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0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1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38.xml" ContentType="application/vnd.openxmlformats-officedocument.drawingml.chartshape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/>
  <mc:AlternateContent xmlns:mc="http://schemas.openxmlformats.org/markup-compatibility/2006">
    <mc:Choice Requires="x15">
      <x15ac:absPath xmlns:x15ac="http://schemas.microsoft.com/office/spreadsheetml/2010/11/ac" url="https://resbank-my.sharepoint.com/personal/mercy_magadze_resbank_co_za/Documents/Desktop/"/>
    </mc:Choice>
  </mc:AlternateContent>
  <xr:revisionPtr revIDLastSave="15" documentId="8_{50EBB62A-B4AE-4C95-A5BF-6120725B1EC1}" xr6:coauthVersionLast="47" xr6:coauthVersionMax="47" xr10:uidLastSave="{2E6ECFF0-FD76-49CC-BC11-F80B4EC29378}"/>
  <bookViews>
    <workbookView xWindow="28680" yWindow="-120" windowWidth="29040" windowHeight="15840" firstSheet="19" activeTab="29" xr2:uid="{291A6C92-7CF3-491B-8A9B-4150C83CCBB3}"/>
  </bookViews>
  <sheets>
    <sheet name="Chapter 1" sheetId="1" r:id="rId1"/>
    <sheet name="Figure 1" sheetId="2" r:id="rId2"/>
    <sheet name="Figure 2" sheetId="3" r:id="rId3"/>
    <sheet name="Figure 3" sheetId="4" r:id="rId4"/>
    <sheet name="Figure 4" sheetId="5" r:id="rId5"/>
    <sheet name="Figure 5" sheetId="36" r:id="rId6"/>
    <sheet name="Figure 6" sheetId="37" r:id="rId7"/>
    <sheet name="Figure 7" sheetId="38" r:id="rId8"/>
    <sheet name="Figure 8" sheetId="39" r:id="rId9"/>
    <sheet name="Figure 9" sheetId="40" r:id="rId10"/>
    <sheet name="Chapter 2" sheetId="7" r:id="rId11"/>
    <sheet name="Figure 10" sheetId="9" r:id="rId12"/>
    <sheet name="Figure 11" sheetId="10" r:id="rId13"/>
    <sheet name="Figure 12" sheetId="11" r:id="rId14"/>
    <sheet name="Figure 13" sheetId="45" r:id="rId15"/>
    <sheet name="Figure 14" sheetId="47" r:id="rId16"/>
    <sheet name="Figure 15" sheetId="48" r:id="rId17"/>
    <sheet name="Figure 16" sheetId="21" r:id="rId18"/>
    <sheet name="Figure 17" sheetId="19" r:id="rId19"/>
    <sheet name="Figure 18" sheetId="42" r:id="rId20"/>
    <sheet name="Figure 19" sheetId="44" r:id="rId21"/>
    <sheet name="Figure 20" sheetId="43" r:id="rId22"/>
    <sheet name="Figure 21" sheetId="22" r:id="rId23"/>
    <sheet name="Figure 23" sheetId="25" r:id="rId24"/>
    <sheet name="Figure 24" sheetId="24" r:id="rId25"/>
    <sheet name="Figure 25" sheetId="27" r:id="rId26"/>
    <sheet name="Figure 26" sheetId="28" r:id="rId27"/>
    <sheet name="Figure 27" sheetId="46" r:id="rId28"/>
    <sheet name="Figure 28" sheetId="49" r:id="rId29"/>
    <sheet name="Figure 29" sheetId="8" r:id="rId30"/>
    <sheet name="Chapter 3" sheetId="29" r:id="rId31"/>
    <sheet name="Figure 30" sheetId="50" r:id="rId32"/>
    <sheet name="Figure 31" sheetId="30" r:id="rId33"/>
    <sheet name="Figure 32" sheetId="31" r:id="rId34"/>
    <sheet name="Annexures" sheetId="32" r:id="rId35"/>
    <sheet name="A1" sheetId="33" r:id="rId36"/>
    <sheet name="A2" sheetId="34" r:id="rId37"/>
  </sheets>
  <externalReferences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</externalReferences>
  <definedNames>
    <definedName name="\I">#REF!</definedName>
    <definedName name="\P" localSheetId="14">#REF!</definedName>
    <definedName name="\p">'[1]BFP INFO'!#REF!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" localSheetId="14" hidden="1">#REF!</definedName>
    <definedName name="__123Graph_A" hidden="1">[2]A!$B$2:$B$119</definedName>
    <definedName name="__123Graph_AAUOPENI" localSheetId="14" hidden="1">[3]Dataseries!#REF!</definedName>
    <definedName name="__123Graph_AAUOPENI" hidden="1">[4]Dataseries!#REF!</definedName>
    <definedName name="__123Graph_ABERLGRAP" hidden="1">'[5]Time series'!#REF!</definedName>
    <definedName name="__123Graph_ABKSRESRV" hidden="1">[6]BOG!#REF!</definedName>
    <definedName name="__123Graph_ABSYSASST" hidden="1">[7]interv!$C$37:$K$37</definedName>
    <definedName name="__123Graph_ACATCH1" hidden="1">'[5]Time series'!#REF!</definedName>
    <definedName name="__123Graph_ACBASSETS" hidden="1">[7]interv!$C$34:$K$34</definedName>
    <definedName name="__123Graph_AChart1" hidden="1">'[8]2'!#REF!</definedName>
    <definedName name="__123Graph_AChart2" hidden="1">'[8]2'!#REF!</definedName>
    <definedName name="__123Graph_AChart3" hidden="1">'[8]2'!#REF!</definedName>
    <definedName name="__123Graph_ACONVERG1" hidden="1">'[5]Time series'!#REF!</definedName>
    <definedName name="__123Graph_ACurrent" hidden="1">[9]CPIINDEX!$O$263:$O$310</definedName>
    <definedName name="__123Graph_AECTOT" hidden="1">#REF!</definedName>
    <definedName name="__123Graph_AERDOLLAR" hidden="1">'[10]ex rate'!$F$30:$AM$30</definedName>
    <definedName name="__123Graph_AERRUBLE" hidden="1">'[10]ex rate'!$F$31:$AM$31</definedName>
    <definedName name="__123Graph_AGFS.3" hidden="1">[11]GFS!$T$14:$V$14</definedName>
    <definedName name="__123Graph_AGRAPH1" localSheetId="14" hidden="1">[12]T17_T18_MSURC!$E$831:$I$831</definedName>
    <definedName name="__123Graph_AGRAPH1" hidden="1">[2]A!$D$2:$D$86</definedName>
    <definedName name="__123Graph_AGRAPH2" hidden="1">'[5]Time series'!#REF!</definedName>
    <definedName name="__123Graph_AGRAPH3" hidden="1">[2]A!$D$2:$D$105</definedName>
    <definedName name="__123Graph_AGRAPH41" hidden="1">'[5]Time series'!#REF!</definedName>
    <definedName name="__123Graph_AGRAPH42" hidden="1">'[5]Time series'!#REF!</definedName>
    <definedName name="__123Graph_AGRAPH44" hidden="1">'[5]Time series'!#REF!</definedName>
    <definedName name="__123Graph_AIBRD_LEND" hidden="1">[13]WB!$Q$13:$AK$13</definedName>
    <definedName name="__123Graph_AIMPORTS" hidden="1">'[14]CA input'!#REF!</definedName>
    <definedName name="__123Graph_AMIMPMAC" hidden="1">[15]monimp!$E$38:$N$38</definedName>
    <definedName name="__123Graph_AMONEY" hidden="1">'[16]MonSurv-BC'!#REF!</definedName>
    <definedName name="__123Graph_AMONIMP" hidden="1">[15]monimp!$E$31:$N$31</definedName>
    <definedName name="__123Graph_AMULTVELO" hidden="1">[15]interv!$C$31:$K$31</definedName>
    <definedName name="__123Graph_APERIB" hidden="1">'[5]Time series'!#REF!</definedName>
    <definedName name="__123Graph_APIPELINE" hidden="1">[13]BoP!$U$359:$AQ$359</definedName>
    <definedName name="__123Graph_APRODABSC" hidden="1">'[5]Time series'!#REF!</definedName>
    <definedName name="__123Graph_APRODABSD" hidden="1">'[5]Time series'!#REF!</definedName>
    <definedName name="__123Graph_APRODTRE2" hidden="1">'[5]Time series'!#REF!</definedName>
    <definedName name="__123Graph_APRODTRE3" hidden="1">'[5]Time series'!#REF!</definedName>
    <definedName name="__123Graph_APRODTRE4" hidden="1">'[5]Time series'!#REF!</definedName>
    <definedName name="__123Graph_APRODTREND" hidden="1">'[5]Time series'!#REF!</definedName>
    <definedName name="__123Graph_AREALRATE" hidden="1">'[10]ex rate'!$F$36:$AU$36</definedName>
    <definedName name="__123Graph_AREER" hidden="1">[13]ER!#REF!</definedName>
    <definedName name="__123Graph_ARESCOV" hidden="1">[15]fiscout!$J$146:$J$166</definedName>
    <definedName name="__123Graph_ARESERVES" hidden="1">[6]BOG!#REF!</definedName>
    <definedName name="__123Graph_ARUBRATE" hidden="1">'[10]ex rate'!$K$37:$AN$37</definedName>
    <definedName name="__123Graph_ASEASON_CASH" hidden="1">'[16]MonSurv-BC'!#REF!</definedName>
    <definedName name="__123Graph_ASEASON_MONEY" hidden="1">'[16]MonSurv-BC'!#REF!</definedName>
    <definedName name="__123Graph_ASEASON_SIGHT" hidden="1">'[16]MonSurv-BC'!#REF!</definedName>
    <definedName name="__123Graph_ASEASON_TIME" hidden="1">'[16]MonSurv-BC'!#REF!</definedName>
    <definedName name="__123Graph_ATAX1" hidden="1">[11]TAX!$V$21:$X$21</definedName>
    <definedName name="__123Graph_ATRADECPI" hidden="1">[17]CPI!#REF!</definedName>
    <definedName name="__123Graph_AUSRATE" hidden="1">'[10]ex rate'!$K$36:$AN$36</definedName>
    <definedName name="__123Graph_AUTRECHT" hidden="1">'[5]Time series'!#REF!</definedName>
    <definedName name="__123Graph_AWEEKLY" hidden="1">#REF!</definedName>
    <definedName name="__123Graph_AXRATE" hidden="1">[18]data!$K$125:$K$243</definedName>
    <definedName name="__123Graph_B" hidden="1">'[19]Table 5'!$C$11:$C$11</definedName>
    <definedName name="__123Graph_BAUDJGR" localSheetId="14" hidden="1">[3]Dataseries!#REF!</definedName>
    <definedName name="__123Graph_BAUDJGR" hidden="1">[4]Dataseries!#REF!</definedName>
    <definedName name="__123Graph_BAUOPENI" localSheetId="14" hidden="1">[3]Dataseries!#REF!</definedName>
    <definedName name="__123Graph_BAUOPENI" hidden="1">[4]Dataseries!#REF!</definedName>
    <definedName name="__123Graph_BBERLGRAP" hidden="1">'[5]Time series'!#REF!</definedName>
    <definedName name="__123Graph_BBKSRESRV" hidden="1">[6]BOG!#REF!</definedName>
    <definedName name="__123Graph_BBSYSASST" hidden="1">[15]interv!$C$38:$K$38</definedName>
    <definedName name="__123Graph_BCATCH1" hidden="1">'[5]Time series'!#REF!</definedName>
    <definedName name="__123Graph_BCBASSETS" hidden="1">[15]interv!$C$35:$K$35</definedName>
    <definedName name="__123Graph_BChart1" hidden="1">'[8]2'!#REF!</definedName>
    <definedName name="__123Graph_BChart2" hidden="1">'[8]2'!#REF!</definedName>
    <definedName name="__123Graph_BChart3" hidden="1">'[8]2'!#REF!</definedName>
    <definedName name="__123Graph_BCONVERG1" hidden="1">'[5]Time series'!#REF!</definedName>
    <definedName name="__123Graph_BCurrent" hidden="1">[20]G!#REF!</definedName>
    <definedName name="__123Graph_BECTOT" hidden="1">#REF!</definedName>
    <definedName name="__123Graph_BERDOLLAR" hidden="1">'[10]ex rate'!$F$36:$AM$36</definedName>
    <definedName name="__123Graph_BERRUBLE" hidden="1">'[10]ex rate'!$F$37:$AM$37</definedName>
    <definedName name="__123Graph_BGFS.1" hidden="1">[11]GFS!$T$9:$V$9</definedName>
    <definedName name="__123Graph_BGFS.3" hidden="1">[11]GFS!$T$15:$V$15</definedName>
    <definedName name="__123Graph_BGRAPH1" hidden="1">[12]T17_T18_MSURC!$E$832:$I$832</definedName>
    <definedName name="__123Graph_BGRAPH2" hidden="1">'[5]Time series'!#REF!</definedName>
    <definedName name="__123Graph_BGRAPH41" hidden="1">'[5]Time series'!#REF!</definedName>
    <definedName name="__123Graph_BIBRD_LEND" hidden="1">[13]WB!$Q$61:$AK$61</definedName>
    <definedName name="__123Graph_BIMPORTS" hidden="1">'[14]CA input'!#REF!</definedName>
    <definedName name="__123Graph_BMONEY" hidden="1">'[16]MonSurv-BC'!#REF!</definedName>
    <definedName name="__123Graph_BMONIMP" hidden="1">[15]monimp!$E$38:$N$38</definedName>
    <definedName name="__123Graph_BMULTVELO" hidden="1">[15]interv!$C$32:$K$32</definedName>
    <definedName name="__123Graph_BPERIB" hidden="1">'[5]Time series'!#REF!</definedName>
    <definedName name="__123Graph_BPIPELINE" hidden="1">[13]BoP!$U$358:$AQ$358</definedName>
    <definedName name="__123Graph_BPRODABSC" hidden="1">'[5]Time series'!#REF!</definedName>
    <definedName name="__123Graph_BPRODABSD" hidden="1">'[5]Time series'!#REF!</definedName>
    <definedName name="__123Graph_BREALRATE" hidden="1">'[10]ex rate'!$F$37:$AU$37</definedName>
    <definedName name="__123Graph_BREER" hidden="1">[13]ER!#REF!</definedName>
    <definedName name="__123Graph_BRESCOV" hidden="1">[15]fiscout!$K$146:$K$166</definedName>
    <definedName name="__123Graph_BRESERVES" hidden="1">[6]BOG!#REF!</definedName>
    <definedName name="__123Graph_BRUBRATE" hidden="1">'[10]ex rate'!$K$31:$AN$31</definedName>
    <definedName name="__123Graph_BSEASON_CASH" hidden="1">'[16]MonSurv-BC'!#REF!</definedName>
    <definedName name="__123Graph_BSEASON_MONEY" hidden="1">'[16]MonSurv-BC'!#REF!</definedName>
    <definedName name="__123Graph_BSEASON_TIME" hidden="1">'[16]MonSurv-BC'!#REF!</definedName>
    <definedName name="__123Graph_BTAX1" hidden="1">[11]TAX!$V$22:$X$22</definedName>
    <definedName name="__123Graph_BTRADECPI" hidden="1">[17]CPI!#REF!</definedName>
    <definedName name="__123Graph_BUSRATE" hidden="1">'[10]ex rate'!$K$30:$AN$30</definedName>
    <definedName name="__123Graph_C" hidden="1">[11]GFS!$T$16:$V$16</definedName>
    <definedName name="__123Graph_CAUAGPT93" localSheetId="14" hidden="1">[3]Dataseries!#REF!</definedName>
    <definedName name="__123Graph_CAUAGPT93" hidden="1">[4]Dataseries!#REF!</definedName>
    <definedName name="__123Graph_CAUDJGR" localSheetId="14" hidden="1">[3]Dataseries!#REF!</definedName>
    <definedName name="__123Graph_CAUDJGR" hidden="1">[4]Dataseries!#REF!</definedName>
    <definedName name="__123Graph_CBERLGRAP" hidden="1">'[5]Time series'!#REF!</definedName>
    <definedName name="__123Graph_CBKSRESRV" hidden="1">[6]BOG!#REF!</definedName>
    <definedName name="__123Graph_CBSYSASST" hidden="1">[15]interv!$C$39:$K$39</definedName>
    <definedName name="__123Graph_CCATCH1" hidden="1">'[5]Time series'!#REF!</definedName>
    <definedName name="__123Graph_CChart1" hidden="1">'[8]2'!#REF!</definedName>
    <definedName name="__123Graph_CChart2" hidden="1">'[8]2'!#REF!</definedName>
    <definedName name="__123Graph_CChart3" hidden="1">'[8]2'!#REF!</definedName>
    <definedName name="__123Graph_CCONVERG1" hidden="1">#REF!</definedName>
    <definedName name="__123Graph_CCURRENT" hidden="1">'[21]Dep fonct'!#REF!</definedName>
    <definedName name="__123Graph_CECTOT" hidden="1">#REF!</definedName>
    <definedName name="__123Graph_CGFS.3" hidden="1">[11]GFS!$T$16:$V$16</definedName>
    <definedName name="__123Graph_CGRAPH1" hidden="1">[22]T17_T18_MSURC!$E$834:$I$834</definedName>
    <definedName name="__123Graph_CGRAPH41" hidden="1">'[5]Time series'!#REF!</definedName>
    <definedName name="__123Graph_CGRAPH44" hidden="1">'[5]Time series'!#REF!</definedName>
    <definedName name="__123Graph_CIMPORTS" hidden="1">#REF!</definedName>
    <definedName name="__123Graph_CMONEY" hidden="1">'[16]MonSurv-BC'!#REF!</definedName>
    <definedName name="__123Graph_CPERIA" hidden="1">'[5]Time series'!#REF!</definedName>
    <definedName name="__123Graph_CPERIB" hidden="1">'[5]Time series'!#REF!</definedName>
    <definedName name="__123Graph_CPRODABSC" hidden="1">'[5]Time series'!#REF!</definedName>
    <definedName name="__123Graph_CPRODTRE2" hidden="1">'[5]Time series'!#REF!</definedName>
    <definedName name="__123Graph_CPRODTREND" hidden="1">'[5]Time series'!#REF!</definedName>
    <definedName name="__123Graph_CREER" hidden="1">[13]ER!#REF!</definedName>
    <definedName name="__123Graph_CRESCOV" hidden="1">[15]fiscout!$I$146:$I$166</definedName>
    <definedName name="__123Graph_CRESERVES" hidden="1">[6]BOG!#REF!</definedName>
    <definedName name="__123Graph_CSEASON_CASH" hidden="1">'[16]MonSurv-BC'!#REF!</definedName>
    <definedName name="__123Graph_CSEASON_MONEY" hidden="1">'[16]MonSurv-BC'!#REF!</definedName>
    <definedName name="__123Graph_CSEASON_SIGHT" hidden="1">'[16]MonSurv-BC'!#REF!</definedName>
    <definedName name="__123Graph_CSEASON_TIME" hidden="1">'[16]MonSurv-BC'!#REF!</definedName>
    <definedName name="__123Graph_CTAX1" hidden="1">[11]TAX!$V$23:$X$23</definedName>
    <definedName name="__123Graph_CUTRECHT" hidden="1">'[5]Time series'!#REF!</definedName>
    <definedName name="__123Graph_CXRATE" hidden="1">[18]data!$V$125:$V$243</definedName>
    <definedName name="__123Graph_D" localSheetId="14" hidden="1">#REF!</definedName>
    <definedName name="__123Graph_D" hidden="1">[4]Dataseries!#REF!</definedName>
    <definedName name="__123Graph_DBERLGRAP" hidden="1">'[5]Time series'!#REF!</definedName>
    <definedName name="__123Graph_DCATCH1" hidden="1">'[5]Time series'!#REF!</definedName>
    <definedName name="__123Graph_DChart1" hidden="1">'[8]2'!#REF!</definedName>
    <definedName name="__123Graph_DChart2" hidden="1">'[8]2'!#REF!</definedName>
    <definedName name="__123Graph_DChart3" hidden="1">'[8]2'!#REF!</definedName>
    <definedName name="__123Graph_DCONVERG1" hidden="1">'[5]Time series'!#REF!</definedName>
    <definedName name="__123Graph_DCPI" hidden="1">[17]CPI!#REF!</definedName>
    <definedName name="__123Graph_DCURRENT" hidden="1">'[21]Dep fonct'!#REF!</definedName>
    <definedName name="__123Graph_DECTOT" hidden="1">#REF!</definedName>
    <definedName name="__123Graph_DGRAPH1" hidden="1">[22]T17_T18_MSURC!$E$835:$I$835</definedName>
    <definedName name="__123Graph_DGRAPH41" hidden="1">'[5]Time series'!#REF!</definedName>
    <definedName name="__123Graph_DPERIA" hidden="1">'[5]Time series'!#REF!</definedName>
    <definedName name="__123Graph_DPERIB" hidden="1">'[5]Time series'!#REF!</definedName>
    <definedName name="__123Graph_DPRODABSC" hidden="1">'[5]Time series'!#REF!</definedName>
    <definedName name="__123Graph_DSEASON_MONEY" hidden="1">'[16]MonSurv-BC'!#REF!</definedName>
    <definedName name="__123Graph_DSEASON_SIGHT" hidden="1">'[16]MonSurv-BC'!#REF!</definedName>
    <definedName name="__123Graph_DSEASON_TIME" hidden="1">'[16]MonSurv-BC'!#REF!</definedName>
    <definedName name="__123Graph_DTAX1" hidden="1">[11]TAX!$V$24:$X$24</definedName>
    <definedName name="__123Graph_DTRADECPI" hidden="1">[17]CPI!#REF!</definedName>
    <definedName name="__123Graph_DUTRECHT" hidden="1">'[5]Time series'!#REF!</definedName>
    <definedName name="__123Graph_E" hidden="1">[11]TAX!$V$26:$X$26</definedName>
    <definedName name="__123Graph_EBERLGRAP" hidden="1">'[5]Time series'!#REF!</definedName>
    <definedName name="__123Graph_ECATCH1" hidden="1">#REF!</definedName>
    <definedName name="__123Graph_EChart1" hidden="1">'[8]2'!#REF!</definedName>
    <definedName name="__123Graph_EChart2" hidden="1">'[8]2'!#REF!</definedName>
    <definedName name="__123Graph_EChart3" hidden="1">'[8]2'!#REF!</definedName>
    <definedName name="__123Graph_ECONVERG1" hidden="1">'[5]Time series'!#REF!</definedName>
    <definedName name="__123Graph_ECURRENT" hidden="1">'[21]Dep fonct'!#REF!</definedName>
    <definedName name="__123Graph_EECTOT" hidden="1">#REF!</definedName>
    <definedName name="__123Graph_EGRAPH1" hidden="1">[22]T17_T18_MSURC!$E$837:$I$837</definedName>
    <definedName name="__123Graph_EGRAPH41" hidden="1">'[5]Time series'!#REF!</definedName>
    <definedName name="__123Graph_EPERIA" hidden="1">'[5]Time series'!#REF!</definedName>
    <definedName name="__123Graph_EPRODABSC" hidden="1">'[5]Time series'!#REF!</definedName>
    <definedName name="__123Graph_ESEASON_CASH" hidden="1">'[16]MonSurv-BC'!#REF!</definedName>
    <definedName name="__123Graph_ESEASON_MONEY" hidden="1">'[16]MonSurv-BC'!#REF!</definedName>
    <definedName name="__123Graph_ESEASON_TIME" hidden="1">'[16]MonSurv-BC'!#REF!</definedName>
    <definedName name="__123Graph_ETAX1" hidden="1">[11]TAX!$V$26:$X$26</definedName>
    <definedName name="__123Graph_F" hidden="1">'[23]Table SR'!#REF!</definedName>
    <definedName name="__123Graph_FBERLGRAP" hidden="1">'[5]Time series'!#REF!</definedName>
    <definedName name="__123Graph_FChart1" hidden="1">'[8]2'!#REF!</definedName>
    <definedName name="__123Graph_FChart2" hidden="1">'[8]2'!#REF!</definedName>
    <definedName name="__123Graph_FChart3" hidden="1">'[8]2'!#REF!</definedName>
    <definedName name="__123Graph_FCurrent" hidden="1">'[8]2'!#REF!</definedName>
    <definedName name="__123Graph_FGRAPH1" hidden="1">[22]T17_T18_MSURC!$E$838:$I$838</definedName>
    <definedName name="__123Graph_FGRAPH41" hidden="1">'[5]Time series'!#REF!</definedName>
    <definedName name="__123Graph_FPRODABSC" hidden="1">'[5]Time series'!#REF!</definedName>
    <definedName name="__123Graph_X" localSheetId="14" hidden="1">#REF!</definedName>
    <definedName name="__123Graph_X" hidden="1">[2]A!$A$2:$A$121</definedName>
    <definedName name="__123Graph_XAUOPENI" localSheetId="14" hidden="1">[3]Dataseries!#REF!</definedName>
    <definedName name="__123Graph_XAUOPENI" hidden="1">[4]Dataseries!#REF!</definedName>
    <definedName name="__123Graph_XBKSRESRV" hidden="1">[6]BOG!#REF!</definedName>
    <definedName name="__123Graph_XChart1" hidden="1">'[24]Summary BOP'!#REF!</definedName>
    <definedName name="__123Graph_XCREDIT" hidden="1">'[16]MonSurv-BC'!#REF!</definedName>
    <definedName name="__123Graph_XCurrent" hidden="1">[9]CPIINDEX!$B$263:$B$310</definedName>
    <definedName name="__123Graph_XECTOT" hidden="1">#REF!</definedName>
    <definedName name="__123Graph_XERDOLLAR" hidden="1">'[10]ex rate'!$F$15:$AM$15</definedName>
    <definedName name="__123Graph_XERRUBLE" hidden="1">'[10]ex rate'!$F$15:$AM$15</definedName>
    <definedName name="__123Graph_XGFS.1" hidden="1">[11]GFS!$T$6:$V$6</definedName>
    <definedName name="__123Graph_XGFS.3" hidden="1">[11]GFS!$T$6:$V$6</definedName>
    <definedName name="__123Graph_XGRAPH1" hidden="1">[22]T17_T18_MSURC!$E$829:$I$829</definedName>
    <definedName name="__123Graph_XIBRD_LEND" hidden="1">[13]WB!$Q$9:$AK$9</definedName>
    <definedName name="__123Graph_XIMPORTS" hidden="1">'[14]CA input'!#REF!</definedName>
    <definedName name="__123Graph_XRUBRATE" hidden="1">'[10]ex rate'!$K$15:$AN$15</definedName>
    <definedName name="__123Graph_XTAX1" hidden="1">[11]TAX!$V$4:$X$4</definedName>
    <definedName name="__123Graph_XUSRATE" hidden="1">'[10]ex rate'!$K$15:$AN$15</definedName>
    <definedName name="__123Graph_XXRATE" hidden="1">[18]data!$AE$124:$AE$242</definedName>
    <definedName name="__dde" hidden="1">'[25]Time series'!#REF!</definedName>
    <definedName name="__est1">'[26]1 Feb 2011_ Consensus'!$B$3:$P$46</definedName>
    <definedName name="_1">'[1]BFP INFO'!#REF!</definedName>
    <definedName name="_1___123Graph_AChart_1A" hidden="1">[9]CPIINDEX!$O$263:$O$310</definedName>
    <definedName name="_1__123Graph_ACHART_1" hidden="1">[27]sez_očist!$F$16:$AG$16</definedName>
    <definedName name="_1__123Graph_AChart_1A" hidden="1">[28]CPIINDEX!$O$263:$O$310</definedName>
    <definedName name="_1__123Graph_DChart_1A" localSheetId="14" hidden="1">[3]Dataseries!#REF!</definedName>
    <definedName name="_1__123Graph_DChart_1A" hidden="1">[4]Dataseries!#REF!</definedName>
    <definedName name="_10___123Graph_XChart_3A" hidden="1">[9]CPIINDEX!$B$203:$B$310</definedName>
    <definedName name="_10__123Graph_ACHART_18" hidden="1">[29]H!$G$79:$G$82</definedName>
    <definedName name="_10__123Graph_BChart_1A" hidden="1">[30]CPIINDEX!$S$263:$S$310</definedName>
    <definedName name="_10__123Graph_BCHART_2" localSheetId="14" hidden="1">[31]A!$C$36:$AJ$36</definedName>
    <definedName name="_10__123Graph_BCHART_2" hidden="1">[32]A!$C$36:$AJ$36</definedName>
    <definedName name="_10__123Graph_CCHART_2" localSheetId="14" hidden="1">[31]A!$C$38:$AJ$38</definedName>
    <definedName name="_10__123Graph_CCHART_2" hidden="1">[32]A!$C$38:$AJ$38</definedName>
    <definedName name="_100__123Graph_CCHART_27" hidden="1">[29]K!$B$26:$D$26</definedName>
    <definedName name="_101__123Graph_CCHART_28" hidden="1">[29]C!$I$10:$K$10</definedName>
    <definedName name="_102__123Graph_CCHART_29" hidden="1">'[33] data'!$G$54:$G$67</definedName>
    <definedName name="_103__123Graph_BSEIGNOR" hidden="1">[34]seignior!#REF!</definedName>
    <definedName name="_103__123Graph_CCHART_3" hidden="1">[35]A!$D$67:$H$67</definedName>
    <definedName name="_104__123Graph_BWB_ADJ_PRJ" hidden="1">[13]WB!$Q$257:$AK$257</definedName>
    <definedName name="_104__123Graph_CCHART_31" hidden="1">'[33] data'!#REF!</definedName>
    <definedName name="_105__123Graph_CCHART_32" hidden="1">[29]H!$B$147:$C$147</definedName>
    <definedName name="_105__123Graph_CMIMPMA_0" hidden="1">#REF!</definedName>
    <definedName name="_106__123Graph_CCHART_33" hidden="1">[29]K!$B$25:$E$25</definedName>
    <definedName name="_107__123Graph_CCHART_35" hidden="1">[29]H!$B$174:$C$174</definedName>
    <definedName name="_108__123Graph_CCHART_36" hidden="1">[29]D!$B$113:$G$113</definedName>
    <definedName name="_109__123Graph_CCHART_37" hidden="1">[29]S!#REF!</definedName>
    <definedName name="_11___123Graph_XChart_4A" hidden="1">[9]CPIINDEX!$B$239:$B$298</definedName>
    <definedName name="_11__123Graph_ACHART_19" hidden="1">[29]H!$B$79:$G$79</definedName>
    <definedName name="_11__123Graph_AWB_ADJ_PRJ" hidden="1">[36]WB!$Q$255:$AK$255</definedName>
    <definedName name="_11__123Graph_XCHART_1" localSheetId="14" hidden="1">[31]A!$C$5:$AJ$5</definedName>
    <definedName name="_11__123Graph_XCHART_1" hidden="1">[32]A!$C$5:$AJ$5</definedName>
    <definedName name="_11_0ju" hidden="1">#REF!</definedName>
    <definedName name="_110__123Graph_CCHART_38" hidden="1">[29]F!$B$60:$I$60</definedName>
    <definedName name="_111__123Graph_CCHART_39" hidden="1">[29]D!$B$156:$G$156</definedName>
    <definedName name="_112__123Graph_CCHART_4" hidden="1">[37]NHPP!$T$9:$T$21</definedName>
    <definedName name="_113__123Graph_CCHART_41" hidden="1">[33]grafy!#REF!</definedName>
    <definedName name="_114__123Graph_CCHART_42" hidden="1">[33]grafy!$X$124:$X$126</definedName>
    <definedName name="_115__123Graph_CCHART_5" hidden="1">'[38]gr komponent'!$G$10:$G$25</definedName>
    <definedName name="_116__123Graph_CCHART_6" hidden="1">[37]JMN!$E$2:$E$14</definedName>
    <definedName name="_116__123Graph_DGROWTH_CPI" hidden="1">[39]Data!#REF!</definedName>
    <definedName name="_117__123Graph_CCHART_7" hidden="1">'[38]gr HDPprvyr'!$E$3:$E$14</definedName>
    <definedName name="_117__123Graph_DMIMPMA_1" hidden="1">#REF!</definedName>
    <definedName name="_118__123Graph_CCHART_8" hidden="1">[40]diferencial!$E$257:$E$381</definedName>
    <definedName name="_118__123Graph_EMIMPMA_0" hidden="1">#REF!</definedName>
    <definedName name="_119__123Graph_CCHART_9" hidden="1">[40]sazby!$E$507:$E$632</definedName>
    <definedName name="_119__123Graph_EMIMPMA_1" hidden="1">#REF!</definedName>
    <definedName name="_12__123Graph_ACHART_2" hidden="1">'[41]grspotreba,trzby,mirauspor'!#REF!</definedName>
    <definedName name="_12__123Graph_AWB_ADJ_PRJ" hidden="1">[36]WB!$Q$255:$AK$255</definedName>
    <definedName name="_12__123Graph_BCHART_1" localSheetId="14" hidden="1">[31]A!$C$28:$AJ$28</definedName>
    <definedName name="_12__123Graph_BCHART_1" hidden="1">[32]A!$C$28:$AJ$28</definedName>
    <definedName name="_12__123Graph_CCHART_1" localSheetId="14" hidden="1">[31]A!$C$24:$AJ$24</definedName>
    <definedName name="_12__123Graph_CCHART_1" hidden="1">[32]A!$C$24:$AJ$24</definedName>
    <definedName name="_12__123Graph_XChart_1A" hidden="1">[28]CPIINDEX!$B$263:$B$310</definedName>
    <definedName name="_12__123Graph_XCHART_2" localSheetId="14" hidden="1">[31]A!$C$39:$AJ$39</definedName>
    <definedName name="_12__123Graph_XCHART_2" hidden="1">[32]A!$C$39:$AJ$39</definedName>
    <definedName name="_120__123Graph_DCHART_1" hidden="1">[35]A!$C$8:$S$8</definedName>
    <definedName name="_120__123Graph_FMIMPMA_0" hidden="1">#REF!</definedName>
    <definedName name="_121__123Graph_DCHART_10" hidden="1">[42]pracovni!$F$49:$F$65</definedName>
    <definedName name="_121__123Graph_XCHART_2" hidden="1">[43]IPC1988!$A$176:$A$182</definedName>
    <definedName name="_122__123Graph_DCHART_11" hidden="1">[29]O!$B$19:$H$19</definedName>
    <definedName name="_122__123Graph_XMIMPMA_0" hidden="1">#REF!</definedName>
    <definedName name="_123__123Graph_DCHART_12" hidden="1">[44]H!$B$48:$G$48</definedName>
    <definedName name="_123__123Graph_XR_BMONEY" hidden="1">#REF!</definedName>
    <definedName name="_1234graph_b" hidden="1">[45]GFS!$T$15:$V$15</definedName>
    <definedName name="_123Graph_A1" hidden="1">#REF!</definedName>
    <definedName name="_123graph_b" hidden="1">[46]A!#REF!</definedName>
    <definedName name="_123graph_bgfs.3" hidden="1">[45]GFS!$T$15:$V$15</definedName>
    <definedName name="_123Graph_BGFS.4" hidden="1">[45]GFS!$T$15:$V$15</definedName>
    <definedName name="_123GRAPH_BTAX1" hidden="1">[45]TAX!$V$22:$X$22</definedName>
    <definedName name="_123GRAPH_C" hidden="1">[45]GFS!$T$16:$V$16</definedName>
    <definedName name="_123GRAPH_CGFS.3" hidden="1">[45]GFS!$T$16:$V$16</definedName>
    <definedName name="_123Graph_CTAX1" hidden="1">[45]TAX!$V$23:$X$23</definedName>
    <definedName name="_123GRAPH_CTAX2" hidden="1">[45]TAX!$V$23:$X$23</definedName>
    <definedName name="_123GRAPH_D" hidden="1">[45]TAX!$V$24:$X$24</definedName>
    <definedName name="_123GRAPH_DTAX1" hidden="1">[45]TAX!$V$24:$X$24</definedName>
    <definedName name="_123Graph_E" hidden="1">[45]TAX!$V$26:$X$26</definedName>
    <definedName name="_123GRAPH_ETAX2" hidden="1">[45]TAX!$V$26:$X$26</definedName>
    <definedName name="_123GRAPH_F" hidden="1">[45]TAX!$V$26:$X$26</definedName>
    <definedName name="_123GRAPH_K" hidden="1">[45]TAX!$V$24:$X$24</definedName>
    <definedName name="_123GRAPH_X" hidden="1">[45]GFS!$T$6:$V$6</definedName>
    <definedName name="_123GRAPH_XGFS.1" hidden="1">[45]GFS!$T$6:$V$6</definedName>
    <definedName name="_123GRAPH_XGFS.3" hidden="1">[45]GFS!$T$6:$V$6</definedName>
    <definedName name="_123gRAPH_XTAX1" hidden="1">[45]TAX!$V$4:$X$4</definedName>
    <definedName name="_123GRAPH_XTAX2" hidden="1">[45]TAX!$V$4:$X$4</definedName>
    <definedName name="_124__123Graph_DCHART_13" hidden="1">[47]D!$G$150:$G$161</definedName>
    <definedName name="_125__123Graph_DCHART_14" hidden="1">[44]H!$B$48:$G$48</definedName>
    <definedName name="_126__123Graph_DCHART_17" hidden="1">[33]grafy!#REF!</definedName>
    <definedName name="_127__123Graph_DCHART_19" hidden="1">[29]H!$B$82:$G$82</definedName>
    <definedName name="_128__123Graph_DCHART_2" hidden="1">[27]sez_očist!$F$20:$AI$20</definedName>
    <definedName name="_129__123Graph_DCHART_20" hidden="1">[29]A!$B$13:$H$13</definedName>
    <definedName name="_12no" hidden="1">'[21]Dep fonct'!#REF!</definedName>
    <definedName name="_13__123Graph_ACHART_20" hidden="1">[29]A!$B$10:$H$10</definedName>
    <definedName name="_13__123Graph_BCHART_1" localSheetId="14" hidden="1">[31]A!$C$28:$AJ$28</definedName>
    <definedName name="_13__123Graph_BCHART_1" hidden="1">[32]A!$C$28:$AJ$28</definedName>
    <definedName name="_13__123Graph_BCHART_2" localSheetId="14" hidden="1">[31]A!$C$36:$AJ$36</definedName>
    <definedName name="_13__123Graph_BCHART_2" hidden="1">[32]A!$C$36:$AJ$36</definedName>
    <definedName name="_13__123Graph_CCHART_2" localSheetId="14" hidden="1">[31]A!$C$38:$AJ$38</definedName>
    <definedName name="_13__123Graph_CCHART_2" hidden="1">[32]A!$C$38:$AJ$38</definedName>
    <definedName name="_13__123Graph_XChart_2A" hidden="1">[28]CPIINDEX!$B$203:$B$310</definedName>
    <definedName name="_130__123Graph_DCHART_23" hidden="1">[29]S!#REF!</definedName>
    <definedName name="_131__123Graph_DCHART_24" hidden="1">'[33] data'!$DS$54:$DS$66</definedName>
    <definedName name="_132__123Graph_DCHART_26" hidden="1">[29]H!$B$140:$H$140</definedName>
    <definedName name="_133__123Graph_DCHART_27" hidden="1">[29]K!$B$27:$D$27</definedName>
    <definedName name="_134__123Graph_DCHART_3" hidden="1">[35]A!$D$68:$H$68</definedName>
    <definedName name="_134__123Graph_XREALEX_WAGE" hidden="1">[48]PRIVATE!#REF!</definedName>
    <definedName name="_135__123Graph_DCHART_32" hidden="1">[29]H!$B$148:$C$148</definedName>
    <definedName name="_136__123Graph_DCHART_33" hidden="1">[29]K!$B$26:$E$26</definedName>
    <definedName name="_137__123Graph_DCHART_35" hidden="1">[29]H!$B$175:$C$175</definedName>
    <definedName name="_138__123Graph_DCHART_36" hidden="1">[29]D!$B$114:$G$114</definedName>
    <definedName name="_139__123Graph_DCHART_37" hidden="1">[29]S!#REF!</definedName>
    <definedName name="_14__123Graph_ACHART_21" hidden="1">'[33] data'!$F$17:$F$68</definedName>
    <definedName name="_14__123Graph_BCHART_2" localSheetId="14" hidden="1">[31]A!$C$36:$AJ$36</definedName>
    <definedName name="_14__123Graph_BCHART_2" hidden="1">[32]A!$C$36:$AJ$36</definedName>
    <definedName name="_14__123Graph_BWB_ADJ_PRJ" hidden="1">[36]WB!$Q$257:$AK$257</definedName>
    <definedName name="_14__123Graph_XCHART_1" localSheetId="14" hidden="1">[31]A!$C$5:$AJ$5</definedName>
    <definedName name="_14__123Graph_XCHART_1" hidden="1">[32]A!$C$5:$AJ$5</definedName>
    <definedName name="_14__123Graph_XChart_3A" hidden="1">[28]CPIINDEX!$B$203:$B$310</definedName>
    <definedName name="_140__123Graph_DCHART_38" hidden="1">[29]F!$B$61:$I$61</definedName>
    <definedName name="_141__123Graph_DCHART_39" hidden="1">[29]D!$B$157:$G$157</definedName>
    <definedName name="_142__123Graph_DCHART_4" hidden="1">'[49]produkt a mzda'!$R$4:$R$32</definedName>
    <definedName name="_143__123Graph_DCHART_5" hidden="1">[44]F!#REF!</definedName>
    <definedName name="_144__123Graph_DCHART_6" hidden="1">[37]JMN!$D$2:$D$17</definedName>
    <definedName name="_145__123Graph_DCHART_7" hidden="1">'[38]gr HDPprvyr'!$D$3:$D$14</definedName>
    <definedName name="_146__123Graph_DCHART_8" hidden="1">[44]G!$F$5:$F$9</definedName>
    <definedName name="_147__123Graph_DCHART_9" hidden="1">[40]sazby!$F$507:$F$632</definedName>
    <definedName name="_148__123Graph_ECHART_1" hidden="1">[35]A!$C$9:$S$9</definedName>
    <definedName name="_149__123Graph_ECHART_10" hidden="1">'[49]PH a mzda'!$R$226:$R$235</definedName>
    <definedName name="_15__123Graph_ACHART_22" hidden="1">[29]C!$E$57:$E$63</definedName>
    <definedName name="_15__123Graph_CCHART_1" localSheetId="14" hidden="1">[31]A!$C$24:$AJ$24</definedName>
    <definedName name="_15__123Graph_CCHART_1" hidden="1">[32]A!$C$24:$AJ$24</definedName>
    <definedName name="_15__123Graph_XCHART_2" localSheetId="14" hidden="1">[31]A!$C$39:$AJ$39</definedName>
    <definedName name="_15__123Graph_XCHART_2" hidden="1">[32]A!$C$39:$AJ$39</definedName>
    <definedName name="_15__123Graph_XChart_4A" hidden="1">[28]CPIINDEX!$B$239:$B$298</definedName>
    <definedName name="_150__123Graph_ECHART_13" hidden="1">[44]H!$B$49:$G$49</definedName>
    <definedName name="_151__123Graph_ECHART_14" hidden="1">[44]H!$B$49:$G$49</definedName>
    <definedName name="_152__123Graph_ECHART_2" hidden="1">#N/A</definedName>
    <definedName name="_153__123Graph_ECHART_20" hidden="1">[29]A!$B$17:$H$17</definedName>
    <definedName name="_154__123Graph_ECHART_23" hidden="1">[29]S!#REF!</definedName>
    <definedName name="_155__123Graph_ECHART_26" hidden="1">[29]H!$B$143:$H$143</definedName>
    <definedName name="_156__123Graph_ECHART_27" hidden="1">[29]K!$B$28:$D$28</definedName>
    <definedName name="_157__123Graph_ECHART_3" hidden="1">[44]D!$C$9:$E$9</definedName>
    <definedName name="_158__123Graph_ECHART_32" hidden="1">[29]H!$B$149:$C$149</definedName>
    <definedName name="_159__123Graph_ECHART_33" hidden="1">[29]K!$B$27:$E$27</definedName>
    <definedName name="_16__123Graph_ACHART_23" hidden="1">[29]S!#REF!</definedName>
    <definedName name="_16__123Graph_CCHART_2" localSheetId="14" hidden="1">[31]A!$C$38:$AJ$38</definedName>
    <definedName name="_16__123Graph_CCHART_2" hidden="1">[32]A!$C$38:$AJ$38</definedName>
    <definedName name="_160__123Graph_ECHART_37" hidden="1">[29]S!#REF!</definedName>
    <definedName name="_161__123Graph_ECHART_38" hidden="1">[29]F!$B$18:$I$18</definedName>
    <definedName name="_162__123Graph_ECHART_4" hidden="1">[44]E!$C$9:$E$9</definedName>
    <definedName name="_163__123Graph_ECHART_5" hidden="1">'[38]gr komponent'!$E$10:$E$25</definedName>
    <definedName name="_164__123Graph_ECHART_6" hidden="1">[44]F!#REF!</definedName>
    <definedName name="_165__123Graph_ECHART_7" hidden="1">'[38]gr HDPprvyr'!$G$3:$G$14</definedName>
    <definedName name="_165_0ju" hidden="1">#REF!</definedName>
    <definedName name="_166__123Graph_ECHART_9" hidden="1">[42]pracovni!$F$29:$F$45</definedName>
    <definedName name="_167__123Graph_FCHART_10" hidden="1">'[49]PH a mzda'!$H$226:$H$235</definedName>
    <definedName name="_168__123Graph_FCHART_13" hidden="1">[44]H!#REF!</definedName>
    <definedName name="_169__123Graph_FCHART_14" hidden="1">[44]H!#REF!</definedName>
    <definedName name="_17__123Graph_ACHART_24" hidden="1">[29]U!$C$4:$E$4</definedName>
    <definedName name="_17__123Graph_XCHART_1" localSheetId="14" hidden="1">[31]A!$C$5:$AJ$5</definedName>
    <definedName name="_17__123Graph_XCHART_1" hidden="1">[32]A!$C$5:$AJ$5</definedName>
    <definedName name="_170__123Graph_FCHART_2" hidden="1">[37]NHPP!$D$9:$D$24</definedName>
    <definedName name="_171__123Graph_FCHART_23" hidden="1">[29]S!#REF!</definedName>
    <definedName name="_172__123Graph_FCHART_27" hidden="1">[29]K!$B$29:$D$29</definedName>
    <definedName name="_173__123Graph_FCHART_3" hidden="1">[44]D!$C$10:$E$10</definedName>
    <definedName name="_174__123Graph_FCHART_33" hidden="1">[29]K!$B$28:$E$28</definedName>
    <definedName name="_175__123Graph_FCHART_37" hidden="1">[29]S!#REF!</definedName>
    <definedName name="_176__123Graph_FCHART_4" hidden="1">[44]E!$C$10:$E$10</definedName>
    <definedName name="_177__123Graph_FCHART_5" hidden="1">[44]F!#REF!</definedName>
    <definedName name="_178__123Graph_FCHART_7" hidden="1">'[38]gr HDPprvyr'!$F$3:$F$14</definedName>
    <definedName name="_179__123Graph_LBL_ACHART_23" hidden="1">[29]S!#REF!</definedName>
    <definedName name="_18__123Graph_ACHART_25" hidden="1">[29]U!$B$10:$D$10</definedName>
    <definedName name="_18__123Graph_XChart_1A" hidden="1">[30]CPIINDEX!$B$263:$B$310</definedName>
    <definedName name="_18__123Graph_XCHART_2" localSheetId="14" hidden="1">[31]A!$C$39:$AJ$39</definedName>
    <definedName name="_18__123Graph_XCHART_2" hidden="1">[32]A!$C$39:$AJ$39</definedName>
    <definedName name="_180__123Graph_LBL_ACHART_24" hidden="1">[29]U!$C$4:$E$4</definedName>
    <definedName name="_181__123Graph_LBL_ACHART_26" hidden="1">[29]H!$B$137:$H$137</definedName>
    <definedName name="_182__123Graph_LBL_ACHART_28" hidden="1">[29]C!$I$8:$K$8</definedName>
    <definedName name="_183__123Graph_LBL_ACHART_3" hidden="1">[44]D!$C$5:$I$5</definedName>
    <definedName name="_184__123Graph_LBL_ACHART_31" hidden="1">[29]M!$B$88:$I$88</definedName>
    <definedName name="_185__123Graph_LBL_ACHART_36" hidden="1">[29]D!$B$111:$G$111</definedName>
    <definedName name="_186__123Graph_LBL_ACHART_37" hidden="1">[29]S!#REF!</definedName>
    <definedName name="_187__123Graph_LBL_ACHART_39" hidden="1">[29]D!$B$154:$G$154</definedName>
    <definedName name="_188__123Graph_LBL_ACHART_4" hidden="1">[44]E!$C$5:$I$5</definedName>
    <definedName name="_189__123Graph_LBL_ACHART_6" hidden="1">[44]F!#REF!</definedName>
    <definedName name="_19__123Graph_ACHART_26" hidden="1">[29]H!$B$137:$H$137</definedName>
    <definedName name="_190__123Graph_LBL_BCHART_23" hidden="1">[29]S!#REF!</definedName>
    <definedName name="_191__123Graph_LBL_BCHART_24" hidden="1">[29]U!$C$5:$E$5</definedName>
    <definedName name="_192__123Graph_LBL_BCHART_28" hidden="1">[29]C!$I$9:$K$9</definedName>
    <definedName name="_193__123Graph_LBL_BCHART_3" hidden="1">[44]D!$C$6:$I$6</definedName>
    <definedName name="_194__123Graph_LBL_BCHART_31" hidden="1">[29]M!$B$89:$I$89</definedName>
    <definedName name="_195__123Graph_LBL_BCHART_32" hidden="1">[29]H!$F$146:$H$146</definedName>
    <definedName name="_196__123Graph_LBL_BCHART_36" hidden="1">[29]D!$B$112:$G$112</definedName>
    <definedName name="_197__123Graph_LBL_BCHART_37" hidden="1">[29]S!#REF!</definedName>
    <definedName name="_198__123Graph_LBL_BCHART_39" hidden="1">[29]D!$B$155:$G$155</definedName>
    <definedName name="_199__123Graph_LBL_BCHART_4" hidden="1">[44]E!$C$6:$I$6</definedName>
    <definedName name="_2___123Graph_AChart_2A" hidden="1">[9]CPIINDEX!$K$203:$K$304</definedName>
    <definedName name="_2__123Graph_ACHART_10" hidden="1">[42]pracovni!$E$49:$E$62</definedName>
    <definedName name="_2__123Graph_AChart_1A" hidden="1">[30]CPIINDEX!$O$263:$O$310</definedName>
    <definedName name="_2__123Graph_AChart_2A" hidden="1">[28]CPIINDEX!$K$203:$K$304</definedName>
    <definedName name="_2__123Graph_ACHART_8" hidden="1">#REF!</definedName>
    <definedName name="_2__123Graph_BCHART_1A" hidden="1">[18]data!$K$13:$K$91</definedName>
    <definedName name="_2__123Graph_DChart_2A" localSheetId="14" hidden="1">[3]Dataseries!#REF!</definedName>
    <definedName name="_2__123Graph_DChart_2A" hidden="1">[4]Dataseries!#REF!</definedName>
    <definedName name="_20__123Graph_ACHART_27" hidden="1">[29]K!$B$24:$D$24</definedName>
    <definedName name="_20__123Graph_BWB_ADJ_PRJ" hidden="1">[36]WB!$Q$257:$AK$257</definedName>
    <definedName name="_20__123Graph_XChart_2A" hidden="1">[30]CPIINDEX!$B$203:$B$310</definedName>
    <definedName name="_200__123Graph_LBL_BCHART_6" hidden="1">[44]F!#REF!</definedName>
    <definedName name="_2006_10_19">#REF!</definedName>
    <definedName name="_201__123Graph_LBL_CCHART_1" hidden="1">[29]A!$B$17:$H$17</definedName>
    <definedName name="_202__123Graph_LBL_CCHART_24" hidden="1">[29]U!$C$6:$E$6</definedName>
    <definedName name="_203__123Graph_LBL_CCHART_26" hidden="1">[29]H!$B$139:$H$139</definedName>
    <definedName name="_204__123Graph_LBL_CCHART_28" hidden="1">[29]C!$I$10:$K$10</definedName>
    <definedName name="_205__123Graph_LBL_CCHART_32" hidden="1">[29]H!$F$147:$H$147</definedName>
    <definedName name="_206__123Graph_LBL_CCHART_36" hidden="1">[29]D!$B$113:$G$113</definedName>
    <definedName name="_207__123Graph_LBL_CCHART_39" hidden="1">[29]D!$B$156:$G$156</definedName>
    <definedName name="_208__123Graph_LBL_CCHART_6" hidden="1">[44]F!#REF!</definedName>
    <definedName name="_209__123Graph_LBL_DCHART_11" hidden="1">[29]O!$B$19:$H$19</definedName>
    <definedName name="_21__123Graph_ACHART_28" hidden="1">[29]C!$I$8:$K$8</definedName>
    <definedName name="_21__123Graph_BWB_ADJ_PRJ" hidden="1">[36]WB!$Q$257:$AK$257</definedName>
    <definedName name="_21__123Graph_CCHART_1" localSheetId="14" hidden="1">[31]A!$C$24:$AJ$24</definedName>
    <definedName name="_21__123Graph_CCHART_1" hidden="1">[32]A!$C$24:$AJ$24</definedName>
    <definedName name="_210__123Graph_LBL_DCHART_20" hidden="1">[29]A!#REF!</definedName>
    <definedName name="_211__123Graph_LBL_DCHART_23" hidden="1">[29]S!#REF!</definedName>
    <definedName name="_212__123Graph_LBL_DCHART_32" hidden="1">[29]H!$F$148:$H$148</definedName>
    <definedName name="_213__123Graph_LBL_DCHART_36" hidden="1">[29]D!$B$114:$G$114</definedName>
    <definedName name="_214__123Graph_LBL_DCHART_39" hidden="1">[29]D!$B$157:$G$157</definedName>
    <definedName name="_215__123Graph_LBL_ECHART_20" hidden="1">[29]A!$B$17:$H$17</definedName>
    <definedName name="_216__123Graph_LBL_ECHART_26" hidden="1">[29]H!$B$143:$H$143</definedName>
    <definedName name="_217__123Graph_LBL_ECHART_38" hidden="1">[29]F!$B$18:$I$18</definedName>
    <definedName name="_218__123Graph_LBL_ECHART_9" hidden="1">[29]F!$B$18:$I$18</definedName>
    <definedName name="_219__123Graph_LBL_FCHART_3" hidden="1">[44]D!$C$10:$I$10</definedName>
    <definedName name="_22__123Graph_ACHART_29" hidden="1">[29]P!$C$102:$J$102</definedName>
    <definedName name="_22__123Graph_CCHART_1" localSheetId="14" hidden="1">[31]A!$C$24:$AJ$24</definedName>
    <definedName name="_22__123Graph_CCHART_1" hidden="1">[32]A!$C$24:$AJ$24</definedName>
    <definedName name="_22__123Graph_CCHART_2" localSheetId="14" hidden="1">[31]A!$C$38:$AJ$38</definedName>
    <definedName name="_22__123Graph_CCHART_2" hidden="1">[32]A!$C$38:$AJ$38</definedName>
    <definedName name="_22__123Graph_XChart_3A" hidden="1">[30]CPIINDEX!$B$203:$B$310</definedName>
    <definedName name="_220__123Graph_LBL_FCHART_4" hidden="1">[44]E!$C$10:$I$10</definedName>
    <definedName name="_221__123Graph_XCHART_1" hidden="1">[27]sez_očist!$F$15:$AG$15</definedName>
    <definedName name="_222__123Graph_XCHART_10" hidden="1">[42]pracovni!$A$49:$A$65</definedName>
    <definedName name="_223__123Graph_XCHART_11" hidden="1">[50]A!$B$6:$B$47</definedName>
    <definedName name="_224__123Graph_XCHART_13" hidden="1">[47]D!$D$150:$D$161</definedName>
    <definedName name="_225__123Graph_XCHART_14" hidden="1">[29]D!$A$58:$A$64</definedName>
    <definedName name="_226__123Graph_XCHART_15" hidden="1">[33]grafy!$S$105:$S$121</definedName>
    <definedName name="_227__123Graph_XCHART_16" hidden="1">[33]grafy!#REF!</definedName>
    <definedName name="_228__123Graph_XCHART_17" hidden="1">[33]grafy!#REF!</definedName>
    <definedName name="_229__123Graph_XCHART_18" hidden="1">[29]H!$A$79:$A$82</definedName>
    <definedName name="_23__123Graph_ACHART_3" hidden="1">'[38]gr podil'!$C$5:$C$21</definedName>
    <definedName name="_23__123Graph_CCHART_2" localSheetId="14" hidden="1">[31]A!$C$38:$AJ$38</definedName>
    <definedName name="_23__123Graph_CCHART_2" hidden="1">[32]A!$C$38:$AJ$38</definedName>
    <definedName name="_23__123Graph_XCHART_1" localSheetId="14" hidden="1">[31]A!$C$5:$AJ$5</definedName>
    <definedName name="_23__123Graph_XCHART_1" hidden="1">[32]A!$C$5:$AJ$5</definedName>
    <definedName name="_230__123Graph_XCHART_19" hidden="1">[29]H!$B$78:$H$78</definedName>
    <definedName name="_231__123Graph_XCHART_2" hidden="1">[27]sez_očist!$F$15:$AM$15</definedName>
    <definedName name="_232__123Graph_XCHART_20" hidden="1">[44]P!$J$39:$J$44</definedName>
    <definedName name="_233__123Graph_XCHART_22" hidden="1">[29]C!$A$57:$A$63</definedName>
    <definedName name="_234__123Graph_XCHART_23" hidden="1">'[33] data'!$A$30:$A$71</definedName>
    <definedName name="_235__123Graph_XCHART_24" hidden="1">'[33] data'!$DM$54:$DM$66</definedName>
    <definedName name="_236__123Graph_XCHART_25" hidden="1">[29]U!$B$3:$D$3</definedName>
    <definedName name="_237__123Graph_XCHART_26" hidden="1">'[33] data'!$A$54:$A$67</definedName>
    <definedName name="_238__123Graph_XCHART_27" hidden="1">'[33] data'!$A$54:$A$67</definedName>
    <definedName name="_239__123Graph_XCHART_28" hidden="1">'[33] data'!$A$66:$A$67</definedName>
    <definedName name="_23Macros_Import_.qbop">[51]!'[Macros Import].qbop'</definedName>
    <definedName name="_24__123Graph_ACHART_1" hidden="1">[43]IPC1988!$C$176:$C$182</definedName>
    <definedName name="_24__123Graph_ACHART_30" hidden="1">[29]M!$B$59:$I$59</definedName>
    <definedName name="_24__123Graph_XCHART_1" localSheetId="14" hidden="1">[31]A!$C$5:$AJ$5</definedName>
    <definedName name="_24__123Graph_XCHART_1" hidden="1">[32]A!$C$5:$AJ$5</definedName>
    <definedName name="_24__123Graph_XCHART_2" localSheetId="14" hidden="1">[31]A!$C$39:$AJ$39</definedName>
    <definedName name="_24__123Graph_XCHART_2" hidden="1">[32]A!$C$39:$AJ$39</definedName>
    <definedName name="_24__123Graph_XChart_4A" hidden="1">[30]CPIINDEX!$B$239:$B$298</definedName>
    <definedName name="_240__123Graph_XCHART_29" hidden="1">'[33] data'!$A$54:$A$67</definedName>
    <definedName name="_241__123Graph_XCHART_3" hidden="1">[35]A!$D$64:$H$64</definedName>
    <definedName name="_242__123Graph_XCHART_30" hidden="1">'[33] data'!$A$54:$A$71</definedName>
    <definedName name="_243__123Graph_XCHART_31" hidden="1">[29]M!$B$87:$I$87</definedName>
    <definedName name="_244__123Graph_XCHART_33" hidden="1">[33]grafy!$AE$74:$AE$75</definedName>
    <definedName name="_245__123Graph_XCHART_34" hidden="1">[33]grafy!#REF!</definedName>
    <definedName name="_246__123Graph_XCHART_35" hidden="1">[33]grafy!$N$299:$N$300</definedName>
    <definedName name="_247__123Graph_XCHART_39" hidden="1">'[33] data'!$A$53:$A$70</definedName>
    <definedName name="_248__123Graph_XCHART_4" hidden="1">#REF!</definedName>
    <definedName name="_249__123Graph_XCHART_41" hidden="1">[33]grafy!#REF!</definedName>
    <definedName name="_25__123Graph_ACHART_2" hidden="1">[43]IPC1988!$B$176:$B$182</definedName>
    <definedName name="_25__123Graph_ACHART_31" hidden="1">[29]M!$B$88:$I$88</definedName>
    <definedName name="_25__123Graph_XCHART_2" localSheetId="14" hidden="1">[31]A!$C$39:$AJ$39</definedName>
    <definedName name="_25__123Graph_XCHART_2" hidden="1">[32]A!$C$39:$AJ$39</definedName>
    <definedName name="_250__123Graph_XCHART_42" hidden="1">[33]grafy!$T$124:$T$126</definedName>
    <definedName name="_251__123Graph_XCHART_5" hidden="1">[47]C!$G$121:$G$138</definedName>
    <definedName name="_252__123Graph_XCHART_6" hidden="1">[47]C!$G$121:$G$138</definedName>
    <definedName name="_253__123Graph_XCHART_7" hidden="1">[50]A!$B$6:$B$48</definedName>
    <definedName name="_254__123Graph_XCHART_8" hidden="1">[29]H!$A$50:$A$55</definedName>
    <definedName name="_255__123Graph_XCHART_9" hidden="1">[42]pracovni!$A$29:$A$45</definedName>
    <definedName name="_26__123Graph_ACHART_32" hidden="1">[29]H!$B$145:$C$145</definedName>
    <definedName name="_27__123Graph_ACHART_33" hidden="1">[29]K!$B$23:$E$23</definedName>
    <definedName name="_28__123Graph_ACHART_34" hidden="1">[29]D!$E$87:$E$90</definedName>
    <definedName name="_29__123Graph_ACHART_35" hidden="1">[29]H!$B$172:$C$172</definedName>
    <definedName name="_3___123Graph_AChart_3A" hidden="1">[9]CPIINDEX!$O$203:$O$304</definedName>
    <definedName name="_3__123Graph_ACHART_1" localSheetId="14" hidden="1">[31]A!$C$31:$AJ$31</definedName>
    <definedName name="_3__123Graph_ACHART_1" hidden="1">[32]A!$C$31:$AJ$31</definedName>
    <definedName name="_3__123Graph_ACHART_11" hidden="1">[50]A!$E$6:$E$47</definedName>
    <definedName name="_3__123Graph_AChart_3A" hidden="1">[28]CPIINDEX!$O$203:$O$304</definedName>
    <definedName name="_3__123Graph_AGROWTH_CPI" hidden="1">[52]Data!#REF!</definedName>
    <definedName name="_3__123Graph_BCHART_8" hidden="1">#REF!</definedName>
    <definedName name="_3__123Graph_XCHART_1A" hidden="1">[18]data!$B$13:$B$91</definedName>
    <definedName name="_30__123Graph_ACHART_36" hidden="1">[29]D!$B$111:$G$111</definedName>
    <definedName name="_31__123Graph_ACHART_37" hidden="1">[29]S!#REF!</definedName>
    <definedName name="_32__123Graph_ACHART_38" hidden="1">[29]F!$B$58:$I$58</definedName>
    <definedName name="_33__123Graph_ACHART_39" hidden="1">[29]D!$B$154:$G$154</definedName>
    <definedName name="_34__123Graph_ACHART_4" hidden="1">[37]NHPP!$R$9:$R$21</definedName>
    <definedName name="_35__123Graph_ACHART_40" hidden="1">[33]grafy!#REF!</definedName>
    <definedName name="_36__123Graph_ACHART_41" hidden="1">[33]grafy!#REF!</definedName>
    <definedName name="_37__123Graph_ACHART_42" hidden="1">[33]grafy!$U$124:$U$126</definedName>
    <definedName name="_37__123Graph_ACPI_ER_LOG" hidden="1">[53]ER!#REF!</definedName>
    <definedName name="_38__123Graph_ACHART_5" hidden="1">'[38]gr komponent'!$C$10:$C$25</definedName>
    <definedName name="_39__123Graph_ACHART_6" hidden="1">[37]JMN!$C$2:$C$14</definedName>
    <definedName name="_4___123Graph_AChart_4A" hidden="1">[9]CPIINDEX!$O$239:$O$298</definedName>
    <definedName name="_4__123Graph_ACHART_1" localSheetId="14" hidden="1">[31]A!$C$31:$AJ$31</definedName>
    <definedName name="_4__123Graph_ACHART_1" hidden="1">[32]A!$C$31:$AJ$31</definedName>
    <definedName name="_4__123Graph_ACHART_12" hidden="1">[49]pracovni!$AL$111:$AL$117</definedName>
    <definedName name="_4__123Graph_ACHART_2" localSheetId="14" hidden="1">[31]A!$C$31:$AJ$31</definedName>
    <definedName name="_4__123Graph_ACHART_2" hidden="1">[32]A!$C$31:$AJ$31</definedName>
    <definedName name="_4__123Graph_AChart_2A" hidden="1">[30]CPIINDEX!$K$203:$K$304</definedName>
    <definedName name="_4__123Graph_AChart_4A" hidden="1">[28]CPIINDEX!$O$239:$O$298</definedName>
    <definedName name="_4__123Graph_CCHART_8" hidden="1">#REF!</definedName>
    <definedName name="_40__123Graph_ACHART_7" hidden="1">'[38]gr HDPprvyr'!$C$3:$C$14</definedName>
    <definedName name="_41__123Graph_ACHART_8" hidden="1">'[38]gr HDPsez'!$F$6:$F$22</definedName>
    <definedName name="_42__123Graph_ACHART_9" hidden="1">'[38]gr ziskyaodpisy'!$C$5:$C$9</definedName>
    <definedName name="_43__123Graph_BCHART_1" hidden="1">[27]sez_očist!$F$18:$AG$18</definedName>
    <definedName name="_44__123Graph_BCHART_10" hidden="1">[42]pracovni!$D$49:$D$65</definedName>
    <definedName name="_45__123Graph_BCHART_11" hidden="1">[50]A!$K$6:$K$47</definedName>
    <definedName name="_46__123Graph_BCHART_12" hidden="1">[49]pracovni!$AN$111:$AN$117</definedName>
    <definedName name="_47__123Graph_BCHART_13" hidden="1">[47]D!$E$150:$E$161</definedName>
    <definedName name="_48__123Graph_AGROWTH_CPI" hidden="1">[39]Data!#REF!</definedName>
    <definedName name="_48__123Graph_BCHART_14" hidden="1">[44]H!$B$46:$G$46</definedName>
    <definedName name="_49__123Graph_AIBA_IBRD" hidden="1">[13]WB!$Q$62:$AK$62</definedName>
    <definedName name="_49__123Graph_BCHART_15" hidden="1">[44]O!$F$29:$F$35</definedName>
    <definedName name="_5___123Graph_BChart_1A" hidden="1">[9]CPIINDEX!$S$263:$S$310</definedName>
    <definedName name="_5__123Graph_ACHART_13" hidden="1">[47]D!$H$184:$H$184</definedName>
    <definedName name="_5__123Graph_ACHART_2" localSheetId="14" hidden="1">[31]A!$C$31:$AJ$31</definedName>
    <definedName name="_5__123Graph_ACHART_2" hidden="1">[32]A!$C$31:$AJ$31</definedName>
    <definedName name="_5__123Graph_BChart_1A" hidden="1">[28]CPIINDEX!$S$263:$S$310</definedName>
    <definedName name="_5__123Graph_DCHART_8" hidden="1">#REF!</definedName>
    <definedName name="_50__123Graph_AINVENT_SALES" hidden="1">#REF!</definedName>
    <definedName name="_50__123Graph_BCHART_16" hidden="1">[33]grafy!#REF!</definedName>
    <definedName name="_51__123Graph_AMIMPMA_1" hidden="1">#REF!</definedName>
    <definedName name="_51__123Graph_BCHART_17" hidden="1">[33]grafy!#REF!</definedName>
    <definedName name="_52__123Graph_ANDA_OIN" hidden="1">#REF!</definedName>
    <definedName name="_52__123Graph_BCHART_18" hidden="1">[33]grafy!#REF!</definedName>
    <definedName name="_53__123Graph_AR_BMONEY" hidden="1">#REF!</definedName>
    <definedName name="_53__123Graph_BCHART_19" hidden="1">[29]H!$B$80:$G$80</definedName>
    <definedName name="_54__123Graph_BCHART_2" hidden="1">'[41]grspotreba,trzby,mirauspor'!#REF!</definedName>
    <definedName name="_55__123Graph_BCHART_20" hidden="1">[29]A!$B$11:$H$11</definedName>
    <definedName name="_56__123Graph_BCHART_22" hidden="1">'[33] data'!$F$30:$F$71</definedName>
    <definedName name="_57__123Graph_BCHART_23" hidden="1">[29]S!#REF!</definedName>
    <definedName name="_58__123Graph_BCHART_24" hidden="1">[29]U!$C$5:$E$5</definedName>
    <definedName name="_59__123Graph_BCHART_25" hidden="1">[29]U!$B$11:$D$11</definedName>
    <definedName name="_6___123Graph_BChart_3A" hidden="1">[9]CPIINDEX!#REF!</definedName>
    <definedName name="_6__123Graph_ACHART_14" hidden="1">[29]D!$E$58:$E$64</definedName>
    <definedName name="_6__123Graph_AChart_3A" hidden="1">[30]CPIINDEX!$O$203:$O$304</definedName>
    <definedName name="_6__123Graph_AIBA_IBRD" hidden="1">[36]WB!$Q$62:$AK$62</definedName>
    <definedName name="_6__123Graph_BCHART_1" localSheetId="14" hidden="1">[31]A!$C$28:$AJ$28</definedName>
    <definedName name="_6__123Graph_BCHART_1" hidden="1">[32]A!$C$28:$AJ$28</definedName>
    <definedName name="_6__123Graph_DGROWTH_CPI" hidden="1">[52]Data!#REF!</definedName>
    <definedName name="_6__123Graph_XCHART_8" hidden="1">#REF!</definedName>
    <definedName name="_60__123Graph_BCHART_26" hidden="1">[29]H!$B$138:$H$138</definedName>
    <definedName name="_61__123Graph_BCHART_27" hidden="1">[29]K!$B$25:$D$25</definedName>
    <definedName name="_62__123Graph_BCHART_28" hidden="1">[29]C!$I$9:$K$9</definedName>
    <definedName name="_63__123Graph_BCHART_29" hidden="1">[29]P!$C$103:$J$103</definedName>
    <definedName name="_64__123Graph_ASEIGNOR" hidden="1">[34]seignior!#REF!</definedName>
    <definedName name="_64__123Graph_BCHART_3" hidden="1">'[38]gr podil'!$B$5:$B$24</definedName>
    <definedName name="_65__123Graph_AWB_ADJ_PRJ" hidden="1">[13]WB!$Q$255:$AK$255</definedName>
    <definedName name="_65__123Graph_BCHART_30" hidden="1">[29]M!$B$60:$I$60</definedName>
    <definedName name="_66__123Graph_BCHART_1" hidden="1">[43]IPC1988!$E$176:$E$182</definedName>
    <definedName name="_66__123Graph_BCHART_31" hidden="1">[29]M!$B$89:$I$89</definedName>
    <definedName name="_67__123Graph_BCHART_2" hidden="1">[43]IPC1988!$D$176:$D$182</definedName>
    <definedName name="_67__123Graph_BCHART_32" hidden="1">[29]H!$B$146:$C$146</definedName>
    <definedName name="_68__123Graph_BCHART_33" hidden="1">[29]K!$B$24:$E$24</definedName>
    <definedName name="_69__123Graph_BCHART_34" hidden="1">[33]grafy!#REF!</definedName>
    <definedName name="_7___123Graph_BChart_4A" hidden="1">[9]CPIINDEX!#REF!</definedName>
    <definedName name="_7__123Graph_ACHART_15" hidden="1">[33]grafy!$T$105:$T$121</definedName>
    <definedName name="_7__123Graph_BCHART_2" localSheetId="14" hidden="1">[31]A!$C$36:$AJ$36</definedName>
    <definedName name="_7__123Graph_BCHART_2" hidden="1">[32]A!$C$36:$AJ$36</definedName>
    <definedName name="_7__123Graph_XREALEX_WAGE" hidden="1">[54]PRIVATE!#REF!</definedName>
    <definedName name="_70__123Graph_BCHART_35" hidden="1">[29]H!$B$173:$C$173</definedName>
    <definedName name="_71__123Graph_BCHART_36" hidden="1">[29]D!$B$112:$G$112</definedName>
    <definedName name="_72__123Graph_BCHART_37" hidden="1">[29]S!#REF!</definedName>
    <definedName name="_73__123Graph_BCHART_38" hidden="1">[29]F!$B$59:$I$59</definedName>
    <definedName name="_74__123Graph_BCHART_39" hidden="1">[29]D!$B$155:$G$155</definedName>
    <definedName name="_75__123Graph_BCHART_4" hidden="1">'[38]gr HDPsez'!$F$6:$F$22</definedName>
    <definedName name="_76__123Graph_BCHART_40" hidden="1">[33]grafy!#REF!</definedName>
    <definedName name="_77__123Graph_BCHART_41" hidden="1">[33]grafy!#REF!</definedName>
    <definedName name="_78__123Graph_BCHART_42" hidden="1">[33]grafy!#REF!</definedName>
    <definedName name="_79__123Graph_BCHART_5" hidden="1">[42]pracovni!$G$95:$G$111</definedName>
    <definedName name="_79__123Graph_BCPI_ER_LOG" hidden="1">[53]ER!#REF!</definedName>
    <definedName name="_8___123Graph_XChart_1A" hidden="1">[9]CPIINDEX!$B$263:$B$310</definedName>
    <definedName name="_8__123Graph_ACHART_16" hidden="1">[29]D!$C$87:$C$90</definedName>
    <definedName name="_8__123Graph_AChart_4A" hidden="1">[30]CPIINDEX!$O$239:$O$298</definedName>
    <definedName name="_8__123Graph_AIBA_IBRD" hidden="1">[36]WB!$Q$62:$AK$62</definedName>
    <definedName name="_8__123Graph_AWB_ADJ_PRJ" hidden="1">[36]WB!$Q$255:$AK$255</definedName>
    <definedName name="_8__123Graph_BCHART_1" localSheetId="14" hidden="1">[31]A!$C$28:$AJ$28</definedName>
    <definedName name="_8__123Graph_BCHART_1" hidden="1">[32]A!$C$28:$AJ$28</definedName>
    <definedName name="_80__123Graph_BCHART_6" hidden="1">[37]JMN!$B$2:$B$17</definedName>
    <definedName name="_81__123Graph_BCHART_7" hidden="1">'[38]gr HDPprvyr'!$B$3:$B$14</definedName>
    <definedName name="_82__123Graph_BCHART_8" hidden="1">'[38]gr HDPsez'!$C$6:$C$22</definedName>
    <definedName name="_83__123Graph_BCHART_9" hidden="1">'[38]gr ziskyaodpisy'!$D$5:$D$9</definedName>
    <definedName name="_84__123Graph_CCHART_1" hidden="1">[35]A!$C$7:$S$7</definedName>
    <definedName name="_85__123Graph_CCHART_10" hidden="1">[42]pracovni!$G$49:$G$62</definedName>
    <definedName name="_86__123Graph_CCHART_11" hidden="1">[49]nezaměstnaní!$N$145:$N$176</definedName>
    <definedName name="_87__123Graph_CCHART_12" hidden="1">[44]H!$B$47:$G$47</definedName>
    <definedName name="_88__123Graph_CCHART_13" hidden="1">[47]D!$F$150:$F$161</definedName>
    <definedName name="_89__123Graph_CCHART_14" hidden="1">[44]H!$B$47:$G$47</definedName>
    <definedName name="_9">#REF!</definedName>
    <definedName name="_9___123Graph_XChart_2A" hidden="1">[9]CPIINDEX!$B$203:$B$310</definedName>
    <definedName name="_9__123Graph_ACHART_17" hidden="1">[33]grafy!#REF!</definedName>
    <definedName name="_9__123Graph_BCHART_1" localSheetId="14" hidden="1">[31]A!$C$28:$AJ$28</definedName>
    <definedName name="_9__123Graph_BCHART_1" hidden="1">[32]A!$C$28:$AJ$28</definedName>
    <definedName name="_9__123Graph_BCHART_2" localSheetId="14" hidden="1">[31]A!$C$36:$AJ$36</definedName>
    <definedName name="_9__123Graph_BCHART_2" hidden="1">[32]A!$C$36:$AJ$36</definedName>
    <definedName name="_9__123Graph_CCHART_1" localSheetId="14" hidden="1">[31]A!$C$24:$AJ$24</definedName>
    <definedName name="_9__123Graph_CCHART_1" hidden="1">[32]A!$C$24:$AJ$24</definedName>
    <definedName name="_90__123Graph_BIBA_IBRD" hidden="1">[53]WB!#REF!</definedName>
    <definedName name="_90__123Graph_CCHART_17" hidden="1">[33]grafy!#REF!</definedName>
    <definedName name="_91__123Graph_BNDA_OIN" hidden="1">#REF!</definedName>
    <definedName name="_91__123Graph_CCHART_18" hidden="1">[33]grafy!#REF!</definedName>
    <definedName name="_92__123Graph_BR_BMONEY" hidden="1">#REF!</definedName>
    <definedName name="_92__123Graph_CCHART_19" hidden="1">[29]H!$B$81:$G$81</definedName>
    <definedName name="_93__123Graph_CCHART_2" hidden="1">#N/A</definedName>
    <definedName name="_94__123Graph_CCHART_20" hidden="1">[29]A!$B$12:$H$12</definedName>
    <definedName name="_95__123Graph_CCHART_22" hidden="1">'[33] data'!$G$30:$G$71</definedName>
    <definedName name="_96__123Graph_CCHART_23" hidden="1">[29]S!#REF!</definedName>
    <definedName name="_97__123Graph_CCHART_24" hidden="1">[29]U!$C$6:$E$6</definedName>
    <definedName name="_98__123Graph_CCHART_25" hidden="1">[29]U!$B$12:$D$12</definedName>
    <definedName name="_99__123Graph_CCHART_26" hidden="1">[29]H!$B$139:$H$139</definedName>
    <definedName name="_AMO_ContentDefinition_104386094" hidden="1">"'Partitions:9'"</definedName>
    <definedName name="_AMO_ContentDefinition_104386094.0" hidden="1">"'&lt;ContentDefinition name=""Summary Tables"" rsid=""104386094"" type=""Task"" format=""ReportXml"" imgfmt=""ActiveX"" created=""10/17/2013 08:49:12"" modifed=""02/28/2014 13:17:15"" user=""ndivhuwog"" apply=""False"" css=""C:\Program Files\SASHome\SASAd'"</definedName>
    <definedName name="_AMO_ContentDefinition_104386094.1" hidden="1">"'dinforMicrosoftOffice\5.1\Styles\AMODefault.css"" range=""Summary_Tables_51"" auto=""False"" xTime=""00:00:00.3870000"" rTime=""00:00:00.6690000"" bgnew=""False"" nFmt=""False"" grphSet=""False"" imgY=""0"" imgX=""0""&gt;_x000D_
  &lt;files&gt;C:\Users\ndivhuwog\Doc'"</definedName>
    <definedName name="_AMO_ContentDefinition_104386094.2" hidden="1">"'uments\My SAS Files\Add-In for Microsoft Office\_SOA_Summary_Tables_142718989\main.srx&lt;/files&gt;_x000D_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104386094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104386094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104386094.5" hidden="1">"'&amp;amp;quot;1.0&amp;amp;quot; encoding=&amp;amp;quot;utf-16&amp;amp;quot;?&amp;amp;gt;&amp;amp;lt;FilterTree&amp;amp;gt;&amp;amp;lt;TreeRoot /&amp;amp;gt;&amp;amp;lt;/FilterTree&amp;amp;gt;&amp;quot; ColSelFlg=&amp;quot;0&amp;quot; Name=&amp;quot;TABLE2_5&amp;quot; /&amp;gt;"" /&gt;_x000D_
  &lt;param n=""CredKey"" v=""TABLE2_5'"</definedName>
    <definedName name="_AMO_ContentDefinition_104386094.6" hidden="1">"'&amp;#x1;SASApp&amp;#x1;LFSR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n=""_ROM_Appl'"</definedName>
    <definedName name="_AMO_ContentDefinition_104386094.7" hidden="1">"'ication_""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104386094.8" hidden="1">"'
&lt;/ContentDefinition&gt;'"</definedName>
    <definedName name="_AMO_ContentDefinition_112461039" hidden="1">"'Partitions:9'"</definedName>
    <definedName name="_AMO_ContentDefinition_112461039.0" hidden="1">"'&lt;ContentDefinition name=""Summary Tables"" rsid=""112461039"" type=""Task"" format=""ReportXml"" imgfmt=""ActiveX"" created=""02/14/2014 14:59:53"" modifed=""02/28/2014 13:11:57"" user=""ndivhuwog"" apply=""False"" css=""C:\Program Files\SASHome\SASAd'"</definedName>
    <definedName name="_AMO_ContentDefinition_112461039.1" hidden="1">"'dinforMicrosoftOffice\5.1\Styles\AMODefault.css"" range=""Summary_Tables_58"" auto=""False"" xTime=""00:00:00.4430000"" rTime=""00:00:00.6030000"" bgnew=""False"" nFmt=""False"" grphSet=""False"" imgY=""0"" imgX=""0""&gt;_x000D_
  &lt;files&gt;C:\Users\ndivhuwog\Doc'"</definedName>
    <definedName name="_AMO_ContentDefinition_112461039.2" hidden="1">"'uments\My SAS Files\Add-In for Microsoft Office\_SOA_Summary_Tables_224128394\main.srx&lt;/files&gt;_x000D_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112461039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112461039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112461039.5" hidden="1">"'&amp;amp;quot;1.0&amp;amp;quot; encoding=&amp;amp;quot;utf-16&amp;amp;quot;?&amp;amp;gt;&amp;amp;lt;FilterTree&amp;amp;gt;&amp;amp;lt;TreeRoot /&amp;amp;gt;&amp;amp;lt;/FilterTree&amp;amp;gt;&amp;quot; ColSelFlg=&amp;quot;0&amp;quot; Name=&amp;quot;TABLE2_1&amp;quot; /&amp;gt;"" /&gt;_x000D_
  &lt;param n=""CredKey"" v=""TABLE2_1'"</definedName>
    <definedName name="_AMO_ContentDefinition_112461039.6" hidden="1">"'&amp;#x1;SASApp&amp;#x1;LFSR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n=""_ROM_Appl'"</definedName>
    <definedName name="_AMO_ContentDefinition_112461039.7" hidden="1">"'ication_""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112461039.8" hidden="1">"'
&lt;/ContentDefinition&gt;'"</definedName>
    <definedName name="_AMO_ContentDefinition_117044327" hidden="1">"'Partitions:6'"</definedName>
    <definedName name="_AMO_ContentDefinition_117044327.0" hidden="1">"'&lt;ContentDefinition name=""SASApp:DIDATA.P0141_CPI_1990_1999"" rsid=""117044327"" type=""Dataset"" format=""REPORTXML"" imgfmt=""ACTIVEX"" created=""11/13/2007 09:29:46"" modifed=""01/12/2009 09:11:54"" user=""khomotson"" apply=""False"" thread=""BAC'"</definedName>
    <definedName name="_AMO_ContentDefinition_117044327.1" hidden="1">"'KGROUND"" css=""C:\Program Files\SAS\Shared Files\BIClientStyles\AMODefault.css"" range=""SASApp_DIDATA_P0141_CPI_1990_1999"" auto=""False"" rdc=""False"" mig=""False"" xTime=""00:00:00.2805480"" rTime=""00:00:00.8884020"" bgnew=""False"" nFmt=""Fa'"</definedName>
    <definedName name="_AMO_ContentDefinition_117044327.2" hidden="1">"'lse"" grphSet=""False"" imgY=""0"" imgX=""0""&gt;_x000D_
  &lt;files /&gt;_x000D_
  &lt;param n=""DisplayName"" v=""SASApp:DIDATA.P0141_CPI_1990_1999"" /&gt;_x000D_
  &lt;param n=""AMO_Version"" v=""2.1"" /&gt;_x000D_
  &lt;param n=""DataSourceType"" v=""SAS DATASET"" /&gt;_x000D_
  &lt;param n=""SASFilter'"</definedName>
    <definedName name="_AMO_ContentDefinition_117044327.3" hidden="1">"'"" v="""" /&gt;_x000D_
  &lt;param n=""OpenDataInto"" v=""NewWorksheet"" /&gt;_x000D_
  &lt;param n=""MoreSheetsForRows"" v=""False"" /&gt;_x000D_
  &lt;param n=""ClassName"" v=""SAS.OfficeAddin.DataViewItem"" /&gt;_x000D_
  &lt;param n=""ServerName"" v=""SASApp"" /&gt;_x000D_
  &lt;param n=""DataSource"" v=""'"</definedName>
    <definedName name="_AMO_ContentDefinition_117044327.4" hidden="1">"'&amp;lt;SasDataSource Version=&amp;quot;2.1&amp;quot; Type=&amp;quot;SAS.Servers.Dataset&amp;quot; Svr=&amp;quot;SASApp&amp;quot; Lib=&amp;quot;DIDATA&amp;quot; UseLbls=&amp;quot;true&amp;quot; ColSelFlg=&amp;quot;0&amp;quot; Name=&amp;quot;P0141_CPI_1990_1999&amp;quot; /&amp;gt;"" /&gt;_x000D_
  &lt;ExcelXMLOptions AdjColWid'"</definedName>
    <definedName name="_AMO_ContentDefinition_117044327.5" hidden="1">"'ths=""True"" RowOpt=""InsertCells"" ColOpt=""InsertCells"" /&gt;_x000D_
&lt;/ContentDefinition&gt;'"</definedName>
    <definedName name="_AMO_ContentDefinition_15410102" hidden="1">"'Partitions:9'"</definedName>
    <definedName name="_AMO_ContentDefinition_15410102.0" hidden="1">"'&lt;ContentDefinition name=""Summary Tables"" rsid=""15410102"" type=""Task"" format=""ReportXml"" imgfmt=""ACTXIMG"" created=""04/30/2009 09:29:34"" modifed=""01/24/2014 16:09:26"" user=""ndivhuwog"" apply=""False"" css=""C:\Documents and Settings\ndivh'"</definedName>
    <definedName name="_AMO_ContentDefinition_15410102.1" hidden="1">"'uwog.000\Application Data\SAS\BI Clients\Styles\Copy  of cpi (Ndivhu).css"" range=""Summary_Tables_23"" auto=""False"" xTime=""00:00:00.4200000"" rTime=""00:00:00.4890000"" bgnew=""False"" nFmt=""False"" grphSet=""False"" imgY=""0"" imgX=""0""&gt;_x000D_
  &lt;fi'"</definedName>
    <definedName name="_AMO_ContentDefinition_15410102.2" hidden="1">"'les&gt;C:\Users\ndivhuwog\Documents\My SAS Files\Add-In for Microsoft Office\_SOA_Summary_Tables_415479318\main.srx&lt;/files&gt;_x000D_
  &lt;parents /&gt;_x000D_
  &lt;children /&gt;_x000D_
  &lt;param n=""TaskID"" v=""D3932E3A-4FEE-43DF-956C-A605AC9AF3E7"" /&gt;_x000D_
  &lt;param n=""DisplayName"" v'"</definedName>
    <definedName name="_AMO_ContentDefinition_15410102.3" hidden="1">"'=""Summary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n=""UseDat'"</definedName>
    <definedName name="_AMO_ContentDefinition_15410102.4" hidden="1">"'aConstraints""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FilterD'"</definedName>
    <definedName name="_AMO_ContentDefinition_15410102.5" hidden="1">"'S=&amp;quot;&amp;amp;lt;?xml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Name=&amp;quot;TABLE7A&amp;'"</definedName>
    <definedName name="_AMO_ContentDefinition_15410102.6" hidden="1">"'quot; /&amp;gt;"" /&gt;_x000D_
  &lt;param n=""CredKey"" v=""TABLE7A&amp;#x1;SASApp&amp;#x1;LFSR Tabulation Datasets"" /&gt;_x000D_
  &lt;param n=""ClassName"" v=""SAS.OfficeAddin.Task"" /&gt;_x000D_
  &lt;param n=""XlNative"" v=""False"" /&gt;_x000D_
  &lt;param n=""UnselectedIds"" v="""" /&gt;_x000D_
  &lt;param n=""_'"</definedName>
    <definedName name="_AMO_ContentDefinition_15410102.7" hidden="1">"'ROM_Version_"" v=""1.2"" /&gt;_x000D_
  &lt;param n=""_ROM_Application_"" v=""ODS"" /&gt;_x000D_
  &lt;param n=""_ROM_AppVersion_"" v=""9.2"" /&gt;_x000D_
  &lt;param n=""maxReportCols"" v=""10"" /&gt;_x000D_
  &lt;fids n=""main.srx"" v=""0"" /&gt;_x000D_
  &lt;ExcelXMLOptions AdjColWidths=""True"" RowOpt=""'"</definedName>
    <definedName name="_AMO_ContentDefinition_15410102.8" hidden="1">"'InsertEntire"" ColOpt=""InsertCells"" /&gt;_x000D_
&lt;/ContentDefinition&gt;'"</definedName>
    <definedName name="_AMO_ContentDefinition_205779628" hidden="1">"'Partitions:9'"</definedName>
    <definedName name="_AMO_ContentDefinition_205779628.0" hidden="1">"'&lt;ContentDefinition name=""Summary Tables"" rsid=""205779628"" type=""Task"" format=""ReportXml"" imgfmt=""ACTIVEX"" created=""04/19/2012 11:07:06"" modifed=""02/28/2014 13:42:20"" user=""ndivhuwog"" apply=""False"" css=""C:\Program Files\SAS\Shared Fi'"</definedName>
    <definedName name="_AMO_ContentDefinition_205779628.1" hidden="1">"'les\BIClientStyles\AMODefault.css"" range=""Summary_Tables_43"" auto=""False"" xTime=""00:00:00.4330000"" rTime=""00:00:00.8980000"" bgnew=""False"" nFmt=""False"" grphSet=""False"" imgY=""0"" imgX=""0""&gt;_x000D_
  &lt;files&gt;C:\Users\ndivhuwog\Documents\My SAS '"</definedName>
    <definedName name="_AMO_ContentDefinition_205779628.2" hidden="1">"'Files\Add-In for Microsoft Office\_SOA_Summary_Tables_137374932\main.srx&lt;/files&gt;_x000D_
  &lt;parents /&gt;_x000D_
  &lt;children /&gt;_x000D_
  &lt;param n=""TaskID"" v=""D3932E3A-4FEE-43DF-956C-A605AC9AF3E7"" /&gt;_x000D_
  &lt;param n=""DisplayName"" v=""Summary Tables"" /&gt;_x000D_
  &lt;param n=""Dis'"</definedName>
    <definedName name="_AMO_ContentDefinition_205779628.3" hidden="1">"'playType""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/&gt;_x000D_
  &lt;param n'"</definedName>
    <definedName name="_AMO_ContentDefinition_205779628.4" hidden="1">"'=""SizeDataConstraints""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version=&amp;amp;quot;1.'"</definedName>
    <definedName name="_AMO_ContentDefinition_205779628.5" hidden="1">"'0&amp;amp;quot; encoding=&amp;amp;quot;utf-16&amp;amp;quot;?&amp;amp;gt;&amp;amp;lt;FilterTree&amp;amp;gt;&amp;amp;lt;TreeRoot /&amp;amp;gt;&amp;amp;lt;/FilterTree&amp;amp;gt;&amp;quot; UseLbls=&amp;quot;true&amp;quot; ColSelFlg=&amp;quot;0&amp;quot; Name=&amp;quot;TABLE3_8B&amp;quot; /&amp;gt;"" /&gt;_x000D_
  &lt;param n=""CredKey'"</definedName>
    <definedName name="_AMO_ContentDefinition_205779628.6" hidden="1">"'"" v=""TABLE3_8B&amp;#x1;SASApp&amp;#x1;LFSR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&lt;param'"</definedName>
    <definedName name="_AMO_ContentDefinition_205779628.7" hidden="1">"' n=""_ROM_Application_"" v=""ODS"" /&gt;_x000D_
  &lt;param n=""_ROM_AppVersion_"" v=""9.2"" /&gt;_x000D_
  &lt;param n=""maxReportCols"" v=""14"" /&gt;_x000D_
  &lt;fids n=""main.srx"" v=""0"" /&gt;_x000D_
  &lt;ExcelXMLOptions AdjColWidths=""True"" RowOpt=""InsertEntire"" ColOpt=""InsertCells"" /'"</definedName>
    <definedName name="_AMO_ContentDefinition_205779628.8" hidden="1">"'&gt;_x000D_
&lt;/ContentDefinition&gt;'"</definedName>
    <definedName name="_AMO_ContentDefinition_222545728" hidden="1">"'Partitions:9'"</definedName>
    <definedName name="_AMO_ContentDefinition_222545728.0" hidden="1">"'&lt;ContentDefinition name=""Summary Tables"" rsid=""222545728"" type=""Task"" format=""ReportXml"" imgfmt=""ActiveX"" created=""02/14/2014 15:20:38"" modifed=""02/28/2014 13:12:35"" user=""ndivhuwog"" apply=""False"" css=""C:\Program Files\SASHome\SASAd'"</definedName>
    <definedName name="_AMO_ContentDefinition_222545728.1" hidden="1">"'dinforMicrosoftOffice\5.1\Styles\AMODefault.css"" range=""Summary_Tables_60"" auto=""False"" xTime=""00:00:00.4180000"" rTime=""00:00:00.6970000"" bgnew=""False"" nFmt=""False"" grphSet=""False"" imgY=""0"" imgX=""0""&gt;_x000D_
  &lt;files&gt;C:\Users\ndivhuwog\Doc'"</definedName>
    <definedName name="_AMO_ContentDefinition_222545728.2" hidden="1">"'uments\My SAS Files\Add-In for Microsoft Office\_SOA_Summary_Tables_887691185\main.srx&lt;/files&gt;_x000D_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222545728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222545728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222545728.5" hidden="1">"'&amp;amp;quot;1.0&amp;amp;quot; encoding=&amp;amp;quot;utf-16&amp;amp;quot;?&amp;amp;gt;&amp;amp;lt;FilterTree&amp;amp;gt;&amp;amp;lt;TreeRoot /&amp;amp;gt;&amp;amp;lt;/FilterTree&amp;amp;gt;&amp;quot; ColSelFlg=&amp;quot;0&amp;quot; Name=&amp;quot;TABLE2_3B&amp;quot; /&amp;gt;"" /&gt;_x000D_
  &lt;param n=""CredKey"" v=""TABLE2_'"</definedName>
    <definedName name="_AMO_ContentDefinition_222545728.6" hidden="1">"'3B&amp;#x1;SASApp&amp;#x1;LFSR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n=""_ROM_Ap'"</definedName>
    <definedName name="_AMO_ContentDefinition_222545728.7" hidden="1">"'plication_""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222545728.8" hidden="1">"'
&lt;/ContentDefinition&gt;'"</definedName>
    <definedName name="_AMO_ContentDefinition_225272241" hidden="1">"'Partitions:9'"</definedName>
    <definedName name="_AMO_ContentDefinition_225272241.0" hidden="1">"'&lt;ContentDefinition name=""Summary Tables"" rsid=""225272241"" type=""Task"" format=""ReportXml"" imgfmt=""ACTXIMG"" created=""04/29/2009 15:30:49"" modifed=""02/28/2014 13:38:21"" user=""ndivhuwog"" apply=""False"" css=""C:\Documents and Settings\ndiv'"</definedName>
    <definedName name="_AMO_ContentDefinition_225272241.1" hidden="1">"'huwog.000\Application Data\SAS\BI Clients\Styles\Copy  of cpi (Ndivhu).css"" range=""Summary_Tables_13"" auto=""False"" xTime=""00:00:00.4090000"" rTime=""00:00:00.5530000"" bgnew=""False"" nFmt=""False"" grphSet=""False"" imgY=""0"" imgX=""0""&gt;_x000D_
  &lt;f'"</definedName>
    <definedName name="_AMO_ContentDefinition_225272241.2" hidden="1">"'iles&gt;C:\Users\ndivhuwog\Documents\My SAS Files\Add-In for Microsoft Office\_SOA_Summary_Tables_974195893\main.srx&lt;/files&gt;_x000D_
  &lt;parents /&gt;_x000D_
  &lt;children /&gt;_x000D_
  &lt;param n=""TaskID"" v=""D3932E3A-4FEE-43DF-956C-A605AC9AF3E7"" /&gt;_x000D_
  &lt;param n=""DisplayName"" '"</definedName>
    <definedName name="_AMO_ContentDefinition_225272241.3" hidden="1">"'v=""Summary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n=""UseDa'"</definedName>
    <definedName name="_AMO_ContentDefinition_225272241.4" hidden="1">"'taConstraints""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Filter'"</definedName>
    <definedName name="_AMO_ContentDefinition_225272241.5" hidden="1">"'DS=&amp;quot;&amp;amp;lt;?xml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Name=&amp;quot;TABLE3_'"</definedName>
    <definedName name="_AMO_ContentDefinition_225272241.6" hidden="1">"'5&amp;quot; /&amp;gt;"" /&gt;_x000D_
  &lt;param n=""CredKey"" v=""TABLE3_5&amp;#x1;SASApp&amp;#x1;LFSR Tabulation Datasets"" /&gt;_x000D_
  &lt;param n=""ClassName"" v=""SAS.OfficeAddin.Task"" /&gt;_x000D_
  &lt;param n=""XlNative"" v=""False"" /&gt;_x000D_
  &lt;param n=""UnselectedIds"" v="""" /&gt;_x000D_
  &lt;param n'"</definedName>
    <definedName name="_AMO_ContentDefinition_225272241.7" hidden="1">"'=""_ROM_Version_"" v=""1.2"" /&gt;_x000D_
  &lt;param n=""_ROM_Application_"" v=""ODS"" /&gt;_x000D_
  &lt;param n=""_ROM_AppVersion_"" v=""9.2"" /&gt;_x000D_
  &lt;param n=""maxReportCols"" v=""14"" /&gt;_x000D_
  &lt;fids n=""main.srx"" v=""0"" /&gt;_x000D_
  &lt;ExcelXMLOptions AdjColWidths=""True"" RowOp'"</definedName>
    <definedName name="_AMO_ContentDefinition_225272241.8" hidden="1">"'t=""InsertEntire"" ColOpt=""InsertCells"" /&gt;_x000D_
&lt;/ContentDefinition&gt;'"</definedName>
    <definedName name="_AMO_ContentDefinition_242095788" hidden="1">"'Partitions:9'"</definedName>
    <definedName name="_AMO_ContentDefinition_242095788.0" hidden="1">"'&lt;ContentDefinition name=""Summary Tables"" rsid=""242095788"" type=""Task"" format=""ReportXml"" imgfmt=""ActiveX"" created=""10/24/2012 16:11:53"" modifed=""03/04/2014 10:18:13"" user=""ndivhuwog"" apply=""False"" css=""C:\Program Files\SASHome\SASAd'"</definedName>
    <definedName name="_AMO_ContentDefinition_242095788.1" hidden="1">"'dinforMicrosoftOffice\5.1\Styles\AMODefault.css"" range=""Summary_Tables_49"" auto=""False"" xTime=""00:00:00.3710000"" rTime=""00:00:00.5560000"" bgnew=""False"" nFmt=""False"" grphSet=""False"" imgY=""0"" imgX=""0""&gt;_x000D_
  &lt;files&gt;C:\Users\ndivhuwog\Doc'"</definedName>
    <definedName name="_AMO_ContentDefinition_242095788.2" hidden="1">"'uments\My SAS Files\Add-In for Microsoft Office\_SOA_Summary_Tables_934375492\main.srx&lt;/files&gt;_x000D_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242095788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242095788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242095788.5" hidden="1">"'&amp;amp;quot;1.0&amp;amp;quot; encoding=&amp;amp;quot;utf-16&amp;amp;quot;?&amp;amp;gt;&amp;amp;lt;FilterTree&amp;amp;gt;&amp;amp;lt;TreeRoot /&amp;amp;gt;&amp;amp;lt;/FilterTree&amp;amp;gt;&amp;quot; ColSelFlg=&amp;quot;0&amp;quot; Name=&amp;quot;TABLE7&amp;quot; /&amp;gt;"" /&gt;_x000D_
  &lt;param n=""CredKey"" v=""TABLE7&amp;#x1'"</definedName>
    <definedName name="_AMO_ContentDefinition_242095788.6" hidden="1">"';SASApp&amp;#x1;LFSR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n=""_ROM_Applicat'"</definedName>
    <definedName name="_AMO_ContentDefinition_242095788.7" hidden="1">"'ion_""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242095788.8" hidden="1">"'
&lt;/ContentDefinition&gt;'"</definedName>
    <definedName name="_AMO_ContentDefinition_247862661" hidden="1">"'Partitions:9'"</definedName>
    <definedName name="_AMO_ContentDefinition_247862661.0" hidden="1">"'&lt;ContentDefinition name=""Summary Tables"" rsid=""247862661"" type=""Task"" format=""ReportXml"" imgfmt=""ACTXIMG"" created=""01/27/2011 15:40:18"" modifed=""02/28/2014 13:44:08"" user=""ndivhuwog"" apply=""False"" css=""C:\Program Files\SAS\Shared Fi'"</definedName>
    <definedName name="_AMO_ContentDefinition_247862661.1" hidden="1">"'les\BIClientStyles\AMODefault.css"" range=""Summary_Tables_33"" auto=""False"" xTime=""00:00:00.4570000"" rTime=""00:00:00.5300000"" bgnew=""False"" nFmt=""False"" grphSet=""False"" imgY=""0"" imgX=""0""&gt;_x000D_
  &lt;files&gt;C:\Users\ndivhuwog\Documents\My SAS '"</definedName>
    <definedName name="_AMO_ContentDefinition_247862661.2" hidden="1">"'Files\Add-In for Microsoft Office\_SOA_Summary_Tables_172771311\main.srx&lt;/files&gt;_x000D_
  &lt;parents /&gt;_x000D_
  &lt;children /&gt;_x000D_
  &lt;param n=""TaskID"" v=""D3932E3A-4FEE-43DF-956C-A605AC9AF3E7"" /&gt;_x000D_
  &lt;param n=""DisplayName"" v=""Summary Tables"" /&gt;_x000D_
  &lt;param n=""Dis'"</definedName>
    <definedName name="_AMO_ContentDefinition_247862661.3" hidden="1">"'playType""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/&gt;_x000D_
  &lt;param n'"</definedName>
    <definedName name="_AMO_ContentDefinition_247862661.4" hidden="1">"'=""SizeDataConstraints""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version=&amp;amp;quot;1.'"</definedName>
    <definedName name="_AMO_ContentDefinition_247862661.5" hidden="1">"'0&amp;amp;quot; encoding=&amp;amp;quot;utf-16&amp;amp;quot;?&amp;amp;gt;&amp;amp;lt;FilterTree&amp;amp;gt;&amp;amp;lt;TreeRoot /&amp;amp;gt;&amp;amp;lt;/FilterTree&amp;amp;gt;&amp;quot; UseLbls=&amp;quot;true&amp;quot; ColSelFlg=&amp;quot;0&amp;quot; Name=&amp;quot;TABLE4&amp;quot; /&amp;gt;"" /&gt;_x000D_
  &lt;param n=""CredKey"" '"</definedName>
    <definedName name="_AMO_ContentDefinition_247862661.6" hidden="1">"'v=""TABLE4&amp;#x1;SASApp&amp;#x1;LFSR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n=""_'"</definedName>
    <definedName name="_AMO_ContentDefinition_247862661.7" hidden="1">"'ROM_Application_""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247862661.8" hidden="1">"'
&lt;/ContentDefinition&gt;'"</definedName>
    <definedName name="_AMO_ContentDefinition_285540851" hidden="1">"'Partitions:6'"</definedName>
    <definedName name="_AMO_ContentDefinition_285540851.0" hidden="1">"'&lt;ContentDefinition name=""SASApp:DIDATA.P0141_CPI_1970_1979"" rsid=""285540851"" type=""Dataset"" format=""REPORTXML"" imgfmt=""ACTIVEX"" created=""11/13/2007 09:47:13"" modifed=""01/12/2009 09:11:16"" user=""khomotson"" apply=""False"" thread=""BAC'"</definedName>
    <definedName name="_AMO_ContentDefinition_285540851.1" hidden="1">"'KGROUND"" css=""C:\Program Files\SAS\Shared Files\BIClientStyles\AMODefault.css"" range=""SASApp_DIDATA_P0141_CPI_1970_1979_2"" auto=""False"" rdc=""False"" mig=""False"" xTime=""00:00:04.3017360"" rTime=""00:00:01.4962560"" bgnew=""False"" nFmt=""F'"</definedName>
    <definedName name="_AMO_ContentDefinition_285540851.2" hidden="1">"'alse"" grphSet=""False"" imgY=""0"" imgX=""0""&gt;_x000D_
  &lt;files /&gt;_x000D_
  &lt;param n=""DisplayName"" v=""SASApp:DIDATA.P0141_CPI_1970_1979"" /&gt;_x000D_
  &lt;param n=""AMO_Version"" v=""2.1"" /&gt;_x000D_
  &lt;param n=""DataSourceType"" v=""SAS DATASET"" /&gt;_x000D_
  &lt;param n=""SASFilte'"</definedName>
    <definedName name="_AMO_ContentDefinition_285540851.3" hidden="1">"'r"" v="""" /&gt;_x000D_
  &lt;param n=""OpenDataInto"" v=""NewWorksheet"" /&gt;_x000D_
  &lt;param n=""MoreSheetsForRows"" v=""False"" /&gt;_x000D_
  &lt;param n=""ClassName"" v=""SAS.OfficeAddin.DataViewItem"" /&gt;_x000D_
  &lt;param n=""ServerName"" v=""SASApp"" /&gt;_x000D_
  &lt;param n=""DataSource"" v='"</definedName>
    <definedName name="_AMO_ContentDefinition_285540851.4" hidden="1">"'""&amp;lt;SasDataSource Version=&amp;quot;2.1&amp;quot; Type=&amp;quot;SAS.Servers.Dataset&amp;quot; Svr=&amp;quot;SASApp&amp;quot; Lib=&amp;quot;DIDATA&amp;quot; UseLbls=&amp;quot;true&amp;quot; ColSelFlg=&amp;quot;0&amp;quot; Name=&amp;quot;P0141_CPI_1970_1979&amp;quot; /&amp;gt;"" /&gt;_x000D_
  &lt;ExcelXMLOptions AdjColW'"</definedName>
    <definedName name="_AMO_ContentDefinition_285540851.5" hidden="1">"'idths=""True"" RowOpt=""InsertCells"" ColOpt=""InsertCells"" /&gt;_x000D_
&lt;/ContentDefinition&gt;'"</definedName>
    <definedName name="_AMO_ContentDefinition_30194841" hidden="1">"'Partitions:9'"</definedName>
    <definedName name="_AMO_ContentDefinition_30194841.0" hidden="1">"'&lt;ContentDefinition name=""Summary Tables"" rsid=""30194841"" type=""Task"" format=""ReportXml"" imgfmt=""ActiveX"" created=""02/14/2014 12:33:27"" modifed=""03/04/2014 10:23:30"" user=""ndivhuwog"" apply=""False"" css=""C:\Program Files\SASHome\SASAdd'"</definedName>
    <definedName name="_AMO_ContentDefinition_30194841.1" hidden="1">"'inforMicrosoftOffice\5.1\Styles\AMODefault.css"" range=""Summary_Tables_57"" auto=""False"" xTime=""00:00:00.3600000"" rTime=""00:00:00.6640000"" bgnew=""False"" nFmt=""False"" grphSet=""False"" imgY=""0"" imgX=""0""&gt;_x000D_
  &lt;files&gt;C:\Users\ndivhuwog\Docu'"</definedName>
    <definedName name="_AMO_ContentDefinition_30194841.2" hidden="1">"'ments\My SAS Files\Add-In for Microsoft Office\_SOA_Summary_Tables_409067076\main.srx&lt;/files&gt;_x000D_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30194841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30194841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30194841.5" hidden="1">"'&amp;amp;quot;1.0&amp;amp;quot; encoding=&amp;amp;quot;utf-16&amp;amp;quot;?&amp;amp;gt;&amp;amp;lt;FilterTree&amp;amp;gt;&amp;amp;lt;TreeRoot /&amp;amp;gt;&amp;amp;lt;/FilterTree&amp;amp;gt;&amp;quot; ColSelFlg=&amp;quot;0&amp;quot; Name=&amp;quot;TABLE6B&amp;quot; /&amp;gt;"" /&gt;_x000D_
  &lt;param n=""CredKey"" v=""TABLE6B&amp;#'"</definedName>
    <definedName name="_AMO_ContentDefinition_30194841.6" hidden="1">"'x1;SASApp&amp;#x1;LFSR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n=""_ROM_Applic'"</definedName>
    <definedName name="_AMO_ContentDefinition_30194841.7" hidden="1">"'ation_""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30194841.8" hidden="1">"'
&lt;/ContentDefinition&gt;'"</definedName>
    <definedName name="_AMO_ContentDefinition_37461558" hidden="1">"'Partitions:9'"</definedName>
    <definedName name="_AMO_ContentDefinition_37461558.0" hidden="1">"'&lt;ContentDefinition name=""Summary Tables"" rsid=""37461558"" type=""Task"" format=""ReportXml"" imgfmt=""ActiveX"" created=""02/14/2014 15:25:47"" modifed=""02/28/2014 14:17:01"" user=""ndivhuwog"" apply=""False"" css=""C:\Program Files\SASHome\SASAdd'"</definedName>
    <definedName name="_AMO_ContentDefinition_37461558.1" hidden="1">"'inforMicrosoftOffice\5.1\Styles\AMODefault.css"" range=""Summary_Tables_61"" auto=""False"" xTime=""00:00:00.4010000"" rTime=""00:00:00.6050000"" bgnew=""False"" nFmt=""False"" grphSet=""False"" imgY=""0"" imgX=""0""&gt;_x000D_
  &lt;files&gt;C:\Users\ndivhuwog\Docu'"</definedName>
    <definedName name="_AMO_ContentDefinition_37461558.2" hidden="1">"'ments\My SAS Files\Add-In for Microsoft Office\_SOA_Summary_Tables_207425595\main.srx&lt;/files&gt;_x000D_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37461558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37461558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37461558.5" hidden="1">"'&amp;amp;quot;1.0&amp;amp;quot; encoding=&amp;amp;quot;utf-16&amp;amp;quot;?&amp;amp;gt;&amp;amp;lt;FilterTree&amp;amp;gt;&amp;amp;lt;TreeRoot /&amp;amp;gt;&amp;amp;lt;/FilterTree&amp;amp;gt;&amp;quot; ColSelFlg=&amp;quot;0&amp;quot; Name=&amp;quot;TABLE2_4&amp;quot; /&amp;gt;"" /&gt;_x000D_
  &lt;param n=""CredKey"" v=""TABLE2_4'"</definedName>
    <definedName name="_AMO_ContentDefinition_37461558.6" hidden="1">"'&amp;#x1;SASApp&amp;#x1;LFSR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n=""_ROM_Appl'"</definedName>
    <definedName name="_AMO_ContentDefinition_37461558.7" hidden="1">"'ication_"" v=""ODS"" /&gt;_x000D_
  &lt;param n=""_ROM_AppVersion_"" v=""9.2"" /&gt;_x000D_
  &lt;param n=""maxReportCols"" v=""14"" /&gt;_x000D_
  &lt;fids n=""main.srx"" v=""0"" /&gt;_x000D_
  &lt;ExcelXMLOptions AdjColWidths=""True"" RowOpt=""InsertEntire"" ColOpt=""InsertCells"" /&gt;_x000D_'"</definedName>
    <definedName name="_AMO_ContentDefinition_37461558.8" hidden="1">"'
&lt;/ContentDefinition&gt;'"</definedName>
    <definedName name="_AMO_ContentDefinition_390982613" hidden="1">"'Partitions:9'"</definedName>
    <definedName name="_AMO_ContentDefinition_390982613.0" hidden="1">"'&lt;ContentDefinition name=""Summary Tables"" rsid=""390982613"" type=""Task"" format=""ReportXml"" imgfmt=""ACTXIMG"" created=""04/30/2009 09:25:26"" modifed=""02/28/2014 13:45:22"" user=""ndivhuwog"" apply=""False"" css=""C:\Documents and Settings\ndiv'"</definedName>
    <definedName name="_AMO_ContentDefinition_390982613.1" hidden="1">"'huwog.000\Application Data\SAS\BI Clients\Styles\Copy  of cpi (Ndivhu).css"" range=""Summary_Tables_22"" auto=""False"" xTime=""00:00:00.4100000"" rTime=""00:00:00.5250000"" bgnew=""False"" nFmt=""False"" grphSet=""False"" imgY=""0"" imgX=""0""&gt;_x000D_
  &lt;f'"</definedName>
    <definedName name="_AMO_ContentDefinition_390982613.2" hidden="1">"'iles&gt;C:\Users\ndivhuwog\Documents\My SAS Files\Add-In for Microsoft Office\_SOA_Summary_Tables_209047778\main.srx&lt;/files&gt;_x000D_
  &lt;parents /&gt;_x000D_
  &lt;children /&gt;_x000D_
  &lt;param n=""TaskID"" v=""D3932E3A-4FEE-43DF-956C-A605AC9AF3E7"" /&gt;_x000D_
  &lt;param n=""DisplayName"" '"</definedName>
    <definedName name="_AMO_ContentDefinition_390982613.3" hidden="1">"'v=""Summary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n=""UseDa'"</definedName>
    <definedName name="_AMO_ContentDefinition_390982613.4" hidden="1">"'taConstraints""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Filter'"</definedName>
    <definedName name="_AMO_ContentDefinition_390982613.5" hidden="1">"'DS=&amp;quot;&amp;amp;lt;?xml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Name=&amp;quot;TABLE6&amp;'"</definedName>
    <definedName name="_AMO_ContentDefinition_390982613.6" hidden="1">"'quot; /&amp;gt;"" /&gt;_x000D_
  &lt;param n=""CredKey"" v=""TABLE6&amp;#x1;SASApp&amp;#x1;LFSR Tabulation Datasets"" /&gt;_x000D_
  &lt;param n=""ClassName"" v=""SAS.OfficeAddin.Task"" /&gt;_x000D_
  &lt;param n=""XlNative"" v=""False"" /&gt;_x000D_
  &lt;param n=""UnselectedIds"" v="""" /&gt;_x000D_
  &lt;param n=""_'"</definedName>
    <definedName name="_AMO_ContentDefinition_390982613.7" hidden="1">"'ROM_Version_"" v=""1.2"" /&gt;_x000D_
  &lt;param n=""_ROM_Application_"" v=""ODS"" /&gt;_x000D_
  &lt;param n=""_ROM_AppVersion_"" v=""9.2"" /&gt;_x000D_
  &lt;param n=""maxReportCols"" v=""13"" /&gt;_x000D_
  &lt;fids n=""main.srx"" v=""0"" /&gt;_x000D_
  &lt;ExcelXMLOptions AdjColWidths=""True"" RowOpt=""'"</definedName>
    <definedName name="_AMO_ContentDefinition_390982613.8" hidden="1">"'InsertEntire"" ColOpt=""InsertCells"" /&gt;_x000D_
&lt;/ContentDefinition&gt;'"</definedName>
    <definedName name="_AMO_ContentDefinition_398675413" hidden="1">"'Partitions:9'"</definedName>
    <definedName name="_AMO_ContentDefinition_398675413.0" hidden="1">"'&lt;ContentDefinition name=""Summary Tables"" rsid=""398675413"" type=""Task"" format=""ReportXml"" imgfmt=""ACTIVEX"" created=""04/19/2012 10:34:46"" modifed=""02/28/2014 13:39:04"" user=""ndivhuwog"" apply=""False"" css=""C:\Program Files\SAS\Shared Fi'"</definedName>
    <definedName name="_AMO_ContentDefinition_398675413.1" hidden="1">"'les\BIClientStyles\AMODefault.css"" range=""Summary_Tables_39"" auto=""False"" xTime=""00:00:00.3840000"" rTime=""00:00:00.4760000"" bgnew=""False"" nFmt=""False"" grphSet=""False"" imgY=""0"" imgX=""0""&gt;_x000D_
  &lt;files&gt;C:\Users\ndivhuwog\Documents\My SAS '"</definedName>
    <definedName name="_AMO_ContentDefinition_398675413.2" hidden="1">"'Files\Add-In for Microsoft Office\_SOA_Summary_Tables_722109671\main.srx&lt;/files&gt;_x000D_
  &lt;parents /&gt;_x000D_
  &lt;children /&gt;_x000D_
  &lt;param n=""TaskID"" v=""D3932E3A-4FEE-43DF-956C-A605AC9AF3E7"" /&gt;_x000D_
  &lt;param n=""DisplayName"" v=""Summary Tables"" /&gt;_x000D_
  &lt;param n=""Dis'"</definedName>
    <definedName name="_AMO_ContentDefinition_398675413.3" hidden="1">"'playType""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/&gt;_x000D_
  &lt;param n'"</definedName>
    <definedName name="_AMO_ContentDefinition_398675413.4" hidden="1">"'=""SizeDataConstraints""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version=&amp;amp;quot;1.'"</definedName>
    <definedName name="_AMO_ContentDefinition_398675413.5" hidden="1">"'0&amp;amp;quot; encoding=&amp;amp;quot;utf-16&amp;amp;quot;?&amp;amp;gt;&amp;amp;lt;FilterTree&amp;amp;gt;&amp;amp;lt;TreeRoot /&amp;amp;gt;&amp;amp;lt;/FilterTree&amp;amp;gt;&amp;quot; UseLbls=&amp;quot;true&amp;quot; ColSelFlg=&amp;quot;0&amp;quot; Name=&amp;quot;TABLE3_6&amp;quot; /&amp;gt;"" /&gt;_x000D_
  &lt;param n=""CredKey""'"</definedName>
    <definedName name="_AMO_ContentDefinition_398675413.6" hidden="1">"' v=""TABLE3_6&amp;#x1;SASApp&amp;#x1;LFSR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n'"</definedName>
    <definedName name="_AMO_ContentDefinition_398675413.7" hidden="1">"'=""_ROM_Application_""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/&gt;'"</definedName>
    <definedName name="_AMO_ContentDefinition_398675413.8" hidden="1">"'_x000D_
&lt;/ContentDefinition&gt;'"</definedName>
    <definedName name="_AMO_ContentDefinition_416626384" hidden="1">"'Partitions:9'"</definedName>
    <definedName name="_AMO_ContentDefinition_416626384.0" hidden="1">"'&lt;ContentDefinition name=""Summary Tables"" rsid=""416626384"" type=""Task"" format=""ReportXml"" imgfmt=""ActiveX"" created=""10/17/2013 08:57:04"" modifed=""03/03/2014 15:46:53"" user=""ndivhuwog"" apply=""False"" css=""C:\Program Files\SASHome\SASAd'"</definedName>
    <definedName name="_AMO_ContentDefinition_416626384.1" hidden="1">"'dinforMicrosoftOffice\5.1\Styles\AMODefault.css"" range=""Summary_Tables_53"" auto=""False"" xTime=""00:00:00.4300430"" rTime=""00:00:00.6620662"" bgnew=""False"" nFmt=""False"" grphSet=""False"" imgY=""0"" imgX=""0""&gt;_x000D_
  &lt;files&gt;C:\Users\ndivhuwog\Doc'"</definedName>
    <definedName name="_AMO_ContentDefinition_416626384.2" hidden="1">"'uments\My SAS Files\Add-In for Microsoft Office\_SOA_Summary_Tables_558012043\main.srx&lt;/files&gt;_x000D_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416626384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416626384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416626384.5" hidden="1">"'&amp;amp;quot;1.0&amp;amp;quot; encoding=&amp;amp;quot;utf-16&amp;amp;quot;?&amp;amp;gt;&amp;amp;lt;FilterTree&amp;amp;gt;&amp;amp;lt;TreeRoot /&amp;amp;gt;&amp;amp;lt;/FilterTree&amp;amp;gt;&amp;quot; ColSelFlg=&amp;quot;0&amp;quot; Name=&amp;quot;TABLE2_7A&amp;quot; /&amp;gt;"" /&gt;_x000D_
  &lt;param n=""CredKey"" v=""TABLE2_'"</definedName>
    <definedName name="_AMO_ContentDefinition_416626384.6" hidden="1">"'7A&amp;#x1;SASApp&amp;#x1;LFSR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n=""_ROM_Ap'"</definedName>
    <definedName name="_AMO_ContentDefinition_416626384.7" hidden="1">"'plication_""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416626384.8" hidden="1">"'
&lt;/ContentDefinition&gt;'"</definedName>
    <definedName name="_AMO_ContentDefinition_472893794" hidden="1">"'Partitions:9'"</definedName>
    <definedName name="_AMO_ContentDefinition_472893794.0" hidden="1">"'&lt;ContentDefinition name=""Summary Tables"" rsid=""472893794"" type=""Task"" format=""ReportXml"" imgfmt=""ACTIVEX"" created=""04/19/2012 10:39:40"" modifed=""02/28/2014 13:39:58"" user=""ndivhuwog"" apply=""False"" css=""C:\Program Files\SAS\Shared Fi'"</definedName>
    <definedName name="_AMO_ContentDefinition_472893794.1" hidden="1">"'les\BIClientStyles\AMODefault.css"" range=""Summary_Tables_40"" auto=""False"" xTime=""00:00:00.3630000"" rTime=""00:00:00.4310000"" bgnew=""False"" nFmt=""False"" grphSet=""False"" imgY=""0"" imgX=""0""&gt;_x000D_
  &lt;files&gt;C:\Users\ndivhuwog\Documents\My SAS '"</definedName>
    <definedName name="_AMO_ContentDefinition_472893794.2" hidden="1">"'Files\Add-In for Microsoft Office\_SOA_Summary_Tables_319318931\main.srx&lt;/files&gt;_x000D_
  &lt;parents /&gt;_x000D_
  &lt;children /&gt;_x000D_
  &lt;param n=""TaskID"" v=""D3932E3A-4FEE-43DF-956C-A605AC9AF3E7"" /&gt;_x000D_
  &lt;param n=""DisplayName"" v=""Summary Tables"" /&gt;_x000D_
  &lt;param n=""Dis'"</definedName>
    <definedName name="_AMO_ContentDefinition_472893794.3" hidden="1">"'playType""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/&gt;_x000D_
  &lt;param n'"</definedName>
    <definedName name="_AMO_ContentDefinition_472893794.4" hidden="1">"'=""SizeDataConstraints""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version=&amp;amp;quot;1.'"</definedName>
    <definedName name="_AMO_ContentDefinition_472893794.5" hidden="1">"'0&amp;amp;quot; encoding=&amp;amp;quot;utf-16&amp;amp;quot;?&amp;amp;gt;&amp;amp;lt;FilterTree&amp;amp;gt;&amp;amp;lt;TreeRoot /&amp;amp;gt;&amp;amp;lt;/FilterTree&amp;amp;gt;&amp;quot; UseLbls=&amp;quot;true&amp;quot; ColSelFlg=&amp;quot;0&amp;quot; Name=&amp;quot;TABLE3_7&amp;quot; /&amp;gt;"" /&gt;_x000D_
  &lt;param n=""CredKey""'"</definedName>
    <definedName name="_AMO_ContentDefinition_472893794.6" hidden="1">"' v=""TABLE3_7&amp;#x1;SASApp&amp;#x1;LFSR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n'"</definedName>
    <definedName name="_AMO_ContentDefinition_472893794.7" hidden="1">"'=""_ROM_Application_"" v=""ODS"" /&gt;_x000D_
  &lt;param n=""_ROM_AppVersion_"" v=""9.2"" /&gt;_x000D_
  &lt;param n=""maxReportCols"" v=""14"" /&gt;_x000D_
  &lt;fids n=""main.srx"" v=""0"" /&gt;_x000D_
  &lt;ExcelXMLOptions AdjColWidths=""True"" RowOpt=""InsertEntire"" ColOpt=""InsertCells"" /&gt;'"</definedName>
    <definedName name="_AMO_ContentDefinition_472893794.8" hidden="1">"'_x000D_
&lt;/ContentDefinition&gt;'"</definedName>
    <definedName name="_AMO_ContentDefinition_492007976" hidden="1">"'Partitions:6'"</definedName>
    <definedName name="_AMO_ContentDefinition_492007976.0" hidden="1">"'&lt;ContentDefinition name=""SASApp:DIDATA.P0141_FROM_2000"" rsid=""492007976"" type=""Dataset"" format=""REPORTXML"" imgfmt=""ACTIVEX"" created=""11/13/2007 09:30:32"" modifed=""01/12/2009 09:12:17"" user=""khomotson"" apply=""False"" thread=""BACKGRO'"</definedName>
    <definedName name="_AMO_ContentDefinition_492007976.1" hidden="1">"'UND"" css=""C:\Program Files\SAS\Shared Files\BIClientStyles\AMODefault.css"" range=""SASApp_DIDATA_P0141_FROM_2000"" auto=""False"" rdc=""False"" mig=""False"" xTime=""00:00:00.2805480"" rTime=""00:00:01.0130900"" bgnew=""False"" nFmt=""False"" g'"</definedName>
    <definedName name="_AMO_ContentDefinition_492007976.2" hidden="1">"'rphSet=""False"" imgY=""0"" imgX=""0""&gt;_x000D_
  &lt;files /&gt;_x000D_
  &lt;param n=""DisplayName"" v=""SASApp:DIDATA.P0141_FROM_2000"" /&gt;_x000D_
  &lt;param n=""AMO_Version"" v=""2.1"" /&gt;_x000D_
  &lt;param n=""DataSourceType"" v=""SAS DATASET"" /&gt;_x000D_
  &lt;param n=""SASFilter"" v="""" /&gt;_x000D_
'"</definedName>
    <definedName name="_AMO_ContentDefinition_492007976.3" hidden="1">"'  &lt;param n=""OpenDataInto"" v=""NewWorksheet"" /&gt;_x000D_
  &lt;param n=""MoreSheetsForRows"" v=""False"" /&gt;_x000D_
  &lt;param n=""ClassName"" v=""SAS.OfficeAddin.DataViewItem"" /&gt;_x000D_
  &lt;param n=""ServerName"" v=""SASApp"" /&gt;_x000D_
  &lt;param n=""DataSource"" v=""&amp;lt;SasDataSou'"</definedName>
    <definedName name="_AMO_ContentDefinition_492007976.4" hidden="1">"'rce Version=&amp;quot;2.1&amp;quot; Type=&amp;quot;SAS.Servers.Dataset&amp;quot; Svr=&amp;quot;SASApp&amp;quot; Lib=&amp;quot;DIDATA&amp;quot; UseLbls=&amp;quot;true&amp;quot; ColSelFlg=&amp;quot;0&amp;quot; Name=&amp;quot;P0141_FROM_2000&amp;quot; /&amp;gt;"" /&gt;_x000D_
  &lt;ExcelXMLOptions AdjColWidths=""True"" RowO'"</definedName>
    <definedName name="_AMO_ContentDefinition_492007976.5" hidden="1">"'pt=""InsertCells"" ColOpt=""InsertCells"" /&gt;_x000D_
&lt;/ContentDefinition&gt;'"</definedName>
    <definedName name="_AMO_ContentDefinition_539372770" hidden="1">"'Partitions:9'"</definedName>
    <definedName name="_AMO_ContentDefinition_539372770.0" hidden="1">"'&lt;ContentDefinition name=""Summary Tables"" rsid=""539372770"" type=""Task"" format=""ReportXml"" imgfmt=""ActiveX"" created=""02/14/2014 15:08:13"" modifed=""02/28/2014 13:12:16"" user=""ndivhuwog"" apply=""False"" css=""C:\Program Files\SASHome\SASAd'"</definedName>
    <definedName name="_AMO_ContentDefinition_539372770.1" hidden="1">"'dinforMicrosoftOffice\5.1\Styles\AMODefault.css"" range=""Summary_Tables_48"" auto=""False"" xTime=""00:00:00.4450000"" rTime=""00:00:00.6550000"" bgnew=""False"" nFmt=""False"" grphSet=""False"" imgY=""0"" imgX=""0""&gt;_x000D_
  &lt;files&gt;C:\Users\ndivhuwog\Doc'"</definedName>
    <definedName name="_AMO_ContentDefinition_539372770.2" hidden="1">"'uments\My SAS Files\Add-In for Microsoft Office\_SOA_Summary_Tables_14096437\main.srx&lt;/files&gt;_x000D_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539372770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539372770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539372770.5" hidden="1">"'&amp;amp;quot;1.0&amp;amp;quot; encoding=&amp;amp;quot;utf-16&amp;amp;quot;?&amp;amp;gt;&amp;amp;lt;FilterTree&amp;amp;gt;&amp;amp;lt;TreeRoot /&amp;amp;gt;&amp;amp;lt;/FilterTree&amp;amp;gt;&amp;quot; ColSelFlg=&amp;quot;0&amp;quot; Name=&amp;quot;TABLE2_3A&amp;quot; /&amp;gt;"" /&gt;_x000D_
  &lt;param n=""CredKey"" v=""TABLE2_'"</definedName>
    <definedName name="_AMO_ContentDefinition_539372770.6" hidden="1">"'3A&amp;#x1;SASApp&amp;#x1;LFSR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n=""_ROM_Ap'"</definedName>
    <definedName name="_AMO_ContentDefinition_539372770.7" hidden="1">"'plication_""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539372770.8" hidden="1">"'
&lt;/ContentDefinition&gt;'"</definedName>
    <definedName name="_AMO_ContentDefinition_572615156" hidden="1">"'Partitions:9'"</definedName>
    <definedName name="_AMO_ContentDefinition_572615156.0" hidden="1">"'&lt;ContentDefinition name=""Summary Tables"" rsid=""572615156"" type=""Task"" format=""ReportXml"" imgfmt=""ActiveX"" created=""02/14/2014 09:41:50"" modifed=""02/28/2014 13:11:22"" user=""ndivhuwog"" apply=""False"" css=""C:\Program Files\SASHome\SASAd'"</definedName>
    <definedName name="_AMO_ContentDefinition_572615156.1" hidden="1">"'dinforMicrosoftOffice\5.1\Styles\AMODefault.css"" range=""Summary_Tables_55"" auto=""False"" xTime=""00:00:00.5750000"" rTime=""00:00:01.6700000"" bgnew=""False"" nFmt=""False"" grphSet=""False"" imgY=""0"" imgX=""0""&gt;_x000D_
  &lt;files&gt;C:\Users\ndivhuwog\Doc'"</definedName>
    <definedName name="_AMO_ContentDefinition_572615156.2" hidden="1">"'uments\My SAS Files\Add-In for Microsoft Office\_SOA_Summary_Tables_630743990\main.srx&lt;/files&gt;_x000D_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572615156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572615156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572615156.5" hidden="1">"'&amp;amp;quot;1.0&amp;amp;quot; encoding=&amp;amp;quot;utf-16&amp;amp;quot;?&amp;amp;gt;&amp;amp;lt;FilterTree&amp;amp;gt;&amp;amp;lt;TreeRoot /&amp;amp;gt;&amp;amp;lt;/FilterTree&amp;amp;gt;&amp;quot; ColSelFlg=&amp;quot;0&amp;quot; Name=&amp;quot;TABLE1&amp;quot; /&amp;gt;"" /&gt;_x000D_
  &lt;param n=""CredKey"" v=""TABLE1&amp;#x1'"</definedName>
    <definedName name="_AMO_ContentDefinition_572615156.6" hidden="1">"';SASApp&amp;#x1;LFSR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n=""_ROM_Applicat'"</definedName>
    <definedName name="_AMO_ContentDefinition_572615156.7" hidden="1">"'ion_"" v=""ODS"" /&gt;_x000D_
  &lt;param n=""_ROM_AppVersion_"" v=""9.2"" /&gt;_x000D_
  &lt;param n=""maxReportCols"" v=""14"" /&gt;_x000D_
  &lt;fids n=""main.srx"" v=""0"" /&gt;_x000D_
  &lt;ExcelXMLOptions AdjColWidths=""True"" RowOpt=""InsertEntire"" ColOpt=""InsertCells"" /&gt;_x000D_'"</definedName>
    <definedName name="_AMO_ContentDefinition_572615156.8" hidden="1">"'
&lt;/ContentDefinition&gt;'"</definedName>
    <definedName name="_AMO_ContentDefinition_576762798" hidden="1">"'Partitions:9'"</definedName>
    <definedName name="_AMO_ContentDefinition_576762798.0" hidden="1">"'&lt;ContentDefinition name=""Summary Tables"" rsid=""576762798"" type=""Task"" format=""ReportXml"" imgfmt=""ACTXIMG"" created=""04/28/2009 15:48:21"" modifed=""02/28/2014 13:36:30"" user=""ndivhuwog"" apply=""False"" css=""C:\Documents and Settings\ndiv'"</definedName>
    <definedName name="_AMO_ContentDefinition_576762798.1" hidden="1">"'huwog.000\Application Data\SAS\BI Clients\Styles\Copy  of cpi (Ndivhu).css"" range=""Summary_Tables_7"" auto=""False"" xTime=""00:00:00.3550000"" rTime=""00:00:00.5090000"" bgnew=""False"" nFmt=""False"" grphSet=""False"" imgY=""0"" imgX=""0""&gt;_x000D_
  &lt;fi'"</definedName>
    <definedName name="_AMO_ContentDefinition_576762798.2" hidden="1">"'les&gt;C:\Users\ndivhuwog\Documents\My SAS Files\Add-In for Microsoft Office\_SOA_Summary_Tables_201144259\main.srx&lt;/files&gt;_x000D_
  &lt;parents /&gt;_x000D_
  &lt;children /&gt;_x000D_
  &lt;param n=""TaskID"" v=""D3932E3A-4FEE-43DF-956C-A605AC9AF3E7"" /&gt;_x000D_
  &lt;param n=""DisplayName"" v'"</definedName>
    <definedName name="_AMO_ContentDefinition_576762798.3" hidden="1">"'=""Summary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n=""UseDat'"</definedName>
    <definedName name="_AMO_ContentDefinition_576762798.4" hidden="1">"'aConstraints""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FilterD'"</definedName>
    <definedName name="_AMO_ContentDefinition_576762798.5" hidden="1">"'S=&amp;quot;&amp;amp;lt;?xml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Name=&amp;quot;TABLE3_3'"</definedName>
    <definedName name="_AMO_ContentDefinition_576762798.6" hidden="1">"'&amp;quot; /&amp;gt;"" /&gt;_x000D_
  &lt;param n=""CredKey"" v=""TABLE3_3&amp;#x1;SASApp&amp;#x1;LFSR Tabulation Datasets"" /&gt;_x000D_
  &lt;param n=""ClassName"" v=""SAS.OfficeAddin.Task"" /&gt;_x000D_
  &lt;param n=""XlNative"" v=""False"" /&gt;_x000D_
  &lt;param n=""UnselectedIds"" v="""" /&gt;_x000D_
  &lt;param n='"</definedName>
    <definedName name="_AMO_ContentDefinition_576762798.7" hidden="1">"'""_ROM_Version_"" v=""1.2"" /&gt;_x000D_
  &lt;param n=""_ROM_Application_"" v=""ODS"" /&gt;_x000D_
  &lt;param n=""_ROM_AppVersion_"" v=""9.2"" /&gt;_x000D_
  &lt;param n=""maxReportCols"" v=""14"" /&gt;_x000D_
  &lt;fids n=""main.srx"" v=""0"" /&gt;_x000D_
  &lt;ExcelXMLOptions AdjColWidths=""True"" RowOp'"</definedName>
    <definedName name="_AMO_ContentDefinition_576762798.8" hidden="1">"'t=""InsertEntire"" ColOpt=""InsertCells"" /&gt;_x000D_
&lt;/ContentDefinition&gt;'"</definedName>
    <definedName name="_AMO_ContentDefinition_576788546" hidden="1">"'Partitions:9'"</definedName>
    <definedName name="_AMO_ContentDefinition_576788546.0" hidden="1">"'&lt;ContentDefinition name=""Summary Tables"" rsid=""576788546"" type=""Task"" format=""ReportXml"" imgfmt=""ActiveX"" created=""02/14/2014 15:04:16"" modifed=""02/28/2014 13:12:09"" user=""ndivhuwog"" apply=""False"" css=""C:\Program Files\SASHome\SASAd'"</definedName>
    <definedName name="_AMO_ContentDefinition_576788546.1" hidden="1">"'dinforMicrosoftOffice\5.1\Styles\AMODefault.css"" range=""Summary_Tables_59"" auto=""False"" xTime=""00:00:00.4400000"" rTime=""00:00:00.6800000"" bgnew=""False"" nFmt=""False"" grphSet=""False"" imgY=""0"" imgX=""0""&gt;_x000D_
  &lt;files&gt;C:\Users\ndivhuwog\Doc'"</definedName>
    <definedName name="_AMO_ContentDefinition_576788546.2" hidden="1">"'uments\My SAS Files\Add-In for Microsoft Office\_SOA_Summary_Tables_997907463\main.srx&lt;/files&gt;_x000D_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576788546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576788546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576788546.5" hidden="1">"'&amp;amp;quot;1.0&amp;amp;quot; encoding=&amp;amp;quot;utf-16&amp;amp;quot;?&amp;amp;gt;&amp;amp;lt;FilterTree&amp;amp;gt;&amp;amp;lt;TreeRoot /&amp;amp;gt;&amp;amp;lt;/FilterTree&amp;amp;gt;&amp;quot; ColSelFlg=&amp;quot;0&amp;quot; Name=&amp;quot;TABLE2_2&amp;quot; /&amp;gt;"" /&gt;_x000D_
  &lt;param n=""CredKey"" v=""TABLE2_2'"</definedName>
    <definedName name="_AMO_ContentDefinition_576788546.6" hidden="1">"'&amp;#x1;SASApp&amp;#x1;LFSR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n=""_ROM_Appl'"</definedName>
    <definedName name="_AMO_ContentDefinition_576788546.7" hidden="1">"'ication_""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576788546.8" hidden="1">"'
&lt;/ContentDefinition&gt;'"</definedName>
    <definedName name="_AMO_ContentDefinition_585142521" hidden="1">"'Partitions:6'"</definedName>
    <definedName name="_AMO_ContentDefinition_585142521.0" hidden="1">"'&lt;ContentDefinition name=""SASApp:DIDATA.P0141_CPI_1980_1989"" rsid=""585142521"" type=""Dataset"" format=""REPORTXML"" imgfmt=""ACTIVEX"" created=""11/13/2007 09:28:53"" modifed=""01/12/2009 09:11:42"" user=""khomotson"" apply=""False"" thread=""BAC'"</definedName>
    <definedName name="_AMO_ContentDefinition_585142521.1" hidden="1">"'KGROUND"" css=""C:\Program Files\SAS\Shared Files\BIClientStyles\AMODefault.css"" range=""SASApp_DIDATA_P0141_CPI_1980_1989"" auto=""False"" rdc=""False"" mig=""False"" xTime=""00:00:00.2961340"" rTime=""00:00:00.8572300"" bgnew=""False"" nFmt=""Fa'"</definedName>
    <definedName name="_AMO_ContentDefinition_585142521.2" hidden="1">"'lse"" grphSet=""False"" imgY=""0"" imgX=""0""&gt;_x000D_
  &lt;files /&gt;_x000D_
  &lt;param n=""DisplayName"" v=""SASApp:DIDATA.P0141_CPI_1980_1989"" /&gt;_x000D_
  &lt;param n=""AMO_Version"" v=""2.1"" /&gt;_x000D_
  &lt;param n=""DataSourceType"" v=""SAS DATASET"" /&gt;_x000D_
  &lt;param n=""SASFilter'"</definedName>
    <definedName name="_AMO_ContentDefinition_585142521.3" hidden="1">"'"" v="""" /&gt;_x000D_
  &lt;param n=""OpenDataInto"" v=""NewWorksheet"" /&gt;_x000D_
  &lt;param n=""MoreSheetsForRows"" v=""False"" /&gt;_x000D_
  &lt;param n=""ClassName"" v=""SAS.OfficeAddin.DataViewItem"" /&gt;_x000D_
  &lt;param n=""ServerName"" v=""SASApp"" /&gt;_x000D_
  &lt;param n=""DataSource"" v=""'"</definedName>
    <definedName name="_AMO_ContentDefinition_585142521.4" hidden="1">"'&amp;lt;SasDataSource Version=&amp;quot;2.1&amp;quot; Type=&amp;quot;SAS.Servers.Dataset&amp;quot; Svr=&amp;quot;SASApp&amp;quot; Lib=&amp;quot;DIDATA&amp;quot; UseLbls=&amp;quot;true&amp;quot; ColSelFlg=&amp;quot;0&amp;quot; Name=&amp;quot;P0141_CPI_1980_1989&amp;quot; /&amp;gt;"" /&gt;_x000D_
  &lt;ExcelXMLOptions AdjColWid'"</definedName>
    <definedName name="_AMO_ContentDefinition_585142521.5" hidden="1">"'ths=""True"" RowOpt=""InsertCells"" ColOpt=""InsertCells"" /&gt;_x000D_
&lt;/ContentDefinition&gt;'"</definedName>
    <definedName name="_AMO_ContentDefinition_587946619" hidden="1">"'Partitions:9'"</definedName>
    <definedName name="_AMO_ContentDefinition_587946619.0" hidden="1">"'&lt;ContentDefinition name=""Summary Tables"" rsid=""587946619"" type=""Task"" format=""ReportXml"" imgfmt=""ACTXIMG"" created=""04/28/2009 15:59:01"" modifed=""02/28/2014 13:35:14"" user=""ndivhuwog"" apply=""False"" css=""C:\Documents and Settings\ndiv'"</definedName>
    <definedName name="_AMO_ContentDefinition_587946619.1" hidden="1">"'huwog.000\Application Data\SAS\BI Clients\Styles\Copy  of cpi (Ndivhu).css"" range=""Summary_Tables_9"" auto=""False"" xTime=""00:00:00.4370000"" rTime=""00:00:00.5820000"" bgnew=""False"" nFmt=""False"" grphSet=""False"" imgY=""0"" imgX=""0""&gt;_x000D_
  &lt;fi'"</definedName>
    <definedName name="_AMO_ContentDefinition_587946619.2" hidden="1">"'les&gt;C:\Users\ndivhuwog\Documents\My SAS Files\Add-In for Microsoft Office\_SOA_Summary_Tables_168906058\main.srx&lt;/files&gt;_x000D_
  &lt;parents /&gt;_x000D_
  &lt;children /&gt;_x000D_
  &lt;param n=""TaskID"" v=""D3932E3A-4FEE-43DF-956C-A605AC9AF3E7"" /&gt;_x000D_
  &lt;param n=""DisplayName"" v'"</definedName>
    <definedName name="_AMO_ContentDefinition_587946619.3" hidden="1">"'=""Summary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n=""UseDat'"</definedName>
    <definedName name="_AMO_ContentDefinition_587946619.4" hidden="1">"'aConstraints""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FilterD'"</definedName>
    <definedName name="_AMO_ContentDefinition_587946619.5" hidden="1">"'S=&amp;quot;&amp;amp;lt;?xml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Name=&amp;quot;TABLE3_2'"</definedName>
    <definedName name="_AMO_ContentDefinition_587946619.6" hidden="1">"'B&amp;quot; /&amp;gt;"" /&gt;_x000D_
  &lt;param n=""CredKey"" v=""TABLE3_2B&amp;#x1;SASApp&amp;#x1;LFSR Tabulation Datasets"" /&gt;_x000D_
  &lt;param n=""ClassName"" v=""SAS.OfficeAddin.Task"" /&gt;_x000D_
  &lt;param n=""XlNative"" v=""False"" /&gt;_x000D_
  &lt;param n=""UnselectedIds"" v="""" /&gt;_x000D_
  &lt;param n'"</definedName>
    <definedName name="_AMO_ContentDefinition_587946619.7" hidden="1">"'=""_ROM_Version_"" v=""1.2"" /&gt;_x000D_
  &lt;param n=""_ROM_Application_"" v=""ODS"" /&gt;_x000D_
  &lt;param n=""_ROM_AppVersion_"" v=""9.2"" /&gt;_x000D_
  &lt;param n=""maxReportCols"" v=""14"" /&gt;_x000D_
  &lt;fids n=""main.srx"" v=""0"" /&gt;_x000D_
  &lt;ExcelXMLOptions AdjColWidths=""True"" RowOp'"</definedName>
    <definedName name="_AMO_ContentDefinition_587946619.8" hidden="1">"'t=""InsertEntire"" ColOpt=""InsertCells"" /&gt;_x000D_
&lt;/ContentDefinition&gt;'"</definedName>
    <definedName name="_AMO_ContentDefinition_617623402" hidden="1">"'Partitions:9'"</definedName>
    <definedName name="_AMO_ContentDefinition_617623402.0" hidden="1">"'&lt;ContentDefinition name=""Summary Tables"" rsid=""617623402"" type=""Task"" format=""ReportXml"" imgfmt=""ACTXIMG"" created=""04/28/2009 15:54:13"" modifed=""02/28/2014 13:34:14"" user=""ndivhuwog"" apply=""False"" css=""C:\Documents and Settings\ndiv'"</definedName>
    <definedName name="_AMO_ContentDefinition_617623402.1" hidden="1">"'huwog.000\Application Data\SAS\BI Clients\Styles\Copy  of cpi (Ndivhu).css"" range=""Summary_Tables_8"" auto=""False"" xTime=""00:00:00.4540000"" rTime=""00:00:00.7870000"" bgnew=""False"" nFmt=""False"" grphSet=""False"" imgY=""0"" imgX=""0""&gt;_x000D_
  &lt;fi'"</definedName>
    <definedName name="_AMO_ContentDefinition_617623402.2" hidden="1">"'les&gt;C:\Users\ndivhuwog\Documents\My SAS Files\Add-In for Microsoft Office\_SOA_Summary_Tables_675370892\main.srx&lt;/files&gt;_x000D_
  &lt;parents /&gt;_x000D_
  &lt;children /&gt;_x000D_
  &lt;param n=""TaskID"" v=""D3932E3A-4FEE-43DF-956C-A605AC9AF3E7"" /&gt;_x000D_
  &lt;param n=""DisplayName"" v'"</definedName>
    <definedName name="_AMO_ContentDefinition_617623402.3" hidden="1">"'=""Summary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n=""UseDat'"</definedName>
    <definedName name="_AMO_ContentDefinition_617623402.4" hidden="1">"'aConstraints""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FilterD'"</definedName>
    <definedName name="_AMO_ContentDefinition_617623402.5" hidden="1">"'S=&amp;quot;&amp;amp;lt;?xml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Name=&amp;quot;TABLE3_2'"</definedName>
    <definedName name="_AMO_ContentDefinition_617623402.6" hidden="1">"'A&amp;quot; /&amp;gt;"" /&gt;_x000D_
  &lt;param n=""CredKey"" v=""TABLE3_2A&amp;#x1;SASApp&amp;#x1;LFSR Tabulation Datasets"" /&gt;_x000D_
  &lt;param n=""ClassName"" v=""SAS.OfficeAddin.Task"" /&gt;_x000D_
  &lt;param n=""XlNative"" v=""False"" /&gt;_x000D_
  &lt;param n=""UnselectedIds"" v="""" /&gt;_x000D_
  &lt;param n'"</definedName>
    <definedName name="_AMO_ContentDefinition_617623402.7" hidden="1">"'=""_ROM_Version_"" v=""1.2"" /&gt;_x000D_
  &lt;param n=""_ROM_Application_"" v=""ODS"" /&gt;_x000D_
  &lt;param n=""_ROM_AppVersion_"" v=""9.2"" /&gt;_x000D_
  &lt;param n=""maxReportCols"" v=""13"" /&gt;_x000D_
  &lt;fids n=""main.srx"" v=""0"" /&gt;_x000D_
  &lt;ExcelXMLOptions AdjColWidths=""True"" RowOp'"</definedName>
    <definedName name="_AMO_ContentDefinition_617623402.8" hidden="1">"'t=""InsertEntire"" ColOpt=""InsertCells"" /&gt;_x000D_
&lt;/ContentDefinition&gt;'"</definedName>
    <definedName name="_AMO_ContentDefinition_621796666" hidden="1">"'Partitions:9'"</definedName>
    <definedName name="_AMO_ContentDefinition_621796666.0" hidden="1">"'&lt;ContentDefinition name=""Summary Tables"" rsid=""621796666"" type=""Task"" format=""ReportXml"" imgfmt=""ACTIVEX"" created=""04/19/2012 10:44:15"" modifed=""02/28/2014 13:41:25"" user=""ndivhuwog"" apply=""False"" css=""C:\Program Files\SAS\Shared Fi'"</definedName>
    <definedName name="_AMO_ContentDefinition_621796666.1" hidden="1">"'les\BIClientStyles\AMODefault.css"" range=""Summary_Tables_41"" auto=""False"" xTime=""00:00:00.4240000"" rTime=""00:00:00.7220000"" bgnew=""False"" nFmt=""False"" grphSet=""False"" imgY=""0"" imgX=""0""&gt;_x000D_
  &lt;files&gt;C:\Users\ndivhuwog\Documents\My SAS '"</definedName>
    <definedName name="_AMO_ContentDefinition_621796666.2" hidden="1">"'Files\Add-In for Microsoft Office\_SOA_Summary_Tables_533389665\main.srx&lt;/files&gt;_x000D_
  &lt;parents /&gt;_x000D_
  &lt;children /&gt;_x000D_
  &lt;param n=""TaskID"" v=""D3932E3A-4FEE-43DF-956C-A605AC9AF3E7"" /&gt;_x000D_
  &lt;param n=""DisplayName"" v=""Summary Tables"" /&gt;_x000D_
  &lt;param n=""Dis'"</definedName>
    <definedName name="_AMO_ContentDefinition_621796666.3" hidden="1">"'playType""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/&gt;_x000D_
  &lt;param n'"</definedName>
    <definedName name="_AMO_ContentDefinition_621796666.4" hidden="1">"'=""SizeDataConstraints""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version=&amp;amp;quot;1.'"</definedName>
    <definedName name="_AMO_ContentDefinition_621796666.5" hidden="1">"'0&amp;amp;quot; encoding=&amp;amp;quot;utf-16&amp;amp;quot;?&amp;amp;gt;&amp;amp;lt;FilterTree&amp;amp;gt;&amp;amp;lt;TreeRoot /&amp;amp;gt;&amp;amp;lt;/FilterTree&amp;amp;gt;&amp;quot; UseLbls=&amp;quot;true&amp;quot; ColSelFlg=&amp;quot;0&amp;quot; Name=&amp;quot;TABLE3_8A&amp;quot; /&amp;gt;"" /&gt;_x000D_
  &lt;param n=""CredKey'"</definedName>
    <definedName name="_AMO_ContentDefinition_621796666.6" hidden="1">"'"" v=""TABLE3_8A&amp;#x1;SASApp&amp;#x1;LFSR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&lt;param'"</definedName>
    <definedName name="_AMO_ContentDefinition_621796666.7" hidden="1">"' n=""_ROM_Application_""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/'"</definedName>
    <definedName name="_AMO_ContentDefinition_621796666.8" hidden="1">"'&gt;_x000D_
&lt;/ContentDefinition&gt;'"</definedName>
    <definedName name="_AMO_ContentDefinition_65748969" hidden="1">"'Partitions:9'"</definedName>
    <definedName name="_AMO_ContentDefinition_65748969.0" hidden="1">"'&lt;ContentDefinition name=""Summary Tables"" rsid=""65748969"" type=""Task"" format=""ReportXml"" imgfmt=""ActiveX"" created=""10/17/2013 09:00:29"" modifed=""03/03/2014 15:47:01"" user=""ndivhuwog"" apply=""False"" css=""C:\Program Files\SASHome\SASAdd'"</definedName>
    <definedName name="_AMO_ContentDefinition_65748969.1" hidden="1">"'inforMicrosoftOffice\5.1\Styles\AMODefault.css"" range=""Summary_Tables_54"" auto=""False"" xTime=""00:00:00.4260426"" rTime=""00:00:00.6190619"" bgnew=""False"" nFmt=""False"" grphSet=""False"" imgY=""0"" imgX=""0""&gt;_x000D_
  &lt;files&gt;C:\Users\ndivhuwog\Docu'"</definedName>
    <definedName name="_AMO_ContentDefinition_65748969.2" hidden="1">"'ments\My SAS Files\Add-In for Microsoft Office\_SOA_Summary_Tables_869296011\main.srx&lt;/files&gt;_x000D_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65748969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65748969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65748969.5" hidden="1">"'&amp;amp;quot;1.0&amp;amp;quot; encoding=&amp;amp;quot;utf-16&amp;amp;quot;?&amp;amp;gt;&amp;amp;lt;FilterTree&amp;amp;gt;&amp;amp;lt;TreeRoot /&amp;amp;gt;&amp;amp;lt;/FilterTree&amp;amp;gt;&amp;quot; ColSelFlg=&amp;quot;0&amp;quot; Name=&amp;quot;TABLE2_7B&amp;quot; /&amp;gt;"" /&gt;_x000D_
  &lt;param n=""CredKey"" v=""TABLE2_'"</definedName>
    <definedName name="_AMO_ContentDefinition_65748969.6" hidden="1">"'7B&amp;#x1;SASApp&amp;#x1;LFSR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n=""_ROM_Ap'"</definedName>
    <definedName name="_AMO_ContentDefinition_65748969.7" hidden="1">"'plication_""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65748969.8" hidden="1">"'
&lt;/ContentDefinition&gt;'"</definedName>
    <definedName name="_AMO_ContentDefinition_662231970" hidden="1">"'Partitions:9'"</definedName>
    <definedName name="_AMO_ContentDefinition_662231970.0" hidden="1">"'&lt;ContentDefinition name=""Summary Tables"" rsid=""662231970"" type=""Task"" format=""ReportXml"" imgfmt=""ActiveX"" created=""01/24/2014 16:15:59"" modifed=""01/24/2014 16:15:59"" user=""ndivhuwog"" apply=""False"" css=""C:\Program Files\SASHome\SASAd'"</definedName>
    <definedName name="_AMO_ContentDefinition_662231970.1" hidden="1">"'dinforMicrosoftOffice\5.1\Styles\AMODefault.css"" range=""Summary_Tables_56"" auto=""False"" xTime=""00:00:00.3860000"" rTime=""00:00:00.6420000"" bgnew=""False"" nFmt=""False"" grphSet=""False"" imgY=""0"" imgX=""0""&gt;_x000D_
  &lt;files&gt;C:\Users\ndivhuwog\Doc'"</definedName>
    <definedName name="_AMO_ContentDefinition_662231970.2" hidden="1">"'uments\My SAS Files\Add-In for Microsoft Office\_SOA_Summary_Tables_364271206\main.srx&lt;/files&gt;_x000D_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662231970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662231970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662231970.5" hidden="1">"'&amp;amp;quot;1.0&amp;amp;quot; encoding=&amp;amp;quot;utf-16&amp;amp;quot;?&amp;amp;gt;&amp;amp;lt;FilterTree&amp;amp;gt;&amp;amp;lt;TreeRoot /&amp;amp;gt;&amp;amp;lt;/FilterTree&amp;amp;gt;&amp;quot; ColSelFlg=&amp;quot;0&amp;quot; Name=&amp;quot;TABLE7B&amp;quot; /&amp;gt;"" /&gt;_x000D_
  &lt;param n=""CredKey"" v=""TABLE7B&amp;#'"</definedName>
    <definedName name="_AMO_ContentDefinition_662231970.6" hidden="1">"'x1;SASApp&amp;#x1;LFSR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n=""_ROM_Applic'"</definedName>
    <definedName name="_AMO_ContentDefinition_662231970.7" hidden="1">"'ation_"" v=""ODS"" /&gt;_x000D_
  &lt;param n=""_ROM_AppVersion_"" v=""9.2"" /&gt;_x000D_
  &lt;param n=""maxReportCols"" v=""10"" /&gt;_x000D_
  &lt;fids n=""main.srx"" v=""0"" /&gt;_x000D_
  &lt;ExcelXMLOptions AdjColWidths=""True"" RowOpt=""InsertEntire"" ColOpt=""InsertCells"" /&gt;_x000D_'"</definedName>
    <definedName name="_AMO_ContentDefinition_662231970.8" hidden="1">"'
&lt;/ContentDefinition&gt;'"</definedName>
    <definedName name="_AMO_ContentDefinition_671486722" hidden="1">"'Partitions:9'"</definedName>
    <definedName name="_AMO_ContentDefinition_671486722.0" hidden="1">"'&lt;ContentDefinition name=""Summary Tables"" rsid=""671486722"" type=""Task"" format=""ReportXml"" imgfmt=""ACTXIMG"" created=""04/30/2009 08:57:37"" modifed=""02/28/2014 13:43:59"" user=""ndivhuwog"" apply=""False"" css=""C:\Documents and Settings\ndiv'"</definedName>
    <definedName name="_AMO_ContentDefinition_671486722.1" hidden="1">"'huwog.000\Application Data\SAS\BI Clients\Styles\Copy  of cpi (Ndivhu).css"" range=""Summary_Tables_16"" auto=""False"" xTime=""00:00:00.5500000"" rTime=""00:00:00.9000000"" bgnew=""False"" nFmt=""False"" grphSet=""False"" imgY=""0"" imgX=""0""&gt;_x000D_
  &lt;f'"</definedName>
    <definedName name="_AMO_ContentDefinition_671486722.2" hidden="1">"'iles&gt;C:\Users\ndivhuwog\Documents\My SAS Files\Add-In for Microsoft Office\_SOA_Summary_Tables_114147470\main.srx&lt;/files&gt;_x000D_
  &lt;parents /&gt;_x000D_
  &lt;children /&gt;_x000D_
  &lt;param n=""TaskID"" v=""D3932E3A-4FEE-43DF-956C-A605AC9AF3E7"" /&gt;_x000D_
  &lt;param n=""DisplayName"" '"</definedName>
    <definedName name="_AMO_ContentDefinition_671486722.3" hidden="1">"'v=""Summary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n=""UseDa'"</definedName>
    <definedName name="_AMO_ContentDefinition_671486722.4" hidden="1">"'taConstraints""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Filter'"</definedName>
    <definedName name="_AMO_ContentDefinition_671486722.5" hidden="1">"'DS=&amp;quot;&amp;amp;lt;?xml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Name=&amp;quot;TABLE3_'"</definedName>
    <definedName name="_AMO_ContentDefinition_671486722.6" hidden="1">"'9&amp;quot; /&amp;gt;"" /&gt;_x000D_
  &lt;param n=""CredKey"" v=""TABLE3_9&amp;#x1;SASApp&amp;#x1;LFSR Tabulation Datasets"" /&gt;_x000D_
  &lt;param n=""ClassName"" v=""SAS.OfficeAddin.Task"" /&gt;_x000D_
  &lt;param n=""XlNative"" v=""False"" /&gt;_x000D_
  &lt;param n=""UnselectedIds"" v="""" /&gt;_x000D_
  &lt;param n'"</definedName>
    <definedName name="_AMO_ContentDefinition_671486722.7" hidden="1">"'=""_ROM_Version_"" v=""1.2"" /&gt;_x000D_
  &lt;param n=""_ROM_Application_"" v=""ODS"" /&gt;_x000D_
  &lt;param n=""_ROM_AppVersion_"" v=""9.2"" /&gt;_x000D_
  &lt;param n=""maxReportCols"" v=""14"" /&gt;_x000D_
  &lt;fids n=""main.srx"" v=""0"" /&gt;_x000D_
  &lt;ExcelXMLOptions AdjColWidths=""True"" RowOp'"</definedName>
    <definedName name="_AMO_ContentDefinition_671486722.8" hidden="1">"'t=""InsertEntire"" ColOpt=""InsertCells"" /&gt;_x000D_
&lt;/ContentDefinition&gt;'"</definedName>
    <definedName name="_AMO_ContentDefinition_680586719" hidden="1">"'Partitions:225'"</definedName>
    <definedName name="_AMO_ContentDefinition_680586719.0" hidden="1">"'&lt;ContentDefinition name=""Extract TS IDs"" rsid=""680586719"" type=""StoredProcess"" format=""REPORTXML"" imgfmt=""ACTIVEX"" created=""04/08/2012 11:26:50"" modifed=""04/08/2012 11:26:50"" user=""CBK"" apply=""False"" thread=""BACKGROUND"" css=""C:\Pr'"</definedName>
    <definedName name="_AMO_ContentDefinition_680586719.1" hidden="1">"'ogram Files\SAS\Shared Files\BIClientStyles\AMODefault.css"" range=""Extract_TS_IDs"" auto=""False"" rdc=""False"" mig=""False"" xTime=""00:00:14.8749048"" rTime=""00:00:05.0312178"" bgnew=""False"" nFmt=""False"" grphSet=""False"" imgY=""0"" imgX=""'"</definedName>
    <definedName name="_AMO_ContentDefinition_680586719.10" hidden="1">"'::N/A"" /&gt;_x000D_
  &lt;param n=""UIParameter_32"" v=""fnote7::0"" /&gt;_x000D_
  &lt;param n=""UIParameter_33"" v=""ts_name8::"" /&gt;_x000D_
  &lt;param n=""UIParameter_34"" v=""d_type8::AC"" /&gt;_x000D_
  &lt;param n=""UIParameter_35"" v=""s_mgntd8::N/A"" /&gt;_x000D_
  &lt;param n=""UIParameter_36"" '"</definedName>
    <definedName name="_AMO_ContentDefinition_680586719.100" hidden="1">"'"" /&gt;_x000D_
  &lt;param n=""UIParameter_450"" v=""d_type112::AC"" /&gt;_x000D_
  &lt;param n=""UIParameter_451"" v=""s_mgntd112::N/A"" /&gt;_x000D_
  &lt;param n=""UIParameter_452"" v=""fnote112::0"" /&gt;_x000D_
  &lt;param n=""UIParameter_453"" v=""ts_name113::"" /&gt;_x000D_
  &lt;param n=""UIParamete'"</definedName>
    <definedName name="_AMO_ContentDefinition_680586719.101" hidden="1">"'r_454"" v=""d_type113::AC"" /&gt;_x000D_
  &lt;param n=""UIParameter_455"" v=""s_mgntd113::N/A"" /&gt;_x000D_
  &lt;param n=""UIParameter_456"" v=""fnote113::0"" /&gt;_x000D_
  &lt;param n=""UIParameter_457"" v=""ts_name114::"" /&gt;_x000D_
  &lt;param n=""UIParameter_458"" v=""d_type114::AC"" /&gt;_x000D_'"</definedName>
    <definedName name="_AMO_ContentDefinition_680586719.102" hidden="1">"'
  &lt;param n=""UIParameter_459"" v=""s_mgntd114::N/A"" /&gt;_x000D_
  &lt;param n=""UIParameter_460"" v=""fnote114::0"" /&gt;_x000D_
  &lt;param n=""UIParameter_461"" v=""ts_name115::"" /&gt;_x000D_
  &lt;param n=""UIParameter_462"" v=""d_type115::AC"" /&gt;_x000D_
  &lt;param n=""UIParameter_463""'"</definedName>
    <definedName name="_AMO_ContentDefinition_680586719.103" hidden="1">"' v=""s_mgntd115::N/A"" /&gt;_x000D_
  &lt;param n=""UIParameter_464"" v=""fnote115::0"" /&gt;_x000D_
  &lt;param n=""UIParameter_465"" v=""ts_name116::"" /&gt;_x000D_
  &lt;param n=""UIParameter_466"" v=""d_type116::AC"" /&gt;_x000D_
  &lt;param n=""UIParameter_467"" v=""s_mgntd116::N/A"" /&gt;_x000D_
  &lt;p'"</definedName>
    <definedName name="_AMO_ContentDefinition_680586719.104" hidden="1">"'aram n=""UIParameter_468"" v=""fnote116::0"" /&gt;_x000D_
  &lt;param n=""UIParameter_469"" v=""ts_name117::"" /&gt;_x000D_
  &lt;param n=""UIParameter_470"" v=""d_type117::AC"" /&gt;_x000D_
  &lt;param n=""UIParameter_471"" v=""s_mgntd117::N/A"" /&gt;_x000D_
  &lt;param n=""UIParameter_472"" v=""'"</definedName>
    <definedName name="_AMO_ContentDefinition_680586719.105" hidden="1">"'fnote117::0"" /&gt;_x000D_
  &lt;param n=""UIParameter_473"" v=""ts_name118::"" /&gt;_x000D_
  &lt;param n=""UIParameter_474"" v=""d_type118::AC"" /&gt;_x000D_
  &lt;param n=""UIParameter_475"" v=""s_mgntd118::N/A"" /&gt;_x000D_
  &lt;param n=""UIParameter_476"" v=""fnote118::0"" /&gt;_x000D_
  &lt;param n=""'"</definedName>
    <definedName name="_AMO_ContentDefinition_680586719.106" hidden="1">"'UIParameter_477"" v=""ts_name119::"" /&gt;_x000D_
  &lt;param n=""UIParameter_478"" v=""d_type119::AC"" /&gt;_x000D_
  &lt;param n=""UIParameter_479"" v=""s_mgntd119::N/A"" /&gt;_x000D_
  &lt;param n=""UIParameter_480"" v=""fnote119::0"" /&gt;_x000D_
  &lt;param n=""UIParameter_481"" v=""ts_name12'"</definedName>
    <definedName name="_AMO_ContentDefinition_680586719.107" hidden="1">"'0::"" /&gt;_x000D_
  &lt;param n=""UIParameter_482"" v=""d_type120::AC"" /&gt;_x000D_
  &lt;param n=""UIParameter_483"" v=""s_mgntd120::N/A"" /&gt;_x000D_
  &lt;param n=""UIParameter_484"" v=""fnote120::0"" /&gt;_x000D_
  &lt;param n=""UIParameter_485"" v=""ts_name121::"" /&gt;_x000D_
  &lt;param n=""UIParam'"</definedName>
    <definedName name="_AMO_ContentDefinition_680586719.108" hidden="1">"'eter_486"" v=""d_type121::AC"" /&gt;_x000D_
  &lt;param n=""UIParameter_487"" v=""s_mgntd121::N/A"" /&gt;_x000D_
  &lt;param n=""UIParameter_488"" v=""fnote121::0"" /&gt;_x000D_
  &lt;param n=""UIParameter_489"" v=""ts_name122::"" /&gt;_x000D_
  &lt;param n=""UIParameter_490"" v=""d_type122::AC"" '"</definedName>
    <definedName name="_AMO_ContentDefinition_680586719.109" hidden="1">"'/&gt;_x000D_
  &lt;param n=""UIParameter_491"" v=""s_mgntd122::N/A"" /&gt;_x000D_
  &lt;param n=""UIParameter_492"" v=""fnote122::0"" /&gt;_x000D_
  &lt;param n=""UIParameter_493"" v=""ts_name123::"" /&gt;_x000D_
  &lt;param n=""UIParameter_494"" v=""d_type123::AC"" /&gt;_x000D_
  &lt;param n=""UIParameter_4'"</definedName>
    <definedName name="_AMO_ContentDefinition_680586719.11" hidden="1">"'v=""fnote8::0"" /&gt;_x000D_
  &lt;param n=""UIParameter_37"" v=""ts_name9::"" /&gt;_x000D_
  &lt;param n=""UIParameter_38"" v=""d_type9::AC"" /&gt;_x000D_
  &lt;param n=""UIParameter_39"" v=""s_mgntd9::N/A"" /&gt;_x000D_
  &lt;param n=""UIParameter_40"" v=""fnote9::0"" /&gt;_x000D_
  &lt;param n=""UIParamet'"</definedName>
    <definedName name="_AMO_ContentDefinition_680586719.110" hidden="1">"'95"" v=""s_mgntd123::N/A"" /&gt;_x000D_
  &lt;param n=""UIParameter_496"" v=""fnote123::0"" /&gt;_x000D_
  &lt;param n=""UIParameter_497"" v=""ts_name124::"" /&gt;_x000D_
  &lt;param n=""UIParameter_498"" v=""d_type124::AC"" /&gt;_x000D_
  &lt;param n=""UIParameter_499"" v=""s_mgntd124::N/A"" /&gt;_x000D_
'"</definedName>
    <definedName name="_AMO_ContentDefinition_680586719.111" hidden="1">"'  &lt;param n=""UIParameter_500"" v=""fnote124::0"" /&gt;_x000D_
  &lt;param n=""UIParameter_501"" v=""ts_name125::"" /&gt;_x000D_
  &lt;param n=""UIParameter_502"" v=""d_type125::AC"" /&gt;_x000D_
  &lt;param n=""UIParameter_503"" v=""s_mgntd125::N/A"" /&gt;_x000D_
  &lt;param n=""UIParameter_504""'"</definedName>
    <definedName name="_AMO_ContentDefinition_680586719.112" hidden="1">"' v=""fnote125::0"" /&gt;_x000D_
  &lt;param n=""UIParameter_505"" v=""ts_name126::"" /&gt;_x000D_
  &lt;param n=""UIParameter_506"" v=""d_type126::AC"" /&gt;_x000D_
  &lt;param n=""UIParameter_507"" v=""s_mgntd126::N/A"" /&gt;_x000D_
  &lt;param n=""UIParameter_508"" v=""fnote126::0"" /&gt;_x000D_
  &lt;param'"</definedName>
    <definedName name="_AMO_ContentDefinition_680586719.113" hidden="1">"' n=""UIParameter_509"" v=""ts_name127::"" /&gt;_x000D_
  &lt;param n=""UIParameter_510"" v=""d_type127::AC"" /&gt;_x000D_
  &lt;param n=""UIParameter_511"" v=""s_mgntd127::N/A"" /&gt;_x000D_
  &lt;param n=""UIParameter_512"" v=""fnote127::0"" /&gt;_x000D_
  &lt;param n=""UIParameter_513"" v=""ts_n'"</definedName>
    <definedName name="_AMO_ContentDefinition_680586719.114" hidden="1">"'ame128::"" /&gt;_x000D_
  &lt;param n=""UIParameter_514"" v=""d_type128::AC"" /&gt;_x000D_
  &lt;param n=""UIParameter_515"" v=""s_mgntd128::N/A"" /&gt;_x000D_
  &lt;param n=""UIParameter_516"" v=""fnote128::0"" /&gt;_x000D_
  &lt;param n=""UIParameter_517"" v=""ts_name129::"" /&gt;_x000D_
  &lt;param n=""UI'"</definedName>
    <definedName name="_AMO_ContentDefinition_680586719.115" hidden="1">"'Parameter_518"" v=""d_type129::AC"" /&gt;_x000D_
  &lt;param n=""UIParameter_519"" v=""s_mgntd129::N/A"" /&gt;_x000D_
  &lt;param n=""UIParameter_520"" v=""fnote129::0"" /&gt;_x000D_
  &lt;param n=""UIParameter_521"" v=""ts_name130::"" /&gt;_x000D_
  &lt;param n=""UIParameter_522"" v=""d_type130::'"</definedName>
    <definedName name="_AMO_ContentDefinition_680586719.116" hidden="1">"'AC"" /&gt;_x000D_
  &lt;param n=""UIParameter_523"" v=""s_mgntd130::N/A"" /&gt;_x000D_
  &lt;param n=""UIParameter_524"" v=""fnote130::0"" /&gt;_x000D_
  &lt;param n=""UIParameter_525"" v=""ts_name131::"" /&gt;_x000D_
  &lt;param n=""UIParameter_526"" v=""d_type131::AC"" /&gt;_x000D_
  &lt;param n=""UIParame'"</definedName>
    <definedName name="_AMO_ContentDefinition_680586719.117" hidden="1">"'ter_527"" v=""s_mgntd131::N/A"" /&gt;_x000D_
  &lt;param n=""UIParameter_528"" v=""fnote131::0"" /&gt;_x000D_
  &lt;param n=""UIParameter_529"" v=""ts_name132::"" /&gt;_x000D_
  &lt;param n=""UIParameter_530"" v=""d_type132::AC"" /&gt;_x000D_
  &lt;param n=""UIParameter_531"" v=""s_mgntd132::N/A""'"</definedName>
    <definedName name="_AMO_ContentDefinition_680586719.118" hidden="1">"' /&gt;_x000D_
  &lt;param n=""UIParameter_532"" v=""fnote132::0"" /&gt;_x000D_
  &lt;param n=""UIParameter_533"" v=""ts_name133::"" /&gt;_x000D_
  &lt;param n=""UIParameter_534"" v=""d_type133::AC"" /&gt;_x000D_
  &lt;param n=""UIParameter_535"" v=""s_mgntd133::N/A"" /&gt;_x000D_
  &lt;param n=""UIParameter_'"</definedName>
    <definedName name="_AMO_ContentDefinition_680586719.119" hidden="1">"'536"" v=""fnote133::0"" /&gt;_x000D_
  &lt;param n=""UIParameter_537"" v=""ts_name134::"" /&gt;_x000D_
  &lt;param n=""UIParameter_538"" v=""d_type134::AC"" /&gt;_x000D_
  &lt;param n=""UIParameter_539"" v=""s_mgntd134::N/A"" /&gt;_x000D_
  &lt;param n=""UIParameter_540"" v=""fnote134::0"" /&gt;_x000D_
  &lt;'"</definedName>
    <definedName name="_AMO_ContentDefinition_680586719.12" hidden="1">"'er_41"" v=""ts_name10::"" /&gt;_x000D_
  &lt;param n=""UIParameter_42"" v=""d_type10::AC"" /&gt;_x000D_
  &lt;param n=""UIParameter_43"" v=""s_mgntd10::N/A"" /&gt;_x000D_
  &lt;param n=""UIParameter_44"" v=""fnote10::0"" /&gt;_x000D_
  &lt;param n=""UIParameter_45"" v=""ts_name11::"" /&gt;_x000D_
  &lt;param'"</definedName>
    <definedName name="_AMO_ContentDefinition_680586719.120" hidden="1">"'param n=""UIParameter_541"" v=""ts_name135::"" /&gt;_x000D_
  &lt;param n=""UIParameter_542"" v=""d_type135::AC"" /&gt;_x000D_
  &lt;param n=""UIParameter_543"" v=""s_mgntd135::N/A"" /&gt;_x000D_
  &lt;param n=""UIParameter_544"" v=""fnote135::0"" /&gt;_x000D_
  &lt;param n=""UIParameter_545"" v='"</definedName>
    <definedName name="_AMO_ContentDefinition_680586719.121" hidden="1">"'""ts_name136::"" /&gt;_x000D_
  &lt;param n=""UIParameter_546"" v=""d_type136::AC"" /&gt;_x000D_
  &lt;param n=""UIParameter_547"" v=""s_mgntd136::N/A"" /&gt;_x000D_
  &lt;param n=""UIParameter_548"" v=""fnote136::0"" /&gt;_x000D_
  &lt;param n=""UIParameter_549"" v=""ts_name137::"" /&gt;_x000D_
  &lt;param '"</definedName>
    <definedName name="_AMO_ContentDefinition_680586719.122" hidden="1">"'n=""UIParameter_550"" v=""d_type137::AC"" /&gt;_x000D_
  &lt;param n=""UIParameter_551"" v=""s_mgntd137::N/A"" /&gt;_x000D_
  &lt;param n=""UIParameter_552"" v=""fnote137::0"" /&gt;_x000D_
  &lt;param n=""UIParameter_553"" v=""ts_name138::"" /&gt;_x000D_
  &lt;param n=""UIParameter_554"" v=""d_typ'"</definedName>
    <definedName name="_AMO_ContentDefinition_680586719.123" hidden="1">"'e138::AC"" /&gt;_x000D_
  &lt;param n=""UIParameter_555"" v=""s_mgntd138::N/A"" /&gt;_x000D_
  &lt;param n=""UIParameter_556"" v=""fnote138::0"" /&gt;_x000D_
  &lt;param n=""UIParameter_557"" v=""ts_name139::"" /&gt;_x000D_
  &lt;param n=""UIParameter_558"" v=""d_type139::AC"" /&gt;_x000D_
  &lt;param n=""UI'"</definedName>
    <definedName name="_AMO_ContentDefinition_680586719.124" hidden="1">"'Parameter_559"" v=""s_mgntd139::N/A"" /&gt;_x000D_
  &lt;param n=""UIParameter_560"" v=""fnote139::0"" /&gt;_x000D_
  &lt;param n=""UIParameter_561"" v=""ts_name140::"" /&gt;_x000D_
  &lt;param n=""UIParameter_562"" v=""d_type140::AC"" /&gt;_x000D_
  &lt;param n=""UIParameter_563"" v=""s_mgntd140:'"</definedName>
    <definedName name="_AMO_ContentDefinition_680586719.125" hidden="1">"':N/A"" /&gt;_x000D_
  &lt;param n=""UIParameter_564"" v=""fnote140::0"" /&gt;_x000D_
  &lt;param n=""UIParameter_565"" v=""ts_name141::"" /&gt;_x000D_
  &lt;param n=""UIParameter_566"" v=""d_type141::AC"" /&gt;_x000D_
  &lt;param n=""UIParameter_567"" v=""s_mgntd141::N/A"" /&gt;_x000D_
  &lt;param n=""UIPara'"</definedName>
    <definedName name="_AMO_ContentDefinition_680586719.126" hidden="1">"'meter_568"" v=""fnote141::0"" /&gt;_x000D_
  &lt;param n=""UIParameter_569"" v=""ts_name142::"" /&gt;_x000D_
  &lt;param n=""UIParameter_570"" v=""d_type142::AC"" /&gt;_x000D_
  &lt;param n=""UIParameter_571"" v=""s_mgntd142::N/A"" /&gt;_x000D_
  &lt;param n=""UIParameter_572"" v=""fnote142::0"" /'"</definedName>
    <definedName name="_AMO_ContentDefinition_680586719.127" hidden="1">"'&gt;_x000D_
  &lt;param n=""UIParameter_573"" v=""ts_name143::"" /&gt;_x000D_
  &lt;param n=""UIParameter_574"" v=""d_type143::AC"" /&gt;_x000D_
  &lt;param n=""UIParameter_575"" v=""s_mgntd143::N/A"" /&gt;_x000D_
  &lt;param n=""UIParameter_576"" v=""fnote143::0"" /&gt;_x000D_
  &lt;param n=""UIParameter_5'"</definedName>
    <definedName name="_AMO_ContentDefinition_680586719.128" hidden="1">"'77"" v=""ts_name144::"" /&gt;_x000D_
  &lt;param n=""UIParameter_578"" v=""d_type144::AC"" /&gt;_x000D_
  &lt;param n=""UIParameter_579"" v=""s_mgntd144::N/A"" /&gt;_x000D_
  &lt;param n=""UIParameter_580"" v=""fnote144::0"" /&gt;_x000D_
  &lt;param n=""UIParameter_581"" v=""ts_name145::"" /&gt;_x000D_
  &lt;'"</definedName>
    <definedName name="_AMO_ContentDefinition_680586719.129" hidden="1">"'param n=""UIParameter_582"" v=""d_type145::AC"" /&gt;_x000D_
  &lt;param n=""UIParameter_583"" v=""s_mgntd145::N/A"" /&gt;_x000D_
  &lt;param n=""UIParameter_584"" v=""fnote145::0"" /&gt;_x000D_
  &lt;param n=""UIParameter_585"" v=""ts_name146::"" /&gt;_x000D_
  &lt;param n=""UIParameter_586"" v='"</definedName>
    <definedName name="_AMO_ContentDefinition_680586719.13" hidden="1">"' n=""UIParameter_46"" v=""d_type11::AC"" /&gt;_x000D_
  &lt;param n=""UIParameter_47"" v=""s_mgntd11::N/A"" /&gt;_x000D_
  &lt;param n=""UIParameter_48"" v=""fnote11::0"" /&gt;_x000D_
  &lt;param n=""UIParameter_49"" v=""ts_name12::"" /&gt;_x000D_
  &lt;param n=""UIParameter_50"" v=""d_type12::AC'"</definedName>
    <definedName name="_AMO_ContentDefinition_680586719.130" hidden="1">"'""d_type146::AC"" /&gt;_x000D_
  &lt;param n=""UIParameter_587"" v=""s_mgntd146::N/A"" /&gt;_x000D_
  &lt;param n=""UIParameter_588"" v=""fnote146::0"" /&gt;_x000D_
  &lt;param n=""UIParameter_589"" v=""ts_name147::"" /&gt;_x000D_
  &lt;param n=""UIParameter_590"" v=""d_type147::AC"" /&gt;_x000D_
  &lt;param'"</definedName>
    <definedName name="_AMO_ContentDefinition_680586719.131" hidden="1">"' n=""UIParameter_591"" v=""s_mgntd147::N/A"" /&gt;_x000D_
  &lt;param n=""UIParameter_592"" v=""fnote147::0"" /&gt;_x000D_
  &lt;param n=""UIParameter_593"" v=""ts_name148::"" /&gt;_x000D_
  &lt;param n=""UIParameter_594"" v=""d_type148::AC"" /&gt;_x000D_
  &lt;param n=""UIParameter_595"" v=""s_mg'"</definedName>
    <definedName name="_AMO_ContentDefinition_680586719.132" hidden="1">"'ntd148::N/A"" /&gt;_x000D_
  &lt;param n=""UIParameter_596"" v=""fnote148::0"" /&gt;_x000D_
  &lt;param n=""UIParameter_597"" v=""ts_name149::"" /&gt;_x000D_
  &lt;param n=""UIParameter_598"" v=""d_type149::AC"" /&gt;_x000D_
  &lt;param n=""UIParameter_599"" v=""s_mgntd149::N/A"" /&gt;_x000D_
  &lt;param n=""'"</definedName>
    <definedName name="_AMO_ContentDefinition_680586719.133" hidden="1">"'UIParameter_600"" v=""fnote149::0"" /&gt;_x000D_
  &lt;param n=""UIParameter_601"" v=""ts_name150::"" /&gt;_x000D_
  &lt;param n=""UIParameter_602"" v=""d_type150::AC"" /&gt;_x000D_
  &lt;param n=""UIParameter_603"" v=""s_mgntd150::N/A"" /&gt;_x000D_
  &lt;param n=""UIParameter_604"" v=""fnote150:'"</definedName>
    <definedName name="_AMO_ContentDefinition_680586719.134" hidden="1">"':0"" /&gt;_x000D_
  &lt;param n=""UIParameter_605"" v=""ts_name151::"" /&gt;_x000D_
  &lt;param n=""UIParameter_606"" v=""d_type151::AC"" /&gt;_x000D_
  &lt;param n=""UIParameter_607"" v=""s_mgntd151::N/A"" /&gt;_x000D_
  &lt;param n=""UIParameter_608"" v=""fnote151::0"" /&gt;_x000D_
  &lt;param n=""UIParame'"</definedName>
    <definedName name="_AMO_ContentDefinition_680586719.135" hidden="1">"'ter_609"" v=""ts_name152::"" /&gt;_x000D_
  &lt;param n=""UIParameter_610"" v=""d_type152::AC"" /&gt;_x000D_
  &lt;param n=""UIParameter_611"" v=""s_mgntd152::N/A"" /&gt;_x000D_
  &lt;param n=""UIParameter_612"" v=""fnote152::0"" /&gt;_x000D_
  &lt;param n=""UIParameter_613"" v=""ts_name153::"" /&gt;'"</definedName>
    <definedName name="_AMO_ContentDefinition_680586719.136" hidden="1">"'_x000D_
  &lt;param n=""UIParameter_614"" v=""d_type153::AC"" /&gt;_x000D_
  &lt;param n=""UIParameter_615"" v=""s_mgntd153::N/A"" /&gt;_x000D_
  &lt;param n=""UIParameter_616"" v=""fnote153::0"" /&gt;_x000D_
  &lt;param n=""UIParameter_617"" v=""ts_name154::"" /&gt;_x000D_
  &lt;param n=""UIParameter_61'"</definedName>
    <definedName name="_AMO_ContentDefinition_680586719.137" hidden="1">"'8"" v=""d_type154::AC"" /&gt;_x000D_
  &lt;param n=""UIParameter_619"" v=""s_mgntd154::N/A"" /&gt;_x000D_
  &lt;param n=""UIParameter_620"" v=""fnote154::0"" /&gt;_x000D_
  &lt;param n=""UIParameter_621"" v=""ts_name155::"" /&gt;_x000D_
  &lt;param n=""UIParameter_622"" v=""d_type155::AC"" /&gt;_x000D_
  &lt;'"</definedName>
    <definedName name="_AMO_ContentDefinition_680586719.138" hidden="1">"'param n=""UIParameter_623"" v=""s_mgntd155::N/A"" /&gt;_x000D_
  &lt;param n=""UIParameter_624"" v=""fnote155::0"" /&gt;_x000D_
  &lt;param n=""UIParameter_625"" v=""ts_name156::"" /&gt;_x000D_
  &lt;param n=""UIParameter_626"" v=""d_type156::AC"" /&gt;_x000D_
  &lt;param n=""UIParameter_627"" v='"</definedName>
    <definedName name="_AMO_ContentDefinition_680586719.139" hidden="1">"'""s_mgntd156::"" /&gt;_x000D_
  &lt;param n=""UIParameter_628"" v=""fnote156::0"" /&gt;_x000D_
  &lt;param n=""UIParameter_629"" v=""ts_name157::"" /&gt;_x000D_
  &lt;param n=""UIParameter_630"" v=""d_type157::AC"" /&gt;_x000D_
  &lt;param n=""UIParameter_631"" v=""s_mgntd157::N/A"" /&gt;_x000D_
  &lt;param '"</definedName>
    <definedName name="_AMO_ContentDefinition_680586719.14" hidden="1">"'"" /&gt;_x000D_
  &lt;param n=""UIParameter_51"" v=""s_mgntd12::N/A"" /&gt;_x000D_
  &lt;param n=""UIParameter_52"" v=""fnote12::0"" /&gt;_x000D_
  &lt;param n=""UIParameter_53"" v=""ts_name13::"" /&gt;_x000D_
  &lt;param n=""UIParameter_54"" v=""d_type13::AC"" /&gt;_x000D_
  &lt;param n=""UIParameter_55"" v'"</definedName>
    <definedName name="_AMO_ContentDefinition_680586719.140" hidden="1">"'n=""UIParameter_632"" v=""fnote157::0"" /&gt;_x000D_
  &lt;param n=""UIParameter_633"" v=""ts_name158::"" /&gt;_x000D_
  &lt;param n=""UIParameter_634"" v=""d_type158::AC"" /&gt;_x000D_
  &lt;param n=""UIParameter_635"" v=""s_mgntd158::N/A"" /&gt;_x000D_
  &lt;param n=""UIParameter_636"" v=""fnote'"</definedName>
    <definedName name="_AMO_ContentDefinition_680586719.141" hidden="1">"'158::0"" /&gt;_x000D_
  &lt;param n=""UIParameter_637"" v=""ts_name159::"" /&gt;_x000D_
  &lt;param n=""UIParameter_638"" v=""d_type159::AC"" /&gt;_x000D_
  &lt;param n=""UIParameter_639"" v=""s_mgntd159::N/A"" /&gt;_x000D_
  &lt;param n=""UIParameter_640"" v=""fnote159::0"" /&gt;_x000D_
  &lt;param n=""UIPa'"</definedName>
    <definedName name="_AMO_ContentDefinition_680586719.142" hidden="1">"'rameter_641"" v=""ts_name160::"" /&gt;_x000D_
  &lt;param n=""UIParameter_642"" v=""d_type160::AC"" /&gt;_x000D_
  &lt;param n=""UIParameter_643"" v=""s_mgntd160::N/A"" /&gt;_x000D_
  &lt;param n=""UIParameter_644"" v=""fnote160::0"" /&gt;_x000D_
  &lt;param n=""UIParameter_645"" v=""ts_name161::'"</definedName>
    <definedName name="_AMO_ContentDefinition_680586719.143" hidden="1">"'"" /&gt;_x000D_
  &lt;param n=""UIParameter_646"" v=""d_type161::AC"" /&gt;_x000D_
  &lt;param n=""UIParameter_647"" v=""s_mgntd161::N/A"" /&gt;_x000D_
  &lt;param n=""UIParameter_648"" v=""fnote161::0"" /&gt;_x000D_
  &lt;param n=""UIParameter_649"" v=""ts_name162::"" /&gt;_x000D_
  &lt;param n=""UIParamete'"</definedName>
    <definedName name="_AMO_ContentDefinition_680586719.144" hidden="1">"'r_650"" v=""d_type162::AC"" /&gt;_x000D_
  &lt;param n=""UIParameter_651"" v=""s_mgntd162::N/A"" /&gt;_x000D_
  &lt;param n=""UIParameter_652"" v=""fnote162::0"" /&gt;_x000D_
  &lt;param n=""UIParameter_653"" v=""ts_name163::"" /&gt;_x000D_
  &lt;param n=""UIParameter_654"" v=""d_type163::AC"" /&gt;_x000D_'"</definedName>
    <definedName name="_AMO_ContentDefinition_680586719.145" hidden="1">"'
  &lt;param n=""UIParameter_655"" v=""s_mgntd163::N/A"" /&gt;_x000D_
  &lt;param n=""UIParameter_656"" v=""fnote163::0"" /&gt;_x000D_
  &lt;param n=""UIParameter_657"" v=""ts_name164::"" /&gt;_x000D_
  &lt;param n=""UIParameter_658"" v=""d_type164::AC"" /&gt;_x000D_
  &lt;param n=""UIParameter_659""'"</definedName>
    <definedName name="_AMO_ContentDefinition_680586719.146" hidden="1">"' v=""s_mgntd164::N/A"" /&gt;_x000D_
  &lt;param n=""UIParameter_660"" v=""fnote164::0"" /&gt;_x000D_
  &lt;param n=""UIParameter_661"" v=""ts_name165::"" /&gt;_x000D_
  &lt;param n=""UIParameter_662"" v=""d_type165::AC"" /&gt;_x000D_
  &lt;param n=""UIParameter_663"" v=""s_mgntd165::N/A"" /&gt;_x000D_
  &lt;p'"</definedName>
    <definedName name="_AMO_ContentDefinition_680586719.147" hidden="1">"'aram n=""UIParameter_664"" v=""fnote165::0"" /&gt;_x000D_
  &lt;param n=""UIParameter_665"" v=""ts_name166::"" /&gt;_x000D_
  &lt;param n=""UIParameter_666"" v=""d_type166::AC"" /&gt;_x000D_
  &lt;param n=""UIParameter_667"" v=""s_mgntd166::N/A"" /&gt;_x000D_
  &lt;param n=""UIParameter_668"" v=""'"</definedName>
    <definedName name="_AMO_ContentDefinition_680586719.148" hidden="1">"'fnote166::0"" /&gt;_x000D_
  &lt;param n=""UIParameter_669"" v=""ts_name167::"" /&gt;_x000D_
  &lt;param n=""UIParameter_670"" v=""d_type167::AC"" /&gt;_x000D_
  &lt;param n=""UIParameter_671"" v=""s_mgntd167::N/A"" /&gt;_x000D_
  &lt;param n=""UIParameter_672"" v=""fnote167::0"" /&gt;_x000D_
  &lt;param n=""'"</definedName>
    <definedName name="_AMO_ContentDefinition_680586719.149" hidden="1">"'UIParameter_673"" v=""ts_name168::"" /&gt;_x000D_
  &lt;param n=""UIParameter_674"" v=""d_type168::AC"" /&gt;_x000D_
  &lt;param n=""UIParameter_675"" v=""s_mgntd168::N/A"" /&gt;_x000D_
  &lt;param n=""UIParameter_676"" v=""fnote168::0"" /&gt;_x000D_
  &lt;param n=""UIParameter_677"" v=""ts_name16'"</definedName>
    <definedName name="_AMO_ContentDefinition_680586719.15" hidden="1">"'=""s_mgntd13::N/A"" /&gt;_x000D_
  &lt;param n=""UIParameter_56"" v=""fnote13::0"" /&gt;_x000D_
  &lt;param n=""UIParameter_57"" v=""ts_name14::"" /&gt;_x000D_
  &lt;param n=""UIParameter_58"" v=""d_type14::AC"" /&gt;_x000D_
  &lt;param n=""UIParameter_59"" v=""s_mgntd14::N/A"" /&gt;_x000D_
  &lt;param n=""U'"</definedName>
    <definedName name="_AMO_ContentDefinition_680586719.150" hidden="1">"'9::"" /&gt;_x000D_
  &lt;param n=""UIParameter_678"" v=""d_type169::AC"" /&gt;_x000D_
  &lt;param n=""UIParameter_679"" v=""s_mgntd169::N/A"" /&gt;_x000D_
  &lt;param n=""UIParameter_680"" v=""fnote169::0"" /&gt;_x000D_
  &lt;param n=""UIParameter_681"" v=""ts_name170::"" /&gt;_x000D_
  &lt;param n=""UIParam'"</definedName>
    <definedName name="_AMO_ContentDefinition_680586719.151" hidden="1">"'eter_682"" v=""d_type170::AC"" /&gt;_x000D_
  &lt;param n=""UIParameter_683"" v=""s_mgntd170::N/A"" /&gt;_x000D_
  &lt;param n=""UIParameter_684"" v=""fnote170::0"" /&gt;_x000D_
  &lt;param n=""UIParameter_685"" v=""ts_name171::"" /&gt;_x000D_
  &lt;param n=""UIParameter_686"" v=""d_type171::AC"" '"</definedName>
    <definedName name="_AMO_ContentDefinition_680586719.152" hidden="1">"'/&gt;_x000D_
  &lt;param n=""UIParameter_687"" v=""s_mgntd171::N/A"" /&gt;_x000D_
  &lt;param n=""UIParameter_688"" v=""fnote171::0"" /&gt;_x000D_
  &lt;param n=""UIParameter_689"" v=""ts_name172::"" /&gt;_x000D_
  &lt;param n=""UIParameter_690"" v=""d_type172::AC"" /&gt;_x000D_
  &lt;param n=""UIParameter_6'"</definedName>
    <definedName name="_AMO_ContentDefinition_680586719.153" hidden="1">"'91"" v=""s_mgntd172::N/A"" /&gt;_x000D_
  &lt;param n=""UIParameter_692"" v=""fnote172::0"" /&gt;_x000D_
  &lt;param n=""UIParameter_693"" v=""ts_name173::"" /&gt;_x000D_
  &lt;param n=""UIParameter_694"" v=""d_type173::AC"" /&gt;_x000D_
  &lt;param n=""UIParameter_695"" v=""s_mgntd173::N/A"" /&gt;_x000D_
'"</definedName>
    <definedName name="_AMO_ContentDefinition_680586719.154" hidden="1">"'  &lt;param n=""UIParameter_696"" v=""fnote173::0"" /&gt;_x000D_
  &lt;param n=""UIParameter_697"" v=""ts_name174::"" /&gt;_x000D_
  &lt;param n=""UIParameter_698"" v=""d_type174::AC"" /&gt;_x000D_
  &lt;param n=""UIParameter_699"" v=""s_mgntd174::N/A"" /&gt;_x000D_
  &lt;param n=""UIParameter_700""'"</definedName>
    <definedName name="_AMO_ContentDefinition_680586719.155" hidden="1">"' v=""fnote174::0"" /&gt;_x000D_
  &lt;param n=""UIParameter_701"" v=""ts_name175::"" /&gt;_x000D_
  &lt;param n=""UIParameter_702"" v=""d_type175::AC"" /&gt;_x000D_
  &lt;param n=""UIParameter_703"" v=""s_mgntd175::N/A"" /&gt;_x000D_
  &lt;param n=""UIParameter_704"" v=""fnote175::0"" /&gt;_x000D_
  &lt;param'"</definedName>
    <definedName name="_AMO_ContentDefinition_680586719.156" hidden="1">"' n=""UIParameter_705"" v=""ts_name176::"" /&gt;_x000D_
  &lt;param n=""UIParameter_706"" v=""d_type176::AC"" /&gt;_x000D_
  &lt;param n=""UIParameter_707"" v=""s_mgntd176::N/A"" /&gt;_x000D_
  &lt;param n=""UIParameter_708"" v=""fnote176::0"" /&gt;_x000D_
  &lt;param n=""UIParameter_709"" v=""ts_n'"</definedName>
    <definedName name="_AMO_ContentDefinition_680586719.157" hidden="1">"'ame177::"" /&gt;_x000D_
  &lt;param n=""UIParameter_710"" v=""d_type177::AC"" /&gt;_x000D_
  &lt;param n=""UIParameter_711"" v=""s_mgntd177::N/A"" /&gt;_x000D_
  &lt;param n=""UIParameter_712"" v=""fnote177::0"" /&gt;_x000D_
  &lt;param n=""UIParameter_713"" v=""ts_name178::"" /&gt;_x000D_
  &lt;param n=""UI'"</definedName>
    <definedName name="_AMO_ContentDefinition_680586719.158" hidden="1">"'Parameter_714"" v=""d_type178::AC"" /&gt;_x000D_
  &lt;param n=""UIParameter_715"" v=""s_mgntd178::N/A"" /&gt;_x000D_
  &lt;param n=""UIParameter_716"" v=""fnote178::0"" /&gt;_x000D_
  &lt;param n=""UIParameter_717"" v=""ts_name179::"" /&gt;_x000D_
  &lt;param n=""UIParameter_718"" v=""d_type179::'"</definedName>
    <definedName name="_AMO_ContentDefinition_680586719.159" hidden="1">"'AC"" /&gt;_x000D_
  &lt;param n=""UIParameter_719"" v=""s_mgntd179::N/A"" /&gt;_x000D_
  &lt;param n=""UIParameter_720"" v=""fnote179::0"" /&gt;_x000D_
  &lt;param n=""UIParameter_721"" v=""ts_name180::"" /&gt;_x000D_
  &lt;param n=""UIParameter_722"" v=""d_type180::AC"" /&gt;_x000D_
  &lt;param n=""UIParame'"</definedName>
    <definedName name="_AMO_ContentDefinition_680586719.16" hidden="1">"'IParameter_60"" v=""fnote14::0"" /&gt;_x000D_
  &lt;param n=""UIParameter_61"" v=""ts_name15::"" /&gt;_x000D_
  &lt;param n=""UIParameter_62"" v=""d_type15::AC"" /&gt;_x000D_
  &lt;param n=""UIParameter_63"" v=""s_mgntd15::N/A"" /&gt;_x000D_
  &lt;param n=""UIParameter_64"" v=""fnote15::0"" /&gt;_x000D_
  '"</definedName>
    <definedName name="_AMO_ContentDefinition_680586719.160" hidden="1">"'ter_723"" v=""s_mgntd180::N/A"" /&gt;_x000D_
  &lt;param n=""UIParameter_724"" v=""fnote180::0"" /&gt;_x000D_
  &lt;param n=""UIParameter_725"" v=""ts_name181::"" /&gt;_x000D_
  &lt;param n=""UIParameter_726"" v=""d_type181::AC"" /&gt;_x000D_
  &lt;param n=""UIParameter_727"" v=""s_mgntd181::N/A""'"</definedName>
    <definedName name="_AMO_ContentDefinition_680586719.161" hidden="1">"' /&gt;_x000D_
  &lt;param n=""UIParameter_728"" v=""fnote181::0"" /&gt;_x000D_
  &lt;param n=""UIParameter_729"" v=""ts_name182::"" /&gt;_x000D_
  &lt;param n=""UIParameter_730"" v=""d_type182::AC"" /&gt;_x000D_
  &lt;param n=""UIParameter_731"" v=""s_mgntd182::N/A"" /&gt;_x000D_
  &lt;param n=""UIParameter_'"</definedName>
    <definedName name="_AMO_ContentDefinition_680586719.162" hidden="1">"'732"" v=""fnote182::0"" /&gt;_x000D_
  &lt;param n=""UIParameter_733"" v=""ts_name183::"" /&gt;_x000D_
  &lt;param n=""UIParameter_734"" v=""d_type183::AC"" /&gt;_x000D_
  &lt;param n=""UIParameter_735"" v=""s_mgntd183::N/A"" /&gt;_x000D_
  &lt;param n=""UIParameter_736"" v=""fnote183::0"" /&gt;_x000D_
  &lt;'"</definedName>
    <definedName name="_AMO_ContentDefinition_680586719.163" hidden="1">"'param n=""UIParameter_737"" v=""ts_name184::"" /&gt;_x000D_
  &lt;param n=""UIParameter_738"" v=""d_type184::AC"" /&gt;_x000D_
  &lt;param n=""UIParameter_739"" v=""s_mgntd184::N/A"" /&gt;_x000D_
  &lt;param n=""UIParameter_740"" v=""fnote184::0"" /&gt;_x000D_
  &lt;param n=""UIParameter_741"" v='"</definedName>
    <definedName name="_AMO_ContentDefinition_680586719.164" hidden="1">"'""ts_name185::"" /&gt;_x000D_
  &lt;param n=""UIParameter_742"" v=""d_type185::AC"" /&gt;_x000D_
  &lt;param n=""UIParameter_743"" v=""s_mgntd185::N/A"" /&gt;_x000D_
  &lt;param n=""UIParameter_744"" v=""fnote185::0"" /&gt;_x000D_
  &lt;param n=""UIParameter_745"" v=""ts_name186::"" /&gt;_x000D_
  &lt;param '"</definedName>
    <definedName name="_AMO_ContentDefinition_680586719.165" hidden="1">"'n=""UIParameter_746"" v=""d_type186::AC"" /&gt;_x000D_
  &lt;param n=""UIParameter_747"" v=""s_mgntd186::N/A"" /&gt;_x000D_
  &lt;param n=""UIParameter_748"" v=""fnote186::0"" /&gt;_x000D_
  &lt;param n=""UIParameter_749"" v=""ts_name187::"" /&gt;_x000D_
  &lt;param n=""UIParameter_750"" v=""d_typ'"</definedName>
    <definedName name="_AMO_ContentDefinition_680586719.166" hidden="1">"'e187::AC"" /&gt;_x000D_
  &lt;param n=""UIParameter_751"" v=""s_mgntd187::N/A"" /&gt;_x000D_
  &lt;param n=""UIParameter_752"" v=""fnote187::0"" /&gt;_x000D_
  &lt;param n=""UIParameter_753"" v=""ts_name188::"" /&gt;_x000D_
  &lt;param n=""UIParameter_754"" v=""d_type188::AC"" /&gt;_x000D_
  &lt;param n=""UI'"</definedName>
    <definedName name="_AMO_ContentDefinition_680586719.167" hidden="1">"'Parameter_755"" v=""s_mgntd188::N/A"" /&gt;_x000D_
  &lt;param n=""UIParameter_756"" v=""fnote188::0"" /&gt;_x000D_
  &lt;param n=""UIParameter_757"" v=""ts_name189::"" /&gt;_x000D_
  &lt;param n=""UIParameter_758"" v=""d_type189::AC"" /&gt;_x000D_
  &lt;param n=""UIParameter_759"" v=""s_mgntd189:'"</definedName>
    <definedName name="_AMO_ContentDefinition_680586719.168" hidden="1">"':N/A"" /&gt;_x000D_
  &lt;param n=""UIParameter_760"" v=""fnote189::0"" /&gt;_x000D_
  &lt;param n=""UIParameter_761"" v=""ts_name190::"" /&gt;_x000D_
  &lt;param n=""UIParameter_762"" v=""d_type190::AC"" /&gt;_x000D_
  &lt;param n=""UIParameter_763"" v=""s_mgntd190::N/A"" /&gt;_x000D_
  &lt;param n=""UIPara'"</definedName>
    <definedName name="_AMO_ContentDefinition_680586719.169" hidden="1">"'meter_764"" v=""fnote190::0"" /&gt;_x000D_
  &lt;param n=""UIParameter_765"" v=""ts_name191::"" /&gt;_x000D_
  &lt;param n=""UIParameter_766"" v=""d_type191::AC"" /&gt;_x000D_
  &lt;param n=""UIParameter_767"" v=""s_mgntd191::N/A"" /&gt;_x000D_
  &lt;param n=""UIParameter_768"" v=""fnote191::0"" /'"</definedName>
    <definedName name="_AMO_ContentDefinition_680586719.17" hidden="1">"'&lt;param n=""UIParameter_65"" v=""ts_name16::"" /&gt;_x000D_
  &lt;param n=""UIParameter_66"" v=""d_type16::AC"" /&gt;_x000D_
  &lt;param n=""UIParameter_67"" v=""s_mgntd16::N/A"" /&gt;_x000D_
  &lt;param n=""UIParameter_68"" v=""fnote16::0"" /&gt;_x000D_
  &lt;param n=""UIParameter_69"" v=""ts_name'"</definedName>
    <definedName name="_AMO_ContentDefinition_680586719.170" hidden="1">"'&gt;_x000D_
  &lt;param n=""UIParameter_769"" v=""ts_name192::"" /&gt;_x000D_
  &lt;param n=""UIParameter_770"" v=""d_type192::AC"" /&gt;_x000D_
  &lt;param n=""UIParameter_771"" v=""s_mgntd192::N/A"" /&gt;_x000D_
  &lt;param n=""UIParameter_772"" v=""fnote192::0"" /&gt;_x000D_
  &lt;param n=""UIParameter_7'"</definedName>
    <definedName name="_AMO_ContentDefinition_680586719.171" hidden="1">"'73"" v=""ts_name193::"" /&gt;_x000D_
  &lt;param n=""UIParameter_774"" v=""d_type193::AC"" /&gt;_x000D_
  &lt;param n=""UIParameter_775"" v=""s_mgntd193::N/A"" /&gt;_x000D_
  &lt;param n=""UIParameter_776"" v=""fnote193::0"" /&gt;_x000D_
  &lt;param n=""UIParameter_777"" v=""ts_name194::"" /&gt;_x000D_
  &lt;'"</definedName>
    <definedName name="_AMO_ContentDefinition_680586719.172" hidden="1">"'param n=""UIParameter_778"" v=""d_type194::AC"" /&gt;_x000D_
  &lt;param n=""UIParameter_779"" v=""s_mgntd194::N/A"" /&gt;_x000D_
  &lt;param n=""UIParameter_780"" v=""fnote194::0"" /&gt;_x000D_
  &lt;param n=""UIParameter_781"" v=""ts_name195::"" /&gt;_x000D_
  &lt;param n=""UIParameter_782"" v='"</definedName>
    <definedName name="_AMO_ContentDefinition_680586719.173" hidden="1">"'""d_type195::AC"" /&gt;_x000D_
  &lt;param n=""UIParameter_783"" v=""s_mgntd195::N/A"" /&gt;_x000D_
  &lt;param n=""UIParameter_784"" v=""fnote195::0"" /&gt;_x000D_
  &lt;param n=""UIParameter_785"" v=""ts_name196::"" /&gt;_x000D_
  &lt;param n=""UIParameter_786"" v=""d_type196::AC"" /&gt;_x000D_
  &lt;param'"</definedName>
    <definedName name="_AMO_ContentDefinition_680586719.174" hidden="1">"' n=""UIParameter_787"" v=""s_mgntd196::N/A"" /&gt;_x000D_
  &lt;param n=""UIParameter_788"" v=""fnote196::0"" /&gt;_x000D_
  &lt;param n=""UIParameter_789"" v=""ts_name197::"" /&gt;_x000D_
  &lt;param n=""UIParameter_790"" v=""d_type197::AC"" /&gt;_x000D_
  &lt;param n=""UIParameter_791"" v=""s_mg'"</definedName>
    <definedName name="_AMO_ContentDefinition_680586719.175" hidden="1">"'ntd197::N/A"" /&gt;_x000D_
  &lt;param n=""UIParameter_792"" v=""fnote197::0"" /&gt;_x000D_
  &lt;param n=""UIParameter_793"" v=""ts_name198::"" /&gt;_x000D_
  &lt;param n=""UIParameter_794"" v=""d_type198::AC"" /&gt;_x000D_
  &lt;param n=""UIParameter_795"" v=""s_mgntd198::N/A"" /&gt;_x000D_
  &lt;param n=""'"</definedName>
    <definedName name="_AMO_ContentDefinition_680586719.176" hidden="1">"'UIParameter_796"" v=""fnote198::0"" /&gt;_x000D_
  &lt;param n=""UIParameter_797"" v=""ts_name199::"" /&gt;_x000D_
  &lt;param n=""UIParameter_798"" v=""d_type199::AC"" /&gt;_x000D_
  &lt;param n=""UIParameter_799"" v=""s_mgntd199::N/A"" /&gt;_x000D_
  &lt;param n=""UIParameter_800"" v=""fnote199:'"</definedName>
    <definedName name="_AMO_ContentDefinition_680586719.177" hidden="1">"':0"" /&gt;_x000D_
  &lt;param n=""UIParameter_801"" v=""ts_name200::"" /&gt;_x000D_
  &lt;param n=""UIParameter_802"" v=""d_type200::AC"" /&gt;_x000D_
  &lt;param n=""UIParameter_803"" v=""s_mgntd200::N/A"" /&gt;_x000D_
  &lt;param n=""UIParameter_804"" v=""fnote200::0"" /&gt;_x000D_
  &lt;param n=""UIParame'"</definedName>
    <definedName name="_AMO_ContentDefinition_680586719.178" hidden="1">"'ter_805"" v=""ts_name201::"" /&gt;_x000D_
  &lt;param n=""UIParameter_806"" v=""d_type201::AC"" /&gt;_x000D_
  &lt;param n=""UIParameter_807"" v=""s_mgntd201::N/A"" /&gt;_x000D_
  &lt;param n=""UIParameter_808"" v=""fnote201::0"" /&gt;_x000D_
  &lt;param n=""UIParameter_809"" v=""ts_name202::"" /&gt;'"</definedName>
    <definedName name="_AMO_ContentDefinition_680586719.179" hidden="1">"'_x000D_
  &lt;param n=""UIParameter_810"" v=""d_type202::AC"" /&gt;_x000D_
  &lt;param n=""UIParameter_811"" v=""s_mgntd202::N/A"" /&gt;_x000D_
  &lt;param n=""UIParameter_812"" v=""fnote202::0"" /&gt;_x000D_
  &lt;param n=""UIParameter_813"" v=""ts_name203::"" /&gt;_x000D_
  &lt;param n=""UIParameter_81'"</definedName>
    <definedName name="_AMO_ContentDefinition_680586719.18" hidden="1">"'17::"" /&gt;_x000D_
  &lt;param n=""UIParameter_70"" v=""d_type17::AC"" /&gt;_x000D_
  &lt;param n=""UIParameter_71"" v=""s_mgntd17::N/A"" /&gt;_x000D_
  &lt;param n=""UIParameter_72"" v=""fnote17::0"" /&gt;_x000D_
  &lt;param n=""UIParameter_73"" v=""ts_name18::"" /&gt;_x000D_
  &lt;param n=""UIParameter_7'"</definedName>
    <definedName name="_AMO_ContentDefinition_680586719.180" hidden="1">"'4"" v=""d_type203::AC"" /&gt;_x000D_
  &lt;param n=""UIParameter_815"" v=""s_mgntd203::N/A"" /&gt;_x000D_
  &lt;param n=""UIParameter_816"" v=""fnote203::0"" /&gt;_x000D_
  &lt;param n=""UIParameter_817"" v=""ts_name204::"" /&gt;_x000D_
  &lt;param n=""UIParameter_818"" v=""d_type204::AC"" /&gt;_x000D_
  &lt;'"</definedName>
    <definedName name="_AMO_ContentDefinition_680586719.181" hidden="1">"'param n=""UIParameter_819"" v=""s_mgntd204::N/A"" /&gt;_x000D_
  &lt;param n=""UIParameter_820"" v=""fnote204::0"" /&gt;_x000D_
  &lt;param n=""UIParameter_821"" v=""ts_name205::"" /&gt;_x000D_
  &lt;param n=""UIParameter_822"" v=""d_type205::AC"" /&gt;_x000D_
  &lt;param n=""UIParameter_823"" v='"</definedName>
    <definedName name="_AMO_ContentDefinition_680586719.182" hidden="1">"'""s_mgntd205::N/A"" /&gt;_x000D_
  &lt;param n=""UIParameter_824"" v=""fnote205::0"" /&gt;_x000D_
  &lt;param n=""UIParameter_825"" v=""ts_name206::"" /&gt;_x000D_
  &lt;param n=""UIParameter_826"" v=""d_type206::AC"" /&gt;_x000D_
  &lt;param n=""UIParameter_827"" v=""s_mgntd206::N/A"" /&gt;_x000D_
  &lt;para'"</definedName>
    <definedName name="_AMO_ContentDefinition_680586719.183" hidden="1">"'m n=""UIParameter_828"" v=""fnote206::0"" /&gt;_x000D_
  &lt;param n=""UIParameter_829"" v=""ts_name207::"" /&gt;_x000D_
  &lt;param n=""UIParameter_830"" v=""d_type207::AC"" /&gt;_x000D_
  &lt;param n=""UIParameter_831"" v=""s_mgntd207::N/A"" /&gt;_x000D_
  &lt;param n=""UIParameter_832"" v=""fno'"</definedName>
    <definedName name="_AMO_ContentDefinition_680586719.184" hidden="1">"'te207::0"" /&gt;_x000D_
  &lt;param n=""UIParameter_833"" v=""ts_name208::"" /&gt;_x000D_
  &lt;param n=""UIParameter_834"" v=""d_type208::AC"" /&gt;_x000D_
  &lt;param n=""UIParameter_835"" v=""s_mgntd208::N/A"" /&gt;_x000D_
  &lt;param n=""UIParameter_836"" v=""fnote208::0"" /&gt;_x000D_
  &lt;param n=""UI'"</definedName>
    <definedName name="_AMO_ContentDefinition_680586719.185" hidden="1">"'Parameter_837"" v=""ts_name209::"" /&gt;_x000D_
  &lt;param n=""UIParameter_838"" v=""d_type209::AC"" /&gt;_x000D_
  &lt;param n=""UIParameter_839"" v=""s_mgntd209::N/A"" /&gt;_x000D_
  &lt;param n=""UIParameter_840"" v=""fnote209::0"" /&gt;_x000D_
  &lt;param n=""UIParameter_841"" v=""ts_name210'"</definedName>
    <definedName name="_AMO_ContentDefinition_680586719.186" hidden="1">"'::"" /&gt;_x000D_
  &lt;param n=""UIParameter_842"" v=""d_type210::AC"" /&gt;_x000D_
  &lt;param n=""UIParameter_843"" v=""s_mgntd210::N/A"" /&gt;_x000D_
  &lt;param n=""UIParameter_844"" v=""fnote210::0"" /&gt;_x000D_
  &lt;param n=""UIParameter_845"" v=""ts_name211::"" /&gt;_x000D_
  &lt;param n=""UIParame'"</definedName>
    <definedName name="_AMO_ContentDefinition_680586719.187" hidden="1">"'ter_846"" v=""d_type211::AC"" /&gt;_x000D_
  &lt;param n=""UIParameter_847"" v=""s_mgntd211::N/A"" /&gt;_x000D_
  &lt;param n=""UIParameter_848"" v=""fnote211::0"" /&gt;_x000D_
  &lt;param n=""UIParameter_849"" v=""ts_name212::"" /&gt;_x000D_
  &lt;param n=""UIParameter_850"" v=""d_type212::AC"" /'"</definedName>
    <definedName name="_AMO_ContentDefinition_680586719.188" hidden="1">"'&gt;_x000D_
  &lt;param n=""UIParameter_851"" v=""s_mgntd212::N/A"" /&gt;_x000D_
  &lt;param n=""UIParameter_852"" v=""fnote212::0"" /&gt;_x000D_
  &lt;param n=""UIParameter_853"" v=""ts_name213::"" /&gt;_x000D_
  &lt;param n=""UIParameter_854"" v=""d_type213::AC"" /&gt;_x000D_
  &lt;param n=""UIParameter_85'"</definedName>
    <definedName name="_AMO_ContentDefinition_680586719.189" hidden="1">"'5"" v=""s_mgntd213::N/A"" /&gt;_x000D_
  &lt;param n=""UIParameter_856"" v=""fnote213::0"" /&gt;_x000D_
  &lt;param n=""UIParameter_857"" v=""ts_name214::"" /&gt;_x000D_
  &lt;param n=""UIParameter_858"" v=""d_type214::AC"" /&gt;_x000D_
  &lt;param n=""UIParameter_859"" v=""s_mgntd214::N/A"" /&gt;_x000D_
 '"</definedName>
    <definedName name="_AMO_ContentDefinition_680586719.19" hidden="1">"'4"" v=""d_type18::AC"" /&gt;_x000D_
  &lt;param n=""UIParameter_75"" v=""s_mgntd18::N/A"" /&gt;_x000D_
  &lt;param n=""UIParameter_76"" v=""fnote18::0"" /&gt;_x000D_
  &lt;param n=""UIParameter_77"" v=""ts_name19::"" /&gt;_x000D_
  &lt;param n=""UIParameter_78"" v=""d_type19::AC"" /&gt;_x000D_
  &lt;param n'"</definedName>
    <definedName name="_AMO_ContentDefinition_680586719.190" hidden="1">"' &lt;param n=""UIParameter_860"" v=""fnote214::0"" /&gt;_x000D_
  &lt;param n=""UIParameter_861"" v=""ts_name215::"" /&gt;_x000D_
  &lt;param n=""UIParameter_862"" v=""d_type215::AC"" /&gt;_x000D_
  &lt;param n=""UIParameter_863"" v=""s_mgntd215::N/A"" /&gt;_x000D_
  &lt;param n=""UIParameter_864"" '"</definedName>
    <definedName name="_AMO_ContentDefinition_680586719.191" hidden="1">"'v=""fnote215::0"" /&gt;_x000D_
  &lt;param n=""UIParameter_865"" v=""ts_name216::"" /&gt;_x000D_
  &lt;param n=""UIParameter_866"" v=""d_type216::AC"" /&gt;_x000D_
  &lt;param n=""UIParameter_867"" v=""s_mgntd216::N/A"" /&gt;_x000D_
  &lt;param n=""UIParameter_868"" v=""fnote216::0"" /&gt;_x000D_
  &lt;param'"</definedName>
    <definedName name="_AMO_ContentDefinition_680586719.192" hidden="1">"' n=""UIParameter_869"" v=""ts_name217::"" /&gt;_x000D_
  &lt;param n=""UIParameter_870"" v=""d_type217::AC"" /&gt;_x000D_
  &lt;param n=""UIParameter_871"" v=""s_mgntd217::N/A"" /&gt;_x000D_
  &lt;param n=""UIParameter_872"" v=""fnote217::0"" /&gt;_x000D_
  &lt;param n=""UIParameter_873"" v=""ts_n'"</definedName>
    <definedName name="_AMO_ContentDefinition_680586719.193" hidden="1">"'ame218::"" /&gt;_x000D_
  &lt;param n=""UIParameter_874"" v=""d_type218::AC"" /&gt;_x000D_
  &lt;param n=""UIParameter_875"" v=""s_mgntd218::N/A"" /&gt;_x000D_
  &lt;param n=""UIParameter_876"" v=""fnote218::0"" /&gt;_x000D_
  &lt;param n=""UIParameter_877"" v=""ts_name219::"" /&gt;_x000D_
  &lt;param n=""UI'"</definedName>
    <definedName name="_AMO_ContentDefinition_680586719.194" hidden="1">"'Parameter_878"" v=""d_type219::AC"" /&gt;_x000D_
  &lt;param n=""UIParameter_879"" v=""s_mgntd219::N/A"" /&gt;_x000D_
  &lt;param n=""UIParameter_880"" v=""fnote219::0"" /&gt;_x000D_
  &lt;param n=""UIParameter_881"" v=""ts_name220::"" /&gt;_x000D_
  &lt;param n=""UIParameter_882"" v=""d_type220::'"</definedName>
    <definedName name="_AMO_ContentDefinition_680586719.195" hidden="1">"'AC"" /&gt;_x000D_
  &lt;param n=""UIParameter_883"" v=""s_mgntd220::N/A"" /&gt;_x000D_
  &lt;param n=""UIParameter_884"" v=""fnote220::0"" /&gt;_x000D_
  &lt;param n=""UIParameter_885"" v=""ts_name221::"" /&gt;_x000D_
  &lt;param n=""UIParameter_886"" v=""d_type221::AC"" /&gt;_x000D_
  &lt;param n=""UIParame'"</definedName>
    <definedName name="_AMO_ContentDefinition_680586719.196" hidden="1">"'ter_887"" v=""s_mgntd221::N/A"" /&gt;_x000D_
  &lt;param n=""UIParameter_888"" v=""fnote221::0"" /&gt;_x000D_
  &lt;param n=""UIParameter_889"" v=""ts_name222::"" /&gt;_x000D_
  &lt;param n=""UIParameter_890"" v=""d_type222::AC"" /&gt;_x000D_
  &lt;param n=""UIParameter_891"" v=""s_mgntd222::N/A""'"</definedName>
    <definedName name="_AMO_ContentDefinition_680586719.197" hidden="1">"' /&gt;_x000D_
  &lt;param n=""UIParameter_892"" v=""fnote222::0"" /&gt;_x000D_
  &lt;param n=""UIParameter_893"" v=""ts_name223::"" /&gt;_x000D_
  &lt;param n=""UIParameter_894"" v=""d_type223::AC"" /&gt;_x000D_
  &lt;param n=""UIParameter_895"" v=""s_mgntd223::N/A"" /&gt;_x000D_
  &lt;param n=""UIParameter_'"</definedName>
    <definedName name="_AMO_ContentDefinition_680586719.198" hidden="1">"'896"" v=""fnote223::0"" /&gt;_x000D_
  &lt;param n=""UIParameter_897"" v=""ts_name224::"" /&gt;_x000D_
  &lt;param n=""UIParameter_898"" v=""d_type224::AC"" /&gt;_x000D_
  &lt;param n=""UIParameter_899"" v=""s_mgntd224::N/A"" /&gt;_x000D_
  &lt;param n=""UIParameter_900"" v=""fnote224::0"" /&gt;_x000D_
  &lt;'"</definedName>
    <definedName name="_AMO_ContentDefinition_680586719.199" hidden="1">"'param n=""UIParameter_901"" v=""ts_name225::"" /&gt;_x000D_
  &lt;param n=""UIParameter_902"" v=""d_type225::AC"" /&gt;_x000D_
  &lt;param n=""UIParameter_903"" v=""s_mgntd225::N/A"" /&gt;_x000D_
  &lt;param n=""UIParameter_904"" v=""fnote225::0"" /&gt;_x000D_
  &lt;param n=""UIParameter_905"" v='"</definedName>
    <definedName name="_AMO_ContentDefinition_680586719.2" hidden="1">"'0""&gt;_x000D_
  &lt;files&gt;d:\Documents and Settings\CBKUR1162\My Documents\My SAS Files\Add-In for Microsoft Office\_SOA_Extract_TS_IDs_1\Extract_TS_IDs.srx&lt;/files&gt;_x000D_
  &lt;param n=""DisplayName"" v=""Extract TS IDs"" /&gt;_x000D_
  &lt;param n=""ServerName"" v=""SASApp"" /&gt;_x000D_
 '"</definedName>
    <definedName name="_AMO_ContentDefinition_680586719.20" hidden="1">"'=""UIParameter_79"" v=""s_mgntd19::N/A"" /&gt;_x000D_
  &lt;param n=""UIParameter_80"" v=""fnote19::0"" /&gt;_x000D_
  &lt;param n=""UIParameter_81"" v=""ts_name20::"" /&gt;_x000D_
  &lt;param n=""UIParameter_82"" v=""d_type20::AC"" /&gt;_x000D_
  &lt;param n=""UIParameter_83"" v=""s_mgntd20::N/A'"</definedName>
    <definedName name="_AMO_ContentDefinition_680586719.200" hidden="1">"'""ts_name226::"" /&gt;_x000D_
  &lt;param n=""UIParameter_906"" v=""d_type226::AC"" /&gt;_x000D_
  &lt;param n=""UIParameter_907"" v=""s_mgntd226::N/A"" /&gt;_x000D_
  &lt;param n=""UIParameter_908"" v=""fnote226::0"" /&gt;_x000D_
  &lt;param n=""UIParameter_909"" v=""ts_name227::"" /&gt;_x000D_
  &lt;param '"</definedName>
    <definedName name="_AMO_ContentDefinition_680586719.201" hidden="1">"'n=""UIParameter_910"" v=""d_type227::AC"" /&gt;_x000D_
  &lt;param n=""UIParameter_911"" v=""s_mgntd227::N/A"" /&gt;_x000D_
  &lt;param n=""UIParameter_912"" v=""fnote227::0"" /&gt;_x000D_
  &lt;param n=""UIParameter_913"" v=""ts_name228::"" /&gt;_x000D_
  &lt;param n=""UIParameter_914"" v=""d_typ'"</definedName>
    <definedName name="_AMO_ContentDefinition_680586719.202" hidden="1">"'e228::AC"" /&gt;_x000D_
  &lt;param n=""UIParameter_915"" v=""s_mgntd228::N/A"" /&gt;_x000D_
  &lt;param n=""UIParameter_916"" v=""fnote228::0"" /&gt;_x000D_
  &lt;param n=""UIParameter_917"" v=""ts_name229::"" /&gt;_x000D_
  &lt;param n=""UIParameter_918"" v=""d_type229::AC"" /&gt;_x000D_
  &lt;param n=""UI'"</definedName>
    <definedName name="_AMO_ContentDefinition_680586719.203" hidden="1">"'Parameter_919"" v=""s_mgntd229::N/A"" /&gt;_x000D_
  &lt;param n=""UIParameter_920"" v=""fnote229::0"" /&gt;_x000D_
  &lt;param n=""UIParameter_921"" v=""ts_name230::"" /&gt;_x000D_
  &lt;param n=""UIParameter_922"" v=""d_type230::AC"" /&gt;_x000D_
  &lt;param n=""UIParameter_923"" v=""s_mgntd230:'"</definedName>
    <definedName name="_AMO_ContentDefinition_680586719.204" hidden="1">"':N/A"" /&gt;_x000D_
  &lt;param n=""UIParameter_924"" v=""fnote230::0"" /&gt;_x000D_
  &lt;param n=""UIParameter_925"" v=""ts_name231::"" /&gt;_x000D_
  &lt;param n=""UIParameter_926"" v=""d_type231::AC"" /&gt;_x000D_
  &lt;param n=""UIParameter_927"" v=""s_mgntd231::N/A"" /&gt;_x000D_
  &lt;param n=""UIPara'"</definedName>
    <definedName name="_AMO_ContentDefinition_680586719.205" hidden="1">"'meter_928"" v=""fnote231::0"" /&gt;_x000D_
  &lt;param n=""UIParameter_929"" v=""ts_name232::"" /&gt;_x000D_
  &lt;param n=""UIParameter_930"" v=""d_type232::AC"" /&gt;_x000D_
  &lt;param n=""UIParameter_931"" v=""s_mgntd232::N/A"" /&gt;_x000D_
  &lt;param n=""UIParameter_932"" v=""fnote232::0"" /'"</definedName>
    <definedName name="_AMO_ContentDefinition_680586719.206" hidden="1">"'&gt;_x000D_
  &lt;param n=""UIParameter_933"" v=""ts_name233::"" /&gt;_x000D_
  &lt;param n=""UIParameter_934"" v=""d_type233::AC"" /&gt;_x000D_
  &lt;param n=""UIParameter_935"" v=""s_mgntd233::N/A"" /&gt;_x000D_
  &lt;param n=""UIParameter_936"" v=""fnote233::0"" /&gt;_x000D_
  &lt;param n=""UIParameter_9'"</definedName>
    <definedName name="_AMO_ContentDefinition_680586719.207" hidden="1">"'37"" v=""ts_name234::"" /&gt;_x000D_
  &lt;param n=""UIParameter_938"" v=""d_type234::AC"" /&gt;_x000D_
  &lt;param n=""UIParameter_939"" v=""s_mgntd234::N/A"" /&gt;_x000D_
  &lt;param n=""UIParameter_940"" v=""fnote234::0"" /&gt;_x000D_
  &lt;param n=""UIParameter_941"" v=""ts_name235::"" /&gt;_x000D_
  &lt;'"</definedName>
    <definedName name="_AMO_ContentDefinition_680586719.208" hidden="1">"'param n=""UIParameter_942"" v=""d_type235::AC"" /&gt;_x000D_
  &lt;param n=""UIParameter_943"" v=""s_mgntd235::N/A"" /&gt;_x000D_
  &lt;param n=""UIParameter_944"" v=""fnote235::0"" /&gt;_x000D_
  &lt;param n=""UIParameter_945"" v=""ts_name236::"" /&gt;_x000D_
  &lt;param n=""UIParameter_946"" v='"</definedName>
    <definedName name="_AMO_ContentDefinition_680586719.209" hidden="1">"'""d_type236::AC"" /&gt;_x000D_
  &lt;param n=""UIParameter_947"" v=""s_mgntd236::N/A"" /&gt;_x000D_
  &lt;param n=""UIParameter_948"" v=""fnote236::0"" /&gt;_x000D_
  &lt;param n=""UIParameter_949"" v=""ts_name237::"" /&gt;_x000D_
  &lt;param n=""UIParameter_950"" v=""d_type237::AC"" /&gt;_x000D_
  &lt;param'"</definedName>
    <definedName name="_AMO_ContentDefinition_680586719.21" hidden="1">"'"" /&gt;_x000D_
  &lt;param n=""UIParameter_84"" v=""fnote20::0"" /&gt;_x000D_
  &lt;param n=""UIParameter_85"" v=""ts_name21::"" /&gt;_x000D_
  &lt;param n=""UIParameter_86"" v=""d_type21::AC"" /&gt;_x000D_
  &lt;param n=""UIParameter_87"" v=""s_mgntd21::N/A"" /&gt;_x000D_
  &lt;param n=""UIParameter_88"" v'"</definedName>
    <definedName name="_AMO_ContentDefinition_680586719.210" hidden="1">"' n=""UIParameter_951"" v=""s_mgntd237::N/A"" /&gt;_x000D_
  &lt;param n=""UIParameter_952"" v=""fnote237::0"" /&gt;_x000D_
  &lt;param n=""UIParameter_953"" v=""ts_name238::"" /&gt;_x000D_
  &lt;param n=""UIParameter_954"" v=""d_type238::AC"" /&gt;_x000D_
  &lt;param n=""UIParameter_955"" v=""s_mg'"</definedName>
    <definedName name="_AMO_ContentDefinition_680586719.211" hidden="1">"'ntd238::N/A"" /&gt;_x000D_
  &lt;param n=""UIParameter_956"" v=""fnote238::0"" /&gt;_x000D_
  &lt;param n=""UIParameter_957"" v=""ts_name239::"" /&gt;_x000D_
  &lt;param n=""UIParameter_958"" v=""d_type239::AC"" /&gt;_x000D_
  &lt;param n=""UIParameter_959"" v=""s_mgntd239::N/A"" /&gt;_x000D_
  &lt;param n=""'"</definedName>
    <definedName name="_AMO_ContentDefinition_680586719.212" hidden="1">"'UIParameter_960"" v=""fnote239::0"" /&gt;_x000D_
  &lt;param n=""UIParameter_961"" v=""ts_name240::"" /&gt;_x000D_
  &lt;param n=""UIParameter_962"" v=""d_type240::AC"" /&gt;_x000D_
  &lt;param n=""UIParameter_963"" v=""s_mgntd240::AC"" /&gt;_x000D_
  &lt;param n=""UIParameter_964"" v=""fnote240:'"</definedName>
    <definedName name="_AMO_ContentDefinition_680586719.213" hidden="1">"':0"" /&gt;_x000D_
  &lt;param n=""UIParameter_965"" v=""ts_name241::"" /&gt;_x000D_
  &lt;param n=""UIParameter_966"" v=""d_type241::AC"" /&gt;_x000D_
  &lt;param n=""UIParameter_967"" v=""s_mgntd241::N/A"" /&gt;_x000D_
  &lt;param n=""UIParameter_968"" v=""fnote241::0"" /&gt;_x000D_
  &lt;param n=""UIParame'"</definedName>
    <definedName name="_AMO_ContentDefinition_680586719.214" hidden="1">"'ter_969"" v=""ts_name242::"" /&gt;_x000D_
  &lt;param n=""UIParameter_970"" v=""d_type242::AC"" /&gt;_x000D_
  &lt;param n=""UIParameter_971"" v=""s_mgntd242::N/A"" /&gt;_x000D_
  &lt;param n=""UIParameter_972"" v=""fnote242::0"" /&gt;_x000D_
  &lt;param n=""UIParameter_973"" v=""ts_name243::"" /&gt;'"</definedName>
    <definedName name="_AMO_ContentDefinition_680586719.215" hidden="1">"'_x000D_
  &lt;param n=""UIParameter_974"" v=""d_type243::AC"" /&gt;_x000D_
  &lt;param n=""UIParameter_975"" v=""s_mgntd243::N/A"" /&gt;_x000D_
  &lt;param n=""UIParameter_976"" v=""fnote243::0"" /&gt;_x000D_
  &lt;param n=""UIParameter_977"" v=""ts_name244::"" /&gt;_x000D_
  &lt;param n=""UIParameter_97'"</definedName>
    <definedName name="_AMO_ContentDefinition_680586719.216" hidden="1">"'8"" v=""d_type244::AC"" /&gt;_x000D_
  &lt;param n=""UIParameter_979"" v=""s_mgntd244::N/A"" /&gt;_x000D_
  &lt;param n=""UIParameter_980"" v=""fnote244::0"" /&gt;_x000D_
  &lt;param n=""UIParameter_981"" v=""ts_name245::"" /&gt;_x000D_
  &lt;param n=""UIParameter_982"" v=""d_type245::AC"" /&gt;_x000D_
  &lt;'"</definedName>
    <definedName name="_AMO_ContentDefinition_680586719.217" hidden="1">"'param n=""UIParameter_983"" v=""s_mgntd245::N/A"" /&gt;_x000D_
  &lt;param n=""UIParameter_984"" v=""fnote245::0"" /&gt;_x000D_
  &lt;param n=""UIParameter_985"" v=""ts_name246::"" /&gt;_x000D_
  &lt;param n=""UIParameter_986"" v=""d_type246::AC"" /&gt;_x000D_
  &lt;param n=""UIParameter_987"" v='"</definedName>
    <definedName name="_AMO_ContentDefinition_680586719.218" hidden="1">"'""s_mgntd246::N/A"" /&gt;_x000D_
  &lt;param n=""UIParameter_988"" v=""fnote246::0"" /&gt;_x000D_
  &lt;param n=""UIParameter_989"" v=""ts_name247::"" /&gt;_x000D_
  &lt;param n=""UIParameter_990"" v=""d_type247::AC"" /&gt;_x000D_
  &lt;param n=""UIParameter_991"" v=""s_mgntd247::N/A"" /&gt;_x000D_
  &lt;para'"</definedName>
    <definedName name="_AMO_ContentDefinition_680586719.219" hidden="1">"'m n=""UIParameter_992"" v=""fnote247::0"" /&gt;_x000D_
  &lt;param n=""UIParameter_993"" v=""ts_name248::"" /&gt;_x000D_
  &lt;param n=""UIParameter_994"" v=""d_type248::AC"" /&gt;_x000D_
  &lt;param n=""UIParameter_995"" v=""s_mgntd248::N/A"" /&gt;_x000D_
  &lt;param n=""UIParameter_996"" v=""fno'"</definedName>
    <definedName name="_AMO_ContentDefinition_680586719.22" hidden="1">"'=""fnote21::0"" /&gt;_x000D_
  &lt;param n=""UIParameter_89"" v=""ts_name22::"" /&gt;_x000D_
  &lt;param n=""UIParameter_90"" v=""d_type22::AC"" /&gt;_x000D_
  &lt;param n=""UIParameter_91"" v=""s_mgntd22::N/A"" /&gt;_x000D_
  &lt;param n=""UIParameter_92"" v=""fnote22::0"" /&gt;_x000D_
  &lt;param n=""UIPar'"</definedName>
    <definedName name="_AMO_ContentDefinition_680586719.220" hidden="1">"'te248::0"" /&gt;_x000D_
  &lt;param n=""UIParameter_997"" v=""ts_name249::"" /&gt;_x000D_
  &lt;param n=""UIParameter_998"" v=""d_type249::AC"" /&gt;_x000D_
  &lt;param n=""UIParameter_999"" v=""s_mgntd249::N/A"" /&gt;_x000D_
  &lt;param n=""UIParameter_1000"" v=""fnote249::0"" /&gt;_x000D_
  &lt;param n=""U'"</definedName>
    <definedName name="_AMO_ContentDefinition_680586719.221" hidden="1">"'IParameter_1001"" v=""ts_name250::"" /&gt;_x000D_
  &lt;param n=""UIParameter_1002"" v=""d_type250::AC"" /&gt;_x000D_
  &lt;param n=""UIParameter_1003"" v=""s_mgntd250::N/A"" /&gt;_x000D_
  &lt;param n=""UIParameter_1004"" v=""fnote250::0"" /&gt;_x000D_
  &lt;param n=""UIParameter_1005"" v=""_runs'"</definedName>
    <definedName name="_AMO_ContentDefinition_680586719.222" hidden="1">"'ource::0"" /&gt;_x000D_
  &lt;param n=""UIParameter_1006"" v=""_datasetname::ETSS.ETSS_FINAL_OUTPUT"" /&gt;_x000D_
  &lt;param n=""UIParameters"" v=""1007"" /&gt;_x000D_
  &lt;param n=""StoredProcessID"" v=""A58KUIMC.B1000B1Q"" /&gt;_x000D_
  &lt;param n=""StoredProcessPath"" v=""ETSSAddHocReports'"</definedName>
    <definedName name="_AMO_ContentDefinition_680586719.223" hidden="1">"'/Extract TS IDs"" /&gt;_x000D_
  &lt;param n=""RepositoryName"" v=""Foundation"" /&gt;_x000D_
  &lt;param n=""ClassName"" v=""SAS.OfficeAddin.StoredProcess"" /&gt;_x000D_
  &lt;param n=""_ROM_Version_"" v=""1.1"" /&gt;_x000D_
  &lt;param n=""_ROM_Application_"" v=""ODS"" /&gt;_x000D_
  &lt;param n=""_ROM_App'"</definedName>
    <definedName name="_AMO_ContentDefinition_680586719.224" hidden="1">"'Version_"" v=""9.1.3SP4"" /&gt;_x000D_
  &lt;param n=""maxReportCols"" v=""4"" /&gt;_x000D_
  &lt;fids n=""Extract_TS_IDs.srx"" v=""0"" /&gt;_x000D_
  &lt;ExcelXMLOptions AdjColWidths=""True"" RowOpt=""InsertEntire"" ColOpt=""InsertCells"" /&gt;_x000D_
&lt;/ContentDefinition&gt;'"</definedName>
    <definedName name="_AMO_ContentDefinition_680586719.23" hidden="1">"'ameter_93"" v=""ts_name23::"" /&gt;_x000D_
  &lt;param n=""UIParameter_94"" v=""d_type23::AC"" /&gt;_x000D_
  &lt;param n=""UIParameter_95"" v=""s_mgntd23::N/A"" /&gt;_x000D_
  &lt;param n=""UIParameter_96"" v=""fnote23::0"" /&gt;_x000D_
  &lt;param n=""UIParameter_97"" v=""ts_name24::"" /&gt;_x000D_
  &lt;pa'"</definedName>
    <definedName name="_AMO_ContentDefinition_680586719.24" hidden="1">"'ram n=""UIParameter_98"" v=""d_type24::AC"" /&gt;_x000D_
  &lt;param n=""UIParameter_99"" v=""s_mgntd24::N/A"" /&gt;_x000D_
  &lt;param n=""UIParameter_100"" v=""fnote24::0"" /&gt;_x000D_
  &lt;param n=""UIParameter_101"" v=""ts_name25::"" /&gt;_x000D_
  &lt;param n=""UIParameter_102"" v=""d_type2'"</definedName>
    <definedName name="_AMO_ContentDefinition_680586719.25" hidden="1">"'5::AC"" /&gt;_x000D_
  &lt;param n=""UIParameter_103"" v=""s_mgntd25::N/A"" /&gt;_x000D_
  &lt;param n=""UIParameter_104"" v=""fnote25::0"" /&gt;_x000D_
  &lt;param n=""UIParameter_105"" v=""ts_name26::"" /&gt;_x000D_
  &lt;param n=""UIParameter_106"" v=""d_type26::AC"" /&gt;_x000D_
  &lt;param n=""UIParamet'"</definedName>
    <definedName name="_AMO_ContentDefinition_680586719.26" hidden="1">"'er_107"" v=""s_mgntd26::N/A"" /&gt;_x000D_
  &lt;param n=""UIParameter_108"" v=""fnote26::0"" /&gt;_x000D_
  &lt;param n=""UIParameter_109"" v=""ts_name27::"" /&gt;_x000D_
  &lt;param n=""UIParameter_110"" v=""d_type27::AC"" /&gt;_x000D_
  &lt;param n=""UIParameter_111"" v=""s_mgntd27::N/A"" /&gt;_x000D_
 '"</definedName>
    <definedName name="_AMO_ContentDefinition_680586719.27" hidden="1">"' &lt;param n=""UIParameter_112"" v=""fnote27::0"" /&gt;_x000D_
  &lt;param n=""UIParameter_113"" v=""ts_name28::"" /&gt;_x000D_
  &lt;param n=""UIParameter_114"" v=""d_type28::AC"" /&gt;_x000D_
  &lt;param n=""UIParameter_115"" v=""s_mgntd28::N/A"" /&gt;_x000D_
  &lt;param n=""UIParameter_116"" v=""f'"</definedName>
    <definedName name="_AMO_ContentDefinition_680586719.28" hidden="1">"'note28::0"" /&gt;_x000D_
  &lt;param n=""UIParameter_117"" v=""ts_name29::"" /&gt;_x000D_
  &lt;param n=""UIParameter_118"" v=""d_type29::AC"" /&gt;_x000D_
  &lt;param n=""UIParameter_119"" v=""s_mgntd29::N/A"" /&gt;_x000D_
  &lt;param n=""UIParameter_120"" v=""fnote29::0"" /&gt;_x000D_
  &lt;param n=""UIPar'"</definedName>
    <definedName name="_AMO_ContentDefinition_680586719.29" hidden="1">"'ameter_121"" v=""ts_name30::"" /&gt;_x000D_
  &lt;param n=""UIParameter_122"" v=""d_type30::AC"" /&gt;_x000D_
  &lt;param n=""UIParameter_123"" v=""s_mgntd30::N/A"" /&gt;_x000D_
  &lt;param n=""UIParameter_124"" v=""fnote30::0"" /&gt;_x000D_
  &lt;param n=""UIParameter_125"" v=""ts_name31::"" /&gt;_x000D_
'"</definedName>
    <definedName name="_AMO_ContentDefinition_680586719.3" hidden="1">"' &lt;param n=""ResultsOnServer"" v=""False"" /&gt;_x000D_
  &lt;param n=""AMO_Version"" v=""2.1"" /&gt;_x000D_
  &lt;param n=""UIParameter_0"" v=""startdatetxt::20100101"" /&gt;_x000D_
  &lt;param n=""UIParameter_1"" v=""numofobs::12"" /&gt;_x000D_
  &lt;param n=""UIParameter_2"" v=""load_ts::V"" /&gt;_x000D_'"</definedName>
    <definedName name="_AMO_ContentDefinition_680586719.30" hidden="1">"'  &lt;param n=""UIParameter_126"" v=""d_type31::AC"" /&gt;_x000D_
  &lt;param n=""UIParameter_127"" v=""s_mgntd31::N/A"" /&gt;_x000D_
  &lt;param n=""UIParameter_128"" v=""fnote31::0"" /&gt;_x000D_
  &lt;param n=""UIParameter_129"" v=""ts_name32::"" /&gt;_x000D_
  &lt;param n=""UIParameter_130"" v=""'"</definedName>
    <definedName name="_AMO_ContentDefinition_680586719.31" hidden="1">"'d_type32::AC"" /&gt;_x000D_
  &lt;param n=""UIParameter_131"" v=""s_mgntd32::N/A"" /&gt;_x000D_
  &lt;param n=""UIParameter_132"" v=""fnote32::0"" /&gt;_x000D_
  &lt;param n=""UIParameter_133"" v=""ts_name33::"" /&gt;_x000D_
  &lt;param n=""UIParameter_134"" v=""d_type33::AC"" /&gt;_x000D_
  &lt;param n=""UI'"</definedName>
    <definedName name="_AMO_ContentDefinition_680586719.32" hidden="1">"'Parameter_135"" v=""s_mgntd33::N/A"" /&gt;_x000D_
  &lt;param n=""UIParameter_136"" v=""fnote33::0"" /&gt;_x000D_
  &lt;param n=""UIParameter_137"" v=""ts_name34::"" /&gt;_x000D_
  &lt;param n=""UIParameter_138"" v=""d_type34::AC"" /&gt;_x000D_
  &lt;param n=""UIParameter_139"" v=""s_mgntd34::N/A'"</definedName>
    <definedName name="_AMO_ContentDefinition_680586719.33" hidden="1">"'"" /&gt;_x000D_
  &lt;param n=""UIParameter_140"" v=""fnote34::0"" /&gt;_x000D_
  &lt;param n=""UIParameter_141"" v=""ts_name35::"" /&gt;_x000D_
  &lt;param n=""UIParameter_142"" v=""d_type35::AC"" /&gt;_x000D_
  &lt;param n=""UIParameter_143"" v=""s_mgntd35::N/A"" /&gt;_x000D_
  &lt;param n=""UIParameter_1'"</definedName>
    <definedName name="_AMO_ContentDefinition_680586719.34" hidden="1">"'44"" v=""fnote35::0"" /&gt;_x000D_
  &lt;param n=""UIParameter_145"" v=""ts_name36::"" /&gt;_x000D_
  &lt;param n=""UIParameter_146"" v=""d_type36::AC"" /&gt;_x000D_
  &lt;param n=""UIParameter_147"" v=""s_mgntd36::N/A"" /&gt;_x000D_
  &lt;param n=""UIParameter_148"" v=""fnote36::0"" /&gt;_x000D_
  &lt;param'"</definedName>
    <definedName name="_AMO_ContentDefinition_680586719.35" hidden="1">"' n=""UIParameter_149"" v=""ts_name37::"" /&gt;_x000D_
  &lt;param n=""UIParameter_150"" v=""d_type37::AC"" /&gt;_x000D_
  &lt;param n=""UIParameter_151"" v=""s_mgntd37::N/A"" /&gt;_x000D_
  &lt;param n=""UIParameter_152"" v=""fnote37::0"" /&gt;_x000D_
  &lt;param n=""UIParameter_153"" v=""ts_name3'"</definedName>
    <definedName name="_AMO_ContentDefinition_680586719.36" hidden="1">"'8::"" /&gt;_x000D_
  &lt;param n=""UIParameter_154"" v=""d_type38::AC"" /&gt;_x000D_
  &lt;param n=""UIParameter_155"" v=""s_mgntd38::N/A"" /&gt;_x000D_
  &lt;param n=""UIParameter_156"" v=""fnote38::0"" /&gt;_x000D_
  &lt;param n=""UIParameter_157"" v=""ts_name39::"" /&gt;_x000D_
  &lt;param n=""UIParameter'"</definedName>
    <definedName name="_AMO_ContentDefinition_680586719.37" hidden="1">"'_158"" v=""d_type39::AC"" /&gt;_x000D_
  &lt;param n=""UIParameter_159"" v=""s_mgntd39::N/A"" /&gt;_x000D_
  &lt;param n=""UIParameter_160"" v=""fnote39::0"" /&gt;_x000D_
  &lt;param n=""UIParameter_161"" v=""ts_name40::"" /&gt;_x000D_
  &lt;param n=""UIParameter_162"" v=""d_type40::AC"" /&gt;_x000D_
  &lt;pa'"</definedName>
    <definedName name="_AMO_ContentDefinition_680586719.38" hidden="1">"'ram n=""UIParameter_163"" v=""s_mgntd40::N/A"" /&gt;_x000D_
  &lt;param n=""UIParameter_164"" v=""fnote40::0"" /&gt;_x000D_
  &lt;param n=""UIParameter_165"" v=""ts_name41::"" /&gt;_x000D_
  &lt;param n=""UIParameter_166"" v=""d_type41::AC"" /&gt;_x000D_
  &lt;param n=""UIParameter_167"" v=""s_mgn'"</definedName>
    <definedName name="_AMO_ContentDefinition_680586719.39" hidden="1">"'td41::N/A"" /&gt;_x000D_
  &lt;param n=""UIParameter_168"" v=""fnote41::0"" /&gt;_x000D_
  &lt;param n=""UIParameter_169"" v=""ts_name42::"" /&gt;_x000D_
  &lt;param n=""UIParameter_170"" v=""d_type42::AC"" /&gt;_x000D_
  &lt;param n=""UIParameter_171"" v=""s_mgntd42::N/A"" /&gt;_x000D_
  &lt;param n=""UIPar'"</definedName>
    <definedName name="_AMO_ContentDefinition_680586719.4" hidden="1">"'
  &lt;param n=""UIParameter_3"" v=""year_source_field::Y"" /&gt;_x000D_
  &lt;param n=""UIParameter_4"" v=""freq::M"" /&gt;_x000D_
  &lt;param n=""UIParameter_5"" v=""ts_name1::mafm1"" /&gt;_x000D_
  &lt;param n=""UIParameter_6"" v=""d_type1::AC"" /&gt;_x000D_
  &lt;param n=""UIParameter_7"" v=""s_m'"</definedName>
    <definedName name="_AMO_ContentDefinition_680586719.40" hidden="1">"'ameter_172"" v=""fnote42::0"" /&gt;_x000D_
  &lt;param n=""UIParameter_173"" v=""ts_name43::"" /&gt;_x000D_
  &lt;param n=""UIParameter_174"" v=""d_type43::AC"" /&gt;_x000D_
  &lt;param n=""UIParameter_175"" v=""s_mgntd43::N/A"" /&gt;_x000D_
  &lt;param n=""UIParameter_176"" v=""fnote43::0"" /&gt;_x000D_
 '"</definedName>
    <definedName name="_AMO_ContentDefinition_680586719.41" hidden="1">"' &lt;param n=""UIParameter_177"" v=""ts_name44::"" /&gt;_x000D_
  &lt;param n=""UIParameter_178"" v=""d_type44::AC"" /&gt;_x000D_
  &lt;param n=""UIParameter_179"" v=""s_mgntd44::N/A"" /&gt;_x000D_
  &lt;param n=""UIParameter_180"" v=""fnote44::0"" /&gt;_x000D_
  &lt;param n=""UIParameter_181"" v=""t'"</definedName>
    <definedName name="_AMO_ContentDefinition_680586719.42" hidden="1">"'s_name45::"" /&gt;_x000D_
  &lt;param n=""UIParameter_182"" v=""d_type45::AC"" /&gt;_x000D_
  &lt;param n=""UIParameter_183"" v=""s_mgntd45::N/A"" /&gt;_x000D_
  &lt;param n=""UIParameter_184"" v=""fnote45::0"" /&gt;_x000D_
  &lt;param n=""UIParameter_185"" v=""ts_name46::"" /&gt;_x000D_
  &lt;param n=""UIPa'"</definedName>
    <definedName name="_AMO_ContentDefinition_680586719.43" hidden="1">"'rameter_186"" v=""d_type46::AC"" /&gt;_x000D_
  &lt;param n=""UIParameter_187"" v=""s_mgntd46::N/A"" /&gt;_x000D_
  &lt;param n=""UIParameter_188"" v=""fnote46::0"" /&gt;_x000D_
  &lt;param n=""UIParameter_189"" v=""ts_name47::"" /&gt;_x000D_
  &lt;param n=""UIParameter_190"" v=""d_type47::AC"" /&gt;'"</definedName>
    <definedName name="_AMO_ContentDefinition_680586719.44" hidden="1">"'_x000D_
  &lt;param n=""UIParameter_191"" v=""s_mgntd47::N/A"" /&gt;_x000D_
  &lt;param n=""UIParameter_192"" v=""fnote47::0"" /&gt;_x000D_
  &lt;param n=""UIParameter_193"" v=""ts_name48::"" /&gt;_x000D_
  &lt;param n=""UIParameter_194"" v=""d_type48::AC"" /&gt;_x000D_
  &lt;param n=""UIParameter_195"" v'"</definedName>
    <definedName name="_AMO_ContentDefinition_680586719.45" hidden="1">"'=""s_mgntd48::N/A"" /&gt;_x000D_
  &lt;param n=""UIParameter_196"" v=""fnote48::0"" /&gt;_x000D_
  &lt;param n=""UIParameter_197"" v=""ts_name49::"" /&gt;_x000D_
  &lt;param n=""UIParameter_198"" v=""d_type49::AC"" /&gt;_x000D_
  &lt;param n=""UIParameter_199"" v=""s_mgntd49::N/A"" /&gt;_x000D_
  &lt;param n'"</definedName>
    <definedName name="_AMO_ContentDefinition_680586719.46" hidden="1">"'=""UIParameter_200"" v=""fnote49::0"" /&gt;_x000D_
  &lt;param n=""UIParameter_201"" v=""ts_name50::"" /&gt;_x000D_
  &lt;param n=""UIParameter_202"" v=""d_type50::AC"" /&gt;_x000D_
  &lt;param n=""UIParameter_203"" v=""s_mgntd50::N/A"" /&gt;_x000D_
  &lt;param n=""UIParameter_204"" v=""fnote50::'"</definedName>
    <definedName name="_AMO_ContentDefinition_680586719.47" hidden="1">"'0"" /&gt;_x000D_
  &lt;param n=""UIParameter_205"" v=""ts_name51::"" /&gt;_x000D_
  &lt;param n=""UIParameter_206"" v=""d_type51::AC"" /&gt;_x000D_
  &lt;param n=""UIParameter_207"" v=""s_mgntd51::N/A"" /&gt;_x000D_
  &lt;param n=""UIParameter_208"" v=""fnote51::0"" /&gt;_x000D_
  &lt;param n=""UIParameter_'"</definedName>
    <definedName name="_AMO_ContentDefinition_680586719.48" hidden="1">"'209"" v=""ts_name52::"" /&gt;_x000D_
  &lt;param n=""UIParameter_210"" v=""d_type52::AC"" /&gt;_x000D_
  &lt;param n=""UIParameter_211"" v=""s_mgntd52::N/A"" /&gt;_x000D_
  &lt;param n=""UIParameter_212"" v=""fnote52::0"" /&gt;_x000D_
  &lt;param n=""UIParameter_213"" v=""ts_name53::"" /&gt;_x000D_
  &lt;para'"</definedName>
    <definedName name="_AMO_ContentDefinition_680586719.49" hidden="1">"'m n=""UIParameter_214"" v=""d_type53::AC"" /&gt;_x000D_
  &lt;param n=""UIParameter_215"" v=""s_mgntd53::N/A"" /&gt;_x000D_
  &lt;param n=""UIParameter_216"" v=""fnote53::0"" /&gt;_x000D_
  &lt;param n=""UIParameter_217"" v=""ts_name54::"" /&gt;_x000D_
  &lt;param n=""UIParameter_218"" v=""d_type5'"</definedName>
    <definedName name="_AMO_ContentDefinition_680586719.5" hidden="1">"'gntd1::9"" /&gt;_x000D_
  &lt;param n=""UIParameter_8"" v=""fnote1::0"" /&gt;_x000D_
  &lt;param n=""UIParameter_9"" v=""ts_name2::mafm2"" /&gt;_x000D_
  &lt;param n=""UIParameter_10"" v=""d_type2::AC"" /&gt;_x000D_
  &lt;param n=""UIParameter_11"" v=""s_mgntd2::6"" /&gt;_x000D_
  &lt;param n=""UIParameter_'"</definedName>
    <definedName name="_AMO_ContentDefinition_680586719.50" hidden="1">"'4::AC"" /&gt;_x000D_
  &lt;param n=""UIParameter_219"" v=""s_mgntd54::N/A"" /&gt;_x000D_
  &lt;param n=""UIParameter_220"" v=""fnote54::0"" /&gt;_x000D_
  &lt;param n=""UIParameter_221"" v=""ts_name55::"" /&gt;_x000D_
  &lt;param n=""UIParameter_222"" v=""d_type55::AC"" /&gt;_x000D_
  &lt;param n=""UIParamet'"</definedName>
    <definedName name="_AMO_ContentDefinition_680586719.51" hidden="1">"'er_223"" v=""s_mgntd55::N/A"" /&gt;_x000D_
  &lt;param n=""UIParameter_224"" v=""fnote55::0"" /&gt;_x000D_
  &lt;param n=""UIParameter_225"" v=""ts_name56::"" /&gt;_x000D_
  &lt;param n=""UIParameter_226"" v=""d_type56::AC"" /&gt;_x000D_
  &lt;param n=""UIParameter_227"" v=""s_mgntd56::N/A"" /&gt;_x000D_
 '"</definedName>
    <definedName name="_AMO_ContentDefinition_680586719.52" hidden="1">"' &lt;param n=""UIParameter_228"" v=""fnote56::0"" /&gt;_x000D_
  &lt;param n=""UIParameter_229"" v=""ts_name57::"" /&gt;_x000D_
  &lt;param n=""UIParameter_230"" v=""d_type57::AC"" /&gt;_x000D_
  &lt;param n=""UIParameter_231"" v=""s_mgntd57::N/A"" /&gt;_x000D_
  &lt;param n=""UIParameter_232"" v=""f'"</definedName>
    <definedName name="_AMO_ContentDefinition_680586719.53" hidden="1">"'note57::0"" /&gt;_x000D_
  &lt;param n=""UIParameter_233"" v=""ts_name58::"" /&gt;_x000D_
  &lt;param n=""UIParameter_234"" v=""d_type58::AC"" /&gt;_x000D_
  &lt;param n=""UIParameter_235"" v=""s_mgntd58::N/A"" /&gt;_x000D_
  &lt;param n=""UIParameter_236"" v=""fnote58::0"" /&gt;_x000D_
  &lt;param n=""UIPar'"</definedName>
    <definedName name="_AMO_ContentDefinition_680586719.54" hidden="1">"'ameter_237"" v=""ts_name59::"" /&gt;_x000D_
  &lt;param n=""UIParameter_238"" v=""d_type59::AC"" /&gt;_x000D_
  &lt;param n=""UIParameter_239"" v=""s_mgntd59::N/A"" /&gt;_x000D_
  &lt;param n=""UIParameter_240"" v=""fnote59::0"" /&gt;_x000D_
  &lt;param n=""UIParameter_241"" v=""ts_name60::"" /&gt;_x000D_
'"</definedName>
    <definedName name="_AMO_ContentDefinition_680586719.55" hidden="1">"'  &lt;param n=""UIParameter_242"" v=""d_type60::AC"" /&gt;_x000D_
  &lt;param n=""UIParameter_243"" v=""s_mgntd60::N/A"" /&gt;_x000D_
  &lt;param n=""UIParameter_244"" v=""fnote60::0"" /&gt;_x000D_
  &lt;param n=""UIParameter_245"" v=""ts_name61::"" /&gt;_x000D_
  &lt;param n=""UIParameter_246"" v=""'"</definedName>
    <definedName name="_AMO_ContentDefinition_680586719.56" hidden="1">"'d_type61::AC"" /&gt;_x000D_
  &lt;param n=""UIParameter_247"" v=""s_mgntd61::N/A"" /&gt;_x000D_
  &lt;param n=""UIParameter_248"" v=""fnote61::0"" /&gt;_x000D_
  &lt;param n=""UIParameter_249"" v=""ts_name62::"" /&gt;_x000D_
  &lt;param n=""UIParameter_250"" v=""d_type62::AC"" /&gt;_x000D_
  &lt;param n=""UI'"</definedName>
    <definedName name="_AMO_ContentDefinition_680586719.57" hidden="1">"'Parameter_251"" v=""s_mgntd62::N/A"" /&gt;_x000D_
  &lt;param n=""UIParameter_252"" v=""fnote62::0"" /&gt;_x000D_
  &lt;param n=""UIParameter_253"" v=""ts_name63::"" /&gt;_x000D_
  &lt;param n=""UIParameter_254"" v=""d_type63::AC"" /&gt;_x000D_
  &lt;param n=""UIParameter_255"" v=""s_mgntd63::N/A'"</definedName>
    <definedName name="_AMO_ContentDefinition_680586719.58" hidden="1">"'"" /&gt;_x000D_
  &lt;param n=""UIParameter_256"" v=""fnote63::0"" /&gt;_x000D_
  &lt;param n=""UIParameter_257"" v=""ts_name64::"" /&gt;_x000D_
  &lt;param n=""UIParameter_258"" v=""d_type64::AC"" /&gt;_x000D_
  &lt;param n=""UIParameter_259"" v=""s_mgntd64::N/A"" /&gt;_x000D_
  &lt;param n=""UIParameter_2'"</definedName>
    <definedName name="_AMO_ContentDefinition_680586719.59" hidden="1">"'60"" v=""fnote64::0"" /&gt;_x000D_
  &lt;param n=""UIParameter_261"" v=""ts_name65::"" /&gt;_x000D_
  &lt;param n=""UIParameter_262"" v=""d_type65::AC"" /&gt;_x000D_
  &lt;param n=""UIParameter_263"" v=""s_mgntd65::N/A"" /&gt;_x000D_
  &lt;param n=""UIParameter_264"" v=""fnote65::0"" /&gt;_x000D_
  &lt;param'"</definedName>
    <definedName name="_AMO_ContentDefinition_680586719.6" hidden="1">"'12"" v=""fnote2::0"" /&gt;_x000D_
  &lt;param n=""UIParameter_13"" v=""ts_name3::"" /&gt;_x000D_
  &lt;param n=""UIParameter_14"" v=""d_type3::AC"" /&gt;_x000D_
  &lt;param n=""UIParameter_15"" v=""s_mgntd3::N/A"" /&gt;_x000D_
  &lt;param n=""UIParameter_16"" v=""fnote3::0"" /&gt;_x000D_
  &lt;param n=""UIPa'"</definedName>
    <definedName name="_AMO_ContentDefinition_680586719.60" hidden="1">"' n=""UIParameter_265"" v=""ts_name66::"" /&gt;_x000D_
  &lt;param n=""UIParameter_266"" v=""d_type66::AC"" /&gt;_x000D_
  &lt;param n=""UIParameter_267"" v=""s_mgntd66::N/A"" /&gt;_x000D_
  &lt;param n=""UIParameter_268"" v=""fnote66::0"" /&gt;_x000D_
  &lt;param n=""UIParameter_269"" v=""ts_name6'"</definedName>
    <definedName name="_AMO_ContentDefinition_680586719.61" hidden="1">"'7::"" /&gt;_x000D_
  &lt;param n=""UIParameter_270"" v=""d_type67::AC"" /&gt;_x000D_
  &lt;param n=""UIParameter_271"" v=""s_mgntd67::N/A"" /&gt;_x000D_
  &lt;param n=""UIParameter_272"" v=""fnote67::0"" /&gt;_x000D_
  &lt;param n=""UIParameter_273"" v=""ts_name68::"" /&gt;_x000D_
  &lt;param n=""UIParameter'"</definedName>
    <definedName name="_AMO_ContentDefinition_680586719.62" hidden="1">"'_274"" v=""d_type68::AC"" /&gt;_x000D_
  &lt;param n=""UIParameter_275"" v=""s_mgntd68::N/A"" /&gt;_x000D_
  &lt;param n=""UIParameter_276"" v=""fnote68::0"" /&gt;_x000D_
  &lt;param n=""UIParameter_277"" v=""ts_name69::"" /&gt;_x000D_
  &lt;param n=""UIParameter_278"" v=""d_type69::AC"" /&gt;_x000D_
  &lt;pa'"</definedName>
    <definedName name="_AMO_ContentDefinition_680586719.63" hidden="1">"'ram n=""UIParameter_279"" v=""s_mgntd69::N/A"" /&gt;_x000D_
  &lt;param n=""UIParameter_280"" v=""fnote69::0"" /&gt;_x000D_
  &lt;param n=""UIParameter_281"" v=""ts_name70::"" /&gt;_x000D_
  &lt;param n=""UIParameter_282"" v=""d_type70::AC"" /&gt;_x000D_
  &lt;param n=""UIParameter_283"" v=""s_mgn'"</definedName>
    <definedName name="_AMO_ContentDefinition_680586719.64" hidden="1">"'td70::N/A"" /&gt;_x000D_
  &lt;param n=""UIParameter_284"" v=""fnote70::0"" /&gt;_x000D_
  &lt;param n=""UIParameter_285"" v=""ts_name71::"" /&gt;_x000D_
  &lt;param n=""UIParameter_286"" v=""d_type71::AC"" /&gt;_x000D_
  &lt;param n=""UIParameter_287"" v=""s_mgntd71::N/A"" /&gt;_x000D_
  &lt;param n=""UIPar'"</definedName>
    <definedName name="_AMO_ContentDefinition_680586719.65" hidden="1">"'ameter_288"" v=""fnote71::0"" /&gt;_x000D_
  &lt;param n=""UIParameter_289"" v=""ts_name72::"" /&gt;_x000D_
  &lt;param n=""UIParameter_290"" v=""d_type72::AC"" /&gt;_x000D_
  &lt;param n=""UIParameter_291"" v=""s_mgntd72::N/A"" /&gt;_x000D_
  &lt;param n=""UIParameter_292"" v=""fnote72::0"" /&gt;_x000D_
 '"</definedName>
    <definedName name="_AMO_ContentDefinition_680586719.66" hidden="1">"' &lt;param n=""UIParameter_293"" v=""ts_name73::"" /&gt;_x000D_
  &lt;param n=""UIParameter_294"" v=""d_type73::AC"" /&gt;_x000D_
  &lt;param n=""UIParameter_295"" v=""s_mgntd73::N/A"" /&gt;_x000D_
  &lt;param n=""UIParameter_296"" v=""fnote73::0"" /&gt;_x000D_
  &lt;param n=""UIParameter_297"" v=""t'"</definedName>
    <definedName name="_AMO_ContentDefinition_680586719.67" hidden="1">"'s_name74::"" /&gt;_x000D_
  &lt;param n=""UIParameter_298"" v=""d_type74::AC"" /&gt;_x000D_
  &lt;param n=""UIParameter_299"" v=""s_mgntd74::N/A"" /&gt;_x000D_
  &lt;param n=""UIParameter_300"" v=""fnote74::0"" /&gt;_x000D_
  &lt;param n=""UIParameter_301"" v=""ts_name75::"" /&gt;_x000D_
  &lt;param n=""UIPa'"</definedName>
    <definedName name="_AMO_ContentDefinition_680586719.68" hidden="1">"'rameter_302"" v=""d_type75::AC"" /&gt;_x000D_
  &lt;param n=""UIParameter_303"" v=""s_mgntd75::N/A"" /&gt;_x000D_
  &lt;param n=""UIParameter_304"" v=""fnote75::0"" /&gt;_x000D_
  &lt;param n=""UIParameter_305"" v=""ts_name76::"" /&gt;_x000D_
  &lt;param n=""UIParameter_306"" v=""d_type76::AC"" /&gt;'"</definedName>
    <definedName name="_AMO_ContentDefinition_680586719.69" hidden="1">"'_x000D_
  &lt;param n=""UIParameter_307"" v=""s_mgntd76::N/A"" /&gt;_x000D_
  &lt;param n=""UIParameter_308"" v=""fnote76::0"" /&gt;_x000D_
  &lt;param n=""UIParameter_309"" v=""ts_name77::"" /&gt;_x000D_
  &lt;param n=""UIParameter_310"" v=""d_type77::AC"" /&gt;_x000D_
  &lt;param n=""UIParameter_311"" v'"</definedName>
    <definedName name="_AMO_ContentDefinition_680586719.7" hidden="1">"'rameter_17"" v=""ts_name4::"" /&gt;_x000D_
  &lt;param n=""UIParameter_18"" v=""d_type4::AC"" /&gt;_x000D_
  &lt;param n=""UIParameter_19"" v=""s_mgntd4::N/A"" /&gt;_x000D_
  &lt;param n=""UIParameter_20"" v=""fnote4::0"" /&gt;_x000D_
  &lt;param n=""UIParameter_21"" v=""ts_name5::"" /&gt;_x000D_
  &lt;param'"</definedName>
    <definedName name="_AMO_ContentDefinition_680586719.70" hidden="1">"'=""s_mgntd77::N/A"" /&gt;_x000D_
  &lt;param n=""UIParameter_312"" v=""fnote77::0"" /&gt;_x000D_
  &lt;param n=""UIParameter_313"" v=""ts_name78::"" /&gt;_x000D_
  &lt;param n=""UIParameter_314"" v=""d_type78::AC"" /&gt;_x000D_
  &lt;param n=""UIParameter_315"" v=""s_mgntd78::N/A"" /&gt;_x000D_
  &lt;param n'"</definedName>
    <definedName name="_AMO_ContentDefinition_680586719.71" hidden="1">"'=""UIParameter_316"" v=""fnote78::0"" /&gt;_x000D_
  &lt;param n=""UIParameter_317"" v=""ts_name79::"" /&gt;_x000D_
  &lt;param n=""UIParameter_318"" v=""d_type79::AC"" /&gt;_x000D_
  &lt;param n=""UIParameter_319"" v=""s_mgntd79::N/A"" /&gt;_x000D_
  &lt;param n=""UIParameter_320"" v=""fnote79::'"</definedName>
    <definedName name="_AMO_ContentDefinition_680586719.72" hidden="1">"'0"" /&gt;_x000D_
  &lt;param n=""UIParameter_321"" v=""ts_name80::"" /&gt;_x000D_
  &lt;param n=""UIParameter_322"" v=""d_type80::AC"" /&gt;_x000D_
  &lt;param n=""UIParameter_323"" v=""s_mgntd80::N/A"" /&gt;_x000D_
  &lt;param n=""UIParameter_324"" v=""fnote80::0"" /&gt;_x000D_
  &lt;param n=""UIParameter_'"</definedName>
    <definedName name="_AMO_ContentDefinition_680586719.73" hidden="1">"'325"" v=""ts_name81::"" /&gt;_x000D_
  &lt;param n=""UIParameter_326"" v=""d_type81::AC"" /&gt;_x000D_
  &lt;param n=""UIParameter_327"" v=""s_mgntd81::N/A"" /&gt;_x000D_
  &lt;param n=""UIParameter_328"" v=""fnote81::0"" /&gt;_x000D_
  &lt;param n=""UIParameter_329"" v=""ts_name82::"" /&gt;_x000D_
  &lt;para'"</definedName>
    <definedName name="_AMO_ContentDefinition_680586719.74" hidden="1">"'m n=""UIParameter_330"" v=""d_type82::AC"" /&gt;_x000D_
  &lt;param n=""UIParameter_331"" v=""s_mgntd82::N/A"" /&gt;_x000D_
  &lt;param n=""UIParameter_332"" v=""fnote82::0"" /&gt;_x000D_
  &lt;param n=""UIParameter_333"" v=""ts_name83::"" /&gt;_x000D_
  &lt;param n=""UIParameter_334"" v=""d_type8'"</definedName>
    <definedName name="_AMO_ContentDefinition_680586719.75" hidden="1">"'3::AC"" /&gt;_x000D_
  &lt;param n=""UIParameter_335"" v=""s_mgntd83::N/A"" /&gt;_x000D_
  &lt;param n=""UIParameter_336"" v=""fnote83::0"" /&gt;_x000D_
  &lt;param n=""UIParameter_337"" v=""ts_name84::"" /&gt;_x000D_
  &lt;param n=""UIParameter_338"" v=""d_type84::AC"" /&gt;_x000D_
  &lt;param n=""UIParamet'"</definedName>
    <definedName name="_AMO_ContentDefinition_680586719.76" hidden="1">"'er_339"" v=""s_mgntd84::N/A"" /&gt;_x000D_
  &lt;param n=""UIParameter_340"" v=""fnote84::0"" /&gt;_x000D_
  &lt;param n=""UIParameter_341"" v=""ts_name85::"" /&gt;_x000D_
  &lt;param n=""UIParameter_342"" v=""d_type85::AC"" /&gt;_x000D_
  &lt;param n=""UIParameter_343"" v=""s_mgntd85::N/A"" /&gt;_x000D_
 '"</definedName>
    <definedName name="_AMO_ContentDefinition_680586719.77" hidden="1">"' &lt;param n=""UIParameter_344"" v=""fnote85::0"" /&gt;_x000D_
  &lt;param n=""UIParameter_345"" v=""ts_name86::"" /&gt;_x000D_
  &lt;param n=""UIParameter_346"" v=""d_type86::AC"" /&gt;_x000D_
  &lt;param n=""UIParameter_347"" v=""s_mgntd86::N/A"" /&gt;_x000D_
  &lt;param n=""UIParameter_348"" v=""f'"</definedName>
    <definedName name="_AMO_ContentDefinition_680586719.78" hidden="1">"'note86::0"" /&gt;_x000D_
  &lt;param n=""UIParameter_349"" v=""ts_name87::"" /&gt;_x000D_
  &lt;param n=""UIParameter_350"" v=""d_type87::AC"" /&gt;_x000D_
  &lt;param n=""UIParameter_351"" v=""s_mgntd87::N/A"" /&gt;_x000D_
  &lt;param n=""UIParameter_352"" v=""fnote87::0"" /&gt;_x000D_
  &lt;param n=""UIPar'"</definedName>
    <definedName name="_AMO_ContentDefinition_680586719.79" hidden="1">"'ameter_353"" v=""ts_name88::"" /&gt;_x000D_
  &lt;param n=""UIParameter_354"" v=""d_type88::AC"" /&gt;_x000D_
  &lt;param n=""UIParameter_355"" v=""s_mgntd88::N/A"" /&gt;_x000D_
  &lt;param n=""UIParameter_356"" v=""fnote88::0"" /&gt;_x000D_
  &lt;param n=""UIParameter_357"" v=""ts_name89::"" /&gt;_x000D_
'"</definedName>
    <definedName name="_AMO_ContentDefinition_680586719.8" hidden="1">"' n=""UIParameter_22"" v=""d_type5::AC"" /&gt;_x000D_
  &lt;param n=""UIParameter_23"" v=""s_mgntd5::N/A"" /&gt;_x000D_
  &lt;param n=""UIParameter_24"" v=""fnote5::0"" /&gt;_x000D_
  &lt;param n=""UIParameter_25"" v=""ts_name6::"" /&gt;_x000D_
  &lt;param n=""UIParameter_26"" v=""d_type6::AC"" /&gt;_x000D_'"</definedName>
    <definedName name="_AMO_ContentDefinition_680586719.80" hidden="1">"'  &lt;param n=""UIParameter_358"" v=""d_type89::AC"" /&gt;_x000D_
  &lt;param n=""UIParameter_359"" v=""s_mgntd89::N/A"" /&gt;_x000D_
  &lt;param n=""UIParameter_360"" v=""fnote89::0"" /&gt;_x000D_
  &lt;param n=""UIParameter_361"" v=""ts_name90::"" /&gt;_x000D_
  &lt;param n=""UIParameter_362"" v=""'"</definedName>
    <definedName name="_AMO_ContentDefinition_680586719.81" hidden="1">"'d_type90::AC"" /&gt;_x000D_
  &lt;param n=""UIParameter_363"" v=""s_mgntd90::N/A"" /&gt;_x000D_
  &lt;param n=""UIParameter_364"" v=""fnote90::0"" /&gt;_x000D_
  &lt;param n=""UIParameter_365"" v=""ts_name91::"" /&gt;_x000D_
  &lt;param n=""UIParameter_366"" v=""d_type91::AC"" /&gt;_x000D_
  &lt;param n=""UI'"</definedName>
    <definedName name="_AMO_ContentDefinition_680586719.82" hidden="1">"'Parameter_367"" v=""s_mgntd91::N/A"" /&gt;_x000D_
  &lt;param n=""UIParameter_368"" v=""fnote91::0"" /&gt;_x000D_
  &lt;param n=""UIParameter_369"" v=""ts_name92::"" /&gt;_x000D_
  &lt;param n=""UIParameter_370"" v=""d_type92::AC"" /&gt;_x000D_
  &lt;param n=""UIParameter_371"" v=""s_mgntd92::N/A'"</definedName>
    <definedName name="_AMO_ContentDefinition_680586719.83" hidden="1">"'"" /&gt;_x000D_
  &lt;param n=""UIParameter_372"" v=""fnote92::0"" /&gt;_x000D_
  &lt;param n=""UIParameter_373"" v=""ts_name93::"" /&gt;_x000D_
  &lt;param n=""UIParameter_374"" v=""d_type93::AC"" /&gt;_x000D_
  &lt;param n=""UIParameter_375"" v=""s_mgntd93::N/A"" /&gt;_x000D_
  &lt;param n=""UIParameter_3'"</definedName>
    <definedName name="_AMO_ContentDefinition_680586719.84" hidden="1">"'76"" v=""fnote93::0"" /&gt;_x000D_
  &lt;param n=""UIParameter_377"" v=""ts_name94::"" /&gt;_x000D_
  &lt;param n=""UIParameter_378"" v=""d_type94::AC"" /&gt;_x000D_
  &lt;param n=""UIParameter_379"" v=""s_mgntd94::N/A"" /&gt;_x000D_
  &lt;param n=""UIParameter_380"" v=""fnote94::0"" /&gt;_x000D_
  &lt;param'"</definedName>
    <definedName name="_AMO_ContentDefinition_680586719.85" hidden="1">"' n=""UIParameter_381"" v=""ts_name95::"" /&gt;_x000D_
  &lt;param n=""UIParameter_382"" v=""d_type95::AC"" /&gt;_x000D_
  &lt;param n=""UIParameter_383"" v=""s_mgntd95::N/A"" /&gt;_x000D_
  &lt;param n=""UIParameter_384"" v=""fnote95::0"" /&gt;_x000D_
  &lt;param n=""UIParameter_385"" v=""ts_name9'"</definedName>
    <definedName name="_AMO_ContentDefinition_680586719.86" hidden="1">"'6::"" /&gt;_x000D_
  &lt;param n=""UIParameter_386"" v=""d_type96::AC"" /&gt;_x000D_
  &lt;param n=""UIParameter_387"" v=""s_mgntd96::N/A"" /&gt;_x000D_
  &lt;param n=""UIParameter_388"" v=""fnote96::0"" /&gt;_x000D_
  &lt;param n=""UIParameter_389"" v=""ts_name97::"" /&gt;_x000D_
  &lt;param n=""UIParameter'"</definedName>
    <definedName name="_AMO_ContentDefinition_680586719.87" hidden="1">"'_390"" v=""d_type97::AC"" /&gt;_x000D_
  &lt;param n=""UIParameter_391"" v=""s_mgntd97::N/A"" /&gt;_x000D_
  &lt;param n=""UIParameter_392"" v=""fnote97::0"" /&gt;_x000D_
  &lt;param n=""UIParameter_393"" v=""ts_name98::"" /&gt;_x000D_
  &lt;param n=""UIParameter_394"" v=""d_type98::AC"" /&gt;_x000D_
  &lt;pa'"</definedName>
    <definedName name="_AMO_ContentDefinition_680586719.88" hidden="1">"'ram n=""UIParameter_395"" v=""s_mgntd98::N/A"" /&gt;_x000D_
  &lt;param n=""UIParameter_396"" v=""fnote98::0"" /&gt;_x000D_
  &lt;param n=""UIParameter_397"" v=""ts_name99::"" /&gt;_x000D_
  &lt;param n=""UIParameter_398"" v=""d_type99::AC"" /&gt;_x000D_
  &lt;param n=""UIParameter_399"" v=""s_mgn'"</definedName>
    <definedName name="_AMO_ContentDefinition_680586719.89" hidden="1">"'td99::N/A"" /&gt;_x000D_
  &lt;param n=""UIParameter_400"" v=""fnote99::0"" /&gt;_x000D_
  &lt;param n=""UIParameter_401"" v=""ts_name100::"" /&gt;_x000D_
  &lt;param n=""UIParameter_402"" v=""d_type100::AC"" /&gt;_x000D_
  &lt;param n=""UIParameter_403"" v=""s_mgntd100::N/A"" /&gt;_x000D_
  &lt;param n=""UI'"</definedName>
    <definedName name="_AMO_ContentDefinition_680586719.9" hidden="1">"'
  &lt;param n=""UIParameter_27"" v=""s_mgntd6::N/A"" /&gt;_x000D_
  &lt;param n=""UIParameter_28"" v=""fnote6::0"" /&gt;_x000D_
  &lt;param n=""UIParameter_29"" v=""ts_name7::"" /&gt;_x000D_
  &lt;param n=""UIParameter_30"" v=""d_type7::AC"" /&gt;_x000D_
  &lt;param n=""UIParameter_31"" v=""s_mgntd7'"</definedName>
    <definedName name="_AMO_ContentDefinition_680586719.90" hidden="1">"'Parameter_404"" v=""fnote100::0"" /&gt;_x000D_
  &lt;param n=""UIParameter_405"" v=""ts_name101::"" /&gt;_x000D_
  &lt;param n=""UIParameter_406"" v=""d_type101::AC"" /&gt;_x000D_
  &lt;param n=""UIParameter_407"" v=""s_mgntd101::N/A"" /&gt;_x000D_
  &lt;param n=""UIParameter_408"" v=""fnote101::'"</definedName>
    <definedName name="_AMO_ContentDefinition_680586719.91" hidden="1">"'0"" /&gt;_x000D_
  &lt;param n=""UIParameter_409"" v=""ts_name102::"" /&gt;_x000D_
  &lt;param n=""UIParameter_410"" v=""d_type102::AC"" /&gt;_x000D_
  &lt;param n=""UIParameter_411"" v=""s_mgntd102::N/A"" /&gt;_x000D_
  &lt;param n=""UIParameter_412"" v=""fnote102::0"" /&gt;_x000D_
  &lt;param n=""UIParamet'"</definedName>
    <definedName name="_AMO_ContentDefinition_680586719.92" hidden="1">"'er_413"" v=""ts_name103::"" /&gt;_x000D_
  &lt;param n=""UIParameter_414"" v=""d_type103::AC"" /&gt;_x000D_
  &lt;param n=""UIParameter_415"" v=""s_mgntd103::N/A"" /&gt;_x000D_
  &lt;param n=""UIParameter_416"" v=""fnote103::0"" /&gt;_x000D_
  &lt;param n=""UIParameter_417"" v=""ts_name104::"" /&gt;_x000D_'"</definedName>
    <definedName name="_AMO_ContentDefinition_680586719.93" hidden="1">"'
  &lt;param n=""UIParameter_418"" v=""d_type104::AC"" /&gt;_x000D_
  &lt;param n=""UIParameter_419"" v=""s_mgntd104::N/A"" /&gt;_x000D_
  &lt;param n=""UIParameter_420"" v=""fnote104::0"" /&gt;_x000D_
  &lt;param n=""UIParameter_421"" v=""ts_name105::"" /&gt;_x000D_
  &lt;param n=""UIParameter_422'"</definedName>
    <definedName name="_AMO_ContentDefinition_680586719.94" hidden="1">"'"" v=""d_type105::AC"" /&gt;_x000D_
  &lt;param n=""UIParameter_423"" v=""s_mgntd105::N/A"" /&gt;_x000D_
  &lt;param n=""UIParameter_424"" v=""fnote105::0"" /&gt;_x000D_
  &lt;param n=""UIParameter_425"" v=""ts_name106::"" /&gt;_x000D_
  &lt;param n=""UIParameter_426"" v=""d_type106::AC"" /&gt;_x000D_
  &lt;p'"</definedName>
    <definedName name="_AMO_ContentDefinition_680586719.95" hidden="1">"'aram n=""UIParameter_427"" v=""s_mgntd106::N/A"" /&gt;_x000D_
  &lt;param n=""UIParameter_428"" v=""fnote106::0"" /&gt;_x000D_
  &lt;param n=""UIParameter_429"" v=""ts_name107::"" /&gt;_x000D_
  &lt;param n=""UIParameter_430"" v=""d_type107::AC"" /&gt;_x000D_
  &lt;param n=""UIParameter_431"" v=""'"</definedName>
    <definedName name="_AMO_ContentDefinition_680586719.96" hidden="1">"'s_mgntd107::N/A"" /&gt;_x000D_
  &lt;param n=""UIParameter_432"" v=""fnote107::0"" /&gt;_x000D_
  &lt;param n=""UIParameter_433"" v=""ts_name108::"" /&gt;_x000D_
  &lt;param n=""UIParameter_434"" v=""d_type108::AC"" /&gt;_x000D_
  &lt;param n=""UIParameter_435"" v=""s_mgntd108::N/A"" /&gt;_x000D_
  &lt;param '"</definedName>
    <definedName name="_AMO_ContentDefinition_680586719.97" hidden="1">"'n=""UIParameter_436"" v=""fnote108::0"" /&gt;_x000D_
  &lt;param n=""UIParameter_437"" v=""ts_name109::"" /&gt;_x000D_
  &lt;param n=""UIParameter_438"" v=""d_type109::AC"" /&gt;_x000D_
  &lt;param n=""UIParameter_439"" v=""s_mgntd109::N/A"" /&gt;_x000D_
  &lt;param n=""UIParameter_440"" v=""fnote'"</definedName>
    <definedName name="_AMO_ContentDefinition_680586719.98" hidden="1">"'109::0"" /&gt;_x000D_
  &lt;param n=""UIParameter_441"" v=""ts_name110::"" /&gt;_x000D_
  &lt;param n=""UIParameter_442"" v=""d_type110::AC"" /&gt;_x000D_
  &lt;param n=""UIParameter_443"" v=""s_mgntd110::N/A"" /&gt;_x000D_
  &lt;param n=""UIParameter_444"" v=""fnote110::0"" /&gt;_x000D_
  &lt;param n=""UIPa'"</definedName>
    <definedName name="_AMO_ContentDefinition_680586719.99" hidden="1">"'rameter_445"" v=""ts_name111::"" /&gt;_x000D_
  &lt;param n=""UIParameter_446"" v=""d_type111::AC"" /&gt;_x000D_
  &lt;param n=""UIParameter_447"" v=""s_mgntd111::N/A"" /&gt;_x000D_
  &lt;param n=""UIParameter_448"" v=""fnote111::0"" /&gt;_x000D_
  &lt;param n=""UIParameter_449"" v=""ts_name112::'"</definedName>
    <definedName name="_AMO_ContentDefinition_732119577" hidden="1">"'Partitions:9'"</definedName>
    <definedName name="_AMO_ContentDefinition_732119577.0" hidden="1">"'&lt;ContentDefinition name=""Summary Tables"" rsid=""732119577"" type=""Task"" format=""ReportXml"" imgfmt=""ACTIVEX"" created=""04/19/2012 10:59:29"" modifed=""02/28/2014 13:43:12"" user=""ndivhuwog"" apply=""False"" css=""C:\Program Files\SAS\Shared Fi'"</definedName>
    <definedName name="_AMO_ContentDefinition_732119577.1" hidden="1">"'les\BIClientStyles\AMODefault.css"" range=""Summary_Tables_42"" auto=""False"" xTime=""00:00:00.4110000"" rTime=""00:00:00.7960000"" bgnew=""False"" nFmt=""False"" grphSet=""False"" imgY=""0"" imgX=""0""&gt;_x000D_
  &lt;files&gt;C:\Users\ndivhuwog\Documents\My SAS '"</definedName>
    <definedName name="_AMO_ContentDefinition_732119577.2" hidden="1">"'Files\Add-In for Microsoft Office\_SOA_Summary_Tables_13138569\main.srx&lt;/files&gt;_x000D_
  &lt;parents /&gt;_x000D_
  &lt;children /&gt;_x000D_
  &lt;param n=""TaskID"" v=""D3932E3A-4FEE-43DF-956C-A605AC9AF3E7"" /&gt;_x000D_
  &lt;param n=""DisplayName"" v=""Summary Tables"" /&gt;_x000D_
  &lt;param n=""Disp'"</definedName>
    <definedName name="_AMO_ContentDefinition_732119577.3" hidden="1">"'layType""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/&gt;_x000D_
  &lt;param n'"</definedName>
    <definedName name="_AMO_ContentDefinition_732119577.4" hidden="1">"'=""SizeDataConstraints""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version=&amp;amp;quot;1.'"</definedName>
    <definedName name="_AMO_ContentDefinition_732119577.5" hidden="1">"'0&amp;amp;quot; encoding=&amp;amp;quot;utf-16&amp;amp;quot;?&amp;amp;gt;&amp;amp;lt;FilterTree&amp;amp;gt;&amp;amp;lt;TreeRoot /&amp;amp;gt;&amp;amp;lt;/FilterTree&amp;amp;gt;&amp;quot; UseLbls=&amp;quot;true&amp;quot; ColSelFlg=&amp;quot;0&amp;quot; Name=&amp;quot;TABLE3_8C&amp;quot; /&amp;gt;"" /&gt;_x000D_
  &lt;param n=""CredKey'"</definedName>
    <definedName name="_AMO_ContentDefinition_732119577.6" hidden="1">"'"" v=""TABLE3_8C&amp;#x1;SASApp&amp;#x1;LFSR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&lt;param'"</definedName>
    <definedName name="_AMO_ContentDefinition_732119577.7" hidden="1">"' n=""_ROM_Application_"" v=""ODS"" /&gt;_x000D_
  &lt;param n=""_ROM_AppVersion_"" v=""9.2"" /&gt;_x000D_
  &lt;param n=""maxReportCols"" v=""14"" /&gt;_x000D_
  &lt;fids n=""main.srx"" v=""0"" /&gt;_x000D_
  &lt;ExcelXMLOptions AdjColWidths=""True"" RowOpt=""InsertEntire"" ColOpt=""InsertCells"" /'"</definedName>
    <definedName name="_AMO_ContentDefinition_732119577.8" hidden="1">"'&gt;_x000D_
&lt;/ContentDefinition&gt;'"</definedName>
    <definedName name="_AMO_ContentDefinition_779436236" hidden="1">"'Partitions:9'"</definedName>
    <definedName name="_AMO_ContentDefinition_779436236.0" hidden="1">"'&lt;ContentDefinition name=""Summary Tables"" rsid=""779436236"" type=""Task"" format=""ReportXml"" imgfmt=""ACTXIMG"" created=""04/30/2009 09:21:42"" modifed=""02/28/2014 13:45:08"" user=""ndivhuwog"" apply=""False"" css=""C:\Documents and Settings\ndiv'"</definedName>
    <definedName name="_AMO_ContentDefinition_779436236.1" hidden="1">"'huwog.000\Application Data\SAS\BI Clients\Styles\Copy  of cpi (Ndivhu).css"" range=""Summary_Tables_21"" auto=""False"" xTime=""00:00:00.3680000"" rTime=""00:00:00.4130000"" bgnew=""False"" nFmt=""False"" grphSet=""False"" imgY=""0"" imgX=""0""&gt;_x000D_
  &lt;f'"</definedName>
    <definedName name="_AMO_ContentDefinition_779436236.2" hidden="1">"'iles&gt;C:\Users\ndivhuwog\Documents\My SAS Files\Add-In for Microsoft Office\_SOA_Summary_Tables_934371315\main.srx&lt;/files&gt;_x000D_
  &lt;parents /&gt;_x000D_
  &lt;children /&gt;_x000D_
  &lt;param n=""TaskID"" v=""D3932E3A-4FEE-43DF-956C-A605AC9AF3E7"" /&gt;_x000D_
  &lt;param n=""DisplayName"" '"</definedName>
    <definedName name="_AMO_ContentDefinition_779436236.3" hidden="1">"'v=""Summary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n=""UseDa'"</definedName>
    <definedName name="_AMO_ContentDefinition_779436236.4" hidden="1">"'taConstraints""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Filter'"</definedName>
    <definedName name="_AMO_ContentDefinition_779436236.5" hidden="1">"'DS=&amp;quot;&amp;amp;lt;?xml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Name=&amp;quot;TABLE5&amp;'"</definedName>
    <definedName name="_AMO_ContentDefinition_779436236.6" hidden="1">"'quot; /&amp;gt;"" /&gt;_x000D_
  &lt;param n=""CredKey"" v=""TABLE5&amp;#x1;SASApp&amp;#x1;LFSR Tabulation Datasets"" /&gt;_x000D_
  &lt;param n=""ClassName"" v=""SAS.OfficeAddin.Task"" /&gt;_x000D_
  &lt;param n=""XlNative"" v=""False"" /&gt;_x000D_
  &lt;param n=""UnselectedIds"" v="""" /&gt;_x000D_
  &lt;param n=""_'"</definedName>
    <definedName name="_AMO_ContentDefinition_779436236.7" hidden="1">"'ROM_Version_"" v=""1.2"" /&gt;_x000D_
  &lt;param n=""_ROM_Application_"" v=""ODS"" /&gt;_x000D_
  &lt;param n=""_ROM_AppVersion_"" v=""9.2"" /&gt;_x000D_
  &lt;param n=""maxReportCols"" v=""14"" /&gt;_x000D_
  &lt;fids n=""main.srx"" v=""0"" /&gt;_x000D_
  &lt;ExcelXMLOptions AdjColWidths=""True"" RowOpt=""'"</definedName>
    <definedName name="_AMO_ContentDefinition_779436236.8" hidden="1">"'InsertEntire"" ColOpt=""InsertCells"" /&gt;_x000D_
&lt;/ContentDefinition&gt;'"</definedName>
    <definedName name="_AMO_ContentDefinition_805804074" hidden="1">"'Partitions:9'"</definedName>
    <definedName name="_AMO_ContentDefinition_805804074.0" hidden="1">"'&lt;ContentDefinition name=""Summary Tables"" rsid=""805804074"" type=""Task"" format=""ReportXml"" imgfmt=""ActiveX"" created=""10/17/2013 08:52:56"" modifed=""02/28/2014 13:20:24"" user=""ndivhuwog"" apply=""False"" css=""C:\Program Files\SASHome\SASAd'"</definedName>
    <definedName name="_AMO_ContentDefinition_805804074.1" hidden="1">"'dinforMicrosoftOffice\5.1\Styles\AMODefault.css"" range=""Summary_Tables_52"" auto=""False"" xTime=""00:00:00.4480000"" rTime=""00:00:01.4090000"" bgnew=""False"" nFmt=""False"" grphSet=""False"" imgY=""0"" imgX=""0""&gt;_x000D_
  &lt;files&gt;C:\Users\ndivhuwog\Doc'"</definedName>
    <definedName name="_AMO_ContentDefinition_805804074.2" hidden="1">"'uments\My SAS Files\Add-In for Microsoft Office\_SOA_Summary_Tables_843963519\main.srx&lt;/files&gt;_x000D_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805804074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805804074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805804074.5" hidden="1">"'&amp;amp;quot;1.0&amp;amp;quot; encoding=&amp;amp;quot;utf-16&amp;amp;quot;?&amp;amp;gt;&amp;amp;lt;FilterTree&amp;amp;gt;&amp;amp;lt;TreeRoot /&amp;amp;gt;&amp;amp;lt;/FilterTree&amp;amp;gt;&amp;quot; ColSelFlg=&amp;quot;0&amp;quot; Name=&amp;quot;TABLE2_6&amp;quot; /&amp;gt;"" /&gt;_x000D_
  &lt;param n=""CredKey"" v=""TABLE2_6'"</definedName>
    <definedName name="_AMO_ContentDefinition_805804074.6" hidden="1">"'&amp;#x1;SASApp&amp;#x1;LFSR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n=""_ROM_Appl'"</definedName>
    <definedName name="_AMO_ContentDefinition_805804074.7" hidden="1">"'ication_""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805804074.8" hidden="1">"'
&lt;/ContentDefinition&gt;'"</definedName>
    <definedName name="_AMO_ContentDefinition_825207699" hidden="1">"'Partitions:9'"</definedName>
    <definedName name="_AMO_ContentDefinition_825207699.0" hidden="1">"'&lt;ContentDefinition name=""Summary Tables"" rsid=""825207699"" type=""Task"" format=""ReportXml"" imgfmt=""ACTXIMG"" created=""04/29/2009 15:23:57"" modifed=""02/28/2014 13:37:21"" user=""ndivhuwog"" apply=""False"" css=""C:\Documents and Settings\ndiv'"</definedName>
    <definedName name="_AMO_ContentDefinition_825207699.1" hidden="1">"'huwog.000\Application Data\SAS\BI Clients\Styles\Copy  of cpi (Ndivhu).css"" range=""Summary_Tables_12"" auto=""False"" xTime=""00:00:00.4200000"" rTime=""00:00:00.6900000"" bgnew=""False"" nFmt=""False"" grphSet=""False"" imgY=""0"" imgX=""0""&gt;_x000D_
  &lt;f'"</definedName>
    <definedName name="_AMO_ContentDefinition_825207699.2" hidden="1">"'iles&gt;C:\Users\ndivhuwog\Documents\My SAS Files\Add-In for Microsoft Office\_SOA_Summary_Tables_630968452\main.srx&lt;/files&gt;_x000D_
  &lt;parents /&gt;_x000D_
  &lt;children /&gt;_x000D_
  &lt;param n=""TaskID"" v=""D3932E3A-4FEE-43DF-956C-A605AC9AF3E7"" /&gt;_x000D_
  &lt;param n=""DisplayName"" '"</definedName>
    <definedName name="_AMO_ContentDefinition_825207699.3" hidden="1">"'v=""Summary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n=""UseDa'"</definedName>
    <definedName name="_AMO_ContentDefinition_825207699.4" hidden="1">"'taConstraints""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Filter'"</definedName>
    <definedName name="_AMO_ContentDefinition_825207699.5" hidden="1">"'DS=&amp;quot;&amp;amp;lt;?xml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Name=&amp;quot;TABLE3_'"</definedName>
    <definedName name="_AMO_ContentDefinition_825207699.6" hidden="1">"'4&amp;quot; /&amp;gt;"" /&gt;_x000D_
  &lt;param n=""CredKey"" v=""TABLE3_4&amp;#x1;SASApp&amp;#x1;LFSR Tabulation Datasets"" /&gt;_x000D_
  &lt;param n=""ClassName"" v=""SAS.OfficeAddin.Task"" /&gt;_x000D_
  &lt;param n=""XlNative"" v=""False"" /&gt;_x000D_
  &lt;param n=""UnselectedIds"" v="""" /&gt;_x000D_
  &lt;param n'"</definedName>
    <definedName name="_AMO_ContentDefinition_825207699.7" hidden="1">"'=""_ROM_Version_"" v=""1.2"" /&gt;_x000D_
  &lt;param n=""_ROM_Application_"" v=""ODS"" /&gt;_x000D_
  &lt;param n=""_ROM_AppVersion_"" v=""9.2"" /&gt;_x000D_
  &lt;param n=""maxReportCols"" v=""13"" /&gt;_x000D_
  &lt;fids n=""main.srx"" v=""0"" /&gt;_x000D_
  &lt;ExcelXMLOptions AdjColWidths=""True"" RowOp'"</definedName>
    <definedName name="_AMO_ContentDefinition_825207699.8" hidden="1">"'t=""InsertEntire"" ColOpt=""InsertCells"" /&gt;_x000D_
&lt;/ContentDefinition&gt;'"</definedName>
    <definedName name="_AMO_ContentDefinition_921006515" hidden="1">"'Partitions:9'"</definedName>
    <definedName name="_AMO_ContentDefinition_921006515.0" hidden="1">"'&lt;ContentDefinition name=""Summary Tables"" rsid=""921006515"" type=""Task"" format=""ReportXml"" imgfmt=""ActiveX"" created=""02/14/2014 14:55:42"" modifed=""02/28/2014 13:11:34"" user=""ndivhuwog"" apply=""False"" css=""C:\Program Files\SASHome\SASAd'"</definedName>
    <definedName name="_AMO_ContentDefinition_921006515.1" hidden="1">"'dinforMicrosoftOffice\5.1\Styles\AMODefault.css"" range=""Summary_Tables_47"" auto=""False"" xTime=""00:00:00.3940000"" rTime=""00:00:00.5840000"" bgnew=""False"" nFmt=""False"" grphSet=""False"" imgY=""0"" imgX=""0""&gt;_x000D_
  &lt;files&gt;C:\Users\ndivhuwog\Doc'"</definedName>
    <definedName name="_AMO_ContentDefinition_921006515.2" hidden="1">"'uments\My SAS Files\Add-In for Microsoft Office\_SOA_Summary_Tables_531212199\main.srx&lt;/files&gt;_x000D_
  &lt;parents /&gt;_x000D_
  &lt;children /&gt;_x000D_
  &lt;param n=""TaskID"" v=""D3932E3A-4FEE-43DF-956C-A605AC9AF3E7"" /&gt;_x000D_
  &lt;param n=""DisplayName"" v=""Summary Tables"" /&gt;_x000D_
  &lt;'"</definedName>
    <definedName name="_AMO_ContentDefinition_921006515.3" hidden="1">"'param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n=""UseDataConstraints"" v=""False"" /&gt;'"</definedName>
    <definedName name="_AMO_ContentDefinition_921006515.4" hidden="1">"'_x000D_
  &lt;param n=""SizeDataConstraints"" v=""0"" /&gt;_x000D_
  &lt;param n=""AMO_InputDataSource"" v=""&amp;lt;SasDataSource Version=&amp;quot;4.2&amp;quot; Type=&amp;quot;SAS.Servers.Dataset&amp;quot; Svr=&amp;quot;SASApp&amp;quot; Lib=&amp;quot;LFSTDATA&amp;quot; FilterDS=&amp;quot;&amp;amp;lt;?xml version='"</definedName>
    <definedName name="_AMO_ContentDefinition_921006515.5" hidden="1">"'&amp;amp;quot;1.0&amp;amp;quot; encoding=&amp;amp;quot;utf-16&amp;amp;quot;?&amp;amp;gt;&amp;amp;lt;FilterTree&amp;amp;gt;&amp;amp;lt;TreeRoot /&amp;amp;gt;&amp;amp;lt;/FilterTree&amp;amp;gt;&amp;quot; ColSelFlg=&amp;quot;0&amp;quot; Name=&amp;quot;TABLE2&amp;quot; /&amp;gt;"" /&gt;_x000D_
  &lt;param n=""CredKey"" v=""TABLE2&amp;#x1'"</definedName>
    <definedName name="_AMO_ContentDefinition_921006515.6" hidden="1">"';SASApp&amp;#x1;LFSR Tabulation Datasets"" /&gt;_x000D_
  &lt;param n=""ClassName"" v=""SAS.OfficeAddin.Task"" /&gt;_x000D_
  &lt;param n=""XlNative"" v=""False"" /&gt;_x000D_
  &lt;param n=""UnselectedIds"" v="""" /&gt;_x000D_
  &lt;param n=""_ROM_Version_"" v=""1.2"" /&gt;_x000D_
  &lt;param n=""_ROM_Applicat'"</definedName>
    <definedName name="_AMO_ContentDefinition_921006515.7" hidden="1">"'ion_"" v=""ODS"" /&gt;_x000D_
  &lt;param n=""_ROM_AppVersion_"" v=""9.2"" /&gt;_x000D_
  &lt;param n=""maxReportCols"" v=""13"" /&gt;_x000D_
  &lt;fids n=""main.srx"" v=""0"" /&gt;_x000D_
  &lt;ExcelXMLOptions AdjColWidths=""True"" RowOpt=""InsertEntire"" ColOpt=""InsertCells"" /&gt;_x000D_'"</definedName>
    <definedName name="_AMO_ContentDefinition_921006515.8" hidden="1">"'
&lt;/ContentDefinition&gt;'"</definedName>
    <definedName name="_AMO_ContentDefinition_991905274" hidden="1">"'Partitions:9'"</definedName>
    <definedName name="_AMO_ContentDefinition_991905274.0" hidden="1">"'&lt;ContentDefinition name=""Summary Tables"" rsid=""991905274"" type=""Task"" format=""ReportXml"" imgfmt=""ACTXIMG"" created=""04/28/2009 15:42:39"" modifed=""02/28/2014 13:30:39"" user=""ndivhuwog"" apply=""False"" css=""C:\Documents and Settings\ndiv'"</definedName>
    <definedName name="_AMO_ContentDefinition_991905274.1" hidden="1">"'huwog.000\Application Data\SAS\BI Clients\Styles\Copy  of cpi (Ndivhu).css"" range=""Summary_Tables_6"" auto=""False"" xTime=""00:00:00.4380000"" rTime=""00:00:00.7030000"" bgnew=""False"" nFmt=""False"" grphSet=""False"" imgY=""0"" imgX=""0""&gt;_x000D_
  &lt;fi'"</definedName>
    <definedName name="_AMO_ContentDefinition_991905274.2" hidden="1">"'les&gt;C:\Users\ndivhuwog\Documents\My SAS Files\Add-In for Microsoft Office\_SOA_Summary_Tables_851031770\main.srx&lt;/files&gt;_x000D_
  &lt;parents /&gt;_x000D_
  &lt;children /&gt;_x000D_
  &lt;param n=""TaskID"" v=""D3932E3A-4FEE-43DF-956C-A605AC9AF3E7"" /&gt;_x000D_
  &lt;param n=""DisplayName"" v'"</definedName>
    <definedName name="_AMO_ContentDefinition_991905274.3" hidden="1">"'=""Summary Tables"" /&gt;_x000D_
  &lt;param n=""DisplayType"" v=""Task"" /&gt;_x000D_
  &lt;param n=""RawValues"" v=""True"" /&gt;_x000D_
  &lt;param n=""AMO_Version"" v=""5.1"" /&gt;_x000D_
  &lt;param n=""ServerName"" v=""SASApp"" /&gt;_x000D_
  &lt;param n=""AMO_Template"" v="""" /&gt;_x000D_
  &lt;param n=""UseDat'"</definedName>
    <definedName name="_AMO_ContentDefinition_991905274.4" hidden="1">"'aConstraints"" v=""False"" /&gt;_x000D_
  &lt;param n=""SizeDataConstraints"" v=""0"" /&gt;_x000D_
  &lt;param n=""AMO_InputDataSource"" v=""&amp;lt;SasDataSource Version=&amp;quot;4.2&amp;quot; Type=&amp;quot;SAS.Servers.Dataset&amp;quot; Svr=&amp;quot;SASApp&amp;quot; Lib=&amp;quot;LFSTDATA&amp;quot; FilterD'"</definedName>
    <definedName name="_AMO_ContentDefinition_991905274.5" hidden="1">"'S=&amp;quot;&amp;amp;lt;?xml version=&amp;amp;quot;1.0&amp;amp;quot; encoding=&amp;amp;quot;utf-16&amp;amp;quot;?&amp;amp;gt;&amp;amp;lt;FilterTree&amp;amp;gt;&amp;amp;lt;TreeRoot /&amp;amp;gt;&amp;amp;lt;/FilterTree&amp;amp;gt;&amp;quot; UseLbls=&amp;quot;true&amp;quot; ColSelFlg=&amp;quot;0&amp;quot; Name=&amp;quot;TABLE3_1'"</definedName>
    <definedName name="_AMO_ContentDefinition_991905274.6" hidden="1">"'&amp;quot; /&amp;gt;"" /&gt;_x000D_
  &lt;param n=""CredKey"" v=""TABLE3_1&amp;#x1;SASApp&amp;#x1;LFSR Tabulation Datasets"" /&gt;_x000D_
  &lt;param n=""ClassName"" v=""SAS.OfficeAddin.Task"" /&gt;_x000D_
  &lt;param n=""XlNative"" v=""False"" /&gt;_x000D_
  &lt;param n=""UnselectedIds"" v="""" /&gt;_x000D_
  &lt;param n='"</definedName>
    <definedName name="_AMO_ContentDefinition_991905274.7" hidden="1">"'""_ROM_Version_"" v=""1.2"" /&gt;_x000D_
  &lt;param n=""_ROM_Application_"" v=""ODS"" /&gt;_x000D_
  &lt;param n=""_ROM_AppVersion_"" v=""9.2"" /&gt;_x000D_
  &lt;param n=""maxReportCols"" v=""13"" /&gt;_x000D_
  &lt;fids n=""main.srx"" v=""0"" /&gt;_x000D_
  &lt;ExcelXMLOptions AdjColWidths=""True"" RowOp'"</definedName>
    <definedName name="_AMO_ContentDefinition_991905274.8" hidden="1">"'t=""InsertEntire"" ColOpt=""InsertCells"" /&gt;_x000D_
&lt;/ContentDefinition&gt;'"</definedName>
    <definedName name="_AMO_ContentLocation_104386094_ROM_F0.SEC2.Tabulate_1.SEC1.BDY.Cross_tabular_summary_report_Table_1" hidden="1">"'Partitions:2'"</definedName>
    <definedName name="_AMO_ContentLocation_104386094_ROM_F0.SEC2.Tabulate_1.SEC1.BDY.Cross_tabular_summary_report_Table_1.0" hidden="1">"'&lt;ContentLocation path=""F0.SEC2.Tabulate_1.SEC1.BDY.Cross_tabular_summary_report_Table_1"" rsid=""104386094"" tag=""ROM"" fid=""0""&gt;_x000D_
  &lt;param n=""_NumRows"" v=""53"" /&gt;_x000D_
  &lt;param n=""_NumCols"" v=""13"" /&gt;_x000D_
  &lt;param n=""tableSig"" v=""R:R=53:C=13:FCR'"</definedName>
    <definedName name="_AMO_ContentLocation_104386094_ROM_F0.SEC2.Tabulate_1.SEC1.BDY.Cross_tabular_summary_report_Table_1.1" hidden="1">"'=4:FCC=2:RSP.1=1,H,13:RSP.2=1,V,2"" /&gt;_x000D_
  &lt;param n=""leftMargin"" v=""0"" /&gt;_x000D_
&lt;/ContentLocation&gt;'"</definedName>
    <definedName name="_AMO_ContentLocation_112461039_ROM_F0.SEC2.Tabulate_1.SEC1.BDY.Cross_tabular_summary_report_Table_1" hidden="1">"'Partitions:2'"</definedName>
    <definedName name="_AMO_ContentLocation_112461039_ROM_F0.SEC2.Tabulate_1.SEC1.BDY.Cross_tabular_summary_report_Table_1.0" hidden="1">"'&lt;ContentLocation path=""F0.SEC2.Tabulate_1.SEC1.BDY.Cross_tabular_summary_report_Table_1"" rsid=""112461039"" tag=""ROM"" fid=""0""&gt;_x000D_
  &lt;param n=""_NumRows"" v=""53"" /&gt;_x000D_
  &lt;param n=""_NumCols"" v=""13"" /&gt;_x000D_
  &lt;param n=""tableSig"" v=""R:R=53:C=13:FCR'"</definedName>
    <definedName name="_AMO_ContentLocation_112461039_ROM_F0.SEC2.Tabulate_1.SEC1.BDY.Cross_tabular_summary_report_Table_1.1" hidden="1">"'=4:FCC=2:RSP.1=1,H,13:RSP.2=1,V,2"" /&gt;_x000D_
  &lt;param n=""leftMargin"" v=""0"" /&gt;_x000D_
&lt;/ContentLocation&gt;'"</definedName>
    <definedName name="_AMO_ContentLocation_117044327__A1" hidden="1">"'Partitions:2'"</definedName>
    <definedName name="_AMO_ContentLocation_117044327__A1.0" hidden="1">"'&lt;ContentLocation path=""A1"" rsid=""117044327"" tag="""" fid=""0""&gt;&lt;param n=""VarSelStateFlag"" v=""0"" /&gt;&lt;param n=""VarCount"" v=""131"" /&gt;&lt;param n=""DataInfo"" v=""false"" /&gt;&lt;param n=""ObsColumn"" v=""false"" /&gt;&lt;param n=""DataRowCount"" v=""737""'"</definedName>
    <definedName name="_AMO_ContentLocation_117044327__A1.1" hidden="1">"' /&gt;&lt;param n=""DataColCount"" v=""131"" /&gt;&lt;param n=""SASDataState"" v=""none"" /&gt;&lt;param n=""SASDataStart"" v=""1"" /&gt;&lt;param n=""SASDataEnd"" v=""736"" /&gt;&lt;/ContentLocation&gt;'"</definedName>
    <definedName name="_AMO_ContentLocation_15410102_ROM_F0.SEC2.Tabulate_1.SEC1.BDY.Cross_tabular_summary_report_Table_1" hidden="1">"'Partitions:2'"</definedName>
    <definedName name="_AMO_ContentLocation_15410102_ROM_F0.SEC2.Tabulate_1.SEC1.BDY.Cross_tabular_summary_report_Table_1.0" hidden="1">"'&lt;ContentLocation path=""F0.SEC2.Tabulate_1.SEC1.BDY.Cross_tabular_summary_report_Table_1"" rsid=""15410102"" tag=""ROM"" fid=""0""&gt;_x000D_
  &lt;param n=""_NumRows"" v=""48"" /&gt;_x000D_
  &lt;param n=""_NumCols"" v=""10"" /&gt;_x000D_
  &lt;param n=""tableSig"" v=""R:R=48:C=10:FCR='"</definedName>
    <definedName name="_AMO_ContentLocation_15410102_ROM_F0.SEC2.Tabulate_1.SEC1.BDY.Cross_tabular_summary_report_Table_1.1" hidden="1">"'4:FCC=3:RSP.1=1,H,10:RSP.2=1,H,2;1,V,2"" /&gt;_x000D_
  &lt;param n=""leftMargin"" v=""0"" /&gt;_x000D_
&lt;/ContentLocation&gt;'"</definedName>
    <definedName name="_AMO_ContentLocation_205779628_ROM_F0.SEC2.Tabulate_1.SEC1.BDY.Cross_tabular_summary_report_Table_1" hidden="1">"'Partitions:2'"</definedName>
    <definedName name="_AMO_ContentLocation_205779628_ROM_F0.SEC2.Tabulate_1.SEC1.BDY.Cross_tabular_summary_report_Table_1.0" hidden="1">"'&lt;ContentLocation path=""F0.SEC2.Tabulate_1.SEC1.BDY.Cross_tabular_summary_report_Table_1"" rsid=""205779628"" tag=""ROM"" fid=""0""&gt;_x000D_
  &lt;param n=""_NumRows"" v=""52"" /&gt;_x000D_
  &lt;param n=""_NumCols"" v=""14"" /&gt;_x000D_
  &lt;param n=""tableSig"" v=""R:R=52:C=14:FCR'"</definedName>
    <definedName name="_AMO_ContentLocation_205779628_ROM_F0.SEC2.Tabulate_1.SEC1.BDY.Cross_tabular_summary_report_Table_1.1" hidden="1">"'=4:FCC=2:RSP.1=1,H,14:RSP.2=1,V,2;14,V,2"" /&gt;_x000D_
  &lt;param n=""leftMargin"" v=""0"" /&gt;_x000D_
&lt;/ContentLocation&gt;'"</definedName>
    <definedName name="_AMO_ContentLocation_222545728_ROM_F0.SEC2.Tabulate_1.SEC1.BDY.Cross_tabular_summary_report_Table_1" hidden="1">"'Partitions:2'"</definedName>
    <definedName name="_AMO_ContentLocation_222545728_ROM_F0.SEC2.Tabulate_1.SEC1.BDY.Cross_tabular_summary_report_Table_1.0" hidden="1">"'&lt;ContentLocation path=""F0.SEC2.Tabulate_1.SEC1.BDY.Cross_tabular_summary_report_Table_1"" rsid=""222545728"" tag=""ROM"" fid=""0""&gt;_x000D_
  &lt;param n=""_NumRows"" v=""63"" /&gt;_x000D_
  &lt;param n=""_NumCols"" v=""13"" /&gt;_x000D_
  &lt;param n=""tableSig"" v=""R:R=63:C=13:FCR'"</definedName>
    <definedName name="_AMO_ContentLocation_222545728_ROM_F0.SEC2.Tabulate_1.SEC1.BDY.Cross_tabular_summary_report_Table_1.1" hidden="1">"'=4:FCC=2:RSP.1=1,H,13:RSP.2=1,V,2"" /&gt;_x000D_
  &lt;param n=""leftMargin"" v=""0"" /&gt;_x000D_
&lt;/ContentLocation&gt;'"</definedName>
    <definedName name="_AMO_ContentLocation_225272241_ROM_F0.SEC2.Tabulate_1.SEC1.BDY.Cross_tabular_summary_report_Table_1" hidden="1">"'Partitions:2'"</definedName>
    <definedName name="_AMO_ContentLocation_225272241_ROM_F0.SEC2.Tabulate_1.SEC1.BDY.Cross_tabular_summary_report_Table_1.0" hidden="1">"'&lt;ContentLocation path=""F0.SEC2.Tabulate_1.SEC1.BDY.Cross_tabular_summary_report_Table_1"" rsid=""225272241"" tag=""ROM"" fid=""0""&gt;_x000D_
  &lt;param n=""_NumRows"" v=""39"" /&gt;_x000D_
  &lt;param n=""_NumCols"" v=""13"" /&gt;_x000D_
  &lt;param n=""tableSig"" v=""R:R=39:C=13:FCR'"</definedName>
    <definedName name="_AMO_ContentLocation_225272241_ROM_F0.SEC2.Tabulate_1.SEC1.BDY.Cross_tabular_summary_report_Table_1.1" hidden="1">"'=4:FCC=2:RSP.1=1,H,13:RSP.2=1,V,2"" /&gt;_x000D_
  &lt;param n=""leftMargin"" v=""0"" /&gt;_x000D_
&lt;/ContentLocation&gt;'"</definedName>
    <definedName name="_AMO_ContentLocation_242095788_ROM_F0.SEC2.Tabulate_1.SEC1.BDY.Cross_tabular_summary_report_Table_1" hidden="1">"'Partitions:2'"</definedName>
    <definedName name="_AMO_ContentLocation_242095788_ROM_F0.SEC2.Tabulate_1.SEC1.BDY.Cross_tabular_summary_report_Table_1.0" hidden="1">"'&lt;ContentLocation path=""F0.SEC2.Tabulate_1.SEC1.BDY.Cross_tabular_summary_report_Table_1"" rsid=""242095788"" tag=""ROM"" fid=""0""&gt;_x000D_
  &lt;param n=""_NumRows"" v=""26"" /&gt;_x000D_
  &lt;param n=""_NumCols"" v=""13"" /&gt;_x000D_
  &lt;param n=""tableSig"" v=""R:R=26:C=13:FCR'"</definedName>
    <definedName name="_AMO_ContentLocation_242095788_ROM_F0.SEC2.Tabulate_1.SEC1.BDY.Cross_tabular_summary_report_Table_1.1" hidden="1">"'=3:FCC=2:RSP.1=1,H,13"" /&gt;_x000D_
  &lt;param n=""leftMargin"" v=""0"" /&gt;_x000D_
&lt;/ContentLocation&gt;'"</definedName>
    <definedName name="_AMO_ContentLocation_247862661_ROM_F0.SEC2.Tabulate_1.SEC1.BDY.Cross_tabular_summary_report_Table_1" hidden="1">"'Partitions:2'"</definedName>
    <definedName name="_AMO_ContentLocation_247862661_ROM_F0.SEC2.Tabulate_1.SEC1.BDY.Cross_tabular_summary_report_Table_1.0" hidden="1">"'&lt;ContentLocation path=""F0.SEC2.Tabulate_1.SEC1.BDY.Cross_tabular_summary_report_Table_1"" rsid=""247862661"" tag=""ROM"" fid=""0""&gt;_x000D_
  &lt;param n=""_NumRows"" v=""40"" /&gt;_x000D_
  &lt;param n=""_NumCols"" v=""13"" /&gt;_x000D_
  &lt;param n=""tableSig"" v=""R:R=40:C=13:FCR'"</definedName>
    <definedName name="_AMO_ContentLocation_247862661_ROM_F0.SEC2.Tabulate_1.SEC1.BDY.Cross_tabular_summary_report_Table_1.1" hidden="1">"'=4:FCC=2:RSP.1=1,H,13:RSP.2=1,V,2"" /&gt;_x000D_
  &lt;param n=""leftMargin"" v=""0"" /&gt;_x000D_
&lt;/ContentLocation&gt;'"</definedName>
    <definedName name="_AMO_ContentLocation_285540851__A1" hidden="1">"'Partitions:2'"</definedName>
    <definedName name="_AMO_ContentLocation_285540851__A1.0" hidden="1">"'&lt;ContentLocation path=""A1"" rsid=""285540851"" tag="""" fid=""0""&gt;&lt;param n=""VarSelStateFlag"" v=""0"" /&gt;&lt;param n=""VarCount"" v=""131"" /&gt;&lt;param n=""DataInfo"" v=""false"" /&gt;&lt;param n=""ObsColumn"" v=""false"" /&gt;&lt;param n=""DataRowCount"" v=""737""'"</definedName>
    <definedName name="_AMO_ContentLocation_285540851__A1.1" hidden="1">"' /&gt;&lt;param n=""DataColCount"" v=""131"" /&gt;&lt;param n=""SASDataState"" v=""none"" /&gt;&lt;param n=""SASDataStart"" v=""1"" /&gt;&lt;param n=""SASDataEnd"" v=""736"" /&gt;&lt;/ContentLocation&gt;'"</definedName>
    <definedName name="_AMO_ContentLocation_30194841_ROM_F0.SEC2.Tabulate_1.SEC1.BDY.Cross_tabular_summary_report_Table_1" hidden="1">"'Partitions:2'"</definedName>
    <definedName name="_AMO_ContentLocation_30194841_ROM_F0.SEC2.Tabulate_1.SEC1.BDY.Cross_tabular_summary_report_Table_1.0" hidden="1">"'&lt;ContentLocation path=""F0.SEC2.Tabulate_1.SEC1.BDY.Cross_tabular_summary_report_Table_1"" rsid=""30194841"" tag=""ROM"" fid=""0""&gt;_x000D_
  &lt;param n=""_NumRows"" v=""55"" /&gt;_x000D_
  &lt;param n=""_NumCols"" v=""13"" /&gt;_x000D_
  &lt;param n=""tableSig"" v=""R:R=55:C=13:FCR='"</definedName>
    <definedName name="_AMO_ContentLocation_30194841_ROM_F0.SEC2.Tabulate_1.SEC1.BDY.Cross_tabular_summary_report_Table_1.1" hidden="1">"'4:FCC=2:RSP.1=1,H,13:RSP.2=1,V,2"" /&gt;_x000D_
  &lt;param n=""leftMargin"" v=""0"" /&gt;_x000D_
&lt;/ContentLocation&gt;'"</definedName>
    <definedName name="_AMO_ContentLocation_37461558_ROM_F0.SEC2.Tabulate_1.SEC1.BDY.Cross_tabular_summary_report_Table_1" hidden="1">"'Partitions:2'"</definedName>
    <definedName name="_AMO_ContentLocation_37461558_ROM_F0.SEC2.Tabulate_1.SEC1.BDY.Cross_tabular_summary_report_Table_1.0" hidden="1">"'&lt;ContentLocation path=""F0.SEC2.Tabulate_1.SEC1.BDY.Cross_tabular_summary_report_Table_1"" rsid=""37461558"" tag=""ROM"" fid=""0""&gt;_x000D_
  &lt;param n=""_NumRows"" v=""45"" /&gt;_x000D_
  &lt;param n=""_NumCols"" v=""13"" /&gt;_x000D_
  &lt;param n=""tableSig"" v=""R:R=45:C=13:FCR='"</definedName>
    <definedName name="_AMO_ContentLocation_37461558_ROM_F0.SEC2.Tabulate_1.SEC1.BDY.Cross_tabular_summary_report_Table_1.1" hidden="1">"'4:FCC=2:RSP.1=1,H,13:RSP.2=1,V,2"" /&gt;_x000D_
  &lt;param n=""leftMargin"" v=""0"" /&gt;_x000D_
&lt;/ContentLocation&gt;'"</definedName>
    <definedName name="_AMO_ContentLocation_390982613_ROM_F0.SEC2.Tabulate_1.SEC1.BDY.Cross_tabular_summary_report_Table_1" hidden="1">"'Partitions:2'"</definedName>
    <definedName name="_AMO_ContentLocation_390982613_ROM_F0.SEC2.Tabulate_1.SEC1.BDY.Cross_tabular_summary_report_Table_1.0" hidden="1">"'&lt;ContentLocation path=""F0.SEC2.Tabulate_1.SEC1.BDY.Cross_tabular_summary_report_Table_1"" rsid=""390982613"" tag=""ROM"" fid=""0""&gt;_x000D_
  &lt;param n=""_NumRows"" v=""45"" /&gt;_x000D_
  &lt;param n=""_NumCols"" v=""13"" /&gt;_x000D_
  &lt;param n=""tableSig"" v=""R:R=45:C=13:FCR'"</definedName>
    <definedName name="_AMO_ContentLocation_390982613_ROM_F0.SEC2.Tabulate_1.SEC1.BDY.Cross_tabular_summary_report_Table_1.1" hidden="1">"'=4:FCC=2:RSP.1=1,H,13:RSP.2=1,V,2"" /&gt;_x000D_
  &lt;param n=""leftMargin"" v=""0"" /&gt;_x000D_
&lt;/ContentLocation&gt;'"</definedName>
    <definedName name="_AMO_ContentLocation_398675413_ROM_F0.SEC2.Tabulate_1.SEC1.BDY.Cross_tabular_summary_report_Table_1" hidden="1">"'Partitions:2'"</definedName>
    <definedName name="_AMO_ContentLocation_398675413_ROM_F0.SEC2.Tabulate_1.SEC1.BDY.Cross_tabular_summary_report_Table_1.0" hidden="1">"'&lt;ContentLocation path=""F0.SEC2.Tabulate_1.SEC1.BDY.Cross_tabular_summary_report_Table_1"" rsid=""398675413"" tag=""ROM"" fid=""0""&gt;_x000D_
  &lt;param n=""_NumRows"" v=""18"" /&gt;_x000D_
  &lt;param n=""_NumCols"" v=""13"" /&gt;_x000D_
  &lt;param n=""tableSig"" v=""R:R=18:C=13:FCR'"</definedName>
    <definedName name="_AMO_ContentLocation_398675413_ROM_F0.SEC2.Tabulate_1.SEC1.BDY.Cross_tabular_summary_report_Table_1.1" hidden="1">"'=4:FCC=2:RSP.1=1,H,13:RSP.2=1,V,2"" /&gt;_x000D_
  &lt;param n=""leftMargin"" v=""0"" /&gt;_x000D_
&lt;/ContentLocation&gt;'"</definedName>
    <definedName name="_AMO_ContentLocation_416626384_ROM_F0.SEC2.Tabulate_1.SEC1.BDY.Cross_tabular_summary_report_Table_1" hidden="1">"'Partitions:2'"</definedName>
    <definedName name="_AMO_ContentLocation_416626384_ROM_F0.SEC2.Tabulate_1.SEC1.BDY.Cross_tabular_summary_report_Table_1.0" hidden="1">"'&lt;ContentLocation path=""F0.SEC2.Tabulate_1.SEC1.BDY.Cross_tabular_summary_report_Table_1"" rsid=""416626384"" tag=""ROM"" fid=""0""&gt;_x000D_
  &lt;param n=""_NumRows"" v=""53"" /&gt;_x000D_
  &lt;param n=""_NumCols"" v=""13"" /&gt;_x000D_
  &lt;param n=""tableSig"" v=""R:R=53:C=13:FCR'"</definedName>
    <definedName name="_AMO_ContentLocation_416626384_ROM_F0.SEC2.Tabulate_1.SEC1.BDY.Cross_tabular_summary_report_Table_1.1" hidden="1">"'=4:FCC=2:RSP.1=1,H,13:RSP.2=1,V,2"" /&gt;_x000D_
  &lt;param n=""leftMargin"" v=""0"" /&gt;_x000D_
&lt;/ContentLocation&gt;'"</definedName>
    <definedName name="_AMO_ContentLocation_472893794_ROM_F0.SEC2.Tabulate_1.SEC1.BDY.Cross_tabular_summary_report_Table_1" hidden="1">"'Partitions:2'"</definedName>
    <definedName name="_AMO_ContentLocation_472893794_ROM_F0.SEC2.Tabulate_1.SEC1.BDY.Cross_tabular_summary_report_Table_1.0" hidden="1">"'&lt;ContentLocation path=""F0.SEC2.Tabulate_1.SEC1.BDY.Cross_tabular_summary_report_Table_1"" rsid=""472893794"" tag=""ROM"" fid=""0""&gt;_x000D_
  &lt;param n=""_NumRows"" v=""21"" /&gt;_x000D_
  &lt;param n=""_NumCols"" v=""13"" /&gt;_x000D_
  &lt;param n=""tableSig"" v=""R:R=21:C=13:FCR'"</definedName>
    <definedName name="_AMO_ContentLocation_472893794_ROM_F0.SEC2.Tabulate_1.SEC1.BDY.Cross_tabular_summary_report_Table_1.1" hidden="1">"'=4:FCC=2:RSP.1=1,H,13:RSP.2=1,V,2"" /&gt;_x000D_
  &lt;param n=""leftMargin"" v=""0"" /&gt;_x000D_
&lt;/ContentLocation&gt;'"</definedName>
    <definedName name="_AMO_ContentLocation_492007976__A1" hidden="1">"'Partitions:2'"</definedName>
    <definedName name="_AMO_ContentLocation_492007976__A1.0" hidden="1">"'&lt;ContentLocation path=""A1"" rsid=""492007976"" tag="""" fid=""0""&gt;&lt;param n=""VarSelStateFlag"" v=""0"" /&gt;&lt;param n=""VarCount"" v=""119"" /&gt;&lt;param n=""DataInfo"" v=""false"" /&gt;&lt;param n=""ObsColumn"" v=""false"" /&gt;&lt;param n=""DataRowCount"" v=""737""'"</definedName>
    <definedName name="_AMO_ContentLocation_492007976__A1.1" hidden="1">"' /&gt;&lt;param n=""DataColCount"" v=""119"" /&gt;&lt;param n=""SASDataState"" v=""none"" /&gt;&lt;param n=""SASDataStart"" v=""1"" /&gt;&lt;param n=""SASDataEnd"" v=""736"" /&gt;&lt;/ContentLocation&gt;'"</definedName>
    <definedName name="_AMO_ContentLocation_539372770_ROM_F0.SEC2.Tabulate_1.SEC1.BDY.Cross_tabular_summary_report_Table_1" hidden="1">"'Partitions:2'"</definedName>
    <definedName name="_AMO_ContentLocation_539372770_ROM_F0.SEC2.Tabulate_1.SEC1.BDY.Cross_tabular_summary_report_Table_1.0" hidden="1">"'&lt;ContentLocation path=""F0.SEC2.Tabulate_1.SEC1.BDY.Cross_tabular_summary_report_Table_1"" rsid=""539372770"" tag=""ROM"" fid=""0""&gt;_x000D_
  &lt;param n=""_NumRows"" v=""63"" /&gt;_x000D_
  &lt;param n=""_NumCols"" v=""13"" /&gt;_x000D_
  &lt;param n=""tableSig"" v=""R:R=63:C=13:FCR'"</definedName>
    <definedName name="_AMO_ContentLocation_539372770_ROM_F0.SEC2.Tabulate_1.SEC1.BDY.Cross_tabular_summary_report_Table_1.1" hidden="1">"'=4:FCC=2:RSP.1=1,H,13:RSP.2=1,V,2"" /&gt;_x000D_
  &lt;param n=""leftMargin"" v=""0"" /&gt;_x000D_
&lt;/ContentLocation&gt;'"</definedName>
    <definedName name="_AMO_ContentLocation_572615156_ROM_F0.SEC2.Tabulate_1.SEC1.BDY.Cross_tabular_summary_report_Table_1" hidden="1">"'Partitions:2'"</definedName>
    <definedName name="_AMO_ContentLocation_572615156_ROM_F0.SEC2.Tabulate_1.SEC1.BDY.Cross_tabular_summary_report_Table_1.0" hidden="1">"'&lt;ContentLocation path=""F0.SEC2.Tabulate_1.SEC1.BDY.Cross_tabular_summary_report_Table_1"" rsid=""572615156"" tag=""ROM"" fid=""0""&gt;_x000D_
  &lt;param n=""_NumRows"" v=""21"" /&gt;_x000D_
  &lt;param n=""_NumCols"" v=""13"" /&gt;_x000D_
  &lt;param n=""tableSig"" v=""R:R=21:C=13:FCR'"</definedName>
    <definedName name="_AMO_ContentLocation_572615156_ROM_F0.SEC2.Tabulate_1.SEC1.BDY.Cross_tabular_summary_report_Table_1.1" hidden="1">"'=4:FCC=2:RSP.1=1,H,13:RSP.2=1,V,2"" /&gt;_x000D_
  &lt;param n=""leftMargin"" v=""0"" /&gt;_x000D_
&lt;/ContentLocation&gt;'"</definedName>
    <definedName name="_AMO_ContentLocation_576762798_ROM_F0.SEC2.Tabulate_1.SEC1.BDY.Cross_tabular_summary_report_Table_1" hidden="1">"'Partitions:2'"</definedName>
    <definedName name="_AMO_ContentLocation_576762798_ROM_F0.SEC2.Tabulate_1.SEC1.BDY.Cross_tabular_summary_report_Table_1.0" hidden="1">"'&lt;ContentLocation path=""F0.SEC2.Tabulate_1.SEC1.BDY.Cross_tabular_summary_report_Table_1"" rsid=""576762798"" tag=""ROM"" fid=""0""&gt;_x000D_
  &lt;param n=""_NumRows"" v=""36"" /&gt;_x000D_
  &lt;param n=""_NumCols"" v=""13"" /&gt;_x000D_
  &lt;param n=""tableSig"" v=""R:R=36:C=13:FCR'"</definedName>
    <definedName name="_AMO_ContentLocation_576762798_ROM_F0.SEC2.Tabulate_1.SEC1.BDY.Cross_tabular_summary_report_Table_1.1" hidden="1">"'=4:FCC=2:RSP.1=1,H,13:RSP.2=1,V,2"" /&gt;_x000D_
  &lt;param n=""leftMargin"" v=""0"" /&gt;_x000D_
&lt;/ContentLocation&gt;'"</definedName>
    <definedName name="_AMO_ContentLocation_576788546_ROM_F0.SEC2.Tabulate_1.SEC1.BDY.Cross_tabular_summary_report_Table_1" hidden="1">"'Partitions:2'"</definedName>
    <definedName name="_AMO_ContentLocation_576788546_ROM_F0.SEC2.Tabulate_1.SEC1.BDY.Cross_tabular_summary_report_Table_1.0" hidden="1">"'&lt;ContentLocation path=""F0.SEC2.Tabulate_1.SEC1.BDY.Cross_tabular_summary_report_Table_1"" rsid=""576788546"" tag=""ROM"" fid=""0""&gt;_x000D_
  &lt;param n=""_NumRows"" v=""63"" /&gt;_x000D_
  &lt;param n=""_NumCols"" v=""13"" /&gt;_x000D_
  &lt;param n=""tableSig"" v=""R:R=63:C=13:FCR'"</definedName>
    <definedName name="_AMO_ContentLocation_576788546_ROM_F0.SEC2.Tabulate_1.SEC1.BDY.Cross_tabular_summary_report_Table_1.1" hidden="1">"'=4:FCC=2:RSP.1=1,H,13:RSP.2=1,V,2"" /&gt;_x000D_
  &lt;param n=""leftMargin"" v=""0"" /&gt;_x000D_
&lt;/ContentLocation&gt;'"</definedName>
    <definedName name="_AMO_ContentLocation_585142521__A1" hidden="1">"'Partitions:2'"</definedName>
    <definedName name="_AMO_ContentLocation_585142521__A1.0" hidden="1">"'&lt;ContentLocation path=""A1"" rsid=""585142521"" tag="""" fid=""0""&gt;&lt;param n=""VarSelStateFlag"" v=""0"" /&gt;&lt;param n=""VarCount"" v=""131"" /&gt;&lt;param n=""DataInfo"" v=""false"" /&gt;&lt;param n=""ObsColumn"" v=""false"" /&gt;&lt;param n=""DataRowCount"" v=""737""'"</definedName>
    <definedName name="_AMO_ContentLocation_585142521__A1.1" hidden="1">"' /&gt;&lt;param n=""DataColCount"" v=""131"" /&gt;&lt;param n=""SASDataState"" v=""none"" /&gt;&lt;param n=""SASDataStart"" v=""1"" /&gt;&lt;param n=""SASDataEnd"" v=""736"" /&gt;&lt;/ContentLocation&gt;'"</definedName>
    <definedName name="_AMO_ContentLocation_587946619_ROM_F0.SEC2.Tabulate_1.SEC1.BDY.Cross_tabular_summary_report_Table_1" hidden="1">"'Partitions:2'"</definedName>
    <definedName name="_AMO_ContentLocation_587946619_ROM_F0.SEC2.Tabulate_1.SEC1.BDY.Cross_tabular_summary_report_Table_1.0" hidden="1">"'&lt;ContentLocation path=""F0.SEC2.Tabulate_1.SEC1.BDY.Cross_tabular_summary_report_Table_1"" rsid=""587946619"" tag=""ROM"" fid=""0""&gt;_x000D_
  &lt;param n=""_NumRows"" v=""53"" /&gt;_x000D_
  &lt;param n=""_NumCols"" v=""13"" /&gt;_x000D_
  &lt;param n=""tableSig"" v=""R:R=53:C=13:FCR'"</definedName>
    <definedName name="_AMO_ContentLocation_587946619_ROM_F0.SEC2.Tabulate_1.SEC1.BDY.Cross_tabular_summary_report_Table_1.1" hidden="1">"'=4:FCC=2:RSP.1=1,H,13:RSP.2=1,V,2"" /&gt;_x000D_
  &lt;param n=""leftMargin"" v=""0"" /&gt;_x000D_
&lt;/ContentLocation&gt;'"</definedName>
    <definedName name="_AMO_ContentLocation_617623402_ROM_F0.SEC2.Tabulate_1.SEC1.BDY.Cross_tabular_summary_report_Table_1" hidden="1">"'Partitions:2'"</definedName>
    <definedName name="_AMO_ContentLocation_617623402_ROM_F0.SEC2.Tabulate_1.SEC1.BDY.Cross_tabular_summary_report_Table_1.0" hidden="1">"'&lt;ContentLocation path=""F0.SEC2.Tabulate_1.SEC1.BDY.Cross_tabular_summary_report_Table_1"" rsid=""617623402"" tag=""ROM"" fid=""0""&gt;_x000D_
  &lt;param n=""_NumRows"" v=""53"" /&gt;_x000D_
  &lt;param n=""_NumCols"" v=""13"" /&gt;_x000D_
  &lt;param n=""tableSig"" v=""R:R=53:C=13:FCR'"</definedName>
    <definedName name="_AMO_ContentLocation_617623402_ROM_F0.SEC2.Tabulate_1.SEC1.BDY.Cross_tabular_summary_report_Table_1.1" hidden="1">"'=4:FCC=2:RSP.1=1,H,13:RSP.2=1,V,2"" /&gt;_x000D_
  &lt;param n=""leftMargin"" v=""0"" /&gt;_x000D_
&lt;/ContentLocation&gt;'"</definedName>
    <definedName name="_AMO_ContentLocation_621796666_ROM_F0.SEC2.Tabulate_1.SEC1.BDY.Cross_tabular_summary_report_Table_1" hidden="1">"'Partitions:2'"</definedName>
    <definedName name="_AMO_ContentLocation_621796666_ROM_F0.SEC2.Tabulate_1.SEC1.BDY.Cross_tabular_summary_report_Table_1.0" hidden="1">"'&lt;ContentLocation path=""F0.SEC2.Tabulate_1.SEC1.BDY.Cross_tabular_summary_report_Table_1"" rsid=""621796666"" tag=""ROM"" fid=""0""&gt;_x000D_
  &lt;param n=""_NumRows"" v=""49"" /&gt;_x000D_
  &lt;param n=""_NumCols"" v=""13"" /&gt;_x000D_
  &lt;param n=""tableSig"" v=""R:R=49:C=13:FCR'"</definedName>
    <definedName name="_AMO_ContentLocation_621796666_ROM_F0.SEC2.Tabulate_1.SEC1.BDY.Cross_tabular_summary_report_Table_1.1" hidden="1">"'=4:FCC=2:RSP.1=1,H,13:RSP.2=1,V,2"" /&gt;_x000D_
  &lt;param n=""leftMargin"" v=""0"" /&gt;_x000D_
&lt;/ContentLocation&gt;'"</definedName>
    <definedName name="_AMO_ContentLocation_65748969_ROM_F0.SEC2.Tabulate_1.SEC1.BDY.Cross_tabular_summary_report_Table_1" hidden="1">"'Partitions:2'"</definedName>
    <definedName name="_AMO_ContentLocation_65748969_ROM_F0.SEC2.Tabulate_1.SEC1.BDY.Cross_tabular_summary_report_Table_1.0" hidden="1">"'&lt;ContentLocation path=""F0.SEC2.Tabulate_1.SEC1.BDY.Cross_tabular_summary_report_Table_1"" rsid=""65748969"" tag=""ROM"" fid=""0""&gt;_x000D_
  &lt;param n=""_NumRows"" v=""53"" /&gt;_x000D_
  &lt;param n=""_NumCols"" v=""13"" /&gt;_x000D_
  &lt;param n=""tableSig"" v=""R:R=53:C=13:FCR='"</definedName>
    <definedName name="_AMO_ContentLocation_65748969_ROM_F0.SEC2.Tabulate_1.SEC1.BDY.Cross_tabular_summary_report_Table_1.1" hidden="1">"'4:FCC=2:RSP.1=1,H,13:RSP.2=1,V,2"" /&gt;_x000D_
  &lt;param n=""leftMargin"" v=""0"" /&gt;_x000D_
&lt;/ContentLocation&gt;'"</definedName>
    <definedName name="_AMO_ContentLocation_662231970_ROM_F0.SEC2.Tabulate_1.SEC1.BDY.Cross_tabular_summary_report_Table_1" hidden="1">"'Partitions:2'"</definedName>
    <definedName name="_AMO_ContentLocation_662231970_ROM_F0.SEC2.Tabulate_1.SEC1.BDY.Cross_tabular_summary_report_Table_1.0" hidden="1">"'&lt;ContentLocation path=""F0.SEC2.Tabulate_1.SEC1.BDY.Cross_tabular_summary_report_Table_1"" rsid=""662231970"" tag=""ROM"" fid=""0""&gt;_x000D_
  &lt;param n=""_NumRows"" v=""47"" /&gt;_x000D_
  &lt;param n=""_NumCols"" v=""10"" /&gt;_x000D_
  &lt;param n=""tableSig"" v=""R:R=47:C=10:FCR'"</definedName>
    <definedName name="_AMO_ContentLocation_662231970_ROM_F0.SEC2.Tabulate_1.SEC1.BDY.Cross_tabular_summary_report_Table_1.1" hidden="1">"'=3:FCC=3:RSP.1=1,H,10:RSP.2=1,H,2"" /&gt;_x000D_
  &lt;param n=""leftMargin"" v=""0"" /&gt;_x000D_
&lt;/ContentLocation&gt;'"</definedName>
    <definedName name="_AMO_ContentLocation_671486722_ROM_F0.SEC2.Tabulate_1.SEC1.BDY.Cross_tabular_summary_report_Table_1" hidden="1">"'Partitions:2'"</definedName>
    <definedName name="_AMO_ContentLocation_671486722_ROM_F0.SEC2.Tabulate_1.SEC1.BDY.Cross_tabular_summary_report_Table_1.0" hidden="1">"'&lt;ContentLocation path=""F0.SEC2.Tabulate_1.SEC1.BDY.Cross_tabular_summary_report_Table_1"" rsid=""671486722"" tag=""ROM"" fid=""0""&gt;_x000D_
  &lt;param n=""_NumRows"" v=""35"" /&gt;_x000D_
  &lt;param n=""_NumCols"" v=""14"" /&gt;_x000D_
  &lt;param n=""tableSig"" v=""R:R=35:C=14:FCR'"</definedName>
    <definedName name="_AMO_ContentLocation_671486722_ROM_F0.SEC2.Tabulate_1.SEC1.BDY.Cross_tabular_summary_report_Table_1.1" hidden="1">"'=4:FCC=2:RSP.1=1,H,14:RSP.2=1,V,2;14,V,2"" /&gt;_x000D_
  &lt;param n=""leftMargin"" v=""0"" /&gt;_x000D_
&lt;/ContentLocation&gt;'"</definedName>
    <definedName name="_AMO_ContentLocation_680586719_ROM_F0.SEC2.Print_1.SEC1.BDY.Print" hidden="1">"'&lt;ContentLocation path=""F0.SEC2.Print_1.SEC1.BDY.Print"" rsid=""680586719"" tag=""ROM"" fid=""0""&gt;&lt;param n=""tableSig"" v=""R:R=14:C=4:FCR=2:FCC=1"" /&gt;&lt;param n=""leftMargin"" v=""0"" /&gt;&lt;/ContentLocation&gt;'"</definedName>
    <definedName name="_AMO_ContentLocation_732119577_ROM_F0.SEC2.Tabulate_1.SEC1.BDY.Cross_tabular_summary_report_Table_1" hidden="1">"'Partitions:2'"</definedName>
    <definedName name="_AMO_ContentLocation_732119577_ROM_F0.SEC2.Tabulate_1.SEC1.BDY.Cross_tabular_summary_report_Table_1.0" hidden="1">"'&lt;ContentLocation path=""F0.SEC2.Tabulate_1.SEC1.BDY.Cross_tabular_summary_report_Table_1"" rsid=""732119577"" tag=""ROM"" fid=""0""&gt;_x000D_
  &lt;param n=""_NumRows"" v=""51"" /&gt;_x000D_
  &lt;param n=""_NumCols"" v=""14"" /&gt;_x000D_
  &lt;param n=""tableSig"" v=""R:R=51:C=14:FCR'"</definedName>
    <definedName name="_AMO_ContentLocation_732119577_ROM_F0.SEC2.Tabulate_1.SEC1.BDY.Cross_tabular_summary_report_Table_1.1" hidden="1">"'=4:FCC=2:RSP.1=1,H,14:RSP.2=1,V,2;14,V,2"" /&gt;_x000D_
  &lt;param n=""leftMargin"" v=""0"" /&gt;_x000D_
&lt;/ContentLocation&gt;'"</definedName>
    <definedName name="_AMO_ContentLocation_779436236_ROM_F0.SEC2.Tabulate_1.SEC1.BDY.Cross_tabular_summary_report_Table_1" hidden="1">"'Partitions:2'"</definedName>
    <definedName name="_AMO_ContentLocation_779436236_ROM_F0.SEC2.Tabulate_1.SEC1.BDY.Cross_tabular_summary_report_Table_1.0" hidden="1">"'&lt;ContentLocation path=""F0.SEC2.Tabulate_1.SEC1.BDY.Cross_tabular_summary_report_Table_1"" rsid=""779436236"" tag=""ROM"" fid=""0""&gt;_x000D_
  &lt;param n=""_NumRows"" v=""22"" /&gt;_x000D_
  &lt;param n=""_NumCols"" v=""13"" /&gt;_x000D_
  &lt;param n=""tableSig"" v=""R:R=22:C=13:FCR'"</definedName>
    <definedName name="_AMO_ContentLocation_779436236_ROM_F0.SEC2.Tabulate_1.SEC1.BDY.Cross_tabular_summary_report_Table_1.1" hidden="1">"'=4:FCC=2:RSP.1=1,H,13:RSP.2=1,V,2"" /&gt;_x000D_
  &lt;param n=""leftMargin"" v=""0"" /&gt;_x000D_
&lt;/ContentLocation&gt;'"</definedName>
    <definedName name="_AMO_ContentLocation_805804074_ROM_F0.SEC2.Tabulate_1.SEC1.BDY.Cross_tabular_summary_report_Table_1" hidden="1">"'Partitions:2'"</definedName>
    <definedName name="_AMO_ContentLocation_805804074_ROM_F0.SEC2.Tabulate_1.SEC1.BDY.Cross_tabular_summary_report_Table_1.0" hidden="1">"'&lt;ContentLocation path=""F0.SEC2.Tabulate_1.SEC1.BDY.Cross_tabular_summary_report_Table_1"" rsid=""805804074"" tag=""ROM"" fid=""0""&gt;_x000D_
  &lt;param n=""_NumRows"" v=""63"" /&gt;_x000D_
  &lt;param n=""_NumCols"" v=""13"" /&gt;_x000D_
  &lt;param n=""tableSig"" v=""R:R=63:C=13:FCR'"</definedName>
    <definedName name="_AMO_ContentLocation_805804074_ROM_F0.SEC2.Tabulate_1.SEC1.BDY.Cross_tabular_summary_report_Table_1.1" hidden="1">"'=4:FCC=2:RSP.1=1,H,13:RSP.2=1,V,2"" /&gt;_x000D_
  &lt;param n=""leftMargin"" v=""0"" /&gt;_x000D_
&lt;/ContentLocation&gt;'"</definedName>
    <definedName name="_AMO_ContentLocation_825207699_ROM_F0.SEC2.Tabulate_1.SEC1.BDY.Cross_tabular_summary_report_Table_1" hidden="1">"'Partitions:2'"</definedName>
    <definedName name="_AMO_ContentLocation_825207699_ROM_F0.SEC2.Tabulate_1.SEC1.BDY.Cross_tabular_summary_report_Table_1.0" hidden="1">"'&lt;ContentLocation path=""F0.SEC2.Tabulate_1.SEC1.BDY.Cross_tabular_summary_report_Table_1"" rsid=""825207699"" tag=""ROM"" fid=""0""&gt;_x000D_
  &lt;param n=""_NumRows"" v=""53"" /&gt;_x000D_
  &lt;param n=""_NumCols"" v=""13"" /&gt;_x000D_
  &lt;param n=""tableSig"" v=""R:R=53:C=13:FCR'"</definedName>
    <definedName name="_AMO_ContentLocation_825207699_ROM_F0.SEC2.Tabulate_1.SEC1.BDY.Cross_tabular_summary_report_Table_1.1" hidden="1">"'=4:FCC=2:RSP.1=1,H,13:RSP.2=1,V,2"" /&gt;_x000D_
  &lt;param n=""leftMargin"" v=""0"" /&gt;_x000D_
&lt;/ContentLocation&gt;'"</definedName>
    <definedName name="_AMO_ContentLocation_921006515_ROM_F0.SEC2.Tabulate_1.SEC1.BDY.Cross_tabular_summary_report_Table_1" hidden="1">"'Partitions:2'"</definedName>
    <definedName name="_AMO_ContentLocation_921006515_ROM_F0.SEC2.Tabulate_1.SEC1.BDY.Cross_tabular_summary_report_Table_1.0" hidden="1">"'&lt;ContentLocation path=""F0.SEC2.Tabulate_1.SEC1.BDY.Cross_tabular_summary_report_Table_1"" rsid=""921006515"" tag=""ROM"" fid=""0""&gt;_x000D_
  &lt;param n=""_NumRows"" v=""51"" /&gt;_x000D_
  &lt;param n=""_NumCols"" v=""13"" /&gt;_x000D_
  &lt;param n=""tableSig"" v=""R:R=51:C=13:FCR'"</definedName>
    <definedName name="_AMO_ContentLocation_921006515_ROM_F0.SEC2.Tabulate_1.SEC1.BDY.Cross_tabular_summary_report_Table_1.1" hidden="1">"'=4:FCC=2:RSP.1=1,H,13:RSP.2=1,V,2"" /&gt;_x000D_
  &lt;param n=""leftMargin"" v=""0"" /&gt;_x000D_
&lt;/ContentLocation&gt;'"</definedName>
    <definedName name="_AMO_ContentLocation_991905274_ROM_F0.SEC2.Tabulate_1.SEC1.BDY.Cross_tabular_summary_report_Table_1" hidden="1">"'Partitions:2'"</definedName>
    <definedName name="_AMO_ContentLocation_991905274_ROM_F0.SEC2.Tabulate_1.SEC1.BDY.Cross_tabular_summary_report_Table_1.0" hidden="1">"'&lt;ContentLocation path=""F0.SEC2.Tabulate_1.SEC1.BDY.Cross_tabular_summary_report_Table_1"" rsid=""991905274"" tag=""ROM"" fid=""0""&gt;_x000D_
  &lt;param n=""_NumRows"" v=""39"" /&gt;_x000D_
  &lt;param n=""_NumCols"" v=""13"" /&gt;_x000D_
  &lt;param n=""tableSig"" v=""R:R=39:C=13:FCR'"</definedName>
    <definedName name="_AMO_ContentLocation_991905274_ROM_F0.SEC2.Tabulate_1.SEC1.BDY.Cross_tabular_summary_report_Table_1.1" hidden="1">"'=4:FCC=2:RSP.1=1,H,13:RSP.2=1,V,2"" /&gt;_x000D_
  &lt;param n=""leftMargin"" v=""0"" /&gt;_x000D_
&lt;/ContentLocation&gt;'"</definedName>
    <definedName name="_AMO_RefreshMultipleList" hidden="1">"'296899469 426988102 362274166 589584065 285770244'"</definedName>
    <definedName name="_AMO_RefreshMultipleList.0" hidden="1">"'&lt;Items&gt;_x000D_
  &lt;Item Id=""478191013"" Checked=""True"" /&gt;_x000D_
  &lt;Item Id=""991905274"" Checked=""True"" /&gt;_x000D_
  &lt;Item Id=""576762798"" Checked=""True"" /&gt;_x000D_
  &lt;Item Id=""617623402"" Checked=""True"" /&gt;_x000D_
  &lt;Item Id=""587946619"" Checked=""True"" /&gt;_x000D_
  &lt;Item I'"</definedName>
    <definedName name="_AMO_RefreshMultipleList.1" hidden="1">"'d=""825207699"" Checked=""True"" /&gt;_x000D_
  &lt;Item Id=""225272241"" Checked=""True"" /&gt;_x000D_
  &lt;Item Id=""671486722"" Checked=""True"" /&gt;_x000D_
  &lt;Item Id=""779436236"" Checked=""True"" /&gt;_x000D_
  &lt;Item Id=""390982613"" Checked=""True"" /&gt;_x000D_
  &lt;Item Id=""15410102"" Chec'"</definedName>
    <definedName name="_AMO_RefreshMultipleList.2" hidden="1">"'ked=""False"" /&gt;_x000D_
  &lt;Item Id=""74403347"" Checked=""True"" /&gt;_x000D_
  &lt;Item Id=""358847779"" Checked=""True"" /&gt;_x000D_
  &lt;Item Id=""176225830"" Checked=""True"" /&gt;_x000D_
  &lt;Item Id=""247862661"" Checked=""True"" /&gt;_x000D_
  &lt;Item Id=""398675413"" Checked=""True"" /&gt;_x000D_
  '"</definedName>
    <definedName name="_AMO_RefreshMultipleList.3" hidden="1">"'&lt;Item Id=""472893794"" Checked=""True"" /&gt;_x000D_
  &lt;Item Id=""621796666"" Checked=""True"" /&gt;_x000D_
  &lt;Item Id=""732119577"" Checked=""True"" /&gt;_x000D_
  &lt;Item Id=""205779628"" Checked=""True"" /&gt;_x000D_
  &lt;Item Id=""97505557"" Checked=""True"" /&gt;_x000D_
  &lt;Item Id=""46203661'"</definedName>
    <definedName name="_AMO_RefreshMultipleList.4" hidden="1">"'"" Checked=""True"" /&gt;_x000D_
  &lt;Item Id=""242095788"" Checked=""False"" /&gt;_x000D_
  &lt;Item Id=""880379414"" Checked=""True"" /&gt;_x000D_
  &lt;Item Id=""104386094"" Checked=""True"" /&gt;_x000D_
  &lt;Item Id=""805804074"" Checked=""True"" /&gt;_x000D_
  &lt;Item Id=""416626384"" Checked=""True""'"</definedName>
    <definedName name="_AMO_RefreshMultipleList.5" hidden="1">"' /&gt;_x000D_
  &lt;Item Id=""65748969"" Checked=""True"" /&gt;_x000D_
  &lt;Item Id=""871571195"" Checked=""True"" /&gt;_x000D_
  &lt;Item Id=""612588558"" Checked=""False"" /&gt;_x000D_
&lt;/Items&gt;'"</definedName>
    <definedName name="_AMO_SingleObject_104386094_ROM_F0.SEC2.Tabulate_1.SEC2.BDY.Cross_tabular_summary_report_Table_1" hidden="1">'[55]Table 2.5'!#REF!</definedName>
    <definedName name="_AMO_SingleObject_205779628_ROM_F0.SEC2.Tabulate_1.SEC2.BDY.Cross_tabular_summary_report_Table_1" hidden="1">[55]Table3.8b!#REF!</definedName>
    <definedName name="_AMO_SingleObject_30194841_ROM_F0.SEC2.Tabulate_1.SEC1.FTR.TXT1" hidden="1">[55]Table6!#REF!</definedName>
    <definedName name="_AMO_SingleObject_362274166__A1">'[56]Use table 2007 '!$A$2:$BN$121</definedName>
    <definedName name="_AMO_SingleObject_37461558_ROM_F0.SEC2.Tabulate_1.SEC1.HDR.TXT1" hidden="1">'[55]Table 2.4'!#REF!</definedName>
    <definedName name="_AMO_SingleObject_732119577_ROM_F0.SEC2.Tabulate_1.SEC2.BDY.Cross_tabular_summary_report_Table_1" hidden="1">[55]Table3.8c!#REF!</definedName>
    <definedName name="_AMO_SingleObject_921006515_ROM_F0.SEC2.Tabulate_1.SEC1.FTR.TXT1" hidden="1">'[55]Table 2'!#REF!</definedName>
    <definedName name="_AMO_SingleObject_921006515_ROM_F0.SEC2.Tabulate_1.SEC1.HDR.TXT1" hidden="1">'[55]Table 2'!#REF!</definedName>
    <definedName name="_AMO_SingleValue_104386094_TaskState" hidden="1">"'Partitions:11'"</definedName>
    <definedName name="_AMO_SingleValue_104386094_TaskState.0" hidden="1">"'SASUNICODE7V1Zb+JIEK7nlfY/oKw0D6PZkJCQQzuHCOQYDUNYYDLap4gQsoOWIwMmM9Fq//t+Xe32hW1sY2yCWgiw29V1dH9dXX3Yfksf6CeNaEgFeqI+TWlGA5rQmN7RDu3TLu3hv4ArY+oh/R5Xx/Q3X52TQQ/0O53g+AO9p1/pF3pLHeqCxz/IM8bRCDkFbRvUI3y6kPCMa4LqDlL7oN2xZAvKQ8g8YLlKtuA3MrlU8N2lc7rEr5I0w'"</definedName>
    <definedName name="_AMO_SingleValue_104386094_TaskState.1" hidden="1">"'3GNOfXAYwC+fXqDfDcee8qg2wfPPYu7oKpCsyEsmYNW6DrGr7BsCu5DpmjiXOg6AP9PuPoMyRPI7TNXIa2MMuijLHrQ/I5O8XtIJcg6xdmOVTI3bP3AsrwKLkM+6kGe1NJbagbODJzdwvIaH3dNPrMQzm4uPbbtO9sky1PY2+Br4ryH8xmfKQkz5DRM/US9jZmuGFHeFPl+ZCKpxZKeWM4caVnINKx0UWcGH2Urd8y5s5D5yG3iKUPsuCXu'"</definedName>
    <definedName name="_AMO_SingleValue_104386094_TaskState.10" hidden="1">"'UfDibml+tS0sf7RQHlwj4U9YEzU84WeL9VyRpsLGZ+qyRXcmP1n+Ud/htoszJ6oNco5wOySfIDkzS0+9MyT+u+J2UUJDGppjAPnmO6+/T2aRN5JJrrOX06LGJZ84Mqh+iha/9/Q/'"</definedName>
    <definedName name="_AMO_SingleValue_104386094_TaskState.2" hidden="1">"'5yCzlIPMgxxkHuYgs5yDzKMcZB7nIPMkB5mnufiEvYykil65R9+QJiKerLz8N+Scg4uQem9GR+uW+h3xhfhmba2Su66yLkaKuRR1kyOXR44aDUR58eIzldsZl3k5yqj3M9LcfOz0Hb4irdzljzty9sbNdmwsqb1xsKAxOIfQdYSvoC3Sa45ru1zWBeQasC5jK1ougKJIr+g3jA5q9Id5VMGRX/zzxpdSSpExWjwZ3rjuHf1LdVw5Q+Rfx9k'"</definedName>
    <definedName name="_AMO_SingleValue_104386094_TaskState.3" hidden="1">"'roGYOGoNz2cf/hWrixEk8fRY90GtfugI+sr6iaxzMqcB15/UH0TkXIthyujWWnGyNJcdbY8nR1lhS3hpLDrfGkoOtsaS0NZbsb40lL9cO53zfS7DCHbN7Y+YznE14ftoZMSuqBlvR53i3Z82MfgRtxYzaxcyyGi8ISTKqlGOtqTVrGCy/wfPDQfIrnDoEnYgiZ6YGdY6R+zxesY/lGGbC5RNd/jWO1eijzjKMxLoEa6CkO6XNQkdLTkq3Pl'"</definedName>
    <definedName name="_AMO_SingleValue_104386094_TaskState.4" hidden="1">"'Vcq9MXjGcaEW0O5tXCta8rc2mibC6Bw1X5XAFZNXzOI1tWjFGixUh1nwynNgqa+HYhvW+OfowMERqmRTbYvEANtuD7OitjQfi26Hyyw0G4v7xC7nukqbH/Fb5dTpmG+od06l9JreB8as31ZIuABlpvGvUvvFwDv5UNxEC4L1C10OEeuJtxL+UnPauav+baX7XmL+FBKuBUo1tYcY1vBTa/LAzYpZ9mrNJmOrlDII7cqGUXZYZWUbf4WtxVd'"</definedName>
    <definedName name="_AMO_SingleValue_104386094_TaskState.5" hidden="1">"'pXLOYur0hbXnkXqDWq/xZqO2HIVgwqaPR8u8XcBRMnh3QsQvgNgyJzUvPqDNS8szoQNF66UpLP+y9aS89dif0P0KG2IHgcbosfhhuhR3hA9jjZEj+MN0eNkQ/Q43RA91Jr4ujUpxurFgtaA3b34gHvb5PmfF+LyL9DyT0Qasld+tGaKFntt96qtTduhKOuvuwEzLuGWOuVUlq7eqjJIIiksXvFanvaacw+fM6Q2TMoqPreJrLhdonnYar8X'"</definedName>
    <definedName name="_AMO_SingleValue_104386094_TaskState.6" hidden="1">"'KckQ1YTUc+TRmNKYWg+m9jWqNKpSR1VJo0qjKnVUHWhUaVSljqpDjSqNqtRRVdao0qhKHVVHGlUaVamj6lijSqMqdVSdaFRpVKWOqlONKo2qNcyC7mlcaVz54moZ5fJVRHvtMtq+nqq5w7PNOm/u3h6/50LksSId9FyMPHQRyPiRm/QWLT6VJJ89An53VeeDDb+72vVuBef9Df69nu2FVu35qjTkMpsFlkp6fV8yWcv8cD49YDJbbpfqH7S'"</definedName>
    <definedName name="_AMO_SingleValue_104386094_TaskState.7" hidden="1">"'H9pLP50jx7mtRetSpz3c1DR1clD0t/E7xL1rXwGw9ds4CayTzFlx3YUmP6UxxtyWvlte0bL93G9cE7Rmo093H7byba8a2SB8Tbxf3F5w9sI4j5if2/957eD6Q3J+e3S7uRWobDzZNMkyuO5qXvkzEfOLur3Pt1bRXy9mreSMx7d+0f0vu38R9Pmew6BxHH/Gtax+nfVzuPs5v3K39nPZzq8zKVtEKq3RF4i7HS+3ltJdb2ct5uQTfpd5H/g'"</definedName>
    <definedName name="_AMO_SingleValue_104386094_TaskState.8" hidden="1">"'mJe9Ll/I+03L43NLgtv9wW10Fbu4Yna5O8r7itW5xucbnHFd452+hRhW7d/uOGBj8VR7dt3bbzbtvuNUM9XtDjhXxX29VTYc7oL9q0dfVs17NfwqplvJkwZ91G6dfUe13aKLNPrr4sWh+22C8l74/CdF/Wg8TrOcIkbcqOmaKjnwvOV+Wo0UDaiOnuI7VY51N4REnuhPJrsv69BX+ynjq4NXemFV2+OJqVKkfH8iLxysLO58S2ndoO4WPHR'"</definedName>
    <definedName name="_AMO_SingleValue_104386094_TaskState.9" hidden="1">"'QUPnwJr3+dI4iG0z4sm6YIjfgNpE9Y7joTikrKxo55FDxq1FK9JvNOp5oqhnNzcOSdMvWPGVXfAh7LhKzi14JXsa6r1O6+MkD41dZC+MjhetX1pCXqWHflvQLH4PKypWdKNFfjfm7Z3QPto2ixL6JF/m9w+ZmaMIuOj4NhTvAnr2cGjxu/ocsbcdtzjrXl3LQSlrwsV4jmxUTER9DxZL0LqaAuiVmpU4bJfRIqkaJF6C9qcvZWtrVuLmQdR'"</definedName>
    <definedName name="_AMO_SingleValue_112461039_TaskState" hidden="1">"'Partitions:11'"</definedName>
    <definedName name="_AMO_SingleValue_112461039_TaskState.0" hidden="1">"'SASUNICODE7V1bb9pIFD7PK+1/QFmpD1U3BHLX9iICaVKVEhZIqn1ClJAtWi4pmLbRav/7fnPG4xvY2MbYDhohwJ45cy4zn8+cudh+Te/oJ41pRAX6TgOa0ZyGNKUJvaE9KtE+HeC/gJwJ9ZF+j9wJ/c25CzLogX6nMxy/o7f0K/1Cr6lDPfD4B2UmOBqjpKBtg3qMTw8SnpAnqL5A6gC0e5ZsQXkEmYcsV8kW/MYmlwq++3RJV/hVkuY4r'"</definedName>
    <definedName name="_AMO_SingleValue_112461039_TaskState.1" hidden="1">"'jGnPngMwXdAr1DuzmPPMehK4HlgcRdUVWg2giUL0ApdJ/gVls3AfcQUTZwLXYfg/xG5T5A8hdwBcxXSjlEHA9RFH5p/oXP8HlEZss5xtmfVzB1bP7Qsr4LLiI/6kCe19NaagTMDZ11YXuPjnslnHsDZzaXPtn1jm2R9CnsbnCfO+zif85mSMEdJw9RPtNuE6Yoh5c1Q7kcqklos6TvLWSAtDZmGlS7azOCjdOVOuHQaMh/5mvieInbcEksZ'"</definedName>
    <definedName name="_AMO_SingleValue_112461039_TaskState.10" hidden="1">"'+flCfVekqbDxiWPrArST/GT9h32L1T7OnKg2yDm665B8itzcrD313oDob8vaRw2NaGSO8OW7v7z+Pp5F3kgmvs5eTssal1fEkX7tU7T4vaX/AQ=='"</definedName>
    <definedName name="_AMO_SingleValue_112461039_TaskState.2" hidden="1">"'yCxnIPMwA5lHGcg8zkDmSQYyTzOQeZaBzPNMfMJBSlJFr9ynr0gTEU9aXv4rSi7ARUi9N6OjbUv9hvhCfNO2VsnNpq6fkNc1f7OUvS3ri6EiTkXd5LjtkWNmA5pFi05VaWdU6uUoY/5PSHPzsdP3OEdauc8f97jBO2qwRwaS2jsKEDQGlxC6jvEVtEV6yVF9j+u6gFJD1mVijRUKoCjSC/oNY6Ma/WEeVXC0Kvp7tZJSSpERajQZ3qj2Df1'"</definedName>
    <definedName name="_AMO_SingleValue_112461039_TaskState.3" hidden="1">"'LdeRcYNxTx9kLXDML0Bhcyj7+L1ATJ06i6bPsf1+upCvgI9srvMb+nArcdl5vGJ5zIYQt5ztjydnOWHK6M5ac7IwlxztjydHOWHK4M5aUd8aS0s5Y8nztcM52Pgcr3DG7N2a+wNmUZ+edEbOiarAVA453+9a88AfQVsyoXcyrq/GCkCSjSjnSnFlzpv7yGzw77ie/wqkj0Ikocm5qUOcYecDjFftYjmGmXD/h5d/gWI0+6izDiK2LvwZKul'"</definedName>
    <definedName name="_AMO_SingleValue_112461039_TaskState.4" hidden="1">"'PaPHC05KR061NFXp1uMZ5phLTZn1cLeZ835tJE3VwBh5vyuQayavhchrasGKFGi6HaPh5ObRQ08e1B+sAc/RgpIjRIi3Sw+R4t2ILv62yMBeHbwvNJDwfB/vIape+Rpsb+1/j2OGUW6B+SaX8ltYLzmTXXky4CGrh6k2h/4eUa+K3kEAPBvkC1Qod74F7KvdQq6Wm1/A23/qYtfwUPUgGnGnVhxQ2+Fdj8vDBg136SsUqb6eT+iChyw9Zdm'"</definedName>
    <definedName name="_AMO_SingleValue_112461039_TaskState.5" hidden="1">"'BlaRd3ivKh7DFQp5yyuSlteeRepd2j9Fms6ZstVDCpoDlZwib4HIkwJ706I4P0PI+ak5tUfrHlhcSZseO9KiTvzv24lPXstSjnRo5wTPQ5zosdRTvQ4zokeJznR4zQnepzlRI/znOihdgRsW5NipF7Mbx3Y3YsPubeNX/5pKS6/hZZ/ItKQvfKjNVO03Gu7V21t2g6FWX/d95lxCbbUKaeydvVW1UEcSUHxitfypNec+/hcILVhUlbx6cay'"</definedName>
    <definedName name="_AMO_SingleValue_112461039_TaskState.6" hidden="1">"'ortG86DVfi9S4iGqCamXKKMxpTG1HUyVNKo0qhJHVVmjSqMqcVQdalRpVCWOqiONKo2qxFF1rFGlUZU4qk40qjSqEkfVqUaVRlXiqDrTqNKoShxV5xpVGlVbmAU90LjSuFqJq3WU61cR7bXLcPt6quYOzzbrnN+9PaueipHFirTfU0Gy0EUg40dm0lu0/EyWbFpk1Z30eo+A866C1X2Nfe1v2t9UacR1NvetleR6nHiy1nm/bPqdeLZ01+r'"</definedName>
    <definedName name="_AMO_SingleValue_112461039_TaskState.7" hidden="1">"'vt3P1is8XSPHuJlF61GnA9xKNHFyUPS38zvAvrq6hefXYJQuskSxbcN37JP2UM8V9LXm1vKF1u6zbyBO0F6BOdve08x6qOdsifUy0vdO3OHtgHcfMT+y6vffwfCC5Kzy9vdPL1DYebJp4mNx2DC19mYi0xD1Xl9qraa+WsVfzxj/av2n/Ft+/ibtrLmDRJY4+4FvXPk77uMx93KrRrvZz2s8l4ecafO+89nHax+XFx8mZRe3ftH/bxL9dw7'"</definedName>
    <definedName name="_AMO_SingleValue_112461039_TaskState.8" hidden="1">"'ZbfoK5uHe6rT2c9nCZezjvDHl4H+f/nI0BdJ2SeKqGnEuXtWzf3e7vN/J0dae/4qaeDHFBf1He1tbSXdN6Dmso0cblzrYN49PVmy3aqLOPLj8ezn8v++T4vjhI93XeM5rXDJKUl1XzosPH+5erslc1kDZmuvtQV6zzSRyiJvcC+TVZ//6SP9lOG3TN3SlFly8OZ6Uq0bG8SLS6sMs5sW2ntgP42DFBwcOnwNoPuBd9COyZwkl6zz2igbQp6'"</definedName>
    <definedName name="_AMO_SingleValue_112461039_TaskState.9" hidden="1">"'x1FQnFN3dg9/rIHDVuLNyTealNzxQ9Obu6SU6beM2OKL8CHsuEzOLXglew8dfU7c8ZIn5k6SF/pH6vZvrQMPUuO8negWH4mzsys6cYG/O9N2zugfTRtljX0yL9Nvj7m5ghEjn784y7xLqAnB48av6XIGW/aoxpvy7tbwS99W6gQz4oMiwm/Z0p6EVLHtSBapUYVrvtlpEiKFqn3QC3YW9naurWYexAVBi/uK21VawvLHy2U+7dI8FOWRAtP'"</definedName>
    <definedName name="_AMO_SingleValue_15410102_TaskState" hidden="1">"'Partitions:13'"</definedName>
    <definedName name="_AMO_SingleValue_15410102_TaskState.0" hidden="1">"'SASUNICODE7V3pb9s2FOfnAfsfjAzoh6KLm6TFVvSCcxdNHM85in0yHMdpjfmqZacLhv3v+/FRFClKlCVZkeKMEGzreHwXH99BUfI79pH9zUZsyGrsjvXZjHlswCZszN6zDbbFNtlL/NZwZcx6OH+Dq2P2la4u2Jzdsl/Z79j/yD6wn9lP7B27YF3g+AttxtgboSWHPQf0CFsXFO5xjUNdg2ofsBsBbQ75CjR3iK6kzfGNfCwNfDbZATvCt'"</definedName>
    <definedName name="_AMO_SingleValue_15410102_TaskState.1" hidden="1">"'6TkYX+fMPWAYwC8ffYC7a4MeV4Dbgs4XwbYOdQeOBtCkgVgOa9jfHPJZsA+JIgWjjmvA+D/jKv3oDwB3T5h5dReQwd96KIHzq/ZG3y/Ytug9QZHG4Fmrkj6QSD5HrAMaa8HeoJLU2tzHM1x1IHk+7Tf9fF4CZjDWHok23eSSeiTy9uka/y4h2OPjiQFDy3nPn+838YEV09Jb4Z2P0qh1CZKd0RngXNl0JwH53mfzWmvDLpT0usdjb9e6bKO'"</definedName>
    <definedName name="_AMO_SingleValue_15410102_TaskState.10" hidden="1">"'BHkEj84PgV+8rbUIzKaFqbfLd2ib0/fqdGQvKKxFYeRvNg1nNsXRMPVepEay2rGddj31qFS+U2YF2cauahf2xPLseQIeVefUDDw14l5449vEHDYdpUPyx3OcmxDfWSjUl+hGVTHRjCitFs9o9O6HaiIdW7ilGOsbfp10DbuXMnwBpjayDHVNRnP9ygjnZz4PIvex158qN/oNe6r1Fa5H3xE18/XczI39xpf7ApBTX16hnSl9t2gMeH69IWo'"</definedName>
    <definedName name="_AMO_SingleValue_15410102_TaskState.11" hidden="1">"'dex2pYrfU8LlRPysvYfZ6uAfS9Ivu40XdvqAR2IzoifN357dp0GeKrZge5WcvsPG3/E01bZvcZenHtDiX9Z7EwFsJa0jW+kONNx4h0o422zuyzZ46gZfhFr/PGmTX0R4TEG0m/yNyQf5ecRvmwjN6NttIjOsJLvU08B35tN6msTOh92b1mJ6rylF3yrokzbWPT1l5mn+33MSR7i1U3epRS/EOS8/XnPyvruz/orkJDQ2Z/Gck8Z+gZhTNJ5'"</definedName>
    <definedName name="_AMO_SingleValue_15410102_TaskState.12" hidden="1">"'FZ7+Xn2cQU5Xg7ptq29U89wPeB/Qc='"</definedName>
    <definedName name="_AMO_SingleValue_15410102_TaskState.2" hidden="1">"'qXUZNFu+nOVR1MfHVukUt0unuFOavfbRj+X5nTDFcnoyTLOcvgzTLKs3eYzqsW84x+N/Wf7nG1ougIVTvfFzhdWp1lPFYgktPNKUsok5on+2uC1b6/HaxLiLownlYDqWXVxp0/k+ME4IluPjrW7peBSc39DyrxnFQpkRtfE9w2+NMpZ7wixhwlo5JM16S9oqKFOnNqlsUp9hX+rvBL8ejkw9fqMIf0L91Ce6SlK9vZfYgzpkmMIRWkyAm8v'"</definedName>
    <definedName name="_AMO_SingleValue_15410102_TaskState.3" hidden="1">"'E5fGICr9ya5HTjqvp73sGpnmstusZ+I/qNk532axLWs4Zvm8ItkF93qeRJrL8dbQqUVmc4lxYXnV+g64Ij7FJW7g6MWsTVX8IaLPW4DBzasHH/QgfDltnz6l26JK3rKHVgHgZBxVJDRB19oz9ggpsn7319xrYi8sxX8RCCioiD85Gw8wn37N/YEkN6PcAv+8B+R1amYD629D+v8AYh68W8KHy8fQ4k6TT/Xh2GfVIaedcWEAROqiRNZhxKz'"</definedName>
    <definedName name="_AMO_SingleValue_15410102_TaskState.4" hidden="1">"'3mWgpJtp+MJFtPRpL1lSNcGzwNOdZ5hITr0achxzpIEc480mVRE5orvAnlpeuTK8XLJKFOKUPsx0Tcpyhtk+ywT1ldL5hj/QTYhp+R3xGnosIUc9bdSIa/flpp0vy3TSsNOjsEnEdVhtCLXo+pfVGLT2jc2eue7FVgel7sHBRZM+7h2gm7xPhoppTZjquNa19WxtKCbo7g31bFcwx738d2kFqy8qrYZDtVVtDCp0sVjfBZ8xItNImLcmzzE'"</definedName>
    <definedName name="_AMO_SingleValue_15410102_TaskState.5" hidden="1">"'D3YRky9WNkWeMxMj+fh7EDNTxxRqwVg47Uv/IGce1PtovW+vHN4Dlv/TPW/qP3FnOGYZJwYs00mz+cEJeZJwvzY+NBbhOPHM5rRfBvMIF0FFTSfPxhQJKpRjfuV4KK6j+ooXxQ8BjWOSa+5j3Hc9fE/xcgvZRazF/8XaeXMlCnvMi+1PnpI77elLho4ngV3OMr13E1E3WX+dtmccnLO0sR34xF49GyRXfbNBdVp3ZJzzjjqZdnDGdnEqnH8'"</definedName>
    <definedName name="_AMO_SingleValue_15410102_TaskState.6" hidden="1">"'CKOsAUz7rAMpzvBpQOb1sgGl/SIrD3sET6abVndp7htKaHmfL9u9RdlKj1PyXHSlzJAyiwb2OacjklzWuRzmZQyW7GuW0rQwVy4lr1caEiZ5t/c2uMPCj7gMh6Ezee9BL1sTUjUX24+Ci53KuIiuJ6mei+osI27dSfV8lGMd9UzeybbSJOydB+RF87e/j+Rbl+DyD0QQ4W2nTM4yRr1xeI2Igr3QKlb7HepNy7xYsqQ6ncbS+9tSB3koJcU'"</definedName>
    <definedName name="_AMO_SingleValue_15410102_TaskState.7" hidden="1">"'hU/Ki78r3sO3ibNOH3MPWySVFZwnnSWuLTEvJZ1EtUD1AG2dTzqYexqa2nFU5qyrcqradVTmrKtyqdpxVOasqwKr0PN3FP2dTRduUi37Opoq2KRf7nE3F29QyyOWzXGpuLd39hD1/ncg58fx47ynEPclaxXyp7enhKnjhlvGjMuptFn12uwo+xAi5q9gupj4X+tPd1dhn3BOXbkZfX6kZH3mVJ1w1+u6xIenMs2qluPibj9ayWFBNFM4nS2'"</definedName>
    <definedName name="_AMO_SingleValue_15410102_TaskState.8" hidden="1">"'cp/7b1A7b1iIqPE9anVeNDDUt07dOQIkG4ZY04Em1roecUhNfWz4THUva1LvJJUP68cbFrWPTV8vnXLl3iSD7vzPHxtQ83Bk7b07oPt4IlCh1de1nPaZMPXU0IX8bzTr6O/cB5NefVKvZqZjbo/Jvzb/n9G1/juAuJDrD3CZ8T5+Ocj6vcx8XV/s7POT9XhJ9r0vOIzsc5H/dYfJyYT3P+zfm3VfzbMWS7pPe+8idYzp2Hcx6ucg9nzpCn9'"</definedName>
    <definedName name="_AMO_SingleValue_15410102_TaskState.9" hidden="1">"'3H2JzP74HXC+HOYYi5daFk9Y2T3G+s7uls0D3Xlchc3sh/FyA7fCXSZi8tcVvdtn+ipazf75Lxb1d7NXGHg/Jvzb9WuHZPvVthlf7LHtkqs3NVZ67D+Jds9Fb1v08Q1841MyurTxbBoXMofj5J4XxZBskUOO6VsFeQpE/9hM9DeU3Go+bv1eI9RPaMeH4ePq2t5gL3dHs0YzHFuRHA3Fnj7uz64pW0k4msR/72Iv30YG+34/85UX4GnsH/s'"</definedName>
    <definedName name="_AMO_SingleValue_205779628_TaskState" hidden="1">"'Partitions:13'"</definedName>
    <definedName name="_AMO_SingleValue_205779628_TaskState.0" hidden="1">"'SASUNICODE7V1ZbxpJEO7nlfY/IK+UhyhrfB/KJQw+omDsBcfRPiEMOEHLFQbstVb73/fr6uk5eu5hmIFsawTMUV1XV1dVH9O8Yx/Z32zEhqzEnlifzZjBBmzCxuw922K7bJvt4LeEJ2PWxf0eno7ZN3q6YHP2yH5nJzj/yD6wX9kv7B27Yx3g+AtlxjgboSSHbQF6hKMDCi94xqEeQLUP2C2LNoc8AM19oitpc3wjE0sFn212zi7xLSkZO'"</definedName>
    <definedName name="_AMO_SingleValue_205779628_TaskState.1" hidden="1">"'K8Rpi5wDIC3z96g3L0izyHgdoFzx8LOoargbAhJFoDlvI7xzSWbAfuQIG5xzXkdAP9nPH0B5Qno9gkrp3YIHfShiy44f2Cn+D5ge6B1iqstSzP3JP3AkrwKLEM664Ke4FLV2hxXc1y1IXmNzjsmHiMEsxtLl2T7QTIJfXJ5G/SMX3dxbdCVpGCg5Nzkj9fbmODKMenNUO45F0pNovREdBa4lwfNuXWf19mczvKlO6bSedCcUpt4ytF23BR3'"</definedName>
    <definedName name="_AMO_SingleValue_205779628_TaskState.10" hidden="1">"'I4LrxeLcudcU9xdbofhuyQq7Ho2vxtO0zfWX5SV4cke5tjW6wscsVoFf7BaeBWbVT9j/0NCmY07fy9ORtWBjzQoj31nbPd6THQ1V71lqJKkdB9Mux26VdgSUuV2ytmuXc8dTebcVgsfuqZUUPCXiXsTUx1CvFY/SBUXVOe5NiO9oCguK4nWrp+m3r7+q83Ad2v01b/4bV9s31Mprrt6fE5u7pPAJW2aP8AHtQ8r6FZiayCntZzJ3cz4Z4f7'"</definedName>
    <definedName name="_AMO_SingleValue_205779628_TaskState.11" hidden="1">"'M5EFkusE9bTsT3gefJzi3MdwDxruf4cysk8ZSFHqm/HeAnppyCy1N6fuW2oxhjtqKEePgnrOdsUlNt5QRA9urqLXvrok49eOMCWKkYkEttuHRFefvySxToc8URzY1y+/e4eC70k4dGle5S1KXcXFG1Z7EwEsJiwjX+qraHY8ocVtd0H86qDVVh1fiVl9jFbJtb40JiCaT/0S7oPhgc+vmwlBqNnmL9KsNLvnU8iPpNN+k9jOhvTe7zNlLkS'"</definedName>
    <definedName name="_AMO_SingleValue_205779628_TaskState.12" hidden="1">"'3vmnVIogcTn23pcf5HdxtXTq9hj1gYVFLsu2yY2pP/kZf8/3q3oSEuo2iR4t+H1cibTiK1p5+eZxWTl+M9n7w/qH7KFr4P7D8='"</definedName>
    <definedName name="_AMO_SingleValue_205779628_TaskState.2" hidden="1">"'C6C5VwDN/QJoHhRA87AAmkcF0DwugOZJATRPC/EJOzlR5VG5y77jHs948vLy31FyASycas/MjpanWo6VfUjoW4rhU8qf5sh3kmUqsrQzQ1ExnuFqQlmnE8sZnjTpfh8YJwTL8fFSj3Q9su5vOTLOGUV/mQM28T3Db4lytBfCLGHcWrkgzRoRZW0oVadBUgVJfYNzqb86fg1cqXr8TjlNneqpT3RtSZ3ljdAadEK6KVyixAS4uUxcHoOo8Ce'"</definedName>
    <definedName name="_AMO_SingleValue_205779628_TaskState.3" hidden="1">"'PAXIG42qY54aCae6r7XIC/r269dNdMuuSlnOD7x7BVqjO+9TSRL9mE61K9KWucc8tr31/i54Ij7FNh7s/pvbG7B6XgFZ7VxxmTiV4ux/hw2HL7DX1ljrkLUsoNSBexlYfrASIMnvFfkOfs8bemmcVnPll1W98IQUVkfkno6H2Ft6zf2BJFej3HL/vAfkD9yeg/tZ1/m8oJ06fm4wfb1x77QtXwiHqqxQDz2kmWE4ywXKcCZajTLAcZoLlIB'"</definedName>
    <definedName name="_AMO_SingleValue_205779628_TaskState.4" hidden="1">"'Ms+5lg2csEy24mWNLhcI5MpMPQULxnvEgwoRGeniu2bo6/95dJQl1TlOv7eKKfUdoG2UafIlPXGhn7BNiKmVU8EaciSxYjjR1PlrJ5WmnQqGWQVip0dwg4gzIloRdnTmmfi/7EhHKg4NwteSYbn5dgDrLMe6t4Vmdf0D4aMWUOxtXEs69LY7mFbi6ReyyL5wr2XsNxHluy/DLxcDu1reAWnw7l4sJnzXO00DAu8rHNC9RgE3HubmlbqNMMS'"</definedName>
    <definedName name="_AMO_SingleValue_205779628_TaskState.5" hidden="1">"'Vw8q7MDu491SaUWgPXXvvAHcvzALufts8j5nhZs/TP1YUT/RYx7jEnGidJjVnluEZTo67n5CeLDWcIdP17RqMxbqxd8b/UseB9oQJGoRLn/N4Lz6t6ro3RR8ArUOCZnX+QK1x0T/88Y+aXMolf3f5FW9q5VeaO81OboIb7flrqo4HpmjdLm67kbiLpR/jZqXCw8Z2ngu7IGHj1ZZJd1c0djKJ2cc04/6nnZww3ZxLJx/BKtrAJMNdaGFDf4'"</definedName>
    <definedName name="_AMO_SingleValue_205779628_TaskState.6" hidden="1">"'VCDzZtmArf0sex7BETycblzdxZn7kNByriLZ/Igs5YxT8p53fcOQMosKzjmnI5Jc9nM5zI4PluQrTeKUUNebhK8yGRImOWP1aI0S8ysuw4XrTtp5tKj1CsVzsbsmfOytCR/7a8LHwZrwcbgmfBytCR/Ha8LHyZrwcbomfMh1F6vmpJwoigWtqnBH8QFF2/TlXzx5+Rdw+QcyDRGVp0yORnujtns9hA175xjZCJ6N3Q4YPw2X1EmnEjmXK3W'"</definedName>
    <definedName name="_AMO_SingleValue_205779628_TaskState.7" hidden="1">"'QhlJYvqJKnvUMdBfHGe42TMgqjnYqKdoRnIeto1EtJZ1F3YLqOcpom9I2tRqb2tVWpa0qc6va01alrSpzq9rXVqWtKnOrOtBWpa0qc6s61FalrSpzqzrSVqWtKnOrOtZWpa0qc6s60ValrSpzqzrVVqWtagWjoDvarrRd+dpVFGT0LKI9dxlvXU/VXK/dIp7Xd22P394jRcxIB+29UgQv3DKeC6PeZN6db4pZI+C3S0IxtuG3c4JereB8W8'"</definedName>
    <definedName name="_AMO_SingleValue_205779628_TaskState.8" hidden="1">"'k/6tleaNnIV2VD0pkRqJXsYl86WlF+uJgImE6WdiT/QWtog97Jsfmosz69OTl0YPGu/x+SF3aXLBFHomzJ9R698JjOO+62pHJ5w6J3yxA7OvB9Q7Jdx+18YzT9+v0vuJL7lnB8fP1vT8EZtOvG6lZxe6G97x+VU9rkqrN54ct4zsff5TzXXk17tYK9mpqJaf+m/Vt6/8bf8zmDROc4+4RPXfs47eMK93F+/W7t57Sfy8LPNWhPDu3jtI9bF'"</definedName>
    <definedName name="_AMO_SingleValue_205779628_TaskState.9" hidden="1">"'x8nxji1f9P+bZlZpypaYJVdMf4W96XO4rSHW9rDqViCdwzpo/yE8f1BxPi2kNx+9z24LW9ui7tDW7uBJ2sxsW9CS7c43eIKzynUOan4WcXP3rrzn22Xu8KcsT/Zus2r5zufvQmzlslGwpx1G8enq3vJ2VYfz397fXJ6XxzGe5T3TOY1gykl80LXTPxn0sCxw86Fo/+wGTuwlRPqcRN8HP99Do0Iefm9uDEpmXyqT9tUKcuKRP61X6XcYY57'"</definedName>
    <definedName name="_AMO_SingleValue_222545728_TaskState" hidden="1">"'Partitions:11'"</definedName>
    <definedName name="_AMO_SingleValue_222545728_TaskState.0" hidden="1">"'SASUNICODE7V1bb+I4FD7PK+1/QF1pH0azpaV37VxEodOOhqEs0I72CVFKd9By6UCY2Wq1/30/H8e5kYQkDUmKLAQk9vG52J+Pj2MneUPv6R+a0JhK9J2GNKcFjWhGU3pLO7RPu7SH/xJypjRA+j1yp/QX5y7JoAf6jU5x/J7e0c/0E72hLvXB42+UmeJogpKCtgPqCT59SHhCnqC6g9QhaHcs2YLyEDIPWK6SLfhNTC5VfHfpgi7xqyQtc'"</definedName>
    <definedName name="_AMO_SingleValue_222545728_TaskState.1" hidden="1">"'FxnTgPwGIHvkF6j3K3HniPQ7YPnnsVdUNWg2RiWLEErdJ3iV1g2B/cxU7RwLnQdgf8n5D5B8gxyh8xVSDtCHQxRFwNofkdn+D2kCmSd4WzHqplbtn5kWV4DlzEfDSBPaumtNQNnBs56sLzOx32TzyKEs5vLgG37xjbJ+hT2NjlPnA9wvuAzJWGBkoapn2i3KdOVI8qbo9yPTCS1WdJ3lrNEWhYyDStdtJnBR9nKnXLpLGQ+cp/4niF23BL3'"</definedName>
    <definedName name="_AMO_SingleValue_222545728_TaskState.10" hidden="1">"'d7/0a29h+6OF9eA2CX8mk2jjGT+NaOCKSxU6PlOfbboz+ckWiPrOq12cOZFtkHM+3CX5zLmFWX/qLQPx3621ixoa09icMcg3hXlHh2QWeeOe5Dp7Oa1qXPGJOoPap2zxe0f/Aw=='"</definedName>
    <definedName name="_AMO_SingleValue_222545728_TaskState.2" hidden="1">"'c5BZyUHmQQ4yD3OQeZSDzOMcZJ7kIPM0B5lnufiEvYykilF5QF+RJiKerLz8V5RcgouQem9GR5uW+g3xhfhmba2Sm09dPyGvZ/7mKXtT1pcjRZyKusVx2yPHzAY0ixedqtLOqNTLUcb8n5Hm5mOn73COtHKXP+55g3fWYM8MJLV3FiBoDC4hdJ3gK2jL9Iqj+j7XdQmlRqzL1JorlEBRpl/pF8yN6vS7eVTFkV/099qXUkqREWo8Gd6o9i3'"</definedName>
    <definedName name="_AMO_SingleValue_222545728_TaskState.3" hidden="1">"'9Sw3knGPe08DZr+gzS9AYXMo+/i9UEydO4umz6n9f+dKV8JHtFV3jYE4lbjuvN4zOueTL2TkXerlWuFtkW+zY3xpLKltjycHWWHK4NZYcbY0lx1tjycnWWHK6NZacvQhL3DG7N2Y+x9mMr847I2ZF1WQrhhzvDqzrwh9BWzWjdnFdXc0XhCQZVcqZ5ty6Zhosv8lXx4PkVzl1DDoRRS5MDRocIw95vmIfyznMjOsnuvxrHKvZR4NlGIl1Cd'"</definedName>
    <definedName name="_AMO_SingleValue_222545728_TaskState.4" hidden="1">"'ZASXdKW4TOlpyUbn1qyGvQDeYzzYg2B/NqI+/Ls7m0UDeXwOFz+VwBWXV8LiJbVo5Ro+VIbZ8MpzYKWvj2IX1ozn6MDBEapkU22PyAFmzD93WfjQXh26LzyQ4H4f7yCqXvkabm/lf49jllHuof0ml/JbWK87l1rSdbBDTRe9Nof+HlmvitFhAD4b5AtUKXR+B+xqOUn/SsWv6aW/+5LX8JD1IFpzr1YMU1vlXY/LIwYNd+mrFKh+nk/og4c'"</definedName>
    <definedName name="_AMO_SingleValue_222545728_TaskState.5" hidden="1">"'qPWXZQrtIq6zXlx9xioUs6ruCptdeVdpN6i9dus6YQtVzGooNnz4RJ/D0SUEt6dEOH7H8bMSV1Xf7CuC4szYcMHV0rSK//rVtLz12K/IHpUCqLHQUH0OCyIHkcF0eO4IHqcFESP04LocVYQPdSOgE1rUo41igWtA7tH8RGPtsnLP63E5TfQ8g9EGnJUfrSuFK2O2u5VW5u2S1HWX3cDrriEW+qUU127eqvqIImksHjFa3naa84DfM6R2jQp'"</definedName>
    <definedName name="_AMO_SingleValue_222545728_TaskState.6" hidden="1">"'a/j0ElnRW6N52Gq/FynJENWC1AuU0ZjSmNoMpvY1qjSqUkdVRaNKoyp1VB1oVGlUpY6qQ40qjarUUXWkUaVRlTqqjjWqNKpSR9WJRpVGVeqoOtWo0qhKHVVnGlUaVRu4CrqncaVx5YurdZTrVxHttcto+3pq5g7PDutc3L09fk/FyGNFOuipIHnoIpDxIzfpbVp9Jks+LeJ3J73eIyDut76ia7rhpymJfZydkHHH9gPPHXtqNOb6WwTWUHq'"</definedName>
    <definedName name="_AMO_SingleValue_222545728_TaskState.7" hidden="1">"'jTzJZ6zxhPmNQMlt6a/UP2sV6yedLpHh3lig9GjTk+4rGDi7KnjZ+5/gXPW1k9iS7ZIk1kmVLrvugVnurM9fdx7waB+/5H0LXGYkd/rJfy1q2d9o+kNyBvX6vrV0rNk2yltl0VGnfM6R7tO7R+fVoGYVE78XXtO4eig7yBO05qNO9N8J5h+SCbZERRLw7I25w9sA6Tpif2FN/7+EZ7HGi2xHvzoiX78vEPErcUXmhvZr2ajl7Ne/sRvs37d'"</definedName>
    <definedName name="_AMO_SingleValue_222545728_TaskState.8" hidden="1">"'+S+zdx79w5LLrA0Ud8G9rHaR+Xu4/zu5al/Zz2c2n4uSY/GUP7OO3jiuLj5LqB9m/av+W74qaeDHFOf1LR1tayXdN6GWsocSJ3Z9tGGdfUmy06qLNPrrEs2hi2Oi4lH4/CdF83gsQbOcIkFWXVvOwY54LL1Xglw0DahOnuI/VY55M4RE3uhPJrsf6DFX+ymTbombtTyi5fHM1KVaJreZF4dWGXc2LbTu2E8LHjopKHT4m1H3Ik8RA65kWT9'"</definedName>
    <definedName name="_AMO_SingleValue_222545728_TaskState.9" hidden="1">"'IFmHD9M+XcYQcKSY5eGFdf5PWHQW+fhdWhHR6ueNmptX5N4+03dFWs5ublLzph6x4y/7oAjZesXcGrDe9l5yks4cyZIn5s6SJ8aHNfaPrcCPQ9wbHO4Bc3q03PmZps0nyXh3rS/C+pH025ZS4/82+K+tDDjGRlLBcep4r1BTw4edX6jkTM+t2Mkb+u7WyIofVPIEM+VjIqLoOdPelHSQL8R7VKnKtf+KlokRZvUO6OW7Nlsbd1aLDyoioYZ'"</definedName>
    <definedName name="_AMO_SingleValue_225272241_TaskState" hidden="1">"'Partitions:13'"</definedName>
    <definedName name="_AMO_SingleValue_225272241_TaskState.0" hidden="1">"'SASUNICODE7V3pb+I4FPfnlfZ/QF1pPoxmSy96aC5Reo2G0i4wHe0nRCmdQcs1BNqtVvu/78/PcQ7nDiGBWSsCEuf5XX5+79lxzDv2kf3NRmzISuyJ9dmMGWzAJmzM3rMttsu22Q5+S7gzZj2UP+DumH2juws2Z4/sd3aM84/sA/uV/cLesTbrAsdfqDPG2Qg1OWwL0CMcXVB4wT0OdQ+qfcBuWbQ55AFo7hNdSZvjG5lYqvhss3N2iW9Jy'"</definedName>
    <definedName name="_AMO_SingleValue_225272241_TaskState.1" hidden="1">"'cD5GWHqAccAePvsDerdKfJUALcLnDsWdg5VA2dDSLIALOd1jG8u2QzYhwRxi2vO6wD4P+PuCyhPQLdPWDm1CnTQhy564PyeneD7gO2B1gmutizN3JH0A0vyGrAM6awHeoJLVWtzXM1x1YHkZ3TeNfEYIZjdWHok2w+SSeiTy9uge/y6h2uDriQFAzXnJn+83cYEV45Jb4Z6z7lQahKlJ6KzQFkeNOdWOW+zOZ3lS3dMtfOgOaU+8ZSj7bgp'"</definedName>
    <definedName name="_AMO_SingleValue_225272241_TaskState.10" hidden="1">"'KBsR3EMszp17TXF/sRWK75assOfR+Go8Tcdcf1legid3lOtY2SDPsVaBX+wWngVm1U/Y/8TQoWNO38vTka1gY80KI99Z252fZkdD1XuWGklqx8G0y7F7pR0BZW6XrO/a9dzxVJa2QvDYI9aSgqdE3IuY+hjqteJRuqCoOkfZhPiOprCgKF63Rtx++/urOg/XoT1u9ea/cbV9Q738zDUKdmJz1xQ+YcscGd+jf0hZvwJTEzmlfU/mbs47I5T'"</definedName>
    <definedName name="_AMO_SingleValue_225272241_TaskState.11" hidden="1">"'PTB5Ephs842Bnwvvgs+KofwcI726GM7NFGkvgfzBlbwN2asosNDSl71vqL4Y5whSj2+DZAztbk1puKbMmtkdRW97dCnHaxhkPxGzNgnprw6Mpzt+TWadKnymObFqVl7Zx8B1ppw59q9wlacm4OKNaT2LgtYQ9hGt9VX2OR5O4PS7o/xzUlqrDI3GbP2NVsmxviwmIJpP/Nrug2GBz6+bCUFo2aW/0awsu99TyIOn03qTeM6FdN3vMOT6R/e'"</definedName>
    <definedName name="_AMO_SingleValue_225272241_TaskState.12" hidden="1">"'6adUmeexOfbedx/il3G1dOj2HPVRhUU+y4bJi6k/+Cl/wfebehIS6j6I/i/4XVmJtOInWMn55nFZOX4z2fjD+ofcoWvg/sPw=='"</definedName>
    <definedName name="_AMO_SingleValue_225272241_TaskState.2" hidden="1">"'7hZAc68AmvsF0DwogGalAJqHBdA8KoDmcQE0TwrxCTs5UeVRuce+o4xnPHl5+e+ouQAWTvXBzI6Wp1qOlX1I6FuK4VPKn+bId5JlKrK2M0NRMZ7iakJZpxPLKe40qbwPjBOC5fh4rUe6HlnlW46Mc0bRX+aATXzP8FuiHO2FMEsYt1YuSLNGRF0bStVpkFRBUt/gXOqvjl8DV6oev1NOU6d26hNdW1JnfSO0BZ2QbgqXqDEBbi4Tl8cgKvz'"</definedName>
    <definedName name="_AMO_SingleValue_225272241_TaskState.3" hidden="1">"'OY4Ccwbga5rmhYJr7arucgH+vbv10l8y6pOXc4PuBYKvU5n3qaWJcs4lWJcZS1yhzy2uXb9Ed4TG26XCPx9TRmD3iEtDq6IrDzKkG7/cjfDhsmb2m0VKXvGUJtQbEy9gag5UAUWav2G8Yc56xt+ZZFWd+WfUbX0hBRWT+yWioo4X37B9YUhX6Pcfve0D+QPkE1N+6zv8N5cTpc5Px441rr33hSjhEe5Vi4DnJBMtxJliOMsFymAmWSiZYDj'"</definedName>
    <definedName name="_AMO_SingleValue_225272241_TaskState.4" hidden="1">"'LBsp8Jlr1MsOxmgiUdDufMRBQGt5eM5/EnNJPz4Iqhm+PX/WWSUNcUzfo+HudnlLZBNtCnCNSzZsA+AbZqZg9PxKnIhsWMYteTjWyeVho0OxmklSqVDgFnUEYk9OLMHe1zMW6YUK4TnKMlz1jj8xLMQZb5bQ336uwL+kcjpszBuJq493VpLLfQzSVyjGXxXMHez3Ccx5Ysv4w73E5tK7jFp0s5t/BZ8xwtNIyLfGzzAi3YRDxrL20LdXoSE'"</definedName>
    <definedName name="_AMO_SingleValue_225272241_TaskState.5" hidden="1">"'hfP6uzAHktdUq0FYP21L/yBnCew63nHJvK5Tgu2/pnGKmKcIuY3xiTjRBkZqzy3CEqM6dz8BPHhrOGOH69o9uWtNdq9s0YQfKwzoEhUohz/G8F5de/VUbooeAVqHJNzzHGF666J/2eM/FJmMXr7v0grR9GqvFFeanP0EN9vS11UcT2zZmPz9dwNRN0ofxs1/xWeszTwXV0Dj54sssu2adNcSTfnnNOPel72cEM2sWwcv0QvqwLTGetAiht8'"</definedName>
    <definedName name="_AMO_SingleValue_225272241_TaskState.6" hidden="1">"'qpB5s2zA1n6WI4/gCB5ON67u4jzjkNDymUSy5yCyljNOyTLvOoYhZRZVnHNORyS5HOdymB0fLMlXlMSpoa4rCV9NMiRM8snUozUbzK+4DBeukrTPy6LWJRTPxe6a8LG3JnzsrwkfB2vCR2VN+DhcEz6O1oSP4zXh42RN+JDrK1bNSTlRFAtaPeGO4gOKtunrv3jy8i/g8g9kGiIqT5mcjfZGbfe6Bxu27ZjZCH7quh0wfxouqZNONfKZrdR'"</definedName>
    <definedName name="_AMO_SingleValue_225272241_TaskState.7" hidden="1">"'BGkph+YoqedZPmns4TlHaMCFrODqppOhEcB62Xka1lHQWdQuq56ijbUrb1GpsaldblbaqzK1qT1uVtqrMrWpfW5W2qsyt6kBblbaqzK2qoq1KW1XmVnWorUpbVeZWdaStSltV5lZ1rK1KW1XmVnWirUpb1QpmQXe0XWm78rWrKMjop4j2s8t463pq5nrtFvG8vmt7/PYYKeKJdNAeK0Xwwi3juTDqTebd4aaYNQJ+uyEUYxt+OyTo1QrOt5'"</definedName>
    <definedName name="_AMO_SingleValue_225272241_TaskState.8" hidden="1">"'X8o57thZaNfDU2JJ0ZgVrJLvaloxXlh4uJgOlk6UTyH7SGNuidHJuPOuvTm5NDBxbv+v8heWF3zRJxJOqWXO/LC4/pLHH3JZXLGxa9K4bYuYHvD5LtOm7nG6Pp1+9/wZXcn4Tj4+t/HxScQbtrrG4Vtxfa+/5ROaVNrjqbF76M53z8Xc5z7dW0VyvYq6mZmPZv2r+l92/8PZ9TSMTf5ebvqmv/pv1bsf5NHftr/6b92zKzsTX0wBq7Yvztx'"</definedName>
    <definedName name="_AMO_SingleValue_225272241_TaskState.9" hidden="1">"'kudwWkPt7SHU7EEv0nfR/0J4+/Ni3kfIbn9TmhwX97cHtdGX7uBJ2sx8T5xS/c43eMKzynUudr4WYXu3f7jhTb7hE9dR1Tdv9egf3uf0+lxgx43FPu0Xe4Kc8r+ZOv2XD3f59mb8NQyWWRztm2c2KbuJWdbfbw45o1N6WNSGO9RUSRZ9AimlCzbumbiv5EGjh12Lhz+bjN2YCsn1OMm+Dj++xya+ebl9+Lm3snkU33apkpZViTyb/0ajZHm'"</definedName>
    <definedName name="_AMO_SingleValue_242095788_TaskState" hidden="1">"'Partitions:11'"</definedName>
    <definedName name="_AMO_SingleValue_242095788_TaskState.0" hidden="1">"'SASUNICODE7V3rb+JGEJ/Plfo/oFS6D6dryIskqPcQgTxOxxEKJKd+igghPVQeKZhco6r/e3876/UTG9sY25FWKMRez85vZnd2ZrzrNe/pE/1DExpTiZ5pSHNa0IhmNKUPtEP7tEt7+F/ClSkNUP6Aq1P6k68uyaBH+pVOcfyJPtLP9BO9px71weMv1JniaIKagrYL6gk+fSC84JqgugfqELQ7FragPALmIeMqbMFvYnKp4W+XzukS3wppg'"</definedName>
    <definedName name="_AMO_SingleValue_242095788_TaskState.1" hidden="1">"'eMGcxqAxwh8h/QO9W49+lRAtw+eexZ3QVWHZGNosgStkHWKb6HZHNzHTNHGuZB1BP5fcPUFyDPgDpmrQKugDYZoiwEkv6cqvo/oAFhVnO1YLXPL2o8szevgMuajAfCklN5WM3Bm4OwOmjf4uG/yWYRwdnMZsG5/s06yPYW+Lb4mzgc4X/CZQligpmHKJ/ptynTliHhz1PuRCVKHkZ4ZZ4myLDANq1z0mcFH2eJOuXYWmE88Jp4ztB034n4O'"</definedName>
    <definedName name="_AMO_SingleValue_242095788_TaskState.10" hidden="1">"'N2V2cea0ZoOc8xM9ku//W5gtp94XH/+3a3bRQmMam3dv8pd4vD4+mUbeHDS5zF5OfokPVkTsoP4pW/w+0v8='"</definedName>
    <definedName name="_AMO_SingleValue_242095788_TaskState.2" hidden="1">"'mAc5YB7mgHmUA2YlB8zjHDBPcsA8zQGzmotP2MsIVUTlAX1Hmch4svLy31FzCS4C9cHMjjZHLUfKPhR1m2P4E+dPBvKdeJmKqu3MULwcZf73FWVuPnb5Dl+RWu7yx51DejNIO0uU1N6MUNAYXEPIOsGfoC3TW87w+tzDJdQasSxTK28sgaJMb+gX5MkN+s08quFoVSbwbiWlRJHZSjwMb4bzgf6lJq6cIQdu4uwNRsUSNAbXso//C5XEaSf'"</definedName>
    <definedName name="_AMO_SingleValue_242095788_TaskState.3" hidden="1">"'x5PGPxbcr6Ur4yP6KLnEpAmI1Y7zTjPFOMsY7zhivkjHeUcZ4hxnjHWSMt58x3rbRnPfG6WG5Y6839p3hbMYzLs7Ip6hajDXkuDWw7vU/g7ZmRl8xV6Livpw7EdFBZg9z6z44GL/FMx5B+DUuHYNORIOFKUGTY92Q8w77WOYiM85UouNf41hlEU3GMBLLEiyBQneiLUKzHielW546rjXpBnlJK6LOwbw6uPZtYy5ttM0l7HBTPlewrAY+55'"</definedName>
    <definedName name="_AMO_SingleValue_242095788_TaskState.4" hidden="1">"'E1K8do0XKkvk9mp7YVtPHXB/rQzGKMDC00TIpsbPMCPdiBh+ptbAtNnl2Nyic7Owj3l1eo/YAylcNf4a/PJfNQ/5BO/yvUGs7n1p1ithbQwuhNo/+Fl2vhu1ZAGwj3BaoXehyB+xlHqVXoWfX8Nff+pj1/CQ9SA6cG7t57oOvhrPnKbMBu/TRzlS7TyTWvOLhR2y7KTIui7vC1uOtGqpZzNkaV+VdTROkter/Dkk5Yc5WDCpq9FVzir2tFq'"</definedName>
    <definedName name="_AMO_SingleValue_242095788_TaskState.5" hidden="1">"'eFd3Qpf0xozJzU/9mjN74gzocOFqyTprN261ZH8pdgviBwHBZHjsCByHBVEjkpB5DguiBwnBZHjtCByVAsih1rl2bYk5VhRLGgNxx3FRxxtk9d/8eXlN5Dyd2QaMio/WTNF/qjtXn2xaXsUZR1lN2DGJVxTJ05t7SqMaoMkSGH5ilfztNeOBvicobRlUtbxuUukxd0aycNW7byWksyi2kA9Rx1tU9qmtmNT+9qqtFWlblUH2qq0VaVuVYfa'"</definedName>
    <definedName name="_AMO_SingleValue_242095788_TaskState.6" hidden="1">"'qrRVpW5VR9qqtFWlblUVbVXaqlK3qmNtVdqqUreqE21V2qpSt6pTbVXaqlK3qqq2Km1VW5gF3dN2pe1qpV2to1y/imivXUZ7rqduPuHZZZmL+2zPqp3OeaxIB+30zkMWYRk/ckPvkH+ffT49smp3pH5GwLmrYHWsscf+pvGmTmNus0Vgq6QXcZJhrfN++cSdZLrcrZU/6MnVSz5fosT7NImSo0lD3ks0dnBR+nTwPcd/MbpG5uixa5ZYIlm'"</definedName>
    <definedName name="_AMO_SingleValue_242095788_TaskState.7" hidden="1">"'35Nr7JP2Us8Q9lrxSXtO6p6y7uCZoz0Cd7tPTzj1UC9ZF+ph4z07f4OyRZZwwP/HU7YOH5yPJp8Kze3baT23bg02TzCa3nUNLXyYyLbHn6lx7Ne3VcvZq3vxH+zft35L7N7G75gwaiT2XYk+p9m/av+Xr37x33Nq/af+2iX+7gm43/LZGsaewqz2c9nC5ezjvzFF0Hxe8/3wIWWckdpvLOSbZyvauz2C/8ZpHt8peevQZf019h6bHdwHGt3'"</definedName>
    <definedName name="_AMO_SingleValue_242095788_TaskState.8" hidden="1">"'+uXmcxOovJd8VNvRnijP6goq2tZbum9RrWUOJFNmffRolt6m3lXbTZF1c8ixbH/LEpeUwKk31dFIkXPcKQXsequZz7C8vsshrXUXPLePp5x+xr1bLs0Wh179f5HsBA2YTpHiJJ7nyfihgPO6H82myFA1+Lb2ck3ZnPGJVdETWalqpGz4oF8drCruf0UHZpN4SPneGWPHxKLP2Qc8LHUCuIhnTB928GymYsdxyE8pq2sfNXfxyM2orXJH5vo'"</definedName>
    <definedName name="_AMO_SingleValue_242095788_TaskState.9" hidden="1">"'uHKhp3c3DVnTL1jZsj3sA+lwzdw6iC22NeUD3demaB8bsogI17wnYcdEU8cdW9x1f9Wo7nZyq2EvB9MnXugezJ1lS3zxN9tHhcLM8OU2W3w3YP4dY4XB48G/26I867Jzlq9Pe5u/aDybVmDeNNnVFsIeiOo1zKaGAOiRxpU43b3W4ik6JD6ZZYleylbWrcUC48lrbMT9+ha1dNC6yfLsoN7I/z9WKJ3Z/xmqAE57xGUXXylPmtzb/KTbR/1'"</definedName>
    <definedName name="_AMO_SingleValue_247862661_TaskState" hidden="1">"'Partitions:13'"</definedName>
    <definedName name="_AMO_SingleValue_247862661_TaskState.0" hidden="1">"'SASUNICODE7V3pb+I4FH+fV9r/AXWl/TCaLb0PzSVKr9G0tAudjvYTopTOoOUaAp2pVvu/78/PMUmcgwRCAqwVERLn+V1+frafHectfaCf1KUOFeiZWjQki9rUpx69ow3apk3awn8BT3rURPojnvboKz8d04ie6A86wvUHek+/0i/0lu6oARx/I08PV13kFLA1QHdxNEDhBc8E1AOotgC7MaEtIPdAc5fpKtoCX9fGUsJvk87oAmdFycL1K'"</definedName>
    <definedName name="_AMO_SingleValue_247862661_TaskState.1" hidden="1">"'WNqAkcbeFv0GvnuNXn2AbcNnFsT7AKqDM46kGQMWMFrD2ch2RDYOwxxi3vBaxv4P+HpCyj3QbfFWAW1feigBV00wfkDHeO8RzugdYy7jYlm7ln69kTyMrB0+KoJepJLXWsj3I1wV4fkp3zdsPFYEZi9WJos23eWSepTyFvhZ+K+iXuL7xQFCzlHNn+i3HoMV4xJb4h8PzKhVGVKz0xnjLQsaI4m6aLMRnyVLd0e586CpqwXokZ0aZAJRYda'"</definedName>
    <definedName name="_AMO_SingleValue_247862661_TaskState.10" hidden="1">"'eJ/mPZN5zXBKybzQNcnvRLZdO+ycu8YPq7EDWzGhHpfDxxVdbWB4vjK3OiOkdRnuMQQ+fJciYWkbkfhumf+mz98uxkbr9sq94hw8ef1jfTIuF6PdReCX+0yngVm3MOebL3U+Rnyen44qBQdrWhjFnszeSEF6NHS9p6mRpHYcTrsYu1Y6vlP1CpLVXSef1xOr1FoEHqePX9DwFJh76Y2fInua8Sidsz8eIa3PfE+nMGb/fzUZowTtKa/rPFq'"</definedName>
    <definedName name="_AMO_SingleValue_247862661_TaskState.11" hidden="1">"'HTk/f33OKq+0bruWnnnGDG5s3p/QJG/ZY4gH1Q8n6BZiq6I04z1Sr737SRfrQ5kH2kcLHaE4fas+V9x5P/XvgDe3SqMyI+9GW+Q5wA1tWqZkBn2+5nlh2jE/GF8PHWU77rrRb08aXjifRS9yr/Thl4m4H5Lh2zLW04tOS4O/ZzlPi34AGKZWmSL3DIb/56+ha5y5JKcbFOa30FAaRS9pCtNYXVddEKxK3poV9AUAvqSt4ImHvp1Riq/aXmI'"</definedName>
    <definedName name="_AMO_SingleValue_247862661_TaskState.12" hidden="1">"'SokvpW+5jbBIdbLxeWVrJJamFQOQiZBxOvMZvOq1xz+rxHY5PcvVlV566pwbI82PgcG4/zjflN3Lk9hTOytTin3J/XsvWmvnaZ/Fv2m9BQh9QXDXucW29nZ5NIHxHOzrOOyc/xTsB4PKx8ihN87+k/'"</definedName>
    <definedName name="_AMO_SingleValue_247862661_TaskState.2" hidden="1">"'Bxhe6DATqgOu+88Z1hEvxe0caO7kQHM3B5p7OdDcz4HmQQ4086idRznQPM7FJ2xlRFX0Ppr0DWmiZ5dVa/YNOcfAIqg+2r3ARVP9jn6U+OUj8wue1e1zPhwo+fOUPH3axVg9awV9y/3TAY8NRuApWS9c5Xb3vnWMJ7jr84jKjeUET6qc3gLGPsMKfCLXE993J+kbrtHUkHu2anxTxXmI/wKPP14Ys4LxauWcNWtNyetA6ToNkypM6htcK/1'"</definedName>
    <definedName name="_AMO_SingleValue_247862661_TaskState.3" hidden="1">"'d4d/Cna7Hb9xfv+JyajFdR1J3fiuyBN2QXgoX3Gt8YJmEPBZTEU+eQuQMx1Wxry0N0yhQ28UE/Pt1G6S7ZNalLOcG50eGLXGZt9i7yjH7KlqVjBNcI80rr5O+wU+kx9jkwxtr0CMNTjRBQuuRAwEz4hyi3nfxE7BFesWRgAb7rQJytZmX3iS+UABEkX6n3+gnnr6xr0q4Choxvg6ElFTkqDYZDX0k/I7+gSWVoN8z/L8D5Hek90H9jef630'"</definedName>
    <definedName name="_AMO_SingleValue_247862661_TaskState.4" hidden="1">"'hO3D43GT/+vsyrQLgCDlle8TkOx1TgstN7FvExF2LIcrw2khytjSSHayPJwdpIsr82kuytjSS7ayPJztpIsr02kqyuHO4ZklWQwturjjdC6POs1qNnzLU644BgmRTUNY9+WgE91HWUtsJ22OIRS3MyG/gRsCV7tPnMnMroieBFjgu8o9fV00qFZ2rDtFLi1A7gLB5BS724Yw3OtYwz9bnehY/pk0c44vMSzkGa8ZAynl3RZ9SPSkyZw3FV8'"</definedName>
    <definedName name="_AMO_SingleValue_247862661_TaskState.5" hidden="1">"'ezL3FhuoZsL+Ld58VzC3k9xnMWWLLsITbSdOlZwi1+DYzTSZ40ytNAoLrKxzXOUYBVt6t3ctiDazPh4FmcHTuztgnONARusfekPVFzZyeePZak1LjXY+ieObcm4loyH91jGvhZJ1XmuMZSMAXr5CePDncPbfvzO0fo3k+jo/STiJGJjbW6JChwT+spwft37dTRbK3gJagKTO0Z1ifuGjX8dW34ls4z2/V+kVVFXXd5pXmp19BDfbytdlHA/'"</definedName>
    <definedName name="_AMO_SingleValue_247862661_TaskState.6" hidden="1">"'nMyjZeu5K2h1p/nbafMl0X2WCs6lJfDoyVp2VTZ3PE5rZNznDKKelT3csE3M245foJaVgOmU6pDiBr8SZF4tG3C0n+bII7wFj6YbV3dx5sQVtJrDTjZvrnK52ymV5l/T2eGeRQnXgtMuS67GuQJmKwBL8tW1cXLoa2yjV9Z2GJNayfA0mT0Ud0KGc0/KrKsspq1dzJ+L7SXhY2dJ+NhdEj72loSP/SXh42BJ+DhcEj6OloSP4yXhQ63BXDQ'"</definedName>
    <definedName name="_AMO_SingleValue_247862661_TaskState.7" hidden="1">"'nxUStWNiaO28r3ubWdvb8L75++Wdw+Sd6GrJVHpCKRvtbbe86OQf2zhXZCF+lsxkSP42W1E1HrH2KXuOjdDALpaj+ii552iuTmjhOkFqxIcs46jNJUZ/CedT6St1SZrOoW1A9Qx5jU8amFmNT28aqjFWlblU7xqqMVaVuVbvGqoxVpW5Ve8aqjFWlblX7xqqMVaVuVQfGqoxVpW5Vh8aqjFWlblVHxqqMVaVuVcfGqoxVLSAKumXsythVoF'"</definedName>
    <definedName name="_AMO_SingleValue_247862661_TaskState.8" hidden="1">"'1Ng5w+i+jMXcZb11O212vXmOflXdsTtN9aHjPSYfvN5cGLsIwfuVGvkn+3v3zWCATt3ZOPbQTtomRWK7jfVgpu9RwvNG/LV6YO68wK1Up6bd9stKb54XxawNlkqU/lP2wNbdg7OQ4fV9TiNyc7Liz+9f8d9sLenAXmSOYteN7VlR7TneKtSzqXNzR9FyW504/YTyrdddzuN0ZnX7//GXdqPyuBT6z/fdRwhu3GtLhV3H5o//tHxRltctG9e'"</definedName>
    <definedName name="_AMO_SingleValue_247862661_TaskState.9" hidden="1">"'enLRJ9PvMt5Zrya8Wo5ezW9J2b8m/Fvs/s38Z7PCSQ6w9VH/K6MjzM+LncfFzTuNn7O+Lk0/FyF9+QwPs74uGXxcTLGafyb8W/zzDqVUQPLdEniLe4L04szHm5uD6djCd8xpIX8fRL7g8j4tpTcefc9vC6vbo27Q127gSerkdw3oWZqnKlxufcp9Dmp+L2Kda/d2c+2q11hTugvWrZ59Wzns1dh1jJZJMxdtnF8ur6XnGP18fy33yfP7ouj'"</definedName>
    <definedName name="_AMO_SingleValue_30194841_TaskState" hidden="1">"'Partitions:11'"</definedName>
    <definedName name="_AMO_SingleValue_30194841_TaskState.0" hidden="1">"'SASUNICODE7V1bb+I4FD7PK+1/QF1pHkaz0HuLdi6i0MtoGMoC7WifKkrpDlpuC6Gz1Wr/+34+jnODhCSkSYosBCT28bnYn4+P7Vze0yf6h0Y0pAI9UZ9mNKcBTWhMH2iH9qhIu/gvIGdMPaQ/IHdMf3Luggx6pF/pFMef6CP9TD/Re+pQFzz+QpkxjkYoKWjboB7h04WEZ+QJqntI7YN2x5ItKA8h84DlKtmC38jkUsG3SOd0iV8laY7jG'"</definedName>
    <definedName name="_AMO_SingleValue_30194841_TaskState.1" hidden="1">"'nPqgccAfPv0DuVuPfYcgW4PPHct7oKqCs2GsGQBWqHrGL/Cshm4D5miiXOh6wD8vyD3GZInkNtnrkLaEeqgj7roQfN7KuP3kPYhq4yzHatmbtn6gWV5FVyGfNSDPKmlt9YMnBk4u4PlNT7umnzmAZzdXHps299sk6xPYW+D88R5D+dzPlMS5ihpmPqJdhszXSmkvBnK/UhFUoslPbGcBdLSkGlY6aLNDD5KV+6YS6chc8p94ilF7Lgl7mUg'"</definedName>
    <definedName name="_AMO_SingleValue_30194841_TaskState.10" hidden="1">"'cyLaIOe8rkPy+XFzs+7UewqivzOpiBoa0tCc28s3QHk9fTyLvDFMfJ29nJY13l8RQfq1T8ni95H+Bw=='"</definedName>
    <definedName name="_AMO_SingleValue_30194841_TaskState.2" hidden="1">"'cz8DmQcZyDzMQOZRBjKPM5B5koHM0wxkljPxCbspSRWjco++I01EPGl5+e8ouQAXIfXBjI42l1oKFX0o6iaP4VOOnwzEO9EiFVXaGaF4Ocr47yvS3Hzs9B3OkVYW+eOOIb0RpB0lSmpvRChoDC4hdB3hK2hL9JYjvC63cAGlBqzL2IobC6Ao0Rv6BXFyjX4zjyo4WhUJvFtJKaXIaCWaDG+E84H+pTpyzhAD13H2Br1iARqDS9nH/wVq4sR'"</definedName>
    <definedName name="_AMO_SingleValue_30194841_TaskState.3" hidden="1">"'JNH2W++LblXQFfGR7hdfYn1OB287bM8JzLoSwpbw1lpxujSUnW2PJ8dZYcrQ1lhxujSUHW2PJ/tZYsrc1lrxeO5wrX6/BCnfM7o2Zz3A24ZVaZ8SsqBpsRZ/j3Z61RvgZtBUzahdrrGq+INdcRVQpZx0za/3MX36DV0r95Fc4dQg6EUXOTQ3qHCP3eb5iH8s5zITrJ7z8axyr2UedZRixdfHXQEl3SpsHzpaclG59qsir0w3mM42QNvvzai'"</definedName>
    <definedName name="_AMO_SingleValue_30194841_TaskState.4" hidden="1">"'Hv28ZcmqibS+BwUz5XQFYNn/PQlpUi1GgpVNvHw6mNgia+XUjvm7MfI0WEBmmRDjYv0IIt+L7OxlgQvi08n/RwEOwvr1D6AWlq7n+Fb5dTZoH+IZn2V1IrOJ9ZK0zpIqCB3ptE+wsv18BvJYcYCPYFqhU6PAJ3Ux6lVklPq+WvufU3bflLeJAKONXoDlZc41uBza8LA3btJxmrtJlO7pVHkRu27sKs0CrqFudF3W9WpZyruCpteRdWpN6i9'"</definedName>
    <definedName name="_AMO_SingleValue_30194841_TaskState.5" hidden="1">"'Vus6YgtVzGooNldwSX6fniYEt5d8eC98CFzUuvqj9a6sDgTNly4UuKu9q/bVc1ei72c6LGfEz0OcqLHYU70OMqJHsc50eMkJ3qc5kSPck70ULvDL61JKdIo5rf36x7FBzzaxi//vBSX30DL3xFpyFF5aq0ULY/a7l1bm7ZDYfZfiz4rLsGWOuVU1u7eqjqIIykoXvFanvSecw+fM6Q2TMoqPnexrLhbo3nQbr8XKfEQ1YTUc5TRmNKYehlM'"</definedName>
    <definedName name="_AMO_SingleValue_30194841_TaskState.6" hidden="1">"'7WlUaVQljqp9jSqNqsRRdaBRpVGVOKoONao0qhJH1ZFGlUZV4qg61qjSqEocVScaVRpViaPqVKNKoypxVJU1qjSqXmAVdFfjSuNqJa7WUa7fRbT3LsNd11M1r/Bss875vbZn1RMSstiR9ntCRBa6CGT8yEx6i5afz5FNi6y6q1pfI+C8q2D1WGP3/U3HmyoNuc7mvrWS3IgTT9Y675fNuBPPlru1+vtduXrJ5wukeK8mUXrUqc/3Eg0dXJQ'"</definedName>
    <definedName name="_AMO_SingleValue_30194841_TaskState.7" hidden="1">"'9LfzO8C9618DsPXbJAmskyxZc9z5JP+VMcfclr5bXtO4q6zbyBO0ZqJO9etp5D9WcbZE+Jtq10zc4e2QdR8xPXHX74OH5SPKq8PSunV6mtvFg08TD5EvH0NKXiUhL3HN1rr2a9moZezVv/KP9m/Zv8f2buLvmDBad4+gzvnXt47SPy9zHrZrtaj+n/VwSfq7B985rH6d9XF58nFxZ1P5N+7dN/NsVbLvhp1mLe6fb2sNpD5e5h/OukIf3cf'"</definedName>
    <definedName name="_AMO_SingleValue_30194841_TaskState.8" hidden="1">"'7P2ehD1wmJp2rItXRZy/bd7f5+I0+9O/0dN/VkiDP6g/K2t5buntZr2EOJNi93tm0Yn67ectBGnX1x+fFw/nvZJ8f3xUG6r/Oe0bxmkKS87JqXHD7ev1yVvaqBtBHTPYTqsc4ncYia3Ank12T9e0v+5GXa4M68OqXk8sXhrFQlOpYXiVYXdjkntu3UdgAfOyYoePgUWPs+j6KPgSNTOEkXPCIaSJuw3lEklNbUjT3iL3vQsLV4TeINJzVX/'"</definedName>
    <definedName name="_AMO_SingleValue_30194841_TaskState.9" hidden="1">"'ODk5i45YeodM6a4Bz6UDd/AqQWvZOep3u/MGSF9ZuogfaV/rGb70mP826Vvkb/8RJyZWc+N2NwfTLs7oJya9sramfJvk/vG3Jx9yJmPf8wl3gnz7OBR47fVOGNNe0bjbXV3C/ilvxQixHMiw+LB73mSXnTU0Q9Em9SowjW/jBJJ0SL1PqAFeypbW7cWcw+a1mPF3cdWtbWwe2rh2789gp+vJNp3wk8W6rliTIWMrxxVF6Cd5CdrP+y7jIo4'"</definedName>
    <definedName name="_AMO_SingleValue_37461558_TaskState" hidden="1">"'Partitions:11'"</definedName>
    <definedName name="_AMO_SingleValue_37461558_TaskState.0" hidden="1">"'SASUNICODE7V1bb9pIFD7PK+1/QFmpD1U3JITctL2IQJpUpYQFkmqfECVki5ZLCqZttNr/vt+c8fgGNrYxtoNGCLBnzpzLzOczZy62X9M7+kljGlGBvtOAZjSnIU1pQm9ojw5pnw7wX0DOhPpIv0fuhP7m3AUZ9EC/0xmO39Fb+pV+odfUoR54/IMyExyNUVLQtkE9xqcHCU/IE1RfIHUA2j1LtqAsQ+YRy1WyBb+xyaWC7z5d0hV+laQ5j'"</definedName>
    <definedName name="_AMO_SingleValue_37461558_TaskState.1" hidden="1">"'mvMqQ8eQ/Ad0CuUu/PYcwy6Q/A8sLgLqio0G8GSBWiFrhP8Cstm4D5iiibOha5D8P+I3CdInkLugLkKaceogwHqog/Nv9A5fstUgqxznO1ZNXPH1g8ty6vgMuKjPuRJLb21ZuDMwFkXltf4uGfymQdwdnPps23f2CZZn8LeBueJ8z7O53ymJMxR0jD1E+02YbpiSHkzlPuRiqQWS/rOchZIS0OmYaWLNjP4KF25Ey6dhsxHvia+p4gdt8TD'"</definedName>
    <definedName name="_AMO_SingleValue_37461558_TaskState.10" hidden="1">"'U36+UN8VaSpsfOLYugDtJD9Z/2HfYrWPMyeqDXKO7joknyI3N2tPvTcg+tuy9lFDIxqZI3z57i+vv49nkTeSia+zl9OyxqUVcaRf+xQtfm/pfw=='"</definedName>
    <definedName name="_AMO_SingleValue_37461558_TaskState.2" hidden="1">"'DGSWMpB5lIHMcgYyjzOQeZKBzNMMZJ5lIPM8E59wkJJU0Sv36SvSRMSTlpf/ipILcBFS783oaNtSvyG+EN+0rVVys6nrJ+R1zd8sZW/L+mKoiFNRNzlue+SY2YBm0aJTVdoZlXo5ypj/E9LcfOz0Pc6RVu7zxz1u8I4a7JGBpPaOAgSNwSWErmN8BW2RXnJU3+O6LqDUkHWZWGOFAiiK9IJ+w9ioRn+YRxUcrYr+Xq2klFJkhBpNhjeqfUP'"</definedName>
    <definedName name="_AMO_SingleValue_37461558_TaskState.3" hidden="1">"'/Uh05Fxj31HH2AtfMAjQGl7KP/wvUxImTaPos+9+XK+kK+Mj2Cq+xP6cCt53XG4bnXAhhy/nOWHK2M5ac7owlJztjyfHOWFLeGUuOdsaS0s5YcrgzljxfO5yznc/BCnfM7o2ZL3A25dl5Z8SsqBpsxYDj3b41L/wBtBUzahfz6mq8ICTJqFKONGfWnKm//AbPjvvJr3DqCHQiipybGtQ5Rh7weMU+lmOYKddPePk3OFajjzrLMGLr4q+Bku'"</definedName>
    <definedName name="_AMO_SingleValue_37461558_TaskState.4" hidden="1">"'6UNg8cLTkp3fpUkVenW4xnGiFt9ufVQt7njbk0UTdXwOGmfK6BrBo+l6EtK0ao0WKoto+HUxsFTXx7kD4wRz9GiggN0iIdbL5HC7bg+zobY0H4tvB80sNBsL+8Rul7pKmx/zW+PU6ZBfqHZNpfSa3gfGbN9aSLgAau3iTaX3i5Bn4rOcRAsC9QrdDhHriXci+1SnpaLX/Drb9py1/Bg1TAqUZdWHGDbwU2Py8M2LWfZKzSZjq5PyKK3LB1F'"</definedName>
    <definedName name="_AMO_SingleValue_37461558_TaskState.5" hidden="1">"'2aGVlG3OC/qHgNVyjmLq9KWV95F6h1av8WajtlyFYMKmoMVXKLvgQhTwrsTInj/w4g5qXn1B2teWJwJG967UuLO/K9bSc9ei8Oc6FHKiR5HOdGjnBM9jnOix0lO9DjNiR5nOdHjPCd6qB0B29akGKkX81sHdvfiQ+5t45d/WorLb6Hln4g0ZK/8aM0ULffa7lVbm7ZDYdZf931mXIItdcqprF29VXUQR1JQvOK1POk15z4+F0htmJRVfLqx'"</definedName>
    <definedName name="_AMO_SingleValue_37461558_TaskState.6" hidden="1">"'rOiu0Txotd+LlHiIakLqJcpoTGlMbQdThxpVGlWJo6qkUaVRlTiqjjSqNKoSR1VZo0qjKnFUHWtUaVQljqoTjSqNqsRRdapRpVGVOKrONKo0qhJH1blGlUbVFmZBDzSuNK5W4mod5fpVRHvtMty+nqq5w7PNOud3b8+qp2JksSLt91SQLHQRyPiRmfQWLT+TJZsWWXUnvd4j4LyrYHVfY1/7m/Y3VRpxnc19ayW5HieerHXeL5t+J54t3bX'"</definedName>
    <definedName name="_AMO_SingleValue_37461558_TaskState.7" hidden="1">"'6++1cveLzBVK8u0mUHnUa8L1EIwcXZU8LvzP8i6traF49dskCayTLFlz3Pkk/5UxxX0teLW9o3S7rNvIE7QWok9097byHas62SB8Tbe/0Lc4eWMcx8xO7bu89PB9I7gpPb+/0MrWNB5smHia3HUNLXyYiLXHP1aX2atqrZezVvPGP9m/av8X3b+LumgtYdImjD/jWtY/TPi5zH7dqtKv9nPZzSfi5Bt87r32c9nF58XFyZlH7N+3fNvFv17'"</definedName>
    <definedName name="_AMO_SingleValue_37461558_TaskState.8" hidden="1">"'Dtlp9gLu6dbmsPpz1c5h7OO0Me3sf5P2djAF2nJJ6qIefSZS3bd7f7+408Xd3pr7ipJ0Nc0F+Ut7W1dNe0nsMaSrRxubNtw/h09WaLNurso8uPh/Pfyz45vi8O0n2d94zmNYMk5WXVvOjw8f7lquxVDaSNme4+1BXrfBKHqMm9QH5N1r+/5E+20wZdc3dK0eWLw1mpSnQsLxKtLuxyTmzbqe0APnZMUPDwKbD2A+5FHwJ7pnCS3nOPaCBty'"</definedName>
    <definedName name="_AMO_SingleValue_37461558_TaskState.9" hidden="1">"'npHkVBcUzd2j7/sQcPW4g2Jt9rUXPGDk5u75JSp98yY4gvwoWz4DE4teCU7T139zpwx0memDtJX+sdqti8tQc+yo/wdKJafiTMza7qxAf970/YOaB9Nm2UNPfJvk6+PuTkCkaMf/7hLvAvoycGjxm8pcsab9qjG2/LuVvBL3xYqxLMiw2LC75mSXoTUcS2IVqlRhet+GSmSokXqPVAL9la2tm4t5h5EhcGL+0pb1drC8kcL5f4tEvyUJdHC'"</definedName>
    <definedName name="_AMO_SingleValue_390982613_TaskState" hidden="1">"'Partitions:13'"</definedName>
    <definedName name="_AMO_SingleValue_390982613_TaskState.0" hidden="1">"'SASUNICODE7V3pb+I4FPfnlfZ/QF1pPoxmS+9Dc4nSazQt7UKno/2EKKUzaLmGQGer1f7v+/NznMOJQxJCAqwVAYnz/C4/P7/nOOYd+8j+Zn3WYyX2zDpszCzWZUM2YO/ZBttmm2wLvyXcGbA2yh9xd8C+0d0pm7An9js7wvlH9oH9yn5h79gdawHHX6gzwFkfNTlsA9B9HC1QeME9DvUAqh3Abji0OeQeaO4SXUmb4+vbWCr4bLIzdoFvS'"</definedName>
    <definedName name="_AMO_SingleValue_390982613_TaskState.1" hidden="1">"'cnC+SlhagNHF3g77A3q3Svy7ANuGzi3HOwcqgrOepBkCljO6wDfXLIxsPcI4hbXnNcu8H/G3RdQHoJuh7ByavvQQQe6aIPzB3aM7z22A1rHuNpwNHNP0ncdyavA0qOzNugJLlWtTXA1wVUTkp/SecvGY0Vg9mNpk2w/SCahTy5vje7x6zauLbqSFCzUnNj88XYbEFw5Jr0x6v3MhVKdKD0TnSnK8qA5ccp5m03oLF+6A6qdB80R9YnnHG3H'"</definedName>
    <definedName name="_AMO_SingleValue_390982613_TaskState.10" hidden="1">"'6utVadSZoKxPcI8aeP0uRdzSNiLx3RL/7YC/XYyNNu2Ve+U5ePL7x6aTl/NsdxH4xT7TWWBWLcz9z5cmHRP6np+ObAUXa1YY+Z7M/pmC7Gioes9SI0ntWE+7HLtXur5TRgXJ+q5bz++JZWkjAo8b45cUPCXiXnjjp8hIMx6lc/LHE5QNie/ZFKbk/6+cHCVsT3lV59E6dCP9YOQUV9s31MtPfXmDF5u/pvAJG3Yu8YD+IWX9Ckx1RCPuPTn'"</definedName>
    <definedName name="_AMO_SingleValue_390982613_TaskState.11" hidden="1">"'qe+/0UT62eRAxkj5Hc2OoA0/de9wN7oE3tlujlhL3oy3zHeBGtqxCMyP6vqV+YtlzfGJ+UZ9nueO71G5DyS9dT6K2uF/7cdrEOw6IvHZKvbQW0BLn79muU6HPCEc2rclL73DwPUxHHl2r3CVpxbg4Z7WexMBrCVuI1vqi+hofReL2NN0/AKgtdQVPxO39lFXIqoMtJiDqTP6f9ZTGBJdbPxeW0rJJemFYO3CZR47XSKfzOvWcIe3R2GbeaF'"</definedName>
    <definedName name="_AMO_SingleValue_390982613_TaskState.12" hidden="1">"'b2uWvWIlkebHyujcf5H+5NXHk9hZvZWlRT7M9r2XqT/7GZ/P++N6GhHpP/aCj+vVwdZ9NJpGaE6XlWMQU53gnJx3XtU3bwfWD/AQ=='"</definedName>
    <definedName name="_AMO_SingleValue_390982613_TaskState.2" hidden="1">"'T3G7AJo7BdDcLYDmXgE09wugeVAAzcMCaB4VQPO4EJ+wlRNVPiq32XeU8YgnLy//HTWnwMKpPtrR0fxUy7GiDwl9S2P4iOKnCeKdZJGKrO2NUFSMJ7gaUtTpxXKCO3Uq7wDjkGA5Pl7ria77TvmGJ+Ic0+gvY8A6vsf4LVGM9kKYJYxfK+ekWWtGXRdK1alOKp3UNziX+rvCr4UrVY/fKaa5onbqEF1XUm99K7IFvZB+CheoMQRuLhOXxyI'"</definedName>
    <definedName name="_AMO_SingleValue_390982613_TaskState.3" hidden="1">"'q/M6TRk49rpp9bimYJqHaLifgP6jbMN0lsy5pOTf4fiTYCrV5h3qayGtW0apELnWNMr+8bvkG3REeY5MOfz6mZmNuxiWg1eyKw0yoBu/3fXw4bJm9pmypRd6yhFpd4mXg5GAlQJTZK/Ybcs5T9tY+q+AsLKp+EwopqIjIPxkNNVt4z/6BJVWg3zP8vgfkD5QPQf2t7/zfSE68PjcZP8Fx7XUoXAmHaK/4HOsxlajt1FEmPuZSDFmO10aSo7'"</definedName>
    <definedName name="_AMO_SingleValue_390982613_TaskState.4" hidden="1">"'WR5HBtJDlYG0n210aSvbWRZHdtJNlZG0m210aS1ZXDO4u8ClL4o+p4GcKQZv4ffTnX6uQB4TJJqGvKfjohEeo6SlsjO+xQxtJ2nph8AmzFzjafiVMxe8J5EXmBP3tdPa3U6GmWTisVKu0BzqIMWujFO9fgnot5piH1O31On3yGIz4veg6ynA+p4t4V+4L+UYspsx5XHfe+zo3lFrq5gH+bF88l7P0Ux1lsyfKboYm2U9cKbvFp0RyN8FmTH'"</definedName>
    <definedName name="_AMO_SingleValue_390982613_TaskState.5" hidden="1">"'C00iot8bPMcLVjHmHo3ty3wMTM+nsXZgTv3dkG1poAN177wB3Je2a0XnMuS6wAasPXPNLcl5rXEfPiAZBwqM6kqzw2CEnOAfn50fHhr+MePVzRb/9aZHb13Zpz43FiXRqISzQl9I7ig7oM6SjcKXoIax+Sdo7rEdcvGv44jv5RZzPb9X6SVs66qvLO81OroIb7flrqo4HrsPL3L13PXMOrO8reznpdExyw1fFeWwKMnG9ll29xRntbKOeYM'"</definedName>
    <definedName name="_AMO_SingleValue_390982613_TaskState.6" hidden="1">"'o56XPdyQTcw7jl+gl1WA6ZQ1IcUNPhXIvFo24Go/y8xDP4JH042ruzjPxCW0fIad7Lm5rOUdp2RZcN1bjyKLCs45p32SXOa5HGYrBEvyFYhxaqjrEKNXH/YIk1zJ8OQ8PeRXXIZzX0na9RWz1rEVz8X2kvCxsyR87C4JH3tLwsf+kvBxsCR8HC4JH0dLwsfxkvAh1+MtmpNyolFMt9rOP4p3abRNX/8lEJd/AZd/INIQo/KIydno4KjtXyf'"</definedName>
    <definedName name="_AMO_SingleValue_390982613_TaskState.7" hidden="1">"'nwt55Zjb0q3Q2NfOn0ZJ66fC1T9FrfKQO0lCKildUybNemdTGcYLSmg1ZxdFMJUVzBudR6ytVS0lnUbegeoY6xqaMTS3GpraNVRmrytyqdoxVGavK3Kp2jVUZq8rcqvaMVRmrytyq9o1VGavK3KoOjFUZq8rcqg6NVRmrytyqjoxVGavK3KqOjVUZq1rALOiWsStjV6F2NQty9lNE99llvHU9VXu9doN4Xt61PWF7UhXxRFq3J1cRvHDL+F'"</definedName>
    <definedName name="_AMO_SingleValue_390982613_TaskState.8" hidden="1">"'kY9ToL7ohWzBqBsN1zirGNsB11zGoF79tK4aOe64XmHfmqrEc6s7RayW7sS0drlh8uZgRMJ0tzJv+6NbS6d3JcPq5Yh96c7HmwBNf/98gL+2uWiCNRt+R7V1d4TG+Jvy+pXN6w2bsoiZ1++H5S2a7j9r4xmn79/hdcyf2sOD6+/vdRwanbjWlxq7iD0MH3j8opbXLR0bzwZTzm4+9ynhmvZrxawV5NjcSMfzP+Lb1/4+/5nECiM5x9wufK+'"</definedName>
    <definedName name="_AMO_SingleValue_390982613_TaskState.9" hidden="1">"'Djj4wr3cWF5t/Fzxs9l4edqtCeH8XHGxy2LjxNznMa/Gf82z1OnKnpglV0y/hb3hYnijIeb28OpWPQ7hnRQf8j4/iBifltI7r77ru/Lq9vj7tDXbuDJGkzsm9AwPc70uMJjCvWZVPyoYt17d/5P2+WuMCfsT7Zsz9XzfZ69Ck8tk82Eeds2jk9X95JzrT6e/w765PS+OIr3Wd4zmdfUU0rmha6Z+C+9rmeHnXNP/rAaO7CVE+pxOXxc2TMG'"</definedName>
    <definedName name="_AMO_SingleValue_398675413_TaskState" hidden="1">"'Partitions:13'"</definedName>
    <definedName name="_AMO_SingleValue_398675413_TaskState.0" hidden="1">"'SASUNICODE7V1Zb9s4EJ7nBfY/GFmgD0U3zn2gFxznKpo4WTtNsU+G6zhtsL5qOekGi/3v+3EoWhJ1y7JkdwnBto7hXBwOZ0iKfkPv6W8aUJ8q9EQ9mpBFDzSiIb2lNdqkddrAbwVPhtTF/Ts8HdJXfvpIU7qn3+kA5+/pHf1Kv9AbuqEOcPyFMkOcDVBSwLYAPcDRAYVnPBNQX0C1B9i1GW0BuQOa20xX0Rb4BjaWGj7rdEJn+FaULJwfM'"</definedName>
    <definedName name="_AMO_SingleValue_398675413_TaskState.1" hidden="1">"'6YucDwAb49eodytJs8u4DaBc2OGXUDVwVkfkjwCVvA6xLeQbALsfYa4xrXg9QH4P+LpMyiPQLfHWAW1XeigB110wfkXOsT3Dm2B1iGu1maauWXpH2aS14Glz2dd0JNc6lqb4mqKqzYkP+bzjo3HisDsxdJl2b6zTFKfQt4GPxPXXVxbfKUoWCg5tfkT9TZkuGpCehOU+1EIpSZTemI6j7hXBM3p7L6osymfFUt3yKWLoDnmNvFUoO14KW6W'"</definedName>
    <definedName name="_AMO_SingleValue_398675413_TaskState.10" hidden="1">"'MNxdIs7de00Jf7EWie+arbDr0/hiPE3bXn9ZnYMnby/Xno2uiDGLReCXu4XngVn3E84/MbT5mPL3/HRULThY88Iodtb2jvfkRyOtrYVrrJq45Ti9lIq/0rUvp5y3z1N3WxF4nGyqouGpMPey37uP9CzJKJ1yzzfFvRHznYZCNUY3Tq7kjz2TavGKW9ixJ/NyY/OWlO1xzc7GvsA2lQyfgamJeM55puIm95MB7k9sHmSUGZ7lOlHoNvjcc5W'"</definedName>
    <definedName name="_AMO_SingleValue_398675413_TaskState.11" hidden="1">"'/BYR/J8GJrenGHPjvbNlvADu2ZZYaGvP3NbcDyx4tlSO14RmrEykpLbe0TN1pzXrNe2shSd24fbEcIXjkVtjwaUrw92SXqfFnjCOfWhV3b3CI3WDHLn3r3KWpyaQ442pPYRClpD1Ea31RbU548qQtLuy/FPSauoCnETZ/TDW2bH+NSYgmqX96fWSf73Dr5cLSajZtawyqCyH3eOZBsum9ya1nxDtedsmdG6h2d0kdlueLjc+x8yT/UruOK7'"</definedName>
    <definedName name="_AMO_SingleValue_398675413_TaskState.12" hidden="1">"'fHcMYJLC4pdzu2bN2pf6BL/2+469CQkFG2R/nfvnpfmk0iPb/OzrOOyc/xVkC0HVY/1Rm+d/Qf'"</definedName>
    <definedName name="_AMO_SingleValue_398675413_TaskState.2" hidden="1">"'QHOrBJrbJdDcKYHmbgk090qguV8CzYMSaB6W4hM2CqIqeuUufcM9EfEU5eW/oeQjsAiqd3Z0ND/VaqLoQ0Ffcx8+5vhpingnXaSiSrsjFB3jEa5GHHW6sRzhSZPv94BxxLACnyh1z9eD2f01V8Q54d5fxYBNfE/wW+EY7ZkxKxivVk5Zs1ZMWQdK12mYVGFSX+Fc6e8CvxaudD1+45jmguupx3QdSd3lrcgadEN6KZyhxAi4hUxCHoupiCf'"</definedName>
    <definedName name="_AMO_SingleValue_398675413_TaskState.3" hidden="1">"'3IXKG42rY55aGaRqo7WoK/v26DdJdOutSlnOF7zuGrXGd97ilybxmFa1K5lKXuOeV17m/xk+kx1jnw5uP6dmYk3FJaD27EjBTLiHa/QAfAVull5wtddhbVlDqgXkZznKwCiCq9IJ+Q855TK/tsxrOgqLqV4GQkoqM/NPR0LOFt/QPLKkG/Z7g9y0gv+P+CNRfe87/jeTE7XPT8ePv114GwlVwyPqqJMBzmAuWg1yw7OeCZS8XLLu5YNnJBc'"</definedName>
    <definedName name="_AMO_SingleValue_398675413_TaskState.4" hidden="1">"'t2Lli2csGymQuWbDjcIxNxGLxeMpnHH/FIzp2nD10dvx4sk4K65N6sF+BxfkZpG2wDPe6BurMRsA+ArdnRwxNzKqNhOaLY8UUjq6eVBo9Ohmmlxnf7gLM4IpJ6cceOzrnMG0Yc64THaOkj1uS8hHOQZ3xbx7ML+oT20UgocziuJp59nhvLNXRzhhhjXjznsPdjHCeJJSsu4o62U8cKrvHpcMwtfda0QAuN4qIY2zxFDTbRn93MbQsXPBOSF'"</definedName>
    <definedName name="_AMO_SingleValue_398675413_TaskState.5" hidden="1">"'M/i7MDJpc641CNgg7Uv/YEaJ3DK+XMTNa/Tgq1/5FxF5ilyfGPIMo60zFjnucVQMqfz8hPGh7uEt/94waMvr2fZ7u0sgxC5zgP3RBWO8b8ynF/3fh1l6wXPQU1gcucc57ju2Ph/xp5fySyzt/+LtCqL1uWN81Kro4fkflvpoobryWw0tljP3UCvG+dv48a/omOWBr5rS+DR0/Xsqm5ueKykU3DMGUS9KHu4YpuYtx8/QyurAdMxtSHFFT41'"</definedName>
    <definedName name="_AMO_SingleValue_398675413_TaskState.6" hidden="1">"'yLxaNuBoP8/MI7wHj6abVHdJ5jgUtJqTSDcPokq5+yl1z7+Ooc+RRQ3ngtMBS67yXAGzEYAl/YqSJCX0dSXRq0n6jEnNTN3PRoPFlZDh1HMn63xZ3LqE8rnYXBI+tpaEj+0l4WNnSfjYXRI+9paEj/0l4eNgSfg4XBI+1PqKRXNSTdWLha2e8PbiD9zbZi//7IvLP4HLPxBpyF55TGo02t9re9c9OLA3rpGN8FnX9ZDx02hJ3XRqsXO2Sgd'"</definedName>
    <definedName name="_AMO_SingleValue_398675413_TaskState.7" hidden="1">"'ZKEXFK7rkec80d3Ec4W7DhqzjaGeSoh3DedR6Gd1SslnUNaieoIyxKWNTi7GpTWNVxqpyt6otY1XGqnK3qm1jVcaqcreqHWNVxqpyt6pdY1XGqnK3qj1jVcaqcreqfWNVxqpyt6oDY1XGqnK3qkNjVcaqFjAKumHsythVoF3FQcbPIjpzl8nW9dTt9dot5nl51/YE7TFSxox02B4rZfAiLONHadSb5N/hppw1AkG7IZRjG0E7JJjVCu63lY'"</definedName>
    <definedName name="_AMO_SingleValue_398675413_TaskState.8" hidden="1">"'J7PccLzdvz1anPOrNCtZJf35eNVpwfLqcHzCZLO5b/sDW0Ye/kOHxcUI/fnOy7sPjX//fZC3tLVpgjWbbieV9eekz3HW9b0rm8ovhdMeTODWJ/kHzXcbvfGM2+fv8TrtT+JAKfWP97p+EM211jcau4/dD+94+qGW1y0dG89GUi5hPvcp4Yr2a8WsleTY/EjH8z/i27fxPv+RxBohOcfcDnwvg44+NK93FBebfxc8bP5eHnGrwnh/Fxxscti'"</definedName>
    <definedName name="_AMO_SingleValue_398675413_TaskState.9" hidden="1">"'4+TY5zGvxn/Ns+sUx0tsE7nJN7iPjNRnPFwc3s4HUv4jiE9lB+R2B9Ejm9LyZ1338Pb8uq2uBu0tSt4shbJfRNapsWZFld6TKHPSSWPKn721l38bLvaFeaI/qRlm1cvdj57FWYt042Eues2iU/X95JzrD6Z//b75Oy+OIr3OO+ZzmuGU0rnhS5J/jfSg2uHnVNX/rAaO7BVU+pxFXyc+P0R2SMU5feS9knp5NN92qpKWdUkCq79OscOU9wb'"</definedName>
    <definedName name="_AMO_SingleValue_416626384_TaskState" hidden="1">"'Partitions:11'"</definedName>
    <definedName name="_AMO_SingleValue_416626384_TaskState.0" hidden="1">"'SASUNICODE7V1bb9pIFD7PK+1/QFlpH6puSMhd24sIpElVSligqfYJUUK2aLmkYNqNVvvf95szHt+wjW2M7aARAuzxmXOZ+ebMmYvtV/SW/qEJjalE32lIc1rQiGY0pde0R4e0Twf4L+HKlAZIv8fVKf3FV5dk0AP9Ruc4fktv6Gf6iV5Rl/rg8TfyTHE0QU5B2wH1BJ8+JDzhmqD6AqlD0O5ZsgXlMWQesVwlW/CbmFyq+O7TFV3jV0la4'"</definedName>
    <definedName name="_AMO_SingleValue_416626384_TaskState.1" hidden="1">"'LjOnAbgMQLfIb1EvjuPPSegOwTPA4u7oKpBszEsWYJW6DrFr7BsDu5jpmjhXOg6Av8PuPoEyTPIHTJXIe0EZTBEWQyg+Re6wO8xVSDrAmd7VsncsfUjy/IauIz5aAB5UktvqRk4M3DWg+V1Pu6bfBYhnN1cBmzbN7ZJlqewt8nXxPkA5ws+UxIWyGmY+ol6mzJdOaK8OfL9yERSmyV9ZzlLpGUh07DSRZ0ZfJSt3CnnzkLmI7eJ7xlixy3x'"</definedName>
    <definedName name="_AMO_SingleValue_416626384_TaskState.10" hidden="1">"'gVuyx7K1dWux8KAqGmbc7c2vvoXtjxbWg+sk/Dlroo5n/ISxgSveVOj4yBF2CdpJfrIGor7Hbh9nTmQb5BzjdUk+R3Jhlp96c0j89+Xto4TGNDZn1uTb/7xeP5lF3ngmuc5eTqsaV3yiyaD6KVv83tD/'"</definedName>
    <definedName name="_AMO_SingleValue_416626384_TaskState.2" hidden="1">"'MAeZlRxkHuUg8zgHmSc5yDzNQeZZDjLPc5B5kYtPOMhIquiVB/QVaSLiycrLf0XOJbgIqfdmdLRtqd8QX4hv1tYqufmU9ROu9czfPGVvy/pypIhTUbc4bnvkmNmAZvGiU5XbGZV6OcqY/yPS3Hzs9D2+Iq3c54973OAdNdgjA0ntHQUIGoNzCF0n+AraMr3gqL7PZV1CrhHrMrXGCiVQlOlX+gVjozr9bh5VceQX/b30pZRSZIQaT4Y3qn1'"</definedName>
    <definedName name="_AMO_SingleValue_416626384_TaskState.3" hidden="1">"'N/1IDVy4x7mng7Fe0mSVoDM5lH/8XqokTJ/H0WfW/L3zpSvjI+oqucTCnEted1xtG51yKYMvFzlhyvjOWnO2MJac7Y8nJzlhyvDOWHO2MJZWdseRwZyx5vnY4ZzufgxXumN0bM1/ibMaz886IWVE12Yohx7sDa174PWirZtQu5tXVeEFIklGlHGnOrTnTYPlNnh0Pkl/l1DHoRBS5MDVocIw85PGKfSzHMDMun+jyb3GsRh8NlmEk1iVYAy'"</definedName>
    <definedName name="_AMO_SingleValue_416626384_TaskState.4" hidden="1">"'XdKW0ROlpyUrr1qeFagz5hPNOMaHMwrzaufd6YSwtlcw0cbsrnBsiq43MV2bJyjBItR6r7ZDi1UdDCtw/pQ3P0Y2SI0DAtssHmO9RgG76vuzEWhG+Lzic7HIT7yxvkvkeaGvvf4NvnlHmof0in/pXUKs7n1lxPtghoovWmUf/CyzXxWy0gBsJ9gaqFLvfA/Yx7KT/pWdX8Ldf+pjV/DQ9SBac69WDFLb5V2Py8MGCXfpqxSofp5P6IOHKjl'"</definedName>
    <definedName name="_AMO_SingleValue_416626384_TaskState.5" hidden="1">"'l2UGVpF3eZrcfcYqFzOWVyVtrryLlLvUPtt1nTClqsYVNAc+HCJvwciSg7vTojw/Q9j5qTm1R+seWFxJmx450pJOvO/biU9fy0OC6JHpSB6HBVEj+OC6HFSED1OC6LHWUH0OC+IHhcF0UPtCNi2JuVYvVjQOrC7Fx9xb5s8/9NKXP4JWv6BSEP2yo/WTNFqr+1etbVpuxRl/XU/YMYl3FKnnOra1VtVBkkkhcUrXsvTXnMe4HOJ1KZJWcOn'"</definedName>
    <definedName name="_AMO_SingleValue_416626384_TaskState.6" hidden="1">"'l8iK3hrNw1b7vUhJhqgWpF4hj8aUxtR2MHWoUaVRlTqqKhpVGlWpo+pIo0qjKnVUHWtUaVSljqoTjSqNqtRRdapRpVGVOqrONKo0qlJH1blGlUZV6qi60KjSqNrCLOiBxpXGlS+u1lGuX0W01y6j7eupmTs8O6xzcff2+D0VI48V6aCnguShi0DGj9ykt2n1mSz57BHwu6s6H2z43dOvdys472/w7/VsL7Rpz1ejMZfZIrBU0uv7ksla54f'"</definedName>
    <definedName name="_AMO_SingleValue_416626384_TaskState.7" hidden="1">"'z6QGT2dJbq3/QHtprPl8ixbuvRenRoCHf1TR2cFH2tPE7x79oXSOz9dg5S6yRzFty3YUlPaYzxd2WvFre0rr93h1cE7SXoE53H7fzbq4F2yJ9TLxd3J9w9sA6Tpif2P977+H5QHJ/ena7uFepbTzYNMkwue1oXvoyEfOJu7+utFfTXi1nr+aNxLR/0/4tuX8T9/lcwqIrHL3Ht6F9nPZxufs4v3G39nPaz6Xh55p8F7/2cdrHFcXHyTlO7d'"</definedName>
    <definedName name="_AMO_SingleValue_416626384_TaskState.8" hidden="1">"'+0f9tk1amGFlijGxJ3cV/rKE57uI09nJdL8FM4hsg/I/HMDTm/LS23730PbsvPt8V10dZu4ck6JJ+b0NEtTre43GMK75pU9Khi11t39qvt6qkwl/QnFW1dPdv17OewahlvJsxZt1F8unqrTQdl9sHlx6P571WfnNwXh+m+znvG85phkoqyY6bs8PHB+WrsVQ2kTZjuPlKLdT6FR5TkXii/Fus/WPEn26mDnrkzrezyxdGsVDm6lheJVxZ2P'"</definedName>
    <definedName name="_AMO_SingleValue_416626384_TaskState.9" hidden="1">"'ie27dROCB87Jih5+JRY+yH3og+hPVM0Se+4RzSQNmO940gorykbu8df9aBRS/GWxBut6q74wcnNnXPG1HtmTPEF+FA2fAanNrySfU21fueVCdLnpg7SVwbHarYvrUDPM5zZHO5As/pErLlZ1s2NJNyb9ndB/WjaLUvpkX9b3EYW5rhfzjkEx17iXWBPDh51fkuZM+a05xK8te+uiaD0bSFDPCs2Ki6CninrRUkD7UHUS52qXPqraJEUbVLv'"</definedName>
    <definedName name="_AMO_SingleValue_472893794_TaskState" hidden="1">"'Partitions:13'"</definedName>
    <definedName name="_AMO_SingleValue_472893794_TaskState.0" hidden="1">"'SASUNICODE7V1Zb9s4EJ7nBfY/GFmgD0U3zn2gFxznKpo4WTtNsU+G6zhtsL5qOekGi/3v+3EoWhJ1y7JkdwnBto7hXBwOZ0iKfkPv6W8aUJ8q9EQ9mpBFDzSiIb2lNdqkddrAbwVPhtTF/Ts8HdJXfvpIU7qn3+kA5+/pHf1Kv9AbuqEOcPyFMkOcDVBSwLYAPcDRAYVnPBNQX0C1B9i1GW0BuQOa20xX0Rb4BjaWGj7rdEJn+FaULJwfM'"</definedName>
    <definedName name="_AMO_SingleValue_472893794_TaskState.1" hidden="1">"'6YucDwAb49eodytJs8u4DaBc2OGXUDVwVkfkjwCVvA6xLeQbALsfYa4xrXg9QH4P+LpMyiPQLfHWAW1XeigB110wfkXOsT3Dm2B1iGu1maauWXpH2aS14Glz2dd0JNc6lqb4mqKqzYkP+bzjo3HisDsxdJl2b6zTFKfQt4GPxPXXVxbfKUoWCg5tfkT9TZkuGpCehOU+1EIpSZTemI6j7hXBM3p7L6osymfFUt3yKWLoDnmNvFUoO14KW6W'"</definedName>
    <definedName name="_AMO_SingleValue_472893794_TaskState.10" hidden="1">"'MNxdIs7de00Jf7EWie+arbDr0/hiPE3bXn9ZnYMnby/Xno2uiDGLReCXu4XngVn3E84/MbT5mPL3/HRULThY88Iodtb2jvfkRyOtrYVrrJq45Ti9lIq/0rUvp5y3z1N3WxF4nGyqouGpMPey37uP9CzJKJ1yzzfFvRHznYZCNUY3Tq7kjz2TavGKW9ixJ/NyY/OWlO1xzc7GvsA2lQyfgamJeM55puIm95MB7k9sHmSUGZ7lOlHoNvjcd5W'"</definedName>
    <definedName name="_AMO_SingleValue_472893794_TaskState.11" hidden="1">"'/BYR/J8GJrenGHPjvbNlvADu2ZZYaGvP3NbcDyx4tlSO14RmrEykpLbe0TN1pzXrNe2shSd24fbEcIXjkVtjwaUrw92SXqfFnjCOfWhV3b3CI3WDHLn3r3KWpyaQ442pPYRClpD1Ea31RbU548qQtLuy/FPSauoCnETZ/TDW2bH+NSYgmqX96fWSf73Dr5cLSajZtawyqCyH3eOZBsum9ya1nxDtedsmdG6h2d0kdlueLjc+x8yT/UruOK7'"</definedName>
    <definedName name="_AMO_SingleValue_472893794_TaskState.12" hidden="1">"'fHcMYJLC4pdzu2bN2pf6BL/2+469CQkFG2R/nfvnpfmk0iPb/OzrOOyc/xVkC0HVY/1Rm+d/Qf'"</definedName>
    <definedName name="_AMO_SingleValue_472893794_TaskState.2" hidden="1">"'QHOrBJrbJdDcKYHmbgk090qguV8CzYMSaB6W4hM2CqIqeuUufcM9EfEU5eW/oeQjsAiqd3Z0ND/VaqLoQ0Ffcx8+5vhpingnXaSiSrsjFB3jEa5GHHW6sRzhSZPv94BxxLACnyh1z9eD2f01V8Q54d5fxYBNfE/wW+EY7ZkxKxivVk5Zs1ZMWQdK12mYVGFSX+Fc6e8CvxaudD1+45jmguupx3QdSd3lrcgadEN6KZyhxAi4hUxCHoupiCf'"</definedName>
    <definedName name="_AMO_SingleValue_472893794_TaskState.3" hidden="1">"'3IXKG42rY55aGaRqo7WoK/v26DdJdOutSlnOF7zuGrXGd97ilybxmFa1K5lKXuOeV17m/xk+kx1jnw5uP6dmYk3FJaD27EjBTLiHa/QAfAVull5wtddhbVlDqgXkZznKwCiCq9IJ+Q855TK/tsxrOgqLqV4GQkoqM/NPR0LOFt/QPLKkG/Z7g9y0gv+P+CNRfe87/jeTE7XPT8ePv114GwlVwyPqqJMBzmAuWg1yw7OeCZS8XLLu5YNnJBc'"</definedName>
    <definedName name="_AMO_SingleValue_472893794_TaskState.4" hidden="1">"'t2Lli2csGymQuWbDjcIxNxGLxeMpnHH/FIzp2nD10dvx4sk4K65N6sF+BxfkZpG2wDPe6BurMRsA+ArdnRwxNzKqNhOaLY8UUjq6eVBo9Ohmmlxnf7gLM4IpJ6cceOzrnMG0Yc64THaOkj1uS8hHOQZ3xbx7ML+oT20UgocziuJp59nhvLNXRzhhhjXjznsPdjHCeJJSsu4o62U8cKrvHpcMwtfda0QAuN4qIY2zxFDTbRn93MbQsXPBOSF'"</definedName>
    <definedName name="_AMO_SingleValue_472893794_TaskState.5" hidden="1">"'M/i7MDJpc641CNgg7Uv/YEaJ3DK+XMTNa/Tgq1/5FxF5ilyfGPIMo60zFjnucVQMqfz8hPGh7uEt/94waMvr2fZ7u0sgxC5zgP3RBWO8b8ynF/3fh1l6wXPQU1gcucc57ju2Ph/xp5fySyzt/+LtCqL1uWN81Kro4fkflvpoobryWw0tljP3UCvG+dv48a/omOWBr5rS+DR0/Xsqm5ueKykU3DMGUS9KHu4YpuYtx8/QyurAdMxtSHFFT41'"</definedName>
    <definedName name="_AMO_SingleValue_472893794_TaskState.6" hidden="1">"'yLxaNuBoP8/MI7wHj6abVHdJ5jgUtJqTSDcPokq5+yl1z7+Ooc+RRQ3ngtMBS67yXAGzEYAl/YqSJCX0dSXRq0n6jEnNTN3PRoPFlZDh1HMn63xZ3LqE8rnYXBI+tpaEj+0l4WNnSfjYXRI+9paEj/0l4eNgSfg4XBI+1PqKRXNSTdWLha2e8PbiD9zbZi//7IvLP4HLPxBpyF55TGo02t9re9c9OLA3rpGN8FnX9ZDx02hJ3XRqsXO2Sgd'"</definedName>
    <definedName name="_AMO_SingleValue_472893794_TaskState.7" hidden="1">"'ZKEXFK7rkec80d3Ec4W7DhqzjaGeSoh3DedR6Gd1SslnUNaieoIyxKWNTi7GpTWNVxqpyt6otY1XGqnK3qm1jVcaqcreqHWNVxqpyt6pdY1XGqnK3qj1jVcaqcreqfWNVxqpyt6oDY1XGqnK3qkNjVcaqFjAKumHsythVoF3FQcbPIjpzl8nW9dTt9dot5nl51/YE7TFSxox02B4rZfAiLONHadSb5N/hppw1AkG7IZRjG0E7JJjVCu63lY'"</definedName>
    <definedName name="_AMO_SingleValue_472893794_TaskState.8" hidden="1">"'J7PccLzdvz1anPOrNCtZJf35eNVpwfLqcHzCZLO5b/sDW0Ye/kOHxcUI/fnOy7sPjX//fZC3tLVpgjWbbieV9eekz3HW9b0rm8ovhdMeTODWJ/kHzXcbvfGM2+fv8TrtT+JAKfWP97p+EM211jcau4/dD+94+qGW1y0dG89GUi5hPvcp4Yr2a8WsleTY/EjH8z/i27fxPv+RxBohOcfcDnwvg44+NK93FBebfxc8bP5eHnGrwnh/Fxxscti'"</definedName>
    <definedName name="_AMO_SingleValue_472893794_TaskState.9" hidden="1">"'4+TY5zGvxn/Ns+sUx0tsE7nJN7iPjNRnPFwc3s4HUv4jiE9lB+R2B9Ejm9LyZ1338Pb8uq2uBu0tSt4shbJfRNapsWZFld6TKHPSSWPKn721l38bLvaFeaI/qRlm1cvdj57FWYt042Eues2iU/X95JzrD6Z//b75Oy+OIr3OO+ZzmuGU0rnhS5J/jfSg2uHnVNX/rAaO7BVU+pxFXyc+P0R2SMU5feS9knp5NN92qpKWdUkCq79OscOU9wb'"</definedName>
    <definedName name="_AMO_SingleValue_539372770_TaskState" hidden="1">"'Partitions:11'"</definedName>
    <definedName name="_AMO_SingleValue_539372770_TaskState.0" hidden="1">"'SASUNICODE7V1Zb+JIEK7nlfY/oKw0D6PZkJBbO4cI5BgNQ1ggGe0TYgjZQcuRAZOZaLX/fb+udvsCG9sY20EtBNjd1XV0f66uPmy/pQ/0k0Y0pAI9UZ+mNKMBTWhM72iH9mmX9vBfQM6Yeki/R+6Y/ubcORn0QL/TKY4/0Hv6lX6ht9SmLnj8gzJjHI1QUtC2QD3CpwsJz8gTVF8htQ/aHUu2oDyEzAOWq2QLfiOTSxnfXbqgK/wqSTMcV'"</definedName>
    <definedName name="_AMO_SingleValue_539372770_TaskState.1" hidden="1">"'5lTDzwG4NunNyh357HnCHT74LlncRdUFWg2hCVz0Apdx/gVlk3BfcgUDZwLXQfg/wm5z5A8gdw+cxXSjlAHfdRFD5p/pTP8HlIJss5wtmPVzB1bP7Asr4DLkI96kCe19NaagTMDZx1YXuXjrslnFsDZzaXHtn1nm2R9CnvrnCfOezif8ZmSMENJw9RPtNuY6Yoh5U1R7kcqkpos6YnlzJGWhkzDShdtZvBRunLHXDoNmY98TTyliB23xP0M'"</definedName>
    <definedName name="_AMO_SingleValue_539372770_TaskState.10" hidden="1">"'POGnDPVc8aZCx2eOsAvQTvKTLRD2XVa7OHMi2yDnGK9N8llyM7P+1NsDor8zaxc1NKShOc6XbwDzev14Fnnjmfg6ezktalxaEk36tU/R4vee/gc='"</definedName>
    <definedName name="_AMO_SingleValue_539372770_TaskState.2" hidden="1">"'ZJYykHmQgczDDGQeZSDzOAOZJxnIPM1A5lkmPmEvJamiV+7RN6SJiCctL/8NJefgIqTem9HRpqV+R3whvmlbq+RmU9fPyOuYv1nK3pT1xVARp6JucNz2yDGzAc2iRaeqtDMq9XKUMf9npLn52Ok7nCOt3OWPe9zgHTXYIwNJ7R0FCBqDSwhdR/gK2iK95qi+y3VdQKkB6zK2xgoFUBTpFf2GsVGV/jCPyjhaFv29WUoppcgINZoMb1T7jv6'"</definedName>
    <definedName name="_AMO_SingleValue_539372770_TaskState.3" hidden="1">"'lGnLOMe6p4ewVrpk5aAwuZR//F6iJEyfR9Fn0v6+X0hXwke0VXmN/TgVuO683DM+5EMKWs62x5HRrLDnZGkuOt8aSo62x5HBrLDnYGktKW2PJ/tZY8nLtcM52vgQr3DG7N2Y+x9mEZ+edEbOiqrMVfY53e9a88EfQls2oXcyrq/GCkCSjSjnSnFpzpv7y6zw77ie/zKlD0IkocmZqUOMYuc/jFftYjmEmXD/h5d/gWI0+aizDiK2LvwZKul'"</definedName>
    <definedName name="_AMO_SingleValue_539372770_TaskState.4" hidden="1">"'PaLHC05KR061NBXo1uMZ6ph7TZn1cTeV/W5tJA3VwBh+vyuQayqvhchLasGKFGi6HaPh5ObRQ08O1Cet8c/RgpIjRIi3SweYkWbML3tdfGgvBt4fmkh4Ngf3mN0vdIU2P/a3y7nDIN9A/JtL+SWsb51JrrSRcBdVy9SbS/8HJ1/JZziIFgX6Baoc09cDflXmqZ9LRa/oZbf92Wv4IHKYNTlTqw4gbfMmx+WRiwaz/JWKXFdHJ/RBS5Yesuz'"</definedName>
    <definedName name="_AMO_SingleValue_539372770_TaskState.5" hidden="1">"'Aytom5yXtQ9BqqUcxZXpS2uvIvUO7R+kzUdseUqBhU0e0u4RN8DEaaEdydE8P6HIXNS8+oP1rywOBM2XLpS4s78r1pJz16L/ZzoUcqJHgc50eMwJ3oc5USP45zocZITPU5zosdZTvRQOwI2rUkxUi/mtw7s7sUH3NvGL/+8EJffQss/EWnIXvnRmila7LXdq7Y2bZvCrL/u+sy4BFvqlFNeuXqr6iCOpKB4xWt50mvOPXzOkVo3KSv4dGJZ'"</definedName>
    <definedName name="_AMO_SingleValue_539372770_TaskState.6" hidden="1">"'0VmhedBqvxcp8RDVgNQLlNGY0pjaDKb2Nao0qhJHVUmjSqMqcVQdaFRpVCWOqkONKo2qxFF1pFGlUZU4qo41qjSqEkfViUaVRlXiqDrVqNKoShxVZxpVGlUbmAXd07jSuFqKq1WUq1cR7bXLcPt6KuYOzxbrnN+9PcueipHFirTfU0Gy0EUg40dm0pu0+EyWbFpk2Z30eo+A866C5X2Nfe2v299UaMh1NvOtleR6nHiyVnm/bPqdeLZ0Vur'"</definedName>
    <definedName name="_AMO_SingleValue_539372770_TaskState.7" hidden="1">"'vt3P1is/nSPHuJlF61KjP9xINHVyUPU38TvEvrq6BefXYJQuskSxbcN37JP2UM8V9LXm1vKFVu6xbyBO056BOdve08x6qGdsifUy0vdO3OHtgHUfMT+y6vffwfCC5Kzy9vdOL1DYebJp4mNx0DC19mYi0xD1XF9qraa+WsVfzxj/av2n/Ft+/ibtrzmHRBY4+4lvTPk77uMx93LLRrvZz2s8l4efqfO+89nHax+XFx8mZRe3ftH9bx79dw7'"</definedName>
    <definedName name="_AMO_SingleValue_539372770_TaskState.8" hidden="1">"'ZbfoK5uHe6pT2c9nCZezjvDHl4H+f/nI0+dJ2QeKqGnEuXtWzf3e7vN/J0dae/4qaeDHFOf1He1tbSXdN6CWso0cblzrYN49PVmy1aqLNPLj8ezn8v+uT4vjhI91XeM5rXDJKUl1XzosPH+5ersFc1kDZiuvtQV6zzSRyiJncC+TVY/96CP9lMG3TM3SlFly8OZ6Uq0ba8SLS6sMs5sW2ntgL42DFBwcOnwNr3uRd9COyZwkm65B7RQNqE9'"</definedName>
    <definedName name="_AMO_SingleValue_539372770_TaskState.9" hidden="1">"'Y4iobiibuwef9GDhq3FGxJvtam64gcnN3fJCVPvmDHFV+BD2fAFnJrwSnaeuvqdOSOkT00dpK/0j9VsX1qCngc4szncgWbxqThTs67ra0m4N+1vg/rRtFvW0iP/NvgamZmjEDkC8o+9xPuAnh08qvymImfMaY9svK3vbgm/9E0hQzwvMiwu/J4r6UVJDdeDaJcqlbn2F9EiKZqk3gU1Z49la+vWYuZBVTjMuK+3Ze0tbH+0sO7fJsHPWhJt'"</definedName>
    <definedName name="_AMO_SingleValue_572615156_TaskState" hidden="1">"'Partitions:11'"</definedName>
    <definedName name="_AMO_SingleValue_572615156_TaskState.0" hidden="1">"'SASUNICODE7V1bb+I4FD7PK+1/QKw0D6NZKL1XOxdR6GU0DGWBdrRPFaV0By2XLoTOVqv97/v5OM4NEpKQJimyEJDYx+difz4+tnN5T5/oHxrTiAr0RAOa0ZyGNKUJfaAiVahEO/gvIGdCfaTfI3dCf3Luggx6oF/pGMef6CP9TD/Re+pSDzz+QpkJjsYoKWg7oB7j04OEZ+QJqjtIHYC2aMkWlPuQucdylWzBb2xyqeJbojO6wK+SNMdxn'"</definedName>
    <definedName name="_AMO_SingleValue_572615156_TaskState.1" hidden="1">"'Tn1wWMIvgN6h3I3HnsOQFcBzx2Lu6CqQbMRLFmAVug6wa+wbAbuI6Zo4VzoOgT/L8h9huQp5A6Yq5B2gDoYoC760PyOTvC7T7uQdYKzolUzN2z90LK8Bi4jPupDntTSW2sGzgyc3cLyOh/3TD7zAM5uLn227W+2SdansLfJeeK8j/M5nykJc5Q0TP1Eu02YrhxS3gzlfqQiqc2SnljOAmlpyDSsdNFmBh+lK3fCpdOQ+ch94ilF7LglVjKQ'"</definedName>
    <definedName name="_AMO_SingleValue_572615156_TaskState.10" hidden="1">"'0WyQc0bXJfnkuLlZc+oNBdHfllRCDY1oZM7q5bufvD4+nkXe6CW+zl5Oyxrvrogd/dqnbPH7SP8D'"</definedName>
    <definedName name="_AMO_SingleValue_572615156_TaskState.2" hidden="1">"'uZuBzL0MZO5nIPMgA5mHGcg8ykDmcQYyTzLxCTspSRWjcp++I01EPGl5+e8ouQAXIfXejI42l1oOFX0o6haP4Y8cPxmId6JFKqq0M0LxcpTx31ekufnY6UXOkVaW+OOOIb0RpB0lSmpvRChoDC4hdB3jK2jL9JYjvB63cAGlhqzLxIobC6Ao0xv6BXFynX4zj6o4WhUJvFtJKaXIaCWaDG+E84H+pQZyThEDN3D2Br1iARqDS9nH/wVq4sR'"</definedName>
    <definedName name="_AMO_SingleValue_572615156_TaskState.3" hidden="1">"'JNH2W++LblXQFfGR7hdfYn1OB287bM8JzLoSw5WRrLDneGkuOtsaSw62x5GBrLNnfGkv2tsaS3a2xpLI1lrxeO5wrX6/BCnfM7o2ZT3E25ZVaZ8SsqJpsxYDj3b61RvgZtFUzahdrrGq+INdcRVQpZx0za/3MX36TV0r95Fc5dQQ6EUXOTQ0aHCMPeL5iH8s5zJTrJ7z8Kxyr2UeDZRixdfHXQEl3SpsHzpaclG59ashr0DXmM82QNvvzai'"</definedName>
    <definedName name="_AMO_SingleValue_572615156_TaskState.4" hidden="1">"'Pv28ZcWqibC+BwUz6XQFYdn7PQlpUj1Gg5VNvHw6mNgha+PUgfmLMfI0WEBmmRDjbP0YJt+L7uxlgQvi08n/RwEOwvL1H6Hmlq7n+Jb49TZoH+IZn2V1KrOJ9ZK0zpIqCJ3ptE+wsv18RvNYcYCPYFqhW6PAL3Uh6lVklPq+WvuPU3bfkLeJAqONXpFlZc4VuFza8LA3btJxmrdJhO7pVHkRu27sKs0CrqNudF3W9WpZyruCpteRdWpN6g9'"</definedName>
    <definedName name="_AMO_SingleValue_572615156_TaskState.5" hidden="1">"'dus6ZgtVzGooNlZwSX6fniYEt5d8eC98BFzUuvqD9a6sDgTNpy7UuKu9q/bVc1ei0pO9NjNiR57OdFjPyd6HOREj8Oc6HGUEz2Oc6LHSU70ULvDL61JOdIo5rf36x7Fhzzaxi//vBSXX0PL3xFpyFH50VopWh613bu2Nm2Xwuy/lnxWXIItdcqprt29VXUQR1JQvOK1POk95z4+p0htmpQ1fG5jWXG7RvOg3X4vUuIhqgWpZyijMaUx9TKY'"</definedName>
    <definedName name="_AMO_SingleValue_572615156_TaskState.6" hidden="1">"'qmhUaVQljqpdjSqNqsRRtadRpVGVOKr2Nao0qhJH1YFGlUZV4qg61KjSqEocVUcaVRpViaPqWKNKoypxVJ1oVGlUvcAq6I7GlcbVSlyto1y/i2jvXYa7rqdmXuHZYZ3ze23PqickZLEj7feEiCx0Ecj4kZn0Ni0/nyObFll1V7W+RsB5V8Hqscbu+5uONzUacZ3NfWsluREnnqx13i+bcSeeLbdr9fe7cvWCzxdI8V5NovRo0IDvJRo5uCh'"</definedName>
    <definedName name="_AMO_SingleValue_572615156_TaskState.7" hidden="1">"'72vid4V/0rqHZe+ySBdZIli247n2SfsqZ4u5LXi2vaN1V1h3kCdpTUCd79bTzHqo52yJ9TLRrp69x9sA6jpmfuOr23sPzgeRV4eldO71MbePBpomHyZeOoaUvE5GWuOfqTHs17dUy9mre+Ef7N+3f4vs3cXfNKSw6w9FnfBvax2kfl7mPWzXb1X5O+7kk/FyT753XPk77uLz4OLmyqP2b9m+b+LdL2HbNT7MW9053tIfTHi5zD+ddIQ/v4/'"</definedName>
    <definedName name="_AMO_SingleValue_572615156_TaskState.8" hidden="1">"'yfszGArlMST9WQa+mylu272/39Rp56d/o7burJEKf0B+Vtby3dPa3XsIcSbV7ubNswPl295aCDOvvi8uPh/PeyT47vi4N0X+c9o3nNIEl52TUvO3y8f7kae1UDaWOmuw/VY51P4hA1WQzk12L9+0v+5GXa4Na8OqXs8sXhrFQlupYXiVYXdjkntu3UTgAfOyYoePgUWPsBj6IPgSNTOEnnPCIaSJuy3lEklNfUjT3iL3vQsLV4ReINJ3VX/'"</definedName>
    <definedName name="_AMO_SingleValue_572615156_TaskState.9" hidden="1">"'ODk5i45ZeqiGVPcAR/Khm/g1IZXsvNU73fmjJE+M3WQvtI/VrN9acVR9ga5y8/DmZm13IzJ+960uQu6R9NWWTOP/NvifjE3Zx5y1uMfb4n3wTw7eNT5TTXOONOezXhb3F37fukvhQbxjMiwWPB7lqQXGQ30AdEidapyvS8jRFK0Sb0LaMFeytbWrcXcg6R1OHH3rlUtLax+tJDt3xrBT1YSrTvlZwr1XdGlwsVXjqcL0E7yk3Uf9i1GJZw5'"</definedName>
    <definedName name="_AMO_SingleValue_576762798_TaskState" hidden="1">"'Partitions:13'"</definedName>
    <definedName name="_AMO_SingleValue_576762798_TaskState.0" hidden="1">"'SASUNICODE7V1Zb9tGEJ7nAv0PggvkIUgt3wdyQZavILbsSo6DPgmKLCdGdUWUnRpF/3u/neWK5PKmKFJKF4Qocjk7187Ozh5cvqH39DcNqE8VeqIeTciiBxrRkN7SGm3SOm3gv4InQ+oi/Q5Ph/SVnz7SlO7pdzrA9Xt6R7/SL/SGbqgDHH8hzxBXA+QUsC1AD3B0QOEZzwTUF1DtAXZtRltA7oDmNtNVtAW+gY2lht86ndAZzoqShetjx'"</definedName>
    <definedName name="_AMO_SingleValue_576762798_TaskState.1" hidden="1">"'tQFjgfg7dEr5LvV5NkF3CZwbsywC6g6OOtDkkfACl6HOAvJJsDeZ4hr3AteH4D/I54+g/IIdHuMVVDbhQ560EUXnH+hQ5x3aAu0DnG3NtPMLUv/MJO8Dix9vuqCnuRS19oUd1PctSH5MV93bDxWBGYvli7L9p1lkvoU8jb4mbjv4t7iO0XBQs6pzZ8otyHDVRPSmyDfj0IoNZnSE9N5RFoRNKezdFFmU74qlu6QcxdBc8x14qlA2/FS3CyB'"</definedName>
    <definedName name="_AMO_SingleValue_576762798_TaskState.10" hidden="1">"'AcPdJeLcvdeU8Bdrkfiu2Qq7Po0vxtO07fWX1Tl48rZy7dnoihizWAR+uVt4Hph1P+F8iaHNx5TP89NRpeBgzQuj2FnbO96THw1d73lqJK0dh9OuJq6VTguoYrt0ddfJ521PVWorAo/TU6toeCrMvWxT7yO9VjJKp9yqTpE2Yr7TUKjG6Mbph/nj2qRavOLae+zp1bmxeXPKur5m9/S+wO6VDJ+BqYlY0XmmYjL3kwHSJzYPMoIN70E7Ee4'"</definedName>
    <definedName name="_AMO_SingleValue_576762798_TaskState.11" hidden="1">"'2+Nx25b8FhH+Xwomt6cYc+O9s2W8AO7Zllhoa8/ma64Flj8TKUeDw3rAThSktt7RRAMdT6CXvLYUkZeP283L04ZFrYcOnKcHfk52nxr8xjnxKVaTe4BA7zY5d+ta5S1OSSXHGlZ7CIHJJe4jW+qLqnGglkta4sO806CV1AU8jbP6YamzZ/hKTEE1SX5F9ZJ/vcOvlwtJKNm1tDCoLIfd45kGy6b3JtWfEu2l2yd3vUPXukjoszxcbn2PnSb'"</definedName>
    <definedName name="_AMO_SingleValue_576762798_TaskState.12" hidden="1">"'6Au447t8dwxiAszil3UrZs3amv26X/0u46NCRklPVRfjdYb0uzSaT33bPzrGPyc7wVEMmHlU91hu8d/Qc='"</definedName>
    <definedName name="_AMO_SingleValue_576762798_TaskState.2" hidden="1">"'5lYJNLdLoLlTAs3dEmjulUBzvwSaByXQPCzFJ2wURFW0yl36hjQR8RTl5b8h5yOwCKp3dnQ0P9VqouhDQV9zGz7m+GmKeCddpKJyuyMUHeMR7kYcdbqxHOFJk9N7wDhiWIFP5Lrn+8Esfc0VcU649VcxYBPnCf4rHKM9M2YF49XKKWvWisnrQOk6DZMqTOorXCv9XeDfwp2ux28c01xwOfWYriOpO78VWYJuSC+FM+QYAbeQSchjMRXx5D5'"</definedName>
    <definedName name="_AMO_SingleValue_576762798_TaskState.3" hidden="1">"'EznBcDfva0jBNA7VdTcG/X7dBuktnXcpyrnC+Y9gal3mPa5rs16yiVcm+1CXSvPI66Wv8RHqMdT68/TG9N+b0uCS03rsSMFPOIer9AD8BW6WX3FvqsLesINcD8zKc9cEqgKjSC/oNfc5jem1f1XAVFFW/CoSUVGTkn46G3lt4S//AkmrQ7wn+3wLyO9JHoP7ac/1vJCdun5uOH3+79jIQroJDllclAZ7DXLAc5IJlPxcse7lg2c0Fy04uWL'"</definedName>
    <definedName name="_AMO_SingleValue_576762798_TaskState.4" hidden="1">"'ZzwbKVC5bNXLBkw+EemYjD4PWSyTz+iEdy7jxt6Or49WCZFNQlt2a9AI/zM0rbYBvocQvUnY2AfQBszY4enphTGQ3LEcWOLxpZPa00eHQyTCs1Tu0DzuKISOrFHTs617LfMOJYJzxGSx+xJuclnIM849s6nl3QJ9SPRkKZw3E18ezz3FiuoZszxBjz4jmHvR/jOEksWXERd7SdOlZwjV+HY27ps6YFWmgUF8XY5ilKsIn27GZuW7jgmZCke'"</definedName>
    <definedName name="_AMO_SingleValue_576762798_TaskState.5" hidden="1">"'BZnB05f6oxzPQI2WPvSH6hxAiefv2+i5nVasPWP3FeR/RQ5vjFkGUdaz1jnucVQsk/n5SeMD3cOb/vxgkdfXs96u7ezHoTo6zxwS1ThGP8rw/l179dRtlbwHNQEJnef4xz3HRv/z9jyK5ll7+3/Iq3qRevyxnmp1dFDcr+tdFHD/WQ2Glus526g1Y3zt3HjX9ExSwPn2hJ49HQtuyqbGx4r6RQccwZRL8oertgm5m3Hz1DLasB0TG1IcYVf'"</definedName>
    <definedName name="_AMO_SingleValue_576762798_TaskState.6" hidden="1">"'DTKvlg042s+z5xHegkfTTaq7JHMcClrNSaSbB1G53O2USvOvY+hzZFHDteB0wJKrfq6A2QjAkn5FSZIc+rqS6NUkfcakZqbuZ6PB4k7IcOpJyTpfFrcuoXwuNpeEj60l4WN7SfjYWRI+dpeEj70l4WN/Sfg4WBI+DpeED7W+YtGcVFO1YmGrJ7yt+AO3ttnzP/vi8k/g8g9EGrJVHpMajfa32t51Dw7sjWtkI3zWdT1k/DRaUjedWuycrdJ'"</definedName>
    <definedName name="_AMO_SingleValue_576762798_TaskState.7" hidden="1">"'BFkpR8Youed4zzV0cR0ht2JB1HO1MUrRjOI9aL6NbSjaLugbVE+QxNmVsajE2tWmsylhV7la1ZazKWFXuVrVtrMpYVe5WtWOsylhV7la1a6zKWFXuVrVnrMpYVe5WtW+sylhV7lZ1YKzKWFXuVnVorMpY1QJGQTeMXRm7CrSrOMj4WURn7jLZup66vV67xTwv79qeoD1GypiRDttjpQxehGX8KI16k/w73JSzRiBoN4RybCNohwSzWsH9tl'"</definedName>
    <definedName name="_AMO_SingleValue_576762798_TaskState.8" hidden="1">"'Jwq+d4oXlbvjr1WWdWqFbya/uy0Yrzw+W0gNlkacfyH7aGNuydHIePC+rxm5N9Fxb/+v8+e2FvzgpzJPNWPO/LS4/pTvHWJZ3LK4rfFUPu3CD2B8l3Hbf7jdHs6/c/4U7tTyLwifW/dxrOsN01FreK2w/tf/+omtEmFx3NS18mYj7xLueJ8WrGq5Xs1fRIzPg349+y+zfxns8RJDrB1Qf8LoyPMz6udB8X1O82fs74uTz8XIP35DA+zvi4Z'"</definedName>
    <definedName name="_AMO_SingleValue_576762798_TaskState.9" hidden="1">"'fFxcozT+Dfj3+aZdaqjBtbpnMRb3GcmijMebm4Pp2MJ3zGkh/wjEvuDyPFtKbnz7nt4XV7dGneDunYFT9YiuW9Cy9Q4U+NKjyn0OankUcXPXruLn21Xu8Ic0Z+0bPPqxc5nr8KsZbqRMHfZJvHp+l5yjtUn899+n5zdF0fxHuc903nNcErpvNAlyW8jPbh22Dl19R9WYwe2ako9roKPE/8/IluEovxe0jYpnXy6T1tVKauaRMGlX+fYYYq0'"</definedName>
    <definedName name="_AMO_SingleValue_576788546_TaskState" hidden="1">"'Partitions:11'"</definedName>
    <definedName name="_AMO_SingleValue_576788546_TaskState.0" hidden="1">"'SASUNICODE7V1Zb+JIEK7nlfY/oKw0D6PZkJBbO4cI5BgNQ1ggGe0TYgjZQcuRAZOZaLX/fb+udvsCG9sY20EtBNjd1XV0f66uPmy/pQ/0k0Y0pAI9UZ+mNKMBTWhM72iH9mmX9vBfQM6Yeki/R+6Y/ubcORn0QL/TKY4/0Hv6lX6ht9SmLnj8gzJjHI1QUtC2QD3CpwsJz8gTVF8htQ/aHUu2oDyEzAOWq2QLfiOTSxnfXbqgK/wqSTMcV'"</definedName>
    <definedName name="_AMO_SingleValue_576788546_TaskState.1" hidden="1">"'5lTDzwG4NunNyh357HnCHT74LlncRdUFWg2hCVz0Apdx/gVlk3BfcgUDZwLXQfg/wm5z5A8gdw+cxXSjlAHfdRFD5p/pTP8HlIJss5wtmPVzB1bP7Asr4DLkI96kCe19NaagTMDZx1YXuXjrslnFsDZzaXHtn1nm2R9CnvrnCfOezif8ZmSMENJw9RPtNuY6Yoh5U1R7kcqkpos6YnlzJGWhkzDShdtZvBRunLHXDoNmY98TTyliB23xP0M'"</definedName>
    <definedName name="_AMO_SingleValue_576788546_TaskState.10" hidden="1">"'/HyhnivSVNj4zLF1AdpJfrL+w77FahdnTlQb5BzdtUk+RW5m1p56b0D0t2XtooaGNDRH+PLdX15/H88ibyQTX2cvp0WNS0viSL/2KVr83tP/'"</definedName>
    <definedName name="_AMO_SingleValue_576788546_TaskState.2" hidden="1">"'ZJYykHmQgczDDGQeZSDzOAOZJxnIPM1A5lkmPmEvJamiV+7RN6SJiCctL/8NJefgIqTem9HRpqV+R3whvmlbq+RmU9fPyOuYv1nK3pT1xVARp6JucNz2yDGzAc2iRaeqtDMq9XKUMf9npLn52Ok7nCOt3OWPe9zgHTXYIwNJ7R0FCBqDSwhdR/gK2iK95qi+y3VdQKkB6zK2xgoFUBTpFf2GsVGV/jCPyjhaFv29WUoppcgINZoMb1T7jv6'"</definedName>
    <definedName name="_AMO_SingleValue_576788546_TaskState.3" hidden="1">"'lGnLOMe6p4ewVrpk5aAwuZR//F6iJEyfR9Fn0v6+X0hXwke0VXmN/TgVuO683DM+5EMKWs62x5HRrLDnZGkuOt8aSo62x5HBrLDnYGktKW2PJ/tZY8nLtcM52vgQr3DG7N2Y+x9mEZ+edEbOiqrMVfY53e9a88EfQls2oXcyrq/GCkCSjSjnSnFpzpv7y6zw77ie/zKlD0IkocmZqUOMYuc/jFftYjmEmXD/h5d/gWI0+aizDiK2LvwZKul'"</definedName>
    <definedName name="_AMO_SingleValue_576788546_TaskState.4" hidden="1">"'PaLHC05KR061NBXo1uMZ6ph7TZn1cTeV/W5tJA3VwBh+vyuQayqvhchLasGKFGi6HaPh5ObRQ08O1Cet8c/RgpIjRIi3SweYkWbML3tdfGgvBt4fmkh4Ngf3mN0vdIU2P/a3y7nDIN9A/JtL+SWsb51JrrSRcBdVy9SbS/8HJ1/JZziIFgX6Baoc09cDflXmqZ9LRa/oZbf92Wv4IHKYNTlTqw4gbfMmx+WRiwaz/JWKXFdHJ/RBS5Yesuz'"</definedName>
    <definedName name="_AMO_SingleValue_576788546_TaskState.5" hidden="1">"'Aytom5yXtQ9BqqUcxZXpS2uvIvUO7R+kzUdseUqBhU0e0u4RN8DEaaEdydE8P6HIXNS8+oP1rywOBM2XLpS4s78r1pJz16L/ZzoUcqJHgc50eMwJ3oc5USP45zocZITPU5zosdZTvRQOwI2rUkxUi/mtw7s7sUH3NvGL/+8EJffQss/EWnIXvnRmila7LXdq7Y2bZvCrL/u+sy4BFvqlFNeuXqr6iCOpKB4xWt50mvOPXzOkVo3KSv4dGJZ'"</definedName>
    <definedName name="_AMO_SingleValue_576788546_TaskState.6" hidden="1">"'0VmhedBqvxcp8RDVgNQLlNGY0pjaDKb2Nao0qhJHVUmjSqMqcVQdaFRpVCWOqkONKo2qxFF1pFGlUZU4qo41qjSqEkfViUaVRlXiqDrVqNKoShxVZxpVGlUbmAXd07jSuFqKq1WUq1cR7bXLcPt6KuYOzxbrnN+9PcueipHFirTfU0Gy0EUg40dm0pu0+EyWbFpk2Z30eo+A866C5X2Nfe2v299UaMh1NvOtleR6nHiyVnm/bPqdeLZ0Vur'"</definedName>
    <definedName name="_AMO_SingleValue_576788546_TaskState.7" hidden="1">"'vt3P1is/nSPHuJlF61KjP9xINHVyUPU38TvEvrq6BefXYJQuskSxbcN37JP2UM8V9LXm1vKFVu6xbyBO056BOdve08x6qGdsifUy0vdO3OHtgHUfMT+y6vffwfCC5Kzy9vdOL1DYebJp4mNx0DC19mYi0xD1XF9qraa+WsVfzxj/av2n/Ft+/ibtrzmHRBY4+4lvTPk77uMx93LLRrvZz2s8l4efqfO+89nHax+XFx8mZRe3ftH9bx79dw7'"</definedName>
    <definedName name="_AMO_SingleValue_576788546_TaskState.8" hidden="1">"'ZbfoK5uHe6pT2c9nCZezjvDHl4H+f/nI0+dJ2QeKqGnEuXtWzf3e7vN/J0dae/4qaeDHFOf1He1tbSXdN6CWso0cblzrYN49PVmy1aqLNPLj8ezn8v+uT4vjhI91XeM5rXDJKUl1XzosPH+5ersFc1kDZiuvtQV6zzSRyiJncC+TVY/96CP9lMG3TM3SlFly8OZ6Uq0ba8SLS6sMs5sW2ntgL42DFBwcOnwNr3uRd9COyZwkm65B7RQNqE9'"</definedName>
    <definedName name="_AMO_SingleValue_576788546_TaskState.9" hidden="1">"'Y4iobiibuwef9GDhq3FGxJvtam64gcnN3fJCVPvmDHFV+BD2fAFnJrwSnaeuvqdOSOkT00dpK/0j9VsX1qCniVH+TtQLD4TZ2rWdH0N/vem7W3QPpo2yxp65N8GXx8zcwQiRz/+cZd4F9Czg0eV31LkjDftUY235d2t4Je+KVSIZ0WGxYTfMyW9CKnhWhCtUqUy1/0iUiRFk9R7oObsrWxt3VrMPIgKgxf3lbastYXljxbK/Vsk+ClLooUn'"</definedName>
    <definedName name="_AMO_SingleValue_587946619_TaskState" hidden="1">"'Partitions:13'"</definedName>
    <definedName name="_AMO_SingleValue_587946619_TaskState.0" hidden="1">"'SASUNICODE7V1Zb9s4EObzAvsfjCzQh6Ib5z7QC45zFU2crJ2m2CfDcZzWWF+1nGSDxf73/TgURYm6ZVmyu4RgWaKGc3E4HB6i3rGP7G82ZANWYU+sx6bMYn02ZiP2nq2xTbbONvBfwZMR6yL9Hk9H7Bs9fWQz9sB+Zwe4/sg+sF/ZL+wdu2Ed4PgLeUa4GiInh20BeoijAwoveMah7kC1B9g1hzaH3AHNbaIraXN8QxtLDb91dsLOcJaUL'"</definedName>
    <definedName name="_AMO_SingleValue_587946619_TaskState.1" hidden="1">"'FwfE6YucPSBt8feIN+tJs8u4DaBc8PBzqHq4GwASR4By3kd4cwlmwL7gCCucc957QP/Zzx9AeUx6PYIK6e2Cx30oIsuOL9jhzjvsC3QOsTdmqOZW5K+70heB5YBXXVBT3Cpa22Guxnu2pD8mK47Nh4rArMXS5dk+0EyCX1yeRv0jN93cW/RnaRgIefM5o+X24jgqgnpTZHvuRBKTaL0RHQekVYEzZmTzstsRlfF0h1R7iJoTqhOPBVoO16K'"</definedName>
    <definedName name="_AMO_SingleValue_587946619_TaskState.10" hidden="1">"'kDYkuPtEnLv3muL+Yi0S3zVZYden8cV4mra9/rI6B0/eVq7tjK7wMYtF4Be7heeBWfcT6ksMbTpmdJ6fjiwFhTUvjHxnbe94T340dL3nqZG0dhxOu5q4VqoWUMZ26equyudtT2VqKwKP6qlVNDwV4l60qQ+RXisZpVNqVWdIGxPfaShUY3Sj+mH+uDapFq+o9h57enVubN6coq6v2T29O9i9lOErMDURK6pnMiZzPxkifWrzICLY8B60inC'"</definedName>
    <definedName name="_AMO_SingleValue_587946619_TaskState.11" hidden="1">"'3wecWrhWGW8D49ymc2rpuzEXh3pb/BtATW26hpQmdr6kuWPZorBgJDu8Rq0hMarqljQQob6GXvrckkpSP29eLEYhHqokNn644f092nhr9JjjyKVmeeoOD7zY7cWlc5y5NWSbFGVd6EgPPJSwiWuuLqne8pUha68K+1aCX1AW8Dbf6Y1Yj2/aXmIBoMvkl2Ufy+4pbLxeWVrLpa2RQaXDJJ44fyab5JtWfMe2p2WXu3oeseZesQxLd2fiUpS'"</definedName>
    <definedName name="_AMO_SingleValue_587946619_TaskState.12" hidden="1">"'f5Du467txeQ41EWJRT7Kds2dqT37hL/73ddWiIyyhqpPh6sN6iZpNI78Fn51nH5Od4KyCeDyufqoPvA/sP'"</definedName>
    <definedName name="_AMO_SingleValue_587946619_TaskState.2" hidden="1">"'myXQ3CqB5nYJNHdKoLlbAs29Emjul0DzoASah6X4hI2CqPJWucu+I41HPEV5+e/I+QgsnOq9HR3NT7WaKPqQ0NfUhk8ofpoh3kkXqcjc7ghFx3iEuzFFnW4sR3jSpPQeMI4JluPjuR7ofuikr7kizim1/jIGbOI8xX+FYrQXwixhvFo5Jc1aMXkVlK7TMKnCpL7CtdTfBf4t3Ol6/E4xzQWVU4/oKknd+a3IEnRDeimcIccYuLlMXB6LqPA'"</definedName>
    <definedName name="_AMO_SingleValue_587946619_TaskState.3" hidden="1">"'nDyFyhuNq2NeWhmkWqO1qCv79ug3SXTrrkpZzhfM9wdaozHtU00S/ZhWtSvSlLpHmlVelr9ET4THW6fD2x/TemOpxCWi9d8VhZpSD1/shfhy2yl5Tb6lD3rKCXH3iZeT0wSqAqLJX7Df0OY/ZW/uqhqugqPpNIKSgIiL/dDT03sJ79g8sqQb9nuD/PSB/IH0M6m891/9GcuL2uen48bdrrwPhKjhEeVUS4DnMBctBLlj2c8GylwuW3Vyw7O'"</definedName>
    <definedName name="_AMO_SingleValue_587946619_TaskState.4" hidden="1">"'SCZTsXLFu5YNnMBUs2HO6RiTgMXi+ZzOOPaSTn3tOGro5fD5ZJQl1Sa9YL8Dg/o7QNsoEetUBdZwTsE2BrdvTwRJyKaFiMKHZ80cjqaaVBo5NhWqlR6gBwFkVEQi/u2FFdi37DmGKd8BgtfcSanJdwDvKMb+t4dsG+oH40EsocjquJZ1/nxnIN3ZwhxpgXzzns/RjHSWLJiou4o+1UWcE1fh2KuYXPmhVooVFcFGObpyjBJtqzm7lt4YJmQ'"</definedName>
    <definedName name="_AMO_SingleValue_587946619_TaskState.5" hidden="1">"'pLiWZwdqL7UGeV6BGyw9oU/kOMEKp+/byLndVqw9c/UVxH9FDG+MSIZx1rPWOe5RVCiT+flJ4wPdw5v+/GKRl/eOr3dW6cHwfs6fWqJKhTjfyM4v+79OsrWCp6DGsfk7nOc475j4/8ZW34ps+i9/V+klb1oXd44L7U6ekjut6UuarifOqOxxXruBlrdOH8bN/4VHbM0cK4tgUdP17LLsrmhsZJOwTFnEPWi7OGKbGLedvwMtawGTMesDSmu'"</definedName>
    <definedName name="_AMO_SingleValue_587946619_TaskState.6" hidden="1">"'8KtB5tWyAaX9PHse4S14NN2kuksyxyGh5ZxEunkQmcvdTsk0/zqGAUUWNVxzTockuezncpiNACzpV5QkyaGvK4leTTIgTHJm6sEZDeZ3XIZTT0rW+bK4dQnlc7G5JHxsLQkf20vCx86S8LG7JHzsLQkf+0vCx8GS8HG4JHzI9RWL5qSaqhULWz3hbcX71Npmz//ii8u/gMs/EGmIVnnC5Gi0v9X2rntQsDeukY3wWdf1kPHTaEnddGqxc7Z'"</definedName>
    <definedName name="_AMO_SingleValue_587946619_TaskState.7" hidden="1">"'SB1koRcUruuR5zzR3cRwhtWFD1nG0M0nRjuE8ar2MbinZLOoaVE+Qx9iUsanF2NSmsSpjVblb1ZaxKmNVuVvVtrEqY1W5W9WOsSpjVblb1a6xKmNVuVvVnrEqY1W5W9W+sSpjVblb1YGxKmNVuVvVobEqY1ULGAXdMHZl7CrQruIg42cR1dxlsnU9dXu9dot4Xt61PUF7jJQxIx22x0oZvHDLeC6NepP5d7gpZ41A0G4I5dhG0A4JZrWC+2'"</definedName>
    <definedName name="_AMO_SingleValue_587946619_TaskState.8" hidden="1">"'2l4FZPeaF5W746G5DOrFCt5Nf2ZaMV54fLaQGzydKO5T9sDW3YOzmKjwvWozcnBy4s/vX/A/LC3pwV4kjkrXjelxce053irUs6l1csflcMsXMD3x8k33Xc7jdGs6/f/4I7uT8Jx8fX/95rOMN211jcKm4/tP/9o2pGm1x0NC98GY/5+LucJ8arGa9WslfTIzHj34x/y+7f+Hs+R5DoBFef8LswPs74uNJ9XFC/2/g54+fy8HMN2pPD+Djj4'"</definedName>
    <definedName name="_AMO_SingleValue_587946619_TaskState.9" hidden="1">"'5bFx4kxTuPfjH+bZ9apjhpYZ+eMv8V9ZqI44+Hm9nA6lvAdQ3rIP2Z8fxAxvi0kV+++h9fl1a1xN6hrV/BkLSb2TWiZGmdqXOkxhT4nlTyq+Nlrd/Gz7XJXmCP2J1u2efVi57NXYdYy3UiYu2yT+HR9Lzll9cn8t98nZ/fFUbzHec90XjOcUjovdMnEt5H6rh12Tl39h9XYga2aUo+r4OP4/3Nki1CU30vaJqWTT/dpqyplVZMouPTrFDvM'"</definedName>
    <definedName name="_AMO_SingleValue_617623402_TaskState" hidden="1">"'Partitions:13'"</definedName>
    <definedName name="_AMO_SingleValue_617623402_TaskState.0" hidden="1">"'SASUNICODE7V3pb+I4FPfnlfZ/QF1pPoxmS+9Dc4nSazQt7UKno/2EKKUzaLmGQGer1f7v+/NzHCfOQRJCAqwVAYnz/C4/Pz+/OOYd+8j+Zn3WYyX2zDpszCzWZUM2YO/ZBttmm2wLvyXcGbA2yh9xd8C+0d0pm7An9js7wvlH9oH9yn5h79gdawHHX6gzwFkfNTlsA9B9HC1QeME9DvUAqh3Abji0OeQeaO4SXUmb4+vbWCr4bLIzdoFvS'"</definedName>
    <definedName name="_AMO_SingleValue_617623402_TaskState.1" hidden="1">"'cnC+SlhagNHF3g77A3q3Wvy7ANuGzi3HOwcqgrOepBkCljO6wDfXLIxsPcI4hbXnNcu8H/G3RdQHoJuh7ByavvQQQe6aIPzB3aM7z22A1rHuNpwNHNP0ncdyavA0qOzNugJLnWtTXA1wVUTkp/SecvGY0Vg9mJpk2w/SCahTy5vje7x6zauLbqSFCzUnNj88XYbEFw5Jr0x6v3MhVKdKD0TnSnK8qA5ccp5m03oLF+6A6qdB80R9YnnHG3H'"</definedName>
    <definedName name="_AMO_SingleValue_617623402_TaskState.10" hidden="1">"'OSLk5ffijknJ5NN92qpKWdYkCm79KsUOE5T1Ce4xFufuvaa4v9iIxHdLVtj2aXwxnqZpr78sz8GTd5RrOtkVnrNYBH6xW3gWmHU/of65p0nHhL7npyNbQWHNCiPfWdub78mOhq73LDWS1I7DaZdj90o1AsrYLlnfVfW846ksbUTgUTO1koanRNyLMfUp0mvFo3ROo+oEZUPiezaFKY3iV85MM+ifAXSdR+tQzdf88W9cbd9QLz/1zP7c2Lw'"</definedName>
    <definedName name="_AMO_SingleValue_617623402_TaskState.11" hidden="1">"'1hU/YsGeED+gfUtavwFRHTKnuydjNfaeP8rHNg4h0w2faKhLeBZ87uFIY7gHj389wbLdJbS4Kj7b8d4Ae2XILLY3o+5b6jGVnbUXGOHzmrCI2qemGljFQXkVvfW9LxGkf95ggMhVT6rE1n644f892nQp9RjiyaVleeoeD70o7cmlc5y5JW8bFOav1JAZeS1hEtNYX1e/4iBK314X9p4PeUlfwStzqT1mFbNvfYgKizuQ/lE9pfFDcermwtJ'"</definedName>
    <definedName name="_AMO_SingleValue_617623402_TaskState.12" hidden="1">"'ZN3iODWoNLPnL8SDrN16n/DGnvzTZzz1Jkz7tmLZLowcanLD3O/6tv4srtNVTGwqKaYt9ly9ae/O/U5P/jvgkNcRlFjxT/Sq+PvOkk0mf66XnWMfk53gmI+8Pap+zg+8D+Aw=='"</definedName>
    <definedName name="_AMO_SingleValue_617623402_TaskState.2" hidden="1">"'S3G7AJo7BdDcLYDmXgE09wugeVAAzcMCaB4VQPO4EJ+wlRNVPiq32XeU8YgnLy//HTWnwMKpPtrR0fxUy7GiDwl9S2P4iOKnCeKdZJGKrO2OUHSMJ7gaUtTpxnKCO3Uq7wDjkGA5Pl7ria77TvmGK+Ic0+gvY8A6vsf4LVGM9kKYJYxXK+ekWWtGXQWl6zRMqjCpb3Au9XeFXwtXuh6/U0xzRe3UIbpKUnd9K7IF3ZBeCheoMQRuLhOXxyI'"</definedName>
    <definedName name="_AMO_SingleValue_617623402_TaskState.3" hidden="1">"'q/M5TiJzhuGr2uaVhmgRqu5yAf79ug3SXzLqk5dzg+5FgK9TmHeppYl6zilYl5lLXKPPKq8o36I7wGJt0eOdj+mxMzbgEtD674jATqsH7fR8fDltmr2m21CJvWUKtLvEycOZgJUCU2Sv2G+acp+ytfVbBWVBU/SYQUlARkX8yGvps4T37B5ZUgX7P8PsekD9QPgT1t57zfyM5cfvcZPz4x7XXgXAlHKK94nMcjqlEbaePMvExl2LIcrw2kh'"</definedName>
    <definedName name="_AMO_SingleValue_617623402_TaskState.4" hidden="1">"'ytjSSHayPJwdpIsr82kuytjSS7ayPJztpIsr02kqyuHO4s8ipI4Y2q480QhpT5f/TMuVZnHhAsk4S6ptlPJyBCXUdpa2SHHZqxtJ0nJp8AW7Fnm8/EqciecF7EvMA7e109rdToaVaYVipU2gOcRTNooRd3rkGdizzTkPpd+Jw+eYYjPi/hHGSZD6ni3hX7gv5RiylzOK467n2dG8stdHMB/zYvnkvY+ymOs9iS5ZehibZTZQW3+LQoRyN81'"</definedName>
    <definedName name="_AMO_SingleValue_617623402_TaskState.5" hidden="1">"'iRHC43iIh/bPEcL1jGm3s1tC3zMjI9ncXagcm8XVGsK2GDtC38g88qqnj+XJdcBNGDrnym3JfJaIh8+IBmHWiZV57lBUCIH6OUnjA93De/48Yqy9W+d7Oi9k3HiubEujUQlygl9Izi/7v06SjcKXoIax+TOUV3iumXjX8eRX8ossn3/F2ll1lWXd5aXWh09xPfbUhcVXI+dp3f5eu4aRt1Z/nbW85LomKWG78oSePRkI7tsmzuap7VyjjmD'"</definedName>
    <definedName name="_AMO_SingleValue_617623402_TaskState.6" hidden="1">"'qOdlDzdkE/OO4xfoZRVgOmVNSHGDTwUyr5YNKO1nOfMIH8Gj6cbVXZxn4hJaPsNO9txc1nKPU7LMv+6tR5FFBeec0z5JLue5HGYrAEvyFYhxaujrEKNXH/YIk1zJ8OQ8PeRXXIZzT0na9RWz1rEVz8X2kvCxsyR87C4JH3tLwsf+kvBxsCR8HC4JH0dLwsfxkvAh1+MtmpNyolEsbLWddxTv0mibvv6LLy7/Ai7/QKQhRuURk9lo/6jtXSe'"</definedName>
    <definedName name="_AMO_SingleValue_617623402_TaskState.7" hidden="1">"'nYO9cmY3wVTqbIfnTaEnddPjap+g1PlIHaShFxSu65FmvTGrjOEFpzYas4mimkqI5g/Oo9ZW6paSzqFtQPUMdY1PGphZjU9vGqoxVZW5VO8aqjFVlblW7xqqMVWVuVXvGqoxVZW5V+8aqjFVlblUHxqqMVWVuVYfGqoxVZW5VR8aqjFVlblXHxqqMVS0gC7pl7MrYVaBdzYKc/RRRPbuMt66naq/XbhDPy7u2J2hPqiKeSIftyVUEL9wyfh'"</definedName>
    <definedName name="_AMO_SingleValue_617623402_TaskState.8" hidden="1">"'ZGvc78O6IVs0YgaPecYmwjaEcds1rB/bZS8KinvNC8I1+V9UhnVqhWshv70tGa5YeLGQHTydKcyX/YGtqwd3IUH1esQ29O9lxY/Ov/e+SFvTVLxJGoW/K8qys8prvE25d0Lm/Y7F2UxE4/fD+pbNdxu98YTb9+/wuu5H5WHB9f//uo4QzbjWlxq7j90P73j8opbXLR0bzwZTzm4+9ynhmvZrxawV5Nj8SMfzP+Lb1/4+/5nECiM5x9wufK+'"</definedName>
    <definedName name="_AMO_SingleValue_617623402_TaskState.9" hidden="1">"'Djj4wr3cUHzbuPnjJ/Lws/VaE8O4+OMj1sWHydynMa/Gf82z1OnKnpglV0y/hb3hYnijIeb28PpWMJ3DOmg/pDx/UFEfltIrt59D+/Lq9vj7tDXbuDJGkzsm9AwPc70uMJjCv2ZVPyoYt17d/5P2+WuMCfsT7Zsz9XzfZ69Ck8tk2XC3G0bx6fre8kpq4/nv/0+Ob0vjuJ9lvdM5jXDKSXzQtdM/Jde17XDzrlr/rAaO7CVE+pxFXwc//0Z'"</definedName>
    <definedName name="_AMO_SingleValue_621796666_TaskState" hidden="1">"'Partitions:13'"</definedName>
    <definedName name="_AMO_SingleValue_621796666_TaskState.0" hidden="1">"'SASUNICODE7V1ZbyI5EPbzSvsfUFaah9FsyH1oLhHIMRpCspDJaJ8QATKDlmtoSDZa7X/fz+V2H+67abph1moBfZTrcrlcZbvNO/aR/c1GbMhK7In12YwZbMAmbMzesy22y7bZDn5LeDJmXdzv4emYfaOnCzZnj+x3doLzj+wD+5X9wt6xO9YBjr9QZoyzEUpy2BagRzg6oPCCZxzqAVT7gN2yaHPIA9DcJ7qSNsc3MrFU8Nlm5+wS35KSg'"</definedName>
    <definedName name="_AMO_SingleValue_621796666_TaskState.1" hidden="1">"'fMaYeoCxwB4++wNyt0r8hwCbhc4dyzsHKoKzoaQZAFYzusY31yyGbAPCeIW15zXAfB/xtMXUJ6Abp+wcmqH0EEfuuiC8wd2iu8Dtgdap7jasjRzT9IPLMmrwDKksy7oCS5Vrc1xNcdVG5LX6Lxj4jFCMLuxdEm2HyST0CeXt0HP+HUX1wZdSQoGSs5N/ni9jQmuHJPeDOWec6HUJEpPRGeBe3nQnFv3eZ3N6SxfumMqnQfNKbWJpxxtx01x'"</definedName>
    <definedName name="_AMO_SingleValue_621796666_TaskState.10" hidden="1">"'iOB6sTh37jXF/cVWKL5bssKuR+Or8TRtc/1leQme3L1c2xpd4WMWq8AvdgvPArPqJ+x/YmjTMafv5enIWrCxZoWR76ztHu/JjkZSWwvWWDl2y7F7KRl/JWtfdjl3nyfvtkLw2NlUScFTIu5Fv/cY6lniUbqgnm+OexPiO5rCgnraupUN+u3Br+o8XId2TuWNUeNq+4ZaYs2VoTmxuUuKdrtlZm0PsGEp61dgaiLus5/J+Mr5ZIT7M5MHEY0'"</definedName>
    <definedName name="_AMO_SingleValue_621796666_TaskState.11" hidden="1">"'GZ8N2tLoPPk9wZWO4B4x3z8GZWSeNpSj0TPnvAD015RZamtL3LbUZwxxZFaO6wdmtHVVJTbeUrN5u+Wrtu2siTv04/bYYTVhQi214dMX5ezLLVOgzxZFNzfK7dzj4zrFTh8ZV7pLUZVycUbUnMfBSwiLCtb6qdse9ftxWF/S/C2pN1eGVuNXXWIVs21tjAqLJ5L/CLqh/sLl1c2EoNZu8RfrVBpd8avmRdJpvUvuZ0P6YXebMJGTLu2Ydku'"</definedName>
    <definedName name="_AMO_SingleValue_621796666_TaskState.12" hidden="1">"'jBxGdbepz/tN3GldNr2KMKBpUUeyMbpvbk/9Ul/+/cbWiIyyhapPgnYLXnTSeRmo2n51nF5OV4zyc2D6qfsoXvA/sP'"</definedName>
    <definedName name="_AMO_SingleValue_621796666_TaskState.2" hidden="1">"'twCaewXQ3C+A5kEBNA8LoHlUAM3jAmieFEDztBCfsJMTVd4rd9l33OMRT15e/jtKLoCFU+2Z0dHyVMuxog8JfUt9+JTipzninWSRiiztjFBUjGe4mlDU6cRyhidNut8HxgnBcny81CNdj6z7W46Ic0a9v4wBm/ie4bdEMdoLYZYwbq1ckGaNiLI2lKrTIKmCpL7BudRfHb8GrlQ9fqeYpk711Ce6tqTO8kZoDToh3RQuUWIC3FwmLo9BVPi'"</definedName>
    <definedName name="_AMO_SingleValue_621796666_TaskState.3" hidden="1">"'TxwA5g3E1zHNDwTT31XY5Af9e3frpLpl1Scu5wXePYCtU531qaSKv2USrErnUNe655bXvb9ET4TG26XDnY2o2ZmdcAlrNrjjMnErwdj/Ch8OW2WvKljrkLUsoNSBexlYOVgJEmb1ivyHnrLG35lkFZ35R9RtfSEFFRP7JaKjZwnv2DyypAv2e4/c9IH/g/gTU37rO/w3lxOlzk/Hj7dde+8KVcIj6KsXAc5oJlpNMsBxnguUoEyyHmWA5yA'"</definedName>
    <definedName name="_AMO_SingleValue_621796666_TaskState.4" hidden="1">"'TLfiZY9jLBspsJlnQ4nCMTURjcXjKex5/QSE7P1Ydujl/3l0lCXVNv1vfxOD+jtA2ygT71QF1rBOwTYCtm9PBEnIpoWIwodjzRyOZppUGjk0FaqdDdIeAMioiEXpyxo30u8oYJxTrBMVryiDU+L8EcZBnfVvGszr6gfTRiyhyMq4lnX5fGcgvdXCLGWBbPFey9huM8tmT5RdzhdmpbwS0+HYq5hc+a52ihYVzkY5sXqMEm+rO7pW2hTjMhc'"</definedName>
    <definedName name="_AMO_SingleValue_621796666_TaskState.5" hidden="1">"'fGszg7sXOqSSi0A66994Q/kOIFdzpubyHmdFmz9M+UqIk8R4xtjknGiZMYqzy2CEjmdm58gPpwl3P3HKxp9eWtlu/dWBsFznQH1RCWK8b8RnFf3Xh2l6wWvQI1jcuYcV7jumPh/xp5fyiyyt/+LtDKLVuWN8lKbo4f4flvqooLrmTUam6/nbqDXjfK3UeNf4TFLA9+VNfDoyXp2WTd3NFbSyTnm9KOelz3ckE0s249fopVVgKnG2pDiBp8K'"</definedName>
    <definedName name="_AMO_SingleValue_621796666_TaskState.6" hidden="1">"'ZN4sG7C1n2XmEdyDh9ONq7s4cxwSWs5JJJsHkaWc/ZS8513HMKTIooJzzumIJJd5LofZ8cGSfEVJnBLqupLw1SRDwiRnph6t0WB+xWW4cN1JO18WtS6heC5214SPvTXhY39N+DhYEz4O14SPozXh43hN+DhZEz5O14QPub5i1ZyUE/ViQasn3L34gHrb9OVfPHH5F3D5ByIN0StPmRyN9vba7nUPNuydY2QjeNZ1O2D8NFxSJ51K5Jyt1EE'"</definedName>
    <definedName name="_AMO_SingleValue_621796666_TaskState.7" hidden="1">"'aSmHxiip51jPNXRxnuNswIas42qmkaEdwHrZeRrWUdBZ1C6rnKKNtStvUamxqV1uVtqrMrWpPW5W2qsytal9blbaqzK3qQFuVtqrMrepQW5W2qsyt6khblbaqzK3qWFuVtqrMrepEW5W2qsyt6lRblbaqFYyC7mi70nbla1dRkNGziPbcZbx1PVVzvXaLeF7ftT1+e4wUMSMdtMdKEbxwy3gujHqTeXe4KWaNgN9uCMXYht8OCXq1gvNtJf'"</definedName>
    <definedName name="_AMO_SingleValue_621796666_TaskState.8" hidden="1">"'9ez/ZCy/Z8VTYknRmBWsmu70tHK8oPF9MDppOlHcl/0BraoHdybD7qrE9vTg4dWLzr/4fkhd0lS8SRKFtyvS8vPKbzjrstqVzesOhdMcTODXx/kGzXcTvfGE2/fv8LruT+JBwfX//bU3AG7a6xulXcXmjv+0fllDa56mhe+DIe8/F3Oc+1V9NerWCvpkZi2r9p/5bev/H3fM4g0TnOPuFT1z5O+7jCfZxf3q39nPZzWfi5Bu3JoX2c9nHr4'"</definedName>
    <definedName name="_AMO_SingleValue_621796666_TaskState.9" hidden="1">"'uPEGKf2b9q/LTPrVEULrLIrxt/ivtRRnPZwS3s4FUvwjiF9lJ8wvj+IGN8Wktvvvge35c1tcXdoazfwZC0m9k1o6RanW1zhMYU6JxU/qvjZW3f+s+1yV5gz9idbt3n1fOezN2HWMtlImLNu4/h0dS852+rj+W+vT07vi8N4j/KeybxmMKVkXuiaif9GGjh22Llw5A+bsQNbOaEeN8HH8d/n0B4hL78Xt09KJp/q0zZVyrIikX/tVyl2mOPe'"</definedName>
    <definedName name="_AMO_SingleValue_65748969_TaskState" hidden="1">"'Partitions:11'"</definedName>
    <definedName name="_AMO_SingleValue_65748969_TaskState.0" hidden="1">"'SASUNICODE7V1bb9pIFD7PK+1/QFlpH6puSMhd24sIpElVSligqfYJUUK2aLmkYNqNVvvf95szHt+wjW2M7aARAuzxmXOZ+ebMmYvtV/SW/qEJjalE32lIc1rQiGY0pde0R4e0Twf4L+HKlAZIv8fVKf3FV5dk0AP9Ruc4fktv6Gf6iV5Rl/rg8TfyTHE0QU5B2wH1BJ8+JDzhmqD6AqlD0O5ZsgXlMWQesVwlW/CbmFyq+O7TFV3jV0la4'"</definedName>
    <definedName name="_AMO_SingleValue_65748969_TaskState.1" hidden="1">"'LjOnAbgMQLfIb1EvjuPPSegOwTPA4u7oKpBszEsWYJW6DrFr7BsDu5jpmjhXOg6Av8PuPoEyTPIHTJXIe0EZTBEWQyg+Re6wO8xVSDrAmd7VsncsfUjy/IauIz5aAB5UktvqRk4M3DWg+V1Pu6bfBYhnN1cBmzbN7ZJlqewt8nXxPkA5ws+UxIWyGmY+ol6mzJdOaK8OfL9yERSmyV9ZzlLpGUh07DSRZ0ZfJSt3CnnzkLmI7eJ7xlixy3x'"</definedName>
    <definedName name="_AMO_SingleValue_65748969_TaskState.10" hidden="1">"'gVuyx7K1dWux8KAqGmbc7c2vvoXtjxbWg+sk/Dlroo5n/ISxgSveVOj4yBF2CdpJfrIGor7Hbh9nTmQb5BzjdUk+R3Jhlp96c0j89+Xto4TGNDZn1uTb/7xeP5lF3ngmuc5eTqsaV3yiyaD6KVv83tD/'"</definedName>
    <definedName name="_AMO_SingleValue_65748969_TaskState.2" hidden="1">"'MAeZlRxkHuUg8zgHmSc5yDzNQeZZDjLPc5B5kYtPOMhIquiVB/QVaSLiycrLf0XOJbgIqfdmdLRtqd8QX4hv1tYqufmU9ROu9czfPGVvy/pypIhTUbc4bnvkmNmAZvGiU5XbGZV6OcqY/yPS3Hzs9D2+Iq3c54973OAdNdgjA0ntHQUIGoNzCF0n+AraMr3gqL7PZV1CrhHrMrXGCiVQlOlX+gVjozr9bh5VceQX/b30pZRSZIQaT4Y3qn1'"</definedName>
    <definedName name="_AMO_SingleValue_65748969_TaskState.3" hidden="1">"'N/1IDVy4x7mng7Fe0mSVoDM5lH/8XqokTJ/H0WfW/L3zpSvjI+oqucTCnEted1xtG51yKYMvFzlhyvjOWnO2MJac7Y8nJzlhyvDOWHO2MJZWdseRwZyx5vnY4ZzufgxXumN0bM1/ibMaz886IWVE12Yohx7sDa174PWirZtQu5tXVeEFIklGlHGnOrTnTYPlNnh0Pkl/l1DHoRBS5MDVocIw85PGKfSzHMDMun+jyb3GsRh8NlmEk1iVYAy'"</definedName>
    <definedName name="_AMO_SingleValue_65748969_TaskState.4" hidden="1">"'XdKW0ROlpyUrr1qeFagz5hPNOMaHMwrzaufd6YSwtlcw0cbsrnBsiq43MV2bJyjBItR6r7ZDi1UdDCtw/pQ3P0Y2SI0DAtssHmO9RgG76vuzEWhG+Lzic7HIT7yxvkvkeaGvvf4NvnlHmof0in/pXUKs7n1lxPtghoovWmUf/CyzXxWy0gBsJ9gaqFLvfA/Yx7KT/pWdX8Ldf+pjV/DQ9SBac69WDFLb5V2Py8MGCXfpqxSofp5P6IOHKjl'"</definedName>
    <definedName name="_AMO_SingleValue_65748969_TaskState.5" hidden="1">"'l2UGVpF3eZrcfcYqFzOWVyVtrryLlLvUPtt1nTClqsYVNAc+HCJvwciSg7vTojw/Q9j5qTm1R+seWFxJmx450pJOvO/biU9fy0OC6JHpSB6HBVEj+OC6HFSED1OC6LHWUH0OC+IHhcF0UPtCNi2JuVYvVjQOrC7Fx9xb5s8/9NKXP4JWv6BSEP2yo/WTNFqr+1etbVpuxRl/XU/YMYl3FKnnOra1VtVBkkkhcUrXsvTXnMe4HOJ1KZJWcOn'"</definedName>
    <definedName name="_AMO_SingleValue_65748969_TaskState.6" hidden="1">"'l8iK3hrNw1b7vUhJhqgWpF4hj8aUxtR2MHWoUaVRlTqqKhpVGlWpo+pIo0qjKnVUHWtUaVSljqoTjSqNqtRRdapRpVGVOqrONKo0qlJH1blGlUZV6qi60KjSqNrCLOiBxpXGlS+u1lGuX0W01y6j7eupmTs8O6xzcff2+D0VI48V6aCnguShi0DGj9ykt2n1mSz57BHwu6s6H2z43dOvdys472/w7/VsL7Rpz1ejMZfZIrBU0uv7ksla54f'"</definedName>
    <definedName name="_AMO_SingleValue_65748969_TaskState.7" hidden="1">"'z6QGT2dJbq3/QHtprPl8ixbuvRenRoCHf1TR2cFH2tPE7x79oXSOz9dg5S6yRzFty3YUlPaYzxd2WvFre0rr93h1cE7SXoE53H7fzbq4F2yJ9TLxd3J9w9sA6Tpif2P977+H5QHJ/ena7uFepbTzYNMkwue1oXvoyEfOJu7+utFfTXi1nr+aNxLR/0/4tuX8T9/lcwqIrHL3Ht6F9nPZxufs4v3G39nPaz6Xh55p8F7/2cdrHFcXHyTlO7d'"</definedName>
    <definedName name="_AMO_SingleValue_65748969_TaskState.8" hidden="1">"'+0f9tk1amGFlijGxJ3cV/rKE57uI09nJdL8FM4hsg/I/HMDTm/LS23730PbsvPt8V10dZu4ck6JJ+b0NEtTre43GMK75pU9Khi11t39qvt6qkwl/QnFW1dPdv17OewahlvJsxZt1F8unqrTQdl9sHlx6P571WfnNwXh+m+znvG85phkoqyY6bs8PHB+WrsVQ2kTZjuPlKLdT6FR5TkXii/Fus/WPEn26mDnrkzrezyxdGsVDm6lheJVxZ2P'"</definedName>
    <definedName name="_AMO_SingleValue_65748969_TaskState.9" hidden="1">"'ie27dROCB87Jih5+JRY+yH3og+hPVM0Se+4RzSQNmO940gorykbu8df9aBRS/GWxBut6q74wcnNnXPG1HtmTPEF+FA2fAanNrySfU21fueVCdLnpg7SVwbHarYvrUDPMxzbHO5As/pErLlZ1s2NJNyb9ndB/WjaLUvpkX9b3EYW5rhfzjkEx17iXWBPDh51fkuZM+a05xK8te+uiaD0bSFDPCs2Ki6CninrRUkD7UHUS52qXPqraJEUbVLv'"</definedName>
    <definedName name="_AMO_SingleValue_662231970_TaskState" hidden="1">"'Partitions:11'"</definedName>
    <definedName name="_AMO_SingleValue_662231970_TaskState.0" hidden="1">"'SASUNICODE7V1Zbxs3EJ7nAv0PggvkoUgtHwnaoDkgW74QRVYl2UGfDFmWG6G6osOuUfS/9+NwufeuuKs1VwYIQSsewznI4cyQS9Pv6RP9Q2MaUYUeaEBzWtCQpjShD7RD+7RLe/itoGZCfZTfoXZCf3HtipZ0T7/Qb0h/oo/0I/1A76lLPeD4G20mSI3RUsB2AD3GpwcKT6gTULegOgDsjktbQL4BzUOmq2gLfGMHSw3fXTqhMzwVpQXSd'"</definedName>
    <definedName name="_AMO_SingleValue_662231970_TaskState.1" hidden="1">"'cbUB44h8A7oNdpdh+R5C7h94NxzsQuoY3A2giQrwApeJ3gKyebAPmKIFvKC1yHwf0btEyhPQXfAWAW1t+iDAfqiD85v6R2eb+gAtN4ht+P2zDVLP3QlPwaWEaf6oCe5DPfaErklcjeQvM7pnoNnkYI5iKXPsn1nmWR/CnmbXCfyfeQXnFMUFmi5dPgT4zZhuKomvTnaPRqh1GZKD0xnhTITNJduuRizJadM0J1xvz7w/Osbl3XCrU3QbDly'"</definedName>
    <definedName name="_AMO_SingleValue_662231970_TaskState.10" hidden="1">"'I9b8PIcxRTk+iPHvSeNTdfF9pP8B'"</definedName>
    <definedName name="_AMO_SingleValue_662231970_TaskState.2" hidden="1">"'mqPonx/7xikeGKd4aExfBxhHc3YnSNHMSAZpmhnLIE1Toyl8VJ++oUz4f1P25xtaroBFUL1zYoXNqVa1fLGClhZpxtHEEt4/m99Wrf3+OoxRRkNfUBbE45XvcI2Ucpc/wYgqHE95MZOEDsdHAmbJLQSvY3wFbJV+5ninxyNcQash8zJxo6gKIKr0in5C1Fin351UDak4v/g6FlJSkb47G42wD/xA/1IDNUeICBvIvcKcWAFiya289H/AGIe'"</definedName>
    <definedName name="_AMO_SingleValue_662231970_TaskState.3" hidden="1">"'v4vLhxRD6ONOk8+tedhn9szuZc6kB+vxWNOgdGKa3b5jec1ML+lmT1J5/5IJxkklqxdEK+oGwHT5Cbspr4WhEOoPHWXHZnFeCahV2Adia4wnEKlb5ILmqFVZFerK5u0JJpt/ktWgS/RqXjgAnrMjC4aDBdnfAPtBLS784Za+pT/8SaeXRGkxjmZuXZA4UdT+1RaoH9kMG+TlGXYOu4CObmjIn42qj7uvGWFromzPo4aZ4zqFZdXxOtCWrZu'"</definedName>
    <definedName name="_AMO_SingleValue_662231970_TaskState.4" hidden="1">"'jRqtbY59NTTwta+PbYU0vvtzSooWlcmNHNU4xgGxaqu7EuNHjfSxePOT1It5fnaH2HMhVPnuPb45J5qn0oZvwV1Rryc3fVYlYDmpi9RYy/sHJNPGtbqAPptkCNQpc9cM+wl4qjbmrkL3n0Nx35M1iQGjDVsZLsAq6LXOOF6YDX+0XGKh2Gk28jstDV7TudVb+CbnNd1h191cq/M6DKovvcovQao99mTscsuYpBBcxeDJbsbxx0WoTfO6S/b'"</definedName>
    <definedName name="_AMO_SingleValue_662231970_TaskState.5" hidden="1">"'RgxJrVXc+/uNYickOE0UJJ3B2ndjm7ZXBxsBReHpXER3Q0un4vyNCNu17h8PsxoRzWTdUraJw5a5yFb0fztnyLx1hW4/AMeRFrbmbsDELXGwR1eD7artVe7m7CSTpfUT6e2dqdX9UEeSml+KCx50fvTfXyOUNp0II/xucklxc0aztPeDIQ1ZXON2rc6ZXWqYJ06sDpldapgnTq0OmV1qgCdaoHqCdrYeMrq1PPolI2orFYVr1U2prJaVbxW'"</definedName>
    <definedName name="_AMO_SingleValue_662231970_TaskState.6" hidden="1">"'2ajKalW8Vq2DXL/L5e2t6b1POHbeLHeY5+19pxB3Dr2M/dKks/9l8CI047E06m2K/uVFGXzIGfJQsl6Ez6Wa4OMl7KN7J6ri/Z1nfzb1ecc04j5bJPZKcV4vH611Frgc35dPlpu1/Ce9tT/j/Aol4X0nxUeDBnyOcuTDouRp4znHr5hdQ2f2eC0rzJFsWwmc+5S20l8SnEvZT5h0UCdgjwBd7MkR//nRBcsiPU+2cyNXyN0zj2PGJ04c3IV'"</definedName>
    <definedName name="_AMO_SingleValue_662231970_TaskState.7" hidden="1">"'w3pM8EWPu3EgU2tMHDyafTj53FC9tmYj2xHnTE2vVrFUr2aqFYzBr36x9y2/fxMnCI0h0gtQFvg1r46yNK93Gxa24rZ2zdm6z3dhLtLngE/XWxlkbV7aNC+8eWftm7VsRcVyT/y7S2jdr37YlhpO79Na+Wfu2efxmrZu1bttg3YJvIK1ts7at3DMd6m+ej+hP2rbTG2ZPTbyEN+TZdl39Y6vj1dQNqR302eeAJ9PzYFGvlN8bpfG+zn9k8x'"</definedName>
    <definedName name="_AMO_SingleValue_662231970_TaskState.8" hidden="1">"'tplF7GuSzx++j0jPeX6n5bampeJ3MQP9N0z50F5+xLlbIakih+9MUNw8JDTcGVgLvT4tx/U4CYDzup+Fqshf1Ijz/PTLpxbmauBjyqnpSqRdf1Bdn6wmvnt1BeaScFjxfbVkJ4Ksz9gKPB+1Qt0KN0SlOOAif8HGhQWHH82XBj87gbz8J9nt6HXoQb9Ze6vX1J4i7seiBe9mMLtpwy9I4TQ99Cj5SsX4GpDR/k1Slb768Zo3zu8CA9Y/Lax'"</definedName>
    <definedName name="_AMO_SingleValue_662231970_TaskState.9" hidden="1">"'POcv+LXa32N+ujNHnNnPJq5sd85cncBOXPklb0z42eL5L1GMhqVkXDyGkPcHv7kw1Hne839aysvwg2PenAEksqfSyPEfXe6+pB0L15YOxqYL2JM6lTjno9qiYRok7o5fsUWzeM2yMUipE3rdSU4F+PGWsg9c/U7eTzS74kR4zvlGzn65F9RKM34Qj2W59bBJ3tf99b7XeT8Gr0k/z5Gl+Q9WAun79Qdvtlv199FD41o5Kz15P8KCHuEfBKF'"</definedName>
    <definedName name="_AMO_SingleValue_671486722_TaskState" hidden="1">"'Partitions:13'"</definedName>
    <definedName name="_AMO_SingleValue_671486722_TaskState.0" hidden="1">"'SASUNICODE7V1Zb9s4EJ7nBfY/GFmgD0U3zn2gFxznKpo4WTtNsU+G4zitsb5iOekGi/3v+3EoWhJ1WJJlye4Sgm2JGs7F4XCGouh39JH+pj71qETP1KExWdSlIQ3oPa3RJq3TBn5LuDOgNsrvcXdA3/juE03ogX6nA5x/pA/0K/1C7+iGWsDxF+oMcNZHTQHbAHQfRwsUXnBPQN2Bagewa1PaAnIHNLeZrqIt8PVtLBV81umEzvCtKFk4P'"</definedName>
    <definedName name="_AMO_SingleValue_671486722_TaskState.1" hidden="1">"'2ZMbeDoAm+H3qDerSbPLuA2gXNjil1AVcFZD5I8AVbwOsC3kGwM7D2GuMa14LUL/J9x9wWUh6DbYayC2i500IEu2uD8jg7xvUNboHWIq7WpZm5Z+u5U8iqw9PisDXqSS11rE1xNcNWE5Md83rLxWBGYvVjaLNsjyyT1KeSt8T1x3ca1xVeKgoWaE5s/0W4DhivHpDdGvR+5UKozpWem84SyPGhOpuWizSZ8li/dAdfOg+aI+8RzjrbjpbhZ'"</definedName>
    <definedName name="_AMO_SingleValue_671486722_TaskState.10" hidden="1">"'3aetqpRlTaLg1q9y7DBBWZ/h7mNx7t5rSviLtUh812yFbZ/GF+Npmvb6y/IcPHlHueZ0dkXMWSwCv9wtPAvMup9w/qGhyceEv+eno1rBwZoVRrGztne+Jzsaut6z1EhSOw6nXY7dK50RUMV2yfquU887nqrSRgQeJ1MraXhKzL0cUx8ivVY8Sqc8qk5QNmS+k1Aoz9CNk4f549q4Wrzi3nvsyerc2Lw1ZV9fszO9O9i9kuErMNURKzr3VEz'"</definedName>
    <definedName name="_AMO_SingleValue_671486722_TaskState.11" hidden="1">"'mvtNH+djmQUaw4Rm0E+Fug89DV/1bQPh3KRzbmq7Ngf/elv0GsCNbZqmhEX9fcz+w7JlYOQscng07UZjSckObBXA8hd7y3laI0zZuPy9nH564F9Z8mhL8Pdt1KvwZ4cimVUXpDQ6x0+zIpW+duyQtGRfnrNZTGEQtaQ/RWl9UnxOjRNweF/Y/DXpLXcDTCJs/pgpbtr/FJESd1L/rPrHPd7j1cmFpLZu0Nwa1hZB7NPUg6fRe594z5N002+'"</definedName>
    <definedName name="_AMO_SingleValue_671486722_TaskState.12" hidden="1">"'TOO1S/u6QWy3Nn43PsPM4/A6/jyu0xnDkIi2vKnZQtW3fq/+eS/wPxOjQkZJT9Uf6fsj6WppNIz93T86xj8nO8FRDJh7VPeYrvA/0H'"</definedName>
    <definedName name="_AMO_SingleValue_671486722_TaskState.2" hidden="1">"'AM2tAmhuF0BzpwCauwXQ3CuA5n4BNA8KoHlYiE/YyImqGJXb9B1lIuLJy8t/R80nYBFU7+3oaNFUHxFfiE8xMr/gXtP+XhQH5VjRl4K+5hhmxPHjBJwli9RUbXeEpmM8wtWQo243liPcqXN5BxiHDCvwiVoPfN2flq+5Iu4xRz8qBq7je4zfEseoL4xZwXi1csqatWbUdaB0nYZJFSb1Fc6V/i7wa+FK1+N3jukuuJ06TNeR1F3fimxBN6S'"</definedName>
    <definedName name="_AMO_SingleValue_671486722_TaskState.3" hidden="1">"'XwhlqDIFbyCTksZiKuPMQImc4rpp9bmmYJoHaLifg36/bIN0lsy5lOVf4vmfYCrd5hz2NzOtW0apkLnmJMq+8Tvka35EeY50Pbz6qZ6NOximh9exSwEy4huj3fXwEbJlec7bYYr9VQq0u8zKY5qAlQJTpFf2GnPuY3tpnFZwFZRVvAiElFZn5JKOhZ0vv6R9YUgX6PcHve0A+onwI6m895/9GcuL2ucn48Y/rrwPhSjhke5Vi4DnMBMtBJl'"</definedName>
    <definedName name="_AMO_SingleValue_671486722_TaskState.4" hidden="1">"'j2M8GylwmW3Uyw7GSCZTsTLFuZYNnMBEs6HO6ZmXQYapr3jDcSDHmG694ztq6Ovw+WSUFd8ijXCfBEP6O0NbaNDo9M7enM4CfAVuyo4pk5lVGynGlt+aKU1dNKjWdtw7RS4dIe4CyOlKRe3DGlcy7ziSHHQOGxW/JINj4v4RxkGfdWce+CvqB/1GLKHI6rjntf58ZyDd2cIfaYF8857P0Yx0lsyfKLxKPt1LGCa3xaHItLnzXJ0UKjuMjHN'"</definedName>
    <definedName name="_AMO_SingleValue_671486722_TaskState.5" hidden="1">"'k/RgnWMczdz24KIZ+PjWZwdODnWGdd6Amyw9qU/UPMHTj1/zqKedzVg6585h5H5i5z3GLCMQy1j1nluMJTM9bz8hPHhruEdP17xrMzbaRZ8O80sRA7U5ZGoxLH/N4bz696vo3Sj4DmoCUzuXOQc1y0b/8848iuZZVb3f5FWZde6vLO81OroIb7fVrqo4Ho8nS/N13PXMOrO8rez5sWiY5YavitL4NGTjeyqbW54DqWVc8wZRD0ve7him5h3'"</definedName>
    <definedName name="_AMO_SingleValue_671486722_TaskState.6" hidden="1">"'HD9DL6sA0zE1IcUVPhXIvFo24Gg/y8wjfASPphtXd3GefSho9awi2fMRVcs9Tqky//qOHkcWFZwLTvssucpzBcxGAJbkK23i1NDX20SvsukxJvXE6mE6SyyuhAynnpK0z9RmrdconovNJeFja0n42F4SPnaWhI/dJeFjb0n42F8SPg6WhI/DJeFDrTtZNCflRKNY2AoL7yje5dE2ff0XX1z+BVz+gUhDjsojUrPR/lHbux7Cgb1xzWyEP41'"</definedName>
    <definedName name="_AMO_SingleValue_671486722_TaskState.7" hidden="1">"'dD5k/jZbUTacy81mu0kEaSlHxii551k+g2ziOUFqzIas4mqmkaM7gPGodjW4p6SzqGlRPUMfYlLGpxdjUprEqY1WZW9WWsSpjVZlb1baxKmNVmVvVjrEqY1WZW9WusSpjVZlb1Z6xKmNVmVvVvrEqY1WZW9WBsSpjVZlb1aGxKmNVC5gF3TB2Zewq0K5mQc5+iug8u4y3rqdqr9duMM/Lu7YnaO+VIp5Ih+09UwQvwjJ+FEa9Tv6df4pZIx'"</definedName>
    <definedName name="_AMO_SingleValue_671486722_TaskState.8" hidden="1">"'C0X0ExthG0c4RZreB+Wyl41HO80LwjX5V6rDMrVCvZjX3paM3yw8WMgOlkac7kP2wNbdg7OQ4fF9ThNyd7Liz+9f899sLemiXmSNYted6jlx7TXeLtSzqXVzR7twy5o4PYNyTbddzuN0bTr9//giu1b4nAJ9b/3ms4w3bdWNwqbj+0//2jckqbXHQ0L32ZiPnEu5wnxqsZr1awV9MjMePfjH9L79/Eez5HkOgEZ5/wuTA+zvi4wn1cUN5t/'"</definedName>
    <definedName name="_AMO_SingleValue_671486722_TaskState.9" hidden="1">"'Jzxc1n4uRrvyWF8nPFxy+Lj5Byn8W/Gv83z1KmKHlilcxJvcZ+ZKM54uLk9nI4lfMeQDuoPSewPIue3peTOu+/hfXl1e9wN+toVPFmD5L4JDdPjTI8rPKbQn0nFjyp+9t6d/9N2tSvMEf1Jy/ZcPd/n2avw1DLZTJi7beP4dH0vOcfq4/lvv09O74ujeJ/lPZN5zXBKybzQJcn/jOq6dtg5deUPq7EDWzmhHlfBx4nfH5EjQl5+L+6YlEw+'"</definedName>
    <definedName name="_AMO_SingleValue_732119577_TaskState" hidden="1">"'Partitions:13'"</definedName>
    <definedName name="_AMO_SingleValue_732119577_TaskState.0" hidden="1">"'SASUNICODE7V1ZbxpJEO7nlfY/IK+UhyhrfB/KJQw+omDsBcfRPiEMOEHLFQbstVb73/fr6uk5eu5hmIFsawTMUV1XV1dVH9O8Yx/Z32zEhqzEnlifzZjBBmzCxuw922K7bJvt4LeEJ2PWxf0eno7ZN3q6YHP2yH5nJzj/yD6wX9kv7B27Yx3g+AtlxjgboSSHbQF6hKMDCi94xqEeQLUP2C2LNoc8AM19oitpc3wjE0sFn212zi7xLSkZO'"</definedName>
    <definedName name="_AMO_SingleValue_732119577_TaskState.1" hidden="1">"'K8Rpi5wDIC3z96g3L0izyHgdoFzx8LOoargbAhJFoDlvI7xzSWbAfuQIG5xzXkdAP9nPH0B5Qno9gkrp3YIHfShiy44f2Cn+D5ge6B1iqstSzP3JP3AkrwKLEM664Ke4FLV2hxXc1y1IXmNzjsmHiMEsxtLl2T7QTIJfXJ5G/SMX3dxbdCVpGCg5Nzkj9fbmODKMenNUO45F0pNovREdBa4lwfNuXWf19mczvKlO6bSedCcUpt4ytF23BR3'"</definedName>
    <definedName name="_AMO_SingleValue_732119577_TaskState.10" hidden="1">"'I4LrxeLcudcU9xdbofhuyQq7Ho2vxtO0zfWX5SV4cke5tjW6wscsVoFf7BaeBWbVT9j/0NCmY07fy9ORtWBjzQoj31nbPd6THQ1V71lqJKkdB9Mux26VdgSUuV2ytmuXc8dTebcVgsfuqZUUPCXiXsTUx1CvFY/SBUXVOe5NiO9oCguK4nWrp+m3r7+q83Ad2v01b/4bV9s31Mprrt6fE5u7pPAJW2aP8AHtQ8r6FZiayCntZzJ3cz4Z4f7'"</definedName>
    <definedName name="_AMO_SingleValue_732119577_TaskState.11" hidden="1">"'M5EFkusE9bTsT3gefJ+TRJYZ7wHj3M5yZddJYikLPlP8O0FNTbqGlKX3fUpsxzFFbMWIc3HO2Mzap6ZYyYmB7FbX23TURp36cMUGMVCyoxTY8uuL8PZllKvSZ4simZvndOxx8V9qpQ+Mqd0nqMi7OqNqTGHgpYRHhWl9Vu+MRJW6rC/pPB7Wm6vBK3OprrEK27a0xAdFk8p9oFxQfbG7dXBhKzSZvkX61wSWfWn4kneab1H4mtPdmlzl7Kb'"</definedName>
    <definedName name="_AMO_SingleValue_732119577_TaskState.12" hidden="1">"'LlXbMOSfRg4rMtPc7/6G7jyuk17BELg0qKfZcNU3vyP/KS/1/vNjTEZRQtUvz7sBp500mk9vTT86xi8nK855P3B9VP2cL3gf0H'"</definedName>
    <definedName name="_AMO_SingleValue_732119577_TaskState.2" hidden="1">"'C6C5VwDN/QJoHhRA87AAmkcF0DwugOZJATRPC/EJOzlR5VG5y77jHs948vLy31FyASycas/MjpanWo6VfUjoW4rhU8qf5sh3kmUqsrQzQ1ExnuFqQlmnE8sZnjTpfh8YJwTL8fFSj3Q9su5vOTLOGUV/mQM28T3Db4lytBfCLGHcWrkgzRoRZW0oVadBUgVJfYNzqb86fg1cqXr8TjlNneqpT3RtSZ3ljdAadEK6KVyixAS4uUxcHoOo8Ce'"</definedName>
    <definedName name="_AMO_SingleValue_732119577_TaskState.3" hidden="1">"'PAXIG42qY54aCae6r7XIC/r269dNdMuuSlnOD7x7BVqjO+9TSRL9mE61K9KWucc8tr31/i54Ij7FNh7s/pvbG7B6XgFZ7VxxmTiV4ux/hw2HL7DX1ljrkLUsoNSBexlYfrASIMnvFfkOfs8bemmcVnPll1W98IQUVkfkno6H2Ft6zf2BJFej3HL/vAfkD9yeg/tZ1/m8oJ06fm4wfb1x77QtXwiHqqxQDz2kmWE4ywXKcCZajTLAcZoLlIB'"</definedName>
    <definedName name="_AMO_SingleValue_732119577_TaskState.4" hidden="1">"'Ms+5lg2csEy24mWNLhcI5MpMPQULxnvEgwoRGeniu2bo6/95dJQl1TlOv7eKKfUdoG2UafIlPXGhn7BNiKmVU8EaciSxYjjR1PlrJ5WmnQqGWQVip0dwg4gzIloRdnTmmfi/7EhHKg4NwteSYbn5dgDrLMe6t4Vmdf0D4aMWUOxtXEs69LY7mFbi6ReyyL5wr2XsNxHluy/DLxcDu1reAWnw7l4sJnzXO00DAu8rHNC9RgE3HubmlbqNMMS'"</definedName>
    <definedName name="_AMO_SingleValue_732119577_TaskState.5" hidden="1">"'Vw8q7MDu491SaUWgPXXvvAHcvzALufts8j5nhZs/TP1YUT/RYx7jEnGidJjVnluEZTo67n5CeLDWcIdP17RqMxbqxd8b/UseB9oQJGoRLn/N4Lz6t6ro3RR8ArUOCZnX+QK1x0T/88Y+aXMolf3f5FW9q5VeaO81OboIb7flrqo4HpmjdLm67kbiLpR/jZqXCw8Z2ngu7IGHj1ZZJd1c0djKJ2cc04/6nnZww3ZxLJx/BKtrAJMNdaGFDf4'"</definedName>
    <definedName name="_AMO_SingleValue_732119577_TaskState.6" hidden="1">"'VCDzZtmArf0sex7BETycblzdxZn7kNByriLZ/Igs5YxT8p53fcOQMosKzjmnI5Jc9nM5zI4PluQrTeKUUNebhK8yGRImOWP1aI0S8ysuw4XrTtp5tKj1CsVzsbsmfOytCR/7a8LHwZrwcbgmfBytCR/Ha8LHyZrwcbomfMh1F6vmpJwoigWtqnBH8QFF2/TlXzx5+Rdw+QcyDRGVp0yORnujtns9hA175xjZCJ6N3Q4YPw2X1EmnEjmXK3W'"</definedName>
    <definedName name="_AMO_SingleValue_732119577_TaskState.7" hidden="1">"'QhlJYvqJKnvUMdBfHGe42TMgqjnYqKdoRnIeto1EtJZ1F3YLqOcpom9I2tRqb2tVWpa0qc6va01alrSpzq9rXVqWtKnOrOtBWpa0qc6s61FalrSpzqzrSVqWtKnOrOtZWpa0qc6s60ValrSpzqzrVVqWtagWjoDvarrRd+dpVFGT0LKI9dxlvXU/VXK/dIp7Xd22P394jRcxIB+29UgQv3DKeC6PeZN6db4pZI+C3S0IxtuG3c4JereB8W8'"</definedName>
    <definedName name="_AMO_SingleValue_732119577_TaskState.8" hidden="1">"'k/6tleaNnIV2VD0pkRqJXsYl86WlF+uJgImE6WdiT/QWtog97Jsfmosz69OTl0YPGu/x+SF3aXLBFHomzJ9R698JjOO+62pHJ5w6J3yxA7OvB9Q7Jdx+18YzT9+v0vuJL7lnB8fP1vT8EZtOvG6lZxe6G97x+VU9rkqrN54ct4zsff5TzXXk17tYK9mpqJaf+m/Vt6/8bf8zmDROc4+4RPXfs47eMK93F+/W7t57Sfy8LPNWhPDu3jtI9bF'"</definedName>
    <definedName name="_AMO_SingleValue_732119577_TaskState.9" hidden="1">"'x8nxji1f9P+bZlZpypaYJVdMf4W96XO4rSHW9rDqViCdwzpo/yE8f1BxPi2kNx+9z24LW9ui7tDW7uBJ2sxsW9CS7c43eIKzynUOan4WcXP3rrzn22Xu8KcsT/Zus2r5zufvQmzlslGwpx1G8enq3vJ2VYfz397fXJ6XxzGe5T3TOY1gykl80LXTPxn0sCxw86Fo/+wGTuwlRPqcRN8HP99Do0Iefm9uDEpmXyqT9tUKcuKRP61X6XcYY57'"</definedName>
    <definedName name="_AMO_SingleValue_779436236_TaskState" hidden="1">"'Partitions:13'"</definedName>
    <definedName name="_AMO_SingleValue_779436236_TaskState.0" hidden="1">"'SASUNICODE7V3pb+I4FPfnlfZ/QKw0H0azpRc9NJcovUbTUhY6He0nRCmdQctVAp2tVvu/78/PcQ7nDiGBWSsCEuf5XX5+fs9xzDv2kf3NRmzISuyZ9dmMGWzAJmzM3rMy22FbbBu/JdwZsx7KH3B3zL7R3QWbs0f2OzvC+Uf2gf3KfmHv2C3rAsdfqDPG2Qg1OWwb0CMcXVB4wT0OdQ+qfcCWLdocch8094iupM3xjUwsNXy22Bm7wLekZ'"</definedName>
    <definedName name="_AMO_SingleValue_779436236_TaskState.1" hidden="1">"'OD8lDD1gGMAvH32BvXuFHmqgNsBzm0LO4eqg7MhJFkAlvM6xjeXbAbsQ4Jo4przOgD+z7j7AsoT0O0TVk6tCh30oYseOL9nx/jeZ7ugdYyrsqWZO5J+YEleB5YhnfVAT3Cpam2OqzmuOpD8lM67Jh4jBLMbS49keyKZhD65vA26x697uDboSlIwUHNu8sfbbUxwlZj0Zqj3IxdKLaL0THQWKMuD5twq5202p7N86Y6pdh40p9QnnnO0HTfF'"</definedName>
    <definedName name="_AMO_SingleValue_779436236_TaskState.10" hidden="1">"'0zZVyooikX/r1yl2mKNsRHAPsTh37jXF/UU5FF+TrLDn0fhqPE3HXH9ZWYIn9yjXsWZX+JzFKvCL3cKzwKz6CfufGDp0zOl7eTqyFWysWWHkO2u753uyo6HqPUuNJLXjYNqV2L3SHgFlbJes79r13OOpLG2H4LEztZKCp0TcizH1MdRrxaN0TqPqHGUT4juawoJG8Ssr0/Tb31/VebgO7XzNG//G1fYN9fJTV/bnxOauKXxC2cwI79E/pKx'"</definedName>
    <definedName name="_AMO_SingleValue_779436236_TaskState.11" hidden="1">"'fgamFmNK+J2M3550RymcmDyLSDc607Ui46qh7h7venQxnZms0UuJ+MGW+BdzUlFVoZkrfTeonhjlTK2aJg7NlO0qT2m0rswS2J1Fb3K39OG3iHAfE7MSCemnDoyXO37NZp0afKY5sWpOX3uLgO9FOHbpWuUvSinFxRrWexMBrCVsI1/qq+hofReL2tKD/cVBb6gqeiNv7KauRVXtbTEC0mPyX3QWNCTa3bi4MpWWT9EK/duAyTy2vkU7nLe'"</definedName>
    <definedName name="_AMO_SingleValue_779436236_TaskState.12" hidden="1">"'o5E9pps8ecOYnsc9esS7Lcm/hsG4/z78BbuHJ6Cnt+wqCaYpdlw9Sb/A+65P9CvAUNcRlFXxT/qayOs+kkUvP69DyrmLwc7/pE+UHtU7HwfWD/AQ=='"</definedName>
    <definedName name="_AMO_SingleValue_779436236_TaskState.2" hidden="1">"'nQJo7hZAc68AmvsF0KwWQPOgAJqHBdA8KoDmcSE+YTsnqnxU7rHvKOMRT15e/jtqLoCFU30wo6NVU31CfME/xcj8gnsd83tVHFRiRV8SukkxzJTixzk4SxapydrOCE3FeIKrCUXdTiwnuNOi8j4wTgiW4+O1Hul6ZJWXHRH3jKIfGQO38D3Db4li1BfCLGHcWjknzRoRdW0oVadBUgVJfYNzqb8r/Bq4UvX4nWK6K2qnPtG1JXXWN0Jb0An'"</definedName>
    <definedName name="_AMO_SingleValue_779436236_TaskState.3" hidden="1">"'ppnCBGhPg5jJxeQyiwu88BsgZjKthnhsKprmvtisJ+Pfq1k93yaxLWs4Nvh8ItkZt3idPI/K6TbQqkUteo8wtr11epjvCY2zR4c5H1WzUzjgFtJpdcpg51eD9foQPh62w15QtdslvlVBrQLyMrRy0BIgKe8V+Q859yt6aZzWc+WUVb3whBRWR+SSjoWZL79k/sKQa9HuG3/eAfEL5BNTfus7/DeXE6XOT8eMd11/7wpVwiPYqxcBznAmWo0'"</definedName>
    <definedName name="_AMO_SingleValue_779436236_TaskState.4" hidden="1">"'ywHGaC5SATLNVMsOxngmUvEyy7mWDZyQRLOhzOmZkoDG4vGc/jT2gm68E1hm6OX/eXSUJd02jW9/E4P6O0DbKBPo1APWsG8BNga2b08EycimhYzKh2PdHI5mmlQbOzQVqpUekQcAZFREIvztjRPhd5w4RineAYLXnEGp+XYA6yjG/ruHfFvqB/NGLKHIyrhXtfl8bShG4uEGMsi+cS9n6K4yy2ZPlF3OF2altBE58uxdzCZ81ztNAwLvKxz'"</definedName>
    <definedName name="_AMO_SingleValue_779436236_TaskState.5" hidden="1">"'XO0YAvj2e3StsDj1vh4VmcHdi51QbUWgPXXvvAHcp7ArufNTeRzrTZs/TPlKiJPEfMbY5JxomTGKs9tghI5nZufID6cNdzjxyuafXlrZbt3VgbBc50BjUQlivG/EZxX914dpRsFL0GNY3LmHJe47pr4f8aRX8ossrf/i7Qyi1bljfJSm6OH+H5b6qKG65k1L5qv525g1I3yt1HzX+ExSwPftTXw6MlGdtk2tzRX0s055vSjnpc93JBNLDuO'"</definedName>
    <definedName name="_AMO_SingleValue_779436236_TaskState.6" hidden="1">"'X6CX1YDplHUgxQ0+Nci8WTZgaz/LzCN4BA+nG1d3cZ5xSGj5TCLZcxBZyzlOyTLvOo4hRRY1nHNORyS5zHM5zLYPluQrauLUUNfVhK+mGRIm+WTq0ZoN5ldchnNXSdpnZ1HrMornYmdN+NhdEz721oSP/TXho7omfBysCR+Ha8LH0ZrwcbwmfMj1JavmpJJoFAtaSeEexQc02qav/+KJy7+Ayz8QaYhRecrkbLR31Have7Bhbx0zG8FPXbc'"</definedName>
    <definedName name="_AMO_SingleValue_779436236_TaskState.7" hidden="1">"'C5k/DJXXSqUU+s5U6SEMpLF5RJc/6SXMPxwlKGyZkHUcnlRSdCM7D1suolpLOopqgeoY62qa0Ta3Gpna0VWmrytyqdrVVaavK3Kr2tFVpq8rcqva1VWmrytyqqtqqtFVlblUH2qq0VWVuVYfaqrRVZW5VR9qqtFVlblXH2qq0Va1gFnRb25W2K1+7ioKMfopoP7uMt66nbq7XbhPP67u2x2+PlSKeSAftMVMEL9wyfhRGvcW8O/wUs0bAb1'"</definedName>
    <definedName name="_AMO_SingleValue_779436236_TaskState.8" hidden="1">"'+CYmzDb4cIvVrB+baS/6hne6FlR746G5LOjECtZDf2paMV5YeLGQHTydKJ5D9oDW3QOzk2H1esT29ODh1YvOv/h+SF3TVLxJGoW3K9Ly88prPE3ZdULm9Y9K4YYucGvj9Ituu4nW+Mpl+//wVXcn8Sjo+v/31QcAbtrrG6VdxeaO/7R5WUNrnqaF74Mh7z8Xc5z7RX016tYK+mRmLav2n/lt6/8fd8TiDRGc4+4XOlfZz2cYX7OL+8W/s57'"</definedName>
    <definedName name="_AMO_SingleValue_779436236_TaskState.9" hidden="1">"'eey8HMN2pND+zjt49bFx4k5Tu3ftH9b5qlTHT2wzi4Zf4v7Qkdx2sMt7eFULME7hvRRf8L4/iBifltIbr/7HtyXN7fH3aKv3cCTtZnYN6Gte5zucYXHFOozqfhRxc/eu/N/2i53hTlhf7J1e66e7/PsTXhqmWwmzNm2cXy6upecbfXx/LfXJ6f3xWG8R3nPZF4zmFIyL3TNxH9DDRw77Jw78ofN2IGtklCPm+Dj+O+P0BEhL78Xd0xKJp/q'"</definedName>
    <definedName name="_AMO_SingleValue_805804074_TaskState" hidden="1">"'Partitions:11'"</definedName>
    <definedName name="_AMO_SingleValue_805804074_TaskState.0" hidden="1">"'SASUNICODE7V1bb9pIFD7PK+1/QFlpH6puSMhd24sIpElVSligqfYpooRs0XJJsWk3Wu1/32/OeHzDNrYxNqARAuzxmXOZ+ebM8cx4/Ire0j80phGV6DsNaEYGDWlKE3pNe3RI+3SA/xKuTKiP9AdcndBffHVOJj3Sb3SO47f0hn6mn+gVdakHHn8jzwRHY+QUtB1Qj/HpQcIzrgmqL5A6AO2eLVtQHkPmEctVsgW/scWliu8+XdE1fpUkA'"</definedName>
    <definedName name="_AMO_SingleValue_805804074_TaskState.1" hidden="1">"'8d15tQHjyH4Dugl8t357DkB3SF4HtjcBVUNmo1gyRy0QtcJfoVlM3AfMUUL50LXIfh/wNVnSJ5C7oC5CmknKIMByqIPzb/QBX6PqQJZFzjbs0vmjq0f2pbXwGXER33Ik1r6S83EmYmze1he5+OexceI4Ozl0mfbvrFNsjyFvU2+Js77ODf4TEkwkNO09BP1NmG6ckx5M+T7kYukNkv6znLmSMtDpmmnizoz+ShfuRPOnYfMJ24T33PEjlfi'"</definedName>
    <definedName name="_AMO_SingleValue_805804074_TaskState.10" hidden="1">"'HuxHSANtRtRKnapc9otIkRRtUu+8m7NXc7T1amH4EBUHL94WGVTbwvInG+XhNRK9n56o4SnvJNcn932FwsZHvpMqQTvJT5Z/3Df27ePMjWqT3PfyXZL7hRpW6ak3xCR/M+A+SmhEcodDg+R7Dv39QjqL/HFrep39nBY1rgT08mH1U7b5vaH/AQ=='"</definedName>
    <definedName name="_AMO_SingleValue_805804074_TaskState.2" hidden="1">"'YQEyKwXIPCpA5nEBMk8KkHlagMyzAmSeFyDzohCfcJCTVNEr9+kr0kTEk5eX/4qcc3ARUh+s6GjdUr8hvhDfvK1VctdV1uVYMZeibnHk8sRRo4koL1l8pnK74zI/Rxn1fkSal4+TvsdXpJX7/PFGzv642YmNJbU/DhY0JucQuo7xFbRlesFxbY/LuoRcQ9ZlYkfLJVCU6Vf6BXcHdfrdOqriKCj+eRlIKaXIGC2ZDH9c95r+pQauXCLyb+D'"</definedName>
    <definedName name="_AMO_SingleValue_805804074_TaskState.3" hidden="1">"'sV6BmDhqTcznH/0Vq4sZJMn0WPdCLQLoSPrK+4msczqnEdef3B/E5l2LYcrEzlpzvjCVnO2PJ6c5YcrIzlhzvjCVHO2NJZWcsOdwZS7bXDvd43zZY4Y3Z/THzJc6mPD7tjpgVVZOtGHC827dHRt+DtmpF7WJkWd0vCEkyqpT3WjN71DBcfpPHh8PkVzl1BDoRRRqWBg2OkQd8v+Icy3uYKZdPfPm3OFZ3Hw2WYabWJVwDJd0tzYi8W3JTev'"</definedName>
    <definedName name="_AMO_SingleValue_805804074_TaskState.4" hidden="1">"'Wp4VqDPuF+phnT5nBebVz7vDKXFsrmGjhclc8NkFXH5yq2ZeUEJVqOVffpcOqgoIVvD9IH1t2PmSNCo7TIB5vvUINt+L7uylgQvi0+n/xwEO0vb5D7AWnq3v8G3x6nzCL9Qzb1r6RWcT6zx3ryRUATrTeL+hderonf6gZiINoXqFrocg/cy7mXCpKeV83fcu2vWvPX8CBVcKrTPay4xbcKm7cLA07pZxmrdJhOrhBIIjdu2cUZoVXUbb6Wd'"</definedName>
    <definedName name="_AMO_SingleValue_805804074_TaskState.5" hidden="1">"'JZd5XKP4qq0xblnkXqH2m+zpmO2XMWgguYggEvyVQBxcvjXAkSvABgxJzWu/miPC4szYcM7T0raUf9lc8nFa3G4IXpUNkSPow3R43hD9DjZED1ON0SPsw3R43xD9LjYED3UnPi6NSkn6sXC5oC9vfiQe9v0+Z8X4vJP0PIPRBqyV36yR4oWe23vrK1D26U486/7ISMu0Za65VSXzt6qMkgjKSpe8Vue9ZxzH59LpDYtyho+96msuF+iedRs'"</definedName>
    <definedName name="_AMO_SingleValue_805804074_TaskState.6" hidden="1">"'vx8p6RDVgtQr5NGY0phaD6YONao0qjJHVUWjSqMqc1QdaVRpVGWOqmONKo2qzFF1olGlUZU5qk41qjSqMkfVmUaVRlXmqDrXqNKoyhxVFxpVGlVrGAU90LjSuArE1TLK5bOIztxlvHU9NWuFZ4d13ty1PUH7QhQxIx22L0YRughk/ChMepsWdyUpZo1A0FPVxWAj6Kl2vVrB/XxDcK/neKFVe74ajbjMjNBSya7vSydrmR8upgdMZ8v9Uv3'"</definedName>
    <definedName name="_AMO_SingleValue_805804074_TaskState.7" hidden="1">"'D1tBe8/kcKf51LUqPBg34qaaRi4uyp43fGf5F6xparcfJWWKNZN6S5yks6THdKd625Nfylpat9+7gmqC9BHW267jdT3MZbIv0MclWcX/C2SPrOGZ+Yv3vg4/nI8n16fmt4l6kdvDg0KTD5LqjeenLRMwnnv660l5Ne7WCvZo/EtP+Tfu39P5NPOdzCYuucPQe34b2cdrHFe7jgu67tZ/Tfi4LP9fkp/i1j9M+blN8nBzj1P5N+7dVZp1qaI'"</definedName>
    <definedName name="_AMO_SingleValue_805804074_TaskState.8" hidden="1">"'E1uiHxFPe1juK0h1vZw/m5hO/CMUD+KYk9N+T4trTcefY9vC1vb4vroq3dwpN1SO6b0NEtTre4wmMK/5xU/Khi11t3/rPtaleYS/qTNm1ePd/57G2YtUw2Euau2zg+Xb3XpYMy++Dx4/H896JPTu+Lo3Rf5j2Tec0oSduxYkb8/4j0eHm167g+N5l9/ja7rVaWfRYF136N+0YTaWOme4iluXsvJdEe9iL5tRiF/YUSX09LurfWF5Y9PWo8K'"</definedName>
    <definedName name="_AMO_SingleValue_805804074_TaskState.9" hidden="1">"'1WOrt0XJCsLJ5/bQzmpnQg+TmRX8vEpsfYDjoUeI1EQT9I7jmtMpE1Z7+US5hx9NezINGiPWH+ZR5ehE98t9pdxS/uWxBu86p5o0c3Nm3PK1HtWBPkFOFK2fganNvog55ry9e4rY6TPLB1kzxgemTs9ZwV6nrry34FicfezmVUjzRX4P1i2d0H7ZNksS+iJf1vcjgxrhEeOLoVH2eK9Z88uHnV+I5v77sIZNfLXvLcWwtLXhQqxK3BcTITt'"</definedName>
    <definedName name="_AMO_SingleValue_825207699_TaskState" hidden="1">"'Partitions:13'"</definedName>
    <definedName name="_AMO_SingleValue_825207699_TaskState.0" hidden="1">"'SASUNICODE7V1ZbxpJEO7nlfY/IFbKQ5Q1vg/lEsZXFIxZcBztE8IYJ2i5woC91mr/+35dPT1Hzz0MM5BtjYA5quvq6qrqY5p37CP7m43YkJXYE+uzGTPYgE3YmL1nZbbDttg2fkt4MmY93H/A0zH7Rk8XbM4e2e/sGOcf2Qf2K/uFvWO3rAscf6HMGGcjlOSwbUCPcHRB4QXPONQ9qPYBW7Zoc8h90NwjupI2xzcysVTx2WLn7BLfkpKB8'"</definedName>
    <definedName name="_AMO_SingleValue_825207699_TaskState.1" hidden="1">"'zPC1AOOAfD22RuUu1PkOQDcDnBuW9g5VA2cDSHJArCc1zG+uWQzYB8SRBPXnNcB8H/G0xdQnoBun7ByagfQQR+66IHze3aC7322C1onuCpbmrkj6QeW5DVgGdJZD/QEl6rW5ria46oDyc/ovGviMUIwu7H0SLYfJJPQJ5e3Qc/4dQ/XBl1JCgZKzk3+eL2NCa4Sk94M5Z5zodQiSk9EZ4F7edCcW/d5nc3pLF+6YyqdB80ptYmnHG3HTXGn'"</definedName>
    <definedName name="_AMO_SingleValue_825207699_TaskState.10" hidden="1">"'4B5ice7ca4r7i3IoviZZYc+j8dV4mo65/rKyBE/uKNexRlf4mMUq8IvdwrPArPoJ+58YOnTM6Xt5OrIWbKxZYeQ7a7vHe7Kjoeo9S40kteNg2pXYrdKOgDK3S9Z27XLueCrvtkPw2D21koKnRNyLmPoY6rXiUbqgqDrHvQnxHU1hQVG8bvU0/fb3V3UerkO7v+bNf+Nq+4Za+Zmr9+fE5i4pfELZ7BHeo31IWb8CUws5pf1M5m7OJyPcn5k'"</definedName>
    <definedName name="_AMO_SingleValue_825207699_TaskState.11" hidden="1">"'8iEw3uKdtZ8J74HPfUf4OEN7dDGdmjTSWwP9gyn4L2Kkps9DQlL6b1F4Mc8RWjBYH95rtbE1qua2MFtgeRa15dy3EqRtnPBCjFAtqrQ2Ppjh/T2aZKn2mOLKpVX73FgffkXbq0LfKXZKajIszqvYkBl5K2EO41lfV5ng0idvigv7PQa2pOjwSt/kzViXL9taYgGgx+W+zC4oNNrduLgylZpO2Rr+64HJPLQ+STu8taj0T2nWzx5z9E9nurl'"</definedName>
    <definedName name="_AMO_SingleValue_825207699_TaskState.12" hidden="1">"'mX5Lk38dl2Huefcrdw5fQY9liFQSXFjsuGqTv5L3jJ/5F3CxriMor2KP5fWI256SRS+/jpeVYxeTne9cn4g+qnYuH7wP4D'"</definedName>
    <definedName name="_AMO_SingleValue_825207699_TaskState.2" hidden="1">"'AJq7BdDcK4DmfgE0DwqgeVgAzaMCaB4XQPOkEJ+wnRNVHpV77Dvu8YwnLy//HSUXwMKpPpjZ0fJUK7GyDwndpBg+pfxpjnwnWaYiSzszFBXjKa4mlHU6sZziSYvu94FxQrAcHy/1SNcj637ZkXHOKPrLHLCF7xl+S5SjvRBmCePWygVp1ogoa0OpOg2SKkjqG5xL/dXxa+BK1eN3ymnqVE99omtL6ixvhNagE9JN4RIlJsDNZeLyGESFP3k'"</definedName>
    <definedName name="_AMO_SingleValue_825207699_TaskState.3" hidden="1">"'MkDMYV8M8NxRMc19tVxLw79Wtn+6SWZe0nBt8PxBsleq8Ty1N9Gs20apEX+oa99zy2vfL9ER4jC063P0xtTdm97gEtNq74jBzKsHb/QgfDlthr6m31CVvWUKpAfEytvpgJUBU2Cv2G/qcZ+yteVbFmV9W/cYXUlARmX8yGmpv4T37B5ZUhX7P8fsekD9wfwLqb13n/4Zy4vS5yfjxxrXXvnAlHKK+SjHwnGSC5TgTLEeZYDnMBMtBJlj2M8'"</definedName>
    <definedName name="_AMO_SingleValue_825207699_TaskState.4" hidden="1">"'GylwmW3Uyw7GSCJR0O58hEFAa3l4zn8Sc0kvPgiqGb49f9ZZJQ1xTN+j4e52eUtkE20KcI1LNGwD4BtmpmD0/EqciGxYhi15ONbJ5WGjQ6GaSVKt0dAs6gjEjoxZk72uei3zChXCc4R0uescbnJZiDLPPbGp7V2Re0j0ZMmYNxtfDs69JYmtDNJXKMZfFcwd7PcJzHliy/jDvcTm0raOLTpZxb+Kx5jhYaxkU+tnmBGmwhnt0ubQt1mgmJi'"</definedName>
    <definedName name="_AMO_SingleValue_825207699_TaskState.5" hidden="1">"'2d1dmD3pS6p1AKw/toX/kCOE9jlvH0TOa/Thq1/pr6K6KeI8Y0xyThResYqz22CEn06Nz9BfDhLuOPHKxp9eWv1du+sHgTv6wwoEpUox/9GcF7de3WULgpegRrH5OxzXOG6a+L/GSO/lFn03v4v0spetCpvlJfaHD3E99tSF1Vcz6zR2Hw9dwNRN8rfRo1/hecsDXxX18CjJ4vssm5uaaykm3PO6Uc9L3u4IZtYNo5fopVVgemMdSDFDT5V'"</definedName>
    <definedName name="_AMO_SingleValue_825207699_TaskState.6" hidden="1">"'yLxZNmBrP8ueR3AED6cbV3dx5jgktJyTSDYPIks545S8513HMKTMoopzzumIJJf9XA6z7YMl+YqSOCXUdSXhq0mGhEnOTD1ao8H8istw4bqTdr4sal1C8VzsrAkfu2vCx96a8LG/JnwcrAkfh2vCx9Ga8HG8JnycrAkfcn3FqjmpJIpiQasn3FF8QNE2ffkXT17+BVz+gUxDROUpk6PR3qjtXvdgw946RjaCZ123AsZPwyV10qlGztlKHaS'"</definedName>
    <definedName name="_AMO_SingleValue_825207699_TaskState.7" hidden="1">"'hFJavqJJnPdPcw3GKuw0Tsoajk0qKTgTnYetlVEtJZ1FNUD1HGW1T2qZWY1M72qq0VWVuVbvaqrRVZW5Ve9qqtFVlblX72qq0VWVuVQfaqrRVZW5Vh9qqtFVlblVH2qq0VWVuVcfaqrRVZW5VJ9qqtFWtYBR0W9uVtitfu4qCjJ5FtOcu463rqZnrtdvE8/qu7fHbY6SIGemgPVaK4IVbxnNh1FvMu8NNMWsE/HZDKMY2/HZI0KsVnG8r+U'"</definedName>
    <definedName name="_AMO_SingleValue_825207699_TaskState.8" hidden="1">"'c92wstG/lqbEg6MwK1kl3sS0cryg8XEwHTydKJ5D9oDW3QOzk2H3XWpzcnhw4s3vX/Q/LC7pIl4kiULbnelxce03nH3ZZULm9Y9K4YYucGvj9Ituu4nW+Mpl+//wVXcn8Sjo+v/31QcAbtrrG6VdxeaO/7R5WUNrnqbF74Mp7z8Xc5z7VX016tYK+mZmLav2n/lt6/8fd8TiHROc4+4VPXPk77uMJ9nF+/W/s57eey8HMN2pND+zjt49bFx'"</definedName>
    <definedName name="_AMO_SingleValue_825207699_TaskState.9" hidden="1">"'4kxTu3ftH9bZtaphhZYY1eMv8V9qbM47eGW9nAqluAdQ/ooP2F8fxAxvi0kt999D27Lm9vibtHWbuDJ2kzsm9DWLU63uMJzCnVOKn5W8bO37vxn2+WuMKfsT7Zu8+r5zmdvwqxlspEwZ93G8enqXnK21cfz316fnN4Xh/Ee5T2Tec1gSsm80DUT/400cOywc+HoP2zGDmyVhHrcBB/Hf59DI0Jefi9uTEomn+rTNlXKiiKRf+3XKHeY496I'"</definedName>
    <definedName name="_AMO_SingleValue_921006515_TaskState" hidden="1">"'Partitions:11'"</definedName>
    <definedName name="_AMO_SingleValue_921006515_TaskState.0" hidden="1">"'SASUNICODE7V1Zb+JIEK7nlfY/oKw0D6PZkJBbO4cI5BgNQ1ggGe0TYgjZQcs1YDITrfa/79fVbl9gYzvGdlALAXZ3dR3dn6urD9tv6QP9pBENqUCP1KcZzWlAExrTO9qhfdqlPfwXkDOmHtLvkTumvzl3QQY90O90iuMP9J5+pV/oLbWpCx7/oMwYRyOUFLQtUI/w6ULCE/IE1VdI7YN2x5ItKA8h84DlKtmC38jkUsZ3ly7oCr9K0hzHV'"</definedName>
    <definedName name="_AMO_SingleValue_921006515_TaskState.1" hidden="1">"'ebUA48B+PbpDcrdeew5At0+eO5Z3AVVBZoNYckCtELXMX6FZTNwHzJFA+dC1wH4f0LuEyRPILfPXIW0I9RBH3XRg+Zf6Qy/h1SCrDOc7Vg1c8fWDyzLK+Ay5KMe5EktvbVm4MzAWQeWV/m4a/KZB3B2c+mxbd/ZJlmfwt4654nzHs7nfKYkzFHSMPUT7TZmumJIeTOU+5GKpCZLemQ5C6SlIdOw0kWbGXyUrtwxl05D5pSviccUseOWuJ+B'"</definedName>
    <definedName name="_AMO_SingleValue_921006515_TaskState.10" hidden="1">"'PVd0qXDxmePpArST/GTdh31z1S7OnGg2yDmia5N8ctzcrDn1roDob8jaRQ0NaWiO6uX7vrw+Pp5F3uglvs5eTssal1bEjn7tU7T4vaf/AQ=='"</definedName>
    <definedName name="_AMO_SingleValue_921006515_TaskState.2" hidden="1">"'zFIGMg8ykHmYgcyjDGQeZyDzJAOZpxnIPMvEJ+ylJFX0yj36hjQR8aTl5b+h5AJchNR7MzratNTviC/EN21rldxs6voJeR3zN0vZm7K+GCriVNQNjtumHDMb0CxadKpKO6NSL0cZ839GmpuPnb7DOdLKXf64xw3eUYM9MpDU3lGAoDG4hNB1hK+gLdJrjuq7XNcFlBqwLmNrrFAARZFe0W8YG1XpD/OojKNV0d+blZRSioxQo8nwRrXv6F+'"</definedName>
    <definedName name="_AMO_SingleValue_921006515_TaskState.3" hidden="1">"'qIecc454azl7hmlmAxuBS9vF/gZo4cRJNn2X/+3olXQEf2V7hNfbnVOC283rD8JwLIWw52xpLTrfGkpOtseR4ayw52hpLDrfGkoOtsaS0NZbsb40lL9cO52znS7DCHbN7Y+ZznE14dt4ZMSuqOlvR53i3Z80LfwRt2Yzaxby6Gi8ISTKqlCPNmTVn6i+/zrPjfvLLnDoEnYgi56YGNY6R+zxesY/lGGbC9RNe/g2O1eijxjKM2Lr4a6CkO6'"</definedName>
    <definedName name="_AMO_SingleValue_921006515_TaskState.4" hidden="1">"'XNA0dLTkq3PhXk1egW45l6SJv9eTWR9+XZXBqomyvg8Ll8roGsKj4XoS0rRqjRYqi2j4dTGwUNfLuQ3jdHP0aKCA3SIh1sXqIFm/B97WdjQfi28HzSw0Gwv7xG6XukqbH/Nb5dTpkF+odk2l9JLeN8Zs31pIuAOq7eJNpfeLk6fss5xECwL1Ct0OYeuJtyL7VKelotf8Ot/9yWv4IHKYNTlTqw4gbfMmx+WRiwaz/JWKXFdHJ/RBS5Yesuz'"</definedName>
    <definedName name="_AMO_SingleValue_921006515_TaskState.5" hidden="1">"'Aytom5yXtQ9BqqUcxZXpS2vvIvUO7R+kzUdseUqBhU0eyu4RN8DEaaEdydE8P6HIXNS8+oP1rywOBM2XLpS4s78r1tJz16L/ZzoUcqJHgc50eMwJ3oc5USP45zocZITPU5zosdZTvRQOwI2rUkxUi/mtw7s7sUH3NvGL/+0FJffQss/EWnIXnlqzRQt99ruVVubtk1h1l93fWZcgi11yimvXb1VdRBHUlC84rU86TXnHj7nSK2blBV8OrGs'"</definedName>
    <definedName name="_AMO_SingleValue_921006515_TaskState.6" hidden="1">"'6KzRPGi134uUeIhqQOoFymhMaUxtBlP7GlUaVYmjqqRRpVGVOKoONKo0qhJH1aFGlUZV4qg60qjSqEocVccaVRpViaPqRKNKoypxVJ1qVGlUJY6qM40qjaoNzILuaVxpXK3E1TrK9auI9tpluH09FXOHZ4t1zu/enlVPxchiRdrvqSBZ6CKQ8SMz6U1afiZLNi2y6k56vUfAeVfB6r7Gvvaf299UaMh1NvetleR6nHiy1nm/bPqdeLZ01ur'"</definedName>
    <definedName name="_AMO_SingleValue_921006515_TaskState.7" hidden="1">"'vt3P1is8XSPHuJlF61KjP9xINHVyUPU38zvAvrq6BefXYJQuskSxbcN37JP2UM8V9LXm1vKF1u6xbyBO056BOdve08x6qOdsifUy0vdO3OHtgHUfMT+y6vffwfCC5Kzy9vdPL1DYebJp4mNx0DC19mYi0xD1XF9qraa+WsVfzxj/av2n/Ft+/ibtrzmHRBY4+4lvTPk77uMx93KrRrvZz2s8l4efqfO+89nHax+XFx8mZRe3ftH97jn+7hm'"</definedName>
    <definedName name="_AMO_SingleValue_921006515_TaskState.8" hidden="1">"'23/ARzce90S3s47eEy93DeGfLwPs7/ORt96Doh8VQNOZcua9m+u93fb+Tp6k5/xU09GeKc/qK8ra2lu6b1EtZQoo3LnW0bxqerN1u0UGefXH48nP9e9snxfXGQ7uu8ZzSvGSQpL6vmRYeP9y9XYa9qIG3EdPehrljnkzhETe4E8muw/r0lf7KZNuiYu1OKLl8czkpVom15kWh1YZdzYttObQXwsWOCgodPgbXvcy/6ENgzhZN0yT2igbQJ6'"</definedName>
    <definedName name="_AMO_SingleValue_921006515_TaskState.9" hidden="1">"'x1FQnFN3dg9/rIHDVuLNyTealN1xQ9Obu6SE6beMWOKr8CHsuELODXhlew8dfU7c0ZIn5k6SF/pH6vZvrTkKHuH3OXn4czMWq7H5H1v2twG3dS0VdbMlH8bfF3MzZGHHPX4x1viHUBPDh5VfjuRM860RzPeFnfXvl/6ptAgnhEZFgt+z5L0IqOGa0C0SJXKXO/LCJEUTVLvf1qwl7K1dWsx9yBpHU7cV9eqlhZWTy1k+7dG8JOVROtO+JlC'"</definedName>
    <definedName name="_AMO_SingleValue_991905274_TaskState" hidden="1">"'Partitions:13'"</definedName>
    <definedName name="_AMO_SingleValue_991905274_TaskState.0" hidden="1">"'SASUNICODE7V3pb+I4FPfnlfZ/QF1pPoxmS+ldzSUKPUZDoQudjvYTopTOoOUaAp2tVvu/78/PcQ7nIAkhAdaKgMR5fpefn59fHPOOfWR/syEbsAJ7Zj02ZQbrszEbsfdsh5XYLtvDbwF3RqyL8kfcHbFvdHfOZuyJ/c5Ocf6RfWC/sl/YO3bHOsDxF+qMcDZETQ7bAvQQRwcUXnCPQz2Aag+wOxZtDnkImgdEV9Lm+IYmljI+u+yCXeFbU'"</definedName>
    <definedName name="_AMO_SingleValue_991905274_TaskState.1" hidden="1">"'jJwXiVMXeDoA2+PvUG9e0WeI8CVgHPPws6hKuBsAEnmgOW8jvDNJZsC+4AgbnHNee0D/2fcfQHlMej2CCundgQd9KCLLjh/YGf4PmT7oHWGqx1LM/ckfd+SvAIsAzrrgp7gUtXaDFczXLUheZXOOyYeIwSzG0uXZPtBMgl9cnnrdI9fd3Ft0JWkYKDmzOSPt9uI4IoR6U1R72cmlJpE6ZnozFGWBc2ZVc7bbEZn2dIdUe0saE6oTzxnaDtu'"</definedName>
    <definedName name="_AMO_SingleValue_991905274_TaskState.10" hidden="1">"'ImTl96KOSfHkU33apkpZVCTyb/0KxQ4zlA0J7jES5869pri/2AnFd0tW2PVofDWepm2uvywuwZN7lGtb2RWes1gFfrFbeBqYVT9h/3NPm44ZfS9PR7aCjTUtjHxnbXe+Jz0aqt7T1EhcOw6mXYzcK+0RUMZ28fquXc89nsrSVggee6ZWUPAUiHsxpj6Feq1olC5pVJ2hbEx8L6Ywp1G8Zs00/f4ZQNV5uA7t+Zo3/o2q7Qb18qpr9ufE5q4'"</definedName>
    <definedName name="_AMO_SingleValue_991905274_TaskState.11" hidden="1">"'pfMKOOSN8QP+Qsn4FpiZiSvuejN2cd4Yon5o8iEg3eKZtR8IH4LPkqH8PCO9uhlOzRepL4H80Zb8D7MSUWWhoQt+31F8MM2MrssXBs2Y7WpNabinZAtujqC3vboUobeMcD0SWYk69te7RFOfv2axTps8ERzqtykvvcPAdaScOfavcxWnJqDgXtZ7EwGsJewjX+qr6HB9Nova4oP9zUFuqBo/Ebb7KymTZ3hYTEE0m/518TmODza2bC0Np2b'"</definedName>
    <definedName name="_AMO_SingleValue_991905274_TaskState.12" hidden="1">"'i90a8tuNwTy4Mk03uTes+Ydt3sMuf8RPa7G9YheR5MfLadR/ln9V1cOT2GnaswqKbYcdkwdSf/NTX+P7jvQkNcRtEfxf/Rq2NuMonUOX5ynlVMXo73fSL+oPYpWvg+sP8A'"</definedName>
    <definedName name="_AMO_SingleValue_991905274_TaskState.2" hidden="1">"'iqUcaO7nQPMgB5qHOdA8yoHmcQ40T3KgeZoDzbNcfMJeRlT5qNxl31HGI56svPx31JwDC6f6aEZHy1MtRoo+JPQtjeETip9miHfiRSqytjNCUTGe42pMUacTyznuNKm8B4xjguX4eK0nuh5a5TuOiHNKo7+MAZv4nuK3QDHaC2GWMG6tXJJmjQV1bShVp0FSBUndwLnUXw2/Bq5UPX6nmKZG7dQjurakzvpGaAs6Id0UrlBjDNxcJi6PQVT'"</definedName>
    <definedName name="_AMO_SingleValue_991905274_TaskState.3" hidden="1">"'4nacAOYNx1c1zQ8E089V2MQb/Xt366S6edUnLaeD7kWDL1OY96mliXrOJViXmUjcoc8trl+/QHeExdulwz8fU2Zg94xLQ6uyKw8yoBu/3Q3w4bJG9ptlSh7xlAbX6xMvImoMVAFFkr9hvmHNW2VvzrIwzv6j6jS+koCIi/3g01NnCe/YPLKkM/V7g9z0gf6B8DOpvXef/hnLi9Lnx+PGOa6994Qo4RHtF5zgYU4HaTh1lomMuRJDlbGskOd'"</definedName>
    <definedName name="_AMO_SingleValue_991905274_TaskState.4" hidden="1">"'0aSU62RpLjrZHkaGskOdwaSQ62RpL9rZGktDWSbK4czizyJkjhjqqjzRDGlPl/dM25Nmce4C+ThLqh2U/PJ0LdRmnrZIc9mrF0rScmnwBbNmebz8SpyJ5wXsS8wD173Tyt1OlpVpBWylQ6AJxBM2ihF2euwT4XeaYx9bvgOX38DEd0XoI5SDMfUsG9GvuC/lGPKHMwribufV0ayy10cwX/tiyea9h7FcdFZMmyy9CE26ltBbf4dChHI3zWL'"</definedName>
    <definedName name="_AMO_SingleValue_991905274_TaskState.5" hidden="1">"'EMLDeMiG9u8RAs2MabeLW0LfMyMjmd1dmDn3q6o1hyw/toX/kDmle163lyWXAfQgq1/ptyWyGuJfPiIZBwrmVSV5xZBiRygm58gPpw13OPHK8rWv7Wyo/dWxonnxvo0EhUoJ/SN4Ly69+oo2Sh4DWockzNHdY3rjol/G0d+KbPI9v1fpJVZV1XeRV5qc/QQ3W9LXZRxPbWe3mXruesYdRf520XPS8Jjljq+y2vg0eON7LJt7mie1sk45vSj'"</definedName>
    <definedName name="_AMO_SingleValue_991905274_TaskState.6" hidden="1">"'npU9NMgmlh3Hr9DLysBUZW1I0cCnDJk3ywZs7ac58wgewcPpRtVdlGfiElo+w4733FzWco5Tssy77m1AkUUZ55zTIUku57kcZs8HS/wViFFqqOsQw1cfDgiTXMnwZD095FdchktXSdL1FYvWseXPRWlN+NhfEz4O1oSPwzXh42hN+DheEz5O1oSP0zXh42xN+JDr8VbNSTHWKBa02s49ivdptE1e/8UTl38Bl38g0hCj8oTJbLR31Havk7N'"</definedName>
    <definedName name="_AMO_SingleValue_991905274_TaskState.7" hidden="1">"'h7xyZjeBVOrsB+dNwSZ10+Nqn8DU+UgdJKIXFK6rkaa9M6uI4R2ndhKzgaCeSor2A87D1laqlJLOoW1C9QB1tU9qmVmNTJW1V2qpSt6p9bVXaqlK3qgNtVdqqUreqQ21V2qpSt6ojbVXaqlK3qmNtVdqqUreqE21V2qpSt6pTbVXaqlK3qjNtVdqqVpAF3dN2pe3K164WQS5+img/u4y2rqdirtduEc/ru7bHb0+qPJ5IB+3JlQcv3DJ+5k'"</definedName>
    <definedName name="_AMO_SingleValue_991905274_TaskState.8" hidden="1">"'a9ybw7ouWzRsBv95x8bMNvRx29WsH5tpL/qGd7oWVHvgobkM6MQK2kN/Ylo7XID+czAiaTpb2Q/6A1tEHv5Nh81FiP3pwcOLB41/8PyAu7axaII1G34HpXV3hMZ4m7L6lcNtjiXZTETj98P6l013E73xhNvn7/C67kflYcH1//+6jgDNqNaXWruL3Q3vePigltctXRvPBlPObj73JeaK+mvVrOXk2NxLR/0/4tuX/j7/mcQ6ILnH3Cp6Z9n'"</definedName>
    <definedName name="_AMO_SingleValue_991905274_TaskState.9" hidden="1">"'PZxufs4v3m39nPaz6Xh5+q0J4f2cdrHrYuPEzlO7d+0f1vmqVMFPbDCrhl/i/tKR3Hawy3t4VQswTuG9FB/zPj+ICK/LSS3330P7sub2+Pu0Nca8GQtJvZNaOkep3tc7jGF+kwqelSx7b07+6ftcleYc/YnW7fn6tk+z96Ep5bxMmHOto3i09W95Gyrj+a/vT45uS8O432R94znNYMpxfNCN0z8l17fscPOpWP+sBk7sBVj6nETfBz//Rk6'"</definedName>
    <definedName name="_AMO_UniqueIdentifier" localSheetId="14" hidden="1">"'611f1fb8-c223-48c7-bca5-898713a7b5eb'"</definedName>
    <definedName name="_AMO_UniqueIdentifier" hidden="1">"'574b23de-8dd5-4e8e-a656-776133d8f5f4'"</definedName>
    <definedName name="_AMO_XmlVersion" hidden="1">"'1'"</definedName>
    <definedName name="_AMOS" hidden="1">"'574b23de-8dd5-4e8e-a656-776133d8f5f4'"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AR">#REF!</definedName>
    <definedName name="_BER" localSheetId="14" hidden="1">{"GRBAN","COMPANIES",TRUE}</definedName>
    <definedName name="_BER" localSheetId="19" hidden="1">{"GRBAN","COMPANIES",TRUE}</definedName>
    <definedName name="_BER" localSheetId="20" hidden="1">{"GRBAN","COMPANIES",TRUE}</definedName>
    <definedName name="_BER" localSheetId="21" hidden="1">{"GRBAN","COMPANIES",TRUE}</definedName>
    <definedName name="_BER" hidden="1">{"GRBAN","COMPANIES",TRUE}</definedName>
    <definedName name="_BEr2" localSheetId="14">OFFSET(ChtValuesCorp,0,-12)</definedName>
    <definedName name="_BEr2" localSheetId="19">OFFSET(ChtValuesCorp,0,-12)</definedName>
    <definedName name="_BEr2" localSheetId="20">OFFSET(ChtValuesCorp,0,-12)</definedName>
    <definedName name="_BEr2" localSheetId="21">OFFSET(ChtValuesCorp,0,-12)</definedName>
    <definedName name="_BEr2">OFFSET(ChtValuesCorp,0,-12)</definedName>
    <definedName name="_CRF120">OFFSET('[57]Credit quality data'!$T$5,0,0,COUNT('[57]Credit quality data'!$T:$T))</definedName>
    <definedName name="_CRF30">OFFSET('[57]Credit quality data'!$Q$5,0,0,COUNT('[57]Credit quality data'!$Q:$Q))</definedName>
    <definedName name="_CRF60">OFFSET('[57]Credit quality data'!$R$5,0,0,COUNT('[57]Credit quality data'!$R:$R))</definedName>
    <definedName name="_CRF90">OFFSET('[57]Credit quality data'!$S$5,0,0,COUNT('[57]Credit quality data'!$S:$S))</definedName>
    <definedName name="_Dist_Bin" hidden="1">#REF!</definedName>
    <definedName name="_Dist_Values" hidden="1">#REF!</definedName>
    <definedName name="_DLX1.USE">#REF!</definedName>
    <definedName name="_DLX2.USE">#REF!</definedName>
    <definedName name="_DLX3.USE">#REF!</definedName>
    <definedName name="_est1">'[26]1 Feb 2011_ Consensus'!$B$3:$P$46</definedName>
    <definedName name="_Fill" hidden="1">#REF!</definedName>
    <definedName name="_Fill1" hidden="1">#REF!</definedName>
    <definedName name="_Filler" hidden="1">[58]A!$A$43:$A$598</definedName>
    <definedName name="_FILLL" hidden="1">[59]Fund_Credit!#REF!</definedName>
    <definedName name="_filterd" hidden="1">[60]C!$P$428:$T$428</definedName>
    <definedName name="_xlnm._FilterDatabase" hidden="1">[61]C!$P$428:$T$428</definedName>
    <definedName name="_gt4" localSheetId="14" hidden="1">{#N/A,#N/A,FALSE,"DOC";"TB_28",#N/A,FALSE,"FITB_28";"TB_91",#N/A,FALSE,"FITB_91";"TB_182",#N/A,FALSE,"FITB_182";"TB_273",#N/A,FALSE,"FITB_273";"TB_364",#N/A,FALSE,"FITB_364 ";"SUMMARY",#N/A,FALSE,"Summary"}</definedName>
    <definedName name="_gt4" localSheetId="19" hidden="1">{#N/A,#N/A,FALSE,"DOC";"TB_28",#N/A,FALSE,"FITB_28";"TB_91",#N/A,FALSE,"FITB_91";"TB_182",#N/A,FALSE,"FITB_182";"TB_273",#N/A,FALSE,"FITB_273";"TB_364",#N/A,FALSE,"FITB_364 ";"SUMMARY",#N/A,FALSE,"Summary"}</definedName>
    <definedName name="_gt4" localSheetId="20" hidden="1">{#N/A,#N/A,FALSE,"DOC";"TB_28",#N/A,FALSE,"FITB_28";"TB_91",#N/A,FALSE,"FITB_91";"TB_182",#N/A,FALSE,"FITB_182";"TB_273",#N/A,FALSE,"FITB_273";"TB_364",#N/A,FALSE,"FITB_364 ";"SUMMARY",#N/A,FALSE,"Summary"}</definedName>
    <definedName name="_gt4" localSheetId="21" hidden="1">{#N/A,#N/A,FALSE,"DOC";"TB_28",#N/A,FALSE,"FITB_28";"TB_91",#N/A,FALSE,"FITB_91";"TB_182",#N/A,FALSE,"FITB_182";"TB_273",#N/A,FALSE,"FITB_273";"TB_364",#N/A,FALSE,"FITB_364 ";"SUMMARY",#N/A,FALSE,"Summary"}</definedName>
    <definedName name="_gt4" hidden="1">{#N/A,#N/A,FALSE,"DOC";"TB_28",#N/A,FALSE,"FITB_28";"TB_91",#N/A,FALSE,"FITB_91";"TB_182",#N/A,FALSE,"FITB_182";"TB_273",#N/A,FALSE,"FITB_273";"TB_364",#N/A,FALSE,"FITB_364 ";"SUMMARY",#N/A,FALSE,"Summary"}</definedName>
    <definedName name="_Key1" localSheetId="14" hidden="1">#REF!</definedName>
    <definedName name="_Key1" hidden="1">#REF!</definedName>
    <definedName name="_Key2" hidden="1">#REF!</definedName>
    <definedName name="_LL2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LL2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LL2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LL2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LL2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Mtg120">OFFSET('[57]Credit quality data'!$H$5,0,0,COUNT('[57]Credit quality data'!$H:$H))</definedName>
    <definedName name="_Mtg30">OFFSET('[57]Credit quality data'!$E$5,0,0,COUNT('[57]Credit quality data'!$E:$E))</definedName>
    <definedName name="_Mtg60">OFFSET('[57]Credit quality data'!$F$5,0,0,COUNT('[57]Credit quality data'!$F:$F))</definedName>
    <definedName name="_Mtg90">OFFSET('[57]Credit quality data'!$G$5,0,0,COUNT('[57]Credit quality data'!$G:$G))</definedName>
    <definedName name="_ok" hidden="1">[33]grafy!#REF!</definedName>
    <definedName name="_Order1" hidden="1">0</definedName>
    <definedName name="_Order2" hidden="1">0</definedName>
    <definedName name="_Parse_In" hidden="1">#REF!</definedName>
    <definedName name="_Parse_Out" hidden="1">#REF!</definedName>
    <definedName name="_QTR1">OFFSET('[57]Credit granted - by credit type'!$C$6,0,0,COUNTA('[57]Credit granted - by credit type'!$C:$C)-1)</definedName>
    <definedName name="_QTR2">OFFSET('[57]Unsecured credit loan term'!$C$5,0,0,COUNTA('[57]Unsecured credit loan term'!$C:$C))</definedName>
    <definedName name="_QTR3">OFFSET('[57]Credit bureau monitor'!$C$5,0,0,COUNTA('[57]Credit bureau monitor'!$C:$C))</definedName>
    <definedName name="_QTR4">OFFSET('[57]Credit quality data'!$C$5,0,0,COUNTA('[57]Credit quality data'!$C:$C))</definedName>
    <definedName name="_QTR5">OFFSET('[57]Credit granted - by income'!$C$5,0,0,COUNTA('[57]Credit granted - by income'!$C:$C)-1)</definedName>
    <definedName name="_QTR6">OFFSET('[57]Credit granted - by income'!$C$5,0,0,COUNTA('[57]Credit granted - by income'!$C:$C)-1)</definedName>
    <definedName name="_RA500">#REF!</definedName>
    <definedName name="_RA505">#REF!</definedName>
    <definedName name="_RA506">#REF!</definedName>
    <definedName name="_RA510">#REF!</definedName>
    <definedName name="_RA512">#REF!</definedName>
    <definedName name="_RA600">#REF!</definedName>
    <definedName name="_RA700">#REF!</definedName>
    <definedName name="_RB100">#REF!</definedName>
    <definedName name="_RB110">#REF!</definedName>
    <definedName name="_RB120">#REF!</definedName>
    <definedName name="_RB200">#REF!</definedName>
    <definedName name="_RB210">#REF!</definedName>
    <definedName name="_RB212">#REF!</definedName>
    <definedName name="_RB214">#REF!</definedName>
    <definedName name="_RB216">#REF!</definedName>
    <definedName name="_RB220">#REF!</definedName>
    <definedName name="_RB222">#REF!</definedName>
    <definedName name="_RB224">#REF!</definedName>
    <definedName name="_RB226">#REF!</definedName>
    <definedName name="_RB230">#REF!</definedName>
    <definedName name="_RB232">#REF!</definedName>
    <definedName name="_RB234">#REF!</definedName>
    <definedName name="_RB250">#REF!</definedName>
    <definedName name="_RB252">#REF!</definedName>
    <definedName name="_RD100">#REF!</definedName>
    <definedName name="_RD102">#REF!</definedName>
    <definedName name="_RD105">#REF!</definedName>
    <definedName name="_RD202">#REF!</definedName>
    <definedName name="_RD203">#REF!</definedName>
    <definedName name="_RD204">#REF!</definedName>
    <definedName name="_RD300">#REF!</definedName>
    <definedName name="_RD310">#REF!</definedName>
    <definedName name="_RD320">#REF!</definedName>
    <definedName name="_RD330">#REF!</definedName>
    <definedName name="_RD340">#REF!</definedName>
    <definedName name="_RD350">#REF!</definedName>
    <definedName name="_RD352">#REF!</definedName>
    <definedName name="_RD353">#REF!</definedName>
    <definedName name="_RD360">#REF!</definedName>
    <definedName name="_RD400">#REF!</definedName>
    <definedName name="_RD410">#REF!</definedName>
    <definedName name="_RD420">#REF!</definedName>
    <definedName name="_RD600">#REF!</definedName>
    <definedName name="_RD610">#REF!</definedName>
    <definedName name="_RE100">#REF!</definedName>
    <definedName name="_RE101">#REF!</definedName>
    <definedName name="_RE201">#REF!</definedName>
    <definedName name="_RE211">#REF!</definedName>
    <definedName name="_RE221">#REF!</definedName>
    <definedName name="_RE231">#REF!</definedName>
    <definedName name="_RE241">#REF!</definedName>
    <definedName name="_RE251">#REF!</definedName>
    <definedName name="_RE262">#REF!</definedName>
    <definedName name="_RE301">#REF!</definedName>
    <definedName name="_RE311">#REF!</definedName>
    <definedName name="_RE322">#REF!</definedName>
    <definedName name="_RE400">#REF!</definedName>
    <definedName name="_RE401">#REF!</definedName>
    <definedName name="_RE500">#REF!</definedName>
    <definedName name="_RE501">#REF!</definedName>
    <definedName name="_RE505">#REF!</definedName>
    <definedName name="_RE510">#REF!</definedName>
    <definedName name="_RE600">#REF!</definedName>
    <definedName name="_RE601">#REF!</definedName>
    <definedName name="_RE605">#REF!</definedName>
    <definedName name="_RE610">#REF!</definedName>
    <definedName name="_RE701">#REF!</definedName>
    <definedName name="_RE801">#REF!</definedName>
    <definedName name="_RE901">#REF!</definedName>
    <definedName name="_Regression_Int" hidden="1">1</definedName>
    <definedName name="_Regression_Out" hidden="1">[62]C!$AK$18:$AK$18</definedName>
    <definedName name="_Regression_X" hidden="1">[62]C!$AK$11:$AU$11</definedName>
    <definedName name="_Regression_Y" hidden="1">[62]C!$AK$10:$AU$10</definedName>
    <definedName name="_RF280">#REF!</definedName>
    <definedName name="_RF281">#REF!</definedName>
    <definedName name="_RF282">#REF!</definedName>
    <definedName name="_RF300">#REF!</definedName>
    <definedName name="_RF310">#REF!</definedName>
    <definedName name="_RF320">#REF!</definedName>
    <definedName name="_RF330">#REF!</definedName>
    <definedName name="_RF340">#REF!</definedName>
    <definedName name="_RF350">#REF!</definedName>
    <definedName name="_RF351">#REF!</definedName>
    <definedName name="_RF354">#REF!</definedName>
    <definedName name="_RF358">#REF!</definedName>
    <definedName name="_RF360">#REF!</definedName>
    <definedName name="_RF361">#REF!</definedName>
    <definedName name="_RF400">#REF!</definedName>
    <definedName name="_RF450">#REF!</definedName>
    <definedName name="_RF480">#REF!</definedName>
    <definedName name="_RF500">#REF!</definedName>
    <definedName name="_RG100">#REF!</definedName>
    <definedName name="_RG102">#REF!</definedName>
    <definedName name="_RG300">#REF!</definedName>
    <definedName name="_RG302">#REF!</definedName>
    <definedName name="_RG306">#REF!</definedName>
    <definedName name="_RG307">#REF!</definedName>
    <definedName name="_RG310">#REF!</definedName>
    <definedName name="_RG311">#REF!</definedName>
    <definedName name="_RG312">#REF!</definedName>
    <definedName name="_RG320">#REF!</definedName>
    <definedName name="_RG321">#REF!</definedName>
    <definedName name="_RG322">#REF!</definedName>
    <definedName name="_RG350">#REF!</definedName>
    <definedName name="_RG600">#REF!</definedName>
    <definedName name="_RG602">#REF!</definedName>
    <definedName name="_RG610">#REF!</definedName>
    <definedName name="_RG620">#REF!</definedName>
    <definedName name="_RI100">#REF!</definedName>
    <definedName name="_RI110">#REF!</definedName>
    <definedName name="_RI120">#REF!</definedName>
    <definedName name="_RI130">#REF!</definedName>
    <definedName name="_RI140">#REF!</definedName>
    <definedName name="_RI150">#REF!</definedName>
    <definedName name="_RI160">#REF!</definedName>
    <definedName name="_RK101">#REF!</definedName>
    <definedName name="_RK111">#REF!</definedName>
    <definedName name="_RK120">#REF!</definedName>
    <definedName name="_RK200">#REF!</definedName>
    <definedName name="_RK210">#REF!</definedName>
    <definedName name="_RK220">#REF!</definedName>
    <definedName name="_RK230">#REF!</definedName>
    <definedName name="_RM100">#REF!</definedName>
    <definedName name="_RM200">#REF!</definedName>
    <definedName name="_RM201">#REF!</definedName>
    <definedName name="_RM210">#REF!</definedName>
    <definedName name="_RM250">#REF!</definedName>
    <definedName name="_RM300">#REF!</definedName>
    <definedName name="_RM400">#REF!</definedName>
    <definedName name="_RM401">#REF!</definedName>
    <definedName name="_RM411">#REF!</definedName>
    <definedName name="_RM500">#REF!</definedName>
    <definedName name="_RM501">#REF!</definedName>
    <definedName name="_RM600">#REF!</definedName>
    <definedName name="_RM601">#REF!</definedName>
    <definedName name="_RM805">#REF!</definedName>
    <definedName name="_RM815">#REF!</definedName>
    <definedName name="_RN100">#REF!</definedName>
    <definedName name="_RN110">#REF!</definedName>
    <definedName name="_RN111">#REF!</definedName>
    <definedName name="_RN113">#REF!</definedName>
    <definedName name="_RN115">#REF!</definedName>
    <definedName name="_RN120">#REF!</definedName>
    <definedName name="_RN121">#REF!</definedName>
    <definedName name="_RN123">#REF!</definedName>
    <definedName name="_RN125">#REF!</definedName>
    <definedName name="_RN130">#REF!</definedName>
    <definedName name="_RN131">#REF!</definedName>
    <definedName name="_RN132">#REF!</definedName>
    <definedName name="_RN133">#REF!</definedName>
    <definedName name="_RN134">#REF!</definedName>
    <definedName name="_RN135">#REF!</definedName>
    <definedName name="_RN138">#REF!</definedName>
    <definedName name="_RN140">#REF!</definedName>
    <definedName name="_RN141">#REF!</definedName>
    <definedName name="_RN142">#REF!</definedName>
    <definedName name="_RN143">#REF!</definedName>
    <definedName name="_RN144">#REF!</definedName>
    <definedName name="_RN145">#REF!</definedName>
    <definedName name="_RN148">#REF!</definedName>
    <definedName name="_RN150">#REF!</definedName>
    <definedName name="_RN151">#REF!</definedName>
    <definedName name="_RN153">#REF!</definedName>
    <definedName name="_RN154">#REF!</definedName>
    <definedName name="_RN155">#REF!</definedName>
    <definedName name="_RN158">#REF!</definedName>
    <definedName name="_RN160">#REF!</definedName>
    <definedName name="_RN161">#REF!</definedName>
    <definedName name="_RN163">#REF!</definedName>
    <definedName name="_RN164">#REF!</definedName>
    <definedName name="_RN165">#REF!</definedName>
    <definedName name="_RN168">#REF!</definedName>
    <definedName name="_RP100">#REF!</definedName>
    <definedName name="_RP105">#REF!</definedName>
    <definedName name="_RP110">#REF!</definedName>
    <definedName name="_RP115">#REF!</definedName>
    <definedName name="_RP120">#REF!</definedName>
    <definedName name="_RP125">#REF!</definedName>
    <definedName name="_RP204">#REF!</definedName>
    <definedName name="_RP214">#REF!</definedName>
    <definedName name="_RR100">#REF!</definedName>
    <definedName name="_RR110">#REF!</definedName>
    <definedName name="_RR120">#REF!</definedName>
    <definedName name="_RR130">#REF!</definedName>
    <definedName name="_RR140">#REF!</definedName>
    <definedName name="_RR150">#REF!</definedName>
    <definedName name="_RR160">#REF!</definedName>
    <definedName name="_RS100">#REF!</definedName>
    <definedName name="_RS102">#REF!</definedName>
    <definedName name="_RS112">#REF!</definedName>
    <definedName name="_RS113">#REF!</definedName>
    <definedName name="_RS115">#REF!</definedName>
    <definedName name="_RS120">#REF!</definedName>
    <definedName name="_RS132">#REF!</definedName>
    <definedName name="_RS133">#REF!</definedName>
    <definedName name="_RS135">#REF!</definedName>
    <definedName name="_RS210">#REF!</definedName>
    <definedName name="_RS220">#REF!</definedName>
    <definedName name="_RS230">#REF!</definedName>
    <definedName name="_RS240">#REF!</definedName>
    <definedName name="_RS250">#REF!</definedName>
    <definedName name="_RS305">#REF!</definedName>
    <definedName name="_RS315">#REF!</definedName>
    <definedName name="_RS325">#REF!</definedName>
    <definedName name="_RS400">#REF!</definedName>
    <definedName name="_RS401">#REF!</definedName>
    <definedName name="_RS411">#REF!</definedName>
    <definedName name="_RS420">#REF!</definedName>
    <definedName name="_RS430">#REF!</definedName>
    <definedName name="_RS431">#REF!</definedName>
    <definedName name="_RT103">#REF!</definedName>
    <definedName name="_RT105">#REF!</definedName>
    <definedName name="_RT203">#REF!</definedName>
    <definedName name="_RT205">#REF!</definedName>
    <definedName name="_RT305">#REF!</definedName>
    <definedName name="_RT400">#REF!</definedName>
    <definedName name="_RT410">#REF!</definedName>
    <definedName name="_RT430">#REF!</definedName>
    <definedName name="_RT440">#REF!</definedName>
    <definedName name="_RT441">#REF!</definedName>
    <definedName name="_RW101">#REF!</definedName>
    <definedName name="_RW204">#REF!</definedName>
    <definedName name="_RW304">#REF!</definedName>
    <definedName name="_RW410">#REF!</definedName>
    <definedName name="_RW420">#REF!</definedName>
    <definedName name="_RW430">#REF!</definedName>
    <definedName name="_RW505">#REF!</definedName>
    <definedName name="_RW515">#REF!</definedName>
    <definedName name="_RW603">#REF!</definedName>
    <definedName name="_RW615">#REF!</definedName>
    <definedName name="_SC120">OFFSET('[57]Credit quality data'!$N$5,0,0,COUNT('[57]Credit quality data'!$N:$N))</definedName>
    <definedName name="_SC30">OFFSET('[57]Credit quality data'!$K$5,0,0,COUNT('[57]Credit quality data'!$K:$K))</definedName>
    <definedName name="_SC60">OFFSET('[57]Credit quality data'!$L$5,0,0,COUNT('[57]Credit quality data'!$L:$L))</definedName>
    <definedName name="_SC90">OFFSET('[57]Credit quality data'!$M$5,0,0,COUNT('[57]Credit quality data'!$M:$M))</definedName>
    <definedName name="_Smo1" hidden="1">"'574b23de-8dd5-4e8e-a656-776133d8f5f4'"</definedName>
    <definedName name="_Sort" localSheetId="14" hidden="1">#REF!</definedName>
    <definedName name="_Sort" hidden="1">#REF!</definedName>
    <definedName name="_SRT11" localSheetId="14" hidden="1">{"Minpmon",#N/A,FALSE,"Monthinput"}</definedName>
    <definedName name="_SRT11" localSheetId="19" hidden="1">{"Minpmon",#N/A,FALSE,"Monthinput"}</definedName>
    <definedName name="_SRT11" localSheetId="20" hidden="1">{"Minpmon",#N/A,FALSE,"Monthinput"}</definedName>
    <definedName name="_SRT11" localSheetId="21" hidden="1">{"Minpmon",#N/A,FALSE,"Monthinput"}</definedName>
    <definedName name="_SRT11" hidden="1">{"Minpmon",#N/A,FALSE,"Monthinput"}</definedName>
    <definedName name="_ST120">OFFSET('[57]Credit quality data'!$AF$5,0,0,COUNT('[57]Credit quality data'!$AF:$AF))</definedName>
    <definedName name="_ST30">OFFSET('[57]Credit quality data'!$AC$5,0,0,COUNT('[57]Credit quality data'!$AC:$AC))</definedName>
    <definedName name="_ST60">OFFSET('[57]Credit quality data'!$AD$5,0,0,COUNT('[57]Credit quality data'!$AD:$AD))</definedName>
    <definedName name="_ST90">OFFSET('[57]Credit quality data'!$AE$5,0,0,COUNT('[57]Credit quality data'!$AE:$AE))</definedName>
    <definedName name="_ty" hidden="1">'[25]Time series'!#REF!</definedName>
    <definedName name="_UC120">OFFSET('[57]Credit quality data'!$Z$5,0,0,COUNT('[57]Credit quality data'!$Z:$Z))</definedName>
    <definedName name="_UC30">OFFSET('[57]Credit quality data'!$W$5,0,0,COUNT('[57]Credit quality data'!$W:$W))</definedName>
    <definedName name="_UC60">OFFSET('[57]Credit quality data'!$X$5,0,0,COUNT('[57]Credit quality data'!$X:$X))</definedName>
    <definedName name="_UC90">OFFSET('[57]Credit quality data'!$Y$5,0,0,COUNT('[57]Credit quality data'!$Y:$Y))</definedName>
    <definedName name="a" localSheetId="14" hidden="1">#REF!</definedName>
    <definedName name="a">#REF!</definedName>
    <definedName name="aa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a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a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a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a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aaaa" localSheetId="14" hidden="1">{"Riqfin97",#N/A,FALSE,"Tran";"Riqfinpro",#N/A,FALSE,"Tran"}</definedName>
    <definedName name="aaaaaa" localSheetId="19" hidden="1">{"Riqfin97",#N/A,FALSE,"Tran";"Riqfinpro",#N/A,FALSE,"Tran"}</definedName>
    <definedName name="aaaaaa" localSheetId="20" hidden="1">{"Riqfin97",#N/A,FALSE,"Tran";"Riqfinpro",#N/A,FALSE,"Tran"}</definedName>
    <definedName name="aaaaaa" localSheetId="21" hidden="1">{"Riqfin97",#N/A,FALSE,"Tran";"Riqfinpro",#N/A,FALSE,"Tran"}</definedName>
    <definedName name="aaaaaa" hidden="1">{"Riqfin97",#N/A,FALSE,"Tran";"Riqfinpro",#N/A,FALSE,"Tran"}</definedName>
    <definedName name="aaaaaaaaaa">#N/A</definedName>
    <definedName name="ablpbh1d2">#REF!</definedName>
    <definedName name="ablph1f2">[63]quarterly!#REF!</definedName>
    <definedName name="ABNAMRO">[64]ABNAMRO!$A$6:$K$272</definedName>
    <definedName name="ABSA">[64]ABSA!$A$6:$M$272</definedName>
    <definedName name="abu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bu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bu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bu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bu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CC">OFFSET('[65]Acceptance rate'!$G$5,0,0,COUNT('[65]Acceptance rate'!$G:$G))</definedName>
    <definedName name="AccessDatabase" hidden="1">"C:\ncux\bud\rms_inv.mdb"</definedName>
    <definedName name="Accunts">OFFSET('[57]Credit bureau monitor'!$V$5,0,0,COUNT('[57]Credit bureau monitor'!$V:$V))</definedName>
    <definedName name="ActinputMillion">#REF!</definedName>
    <definedName name="ACwvu.PLA1." hidden="1">'[66]COP FED'!#REF!</definedName>
    <definedName name="ACwvu.PLA2." hidden="1">'[66]COP FED'!$A$1:$N$49</definedName>
    <definedName name="ACwvu.Print." hidden="1">[67]Med!#REF!</definedName>
    <definedName name="AETR_SensitivityParameter">[68]Sensitivity!$F$42</definedName>
    <definedName name="AETROilPrice">[68]Sensitivity!$F$42</definedName>
    <definedName name="AETRSensitivityParameter">[69]Sensitivity!$F$39</definedName>
    <definedName name="AFRICAN">[64]AFRICAN!$A$6:$K$272</definedName>
    <definedName name="AlgeriaCCS1" hidden="1">#REF!</definedName>
    <definedName name="AMB">[64]AMB!$A$6:$K$272</definedName>
    <definedName name="AMPO5">"Gráfico 8"</definedName>
    <definedName name="AnnexureA">#REF!</definedName>
    <definedName name="AnnexureB">#REF!</definedName>
    <definedName name="AnnexureC">#REF!</definedName>
    <definedName name="Annual">#REF!</definedName>
    <definedName name="Annual1">[70]TSE_Annual!$A$7:$BH$29</definedName>
    <definedName name="annualdata">[71]annual!$A$4:$AK$11</definedName>
    <definedName name="annualheadings">[71]annual!$A$1:$AK$1</definedName>
    <definedName name="anscount" hidden="1">1</definedName>
    <definedName name="APP">OFFSET('[65]Acceptance rate'!$F$5,0,0,COUNT('[65]Acceptance rate'!$F:$F))</definedName>
    <definedName name="AreaCashFlowSht" hidden="1">#REF!</definedName>
    <definedName name="AreaCashFlowSummary1" hidden="1">#REF!</definedName>
    <definedName name="AreaCashFlowSummary2" hidden="1">#REF!</definedName>
    <definedName name="Argentina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rgentina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rgentina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rgentina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rgentin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s" localSheetId="14" hidden="1">{"TRADE_COMP",#N/A,FALSE,"TAB23APP";"BOP",#N/A,FALSE,"TAB6";"DOT",#N/A,FALSE,"TAB24APP";"EXTDEBT",#N/A,FALSE,"TAB25APP"}</definedName>
    <definedName name="as" localSheetId="19" hidden="1">{"TRADE_COMP",#N/A,FALSE,"TAB23APP";"BOP",#N/A,FALSE,"TAB6";"DOT",#N/A,FALSE,"TAB24APP";"EXTDEBT",#N/A,FALSE,"TAB25APP"}</definedName>
    <definedName name="as" localSheetId="20" hidden="1">{"TRADE_COMP",#N/A,FALSE,"TAB23APP";"BOP",#N/A,FALSE,"TAB6";"DOT",#N/A,FALSE,"TAB24APP";"EXTDEBT",#N/A,FALSE,"TAB25APP"}</definedName>
    <definedName name="as" localSheetId="21" hidden="1">{"TRADE_COMP",#N/A,FALSE,"TAB23APP";"BOP",#N/A,FALSE,"TAB6";"DOT",#N/A,FALSE,"TAB24APP";"EXTDEBT",#N/A,FALSE,"TAB25APP"}</definedName>
    <definedName name="as" hidden="1">{"TRADE_COMP",#N/A,FALSE,"TAB23APP";"BOP",#N/A,FALSE,"TAB6";"DOT",#N/A,FALSE,"TAB24APP";"EXTDEBT",#N/A,FALSE,"TAB25APP"}</definedName>
    <definedName name="asd" localSheetId="14" hidden="1">{"Riqfin97",#N/A,FALSE,"Tran";"Riqfinpro",#N/A,FALSE,"Tran"}</definedName>
    <definedName name="ASD" hidden="1">[42]pracovni!$D$69:$D$85</definedName>
    <definedName name="asdasd" localSheetId="14" hidden="1">{"Riqfin97",#N/A,FALSE,"Tran";"Riqfinpro",#N/A,FALSE,"Tran"}</definedName>
    <definedName name="asdasd" localSheetId="19" hidden="1">{"Riqfin97",#N/A,FALSE,"Tran";"Riqfinpro",#N/A,FALSE,"Tran"}</definedName>
    <definedName name="asdasd" localSheetId="20" hidden="1">{"Riqfin97",#N/A,FALSE,"Tran";"Riqfinpro",#N/A,FALSE,"Tran"}</definedName>
    <definedName name="asdasd" localSheetId="21" hidden="1">{"Riqfin97",#N/A,FALSE,"Tran";"Riqfinpro",#N/A,FALSE,"Tran"}</definedName>
    <definedName name="asdasd" hidden="1">{"Riqfin97",#N/A,FALSE,"Tran";"Riqfinpro",#N/A,FALSE,"Tran"}</definedName>
    <definedName name="asdasdad" localSheetId="14" hidden="1">{"Riqfin97",#N/A,FALSE,"Tran";"Riqfinpro",#N/A,FALSE,"Tran"}</definedName>
    <definedName name="asdasdad" localSheetId="19" hidden="1">{"Riqfin97",#N/A,FALSE,"Tran";"Riqfinpro",#N/A,FALSE,"Tran"}</definedName>
    <definedName name="asdasdad" localSheetId="20" hidden="1">{"Riqfin97",#N/A,FALSE,"Tran";"Riqfinpro",#N/A,FALSE,"Tran"}</definedName>
    <definedName name="asdasdad" localSheetId="21" hidden="1">{"Riqfin97",#N/A,FALSE,"Tran";"Riqfinpro",#N/A,FALSE,"Tran"}</definedName>
    <definedName name="asdasdad" hidden="1">{"Riqfin97",#N/A,FALSE,"Tran";"Riqfinpro",#N/A,FALSE,"Tran"}</definedName>
    <definedName name="asdasdadad" localSheetId="14" hidden="1">{"Riqfin97",#N/A,FALSE,"Tran";"Riqfinpro",#N/A,FALSE,"Tran"}</definedName>
    <definedName name="asdasdadad" localSheetId="19" hidden="1">{"Riqfin97",#N/A,FALSE,"Tran";"Riqfinpro",#N/A,FALSE,"Tran"}</definedName>
    <definedName name="asdasdadad" localSheetId="20" hidden="1">{"Riqfin97",#N/A,FALSE,"Tran";"Riqfinpro",#N/A,FALSE,"Tran"}</definedName>
    <definedName name="asdasdadad" localSheetId="21" hidden="1">{"Riqfin97",#N/A,FALSE,"Tran";"Riqfinpro",#N/A,FALSE,"Tran"}</definedName>
    <definedName name="asdasdadad" hidden="1">{"Riqfin97",#N/A,FALSE,"Tran";"Riqfinpro",#N/A,FALSE,"Tran"}</definedName>
    <definedName name="asdf" localSheetId="14" hidden="1">{"BOP_TAB",#N/A,FALSE,"N";"MIDTERM_TAB",#N/A,FALSE,"O"}</definedName>
    <definedName name="asdf" localSheetId="19" hidden="1">{"BOP_TAB",#N/A,FALSE,"N";"MIDTERM_TAB",#N/A,FALSE,"O"}</definedName>
    <definedName name="asdf" localSheetId="20" hidden="1">{"BOP_TAB",#N/A,FALSE,"N";"MIDTERM_TAB",#N/A,FALSE,"O"}</definedName>
    <definedName name="asdf" localSheetId="21" hidden="1">{"BOP_TAB",#N/A,FALSE,"N";"MIDTERM_TAB",#N/A,FALSE,"O"}</definedName>
    <definedName name="asdf" hidden="1">{"BOP_TAB",#N/A,FALSE,"N";"MIDTERM_TAB",#N/A,FALSE,"O"}</definedName>
    <definedName name="asdfasf">OFFSET(#REF!,0,0,COUNT(#REF!),1)</definedName>
    <definedName name="ase" localSheetId="14" hidden="1">{"Minpmon",#N/A,FALSE,"Monthinput"}</definedName>
    <definedName name="ase" localSheetId="19" hidden="1">{"Minpmon",#N/A,FALSE,"Monthinput"}</definedName>
    <definedName name="ase" localSheetId="20" hidden="1">{"Minpmon",#N/A,FALSE,"Monthinput"}</definedName>
    <definedName name="ase" localSheetId="21" hidden="1">{"Minpmon",#N/A,FALSE,"Monthinput"}</definedName>
    <definedName name="ase" hidden="1">{"Minpmon",#N/A,FALSE,"Monthinput"}</definedName>
    <definedName name="atrade">[51]!atrade</definedName>
    <definedName name="Avg_loan_term">OFFSET('[57]Unsecured credit loan term'!$L$5,0,0,COUNT('[57]Unsecured credit loan term'!$L:$L))</definedName>
    <definedName name="B1_av78">#REF!</definedName>
    <definedName name="Backup">#REF!</definedName>
    <definedName name="BankingSector">8.5</definedName>
    <definedName name="BARC">[64]Barc!$A$6:$M$272</definedName>
    <definedName name="BaseYear">[68]Control!$D$8</definedName>
    <definedName name="bb" localSheetId="14" hidden="1">{"Riqfin97",#N/A,FALSE,"Tran";"Riqfinpro",#N/A,FALSE,"Tran"}</definedName>
    <definedName name="bb" localSheetId="19" hidden="1">{"Riqfin97",#N/A,FALSE,"Tran";"Riqfinpro",#N/A,FALSE,"Tran"}</definedName>
    <definedName name="bb" localSheetId="20" hidden="1">{"Riqfin97",#N/A,FALSE,"Tran";"Riqfinpro",#N/A,FALSE,"Tran"}</definedName>
    <definedName name="bb" localSheetId="21" hidden="1">{"Riqfin97",#N/A,FALSE,"Tran";"Riqfinpro",#N/A,FALSE,"Tran"}</definedName>
    <definedName name="bb" hidden="1">{"Riqfin97",#N/A,FALSE,"Tran";"Riqfinpro",#N/A,FALSE,"Tran"}</definedName>
    <definedName name="bbbb" localSheetId="14" hidden="1">{"Minpmon",#N/A,FALSE,"Monthinput"}</definedName>
    <definedName name="bbbb" localSheetId="19" hidden="1">{"Minpmon",#N/A,FALSE,"Monthinput"}</definedName>
    <definedName name="bbbb" localSheetId="20" hidden="1">{"Minpmon",#N/A,FALSE,"Monthinput"}</definedName>
    <definedName name="bbbb" localSheetId="21" hidden="1">{"Minpmon",#N/A,FALSE,"Monthinput"}</definedName>
    <definedName name="bbbb" hidden="1">{"Minpmon",#N/A,FALSE,"Monthinput"}</definedName>
    <definedName name="bbbbb" localSheetId="14" hidden="1">{"Riqfin97",#N/A,FALSE,"Tran";"Riqfinpro",#N/A,FALSE,"Tran"}</definedName>
    <definedName name="bbbbb" localSheetId="19" hidden="1">{"Riqfin97",#N/A,FALSE,"Tran";"Riqfinpro",#N/A,FALSE,"Tran"}</definedName>
    <definedName name="bbbbb" localSheetId="20" hidden="1">{"Riqfin97",#N/A,FALSE,"Tran";"Riqfinpro",#N/A,FALSE,"Tran"}</definedName>
    <definedName name="bbbbb" localSheetId="21" hidden="1">{"Riqfin97",#N/A,FALSE,"Tran";"Riqfinpro",#N/A,FALSE,"Tran"}</definedName>
    <definedName name="bbbbb" hidden="1">{"Riqfin97",#N/A,FALSE,"Tran";"Riqfinpro",#N/A,FALSE,"Tran"}</definedName>
    <definedName name="BBdmx">'[72]Read Me'!$F$1</definedName>
    <definedName name="BER" localSheetId="14">OFFSET(ChtValuesHH,0,-9)</definedName>
    <definedName name="BER" localSheetId="19">OFFSET(ChtValuesHH,0,-9)</definedName>
    <definedName name="BER" localSheetId="20">OFFSET(ChtValuesHH,0,-9)</definedName>
    <definedName name="BER" localSheetId="21">OFFSET(ChtValuesHH,0,-9)</definedName>
    <definedName name="BER">OFFSET(ChtValuesHH,0,-9)</definedName>
    <definedName name="BER_Inv" localSheetId="14">OFFSET(ChtValuesInstalment,0,-18)</definedName>
    <definedName name="BER_Inv" localSheetId="19">OFFSET(ChtValuesInstalment,0,-18)</definedName>
    <definedName name="BER_Inv" localSheetId="20">OFFSET(ChtValuesInstalment,0,-18)</definedName>
    <definedName name="BER_Inv" localSheetId="21">OFFSET(ChtValuesInstalment,0,-18)</definedName>
    <definedName name="BER_Inv">OFFSET(ChtValuesInstalment,0,-18)</definedName>
    <definedName name="bfftsy" hidden="1">[13]ER!#REF!</definedName>
    <definedName name="BFLD_DF">#N/A</definedName>
    <definedName name="BFLD_DF2">#N/A</definedName>
    <definedName name="bfsdhtr" hidden="1">[13]WB!#REF!</definedName>
    <definedName name="bg" localSheetId="14" hidden="1">{"Tab1",#N/A,FALSE,"P";"Tab2",#N/A,FALSE,"P"}</definedName>
    <definedName name="bg" localSheetId="19" hidden="1">{"Tab1",#N/A,FALSE,"P";"Tab2",#N/A,FALSE,"P"}</definedName>
    <definedName name="bg" localSheetId="20" hidden="1">{"Tab1",#N/A,FALSE,"P";"Tab2",#N/A,FALSE,"P"}</definedName>
    <definedName name="bg" localSheetId="21" hidden="1">{"Tab1",#N/A,FALSE,"P";"Tab2",#N/A,FALSE,"P"}</definedName>
    <definedName name="bg" hidden="1">{"Tab1",#N/A,FALSE,"P";"Tab2",#N/A,FALSE,"P"}</definedName>
    <definedName name="bigtable">#REF!</definedName>
    <definedName name="Bill_rates">#REF!</definedName>
    <definedName name="BlockEA1_capex">[73]Costs!$L$14:$AY$17</definedName>
    <definedName name="BlockEA1_finance">[73]Control!$D$15:$D$19</definedName>
    <definedName name="BlockEA1_opex_decomm">[73]Costs!$L$54:$AY$55</definedName>
    <definedName name="BlockEA1_prices">[73]Prices!$L$10:$AY$11</definedName>
    <definedName name="BlockEA1_production">[73]Production!$L$12:$AY$13</definedName>
    <definedName name="BlockEA1_production_years">[73]Production!$L$8:$AY$8</definedName>
    <definedName name="BlockEA1_timing">[73]Production!$L$6:$AY$9</definedName>
    <definedName name="BlockEA2_capex">[73]Costs!$L$88:$AY$91</definedName>
    <definedName name="BlockEA2_finance">[73]Control!$D$37:$D$41</definedName>
    <definedName name="BlockEA2_opex_decomm">[73]Costs!$L$128:$AY$129</definedName>
    <definedName name="BlockEA2_prices">[73]Prices!$L$38:$AY$39</definedName>
    <definedName name="BlockEA2_production">[73]Production!$L$41:$AY$42</definedName>
    <definedName name="BlockEA2_production_years">[73]Production!$L$37:$AY$37</definedName>
    <definedName name="BlockEA2_timing">[73]Production!$L$35:$AY$38</definedName>
    <definedName name="BlockEA3A_capex">[73]Costs!$L$163:$AY$166</definedName>
    <definedName name="BlockEA3A_finance">[73]Control!$D$59:$D$63</definedName>
    <definedName name="BlockEA3A_opex_decomm">[73]Costs!$L$204:$AY$205</definedName>
    <definedName name="BlockEA3A_prices">[73]Prices!$L$65:$AY$66</definedName>
    <definedName name="BlockEA3A_production">[73]Production!$L$70:$AY$71</definedName>
    <definedName name="BlockEA3A_production_years">[73]Production!$L$66:$AY$66</definedName>
    <definedName name="BlockEA3A_timing">[73]Production!$L$64:$AY$67</definedName>
    <definedName name="BLPH1" hidden="1">'[74]Ex rate bloom'!$A$4</definedName>
    <definedName name="BLPH10" localSheetId="14" hidden="1">#REF!</definedName>
    <definedName name="BLPH10" hidden="1">[75]Bloomberg!$Y$7</definedName>
    <definedName name="BLPH100" localSheetId="14" hidden="1">[76]SpotExchangeRates!#REF!</definedName>
    <definedName name="BLPH100" hidden="1">'[77]Shipping index'!#REF!</definedName>
    <definedName name="BLPH10000001" hidden="1">#REF!</definedName>
    <definedName name="BLPH10000002" hidden="1">#REF!</definedName>
    <definedName name="BLPH10000003" hidden="1">#REF!</definedName>
    <definedName name="BLPH10000004" hidden="1">#REF!</definedName>
    <definedName name="BLPH10000005" hidden="1">#REF!</definedName>
    <definedName name="BLPH10000006" hidden="1">#REF!</definedName>
    <definedName name="BLPH10000007" hidden="1">#REF!</definedName>
    <definedName name="BLPH10000008" hidden="1">#REF!</definedName>
    <definedName name="BLPH10000009" hidden="1">#REF!</definedName>
    <definedName name="BLPH10000010" hidden="1">#REF!</definedName>
    <definedName name="BLPH10000011" hidden="1">#REF!</definedName>
    <definedName name="BLPH10000012" hidden="1">#REF!</definedName>
    <definedName name="BLPH10000013" hidden="1">#REF!</definedName>
    <definedName name="BLPH10000014" hidden="1">#REF!</definedName>
    <definedName name="BLPH10000015" hidden="1">#REF!</definedName>
    <definedName name="BLPH10000016" hidden="1">#REF!</definedName>
    <definedName name="BLPH10000017" hidden="1">#REF!</definedName>
    <definedName name="BLPH10000018" hidden="1">#REF!</definedName>
    <definedName name="BLPH10000019" hidden="1">#REF!</definedName>
    <definedName name="BLPH10000020" hidden="1">#REF!</definedName>
    <definedName name="BLPH10000021" hidden="1">#REF!</definedName>
    <definedName name="BLPH10000022" hidden="1">#REF!</definedName>
    <definedName name="BLPH10000023" hidden="1">#REF!</definedName>
    <definedName name="BLPH10000024" hidden="1">#REF!</definedName>
    <definedName name="BLPH10000025" hidden="1">#REF!</definedName>
    <definedName name="BLPH10000026" hidden="1">#REF!</definedName>
    <definedName name="BLPH10000027" hidden="1">#REF!</definedName>
    <definedName name="BLPH10000028" hidden="1">#REF!</definedName>
    <definedName name="BLPH10000029" hidden="1">#REF!</definedName>
    <definedName name="BLPH10000030" hidden="1">#REF!</definedName>
    <definedName name="BLPH10000031" hidden="1">#REF!</definedName>
    <definedName name="BLPH10000032" hidden="1">#REF!</definedName>
    <definedName name="BLPH10000033" hidden="1">#REF!</definedName>
    <definedName name="BLPH10000034" hidden="1">#REF!</definedName>
    <definedName name="BLPH10000035" hidden="1">#REF!</definedName>
    <definedName name="BLPH10000036" hidden="1">#REF!</definedName>
    <definedName name="BLPH10000047" hidden="1">#REF!</definedName>
    <definedName name="BLPH10000048" hidden="1">#REF!</definedName>
    <definedName name="BLPH10000049" hidden="1">#REF!</definedName>
    <definedName name="BLPH10000050" hidden="1">#REF!</definedName>
    <definedName name="BLPH10000051" hidden="1">#REF!</definedName>
    <definedName name="BLPH10000052" hidden="1">#REF!</definedName>
    <definedName name="BLPH10000053" hidden="1">#REF!</definedName>
    <definedName name="BLPH10000054" hidden="1">#REF!</definedName>
    <definedName name="BLPH10000055" hidden="1">#REF!</definedName>
    <definedName name="BLPH10000056" hidden="1">#REF!</definedName>
    <definedName name="BLPH10000057" hidden="1">#REF!</definedName>
    <definedName name="BLPH10000058" hidden="1">#REF!</definedName>
    <definedName name="BLPH10000059" hidden="1">#REF!</definedName>
    <definedName name="BLPH10000060" hidden="1">#REF!</definedName>
    <definedName name="BLPH10000061" hidden="1">#REF!</definedName>
    <definedName name="BLPH10000062" hidden="1">#REF!</definedName>
    <definedName name="BLPH10000063" hidden="1">#REF!</definedName>
    <definedName name="BLPH10000064" hidden="1">#REF!</definedName>
    <definedName name="BLPH10000065" hidden="1">#REF!</definedName>
    <definedName name="BLPH10000066" hidden="1">#REF!</definedName>
    <definedName name="BLPH10000067" hidden="1">#REF!</definedName>
    <definedName name="BLPH10000078" hidden="1">[78]Bloomberg!$I$6</definedName>
    <definedName name="BLPH10000079" hidden="1">[78]Bloomberg!$F$88</definedName>
    <definedName name="BLPH10000080" hidden="1">[78]Bloomberg!$C$90</definedName>
    <definedName name="BLPH10000081" hidden="1">[78]Bloomberg!$C$6</definedName>
    <definedName name="BLPH10000082" hidden="1">[78]Bloomberg!#REF!</definedName>
    <definedName name="BLPH10000089" hidden="1">'[77]Shipping index'!$CY$8</definedName>
    <definedName name="BLPH10000090" hidden="1">'[77]Shipping index'!$CY$9</definedName>
    <definedName name="BLPH10000091" hidden="1">'[77]Shipping index'!$CY$10</definedName>
    <definedName name="BLPH10000092" hidden="1">'[77]Shipping index'!$CY$11</definedName>
    <definedName name="BLPH10000093" hidden="1">'[77]Shipping index'!$CY$12</definedName>
    <definedName name="BLPH10000094" hidden="1">'[77]Shipping index'!$CY$13</definedName>
    <definedName name="BLPH10000095" hidden="1">'[77]Shipping index'!$CY$14</definedName>
    <definedName name="BLPH10000096" hidden="1">'[77]Shipping index'!$CY$15</definedName>
    <definedName name="BLPH10000097" hidden="1">'[77]Shipping index'!$CY$16</definedName>
    <definedName name="BLPH10000098" hidden="1">'[77]Shipping index'!$CY$17</definedName>
    <definedName name="BLPH10000099" hidden="1">'[77]Shipping index'!$CY$18</definedName>
    <definedName name="BLPH10000100" hidden="1">'[77]Shipping index'!$CY$19</definedName>
    <definedName name="BLPH10000101" hidden="1">'[77]Shipping index'!$CY$20</definedName>
    <definedName name="BLPH10000102" hidden="1">'[77]Shipping index'!$CY$21</definedName>
    <definedName name="BLPH10000103" hidden="1">'[77]Shipping index'!$CY$22</definedName>
    <definedName name="BLPH10000104" hidden="1">'[77]Shipping index'!$CY$23</definedName>
    <definedName name="BLPH10000105" hidden="1">'[77]Shipping index'!$CY$24</definedName>
    <definedName name="BLPH10000106" hidden="1">'[77]Shipping index'!$CY$25</definedName>
    <definedName name="BLPH10000107" hidden="1">'[77]Shipping index'!$CY$26</definedName>
    <definedName name="BLPH10000108" hidden="1">'[77]Shipping index'!$CY$27</definedName>
    <definedName name="BLPH10000109" hidden="1">'[77]Shipping index'!$CY$28</definedName>
    <definedName name="BLPH10000110" hidden="1">'[77]Shipping index'!$CY$29</definedName>
    <definedName name="BLPH10000111" hidden="1">'[77]Shipping index'!$CY$30</definedName>
    <definedName name="BLPH10000112" hidden="1">'[77]Shipping index'!$CY$31</definedName>
    <definedName name="BLPH10000113" hidden="1">'[77]Shipping index'!$CY$32</definedName>
    <definedName name="BLPH10000114" hidden="1">'[77]Shipping index'!$CY$33</definedName>
    <definedName name="BLPH10000115" hidden="1">'[77]Shipping index'!$CY$34</definedName>
    <definedName name="BLPH10000116" hidden="1">'[77]Shipping index'!$CY$35</definedName>
    <definedName name="BLPH10000117" hidden="1">'[77]Shipping index'!$CY$36</definedName>
    <definedName name="BLPH10000118" hidden="1">'[77]Shipping index'!$CY$37</definedName>
    <definedName name="BLPH10000119" hidden="1">'[77]Shipping index'!$CY$38</definedName>
    <definedName name="BLPH10000120" hidden="1">'[77]Shipping index'!$CY$39</definedName>
    <definedName name="BLPH10000121" hidden="1">'[77]Shipping index'!$CY$40</definedName>
    <definedName name="BLPH10000122" hidden="1">'[77]Shipping index'!$CY$41</definedName>
    <definedName name="BLPH10000123" hidden="1">'[77]Shipping index'!$CY$42</definedName>
    <definedName name="BLPH10000124" hidden="1">'[77]Shipping index'!$CY$43</definedName>
    <definedName name="BLPH10000125" hidden="1">'[77]Shipping index'!$CY$44</definedName>
    <definedName name="BLPH10000126" hidden="1">'[77]Shipping index'!$CY$45</definedName>
    <definedName name="BLPH10000127" hidden="1">'[77]Shipping index'!$CY$46</definedName>
    <definedName name="BLPH10000128" hidden="1">'[77]Shipping index'!$CY$47</definedName>
    <definedName name="BLPH10000129" hidden="1">'[77]Shipping index'!$CY$48</definedName>
    <definedName name="BLPH10000130" hidden="1">'[77]Shipping index'!$CY$49</definedName>
    <definedName name="BLPH10000131" hidden="1">'[77]Shipping index'!$CY$50</definedName>
    <definedName name="BLPH10000132" hidden="1">'[77]Shipping index'!$CY$51</definedName>
    <definedName name="BLPH10000133" hidden="1">'[77]Shipping index'!$CY$52</definedName>
    <definedName name="BLPH10000134" hidden="1">'[77]Shipping index'!$CY$53</definedName>
    <definedName name="BLPH10000135" hidden="1">'[77]Shipping index'!$CY$54</definedName>
    <definedName name="BLPH10000136" hidden="1">'[77]Shipping index'!$CY$55</definedName>
    <definedName name="BLPH10000137" hidden="1">'[77]Shipping index'!$CY$56</definedName>
    <definedName name="BLPH10000138" hidden="1">'[77]Shipping index'!$CY$57</definedName>
    <definedName name="BLPH10000139" hidden="1">'[77]Shipping index'!$CY$58</definedName>
    <definedName name="BLPH10000140" hidden="1">'[77]Shipping index'!$CY$59</definedName>
    <definedName name="BLPH10000141" hidden="1">'[77]Shipping index'!$CY$60</definedName>
    <definedName name="BLPH10000142" hidden="1">'[77]Shipping index'!$CY$61</definedName>
    <definedName name="BLPH10000143" hidden="1">'[77]Shipping index'!$CY$62</definedName>
    <definedName name="BLPH10000144" hidden="1">'[77]Shipping index'!$CY$63</definedName>
    <definedName name="BLPH10000145" hidden="1">'[77]Shipping index'!$CY$64</definedName>
    <definedName name="BLPH10000146" hidden="1">'[77]Shipping index'!$CY$65</definedName>
    <definedName name="BLPH10000147" hidden="1">'[77]Shipping index'!$CY$66</definedName>
    <definedName name="BLPH10000148" hidden="1">'[77]Shipping index'!$CY$67</definedName>
    <definedName name="BLPH10000149" hidden="1">'[77]Shipping index'!$CY$68</definedName>
    <definedName name="BLPH10000150" hidden="1">'[77]Shipping index'!$CY$69</definedName>
    <definedName name="BLPH10000151" hidden="1">'[77]Shipping index'!$CY$70</definedName>
    <definedName name="BLPH10000152" hidden="1">'[77]Shipping index'!$CY$71</definedName>
    <definedName name="BLPH10000153" hidden="1">'[77]Shipping index'!$CY$72</definedName>
    <definedName name="BLPH10000154" hidden="1">'[77]Shipping index'!$CY$73</definedName>
    <definedName name="BLPH10000155" hidden="1">'[77]Shipping index'!$CY$74</definedName>
    <definedName name="BLPH10000156" hidden="1">'[77]Shipping index'!$CY$75</definedName>
    <definedName name="BLPH10000157" hidden="1">'[77]Shipping index'!$CY$76</definedName>
    <definedName name="BLPH10000158" hidden="1">'[77]Shipping index'!$CY$77</definedName>
    <definedName name="BLPH10000159" hidden="1">'[77]Shipping index'!$CY$78</definedName>
    <definedName name="BLPH10000160" hidden="1">'[77]Shipping index'!$CY$79</definedName>
    <definedName name="BLPH10000161" hidden="1">'[77]Shipping index'!$CY$80</definedName>
    <definedName name="BLPH10000162" hidden="1">'[77]Shipping index'!$CY$81</definedName>
    <definedName name="BLPH10000163" hidden="1">'[77]Shipping index'!$CY$82</definedName>
    <definedName name="BLPH10000164" hidden="1">'[77]Shipping index'!$CY$83</definedName>
    <definedName name="BLPH10000165" hidden="1">'[77]Shipping index'!$CY$84</definedName>
    <definedName name="BLPH10000166" hidden="1">'[77]Shipping index'!$CY$85</definedName>
    <definedName name="BLPH10000167" hidden="1">'[77]Shipping index'!$CY$86</definedName>
    <definedName name="BLPH10000168" hidden="1">'[77]Shipping index'!$CY$87</definedName>
    <definedName name="BLPH10000169" hidden="1">'[77]Shipping index'!$CY$88</definedName>
    <definedName name="BLPH10000170" hidden="1">'[77]Shipping index'!$CY$89</definedName>
    <definedName name="BLPH10000171" hidden="1">'[77]Shipping index'!$CY$90</definedName>
    <definedName name="BLPH10000172" hidden="1">'[77]Shipping index'!$CY$91</definedName>
    <definedName name="BLPH10000173" hidden="1">'[77]Shipping index'!$CY$92</definedName>
    <definedName name="BLPH10000174" hidden="1">'[77]Shipping index'!$CY$93</definedName>
    <definedName name="BLPH10000175" hidden="1">'[77]Shipping index'!$CY$94</definedName>
    <definedName name="BLPH10000176" hidden="1">'[77]Shipping index'!$CY$95</definedName>
    <definedName name="BLPH10000177" hidden="1">'[77]Shipping index'!$CY$96</definedName>
    <definedName name="BLPH10000178" hidden="1">'[77]Shipping index'!$CY$97</definedName>
    <definedName name="BLPH10000179" hidden="1">'[77]Shipping index'!$CY$98</definedName>
    <definedName name="BLPH10000180" hidden="1">'[77]Shipping index'!$CY$99</definedName>
    <definedName name="BLPH10000181" hidden="1">'[77]Shipping index'!$CY$100</definedName>
    <definedName name="BLPH10000182" hidden="1">'[77]Shipping index'!$CY$101</definedName>
    <definedName name="BLPH10000183" hidden="1">'[77]Shipping index'!$CY$102</definedName>
    <definedName name="BLPH10000184" hidden="1">'[77]Shipping index'!$CY$103</definedName>
    <definedName name="BLPH10000185" hidden="1">'[77]Shipping index'!$CY$104</definedName>
    <definedName name="BLPH10000186" hidden="1">'[77]Shipping index'!$CY$105</definedName>
    <definedName name="BLPH10000187" hidden="1">'[77]Shipping index'!$CY$106</definedName>
    <definedName name="BLPH10000188" hidden="1">'[77]Shipping index'!$CY$107</definedName>
    <definedName name="BLPH10000189" hidden="1">'[77]Shipping index'!$CY$108</definedName>
    <definedName name="BLPH10000190" hidden="1">'[77]Shipping index'!$CY$109</definedName>
    <definedName name="BLPH10000191" hidden="1">'[77]Shipping index'!$CY$110</definedName>
    <definedName name="BLPH10000192" hidden="1">'[77]Shipping index'!$CY$111</definedName>
    <definedName name="BLPH10000193" hidden="1">'[77]Shipping index'!$CY$112</definedName>
    <definedName name="BLPH10000194" hidden="1">'[77]Shipping index'!$CY$113</definedName>
    <definedName name="BLPH10000195" hidden="1">'[77]Shipping index'!$CY$114</definedName>
    <definedName name="BLPH10000196" hidden="1">'[77]Shipping index'!$CY$115</definedName>
    <definedName name="BLPH10000197" hidden="1">'[77]Shipping index'!$CY$116</definedName>
    <definedName name="BLPH10000198" hidden="1">'[77]Shipping index'!$CY$117</definedName>
    <definedName name="BLPH10000199" hidden="1">'[77]Shipping index'!$CY$118</definedName>
    <definedName name="BLPH10000200" hidden="1">'[77]Shipping index'!$CY$119</definedName>
    <definedName name="BLPH10000201" hidden="1">'[77]Shipping index'!$CY$120</definedName>
    <definedName name="BLPH10000202" hidden="1">'[77]Shipping index'!$CY$121</definedName>
    <definedName name="BLPH10000203" hidden="1">'[77]Shipping index'!$CY$122</definedName>
    <definedName name="BLPH10000204" hidden="1">'[77]Shipping index'!$CY$123</definedName>
    <definedName name="BLPH10000205" hidden="1">'[77]Shipping index'!$CY$124</definedName>
    <definedName name="BLPH10000206" hidden="1">'[77]Shipping index'!$CY$125</definedName>
    <definedName name="BLPH10000207" hidden="1">'[77]Shipping index'!$CY$126</definedName>
    <definedName name="BLPH10000208" hidden="1">'[77]Shipping index'!$CY$127</definedName>
    <definedName name="BLPH10000209" hidden="1">'[77]Shipping index'!$CY$128</definedName>
    <definedName name="BLPH10000210" hidden="1">'[77]Shipping index'!$CY$129</definedName>
    <definedName name="BLPH10000211" hidden="1">'[77]Shipping index'!$CY$130</definedName>
    <definedName name="BLPH10000212" hidden="1">'[77]Shipping index'!$CY$131</definedName>
    <definedName name="BLPH10000213" hidden="1">'[77]Shipping index'!$CY$132</definedName>
    <definedName name="BLPH10000214" hidden="1">'[77]Shipping index'!$CY$133</definedName>
    <definedName name="BLPH10000215" hidden="1">'[77]Shipping index'!#REF!</definedName>
    <definedName name="BLPH10000216" hidden="1">'[77]Shipping index'!#REF!</definedName>
    <definedName name="BLPH10000217" hidden="1">'[77]Shipping index'!$CY$134</definedName>
    <definedName name="BLPH10000218" hidden="1">'[77]Shipping index'!$C$19</definedName>
    <definedName name="BLPH10000219" hidden="1">'[77]Shipping index'!#REF!</definedName>
    <definedName name="BLPH10000220" hidden="1">'[77]Shipping index'!$CA$6</definedName>
    <definedName name="BLPH10000221" hidden="1">'[77]Shipping index'!#REF!</definedName>
    <definedName name="BLPH10000222" hidden="1">'[77]Shipping index'!$CD$6</definedName>
    <definedName name="BLPH10000223" hidden="1">'[77]Shipping index'!$BU$6</definedName>
    <definedName name="BLPH10000224" hidden="1">'[77]Shipping index'!$BL$6</definedName>
    <definedName name="BLPH10000225" hidden="1">'[77]Shipping index'!$EG$6</definedName>
    <definedName name="BLPH10000226" hidden="1">'[77]Shipping index'!$EE$6</definedName>
    <definedName name="BLPH10000227" hidden="1">'[77]Shipping index'!$EC$6</definedName>
    <definedName name="BLPH10000228" hidden="1">'[77]Shipping index'!$EI$6</definedName>
    <definedName name="BLPH10000229" hidden="1">'[77]Shipping index'!$DY$6</definedName>
    <definedName name="BLPH10000230" hidden="1">'[77]Shipping index'!$DU$6</definedName>
    <definedName name="BLPH10000231" hidden="1">'[77]Shipping index'!$DW$6</definedName>
    <definedName name="BLPH10000232" hidden="1">'[77]Shipping index'!$DI$6</definedName>
    <definedName name="BLPH10000233" hidden="1">'[77]Shipping index'!$J$6</definedName>
    <definedName name="BLPH10000234" hidden="1">'[77]Shipping index'!$EA$6</definedName>
    <definedName name="BLPH101" localSheetId="14" hidden="1">[76]SpotExchangeRates!#REF!</definedName>
    <definedName name="BLPH101" hidden="1">'[77]Shipping index'!#REF!</definedName>
    <definedName name="BLPH102" localSheetId="14" hidden="1">[76]SpotExchangeRates!#REF!</definedName>
    <definedName name="BLPH102" hidden="1">'[77]Shipping index'!#REF!</definedName>
    <definedName name="BLPH103" localSheetId="14" hidden="1">[76]SpotExchangeRates!#REF!</definedName>
    <definedName name="BLPH103" hidden="1">'[77]Shipping index'!#REF!</definedName>
    <definedName name="BLPH104" localSheetId="14" hidden="1">[76]SpotExchangeRates!#REF!</definedName>
    <definedName name="BLPH104" hidden="1">'[77]Shipping index'!#REF!</definedName>
    <definedName name="BLPH105" localSheetId="14" hidden="1">[76]SpotExchangeRates!#REF!</definedName>
    <definedName name="BLPH105" hidden="1">'[77]Shipping index'!#REF!</definedName>
    <definedName name="BLPH106" localSheetId="14" hidden="1">[76]SpotExchangeRates!#REF!</definedName>
    <definedName name="BLPH106" hidden="1">'[77]Shipping index'!#REF!</definedName>
    <definedName name="BLPH107" localSheetId="14" hidden="1">[76]SpotExchangeRates!#REF!</definedName>
    <definedName name="BLPH107" hidden="1">'[77]Shipping index'!#REF!</definedName>
    <definedName name="BLPH108" localSheetId="14" hidden="1">[76]SpotExchangeRates!#REF!</definedName>
    <definedName name="BLPH108" hidden="1">'[77]Shipping index'!#REF!</definedName>
    <definedName name="BLPH109" localSheetId="14" hidden="1">[76]SpotExchangeRates!#REF!</definedName>
    <definedName name="BLPH109" hidden="1">'[77]Shipping index'!#REF!</definedName>
    <definedName name="BLPH10A9">#REF!</definedName>
    <definedName name="BLPH10C9">#REF!</definedName>
    <definedName name="BLPH10E9">#REF!</definedName>
    <definedName name="BLPH10G9">#REF!</definedName>
    <definedName name="BLPH11" hidden="1">[75]Bloomberg!$AB$7</definedName>
    <definedName name="BLPH110" localSheetId="14" hidden="1">[76]SpotExchangeRates!#REF!</definedName>
    <definedName name="BLPH110" hidden="1">'[77]Shipping index'!#REF!</definedName>
    <definedName name="BLPH111" localSheetId="14" hidden="1">[76]SpotExchangeRates!#REF!</definedName>
    <definedName name="BLPH111" hidden="1">'[77]Shipping index'!#REF!</definedName>
    <definedName name="BLPH112" localSheetId="14" hidden="1">[76]SpotExchangeRates!#REF!</definedName>
    <definedName name="BLPH112" hidden="1">'[77]Shipping index'!#REF!</definedName>
    <definedName name="BLPH113" localSheetId="14" hidden="1">[76]SpotExchangeRates!#REF!</definedName>
    <definedName name="BLPH113" hidden="1">'[77]Shipping index'!#REF!</definedName>
    <definedName name="BLPH114" localSheetId="14" hidden="1">[76]SpotExchangeRates!#REF!</definedName>
    <definedName name="BLPH114" hidden="1">'[77]Shipping index'!#REF!</definedName>
    <definedName name="BLPH115" localSheetId="14" hidden="1">[76]SpotExchangeRates!#REF!</definedName>
    <definedName name="BLPH115" hidden="1">'[77]Shipping index'!#REF!</definedName>
    <definedName name="BLPH116" localSheetId="14" hidden="1">[76]SpotExchangeRates!#REF!</definedName>
    <definedName name="BLPH116" hidden="1">'[77]Shipping index'!#REF!</definedName>
    <definedName name="BLPH117" localSheetId="14" hidden="1">[76]SpotExchangeRates!#REF!</definedName>
    <definedName name="BLPH117" hidden="1">'[77]Shipping index'!#REF!</definedName>
    <definedName name="BLPH118" localSheetId="14" hidden="1">[76]SpotExchangeRates!#REF!</definedName>
    <definedName name="BLPH118" hidden="1">'[77]Shipping index'!#REF!</definedName>
    <definedName name="BLPH119" localSheetId="14" hidden="1">[76]SpotExchangeRates!#REF!</definedName>
    <definedName name="BLPH119" hidden="1">'[77]Shipping index'!$A$6</definedName>
    <definedName name="BLPH12" localSheetId="14" hidden="1">#REF!</definedName>
    <definedName name="BLPH12" hidden="1">[75]Bloomberg!$AE$7</definedName>
    <definedName name="BLPH120" localSheetId="14" hidden="1">[76]SpotExchangeRates!#REF!</definedName>
    <definedName name="BLPH120" hidden="1">'[77]Shipping index'!$D$6</definedName>
    <definedName name="BLPH121" localSheetId="14" hidden="1">[76]SpotExchangeRates!#REF!</definedName>
    <definedName name="BLPH121" hidden="1">'[77]Shipping index'!$G$6</definedName>
    <definedName name="BLPH122" localSheetId="14" hidden="1">[76]SpotExchangeRates!#REF!</definedName>
    <definedName name="BLPH122" hidden="1">'[77]Shipping index'!$M$6</definedName>
    <definedName name="BLPH123" localSheetId="14" hidden="1">[76]SpotExchangeRates!#REF!</definedName>
    <definedName name="BLPH123" hidden="1">'[77]Shipping index'!$P$6</definedName>
    <definedName name="BLPH124" localSheetId="14" hidden="1">[76]SpotExchangeRates!#REF!</definedName>
    <definedName name="BLPH124" hidden="1">'[77]Shipping index'!$S$6</definedName>
    <definedName name="BLPH125" localSheetId="14" hidden="1">[76]SpotExchangeRates!#REF!</definedName>
    <definedName name="BLPH125" hidden="1">'[77]Shipping index'!$V$6</definedName>
    <definedName name="BLPH126" localSheetId="14" hidden="1">[76]SpotExchangeRates!#REF!</definedName>
    <definedName name="BLPH126" hidden="1">'[77]Shipping index'!$Y$6</definedName>
    <definedName name="BLPH127" localSheetId="14" hidden="1">[76]SpotExchangeRates!#REF!</definedName>
    <definedName name="BLPH127" hidden="1">'[77]Shipping index'!$CM$6</definedName>
    <definedName name="BLPH128" localSheetId="14" hidden="1">[76]SpotExchangeRates!#REF!</definedName>
    <definedName name="BLPH128" hidden="1">'[77]Shipping index'!#REF!</definedName>
    <definedName name="BLPH129" localSheetId="14" hidden="1">[76]SpotExchangeRates!#REF!</definedName>
    <definedName name="BLPH129" hidden="1">'[77]Shipping index'!#REF!</definedName>
    <definedName name="BLPH13" localSheetId="14" hidden="1">#REF!</definedName>
    <definedName name="BLPH13" hidden="1">[75]Bloomberg!$AH$7</definedName>
    <definedName name="BLPH130" localSheetId="14" hidden="1">[76]SpotExchangeRates!#REF!</definedName>
    <definedName name="BLPH130" hidden="1">'[77]Shipping index'!$AB$6</definedName>
    <definedName name="BLPH131" localSheetId="14" hidden="1">[76]SpotExchangeRates!#REF!</definedName>
    <definedName name="BLPH131" hidden="1">'[77]Shipping index'!$AE$6</definedName>
    <definedName name="BLPH132" localSheetId="14" hidden="1">[76]SpotExchangeRates!#REF!</definedName>
    <definedName name="BLPH132" hidden="1">'[77]Shipping index'!$AH$6</definedName>
    <definedName name="BLPH133" localSheetId="14" hidden="1">[76]SpotExchangeRates!#REF!</definedName>
    <definedName name="BLPH133" hidden="1">'[77]Shipping index'!$AK$6</definedName>
    <definedName name="BLPH134" localSheetId="14" hidden="1">[76]SpotExchangeRates!#REF!</definedName>
    <definedName name="BLPH134" hidden="1">'[77]Shipping index'!$AN$6</definedName>
    <definedName name="BLPH135" localSheetId="14" hidden="1">[76]SpotExchangeRates!#REF!</definedName>
    <definedName name="BLPH135" hidden="1">'[77]Shipping index'!$AQ$6</definedName>
    <definedName name="BLPH136" localSheetId="14" hidden="1">[76]SpotExchangeRates!#REF!</definedName>
    <definedName name="BLPH136" hidden="1">'[77]Shipping index'!$AT$6</definedName>
    <definedName name="BLPH137" localSheetId="14" hidden="1">[76]SpotExchangeRates!#REF!</definedName>
    <definedName name="BLPH137" hidden="1">'[77]Shipping index'!$AW$6</definedName>
    <definedName name="BLPH138" localSheetId="14" hidden="1">[76]SpotExchangeRates!#REF!</definedName>
    <definedName name="BLPH138" hidden="1">'[77]Shipping index'!$AZ$6</definedName>
    <definedName name="BLPH139" localSheetId="14" hidden="1">[76]SpotExchangeRates!#REF!</definedName>
    <definedName name="BLPH139" hidden="1">'[77]Shipping index'!$BC$6</definedName>
    <definedName name="BLPH14" localSheetId="14" hidden="1">[79]Raw_1!#REF!</definedName>
    <definedName name="BLPH14" hidden="1">[75]Bloomberg!$AK$7</definedName>
    <definedName name="BLPH140" localSheetId="14" hidden="1">[76]SpotExchangeRates!#REF!</definedName>
    <definedName name="BLPH140" hidden="1">'[77]Shipping index'!$BF$6</definedName>
    <definedName name="BLPH141" localSheetId="14" hidden="1">[76]SpotExchangeRates!#REF!</definedName>
    <definedName name="BLPH141" hidden="1">'[77]Shipping index'!$BI$6</definedName>
    <definedName name="BLPH142" localSheetId="14" hidden="1">[76]SpotExchangeRates!#REF!</definedName>
    <definedName name="BLPH142" hidden="1">'[77]Shipping index'!$BO$6</definedName>
    <definedName name="BLPH143" localSheetId="14" hidden="1">[76]SpotExchangeRates!#REF!</definedName>
    <definedName name="BLPH143" hidden="1">'[77]Shipping index'!#REF!</definedName>
    <definedName name="BLPH144" localSheetId="14" hidden="1">[76]SpotExchangeRates!#REF!</definedName>
    <definedName name="BLPH144" hidden="1">'[77]Shipping index'!$BR$6</definedName>
    <definedName name="BLPH145" localSheetId="14" hidden="1">[76]SpotExchangeRates!#REF!</definedName>
    <definedName name="BLPH145" hidden="1">'[77]Shipping index'!$BX$6</definedName>
    <definedName name="BLPH146" localSheetId="14" hidden="1">[76]SpotExchangeRates!#REF!</definedName>
    <definedName name="BLPH146" hidden="1">'[77]Shipping index'!$CG$6</definedName>
    <definedName name="BLPH147" localSheetId="14" hidden="1">[76]SpotExchangeRates!#REF!</definedName>
    <definedName name="BLPH147" hidden="1">'[77]Shipping index'!$CJ$6</definedName>
    <definedName name="BLPH148" localSheetId="14" hidden="1">[76]SpotExchangeRates!#REF!</definedName>
    <definedName name="BLPH148" hidden="1">'[77]Shipping index'!$CP$6</definedName>
    <definedName name="BLPH149" localSheetId="14" hidden="1">[76]SpotExchangeRates!#REF!</definedName>
    <definedName name="BLPH149" hidden="1">'[77]Shipping index'!$CY$6</definedName>
    <definedName name="BLPH15" localSheetId="14" hidden="1">[76]SpotExchangeRates!#REF!</definedName>
    <definedName name="BLPH15" hidden="1">[75]Bloomberg!$AN$7</definedName>
    <definedName name="BLPH150" localSheetId="14" hidden="1">[76]SpotExchangeRates!#REF!</definedName>
    <definedName name="BLPH150" hidden="1">'[77]Shipping index'!$DA$6</definedName>
    <definedName name="BLPH151" localSheetId="14" hidden="1">[76]SpotExchangeRates!#REF!</definedName>
    <definedName name="BLPH151" hidden="1">'[77]Shipping index'!$DC$6</definedName>
    <definedName name="BLPH152" localSheetId="14" hidden="1">[76]SpotExchangeRates!#REF!</definedName>
    <definedName name="BLPH152" hidden="1">'[77]Shipping index'!$DE$6</definedName>
    <definedName name="BLPH153" localSheetId="14" hidden="1">[76]SpotExchangeRates!#REF!</definedName>
    <definedName name="BLPH153" hidden="1">'[77]Shipping index'!$DG$6</definedName>
    <definedName name="BLPH154" localSheetId="14" hidden="1">[76]SpotExchangeRates!#REF!</definedName>
    <definedName name="BLPH154" hidden="1">'[77]Shipping index'!$DK$6</definedName>
    <definedName name="BLPH155" localSheetId="14" hidden="1">[76]SpotExchangeRates!#REF!</definedName>
    <definedName name="BLPH155" hidden="1">'[77]Shipping index'!#REF!</definedName>
    <definedName name="BLPH156" localSheetId="14" hidden="1">[76]SpotExchangeRates!#REF!</definedName>
    <definedName name="BLPH156" hidden="1">'[77]Shipping index'!#REF!</definedName>
    <definedName name="BLPH157" localSheetId="14" hidden="1">[76]SpotExchangeRates!#REF!</definedName>
    <definedName name="BLPH157" hidden="1">'[77]Shipping index'!$DS$6</definedName>
    <definedName name="BLPH158" localSheetId="14" hidden="1">[76]SpotExchangeRates!#REF!</definedName>
    <definedName name="BLPH158" hidden="1">'[77]Shipping index'!$DM$6</definedName>
    <definedName name="BLPH159" localSheetId="14" hidden="1">[76]SpotExchangeRates!#REF!</definedName>
    <definedName name="BLPH159" hidden="1">'[77]Shipping index'!$DO$6</definedName>
    <definedName name="BLPH16" localSheetId="14" hidden="1">[76]SpotExchangeRates!#REF!</definedName>
    <definedName name="BLPH16" hidden="1">[75]Bloomberg!$AQ$7</definedName>
    <definedName name="BLPH160" hidden="1">[76]SpotExchangeRates!#REF!</definedName>
    <definedName name="BLPH161" hidden="1">[76]SpotExchangeRates!#REF!</definedName>
    <definedName name="BLPH162" hidden="1">[76]SpotExchangeRates!#REF!</definedName>
    <definedName name="BLPH163" hidden="1">[76]SpotExchangeRates!#REF!</definedName>
    <definedName name="BLPH164" hidden="1">[76]StockMarketIndices!#REF!</definedName>
    <definedName name="BLPH165" hidden="1">[76]StockMarketIndices!#REF!</definedName>
    <definedName name="BLPH166" hidden="1">[76]StockMarketIndices!$J$7</definedName>
    <definedName name="BLPH167" hidden="1">[76]StockMarketIndices!$I$7</definedName>
    <definedName name="BLPH168" hidden="1">[76]StockMarketIndices!$H$7</definedName>
    <definedName name="BLPH169" hidden="1">[76]StockMarketIndices!#REF!</definedName>
    <definedName name="BLPH17" localSheetId="14" hidden="1">[76]SpotExchangeRates!#REF!</definedName>
    <definedName name="BLPH17" hidden="1">[75]Bloomberg!$AT$7</definedName>
    <definedName name="BLPH170" hidden="1">[76]StockMarketIndices!#REF!</definedName>
    <definedName name="BLPH171" hidden="1">[76]StockMarketIndices!$G$7</definedName>
    <definedName name="BLPH172" hidden="1">[76]StockMarketIndices!$F$7</definedName>
    <definedName name="BLPH173" hidden="1">[76]StockMarketIndices!#REF!</definedName>
    <definedName name="BLPH174" hidden="1">[76]StockMarketIndices!$E$7</definedName>
    <definedName name="BLPH175" hidden="1">[76]StockMarketIndices!#REF!</definedName>
    <definedName name="BLPH176" hidden="1">[76]StockMarketIndices!$D$7</definedName>
    <definedName name="BLPH177" hidden="1">[76]StockMarketIndices!$B$7</definedName>
    <definedName name="BLPH18" localSheetId="14" hidden="1">[76]SpotExchangeRates!#REF!</definedName>
    <definedName name="BLPH18" hidden="1">[75]Bloomberg!$AW$7</definedName>
    <definedName name="BLPH19" localSheetId="14" hidden="1">[76]SpotExchangeRates!#REF!</definedName>
    <definedName name="BLPH19" hidden="1">[75]Bloomberg!$AZ$7</definedName>
    <definedName name="BLPH1A3">[78]Bloomberg!$L$3:$M$122</definedName>
    <definedName name="BLPH1A4">#REF!</definedName>
    <definedName name="BLPH1A5">#REF!</definedName>
    <definedName name="BLPH1A6">#REF!</definedName>
    <definedName name="BLPH1A7">#REF!</definedName>
    <definedName name="BLPH1AB5">[80]Bloomberg!#REF!</definedName>
    <definedName name="BLPH1AB6">[80]Bloomberg!#REF!</definedName>
    <definedName name="BLPH1AE5">[80]Bloomberg!#REF!</definedName>
    <definedName name="BLPH1AE6">[80]Bloomberg!#REF!</definedName>
    <definedName name="BLPH1AE7">[80]Bloomberg!#REF!</definedName>
    <definedName name="BLPH1AH5">[80]Bloomberg!#REF!</definedName>
    <definedName name="BLPH1AH6">[80]Bloomberg!#REF!</definedName>
    <definedName name="BLPH1AH7">[80]Bloomberg!#REF!</definedName>
    <definedName name="BLPH1AK5">[80]Bloomberg!#REF!</definedName>
    <definedName name="BLPH1AK6">[80]Bloomberg!#REF!</definedName>
    <definedName name="BLPH1AK7">[80]Bloomberg!#REF!</definedName>
    <definedName name="BLPH1AN5">[80]Bloomberg!#REF!</definedName>
    <definedName name="BLPH1AN6">[80]Bloomberg!#REF!</definedName>
    <definedName name="BLPH1AN7">[80]Bloomberg!#REF!</definedName>
    <definedName name="BLPH1AQ5">#REF!</definedName>
    <definedName name="BLPH1AQ6">#REF!</definedName>
    <definedName name="BLPH1AQ7">#REF!</definedName>
    <definedName name="BLPH1AT5">[80]Bloomberg!#REF!</definedName>
    <definedName name="BLPH1AT6">[80]Bloomberg!#REF!</definedName>
    <definedName name="BLPH1AT7">[80]Bloomberg!#REF!</definedName>
    <definedName name="BLPH1AW5">[80]Bloomberg!#REF!</definedName>
    <definedName name="BLPH1AW6">[80]Bloomberg!#REF!</definedName>
    <definedName name="BLPH1AW7">[80]Bloomberg!#REF!</definedName>
    <definedName name="BLPH1AZ5">[80]Bloomberg!#REF!</definedName>
    <definedName name="BLPH1AZ6">[80]Bloomberg!#REF!</definedName>
    <definedName name="BLPH1AZ7">[80]Bloomberg!#REF!</definedName>
    <definedName name="BLPH1BC5">[80]Bloomberg!#REF!</definedName>
    <definedName name="BLPH1BC6">[80]Bloomberg!#REF!</definedName>
    <definedName name="BLPH1BC7">[80]Bloomberg!#REF!</definedName>
    <definedName name="BLPH1BF5">[80]Bloomberg!#REF!</definedName>
    <definedName name="BLPH1BF6">[80]Bloomberg!#REF!</definedName>
    <definedName name="BLPH1BF7">[80]Bloomberg!#REF!</definedName>
    <definedName name="BLPH1BI5">[80]Bloomberg!#REF!</definedName>
    <definedName name="BLPH1BI6">[80]Bloomberg!#REF!</definedName>
    <definedName name="BLPH1BI7">[80]Bloomberg!#REF!</definedName>
    <definedName name="BLPH1BL5">[80]Bloomberg!#REF!</definedName>
    <definedName name="BLPH1BL6">[80]Bloomberg!#REF!</definedName>
    <definedName name="BLPH1BL7">[80]Bloomberg!#REF!</definedName>
    <definedName name="BLPH1BO5">[80]Bloomberg!#REF!</definedName>
    <definedName name="BLPH1BO6">[80]Bloomberg!#REF!</definedName>
    <definedName name="BLPH1BO7">[80]Bloomberg!#REF!</definedName>
    <definedName name="BLPH1BR5">[80]Bloomberg!#REF!</definedName>
    <definedName name="BLPH1BR6">[80]Bloomberg!#REF!</definedName>
    <definedName name="BLPH1BR7">[80]Bloomberg!#REF!</definedName>
    <definedName name="BLPH1BU5">[80]Bloomberg!#REF!</definedName>
    <definedName name="BLPH1BU6">#REF!</definedName>
    <definedName name="BLPH1BU7">#REF!</definedName>
    <definedName name="BLPH1BX5">#REF!</definedName>
    <definedName name="BLPH1BX6">#REF!</definedName>
    <definedName name="BLPH1BX7">#REF!</definedName>
    <definedName name="BLPH1C3">[78]Bloomberg!$N$3:$N$3</definedName>
    <definedName name="BLPH1CA5">#REF!</definedName>
    <definedName name="BLPH1CA6">#REF!</definedName>
    <definedName name="BLPH1CA7">#REF!</definedName>
    <definedName name="BLPH1CD5">[80]Bloomberg!#REF!</definedName>
    <definedName name="BLPH1CD6">[80]Bloomberg!#REF!</definedName>
    <definedName name="BLPH1CD7">[80]Bloomberg!#REF!</definedName>
    <definedName name="BLPH1CG5">[80]Bloomberg!#REF!</definedName>
    <definedName name="BLPH1CG6">[80]Bloomberg!#REF!</definedName>
    <definedName name="BLPH1CG7">[80]Bloomberg!#REF!</definedName>
    <definedName name="BLPH1CJ5">[80]Bloomberg!#REF!</definedName>
    <definedName name="BLPH1CJ6">#REF!</definedName>
    <definedName name="BLPH1CJ7">[80]Bloomberg!#REF!</definedName>
    <definedName name="BLPH1CM5">[80]Bloomberg!#REF!</definedName>
    <definedName name="BLPH1CM6">#REF!</definedName>
    <definedName name="BLPH1CM7">[80]Bloomberg!#REF!</definedName>
    <definedName name="BLPH1CP5">[80]Bloomberg!#REF!</definedName>
    <definedName name="BLPH1CP6">[80]Bloomberg!#REF!</definedName>
    <definedName name="BLPH1CQ5">[80]Bloomberg!#REF!</definedName>
    <definedName name="BLPH1CS6">#REF!</definedName>
    <definedName name="BLPH1CV6">#REF!</definedName>
    <definedName name="BLPH1CY6">#REF!</definedName>
    <definedName name="BLPH1D3">#REF!</definedName>
    <definedName name="BLPH1D4">#REF!</definedName>
    <definedName name="BLPH1D5">#REF!</definedName>
    <definedName name="BLPH1D6">#REF!</definedName>
    <definedName name="BLPH1D7">#REF!</definedName>
    <definedName name="BLPH1DB6">#REF!</definedName>
    <definedName name="BLPH1DB8">#REF!</definedName>
    <definedName name="blph1f2">[63]quarterly!#REF!</definedName>
    <definedName name="BLPH1F3">[81]quarterly!#REF!</definedName>
    <definedName name="BLPH1G5">[80]Bloomberg!#REF!</definedName>
    <definedName name="BLPH1G6">[80]Bloomberg!#REF!</definedName>
    <definedName name="BLPH1G7">#REF!</definedName>
    <definedName name="BLPH1H3">[78]Bloomberg!$N$3:$N$122</definedName>
    <definedName name="BLPH1J5">#REF!</definedName>
    <definedName name="BLPH1J6">#REF!</definedName>
    <definedName name="BLPH1J7">#REF!</definedName>
    <definedName name="BLPH1M5">#REF!</definedName>
    <definedName name="BLPH1M6">#REF!</definedName>
    <definedName name="BLPH1M7">#REF!</definedName>
    <definedName name="BLPH1P5">#REF!</definedName>
    <definedName name="BLPH1P6">#REF!</definedName>
    <definedName name="BLPH1S5">[80]Bloomberg!#REF!</definedName>
    <definedName name="BLPH1S6">[80]Bloomberg!#REF!</definedName>
    <definedName name="BLPH1V5">[80]Bloomberg!#REF!</definedName>
    <definedName name="BLPH1V6">[80]Bloomberg!#REF!</definedName>
    <definedName name="BLPH1Y5">[80]Bloomberg!#REF!</definedName>
    <definedName name="BLPH1Y6">[80]Bloomberg!#REF!</definedName>
    <definedName name="BLPH2" hidden="1">'[74]Ex rate bloom'!$D$4</definedName>
    <definedName name="BLPH20" localSheetId="14" hidden="1">[76]SpotExchangeRates!#REF!</definedName>
    <definedName name="BLPH20" hidden="1">[75]Bloomberg!$BC$7</definedName>
    <definedName name="BLPH20023" hidden="1">#REF!</definedName>
    <definedName name="BLPH21" localSheetId="14" hidden="1">[76]SpotExchangeRates!#REF!</definedName>
    <definedName name="BLPH21" hidden="1">[75]Bloomberg!$BF$7</definedName>
    <definedName name="BLPH22" localSheetId="14" hidden="1">[76]SpotExchangeRates!#REF!</definedName>
    <definedName name="BLPH22" hidden="1">[75]Bloomberg!$BI$7</definedName>
    <definedName name="BLPH23" localSheetId="14" hidden="1">[76]SpotExchangeRates!#REF!</definedName>
    <definedName name="BLPH23" hidden="1">[75]Bloomberg!#REF!</definedName>
    <definedName name="BLPH24" localSheetId="14" hidden="1">[76]SpotExchangeRates!#REF!</definedName>
    <definedName name="BLPH24" hidden="1">[75]Bloomberg!$BL$7</definedName>
    <definedName name="BLPH25" localSheetId="14" hidden="1">[76]SpotExchangeRates!#REF!</definedName>
    <definedName name="BLPH25" hidden="1">[75]Bloomberg!$BO$7</definedName>
    <definedName name="BLPH26" localSheetId="14" hidden="1">[76]SpotExchangeRates!#REF!</definedName>
    <definedName name="BLPH26" hidden="1">'[77]Shipping index'!#REF!</definedName>
    <definedName name="BLPH27" localSheetId="14" hidden="1">[76]SpotExchangeRates!#REF!</definedName>
    <definedName name="BLPH27" hidden="1">'[77]Shipping index'!#REF!</definedName>
    <definedName name="BLPH28" localSheetId="14" hidden="1">[76]SpotExchangeRates!#REF!</definedName>
    <definedName name="BLPH28" hidden="1">[82]M!$C$6</definedName>
    <definedName name="BLPH29" localSheetId="14" hidden="1">[76]SpotExchangeRates!#REF!</definedName>
    <definedName name="BLPH29" hidden="1">[82]M!$E$6</definedName>
    <definedName name="BLPH2A5">#REF!</definedName>
    <definedName name="BLPH2AB5">#REF!</definedName>
    <definedName name="BLPH2AE5">#REF!</definedName>
    <definedName name="BLPH2AH5">#REF!</definedName>
    <definedName name="BLPH2AK5">#REF!</definedName>
    <definedName name="BLPH2AN5">#REF!</definedName>
    <definedName name="BLPH2AQ5">#REF!</definedName>
    <definedName name="BLPH2AT5">#REF!</definedName>
    <definedName name="BLPH2AW5">#REF!</definedName>
    <definedName name="BLPH2AZ5">#REF!</definedName>
    <definedName name="BLPH2BC5">#REF!</definedName>
    <definedName name="BLPH2BF5">#REF!</definedName>
    <definedName name="BLPH2BI5">#REF!</definedName>
    <definedName name="BLPH2BL5">#REF!</definedName>
    <definedName name="BLPH2BO5">#REF!</definedName>
    <definedName name="BLPH2BR5">#REF!</definedName>
    <definedName name="BLPH2BU5">#REF!</definedName>
    <definedName name="BLPH2BX5">#REF!</definedName>
    <definedName name="BLPH2CA5">#REF!</definedName>
    <definedName name="BLPH2CD5">#REF!</definedName>
    <definedName name="BLPH2CG5">#REF!</definedName>
    <definedName name="BLPH2CJ5">#REF!</definedName>
    <definedName name="BLPH2CM5">#REF!</definedName>
    <definedName name="BLPH2D5">#REF!</definedName>
    <definedName name="BLPH2G5">#REF!</definedName>
    <definedName name="BLPH2J5">#REF!</definedName>
    <definedName name="BLPH2M5">#REF!</definedName>
    <definedName name="BLPH2P5">#REF!</definedName>
    <definedName name="BLPH2S5">#REF!</definedName>
    <definedName name="BLPH2V5">#REF!</definedName>
    <definedName name="BLPH2Y5">#REF!</definedName>
    <definedName name="BLPH3" hidden="1">'[74]Ex rate bloom'!$G$4</definedName>
    <definedName name="BLPH30" localSheetId="14" hidden="1">[76]SpotExchangeRates!#REF!</definedName>
    <definedName name="BLPH30" hidden="1">[82]M!$I$6</definedName>
    <definedName name="BLPH31" localSheetId="14" hidden="1">[76]SpotExchangeRates!#REF!</definedName>
    <definedName name="BLPH31" hidden="1">[82]M!$O$6</definedName>
    <definedName name="BLPH32" localSheetId="14" hidden="1">[76]SpotExchangeRates!#REF!</definedName>
    <definedName name="BLPH32" hidden="1">[82]M!$G$6</definedName>
    <definedName name="BLPH33" localSheetId="14" hidden="1">[76]SpotExchangeRates!#REF!</definedName>
    <definedName name="BLPH33" hidden="1">[82]M!$M$6</definedName>
    <definedName name="BLPH34" localSheetId="14" hidden="1">[76]SpotExchangeRates!#REF!</definedName>
    <definedName name="BLPH34" hidden="1">[82]M!$K$6</definedName>
    <definedName name="BLPH35" localSheetId="14" hidden="1">[76]SpotExchangeRates!#REF!</definedName>
    <definedName name="BLPH35" hidden="1">[82]Q!$Q$6</definedName>
    <definedName name="BLPH36" localSheetId="14" hidden="1">[76]SpotExchangeRates!#REF!</definedName>
    <definedName name="BLPH36" hidden="1">[82]Q!$O$6</definedName>
    <definedName name="BLPH37" localSheetId="14" hidden="1">[76]SpotExchangeRates!#REF!</definedName>
    <definedName name="BLPH37" hidden="1">[82]Q!$M$6</definedName>
    <definedName name="BLPH38" localSheetId="14" hidden="1">[76]SpotExchangeRates!#REF!</definedName>
    <definedName name="BLPH38" hidden="1">[82]Q!$K$6</definedName>
    <definedName name="BLPH39" localSheetId="14" hidden="1">[76]SpotExchangeRates!#REF!</definedName>
    <definedName name="BLPH39" hidden="1">[82]Q!$G$6</definedName>
    <definedName name="BLPH4" hidden="1">'[74]Ex rate bloom'!$J$4</definedName>
    <definedName name="BLPH40" localSheetId="14" hidden="1">[76]SpotExchangeRates!#REF!</definedName>
    <definedName name="BLPH40" hidden="1">[82]Q!$E$6</definedName>
    <definedName name="BLPH40000004" hidden="1">[83]SPOTS!$A$7</definedName>
    <definedName name="BLPH40000007" hidden="1">[83]SPOTS!$B$7</definedName>
    <definedName name="BLPH40000008" hidden="1">[83]SPOTS!$B$8</definedName>
    <definedName name="BLPH40000009" hidden="1">[83]SPOTS!$B$9</definedName>
    <definedName name="BLPH4000002" hidden="1">[84]embi_day!#REF!</definedName>
    <definedName name="BLPH40000026" hidden="1">[83]FUTURES!$I$18</definedName>
    <definedName name="BLPH40000027" hidden="1">[83]FUTURES!$I$21</definedName>
    <definedName name="BLPH40000028" hidden="1">[83]FUTURES!$I$22</definedName>
    <definedName name="BLPH4000003" hidden="1">[84]embi_day!#REF!</definedName>
    <definedName name="BLPH40000036" hidden="1">[83]FUTURES!$H$6</definedName>
    <definedName name="BLPH4000004" hidden="1">[84]embi_day!#REF!</definedName>
    <definedName name="BLPH4000005" hidden="1">[84]embi_day!#REF!</definedName>
    <definedName name="BLPH40000050" hidden="1">[83]FUTURES!$I$6</definedName>
    <definedName name="BLPH40000058" hidden="1">[83]FUTURES!$H$23</definedName>
    <definedName name="BLPH40000059" hidden="1">[83]SPOTS!$D$7</definedName>
    <definedName name="BLPH4000006" hidden="1">[84]embi_day!#REF!</definedName>
    <definedName name="BLPH40000060" hidden="1">[83]SPOTS!$F$7</definedName>
    <definedName name="BLPH40000061" hidden="1">[83]SPOTS!$H$7</definedName>
    <definedName name="BLPH40000062" hidden="1">[83]FUTURES!$H$17</definedName>
    <definedName name="BLPH40000063" hidden="1">[83]FUTURES!$H$16</definedName>
    <definedName name="BLPH40000064" hidden="1">[83]FUTURES!$H$15</definedName>
    <definedName name="BLPH40000065" hidden="1">[83]FUTURES!$H$14</definedName>
    <definedName name="BLPH40000066" hidden="1">[83]FUTURES!$H$13</definedName>
    <definedName name="BLPH40000067" hidden="1">[83]FUTURES!$H$12</definedName>
    <definedName name="BLPH40000068" hidden="1">[83]FUTURES!$H$11</definedName>
    <definedName name="BLPH40000069" hidden="1">[83]FUTURES!$H$10</definedName>
    <definedName name="BLPH4000007" hidden="1">[84]embi_day!#REF!</definedName>
    <definedName name="BLPH40000070" hidden="1">[83]FUTURES!$H$9</definedName>
    <definedName name="BLPH40000071" hidden="1">[83]FUTURES!$H$7</definedName>
    <definedName name="BLPH40000073" hidden="1">[83]FUTURES!$I$9</definedName>
    <definedName name="BLPH40000074" hidden="1">[83]FUTURES!$I$12</definedName>
    <definedName name="BLPH40000075" hidden="1">[83]FUTURES!$H$24</definedName>
    <definedName name="BLPH4000008" hidden="1">[84]embi_day!#REF!</definedName>
    <definedName name="BLPH4000009" hidden="1">[84]embi_day!#REF!</definedName>
    <definedName name="BLPH4000011" hidden="1">[84]embi_day!#REF!</definedName>
    <definedName name="BLPH4000012" hidden="1">[84]embi_day!#REF!</definedName>
    <definedName name="BLPH4000014" hidden="1">[84]embi_day!#REF!</definedName>
    <definedName name="BLPH4000015" hidden="1">[84]embi_day!#REF!</definedName>
    <definedName name="BLPH41" localSheetId="14" hidden="1">[76]SpotExchangeRates!#REF!</definedName>
    <definedName name="BLPH41" hidden="1">[82]Q!$C$6</definedName>
    <definedName name="BLPH42" localSheetId="14" hidden="1">[76]SpotExchangeRates!#REF!</definedName>
    <definedName name="BLPH42" hidden="1">[82]Q!$AH$6</definedName>
    <definedName name="BLPH43" localSheetId="14" hidden="1">[76]SpotExchangeRates!#REF!</definedName>
    <definedName name="BLPH43" hidden="1">[82]Q!$AF$6</definedName>
    <definedName name="BLPH44" localSheetId="14" hidden="1">[76]SpotExchangeRates!#REF!</definedName>
    <definedName name="BLPH44" hidden="1">[82]Q!$AD$6</definedName>
    <definedName name="BLPH45" localSheetId="14" hidden="1">[76]SpotExchangeRates!#REF!</definedName>
    <definedName name="BLPH45" hidden="1">[82]Q!$AB$6</definedName>
    <definedName name="BLPH46" localSheetId="14" hidden="1">[76]SpotExchangeRates!#REF!</definedName>
    <definedName name="BLPH46" hidden="1">[82]Q!$Z$6</definedName>
    <definedName name="BLPH47" localSheetId="14" hidden="1">#REF!</definedName>
    <definedName name="BLPH47" hidden="1">[82]Q!$V$6</definedName>
    <definedName name="BLPH48" hidden="1">[82]Q!$T$6</definedName>
    <definedName name="BLPH49" hidden="1">[82]Q!#REF!</definedName>
    <definedName name="BLPH5" hidden="1">'[74]Ex rate bloom'!$M$4</definedName>
    <definedName name="BLPH50" hidden="1">[82]M!$S$30</definedName>
    <definedName name="BLPH51" hidden="1">[82]Q!#REF!</definedName>
    <definedName name="BLPH52" hidden="1">[82]D!$L$7</definedName>
    <definedName name="BLPH53" hidden="1">[82]D!$J$7</definedName>
    <definedName name="BLPH54" hidden="1">[82]D!$H$7</definedName>
    <definedName name="BLPH55" hidden="1">[82]D!$F$7</definedName>
    <definedName name="BLPH56" localSheetId="14" hidden="1">[76]SpotExchangeRates!#REF!</definedName>
    <definedName name="BLPH56" hidden="1">[82]D!$D$7</definedName>
    <definedName name="BLPH57" localSheetId="14" hidden="1">[76]SpotExchangeRates!#REF!</definedName>
    <definedName name="BLPH57" hidden="1">[82]D!$W$7</definedName>
    <definedName name="BLPH58" localSheetId="14" hidden="1">[76]SpotExchangeRates!#REF!</definedName>
    <definedName name="BLPH58" hidden="1">[82]D!$U$7</definedName>
    <definedName name="BLPH59" hidden="1">[82]D!$S$7</definedName>
    <definedName name="BLPH5B4">#REF!</definedName>
    <definedName name="BLPH5D4">#REF!</definedName>
    <definedName name="BLPH6" hidden="1">'[74]Ex rate bloom'!$P$4</definedName>
    <definedName name="BLPH60" hidden="1">[82]D!$Q$7</definedName>
    <definedName name="BLPH61" hidden="1">[82]D!$O$7</definedName>
    <definedName name="BLPH62" hidden="1">[82]D!$B$7</definedName>
    <definedName name="BLPH63" hidden="1">[82]Q!#REF!</definedName>
    <definedName name="BLPH64" hidden="1">[82]Q!#REF!</definedName>
    <definedName name="BLPH65" hidden="1">[82]Q!#REF!</definedName>
    <definedName name="BLPH66" hidden="1">[82]Q!#REF!</definedName>
    <definedName name="BLPH67" hidden="1">[82]Q!#REF!</definedName>
    <definedName name="BLPH68" hidden="1">[82]Q!#REF!</definedName>
    <definedName name="BLPH69" hidden="1">[82]Q!#REF!</definedName>
    <definedName name="BLPH7" hidden="1">'[74]Ex rate bloom'!$S$4</definedName>
    <definedName name="BLPH70" hidden="1">[82]Q!#REF!</definedName>
    <definedName name="BLPH71" hidden="1">[82]D!$AB$7</definedName>
    <definedName name="BLPH72" hidden="1">[82]D!$Z$7</definedName>
    <definedName name="BLPH73" hidden="1">[82]Q!$I$6</definedName>
    <definedName name="BLPH74" hidden="1">[82]Q!$X$6</definedName>
    <definedName name="BLPH75" hidden="1">[82]M!$V$6</definedName>
    <definedName name="BLPH76" hidden="1">[82]M!#REF!</definedName>
    <definedName name="BLPH77" hidden="1">[82]M!#REF!</definedName>
    <definedName name="BLPH78" localSheetId="14" hidden="1">[84]GenericIR!#REF!</definedName>
    <definedName name="BLPH78" hidden="1">[82]M!$AF$6</definedName>
    <definedName name="BLPH79" hidden="1">[82]M!$Z$6</definedName>
    <definedName name="BLPH7A9">#REF!</definedName>
    <definedName name="BLPH7C9">#REF!</definedName>
    <definedName name="BLPH7E9">#REF!</definedName>
    <definedName name="BLPH8" hidden="1">'[85]Ex rate bloom'!$V$4</definedName>
    <definedName name="BLPH80" hidden="1">[82]M!$AH$6</definedName>
    <definedName name="BLPH81" hidden="1">[82]M!$AB$6</definedName>
    <definedName name="BLPH82" hidden="1">[82]M!$X$6</definedName>
    <definedName name="BLPH83" hidden="1">[82]M!#REF!</definedName>
    <definedName name="BLPH84" hidden="1">[82]M!#REF!</definedName>
    <definedName name="BLPH85" hidden="1">[82]M!$AD$6</definedName>
    <definedName name="BLPH86" localSheetId="14" hidden="1">[76]SpotExchangeRates!#REF!</definedName>
    <definedName name="BLPH86" hidden="1">#REF!</definedName>
    <definedName name="BLPH87" localSheetId="14" hidden="1">[76]SpotExchangeRates!#REF!</definedName>
    <definedName name="BLPH87" hidden="1">[82]M!$Q$18</definedName>
    <definedName name="BLPH88" hidden="1">[76]SpotExchangeRates!$D$10</definedName>
    <definedName name="BLPH89" localSheetId="14" hidden="1">[76]SpotExchangeRates!#REF!</definedName>
    <definedName name="BLPH89" hidden="1">[82]M!$AL$18</definedName>
    <definedName name="BLPH8A4">#REF!</definedName>
    <definedName name="BLPH8B4">#REF!</definedName>
    <definedName name="BLPH8C4">#REF!</definedName>
    <definedName name="BLPH8D4">#REF!</definedName>
    <definedName name="BLPH9" localSheetId="14" hidden="1">'[86]Excel History Wizard'!#REF!</definedName>
    <definedName name="BLPH9" hidden="1">[75]Bloomberg!$V$7</definedName>
    <definedName name="BLPH90" hidden="1">[76]SpotExchangeRates!$E$10</definedName>
    <definedName name="BLPH91" hidden="1">[76]SpotExchangeRates!$F$10</definedName>
    <definedName name="BLPH92" localSheetId="14" hidden="1">[76]SpotExchangeRates!#REF!</definedName>
    <definedName name="BLPH92" hidden="1">'[77]Shipping index'!#REF!</definedName>
    <definedName name="BLPH93" localSheetId="14" hidden="1">[76]SpotExchangeRates!#REF!</definedName>
    <definedName name="BLPH93" hidden="1">'[77]Shipping index'!#REF!</definedName>
    <definedName name="BLPH94" hidden="1">[76]SpotExchangeRates!$G$10</definedName>
    <definedName name="BLPH95" hidden="1">[76]SpotExchangeRates!$H$10</definedName>
    <definedName name="BLPH96" hidden="1">[76]SpotExchangeRates!$I$10</definedName>
    <definedName name="BLPH97" localSheetId="14" hidden="1">[76]SpotExchangeRates!#REF!</definedName>
    <definedName name="BLPH97" hidden="1">'[77]Shipping index'!#REF!</definedName>
    <definedName name="BLPH98" localSheetId="14" hidden="1">[76]SpotExchangeRates!#REF!</definedName>
    <definedName name="BLPH98" hidden="1">'[77]Shipping index'!#REF!</definedName>
    <definedName name="BLPH99" localSheetId="14" hidden="1">[76]SpotExchangeRates!#REF!</definedName>
    <definedName name="BLPH99" hidden="1">'[77]Shipping index'!#REF!</definedName>
    <definedName name="BLPH9B4">#REF!</definedName>
    <definedName name="BLPH9D4">#REF!</definedName>
    <definedName name="blue">#REF!</definedName>
    <definedName name="board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ard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ard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ard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ard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E">[64]BOE!$A$6:$M$272</definedName>
    <definedName name="Bond_rates">#REF!</definedName>
    <definedName name="Bond_spread">#REF!</definedName>
    <definedName name="Bond_spread_2">#REF!</definedName>
    <definedName name="Bond_spread1">#REF!</definedName>
    <definedName name="Bonds">#REF!</definedName>
    <definedName name="BORRA_CUADROS">[87]!BORRA_CUADROS</definedName>
    <definedName name="BOx" hidden="1">[78]Bloomberg!#REF!</definedName>
    <definedName name="BP">10000</definedName>
    <definedName name="BRAIT">[64]Brait!$A$6:$M$272</definedName>
    <definedName name="brf" localSheetId="14" hidden="1">{"Tab1",#N/A,FALSE,"P";"Tab2",#N/A,FALSE,"P"}</definedName>
    <definedName name="brf" localSheetId="19" hidden="1">{"Tab1",#N/A,FALSE,"P";"Tab2",#N/A,FALSE,"P"}</definedName>
    <definedName name="brf" localSheetId="20" hidden="1">{"Tab1",#N/A,FALSE,"P";"Tab2",#N/A,FALSE,"P"}</definedName>
    <definedName name="brf" localSheetId="21" hidden="1">{"Tab1",#N/A,FALSE,"P";"Tab2",#N/A,FALSE,"P"}</definedName>
    <definedName name="brf" hidden="1">{"Tab1",#N/A,FALSE,"P";"Tab2",#N/A,FALSE,"P"}</definedName>
    <definedName name="Btu_scf">[68]Control!$D$27</definedName>
    <definedName name="budget" hidden="1">#REF!</definedName>
    <definedName name="Budget_adjusted_96_97">#REF!</definedName>
    <definedName name="Budget_main_96_97">#REF!</definedName>
    <definedName name="Budget_main_97_98">#REF!</definedName>
    <definedName name="BusinessConfidence">0.333333333333333</definedName>
    <definedName name="bv" localSheetId="14" hidden="1">{"Main Economic Indicators",#N/A,FALSE,"C"}</definedName>
    <definedName name="bv" localSheetId="19" hidden="1">{"Main Economic Indicators",#N/A,FALSE,"C"}</definedName>
    <definedName name="bv" localSheetId="20" hidden="1">{"Main Economic Indicators",#N/A,FALSE,"C"}</definedName>
    <definedName name="bv" localSheetId="21" hidden="1">{"Main Economic Indicators",#N/A,FALSE,"C"}</definedName>
    <definedName name="bv" hidden="1">{"Main Economic Indicators",#N/A,FALSE,"C"}</definedName>
    <definedName name="C.3" hidden="1">#REF!</definedName>
    <definedName name="caja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lc.debt_costs">#REF!</definedName>
    <definedName name="calc.lookup_calc.debt">'[88]calc. lookup tables'!$A$229</definedName>
    <definedName name="calc.lookup_in.fiscal">'[88]calc. lookup tables'!$A$5</definedName>
    <definedName name="calc.lookup_out.fiscal">'[88]calc. lookup tables'!$A$108</definedName>
    <definedName name="CalendarYears">[68]ProjectCashflow!$E$4:$BF$4</definedName>
    <definedName name="CalY0" hidden="1">#REF!</definedName>
    <definedName name="CalY1" hidden="1">#REF!</definedName>
    <definedName name="CalY2" hidden="1">#REF!</definedName>
    <definedName name="CalY3" hidden="1">#REF!</definedName>
    <definedName name="CalY4" hidden="1">#REF!</definedName>
    <definedName name="CalY5" hidden="1">#REF!</definedName>
    <definedName name="CalYPre" hidden="1">#REF!</definedName>
    <definedName name="CAPE">[64]CapeOGH!$A$6:$K$272</definedName>
    <definedName name="case">#REF!</definedName>
    <definedName name="Cashflow">#REF!</definedName>
    <definedName name="CategoryTotal">IF([89]!Categories[[#This Row],[Category]]="Deposit",[89]!CheckRegister[[#Totals],[FNB]],(SUMIF([89]!CheckRegister[SAPO],"=" &amp;[89]!Categories[[#This Row],[Category]],[89]!CheckRegister[STANDARD BANK])))</definedName>
    <definedName name="CBWorkbookPriority" hidden="1">-944898989</definedName>
    <definedName name="cc" localSheetId="14" hidden="1">{"Riqfin97",#N/A,FALSE,"Tran";"Riqfinpro",#N/A,FALSE,"Tran"}</definedName>
    <definedName name="cc" localSheetId="19" hidden="1">{"Riqfin97",#N/A,FALSE,"Tran";"Riqfinpro",#N/A,FALSE,"Tran"}</definedName>
    <definedName name="cc" localSheetId="20" hidden="1">{"Riqfin97",#N/A,FALSE,"Tran";"Riqfinpro",#N/A,FALSE,"Tran"}</definedName>
    <definedName name="cc" localSheetId="21" hidden="1">{"Riqfin97",#N/A,FALSE,"Tran";"Riqfinpro",#N/A,FALSE,"Tran"}</definedName>
    <definedName name="cc" hidden="1">{"Riqfin97",#N/A,FALSE,"Tran";"Riqfinpro",#N/A,FALSE,"Tran"}</definedName>
    <definedName name="ccc" localSheetId="14" hidden="1">{"Riqfin97",#N/A,FALSE,"Tran";"Riqfinpro",#N/A,FALSE,"Tran"}</definedName>
    <definedName name="ccc" localSheetId="19" hidden="1">{"Riqfin97",#N/A,FALSE,"Tran";"Riqfinpro",#N/A,FALSE,"Tran"}</definedName>
    <definedName name="ccc" localSheetId="20" hidden="1">{"Riqfin97",#N/A,FALSE,"Tran";"Riqfinpro",#N/A,FALSE,"Tran"}</definedName>
    <definedName name="ccc" localSheetId="21" hidden="1">{"Riqfin97",#N/A,FALSE,"Tran";"Riqfinpro",#N/A,FALSE,"Tran"}</definedName>
    <definedName name="ccc" hidden="1">{"Riqfin97",#N/A,FALSE,"Tran";"Riqfinpro",#N/A,FALSE,"Tran"}</definedName>
    <definedName name="ccccc" localSheetId="14" hidden="1">{"Minpmon",#N/A,FALSE,"Monthinput"}</definedName>
    <definedName name="ccccc" localSheetId="19" hidden="1">{"Minpmon",#N/A,FALSE,"Monthinput"}</definedName>
    <definedName name="ccccc" localSheetId="20" hidden="1">{"Minpmon",#N/A,FALSE,"Monthinput"}</definedName>
    <definedName name="ccccc" localSheetId="21" hidden="1">{"Minpmon",#N/A,FALSE,"Monthinput"}</definedName>
    <definedName name="ccccc" hidden="1">{"Minpmon",#N/A,FALSE,"Monthinput"}</definedName>
    <definedName name="cccm" localSheetId="14" hidden="1">{"Riqfin97",#N/A,FALSE,"Tran";"Riqfinpro",#N/A,FALSE,"Tran"}</definedName>
    <definedName name="cccm" localSheetId="19" hidden="1">{"Riqfin97",#N/A,FALSE,"Tran";"Riqfinpro",#N/A,FALSE,"Tran"}</definedName>
    <definedName name="cccm" localSheetId="20" hidden="1">{"Riqfin97",#N/A,FALSE,"Tran";"Riqfinpro",#N/A,FALSE,"Tran"}</definedName>
    <definedName name="cccm" localSheetId="21" hidden="1">{"Riqfin97",#N/A,FALSE,"Tran";"Riqfinpro",#N/A,FALSE,"Tran"}</definedName>
    <definedName name="cccm" hidden="1">{"Riqfin97",#N/A,FALSE,"Tran";"Riqfinpro",#N/A,FALSE,"Tran"}</definedName>
    <definedName name="CCRN">OFFSET('[57]Credit granted - by credit type'!$Q$6,0,0,COUNT('[57]Credit granted - by credit type'!$Q:$Q)-1)</definedName>
    <definedName name="CCRR">OFFSET('[57]Credit granted - by credit type'!$G$6,0,0,COUNT('[57]Credit granted - by credit type'!$G:$G)-1)</definedName>
    <definedName name="CCRZ">OFFSET('[57]Credit granted - by credit type'!$Z$6,0,0,COUNT('[57]Credit granted - by credit type'!$Z:$Z)-1)</definedName>
    <definedName name="cde" localSheetId="14" hidden="1">{"Riqfin97",#N/A,FALSE,"Tran";"Riqfinpro",#N/A,FALSE,"Tran"}</definedName>
    <definedName name="cde" localSheetId="19" hidden="1">{"Riqfin97",#N/A,FALSE,"Tran";"Riqfinpro",#N/A,FALSE,"Tran"}</definedName>
    <definedName name="cde" localSheetId="20" hidden="1">{"Riqfin97",#N/A,FALSE,"Tran";"Riqfinpro",#N/A,FALSE,"Tran"}</definedName>
    <definedName name="cde" localSheetId="21" hidden="1">{"Riqfin97",#N/A,FALSE,"Tran";"Riqfinpro",#N/A,FALSE,"Tran"}</definedName>
    <definedName name="cde" hidden="1">{"Riqfin97",#N/A,FALSE,"Tran";"Riqfinpro",#N/A,FALSE,"Tran"}</definedName>
    <definedName name="cdert" localSheetId="14" hidden="1">{"Minpmon",#N/A,FALSE,"Monthinput"}</definedName>
    <definedName name="cdert" localSheetId="19" hidden="1">{"Minpmon",#N/A,FALSE,"Monthinput"}</definedName>
    <definedName name="cdert" localSheetId="20" hidden="1">{"Minpmon",#N/A,FALSE,"Monthinput"}</definedName>
    <definedName name="cdert" localSheetId="21" hidden="1">{"Minpmon",#N/A,FALSE,"Monthinput"}</definedName>
    <definedName name="cdert" hidden="1">{"Minpmon",#N/A,FALSE,"Monthinput"}</definedName>
    <definedName name="ce1_00">#REF!</definedName>
    <definedName name="ce1_01">#REF!</definedName>
    <definedName name="ce1_02">#REF!</definedName>
    <definedName name="ce1_03">#REF!</definedName>
    <definedName name="ce1_04">#REF!</definedName>
    <definedName name="ce1_05">#REF!</definedName>
    <definedName name="ce1_97">#REF!</definedName>
    <definedName name="ce1_98">#REF!</definedName>
    <definedName name="ce1_99">#REF!</definedName>
    <definedName name="CG_higher">[90]cover!$BG$38</definedName>
    <definedName name="CG_lower">[90]cover!$BG$33</definedName>
    <definedName name="CG_Names">[91]Cond_Grants!$F$31:$F$45</definedName>
    <definedName name="CGDeptSelect" hidden="1">#REF!</definedName>
    <definedName name="CGDrop25Cell" hidden="1">#REF!</definedName>
    <definedName name="CGDrop25Dept" hidden="1">#REF!</definedName>
    <definedName name="CGDrop25Lines" hidden="1">#REF!</definedName>
    <definedName name="CGDrop25List" hidden="1">#REF!</definedName>
    <definedName name="CGheading">[90]cover!$AX$41</definedName>
    <definedName name="CGSortRange" hidden="1">#REF!</definedName>
    <definedName name="Chapter">#REF!</definedName>
    <definedName name="char20" hidden="1">'[92]Savings &amp; Invest.'!$M$5</definedName>
    <definedName name="Characteristics">'[93]Charac-QLFS'!$A$1:$BA$9</definedName>
    <definedName name="Chart">"Chart"</definedName>
    <definedName name="Chart_Chart_1_1_Series2">OFFSET('[94]TSE-Graphs'!$BT$5,0,0,COUNT('[94]TSE-Graphs'!$BT$5:$BT$169),1)</definedName>
    <definedName name="Chart_Chart_1_2_Series3">OFFSET('[94]TSE-Graphs'!$BU$5,0,0,COUNT('[94]TSE-Graphs'!$BU$5:$BU$169),1)</definedName>
    <definedName name="Chart_Chart_1_dates">OFFSET(#REF!,0,0,COUNT('[94]TSE-Graphs'!$BU$5:$BU$169),1)</definedName>
    <definedName name="CHART1_1_CPI">OFFSET([95]Sheet1!$B$23,0,0,COUNT([95]Sheet1!$A$23:$A$146),1)</definedName>
    <definedName name="Chart1_1_G7">OFFSET(#REF!,0,0,COUNT(#REF!),1)</definedName>
    <definedName name="CHART1_1_GROSS_SAVING_TO_GDP">OFFSET([96]Sheet5!$B$59,0,0,COUNT([96]Sheet5!$A$59:$A$192),1)</definedName>
    <definedName name="CHART1_1_M1A">OFFSET([97]Quarterly!$B$3,0,0,COUNT([97]Quarterly!$A$3:$A$124),1)</definedName>
    <definedName name="CHART1_1_MANUFACTURING_PRODUCTION_SEASONALLY_ADJUSTED">OFFSET(#REF!,0,0,COUNT(#REF!),1)</definedName>
    <definedName name="CHART1_1_P_CHANGE_Y_O_Y">OFFSET(#REF!,0,0,COUNT(#REF!),1)</definedName>
    <definedName name="CHART1_1_PMI_TOTAL_SEAS_ADJ">OFFSET(#REF!,0,0,COUNT(#REF!),1)</definedName>
    <definedName name="Chart1_1_Randperounce">OFFSET(#REF!,0,0,COUNT(#REF!),1)</definedName>
    <definedName name="Chart1_1_RM_SARB">OFFSET('[98]Nat data'!$E$56,0,0,COUNT('[98]Nat data'!$A$56:$A$168),1)</definedName>
    <definedName name="CHART1_1_SEP_02">OFFSET(#REF!,0,0,1,COUNT(#REF!))</definedName>
    <definedName name="Chart1_1_Series1">OFFSET(#REF!,0,0,COUNT(#REF!),1)</definedName>
    <definedName name="Chart1_1_Series2">OFFSET(#REF!,0,0,COUNT(#REF!),1)</definedName>
    <definedName name="CHART1_1_TOTAL">OFFSET('[99]Data disaggragate expectations'!$M$7,0,0,1,COUNT('[99]Data disaggragate expectations'!$M$2:$DO$2))</definedName>
    <definedName name="CHART1_1_TOTAL_PASSENGER">OFFSET(#REF!,0,0,COUNT(#REF!),1)</definedName>
    <definedName name="CHART1_1_TOTAL_VEHICLE_SALES_3MA">OFFSET('[100]3MA_LT'!$D$245,0,0,COUNT('[100]3MA_LT'!$A$245:$A$447),1)</definedName>
    <definedName name="Chart1_1_UNITED_STATES">OFFSET(#REF!,0,0,COUNT(#REF!),1)</definedName>
    <definedName name="Chart1_1_USSperounce">OFFSET(#REF!,0,0,COUNT(#REF!),1)</definedName>
    <definedName name="CHART1_1_WORLD_SAVINGS">OFFSET(#REF!,0,0,COUNT(#REF!),1)</definedName>
    <definedName name="CHART1_2_CPIX">OFFSET([95]Sheet1!$C$23,0,0,COUNT([95]Sheet1!$A$23:$A$146),1)</definedName>
    <definedName name="Chart1_2_EU">OFFSET(#REF!,0,0,COUNT(#REF!),1)</definedName>
    <definedName name="CHART1_2_FINAL_CONSUMPTION_EXPENDITURE_BY_HOUSEHOLDS_TO_GDP">OFFSET([96]Sheet5!$C$59,0,0,COUNT([96]Sheet5!$A$59:$A$192),1)</definedName>
    <definedName name="CHART1_2_M1">OFFSET([97]Monthly!$C$15,0,0,COUNT([97]Monthly!$A$15:$A$167),1)</definedName>
    <definedName name="CHART1_2_SEP_06">OFFSET(#REF!,0,0,1,COUNT(#REF!))</definedName>
    <definedName name="Chart1_2_Series2">OFFSET(#REF!,0,0,COUNT(#REF!),1)</definedName>
    <definedName name="Chart1_2_Series3">OFFSET(#REF!,0,0,COUNT(#REF!),1)</definedName>
    <definedName name="CHART1_3_BALANCE_ON_CURRENT_ACCOUNT_TO_GDP">OFFSET([96]Sheet5!$D$59,0,0,COUNT([96]Sheet5!$A$59:$A$192),1)</definedName>
    <definedName name="CHART1_3_M3">OFFSET([97]Monthly!$D$15,0,0,COUNT([97]Monthly!$A$15:$A$167),1)</definedName>
    <definedName name="CHART1_3_PPI">OFFSET([95]Sheet1!$D$23,0,0,COUNT([95]Sheet1!$A$23:$A$146),1)</definedName>
    <definedName name="Chart1_3_Series1">OFFSET(#REF!,0,0,COUNT(#REF!),1)</definedName>
    <definedName name="Chart1_3_Series3">OFFSET(#REF!,0,0,COUNT(#REF!),1)</definedName>
    <definedName name="Chart1_dates">OFFSET('[98]Nat data'!$A$56,0,0,COUNT('[98]Nat data'!$A$56:$A$168),1)</definedName>
    <definedName name="Chart10_1_ASIAN_NICS">OFFSET(#REF!,0,0,COUNT(#REF!),1)</definedName>
    <definedName name="Chart10_1_Series1">OFFSET(#REF!,0,0,COUNT(#REF!),1)</definedName>
    <definedName name="Chart10_1_Series2">OFFSET('[94]TSE-Graphs'!$CT$5,0,0,COUNT('[94]TSE-Graphs'!$CT$5:$CT$215),1)</definedName>
    <definedName name="Chart10_1_UNITED_STATES">OFFSET(#REF!,0,0,COUNT(#REF!),1)</definedName>
    <definedName name="Chart10_2_EU">OFFSET(#REF!,0,0,COUNT(#REF!),1)</definedName>
    <definedName name="Chart10_2_Series2">OFFSET(#REF!,0,0,COUNT(#REF!),1)</definedName>
    <definedName name="Chart10_3_Series3">OFFSET(#REF!,0,0,COUNT(#REF!),1)</definedName>
    <definedName name="Chart10_4_Series4">OFFSET(#REF!,0,0,COUNT(#REF!),1)</definedName>
    <definedName name="Chart10_dates">OFFSET(#REF!,0,0,COUNT(#REF!),1)</definedName>
    <definedName name="Chart105_1_JAPAN">OFFSET(#REF!,0,0,COUNT(#REF!),1)</definedName>
    <definedName name="Chart105_1_UNITED_STATES">OFFSET(#REF!,0,0,COUNT(#REF!),1)</definedName>
    <definedName name="Chart105_2_EU">OFFSET(#REF!,0,0,COUNT(#REF!),1)</definedName>
    <definedName name="Chart105_dates">OFFSET(#REF!,0,0,COUNT(#REF!),1)</definedName>
    <definedName name="Chart11_1_Series1">OFFSET(#REF!,0,0,COUNT(#REF!),1)</definedName>
    <definedName name="Chart11_2_Series2">OFFSET(#REF!,0,0,COUNT(#REF!),1)</definedName>
    <definedName name="Chart11_3_Series3">OFFSET(#REF!,0,0,COUNT(#REF!),1)</definedName>
    <definedName name="Chart11_dates">OFFSET(#REF!,0,0,COUNT(#REF!),1)</definedName>
    <definedName name="Chart111_1_CURRENT_ACCOUNT">OFFSET(#REF!,0,0,COUNT(#REF!),1)</definedName>
    <definedName name="Chart111_2_NET_FDI_INFLOWS">OFFSET(#REF!,0,0,COUNT(#REF!),1)</definedName>
    <definedName name="Chart111_dates">OFFSET(#REF!,0,0,COUNT(#REF!),1)</definedName>
    <definedName name="Chart113_1_EMERGING_MARKETS_AND_DEVELOPING_COUNTRIES">OFFSET(#REF!,0,0,COUNT(#REF!),1)</definedName>
    <definedName name="Chart113_1_G7">OFFSET(#REF!,0,0,COUNT(#REF!),1)</definedName>
    <definedName name="Chart113_dates">OFFSET(#REF!,0,0,COUNT(#REF!),1)</definedName>
    <definedName name="Chart12_1_Series1">OFFSET(#REF!,0,0,COUNT(#REF!),1)</definedName>
    <definedName name="Chart12_2_Series2">OFFSET(#REF!,0,0,COUNT(#REF!),1)</definedName>
    <definedName name="Chart12_3_Series3">OFFSET(#REF!,0,0,COUNT(#REF!),1)</definedName>
    <definedName name="Chart12_4_Series4">OFFSET(#REF!,0,0,COUNT(#REF!),1)</definedName>
    <definedName name="Chart12_5_Series5">OFFSET(#REF!,0,0,COUNT(#REF!),1)</definedName>
    <definedName name="Chart12_date">OFFSET(#REF!,0,0,COUNT(#REF!),1)</definedName>
    <definedName name="Chart12_dates">OFFSET(#REF!,0,0,COUNT(#REF!),1)</definedName>
    <definedName name="Chart121_1_CPIX">OFFSET(#REF!,0,0,COUNT(#REF!),1)</definedName>
    <definedName name="Chart121_2_UNIT_LABOUR_COSTS">OFFSET(#REF!,0,0,COUNT(#REF!),1)</definedName>
    <definedName name="Chart121_dates">OFFSET(#REF!,0,0,COUNT(#REF!),1)</definedName>
    <definedName name="Chart122_1_NON_AGRICULTURAL_FORMAL_SECTOR">OFFSET(#REF!,0,0,COUNT(#REF!),1)</definedName>
    <definedName name="Chart122_2_NON_AGRICULTURAL_INFORMAL_SECTOR">OFFSET(#REF!,0,0,COUNT(#REF!),1)</definedName>
    <definedName name="Chart122_dates">OFFSET(#REF!,0,0,COUNT(#REF!),1)</definedName>
    <definedName name="Chart127_1_OFFICIAL_UNEMPLOYMENT_RATE">OFFSET(#REF!,0,0,COUNT(#REF!),1)</definedName>
    <definedName name="Chart127_2_BROAD_UNEMPLOYMENT_RATE_">OFFSET(#REF!,0,0,COUNT(#REF!),1)</definedName>
    <definedName name="Chart127_dates">OFFSET(#REF!,0,0,COUNT(#REF!),1)</definedName>
    <definedName name="Chart13_1_G7">OFFSET(#REF!,0,0,COUNT(#REF!),1)</definedName>
    <definedName name="Chart13_1_Series1">OFFSET(#REF!,0,0,COUNT(#REF!),1)</definedName>
    <definedName name="Chart13_1_UNITED_STATES">OFFSET(#REF!,0,0,COUNT(#REF!),1)</definedName>
    <definedName name="Chart13_2_EU">OFFSET(#REF!,0,0,COUNT(#REF!),1)</definedName>
    <definedName name="Chart13_2_Series2">OFFSET(#REF!,0,0,COUNT(#REF!),1)</definedName>
    <definedName name="Chart13_3_Series3">OFFSET(#REF!,0,0,COUNT(#REF!),1)</definedName>
    <definedName name="Chart13_dates">OFFSET(#REF!,0,0,COUNT(#REF!),1)</definedName>
    <definedName name="Chart14_1_JAPAN">OFFSET(#REF!,0,0,COUNT(#REF!),1)</definedName>
    <definedName name="Chart14_1_Series1">OFFSET(#REF!,0,0,COUNT(#REF!),1)</definedName>
    <definedName name="Chart14_1_UNITED_STATES">OFFSET(#REF!,0,0,COUNT(#REF!),1)</definedName>
    <definedName name="Chart14_2_EU">OFFSET(#REF!,0,0,COUNT(#REF!),1)</definedName>
    <definedName name="Chart14_2_Series2">OFFSET(#REF!,0,0,COUNT(#REF!),1)</definedName>
    <definedName name="Chart14_3_Series3">OFFSET(#REF!,0,0,COUNT(#REF!),1)</definedName>
    <definedName name="Chart14_4_Series4">OFFSET([101]TSE_yoy!#REF!,0,0,COUNT([101]TSE_yoy!#REF!),1)</definedName>
    <definedName name="Chart14_dates">OFFSET(#REF!,0,0,COUNT(#REF!),1)</definedName>
    <definedName name="Chart141_1_ASIAN_NICS">OFFSET(#REF!,0,0,COUNT(#REF!),1)</definedName>
    <definedName name="Chart141_1_G7">OFFSET(#REF!,0,0,COUNT(#REF!),1)</definedName>
    <definedName name="Chart141_dates">OFFSET(#REF!,0,0,COUNT(#REF!),1)</definedName>
    <definedName name="Chart142_1_AUSTRALIA">OFFSET(#REF!,0,0,COUNT(#REF!),1)</definedName>
    <definedName name="Chart142_2_SOUTH_AFRICA">OFFSET(#REF!,0,0,COUNT(#REF!),1)</definedName>
    <definedName name="Chart142_dates">OFFSET(#REF!,0,0,COUNT(#REF!),1)</definedName>
    <definedName name="Chart144_1_G7">OFFSET(#REF!,0,0,COUNT(#REF!),1)</definedName>
    <definedName name="Chart144_2_EMERGING_MARKETS_AND_DEVELOPING_COUNTRIES">OFFSET(#REF!,0,0,COUNT(#REF!),1)</definedName>
    <definedName name="Chart144_dates">OFFSET(#REF!,0,0,COUNT(#REF!),1)</definedName>
    <definedName name="Chart148_1_ABSA_HOUSE_PRICES">OFFSET(#REF!,0,0,COUNT(#REF!),1)</definedName>
    <definedName name="Chart148_1_PRIVATE_SECTOR_CREDIT__6_MONTH_LAG">OFFSET(#REF!,0,0,COUNT(#REF!),1)</definedName>
    <definedName name="Chart148_dates">OFFSET(#REF!,0,0,COUNT(#REF!),1)</definedName>
    <definedName name="Chart15_1_CHINA">OFFSET(#REF!,0,0,COUNT(#REF!),1)</definedName>
    <definedName name="Chart15_1_G7">OFFSET(#REF!,0,0,COUNT(#REF!),1)</definedName>
    <definedName name="Chart15_1_Series1">OFFSET(#REF!,0,0,COUNT(#REF!),1)</definedName>
    <definedName name="Chart15_2_INDIA">OFFSET(#REF!,0,0,COUNT(#REF!),1)</definedName>
    <definedName name="Chart15_2_Series2">OFFSET(#REF!,0,0,COUNT(#REF!),1)</definedName>
    <definedName name="Chart15_3_Series3">OFFSET(#REF!,0,0,COUNT(#REF!),1)</definedName>
    <definedName name="Chart15_4_Series4">OFFSET(#REF!,0,0,COUNT(#REF!),1)</definedName>
    <definedName name="Chart15_dates">OFFSET(#REF!,0,0,COUNT(#REF!),1)</definedName>
    <definedName name="Chart150_1_SOUTH_AFRICA">OFFSET(#REF!,0,0,COUNT(#REF!),1)</definedName>
    <definedName name="Chart150_2_CPI__FOOD">OFFSET(#REF!,0,0,COUNT(#REF!),1)</definedName>
    <definedName name="Chart150_3_CPI__EXCL_FOOD">OFFSET(#REF!,0,0,COUNT(#REF!),1)</definedName>
    <definedName name="Chart150_dates">OFFSET(#REF!,0,0,COUNT(#REF!),1)</definedName>
    <definedName name="Chart16_1_Series1">OFFSET(#REF!,0,0,COUNT(#REF!),1)</definedName>
    <definedName name="Chart16_2_Series2">OFFSET(#REF!,0,0,COUNT(#REF!),1)</definedName>
    <definedName name="Chart16_3_Series3">OFFSET(#REF!,0,0,COUNT(#REF!),1)</definedName>
    <definedName name="Chart16_4_Series4">OFFSET(#REF!,0,0,COUNT(#REF!),1)</definedName>
    <definedName name="Chart16_dates">OFFSET(#REF!,0,0,COUNT(#REF!),1)</definedName>
    <definedName name="Chart17_1_Series1">OFFSET(#REF!,0,0,COUNT(#REF!),1)</definedName>
    <definedName name="Chart17_2_Series2">OFFSET(#REF!,0,0,COUNT(#REF!),1)</definedName>
    <definedName name="Chart17_3_Series3">OFFSET(#REF!,0,0,COUNT(#REF!),1)</definedName>
    <definedName name="Chart17_4_Series4">OFFSET(#REF!,0,0,COUNT(#REF!),1)</definedName>
    <definedName name="Chart17_dates">OFFSET(#REF!,0,0,COUNT(#REF!),1)</definedName>
    <definedName name="Chart18_1_Series1">OFFSET(#REF!,0,0,COUNT(#REF!),1)</definedName>
    <definedName name="Chart18_2_Series2">OFFSET(#REF!,0,0,COUNT(#REF!),1)</definedName>
    <definedName name="Chart18_3_Series3">OFFSET(#REF!,0,0,COUNT(#REF!),1)</definedName>
    <definedName name="Chart18_4_Series4">OFFSET('[94]TSE-Graphs'!$BF$8,0,0,COUNT(#REF!),1)</definedName>
    <definedName name="Chart18_dates">OFFSET(#REF!,0,0,COUNT(#REF!),1)</definedName>
    <definedName name="chart19" hidden="1">[102]C!$P$428:$T$428</definedName>
    <definedName name="Chart19_1_G7">OFFSET(#REF!,0,0,COUNT(#REF!),1)</definedName>
    <definedName name="Chart19_1_Series1">OFFSET(#REF!,0,0,COUNT(#REF!),1)</definedName>
    <definedName name="Chart19_1_UNITED_STATES">OFFSET(#REF!,0,0,COUNT(#REF!),1)</definedName>
    <definedName name="Chart19_2_EU">OFFSET(#REF!,0,0,COUNT(#REF!),1)</definedName>
    <definedName name="Chart19_2_Series2">OFFSET(#REF!,0,0,COUNT(#REF!),1)</definedName>
    <definedName name="Chart19_3_Series3">OFFSET(#REF!,0,0,COUNT(#REF!),1)</definedName>
    <definedName name="Chart19_dates">OFFSET(#REF!,0,0,COUNT(#REF!),1)</definedName>
    <definedName name="CHART2_1_3_MONTH_ANNUALISED_P_GROWTH">OFFSET(#REF!,0,0,COUNT(#REF!),1)</definedName>
    <definedName name="CHART2_1_BALANCE_ON_CURRENT_ACCOUNT">OFFSET([96]Sheet5!$I$3,0,0,COUNT([96]Sheet5!$F$3:$F$143),1)</definedName>
    <definedName name="CHART2_1_CPI">OFFSET([95]Sheet2!$B$3,0,0,COUNT([95]Sheet2!$A$3:$A$275),1)</definedName>
    <definedName name="CHART2_1_EURO_AREA">OFFSET(#REF!,0,0,COUNT(#REF!),1)</definedName>
    <definedName name="CHART2_1_GROSS_SAVING_">OFFSET([96]Sheet5!$G$3,0,0,COUNT([96]Sheet5!$F$3:$F$143),1)</definedName>
    <definedName name="CHART2_1_INSTALMENT_SALE_CREDIT">OFFSET('[97]Credit extension'!$G$39,0,0,COUNT('[97]Credit extension'!$A$39:$A$172),1)</definedName>
    <definedName name="Chart2_1_JAPAN">OFFSET(#REF!,0,0,COUNT(#REF!),1)</definedName>
    <definedName name="CHART2_1_M3">OFFSET('[97]Credit extension'!$C$3,0,0,COUNT('[97]Credit extension'!$A$3:$A$166),1)</definedName>
    <definedName name="CHART2_1_OFFICIAL_UNEMPLOYMENT_RATE">OFFSET(#REF!,0,0,COUNT(#REF!),1)</definedName>
    <definedName name="Chart2_1_Series1">OFFSET(#REF!,0,0,COUNT(#REF!),1)</definedName>
    <definedName name="CHART2_1_SOUTH_AFRICA">OFFSET(#REF!,0,0,COUNT(#REF!),1)</definedName>
    <definedName name="Chart2_1_Total">OFFSET(#REF!,0,0,COUNT(#REF!),1)</definedName>
    <definedName name="CHART2_1_TOTAL_VEHICLES">OFFSET('[100]3MA_LT'!$D$233,0,0,COUNT('[100]3MA_LT'!$A$233:$A$447),1)</definedName>
    <definedName name="Chart2_1_UNITED_STATES">OFFSET(#REF!,0,0,COUNT(#REF!),1)</definedName>
    <definedName name="CHART2_1_Y_O_Y_P_GROWTH_">OFFSET(#REF!,0,0,COUNT(#REF!),1)</definedName>
    <definedName name="CHART2_2_CPIX">OFFSET([95]Sheet2!$C$3,0,0,COUNT([95]Sheet2!$A$3:$A$275),1)</definedName>
    <definedName name="Chart2_2_EU">OFFSET(#REF!,0,0,COUNT(#REF!),1)</definedName>
    <definedName name="CHART2_2_EXPENDITURE_ON_GROSS_DOMESTIC_PRODUCT">OFFSET([96]Sheet5!$K$3,0,0,COUNT([96]Sheet5!$F$3:$F$143),1)</definedName>
    <definedName name="CHART2_2_INSTALMENT_SALE_CREDIT">OFFSET('[97]Credit extension'!$G$3,0,0,COUNT('[97]Credit extension'!$A$3:$A$166),1)</definedName>
    <definedName name="CHART2_2_LEASING_FINANCE">OFFSET('[97]Credit extension'!$J$39,0,0,COUNT('[97]Credit extension'!$A$39:$A$172),1)</definedName>
    <definedName name="Chart2_2_Middle">OFFSET(#REF!,0,0,COUNT(#REF!),1)</definedName>
    <definedName name="CHART2_2_NEWLY_INDUSTRIALISED_ASIA">OFFSET(#REF!,0,0,COUNT(#REF!),1)</definedName>
    <definedName name="CHART2_2_PASSENGER_VEHICLES">OFFSET('[100]3MA_LT'!$G$233,0,0,COUNT('[100]3MA_LT'!$A$233:$A$447),1)</definedName>
    <definedName name="Chart2_2_Series2">OFFSET(#REF!,0,0,COUNT(#REF!),1)</definedName>
    <definedName name="CHART2_3_DEVELOPING_ASIA">OFFSET(#REF!,0,0,COUNT(#REF!),1)</definedName>
    <definedName name="CHART2_3_LEASING_FINANCE">OFFSET('[97]Credit extension'!$J$3,0,0,COUNT('[97]Credit extension'!$A$3:$A$166),1)</definedName>
    <definedName name="CHART2_3_MORTGAGE_ADVANCES">OFFSET('[97]Credit extension'!$L$39,0,0,COUNT('[97]Credit extension'!$A$39:$A$172),1)</definedName>
    <definedName name="CHART2_3_PPI">OFFSET([95]Sheet2!$D$3,0,0,COUNT([95]Sheet2!$A$3:$A$275),1)</definedName>
    <definedName name="Chart2_3_Series3">OFFSET(#REF!,0,0,COUNT(#REF!),1)</definedName>
    <definedName name="CHART2_3_TOTAL_COMMERCIAL_VEHICLES">OFFSET('[100]3MA_LT'!$I$233,0,0,COUNT('[100]3MA_LT'!$A$233:$A$447),1)</definedName>
    <definedName name="CHART2_4_AFRICA">OFFSET(#REF!,0,0,COUNT(#REF!),1)</definedName>
    <definedName name="CHART2_4_MORTGAGE_ADVANCES">OFFSET('[97]Credit extension'!$L$3,0,0,COUNT('[97]Credit extension'!$A$3:$A$166),1)</definedName>
    <definedName name="Chart2_4_Series4">OFFSET(#REF!,0,0,COUNT(#REF!),1)</definedName>
    <definedName name="CHART2_4_TOTAL_CLAIMS_ON_PRIVATE_SECTOR">OFFSET('[97]Credit extension'!$R$39,0,0,COUNT('[97]Credit extension'!$A$39:$A$172),1)</definedName>
    <definedName name="CHART2_5_OTHER_LOANS_AND_ADVANCES">OFFSET('[97]Credit extension'!$O$3,0,0,COUNT('[97]Credit extension'!$A$3:$A$166),1)</definedName>
    <definedName name="Chart2_5_Series5">OFFSET(#REF!,0,0,COUNT(#REF!),1)</definedName>
    <definedName name="Chart2_dates">OFFSET(#REF!,0,0,COUNT(#REF!),1)</definedName>
    <definedName name="Chart20_1_EU">OFFSET(#REF!,0,0,COUNT(#REF!),1)</definedName>
    <definedName name="Chart20_1_Series1">OFFSET(#REF!,0,0,COUNT(#REF!),1)</definedName>
    <definedName name="Chart20_1_Series2">OFFSET(#REF!,0,0,COUNT(#REF!),1)</definedName>
    <definedName name="Chart20_1_UNITED_STATES">OFFSET(#REF!,0,0,COUNT(#REF!),1)</definedName>
    <definedName name="Chart20_2_JAPAN">OFFSET(#REF!,0,0,COUNT(#REF!),1)</definedName>
    <definedName name="Chart20_2_Series2">OFFSET(#REF!,0,0,COUNT(#REF!),1)</definedName>
    <definedName name="Chart20_3_Series3">OFFSET(#REF!,0,0,COUNT(#REF!),1)</definedName>
    <definedName name="Chart20_4_Series4">OFFSET([103]TSE_GDPCSS!$E$6,0,0,COUNT([103]TSE_GDPCSS!$A$6:$A$138),1)</definedName>
    <definedName name="Chart20_dates">OFFSET(#REF!,0,0,COUNT(#REF!),1)</definedName>
    <definedName name="Chart21_1_CHINA">OFFSET(#REF!,0,0,COUNT(#REF!),1)</definedName>
    <definedName name="Chart21_1_G7">OFFSET(#REF!,0,0,COUNT(#REF!),1)</definedName>
    <definedName name="Chart21_1_Series1">OFFSET(#REF!,0,0,COUNT(#REF!),1)</definedName>
    <definedName name="Chart21_2_INDIA">OFFSET(#REF!,0,0,COUNT(#REF!),1)</definedName>
    <definedName name="Chart21_2_Series2">OFFSET(#REF!,0,0,COUNT(#REF!),1)</definedName>
    <definedName name="Chart21_3_Series3">OFFSET(#REF!,0,0,COUNT(#REF!),1)</definedName>
    <definedName name="Chart21_4_Series4">OFFSET(#REF!,0,0,COUNT(#REF!),1)</definedName>
    <definedName name="Chart21_5_Series5">OFFSET(#REF!,0,0,COUNT(#REF!),1)</definedName>
    <definedName name="Chart21_dates">OFFSET(#REF!,0,0,COUNT(#REF!),1)</definedName>
    <definedName name="Chart22_1_G7">OFFSET(#REF!,0,0,COUNT(#REF!),1)</definedName>
    <definedName name="Chart22_1_Series1">OFFSET(#REF!,0,0,COUNT(#REF!),1)</definedName>
    <definedName name="Chart22_2_EMERGING_MARKETS_AND_DEVELOPING_COUNTRIES">OFFSET(#REF!,0,0,COUNT(#REF!),1)</definedName>
    <definedName name="Chart22_2_Series2">OFFSET(#REF!,0,0,COUNT(#REF!),1)</definedName>
    <definedName name="Chart22_3_Series3">OFFSET(#REF!,0,0,COUNT(#REF!),1)</definedName>
    <definedName name="Chart22_4_Series4">OFFSET(#REF!,0,0,COUNT(#REF!),1)</definedName>
    <definedName name="Chart22_dates">OFFSET(#REF!,0,0,COUNT(#REF!),1)</definedName>
    <definedName name="Chart23_1_G7">OFFSET(#REF!,0,0,COUNT(#REF!),1)</definedName>
    <definedName name="Chart23_1_Series1">OFFSET(#REF!,0,0,COUNT(#REF!),1)</definedName>
    <definedName name="Chart23_1_UNITED_STATES">OFFSET(#REF!,0,0,COUNT(#REF!),1)</definedName>
    <definedName name="Chart23_2_EU">OFFSET(#REF!,0,0,COUNT(#REF!),1)</definedName>
    <definedName name="Chart23_2_Series2">OFFSET(#REF!,0,0,COUNT(#REF!),1)</definedName>
    <definedName name="Chart23_3_Series3">OFFSET(#REF!,0,0,COUNT(#REF!),1)</definedName>
    <definedName name="Chart23_dates">OFFSET(#REF!,0,0,COUNT(#REF!),1)</definedName>
    <definedName name="Chart24_1_EU">OFFSET(#REF!,0,0,COUNT(#REF!),1)</definedName>
    <definedName name="Chart24_1_Series1">OFFSET(#REF!,0,0,COUNT(#REF!),1)</definedName>
    <definedName name="Chart24_1_UNITED_STATES">OFFSET(#REF!,0,0,COUNT(#REF!),1)</definedName>
    <definedName name="Chart24_2_JAPAN">OFFSET(#REF!,0,0,COUNT(#REF!),1)</definedName>
    <definedName name="Chart24_2_Series2">OFFSET(#REF!,0,0,COUNT(#REF!),1)</definedName>
    <definedName name="Chart24_2_Series3">OFFSET('[94]TSE-Graphs'!$CZ$5,0,0,COUNT(#REF!),1)</definedName>
    <definedName name="Chart24_3_Series2">OFFSET('[94]TSE-Graphs'!$DA$5,0,0,COUNT(#REF!),1)</definedName>
    <definedName name="Chart24_3_Series3">OFFSET(#REF!,0,0,COUNT(#REF!),1)</definedName>
    <definedName name="Chart24_dates">OFFSET(#REF!,0,0,COUNT(#REF!),1)</definedName>
    <definedName name="Chart25_1_Series1">OFFSET(#REF!,0,0,COUNT(#REF!),1)</definedName>
    <definedName name="Chart25_2_Series2">OFFSET(#REF!,0,0,COUNT(#REF!),1)</definedName>
    <definedName name="Chart25_3_Series3">OFFSET(#REF!,0,0,COUNT(#REF!),1)</definedName>
    <definedName name="Chart25_4_Series4">OFFSET(#REF!,0,0,COUNT(#REF!),1)</definedName>
    <definedName name="Chart25_dates">OFFSET(#REF!,0,0,COUNT(#REF!),1)</definedName>
    <definedName name="Chart26_1_Series1">OFFSET(#REF!,0,0,COUNT(#REF!),1)</definedName>
    <definedName name="Chart26_2_Series2">OFFSET(#REF!,0,0,COUNT(#REF!),1)</definedName>
    <definedName name="Chart26_3_Series3">OFFSET(#REF!,0,0,COUNT(#REF!),1)</definedName>
    <definedName name="Chart26_4_Series4">OFFSET(#REF!,0,0,COUNT(#REF!),1)</definedName>
    <definedName name="Chart26_dates">OFFSET(#REF!,0,0,COUNT(#REF!),1)</definedName>
    <definedName name="chart27" hidden="1">0</definedName>
    <definedName name="Chart27_1_Series1">OFFSET(#REF!,0,0,COUNT(#REF!),1)</definedName>
    <definedName name="Chart27_2_Series2">OFFSET(#REF!,0,0,COUNT(#REF!),1)</definedName>
    <definedName name="Chart27_3_Series3">OFFSET(#REF!,0,0,COUNT(#REF!),1)</definedName>
    <definedName name="Chart27_dates">OFFSET(#REF!,0,0,COUNT(#REF!),1)</definedName>
    <definedName name="chart28" hidden="1">0</definedName>
    <definedName name="Chart28_1_Series1">OFFSET(#REF!,0,0,COUNT(#REF!),1)</definedName>
    <definedName name="Chart28_2_Series2">OFFSET(#REF!,0,0,COUNT(#REF!),1)</definedName>
    <definedName name="Chart28_3_Series3">OFFSET(#REF!,0,0,COUNT(#REF!),1)</definedName>
    <definedName name="Chart28_4_Series4">OFFSET(#REF!,0,0,COUNT(#REF!),1)</definedName>
    <definedName name="Chart28_dates">OFFSET(#REF!,0,0,COUNT(#REF!),1)</definedName>
    <definedName name="Chart29_1_Series1">OFFSET(#REF!,0,0,COUNT(#REF!),1)</definedName>
    <definedName name="Chart29_2_Series2">OFFSET(#REF!,0,0,COUNT(#REF!),1)</definedName>
    <definedName name="Chart29_3_Series3">OFFSET(#REF!,0,0,COUNT(#REF!),1)</definedName>
    <definedName name="Chart29_4_Series4">OFFSET([101]TSE_qoqFood!$BA$10,0,0,COUNT([101]TSE_qoqFood!$A$10:$A$192),1)</definedName>
    <definedName name="Chart29_dates">OFFSET(#REF!,0,0,COUNT(#REF!),1)</definedName>
    <definedName name="CHART3_1_3_MONTH_ANNUALISED_P_GROWTH">OFFSET(#REF!,0,0,COUNT(#REF!),1)</definedName>
    <definedName name="Chart3_1_ASIAN_NICS">OFFSET(#REF!,0,0,COUNT(#REF!),1)</definedName>
    <definedName name="CHART3_1_LIGHT">OFFSET('[100]3MA_LT'!$K$233,0,0,COUNT('[100]3MA_LT'!$A$233:$A$447),1)</definedName>
    <definedName name="CHART3_1_MORTGAGE_ADVANCES">OFFSET('[97]Credit extension'!$K$54,0,0,COUNT('[97]Credit extension'!$A$54:$A$168),1)</definedName>
    <definedName name="CHART3_1_P_CHANGE_Y_O_Y">OFFSET(#REF!,0,0,COUNT(#REF!),1)</definedName>
    <definedName name="CHART3_1_PRIVATE_GFCF_TO_GDP">OFFSET('[104]By org - 1995 P AND saar'!$S$2,0,0,COUNT('[104]By org - 1995 P AND saar'!#REF!),1)</definedName>
    <definedName name="CHART3_1_PUBLIC_CORP_GFCF_TO_GDP">OFFSET('[104]By org - 1995 P AND saar'!$T$2,0,0,COUNT('[104]By org - 1995 P AND saar'!#REF!),1)</definedName>
    <definedName name="Chart3_1_Series1">OFFSET(#REF!,0,0,COUNT(#REF!),1)</definedName>
    <definedName name="Chart3_1_Total">OFFSET(#REF!,0,0,COUNT(#REF!),1)</definedName>
    <definedName name="Chart3_1_UNITED_STATES">OFFSET(#REF!,0,0,COUNT(#REF!),1)</definedName>
    <definedName name="Chart3_1_Very_low">OFFSET(#REF!,0,0,COUNT(#REF!),1)</definedName>
    <definedName name="Chart3_2_EU">OFFSET(#REF!,0,0,COUNT(#REF!),1)</definedName>
    <definedName name="Chart3_2_Low">OFFSET(#REF!,0,0,COUNT(#REF!),1)</definedName>
    <definedName name="CHART3_2_MEDIUM">OFFSET('[100]3MA_LT'!$M$233,0,0,COUNT('[100]3MA_LT'!$A$233:$A$447),1)</definedName>
    <definedName name="CHART3_2_OTHER_LOANS_AND_ADVANCES">OFFSET('[97]Credit extension'!$N$54,0,0,COUNT('[97]Credit extension'!$A$54:$A$168),1)</definedName>
    <definedName name="Chart3_2_Series2">OFFSET(#REF!,0,0,COUNT(#REF!),1)</definedName>
    <definedName name="Chart3_2_Unprocessed_food">OFFSET(#REF!,0,0,COUNT(#REF!),1)</definedName>
    <definedName name="CHART3_3_HEAVY">OFFSET('[100]3MA_LT'!$O$233,0,0,COUNT('[100]3MA_LT'!$A$233:$A$447),1)</definedName>
    <definedName name="CHART3_3_INVESTEMENTS">OFFSET('[97]Credit extension'!$T$54,0,0,COUNT('[97]Credit extension'!$A$54:$A$168),1)</definedName>
    <definedName name="Chart3_3_Middle">OFFSET(#REF!,0,0,COUNT(#REF!),1)</definedName>
    <definedName name="Chart3_3_Processed_food">OFFSET(#REF!,0,0,COUNT(#REF!),1)</definedName>
    <definedName name="Chart3_3_Series3">OFFSET(#REF!,0,0,COUNT(#REF!),1)</definedName>
    <definedName name="Chart3_4_High">OFFSET(#REF!,0,0,COUNT(#REF!),1)</definedName>
    <definedName name="CHART3_4_INSTALMENT_SALE_CREDIT">OFFSET('[97]Credit extension'!$F$54,0,0,COUNT('[97]Credit extension'!$A$54:$A$168),1)</definedName>
    <definedName name="Chart3_4_Series4">OFFSET(#REF!,0,0,COUNT(#REF!),1)</definedName>
    <definedName name="CHART3_5_LEASING_FINANCE">OFFSET('[97]Credit extension'!$I$54,0,0,COUNT('[97]Credit extension'!$A$54:$A$168),1)</definedName>
    <definedName name="Chart3_5_Very_High">OFFSET(#REF!,0,0,COUNT(#REF!),1)</definedName>
    <definedName name="CHART3_6_BILLS_DISCOUNTED">OFFSET('[97]Credit extension'!$W$54,0,0,COUNT('[97]Credit extension'!$A$54:$A$168),1)</definedName>
    <definedName name="Chart3_dates">OFFSET(#REF!,0,0,COUNT(#REF!),1)</definedName>
    <definedName name="Chart30_1_METALS">OFFSET(#REF!,0,0,COUNT(#REF!),1)</definedName>
    <definedName name="Chart30_1_Series1">OFFSET(#REF!,0,0,COUNT(#REF!),1)</definedName>
    <definedName name="Chart30_2_NON_FUEL_PRIMARY_COMMODITIES">OFFSET(#REF!,0,0,COUNT(#REF!),1)</definedName>
    <definedName name="Chart30_2_Series2">OFFSET(#REF!,0,0,COUNT(#REF!),1)</definedName>
    <definedName name="Chart30_3_ENERGY_PRICES">OFFSET(#REF!,0,0,COUNT(#REF!),1)</definedName>
    <definedName name="Chart30_3_Series3">OFFSET(#REF!,0,0,COUNT(#REF!),1)</definedName>
    <definedName name="Chart30_dates">OFFSET(#REF!,0,0,COUNT(#REF!),1)</definedName>
    <definedName name="Chart31_1_Series1">OFFSET(#REF!,0,0,COUNT(#REF!),1)</definedName>
    <definedName name="Chart31_2_Series2">OFFSET(#REF!,0,0,COUNT(#REF!),1)</definedName>
    <definedName name="Chart31_3_Series3">OFFSET(#REF!,0,0,COUNT(#REF!),1)</definedName>
    <definedName name="Chart31_dates">OFFSET(#REF!,0,0,COUNT(#REF!),1)</definedName>
    <definedName name="Chart32_1_Series1">OFFSET(#REF!,0,0,COUNT(#REF!),1)</definedName>
    <definedName name="Chart32_2_Series2">OFFSET(#REF!,0,0,COUNT(#REF!),1)</definedName>
    <definedName name="Chart32_3_Series3">OFFSET(#REF!,0,0,COUNT(#REF!),1)</definedName>
    <definedName name="Chart32_dates">OFFSET(#REF!,0,0,COUNT(#REF!),1)</definedName>
    <definedName name="CHART33_1_SERIES1">OFFSET(#REF!,0,0,COUNT(#REF!),1)</definedName>
    <definedName name="CHART33_2_SERIES2">OFFSET(#REF!,0,0,COUNT(#REF!),1)</definedName>
    <definedName name="CHART33_3_SERIES3">OFFSET(#REF!,0,0,COUNT(#REF!),1)</definedName>
    <definedName name="CHART33_4_SERIES4">OFFSET(#REF!,0,0,COUNT(#REF!),1)</definedName>
    <definedName name="CHART33_5_SERIES5">OFFSET(#REF!,0,0,COUNT(#REF!),1)</definedName>
    <definedName name="CHART33_dates">OFFSET(#REF!,0,0,COUNT(#REF!),1)</definedName>
    <definedName name="Chart34_1_Series1">OFFSET(#REF!,0,0,COUNT(#REF!),1)</definedName>
    <definedName name="Chart34_2_Series2">OFFSET(#REF!,0,0,COUNT(#REF!),1)</definedName>
    <definedName name="Chart34_3_Series3">OFFSET(#REF!,0,0,COUNT(#REF!),1)</definedName>
    <definedName name="Chart34_dates">OFFSET(#REF!,0,0,COUNT(#REF!),1)</definedName>
    <definedName name="chart35" hidden="1">'[92]Savings &amp; Invest.'!$M$5:$T$5</definedName>
    <definedName name="Chart35_1_COAL_PRICE_USSPERMT">OFFSET(#REF!,0,0,COUNT(#REF!),1)</definedName>
    <definedName name="Chart35_1_Series1">OFFSET(#REF!,0,0,COUNT(#REF!),1)</definedName>
    <definedName name="Chart35_2_Series2">OFFSET(#REF!,0,0,COUNT(#REF!),1)</definedName>
    <definedName name="Chart35_3_Series3">OFFSET(#REF!,0,0,COUNT(#REF!),1)</definedName>
    <definedName name="Chart35_4_Series4">OFFSET([101]TSE_qoq!#REF!,0,0,COUNT([101]TSE_qoq!$A$10:$A$258),1)</definedName>
    <definedName name="Chart35_dates">OFFSET(#REF!,0,0,COUNT(#REF!),1)</definedName>
    <definedName name="Chart36_1_Series1">OFFSET(#REF!,0,0,COUNT(#REF!),1)</definedName>
    <definedName name="Chart36_2_Series2">OFFSET(#REF!,0,0,COUNT(#REF!),1)</definedName>
    <definedName name="Chart36_3_Series3">OFFSET(#REF!,0,0,COUNT(#REF!),1)</definedName>
    <definedName name="Chart36_4_Series4">OFFSET(#REF!,0,0,COUNT(#REF!),1)</definedName>
    <definedName name="Chart36_dates">OFFSET(#REF!,0,0,COUNT(#REF!),1)</definedName>
    <definedName name="Chart37_1_Series1">OFFSET(#REF!,0,0,COUNT(#REF!),1)</definedName>
    <definedName name="Chart37_2_Series2">OFFSET(#REF!,0,0,COUNT(#REF!),1)</definedName>
    <definedName name="Chart37_3_Series3">OFFSET(#REF!,0,0,COUNT(#REF!),1)</definedName>
    <definedName name="Chart37_dates">OFFSET(#REF!,0,0,COUNT(#REF!),1)</definedName>
    <definedName name="CHART38_1_SERIES1">OFFSET(#REF!,0,0,COUNT(#REF!),1)</definedName>
    <definedName name="CHART38_2_SERIES2">OFFSET(#REF!,0,0,COUNT(#REF!),1)</definedName>
    <definedName name="CHART38_3_SERIES3">OFFSET(#REF!,0,0,COUNT(#REF!),1)</definedName>
    <definedName name="CHART38_4_SERIES4">OFFSET(#REF!,0,0,COUNT(#REF!),1)</definedName>
    <definedName name="CHART38_5_SERIES5">OFFSET(#REF!,0,0,COUNT(#REF!),1)</definedName>
    <definedName name="CHART38_dates">OFFSET(#REF!,0,0,COUNT(#REF!),1)</definedName>
    <definedName name="Chart39_1_Series1">OFFSET(#REF!,0,0,COUNT(#REF!),1)</definedName>
    <definedName name="Chart39_2_Series2">OFFSET(#REF!,0,0,COUNT(#REF!),1)</definedName>
    <definedName name="Chart39_3_Series3">OFFSET(#REF!,0,0,COUNT(#REF!),1)</definedName>
    <definedName name="Chart39_dates">OFFSET(#REF!,0,0,COUNT(#REF!),1)</definedName>
    <definedName name="CHART4_1_3_MONTH_ANNUALISED_P_GROWTH">OFFSET(#REF!,0,0,COUNT(#REF!),1)</definedName>
    <definedName name="CHART4_1_CPIX">OFFSET([95]Sheet4!$E$75,0,0,COUNT([95]Sheet4!$A$75:$A$196),1)</definedName>
    <definedName name="CHART4_1_MORTGAGE_ADVANCES">OFFSET('[97]Credit extension'!$K$54,0,0,COUNT('[97]Credit extension'!$A$54:$A$168),1)</definedName>
    <definedName name="CHART4_1_P_CHANGE_Y_O_Y">OFFSET(#REF!,0,0,COUNT(#REF!),1)</definedName>
    <definedName name="CHART4_1_RBQN_RB6525L_KEY_INFORMATION__NATIONAL_ACCOUNTS__RATIOS_OF_SELECTED_DATA__SEASONALLY_ADJUSTED__AT_ANNUAL_RATES_QUARTERLY__HOUSEHOLD_DEBT_TO_DISPOSABLE_INCOME_OF_HOUSEHOLDS_UNIT__PERCENTAGE_PERIOD__SOURCE__SARB_QUARTERLY_BULLETIN_S_150">OFFSET([96]Sheet3!$G$3,0,0,COUNT([96]Sheet3!$F$3:$F$192),1)</definedName>
    <definedName name="Chart4_1_Series1">OFFSET(#REF!,0,0,COUNT(#REF!),1)</definedName>
    <definedName name="Chart4_1_Total">OFFSET(#REF!,0,0,COUNT(#REF!),1)</definedName>
    <definedName name="CHART4_2_CPIX___FOOD">OFFSET([95]Sheet4!$I$75,0,0,COUNT([95]Sheet4!$A$75:$A$196),1)</definedName>
    <definedName name="CHART4_2_OTHER_LOANS_AND_ADVANCES">OFFSET('[97]Credit extension'!$N$54,0,0,COUNT('[97]Credit extension'!$A$54:$A$168),1)</definedName>
    <definedName name="Chart4_2_Primary_sector">OFFSET(#REF!,0,0,COUNT(#REF!),1)</definedName>
    <definedName name="Chart4_2_Series2">OFFSET(#REF!,0,0,COUNT(#REF!),1)</definedName>
    <definedName name="CHART4_3_CPIX_EXCL_FOOD">OFFSET([95]Sheet4!$K$75,0,0,COUNT([95]Sheet4!$A$75:$A$196),1)</definedName>
    <definedName name="CHART4_3_INVESTMENTS">OFFSET('[97]Credit extension'!$T$54,0,0,COUNT('[97]Credit extension'!$A$54:$A$168),1)</definedName>
    <definedName name="Chart4_3_Manufacturing">OFFSET(#REF!,0,0,COUNT(#REF!),1)</definedName>
    <definedName name="Chart4_3_Series3">OFFSET(#REF!,0,0,COUNT(#REF!),1)</definedName>
    <definedName name="CHART4_4_INSTALMENT_SALE_CREDIT">OFFSET('[97]Credit extension'!$F$54,0,0,COUNT('[97]Credit extension'!$A$54:$A$168),1)</definedName>
    <definedName name="Chart4_4_Series4">OFFSET(#REF!,0,0,COUNT(#REF!),1)</definedName>
    <definedName name="CHART4_5_LEASING_FINANCE">OFFSET('[97]Credit extension'!$I$54,0,0,COUNT('[97]Credit extension'!$A$54:$A$168),1)</definedName>
    <definedName name="Chart4_5_Series5">OFFSET(#REF!,0,0,COUNT(#REF!),1)</definedName>
    <definedName name="CHART4_6_BILLS_DISCOUNTED">OFFSET('[97]Credit extension'!$W$54,0,0,COUNT('[97]Credit extension'!$A$54:$A$168),1)</definedName>
    <definedName name="Chart4_dates">OFFSET(#REF!,0,0,COUNT(#REF!),1)</definedName>
    <definedName name="Chart40_1_MANUFACTURING_PRODUCTION_SEASONALLY_ADJUSTED">OFFSET(#REF!,0,0,COUNT(#REF!),1)</definedName>
    <definedName name="Chart40_1_PMI_TOTAL_SEAS_ADJ">OFFSET(#REF!,0,0,COUNT(#REF!),1)</definedName>
    <definedName name="Chart40_1_Series1">OFFSET([101]TSE_qoq!$B$10,0,0,COUNT([101]TSE_qoq!$A$10:$A$258),1)</definedName>
    <definedName name="Chart40_2_Series2">OFFSET([101]TSE_qoq!#REF!,0,0,COUNT([101]TSE_qoq!$A$10:$A$258),1)</definedName>
    <definedName name="Chart40_3_Series3">OFFSET([101]TSE_qoq!#REF!,0,0,COUNT([101]TSE_qoq!$A$10:$A$258),1)</definedName>
    <definedName name="Chart40_dates">OFFSET([101]TSE_qoq!$A$10,0,0,COUNT([101]TSE_qoq!$A$10:$A$258),1)</definedName>
    <definedName name="Chart41_1_3_MONTH_ANNUALISED_P_GROWTH">OFFSET(#REF!,0,0,COUNT(#REF!),1)</definedName>
    <definedName name="Chart41_1_Series1">OFFSET([101]TSE_qoq!$B$10,0,0,COUNT([101]TSE_qoq!$A$10:$A$258),1)</definedName>
    <definedName name="Chart41_1_Y_O_Y_P_GROWTH_">OFFSET(#REF!,0,0,COUNT(#REF!),1)</definedName>
    <definedName name="Chart41_2_Series2">OFFSET([101]TSE_qoq!#REF!,0,0,COUNT([101]TSE_qoq!$A$10:$A$258),1)</definedName>
    <definedName name="Chart41_3_Series3">OFFSET([101]TSE_qoq!#REF!,0,0,COUNT([101]TSE_qoq!$A$10:$A$258),1)</definedName>
    <definedName name="Chart41_dates">OFFSET([101]TSE_qoq!$A$10,0,0,COUNT([101]TSE_qoq!$A$10:$A$258),1)</definedName>
    <definedName name="Chart42_1_3_MONTH_ANNUALISED_P_GROWTH">OFFSET(#REF!,0,0,COUNT(#REF!),1)</definedName>
    <definedName name="Chart42_1_P_CHANGE_Y_O_Y">OFFSET(#REF!,0,0,COUNT(#REF!),1)</definedName>
    <definedName name="Chart42_1_Series1">OFFSET([101]TSE_qoq!$B$10,0,0,COUNT([101]TSE_qoq!$A$10:$A$258),1)</definedName>
    <definedName name="Chart42_2_Series2">OFFSET([101]TSE_qoq!#REF!,0,0,COUNT([101]TSE_qoq!$A$10:$A$258),1)</definedName>
    <definedName name="Chart42_3_Series3">OFFSET([101]TSE_qoq!#REF!,0,0,COUNT([101]TSE_qoq!$A$10:$A$258),1)</definedName>
    <definedName name="Chart42_dates">OFFSET([101]TSE_qoq!$A$10,0,0,COUNT([101]TSE_qoq!$A$10:$A$258),1)</definedName>
    <definedName name="Chart43_1_3_MONTH_ANNUALISED_P_GROWTH">OFFSET(#REF!,0,0,COUNT(#REF!),1)</definedName>
    <definedName name="Chart43_1_Series1">OFFSET([101]TSE_qoq!$B$10,0,0,COUNT([101]TSE_qoq!$A$10:$A$258),1)</definedName>
    <definedName name="Chart43_1_Y_O_Y_P_GROWTH_">OFFSET(#REF!,0,0,COUNT(#REF!),1)</definedName>
    <definedName name="Chart43_2_Series2">OFFSET([101]TSE_qoq!#REF!,0,0,COUNT([101]TSE_qoq!$A$10:$A$258),1)</definedName>
    <definedName name="Chart43_3_Series3">OFFSET([101]TSE_qoq!#REF!,0,0,COUNT([101]TSE_qoq!$A$10:$A$258),1)</definedName>
    <definedName name="Chart43_dates">OFFSET([101]TSE_qoq!$A$10,0,0,COUNT([101]TSE_qoq!$A$10:$A$258),1)</definedName>
    <definedName name="Chart44_1_NOT_S_A__Y_O_Y_P_GROWTH_">OFFSET(#REF!,0,0,COUNT(#REF!),1)</definedName>
    <definedName name="Chart44_1_S_A__3_MONTH_ANNUALISED_P_GROWTH">OFFSET(#REF!,0,0,COUNT(#REF!),1)</definedName>
    <definedName name="Chart44_1_Series1">OFFSET([101]TSE_qoqFood!$AV$10,0,0,COUNT([101]TSE_qoqFood!$A$10:$A$192),1)</definedName>
    <definedName name="Chart44_2_Series2">OFFSET([101]TSE_qoqFood!#REF!,0,0,COUNT([101]TSE_qoqFood!$A$10:$A$192),1)</definedName>
    <definedName name="Chart44_3_Series3">OFFSET([101]TSE_qoqFood!#REF!,0,0,COUNT([101]TSE_qoqFood!$A$10:$A$192),1)</definedName>
    <definedName name="Chart44_dates">OFFSET([101]TSE_qoqFood!$A$10,0,0,COUNT([101]TSE_qoqFood!$A$10:$A$192),1)</definedName>
    <definedName name="Chart45_1_NOT_S_A__Y_O_Y_P_GROWTH_">OFFSET(#REF!,0,0,COUNT(#REF!),1)</definedName>
    <definedName name="Chart45_1_S_A__3_MONTH_ANNUALISED_P_GROWTH">OFFSET(#REF!,0,0,COUNT(#REF!),1)</definedName>
    <definedName name="Chart45_1_Series1">OFFSET(#REF!,0,0,COUNT(#REF!),1)</definedName>
    <definedName name="Chart45_dates">OFFSET(#REF!,0,0,COUNT(#REF!),1)</definedName>
    <definedName name="Chart46_1_3_MONTH_ANNUALISED_P_GROWTH">OFFSET(#REF!,0,0,COUNT(#REF!),1)</definedName>
    <definedName name="Chart46_1_P_CHANGE_Y_O_Y">OFFSET(#REF!,0,0,COUNT(#REF!),1)</definedName>
    <definedName name="Chart46_dates">OFFSET(#REF!,0,0,COUNT(#REF!),1)</definedName>
    <definedName name="Chart47_1_3_MONTH_ANNUALISED_P_GROWTH">OFFSET(#REF!,0,0,COUNT(#REF!),1)</definedName>
    <definedName name="Chart47_1_P_CHANGE_Y_O_Y">OFFSET(#REF!,0,0,COUNT(#REF!),1)</definedName>
    <definedName name="Chart47_1_Series1">OFFSET(#REF!,0,0,COUNT(#REF!),1)</definedName>
    <definedName name="Chart47_2_Series2">OFFSET(#REF!,0,0,COUNT(#REF!),1)</definedName>
    <definedName name="Chart47_dates">OFFSET(#REF!,0,0,COUNT(#REF!),1)</definedName>
    <definedName name="Chart48_1_Series1">OFFSET(#REF!,0,0,COUNT(#REF!),1)</definedName>
    <definedName name="Chart48_1_VALUE_ADDED_TAX">OFFSET(#REF!,0,0,COUNT(#REF!),1)</definedName>
    <definedName name="Chart48_2_Series2">OFFSET(#REF!,0,0,COUNT(#REF!),1)</definedName>
    <definedName name="Chart48_dates">OFFSET(#REF!,0,0,COUNT(#REF!),1)</definedName>
    <definedName name="Chart49_1_Series1">OFFSET(#REF!,0,0,COUNT(#REF!),1)</definedName>
    <definedName name="Chart49_2_Series2">OFFSET(#REF!,0,0,COUNT(#REF!),1)</definedName>
    <definedName name="Chart49_dates">OFFSET(#REF!,0,0,COUNT(#REF!),1)</definedName>
    <definedName name="Chart5_1_ASIA_PACIFIC">OFFSET(#REF!,0,0,1,COUNT(#REF!))</definedName>
    <definedName name="Chart5_1_ASIAN_NICS">OFFSET(#REF!,0,0,COUNT(#REF!),1)</definedName>
    <definedName name="CHART5_1_CPIX_SERVICES">OFFSET([95]Sheet4!$M$39,0,0,COUNT([95]Sheet4!$A$39:$A$196),1)</definedName>
    <definedName name="Chart5_1_Series1">OFFSET(#REF!,0,0,COUNT(#REF!),1)</definedName>
    <definedName name="Chart5_1_UNITED_STATES">OFFSET(#REF!,0,0,COUNT(#REF!),1)</definedName>
    <definedName name="Chart5_1_Very_low">OFFSET(#REF!,0,0,COUNT(#REF!),1)</definedName>
    <definedName name="CHART5_2_CPIX_COMMODITIES">OFFSET([95]Sheet4!$O$39,0,0,COUNT([95]Sheet4!$A$39:$A$196),1)</definedName>
    <definedName name="Chart5_2_EU">OFFSET(#REF!,0,0,COUNT(#REF!),1)</definedName>
    <definedName name="Chart5_2_Low">OFFSET(#REF!,0,0,COUNT(#REF!),1)</definedName>
    <definedName name="Chart5_2_Series2">OFFSET(#REF!,0,0,COUNT(#REF!),1)</definedName>
    <definedName name="Chart5_3_Middle">OFFSET(#REF!,0,0,COUNT(#REF!),1)</definedName>
    <definedName name="Chart5_3_Series3">OFFSET(#REF!,0,0,COUNT(#REF!),1)</definedName>
    <definedName name="Chart5_4_High">OFFSET(#REF!,0,0,COUNT(#REF!),1)</definedName>
    <definedName name="Chart5_4_Series4">OFFSET([101]TSE_yoyFood!#REF!,0,0,COUNT([101]TSE_yoyFood!#REF!),1)</definedName>
    <definedName name="Chart5_5_Very_High">OFFSET(#REF!,0,0,COUNT(#REF!),1)</definedName>
    <definedName name="Chart5_dates">OFFSET(#REF!,0,0,COUNT(#REF!),1)</definedName>
    <definedName name="Chart50_1_Series1">OFFSET([105]TSE_Benchrate!$B$5,0,0,COUNT([105]TSE_Benchrate!$A$5:$A$148),1)</definedName>
    <definedName name="Chart50_2_Series2">OFFSET([105]TSE_Benchrate!$C$5,0,0,COUNT([105]TSE_Benchrate!$A$5:$A$148),1)</definedName>
    <definedName name="Chart50_3_Series3">OFFSET([105]TSE_Benchrate!$D$5,0,0,COUNT([105]TSE_Benchrate!$A$5:$A$148),1)</definedName>
    <definedName name="Chart50_dates">OFFSET([105]TSE_Benchrate!$A$5,0,0,COUNT([105]TSE_Benchrate!$A$5:$A$148),1)</definedName>
    <definedName name="Chart51_1_PRIMARY_SECTOR">OFFSET(#REF!,0,0,COUNT(#REF!),1)</definedName>
    <definedName name="Chart51_1_Series1">OFFSET(#REF!,0,0,COUNT(#REF!),1)</definedName>
    <definedName name="Chart51_1_TOTAL_GROSS_VALUE_ADDED">OFFSET(#REF!,0,0,COUNT(#REF!),1)</definedName>
    <definedName name="Chart51_2_Series2">OFFSET(#REF!,0,0,COUNT(#REF!),1)</definedName>
    <definedName name="Chart51_3_Series3">OFFSET(#REF!,0,0,COUNT(#REF!),1)</definedName>
    <definedName name="Chart51_dates">OFFSET(#REF!,0,0,COUNT(#REF!),1)</definedName>
    <definedName name="Chart52_1_AGRICULTURE">OFFSET(#REF!,0,0,COUNT(#REF!),1)</definedName>
    <definedName name="Chart52_1_Series1">OFFSET(#REF!,0,0,COUNT(#REF!),1)</definedName>
    <definedName name="Chart52_1_TOTAL_GROSS_VALUE_ADDED">OFFSET(#REF!,0,0,COUNT(#REF!),1)</definedName>
    <definedName name="Chart52_2_Series2">OFFSET(#REF!,0,0,COUNT(#REF!),1)</definedName>
    <definedName name="Chart52_3_Series3">OFFSET(#REF!,0,0,COUNT(#REF!),1)</definedName>
    <definedName name="Chart52_dates">OFFSET(#REF!,0,0,COUNT(#REF!),1)</definedName>
    <definedName name="Chart53_1_MINING">OFFSET(#REF!,0,0,COUNT(#REF!),1)</definedName>
    <definedName name="Chart53_1_Series1">OFFSET([105]TSE_lab!$B$6,0,0,COUNT([105]TSE_lab!$A$6:$A$150),1)</definedName>
    <definedName name="Chart53_1_TOTAL_GROSS_VALUE_ADDED">OFFSET(#REF!,0,0,COUNT(#REF!),1)</definedName>
    <definedName name="Chart53_2_Series2">OFFSET([105]TSE_lab!$C$6,0,0,COUNT([105]TSE_lab!$A$6:$A$150),1)</definedName>
    <definedName name="Chart53_dates">OFFSET(#REF!,0,0,COUNT(#REF!),1)</definedName>
    <definedName name="Chart54_1_SECONDARY_SECTOR">OFFSET(#REF!,0,0,COUNT(#REF!),1)</definedName>
    <definedName name="Chart54_1_Series1">OFFSET([105]TSE_lab!$B$6,0,0,COUNT([105]TSE_lab!$A$6:$A$150),1)</definedName>
    <definedName name="Chart54_1_TOTAL_GROSS_VALUE_ADDED">OFFSET(#REF!,0,0,COUNT(#REF!),1)</definedName>
    <definedName name="Chart54_2_Series2">OFFSET([105]TSE_lab!$D$6,0,0,COUNT([105]TSE_lab!$A$6:$A$150),1)</definedName>
    <definedName name="Chart54_dates">OFFSET(#REF!,0,0,COUNT(#REF!),1)</definedName>
    <definedName name="Chart55_1_MANUFACTURING">OFFSET(#REF!,0,0,COUNT(#REF!),1)</definedName>
    <definedName name="Chart55_1_Series1">OFFSET(#REF!,0,0,COUNT(#REF!),1)</definedName>
    <definedName name="Chart55_1_TOTAL_GROSS_VALUE_ADDED">OFFSET(#REF!,0,0,COUNT(#REF!),1)</definedName>
    <definedName name="Chart55_dates">OFFSET(#REF!,0,0,COUNT(#REF!),1)</definedName>
    <definedName name="Chart56_1_ELECTRICITY_">OFFSET(#REF!,0,0,COUNT(#REF!),1)</definedName>
    <definedName name="Chart56_1_Series1">OFFSET(#REF!,0,0,COUNT(#REF!),1)</definedName>
    <definedName name="Chart56_1_TOTAL_GROSS_VALUE_ADDED">OFFSET(#REF!,0,0,COUNT(#REF!),1)</definedName>
    <definedName name="Chart56_2_Series2">OFFSET(#REF!,0,0,COUNT(#REF!),1)</definedName>
    <definedName name="Chart56_3_Series3">OFFSET(#REF!,0,0,COUNT(#REF!),1)</definedName>
    <definedName name="Chart56_4_Series4">OFFSET(#REF!,0,0,COUNT(#REF!),1)</definedName>
    <definedName name="Chart56_dates">OFFSET(#REF!,0,0,COUNT(#REF!),1)</definedName>
    <definedName name="Chart57_1_Series1">OFFSET(#REF!,0,0,COUNT(#REF!),1)</definedName>
    <definedName name="Chart57_2_Series2">OFFSET(#REF!,0,0,COUNT(#REF!),1)</definedName>
    <definedName name="Chart57_dates">OFFSET(#REF!,0,0,COUNT(#REF!),1)</definedName>
    <definedName name="Chart58_1_Series1">OFFSET(#REF!,0,0,COUNT(#REF!),1)</definedName>
    <definedName name="Chart58_2_Series2">OFFSET(#REF!,0,0,COUNT(#REF!),1)</definedName>
    <definedName name="Chart58_dates">OFFSET(#REF!,0,0,COUNT(#REF!),1)</definedName>
    <definedName name="Chart59_1_CONSTRUCTION">OFFSET(#REF!,0,0,COUNT(#REF!),1)</definedName>
    <definedName name="Chart59_1_Series1">OFFSET(#REF!,0,0,COUNT(#REF!),1)</definedName>
    <definedName name="Chart59_1_TOTAL_GROSS_VALUE_ADDED">OFFSET(#REF!,0,0,COUNT(#REF!),1)</definedName>
    <definedName name="Chart59_2_Series2">OFFSET(#REF!,0,0,COUNT(#REF!),1)</definedName>
    <definedName name="Chart59_3_Series3">OFFSET(#REF!,0,0,COUNT(#REF!),1)</definedName>
    <definedName name="Chart59_dates">OFFSET(#REF!,0,0,COUNT(#REF!),1)</definedName>
    <definedName name="Chart6_1_G7">OFFSET(#REF!,0,0,COUNT(#REF!),1)</definedName>
    <definedName name="CHART6_1_NOT_S_A__Y_O_Y_P_GROWTH_">OFFSET(#REF!,0,0,COUNT(#REF!),1)</definedName>
    <definedName name="CHART6_1_S_A__3_MONTH_ANNUALISED_P_GROWTH">OFFSET(#REF!,0,0,COUNT(#REF!),1)</definedName>
    <definedName name="Chart6_1_Series1">OFFSET(#REF!,0,0,COUNT(#REF!),1)</definedName>
    <definedName name="Chart6_1_Series2">OFFSET('[94]TSE-Graphs'!$AI$5,0,0,COUNT('[94]TSE-Graphs'!$AI$5:$AI$115),1)</definedName>
    <definedName name="Chart6_1_UNITED_STATES">OFFSET(#REF!,0,0,COUNT(#REF!),1)</definedName>
    <definedName name="Chart6_2_EU">OFFSET(#REF!,0,0,COUNT(#REF!),1)</definedName>
    <definedName name="Chart6_2_Series2">OFFSET(#REF!,0,0,COUNT(#REF!),1)</definedName>
    <definedName name="Chart6_3_Series3">OFFSET(#REF!,0,0,COUNT(#REF!),1)</definedName>
    <definedName name="Chart6_4_Series4">OFFSET(#REF!,0,0,COUNT(#REF!),1)</definedName>
    <definedName name="Chart6_dates">OFFSET(#REF!,0,0,COUNT(#REF!),1)</definedName>
    <definedName name="Chart60_1_Series1">OFFSET(#REF!,0,0,COUNT(#REF!),1)</definedName>
    <definedName name="Chart60_1_TERTIARY_SECTOR">OFFSET(#REF!,0,0,COUNT(#REF!),1)</definedName>
    <definedName name="Chart60_1_TOTAL_GROSS_VALUE_ADDED">OFFSET(#REF!,0,0,COUNT(#REF!),1)</definedName>
    <definedName name="Chart60_2_Series2">OFFSET(#REF!,0,0,COUNT(#REF!),1)</definedName>
    <definedName name="Chart60_dates">OFFSET(#REF!,0,0,COUNT(#REF!),1)</definedName>
    <definedName name="Chart61_1_MANUFACTURING">OFFSET(#REF!,0,0,COUNT(#REF!),1)</definedName>
    <definedName name="Chart61_1_Series1">OFFSET(#REF!,0,0,COUNT(#REF!),1)</definedName>
    <definedName name="Chart61_1_TOTAL_GROSS_VALUE_ADDED">OFFSET(#REF!,0,0,COUNT(#REF!),1)</definedName>
    <definedName name="Chart61_1_WHOLESALE_AND_RETAIL_TRADE">OFFSET(#REF!,0,0,COUNT(#REF!),1)</definedName>
    <definedName name="Chart61_2_Series2">OFFSET(#REF!,0,0,COUNT(#REF!),1)</definedName>
    <definedName name="Chart61_dates">OFFSET(#REF!,0,0,COUNT(#REF!),1)</definedName>
    <definedName name="Chart62_1_Series1">OFFSET(#REF!,0,0,COUNT(#REF!),1)</definedName>
    <definedName name="Chart62_1_TOTAL_GROSS_VALUE_ADDED">OFFSET(#REF!,0,0,COUNT(#REF!),1)</definedName>
    <definedName name="Chart62_1_TRANSPORT__STORAGE_AND_COMMUNICATION">OFFSET(#REF!,0,0,COUNT(#REF!),1)</definedName>
    <definedName name="Chart62_2_Series2">OFFSET(#REF!,0,0,COUNT(#REF!),1)</definedName>
    <definedName name="Chart62_dates">OFFSET(#REF!,0,0,COUNT(#REF!),1)</definedName>
    <definedName name="Chart63_1_FINANCE__INSURANCE__REAL_ESTATE___BUSINESS_SERVICES">OFFSET(#REF!,0,0,COUNT(#REF!),1)</definedName>
    <definedName name="Chart63_1_Series1">OFFSET(#REF!,0,0,COUNT(#REF!),1)</definedName>
    <definedName name="Chart63_1_TOTAL_GROSS_VALUE_ADDED">OFFSET(#REF!,0,0,COUNT(#REF!),1)</definedName>
    <definedName name="Chart63_2_Series2">OFFSET(#REF!,0,0,COUNT(#REF!),1)</definedName>
    <definedName name="Chart63_dates">OFFSET(#REF!,0,0,COUNT(#REF!),1)</definedName>
    <definedName name="Chart64_1_Series1">OFFSET(#REF!,0,0,COUNT(#REF!),1)</definedName>
    <definedName name="Chart64_2_Series2">OFFSET(#REF!,0,0,COUNT(#REF!),1)</definedName>
    <definedName name="Chart64_3_Series3">OFFSET(#REF!,0,0,COUNT(#REF!),1)</definedName>
    <definedName name="Chart64_dates">OFFSET(#REF!,0,0,COUNT(#REF!),1)</definedName>
    <definedName name="Chart65_1_Series1">OFFSET(#REF!,0,0,COUNT(#REF!),1)</definedName>
    <definedName name="Chart65_2_Series2">OFFSET(#REF!,0,0,COUNT(#REF!),1)</definedName>
    <definedName name="Chart65_3_Series3">OFFSET(#REF!,0,0,COUNT(#REF!),1)</definedName>
    <definedName name="Chart65_dates">OFFSET(#REF!,0,0,COUNT(#REF!),1)</definedName>
    <definedName name="Chart66_1_REAL_ACTUAL_GDP_QOQ_SAAR">OFFSET(#REF!,0,0,COUNT(#REF!),1)</definedName>
    <definedName name="Chart66_1_Series1">OFFSET(#REF!,0,0,COUNT(#REF!),1)</definedName>
    <definedName name="Chart66_2_GDP_TREND_GROWTH_QOQ_SAAR_HP_FILTER">OFFSET(#REF!,0,0,COUNT(#REF!),1)</definedName>
    <definedName name="Chart66_2_Series2">OFFSET(#REF!,0,0,COUNT(#REF!),1)</definedName>
    <definedName name="Chart66_dates">OFFSET(#REF!,0,0,COUNT(#REF!),1)</definedName>
    <definedName name="Chart67_1_Series1">OFFSET([105]TSE_Equities!$K$5,0,0,COUNT([105]TSE_Equities!$A$5:$A$172),1)</definedName>
    <definedName name="Chart67_2_Series2">OFFSET([105]TSE_Equities!$D$5,0,0,COUNT([105]TSE_Equities!$A$5:$A$172),1)</definedName>
    <definedName name="Chart67_3_Series3">OFFSET([105]TSE_Equities!$E$5,0,0,COUNT([105]TSE_Equities!$A$5:$A$172),1)</definedName>
    <definedName name="Chart67_4_Series4">OFFSET([105]TSE_Equities!$F$5,0,0,COUNT([105]TSE_Equities!$A$5:$A$172),1)</definedName>
    <definedName name="Chart67_dates">OFFSET([105]TSE_Equities!$A$5,0,0,COUNT([105]TSE_Equities!$A$5:$A$172),1)</definedName>
    <definedName name="Chart68_1_100_YEN">OFFSET(#REF!,0,0,COUNT(#REF!),1)</definedName>
    <definedName name="Chart68_1_AUSSIE_S">OFFSET(#REF!,0,0,COUNT(#REF!),1)</definedName>
    <definedName name="Chart68_1_Series1">OFFSET(#REF!,0,0,COUNT(#REF!),1)</definedName>
    <definedName name="Chart68_1_USSPER100_YEN">OFFSET(#REF!,0,0,COUNT(#REF!),1)</definedName>
    <definedName name="Chart68_1_USSPERAUSSIE_S">OFFSET(#REF!,0,0,COUNT(#REF!),1)</definedName>
    <definedName name="Chart68_2_Series2">OFFSET(#REF!,0,0,COUNT(#REF!),1)</definedName>
    <definedName name="Chart68_2_USSPEREURO">OFFSET(#REF!,0,0,COUNT(#REF!),1)</definedName>
    <definedName name="Chart68_3_USSPERRAND">OFFSET(#REF!,0,0,COUNT(#REF!),1)</definedName>
    <definedName name="Chart68_dates">OFFSET(#REF!,0,0,COUNT(#REF!),1)</definedName>
    <definedName name="Chart69_1_AUSSIE_S">OFFSET(#REF!,0,0,COUNT(#REF!),1)</definedName>
    <definedName name="Chart69_1_RAND">OFFSET(#REF!,0,0,COUNT(#REF!),1)</definedName>
    <definedName name="Chart69_2_EURO">OFFSET(#REF!,0,0,COUNT(#REF!),1)</definedName>
    <definedName name="Chart69_dates">OFFSET(#REF!,0,0,COUNT(#REF!),1)</definedName>
    <definedName name="Chart7_1_JAPAN">OFFSET(#REF!,0,0,COUNT(#REF!),1)</definedName>
    <definedName name="Chart7_1_Series1">OFFSET(#REF!,0,0,COUNT(#REF!),1)</definedName>
    <definedName name="Chart7_1_UNITED_STATES">OFFSET(#REF!,0,0,COUNT(#REF!),1)</definedName>
    <definedName name="Chart7_2_EU">OFFSET(#REF!,0,0,COUNT(#REF!),1)</definedName>
    <definedName name="Chart7_2_EURO_REGION">OFFSET(#REF!,0,0,COUNT(#REF!),1)</definedName>
    <definedName name="Chart7_2_Series2">OFFSET(#REF!,0,0,COUNT(#REF!),1)</definedName>
    <definedName name="Chart7_3_JAPAN">OFFSET(#REF!,0,0,COUNT(#REF!),1)</definedName>
    <definedName name="Chart7_3_Series3">OFFSET(#REF!,0,0,COUNT(#REF!),1)</definedName>
    <definedName name="Chart7_dates">OFFSET(#REF!,0,0,COUNT(#REF!),1)</definedName>
    <definedName name="Chart70_1_NOMINAL_EFFECTIVE_RAND_">OFFSET(#REF!,0,0,COUNT(#REF!),1)</definedName>
    <definedName name="Chart70_2_REAL_EFFECTIVE_RAND">OFFSET(#REF!,0,0,COUNT(#REF!),1)</definedName>
    <definedName name="Chart70_dates">OFFSET(#REF!,0,0,COUNT(#REF!),1)</definedName>
    <definedName name="Chart73_1_USS">OFFSET(#REF!,0,0,COUNT(#REF!),1)</definedName>
    <definedName name="Chart73_2_EURO_">OFFSET(#REF!,0,0,COUNT(#REF!),1)</definedName>
    <definedName name="Chart73_3_UK_POUND">OFFSET(#REF!,0,0,COUNT(#REF!),1)</definedName>
    <definedName name="Chart73_dates">OFFSET(#REF!,0,0,COUNT(#REF!),1)</definedName>
    <definedName name="Chart74_1_USS">OFFSET(#REF!,0,0,COUNT(#REF!),1)</definedName>
    <definedName name="Chart74_2_EURO_">OFFSET(#REF!,0,0,COUNT(#REF!),1)</definedName>
    <definedName name="Chart74_3_UK_POUND">OFFSET(#REF!,0,0,COUNT(#REF!),1)</definedName>
    <definedName name="Chart74_dates">OFFSET(#REF!,0,0,COUNT(#REF!),1)</definedName>
    <definedName name="Chart76_1_ECONOMY_WIDE_MODEL">OFFSET(#REF!,0,0,COUNT(#REF!),1)</definedName>
    <definedName name="Chart76_1_MANUFACTURING__RESERVE_BANK">OFFSET(#REF!,0,0,COUNT(#REF!),1)</definedName>
    <definedName name="Chart76_dates">OFFSET(#REF!,0,0,COUNT(#REF!),1)</definedName>
    <definedName name="Chart77_1_SOUTH_AFRICA">OFFSET(#REF!,0,0,COUNT(#REF!),1)</definedName>
    <definedName name="Chart77_2_US">OFFSET(#REF!,0,0,COUNT(#REF!),1)</definedName>
    <definedName name="Chart77_3_EURO_REGION">OFFSET(#REF!,0,0,COUNT(#REF!),1)</definedName>
    <definedName name="Chart77_dates">OFFSET(#REF!,0,0,COUNT(#REF!),1)</definedName>
    <definedName name="Chart79_1_M3_MONEY_SUPPLY">OFFSET(#REF!,0,0,COUNT(#REF!),1)</definedName>
    <definedName name="Chart79_2_PRIVATE_SECTOR_CREDIT">OFFSET(#REF!,0,0,COUNT(#REF!),1)</definedName>
    <definedName name="Chart79_dates">OFFSET(#REF!,0,0,COUNT(#REF!),1)</definedName>
    <definedName name="Chart8_1_CHINA">OFFSET(#REF!,0,0,COUNT(#REF!),1)</definedName>
    <definedName name="Chart8_1_EMERGING_MARKETS_AND_DEVELOPING_COUNTRIES">OFFSET(#REF!,0,0,COUNT(#REF!),1)</definedName>
    <definedName name="Chart8_1_Headline">OFFSET(#REF!,0,0,COUNT(#REF!),1)</definedName>
    <definedName name="Chart8_1_Series1">OFFSET(#REF!,0,0,COUNT(#REF!),1)</definedName>
    <definedName name="Chart8_2_INDIA">OFFSET(#REF!,0,0,COUNT(#REF!),1)</definedName>
    <definedName name="Chart8_2_Series2">OFFSET(#REF!,0,0,COUNT(#REF!),1)</definedName>
    <definedName name="Chart8_3_Series3">OFFSET(#REF!,0,0,COUNT(#REF!),1)</definedName>
    <definedName name="Chart8_4_Series4">OFFSET([106]TSE_A_Sav_Inv!#REF!,0,0,COUNT(#REF!),1)</definedName>
    <definedName name="Chart8_4_Series5">OFFSET([106]TSE_A_Sav_Inv!#REF!,0,0,COUNT(#REF!),1)</definedName>
    <definedName name="Chart8_dates">OFFSET(#REF!,0,0,COUNT(#REF!),1)</definedName>
    <definedName name="Chart80_1_TOTAL_PPI">OFFSET(#REF!,0,0,COUNT(#REF!),1)</definedName>
    <definedName name="Chart80_2_CPIX">OFFSET(#REF!,0,0,COUNT(#REF!),1)</definedName>
    <definedName name="Chart80_dates">OFFSET(#REF!,0,0,COUNT(#REF!),1)</definedName>
    <definedName name="Chart81_1_FOOD_CPIX">OFFSET(#REF!,0,0,COUNT(#REF!),1)</definedName>
    <definedName name="Chart81_2_CPIX">OFFSET(#REF!,0,0,COUNT(#REF!),1)</definedName>
    <definedName name="Chart81_3_GRAIN_CPIX">OFFSET(#REF!,0,0,COUNT(#REF!),1)</definedName>
    <definedName name="Chart81_dates">OFFSET(#REF!,0,0,COUNT(#REF!),1)</definedName>
    <definedName name="Chart82_1_VERY_LOW">OFFSET(#REF!,0,0,COUNT(#REF!),1)</definedName>
    <definedName name="Chart82_2_MIDDLE">OFFSET(#REF!,0,0,COUNT(#REF!),1)</definedName>
    <definedName name="Chart82_3_VERY_HIGH">OFFSET(#REF!,0,0,COUNT(#REF!),1)</definedName>
    <definedName name="Chart82_dates">OFFSET(#REF!,0,0,COUNT(#REF!),1)</definedName>
    <definedName name="Chart83_1_PPI_FOOD_AT_AGRICULTURE">OFFSET(#REF!,0,0,COUNT(#REF!),1)</definedName>
    <definedName name="Chart83_2_TOTAL_PPI">OFFSET(#REF!,0,0,COUNT(#REF!),1)</definedName>
    <definedName name="Chart83_3_PPI_FOOD_AT_MANUFACTURING">OFFSET(#REF!,0,0,COUNT(#REF!),1)</definedName>
    <definedName name="Chart83_dates">OFFSET(#REF!,0,0,COUNT(#REF!),1)</definedName>
    <definedName name="Chart84_1_TOTAL_PPI">OFFSET(#REF!,0,0,COUNT(#REF!),1)</definedName>
    <definedName name="Chart84_2_CPIX">OFFSET(#REF!,0,0,COUNT(#REF!),1)</definedName>
    <definedName name="Chart84_3_LOWER_TARGET">OFFSET(#REF!,0,0,COUNT(#REF!),1)</definedName>
    <definedName name="Chart84_4_UPPER_TARGET">OFFSET(#REF!,0,0,COUNT(#REF!),1)</definedName>
    <definedName name="Chart84_dates">OFFSET(#REF!,0,0,COUNT(#REF!),1)</definedName>
    <definedName name="Chart85_1_PMI_PRICE_INDEX">OFFSET(#REF!,0,0,COUNT(#REF!),1)</definedName>
    <definedName name="Chart85_dates">OFFSET(#REF!,0,0,COUNT(#REF!),1)</definedName>
    <definedName name="Chart86_1_TOTAL_PPI">OFFSET(#REF!,0,0,COUNT(#REF!),1)</definedName>
    <definedName name="Chart86_2_PPI__LOCALLY_PRODUCED_">OFFSET(#REF!,0,0,COUNT(#REF!),1)</definedName>
    <definedName name="Chart86_3_PPI__IMPORTED">OFFSET(#REF!,0,0,COUNT(#REF!),1)</definedName>
    <definedName name="Chart86_dates">OFFSET(#REF!,0,0,COUNT(#REF!),1)</definedName>
    <definedName name="Chart87_1_R153_YIELD">OFFSET(#REF!,0,0,COUNT(#REF!),1)</definedName>
    <definedName name="Chart87_2_NOMINAL_PRIME">OFFSET(#REF!,0,0,COUNT(#REF!),1)</definedName>
    <definedName name="Chart87_3_REAL_PRIME">OFFSET(#REF!,0,0,COUNT(#REF!),1)</definedName>
    <definedName name="Chart87_dates">OFFSET(#REF!,0,0,COUNT(#REF!),1)</definedName>
    <definedName name="chart9" hidden="1">[107]CPIINDEX!$B$263:$B$310</definedName>
    <definedName name="CHART9_1_2000_04">OFFSET('[104]Ecn activ 1995 P'!$Q$7,0,0,1,COUNT('[104]Ecn activ 1995 P'!$Q$2:$DR$2))</definedName>
    <definedName name="Chart9_1_Series1">OFFSET(#REF!,0,0,COUNT(#REF!),1)</definedName>
    <definedName name="Chart9_2_Series2">OFFSET(#REF!,0,0,COUNT(#REF!),1)</definedName>
    <definedName name="Chart9_3_Series3">OFFSET(#REF!,0,0,COUNT(#REF!),1)</definedName>
    <definedName name="Chart9_4_Series4">OFFSET(#REF!,0,0,COUNT(#REF!),1)</definedName>
    <definedName name="Chart9_dates">OFFSET(#REF!,0,0,COUNT(#REF!),1)</definedName>
    <definedName name="Chart93_1_GOVERNMENT">OFFSET([106]TSE_A_Sav_Inv!$S$25,0,0,COUNT([106]TSE_A_Sav_Inv!$A$25:$A$150),1)</definedName>
    <definedName name="Chart93_1_HOUSEHOLDS">OFFSET([106]TSE_A_Sav_Inv!$R$25,0,0,COUNT([106]TSE_A_Sav_Inv!$A$25:$A$150),1)</definedName>
    <definedName name="Chart93_2_CORPORATES">OFFSET([106]TSE_A_Sav_Inv!$T$25,0,0,COUNT([106]TSE_A_Sav_Inv!$A$25:$A$150),1)</definedName>
    <definedName name="Chart93_dates">OFFSET([106]TSE_A_Sav_Inv!$A$25,0,0,COUNT([106]TSE_A_Sav_Inv!$A$25:$A$150),1)</definedName>
    <definedName name="Chart96_1_GROSS_FIXED_CAPITAL_FORMATION">OFFSET([106]TSE_Q_Sav_Inv!$B$105,0,0,COUNT([106]TSE_Q_Sav_Inv!$A$105:$A$253),1)</definedName>
    <definedName name="Chart96_1_SAVING_INVESTMENT_GAP">OFFSET([106]TSE_Q_Sav_Inv!$W$105,0,0,COUNT([106]TSE_Q_Sav_Inv!$A$105:$A$252),1)</definedName>
    <definedName name="Chart96_1_SAVING_INVESTMENT_GAP_LHS">OFFSET([106]TSE_Q_Sav_Inv!$W$105,0,0,COUNT([106]TSE_Q_Sav_Inv!$A$105:$A$253),1)</definedName>
    <definedName name="Chart96_2_GROSS_SAVING">OFFSET([106]TSE_Q_Sav_Inv!$V$105,0,0,COUNT([106]TSE_Q_Sav_Inv!$A$105:$A$253),1)</definedName>
    <definedName name="Chart96_dates">OFFSET([106]TSE_Q_Sav_Inv!$A$105,0,0,COUNT([106]TSE_Q_Sav_Inv!$A$105:$A$253),1)</definedName>
    <definedName name="Chart97_1_CURRENT_ACCOUNT_BALANCE">OFFSET([106]TSE_Q_Sav_Inv!$Z$105,0,0,COUNT([106]TSE_Q_Sav_Inv!$A$105:$A$250),1)</definedName>
    <definedName name="Chart97_1_SAVING_INVESTMENT_GAP_DIFFERENCE_REFLECTS_CHANGE_IN_INVENTORIES">OFFSET([106]TSE_Q_Sav_Inv!$W$105,0,0,COUNT([106]TSE_Q_Sav_Inv!$A$105:$A$250),1)</definedName>
    <definedName name="Chart97_dates">OFFSET([106]TSE_Q_Sav_Inv!$A$105,0,0,COUNT([106]TSE_Q_Sav_Inv!$A$105:$A$250),1)</definedName>
    <definedName name="Charts.Group1" localSheetId="14">#REF!</definedName>
    <definedName name="Charts.Group1">#REF!</definedName>
    <definedName name="Charts.Group2" localSheetId="14">#REF!</definedName>
    <definedName name="Charts.Group2">#REF!</definedName>
    <definedName name="Chartsik" hidden="1">[108]REER!$I$53:$AM$53</definedName>
    <definedName name="CheckPListing">#REF!</definedName>
    <definedName name="Choose">#REF!</definedName>
    <definedName name="ChtAxis" localSheetId="14">OFFSET(ChtValuesInstalment,0,-18)</definedName>
    <definedName name="ChtAxis" localSheetId="19">OFFSET(ChtValuesInstalment,0,-18)</definedName>
    <definedName name="ChtAxis" localSheetId="20">OFFSET(ChtValuesInstalment,0,-18)</definedName>
    <definedName name="ChtAxis" localSheetId="21">OFFSET(ChtValuesInstalment,0,-18)</definedName>
    <definedName name="ChtAxis">OFFSET(ChtValuesInstalment,0,-18)</definedName>
    <definedName name="ChtAxisCorp" localSheetId="14">OFFSET(ChtValuesCorp,0,-12)</definedName>
    <definedName name="ChtAxisCorp" localSheetId="19">OFFSET(ChtValuesCorp,0,-12)</definedName>
    <definedName name="ChtAxisCorp" localSheetId="20">OFFSET(ChtValuesCorp,0,-12)</definedName>
    <definedName name="ChtAxisCorp" localSheetId="21">OFFSET(ChtValuesCorp,0,-12)</definedName>
    <definedName name="ChtAxisCorp">OFFSET(ChtValuesCorp,0,-12)</definedName>
    <definedName name="ChtAxisHeadline" localSheetId="14">OFFSET(ChtValuesHeadline,0,-25)</definedName>
    <definedName name="ChtAxisHeadline" localSheetId="19">OFFSET(ChtValuesHeadline,0,-25)</definedName>
    <definedName name="ChtAxisHeadline" localSheetId="20">OFFSET(ChtValuesHeadline,0,-25)</definedName>
    <definedName name="ChtAxisHeadline" localSheetId="21">OFFSET(ChtValuesHeadline,0,-25)</definedName>
    <definedName name="ChtAxisHeadline">OFFSET(ChtValuesHeadline,0,-25)</definedName>
    <definedName name="ChtAxisHH" localSheetId="14">OFFSET(ChtValuesHH,0,-9)</definedName>
    <definedName name="ChtAxisHH" localSheetId="19">OFFSET(ChtValuesHH,0,-9)</definedName>
    <definedName name="ChtAxisHH" localSheetId="20">OFFSET(ChtValuesHH,0,-9)</definedName>
    <definedName name="ChtAxisHH" localSheetId="21">OFFSET(ChtValuesHH,0,-9)</definedName>
    <definedName name="ChtAxisHH">OFFSET(ChtValuesHH,0,-9)</definedName>
    <definedName name="ChtValuesCC">OFFSET('[109]2.7 data'!#REF!,1,0,COUNTA('[109]2.7 data'!#REF!)-1,1)</definedName>
    <definedName name="ChtValuesCorp">OFFSET('[110]Corporate &amp; household'!$M$1,3,0,COUNTA('[110]Corporate &amp; household'!$M:$M)-3,1)</definedName>
    <definedName name="ChtValuesHeadline">OFFSET([110]TSE_yoy!$Z$3,171,0,COUNTA([110]TSE_yoy!$Z:$Z)-171,1)</definedName>
    <definedName name="ChtValuesHH">OFFSET('[110]Corporate &amp; household'!$J$1,3,0,COUNTA('[110]Corporate &amp; household'!$J:$J)-3,1)</definedName>
    <definedName name="ChtValuesInstalment">OFFSET('[109]2.7 data'!#REF!,1,0,COUNTA('[109]2.7 data'!#REF!)-1,1)</definedName>
    <definedName name="ChtValuesMA">OFFSET('[109]2.7 data'!#REF!,1,0,COUNTA('[109]2.7 data'!#REF!)-1,1)</definedName>
    <definedName name="ChtValuesOverdrafts">OFFSET('[109]2.7 data'!#REF!,1,0,COUNTA('[109]2.7 data'!#REF!)-1,1)</definedName>
    <definedName name="ChtValuesPersonal">OFFSET('[109]2.7 data'!#REF!,1,0,COUNTA('[109]2.7 data'!#REF!)-1,1)</definedName>
    <definedName name="CIQWBGuid" hidden="1">"e8fde976-13d4-4411-b827-4ad0b2e3d30e"</definedName>
    <definedName name="CITI">[64]CITI!$A$6:$M$272</definedName>
    <definedName name="Classification">#REF!</definedName>
    <definedName name="Classification_2">#REF!</definedName>
    <definedName name="CodeToOffice">'[111]Working sheet - Office codes'!$C$3:$D$44</definedName>
    <definedName name="Colombia___Summary_Accounts_of_the_Financial_System" localSheetId="14">[112]!base-flow</definedName>
    <definedName name="Colombia___Summary_Accounts_of_the_Financial_System" localSheetId="19">[112]!base-flow</definedName>
    <definedName name="Colombia___Summary_Accounts_of_the_Financial_System" localSheetId="20">[112]!base-flow</definedName>
    <definedName name="Colombia___Summary_Accounts_of_the_Financial_System" localSheetId="21">[112]!base-flow</definedName>
    <definedName name="Colombia___Summary_Accounts_of_the_Financial_System">[112]!base-flow</definedName>
    <definedName name="Column1">#REF!</definedName>
    <definedName name="Column1_10">#REF!</definedName>
    <definedName name="Column1_4">#REF!</definedName>
    <definedName name="Column1_5">#REF!</definedName>
    <definedName name="Column1_6">#REF!</definedName>
    <definedName name="Column1_7">#REF!</definedName>
    <definedName name="Column1_8">#REF!</definedName>
    <definedName name="Column1_9">#REF!</definedName>
    <definedName name="Column10">#REF!</definedName>
    <definedName name="Column10_10">#REF!</definedName>
    <definedName name="Column2">#REF!</definedName>
    <definedName name="Column2_10">#REF!</definedName>
    <definedName name="Column2_4">#REF!</definedName>
    <definedName name="Column2_5">#REF!</definedName>
    <definedName name="Column2_6">#REF!</definedName>
    <definedName name="Column2_7">#REF!</definedName>
    <definedName name="Column2_8">#REF!</definedName>
    <definedName name="Column2_9">#REF!</definedName>
    <definedName name="Column2B">!$AB$1012</definedName>
    <definedName name="Column3">#REF!</definedName>
    <definedName name="Column3_10">#REF!</definedName>
    <definedName name="Column3_4">#REF!</definedName>
    <definedName name="Column3_5">#REF!</definedName>
    <definedName name="Column3_6">#REF!</definedName>
    <definedName name="Column3_7">#REF!</definedName>
    <definedName name="Column3_8">#REF!</definedName>
    <definedName name="Column3_9">#REF!</definedName>
    <definedName name="Column4">#REF!</definedName>
    <definedName name="Column4_10">#REF!</definedName>
    <definedName name="Column4_4">#REF!</definedName>
    <definedName name="Column4_5">#REF!</definedName>
    <definedName name="Column4_6">#REF!</definedName>
    <definedName name="Column4_7">#REF!</definedName>
    <definedName name="Column4_8">#REF!</definedName>
    <definedName name="Column4_9">#REF!</definedName>
    <definedName name="Column5">#REF!</definedName>
    <definedName name="Column5_10">#REF!</definedName>
    <definedName name="Column5_5">#REF!</definedName>
    <definedName name="Column5_6">#REF!</definedName>
    <definedName name="Column5_7">#REF!</definedName>
    <definedName name="Column5_8">#REF!</definedName>
    <definedName name="Column5_9">#REF!</definedName>
    <definedName name="Column6">#REF!</definedName>
    <definedName name="Column6_10">#REF!</definedName>
    <definedName name="Column6_6">#REF!</definedName>
    <definedName name="Column6_7">#REF!</definedName>
    <definedName name="Column6_8">#REF!</definedName>
    <definedName name="Column6_9">#REF!</definedName>
    <definedName name="Column7">#REF!</definedName>
    <definedName name="Column7_10">#REF!</definedName>
    <definedName name="Column7_7">#REF!</definedName>
    <definedName name="Column7_8">#REF!</definedName>
    <definedName name="Column7_9">#REF!</definedName>
    <definedName name="Column8">#REF!</definedName>
    <definedName name="Column8_10">#REF!</definedName>
    <definedName name="Column8_8">#REF!</definedName>
    <definedName name="Column8_9">#REF!</definedName>
    <definedName name="Column9">#REF!</definedName>
    <definedName name="Column9_10">#REF!</definedName>
    <definedName name="Column9_9">#REF!</definedName>
    <definedName name="ComCurrencies" localSheetId="14">#REF!</definedName>
    <definedName name="ComCurrencies">#REF!</definedName>
    <definedName name="COMMERZ">[64]Commerz!$A$6:$K$272</definedName>
    <definedName name="Commodity1">[68]Control!$D$16</definedName>
    <definedName name="CommodityCur">#REF!</definedName>
    <definedName name="CommodityPriceInflation">[69]Prices!$E$5:$AR$5</definedName>
    <definedName name="COMPOSITION_OF_SAVINGS_1_SAVING_BY_HOUSEHOLDS">OFFSET([96]Sheet1!$G$3,0,0,COUNT([96]Sheet1!$A$3:$A$127),1)</definedName>
    <definedName name="COMPOSITION_OF_SAVINGS_2_SAVING_OF_GENERAL_GOVERNMENT">OFFSET([96]Sheet1!$H$3,0,0,COUNT([96]Sheet1!$A$3:$A$127),1)</definedName>
    <definedName name="COMPOSITION_OF_SAVINGS_3_CORPORATE_SAVING">OFFSET([96]Sheet1!$I$3,0,0,COUNT([96]Sheet1!$A$3:$A$127),1)</definedName>
    <definedName name="COMPOSITION_OF_SAVINGS_dates">OFFSET([96]Sheet1!$A$3,0,0,COUNT([96]Sheet1!$A$3:$A$127),1)</definedName>
    <definedName name="CONCEPT">[113]Sheet1!$A$2:$B$4017</definedName>
    <definedName name="conceptindex.DMX" localSheetId="14">OFFSET(#REF!,,,COUNTA(#REF!),)</definedName>
    <definedName name="conceptindex.DMX">OFFSET(#REF!,,,COUNTA(#REF!),)</definedName>
    <definedName name="conceptIndex.EcData" localSheetId="14">OFFSET(#REF!,,,COUNTA(#REF!),)</definedName>
    <definedName name="conceptIndex.EcData">OFFSET(#REF!,,,COUNTA(#REF!),)</definedName>
    <definedName name="conceptIndex.Ecos" localSheetId="14">OFFSET(#REF!,,,COUNTA(#REF!),)</definedName>
    <definedName name="conceptIndex.Ecos">OFFSET(#REF!,,,COUNTA(#REF!),)</definedName>
    <definedName name="cons">'[114]JSE FILE'!#REF!</definedName>
    <definedName name="ConsumerConfidence">-0.166666666666667</definedName>
    <definedName name="Contents">[6]Contents!$A$1:$E$38:'[6]Contents'!$B$2</definedName>
    <definedName name="contents2" hidden="1">[115]MSRV!#REF!</definedName>
    <definedName name="Contribution">#REF!</definedName>
    <definedName name="ControlAssumptions">[68]Control!$H$4:$H$19</definedName>
    <definedName name="Copyarea">#REF!</definedName>
    <definedName name="CORPCAP">[64]CorpCap!$A$6:$M$272</definedName>
    <definedName name="Cost">#REF!</definedName>
    <definedName name="CountFormatMax" hidden="1">#REF!</definedName>
    <definedName name="CountryCount" localSheetId="14">[68]METR!$D$17</definedName>
    <definedName name="countrycount">OFFSET([116]CountryReference!$C$3,,,COUNTA([116]CountryReference!$C:$C)-1,)</definedName>
    <definedName name="COV_CHART_9_1_SERIES1">OFFSET([117]TSE_QGrowth!$B$7,0,0,COUNT([117]TSE_QGrowth!$A$7:$A$49),1)</definedName>
    <definedName name="COV_CHART_9_1_SERIES2">OFFSET([117]TSE_QGrowth!#REF!,0,0,COUNT([117]TSE_QGrowth!$A$7:$A$49),1)</definedName>
    <definedName name="COV_CHART_9_dates">OFFSET([117]TSE_QGrowth!$A$7,0,0,COUNT([117]TSE_QGrowth!$A$7:$A$49),1)</definedName>
    <definedName name="cp" hidden="1">'[118]C Summary'!#REF!</definedName>
    <definedName name="CPAData" localSheetId="14">OFFSET([119]CPAData!$D$1,,,COUNTA([119]CPAData!$D:$D),COUNTA([119]CPAData!$1:$1)-1)</definedName>
    <definedName name="CPAData">OFFSET([116]CPAData!$D$1,,,COUNTA([116]CPAData!$D:$D),COUNTA([116]CPAData!$1:$1)-1)</definedName>
    <definedName name="CPI_Food_1_Series1">OFFSET(#REF!,0,0,COUNT(#REF!),1)</definedName>
    <definedName name="CPI_Food_2_Series2">OFFSET(#REF!,0,0,COUNT(#REF!),1)</definedName>
    <definedName name="CPI_Food_3_Series3">OFFSET(#REF!,0,0,COUNT(#REF!),1)</definedName>
    <definedName name="CPI_Food_dates">OFFSET(#REF!,0,0,COUNT(#REF!),1)</definedName>
    <definedName name="Created_by">#REF!</definedName>
    <definedName name="Created_by_2">#REF!</definedName>
    <definedName name="CREDITAGRIC">[64]CreditAgric!$A$6:$K$272</definedName>
    <definedName name="CRF10_N">OFFSET('[57]Credit granted - by income'!$BD$5,0,0,COUNT('[57]Credit granted - by income'!$BD:$BD))</definedName>
    <definedName name="CRF10_V">OFFSET('[57]Credit granted - by income'!$T$5,0,0,COUNT('[57]Credit granted - by income'!$T:$T))</definedName>
    <definedName name="CRF120plus">OFFSET('[57]Credit quality data'!$U$5,0,0,COUNT('[57]Credit quality data'!$U:$U))</definedName>
    <definedName name="CRF15_N">OFFSET('[57]Credit granted - by income'!$BE$5,0,0,COUNT('[57]Credit granted - by income'!$BE:$BE))</definedName>
    <definedName name="CRF15_V">OFFSET('[57]Credit granted - by income'!$U$5,0,0,COUNT('[57]Credit granted - by income'!$U:$U))</definedName>
    <definedName name="CRF35_N">OFFSET('[57]Credit granted - by income'!$BA$5,0,0,COUNT('[57]Credit granted - by income'!$BA:$BA))</definedName>
    <definedName name="CRF35_V">OFFSET('[57]Credit granted - by income'!$Q$5,0,0,COUNT('[57]Credit granted - by income'!$Q:$Q))</definedName>
    <definedName name="CRF35minus_N">OFFSET('[57]Credit granted - by income'!$AZ$5,0,0,COUNT('[57]Credit granted - by income'!$AZ:$AZ))</definedName>
    <definedName name="CRF35minus_V">OFFSET('[57]Credit granted - by income'!$P$5,0,0,COUNT('[57]Credit granted - by income'!$P:$P))</definedName>
    <definedName name="CRF55_N">OFFSET('[57]Credit granted - by income'!$BB$5,0,0,COUNT('[57]Credit granted - by income'!$BB:$BB))</definedName>
    <definedName name="CRF55_V">OFFSET('[57]Credit granted - by income'!$R$5,0,0,COUNT('[57]Credit granted - by income'!$R:$R))</definedName>
    <definedName name="CRF75_N">OFFSET('[57]Credit granted - by income'!$BC$5,0,0,COUNT('[57]Credit granted - by income'!$BC:$BC))</definedName>
    <definedName name="CRF75_V">OFFSET('[57]Credit granted - by income'!$S$5,0,0,COUNT('[57]Credit granted - by income'!$S:$S))</definedName>
    <definedName name="_xlnm.Criteria">[120]Headline!#REF!</definedName>
    <definedName name="CROSS_TAB___SECT___DUTIES">#REF!</definedName>
    <definedName name="CSdmx">'[72]Read Me'!$G$2</definedName>
    <definedName name="cu102.ShareScalingFactor" hidden="1">1000000</definedName>
    <definedName name="cu103.EmployeeScalingFactor" hidden="1">1000</definedName>
    <definedName name="cu107.DPSSymbol" hidden="1">"RCn"</definedName>
    <definedName name="cu107.EPSSymbol" hidden="1">"RCn"</definedName>
    <definedName name="cu71.ScalingFactor" hidden="1">1000000</definedName>
    <definedName name="Currencies" localSheetId="14">#REF!</definedName>
    <definedName name="Currencies">'[121]Major currencies DATA'!$A$12:$BB$5000</definedName>
    <definedName name="Current">[122]MacroForecast!$L$17:$Q$21</definedName>
    <definedName name="CURRENT_ACC_VS_FIN_ACC_1_CURRENT_ACCOUNT_BALANCE">OFFSET([96]Sheet1!$K$13,0,0,COUNT([96]Sheet1!$A$13:$A$126),1)</definedName>
    <definedName name="CURRENT_ACC_VS_FIN_ACC_1_NET_DIRECT_INVESTMENT">OFFSET([96]Sheet1!$O$13,0,0,COUNT([96]Sheet1!$A$13:$A$126),1)</definedName>
    <definedName name="CURRENT_ACC_VS_FIN_ACC_2_NET_PORTFOLIO_INVESTMENT">OFFSET([96]Sheet1!$N$13,0,0,COUNT([96]Sheet1!$A$13:$A$126),1)</definedName>
    <definedName name="CURRENT_ACC_VS_FIN_ACC_3_NET_OTHER_INVESTMENT">OFFSET([96]Sheet1!$M$13,0,0,COUNT([96]Sheet1!$A$13:$A$126),1)</definedName>
    <definedName name="CURRENT_ACC_VS_FIN_ACC_dates">OFFSET([96]Sheet1!$A$13,0,0,COUNT([96]Sheet1!$A$13:$A$126),1)</definedName>
    <definedName name="CurrentAccount">-4.24902548197641</definedName>
    <definedName name="CurrentDesc">[122]MacroForecast!$D$11</definedName>
    <definedName name="CurrentName">[122]MacroForecast!$D$10</definedName>
    <definedName name="Cwvu.a." hidden="1">[123]BOP!$A$36:$IV$36,[123]BOP!$A$44:$IV$44,[123]BOP!$A$59:$IV$59,[123]BOP!#REF!,[123]BOP!#REF!,[123]BOP!$A$81:$IV$88</definedName>
    <definedName name="Cwvu.bop." hidden="1">[123]BOP!$A$36:$IV$36,[123]BOP!$A$44:$IV$44,[123]BOP!$A$59:$IV$59,[123]BOP!#REF!,[123]BOP!#REF!,[123]BOP!$A$81:$IV$88</definedName>
    <definedName name="Cwvu.bop.sr." hidden="1">[123]BOP!$A$36:$IV$36,[123]BOP!$A$44:$IV$44,[123]BOP!$A$59:$IV$59,[123]BOP!#REF!,[123]BOP!#REF!,[123]BOP!$A$81:$IV$88</definedName>
    <definedName name="Cwvu.bopsdr.sr." hidden="1">[123]BOP!$A$36:$IV$36,[123]BOP!$A$44:$IV$44,[123]BOP!$A$59:$IV$59,[123]BOP!#REF!,[123]BOP!#REF!,[123]BOP!$A$81:$IV$88</definedName>
    <definedName name="Cwvu.cotton." hidden="1">[123]BOP!$A$36:$IV$36,[123]BOP!$A$44:$IV$44,[123]BOP!$A$59:$IV$59,[123]BOP!#REF!,[123]BOP!#REF!,[123]BOP!$A$79:$IV$79,[123]BOP!$A$81:$IV$88,[123]BOP!#REF!</definedName>
    <definedName name="Cwvu.cottonall." hidden="1">[123]BOP!$A$36:$IV$36,[123]BOP!$A$44:$IV$44,[123]BOP!$A$59:$IV$59,[123]BOP!#REF!,[123]BOP!#REF!,[123]BOP!$A$79:$IV$79,[123]BOP!$A$81:$IV$88</definedName>
    <definedName name="Cwvu.exportdetails." hidden="1">[123]BOP!$A$36:$IV$36,[123]BOP!$A$44:$IV$44,[123]BOP!$A$59:$IV$59,[123]BOP!#REF!,[123]BOP!#REF!,[123]BOP!$A$79:$IV$79,[123]BOP!#REF!</definedName>
    <definedName name="Cwvu.exports." hidden="1">[123]BOP!$A$36:$IV$36,[123]BOP!$A$44:$IV$44,[123]BOP!$A$59:$IV$59,[123]BOP!#REF!,[123]BOP!#REF!,[123]BOP!$A$79:$IV$79,[123]BOP!$A$81:$IV$88,[123]BOP!#REF!</definedName>
    <definedName name="Cwvu.gold." hidden="1">[123]BOP!$A$36:$IV$36,[123]BOP!$A$44:$IV$44,[123]BOP!$A$59:$IV$59,[123]BOP!#REF!,[123]BOP!#REF!,[123]BOP!$A$79:$IV$79,[123]BOP!$A$81:$IV$88,[123]BOP!#REF!</definedName>
    <definedName name="Cwvu.goldall." hidden="1">[123]BOP!$A$36:$IV$36,[123]BOP!$A$44:$IV$44,[123]BOP!$A$59:$IV$59,[123]BOP!#REF!,[123]BOP!#REF!,[123]BOP!$A$79:$IV$79,[123]BOP!$A$81:$IV$88,[123]BOP!#REF!</definedName>
    <definedName name="Cwvu.IMPORT." hidden="1">#REF!</definedName>
    <definedName name="Cwvu.imports." hidden="1">[123]BOP!$A$36:$IV$36,[123]BOP!$A$44:$IV$44,[123]BOP!$A$59:$IV$59,[123]BOP!#REF!,[123]BOP!#REF!,[123]BOP!$A$79:$IV$79,[123]BOP!$A$81:$IV$88,[123]BOP!#REF!,[123]BOP!#REF!</definedName>
    <definedName name="Cwvu.importsall." hidden="1">[123]BOP!$A$36:$IV$36,[123]BOP!$A$44:$IV$44,[123]BOP!$A$59:$IV$59,[123]BOP!#REF!,[123]BOP!#REF!,[123]BOP!$A$79:$IV$79,[123]BOP!$A$81:$IV$88,[123]BOP!#REF!,[123]BOP!#REF!</definedName>
    <definedName name="Cwvu.Print." hidden="1">[124]Indic!$A$109:$IV$109,[124]Indic!$A$196:$IV$197,[124]Indic!$A$208:$IV$209,[124]Indic!$A$217:$IV$218</definedName>
    <definedName name="Cwvu.sa97." hidden="1">[125]Rev!$A$23:$IV$26,[125]Rev!$A$37:$IV$38</definedName>
    <definedName name="Cwvu.tot." hidden="1">[123]BOP!$A$36:$IV$36,[123]BOP!$A$44:$IV$44,[123]BOP!$A$59:$IV$59,[123]BOP!#REF!,[123]BOP!#REF!,[123]BOP!$A$79:$IV$79</definedName>
    <definedName name="cxzbcx" hidden="1">[47]D!$H$184:$H$184</definedName>
    <definedName name="D" localSheetId="14" hidden="1">{"Main Economic Indicators",#N/A,FALSE,"C"}</definedName>
    <definedName name="d">#REF!</definedName>
    <definedName name="D_GovFin_1_Series1">OFFSET(#REF!,0,0,COUNT(#REF!),1)</definedName>
    <definedName name="D_GovFin_2_Series2">OFFSET(#REF!,0,0,COUNT(#REF!),1)</definedName>
    <definedName name="D_GovFin_dates">OFFSET(#REF!,0,0,COUNT(#REF!),1)</definedName>
    <definedName name="DATA">[126]DATA!$A$5:$DR$800</definedName>
    <definedName name="data2">'[127]MFSD worksheet'!$B$33:$U$45</definedName>
    <definedName name="data3">'[127]MFSD worksheet'!$B$48:$V$149</definedName>
    <definedName name="data4">'[127]MFSD worksheet'!$B$154:$V$163</definedName>
    <definedName name="DataFeed">#REF!</definedName>
    <definedName name="DataFeed_2">#REF!</definedName>
    <definedName name="DataNew" localSheetId="14">#REF!</definedName>
    <definedName name="DataNew">'[121]Commodities currencies  DATA'!$A$13:$H$6000</definedName>
    <definedName name="Date_Created">#REF!</definedName>
    <definedName name="Date_Created_2">#REF!</definedName>
    <definedName name="db" localSheetId="14">[128]Readme!$B$1</definedName>
    <definedName name="DB">"WIREUK"</definedName>
    <definedName name="dd" localSheetId="14" hidden="1">{"Riqfin97",#N/A,FALSE,"Tran";"Riqfinpro",#N/A,FALSE,"Tran"}</definedName>
    <definedName name="dd" localSheetId="19" hidden="1">{"Riqfin97",#N/A,FALSE,"Tran";"Riqfinpro",#N/A,FALSE,"Tran"}</definedName>
    <definedName name="dd" localSheetId="20" hidden="1">{"Riqfin97",#N/A,FALSE,"Tran";"Riqfinpro",#N/A,FALSE,"Tran"}</definedName>
    <definedName name="dd" localSheetId="21" hidden="1">{"Riqfin97",#N/A,FALSE,"Tran";"Riqfinpro",#N/A,FALSE,"Tran"}</definedName>
    <definedName name="dd" hidden="1">{"Riqfin97",#N/A,FALSE,"Tran";"Riqfinpro",#N/A,FALSE,"Tran"}</definedName>
    <definedName name="ddd" localSheetId="14" hidden="1">{"Riqfin97",#N/A,FALSE,"Tran";"Riqfinpro",#N/A,FALSE,"Tran"}</definedName>
    <definedName name="ddd">OFFSET(#REF!,0,0,COUNT(#REF!),1)</definedName>
    <definedName name="dddd" localSheetId="14" hidden="1">{"Minpmon",#N/A,FALSE,"Monthinput"}</definedName>
    <definedName name="dddd" localSheetId="19" hidden="1">{"Minpmon",#N/A,FALSE,"Monthinput"}</definedName>
    <definedName name="dddd" localSheetId="20" hidden="1">{"Minpmon",#N/A,FALSE,"Monthinput"}</definedName>
    <definedName name="dddd" localSheetId="21" hidden="1">{"Minpmon",#N/A,FALSE,"Monthinput"}</definedName>
    <definedName name="dddd" hidden="1">{"Minpmon",#N/A,FALSE,"Monthinput"}</definedName>
    <definedName name="ddddd" localSheetId="14" hidden="1">{"Riqfin97",#N/A,FALSE,"Tran";"Riqfinpro",#N/A,FALSE,"Tran"}</definedName>
    <definedName name="ddddd" hidden="1">[75]Bloomberg!#REF!</definedName>
    <definedName name="dddddd" localSheetId="14" hidden="1">{"Tab1",#N/A,FALSE,"P";"Tab2",#N/A,FALSE,"P"}</definedName>
    <definedName name="dddddd" localSheetId="19" hidden="1">{"Tab1",#N/A,FALSE,"P";"Tab2",#N/A,FALSE,"P"}</definedName>
    <definedName name="dddddd" localSheetId="20" hidden="1">{"Tab1",#N/A,FALSE,"P";"Tab2",#N/A,FALSE,"P"}</definedName>
    <definedName name="dddddd" localSheetId="21" hidden="1">{"Tab1",#N/A,FALSE,"P";"Tab2",#N/A,FALSE,"P"}</definedName>
    <definedName name="dddddd" hidden="1">{"Tab1",#N/A,FALSE,"P";"Tab2",#N/A,FALSE,"P"}</definedName>
    <definedName name="ddddddddddddd">OFFSET(#REF!,0,0,COUNT(#REF!),1)</definedName>
    <definedName name="DebtDev">[68]Control!$D$58</definedName>
    <definedName name="DebtExplore">[68]Control!$D$57</definedName>
    <definedName name="DebtGracePeriod">[68]Control!$D$60</definedName>
    <definedName name="DebtInterestRateMargin">[68]Control!$D$61</definedName>
    <definedName name="DebtRepaymentYears">[68]Control!$D$59</definedName>
    <definedName name="DEC08_SML">#REF!</definedName>
    <definedName name="deflators">#REF!</definedName>
    <definedName name="DeleteOutline">3</definedName>
    <definedName name="Density">[73]Prices!$F$92:$F$97</definedName>
    <definedName name="DeptName">[91]Cover!$AC$23</definedName>
    <definedName name="der" localSheetId="14" hidden="1">{"Tab1",#N/A,FALSE,"P";"Tab2",#N/A,FALSE,"P"}</definedName>
    <definedName name="der" localSheetId="19" hidden="1">{"Tab1",#N/A,FALSE,"P";"Tab2",#N/A,FALSE,"P"}</definedName>
    <definedName name="der" localSheetId="20" hidden="1">{"Tab1",#N/A,FALSE,"P";"Tab2",#N/A,FALSE,"P"}</definedName>
    <definedName name="der" localSheetId="21" hidden="1">{"Tab1",#N/A,FALSE,"P";"Tab2",#N/A,FALSE,"P"}</definedName>
    <definedName name="der" hidden="1">{"Tab1",#N/A,FALSE,"P";"Tab2",#N/A,FALSE,"P"}</definedName>
    <definedName name="Details">#REF!</definedName>
    <definedName name="Details_2">#REF!</definedName>
    <definedName name="DEUTSCHE">[64]Deutsche!$A$6:$K$272</definedName>
    <definedName name="DevelopmentStartYear">[68]Control!$D$9</definedName>
    <definedName name="dfdf" localSheetId="14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dfdf" localSheetId="19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dfdf" localSheetId="20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dfdf" localSheetId="21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dfdf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dfe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fe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fe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fe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fe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GReport">#REF!</definedName>
    <definedName name="DGReportnew">#REF!</definedName>
    <definedName name="dhdh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hdh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hdh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hdh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hdh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Diagonal">OFFSET(#REF!,0,0,COUNT(#REF!),1)</definedName>
    <definedName name="DiscRate">[68]Control!$D$53</definedName>
    <definedName name="DME_Dirty" hidden="1">"False"</definedName>
    <definedName name="DME_LocalFile" hidden="1">"True"</definedName>
    <definedName name="Draft">#REF!</definedName>
    <definedName name="drgdgf" hidden="1">[82]Q!#REF!</definedName>
    <definedName name="drth" localSheetId="14" hidden="1">{"Minpmon",#N/A,FALSE,"Monthinput"}</definedName>
    <definedName name="drth" localSheetId="19" hidden="1">{"Minpmon",#N/A,FALSE,"Monthinput"}</definedName>
    <definedName name="drth" localSheetId="20" hidden="1">{"Minpmon",#N/A,FALSE,"Monthinput"}</definedName>
    <definedName name="drth" localSheetId="21" hidden="1">{"Minpmon",#N/A,FALSE,"Monthinput"}</definedName>
    <definedName name="drth" hidden="1">{"Minpmon",#N/A,FALSE,"Monthinput"}</definedName>
    <definedName name="dsa" localSheetId="14" hidden="1">{"Tab1",#N/A,FALSE,"P";"Tab2",#N/A,FALSE,"P"}</definedName>
    <definedName name="dsa" localSheetId="19" hidden="1">{"Tab1",#N/A,FALSE,"P";"Tab2",#N/A,FALSE,"P"}</definedName>
    <definedName name="dsa" localSheetId="20" hidden="1">{"Tab1",#N/A,FALSE,"P";"Tab2",#N/A,FALSE,"P"}</definedName>
    <definedName name="dsa" localSheetId="21" hidden="1">{"Tab1",#N/A,FALSE,"P";"Tab2",#N/A,FALSE,"P"}</definedName>
    <definedName name="dsa" hidden="1">{"Tab1",#N/A,FALSE,"P";"Tab2",#N/A,FALSE,"P"}</definedName>
    <definedName name="ECapeRatio">'[129]New HH numbers'!$V$305</definedName>
    <definedName name="Econ_Class_for_ODA">OFFSET([91]Cover!$AZ$2,1,0,COUNTA([91]Cover!$AZ$3:$AZ$22),1)</definedName>
    <definedName name="Economic_assumptions">[73]Control!$D$8:$D$11</definedName>
    <definedName name="edr" localSheetId="14" hidden="1">{"Riqfin97",#N/A,FALSE,"Tran";"Riqfinpro",#N/A,FALSE,"Tran"}</definedName>
    <definedName name="edr" localSheetId="19" hidden="1">{"Riqfin97",#N/A,FALSE,"Tran";"Riqfinpro",#N/A,FALSE,"Tran"}</definedName>
    <definedName name="edr" localSheetId="20" hidden="1">{"Riqfin97",#N/A,FALSE,"Tran";"Riqfinpro",#N/A,FALSE,"Tran"}</definedName>
    <definedName name="edr" localSheetId="21" hidden="1">{"Riqfin97",#N/A,FALSE,"Tran";"Riqfinpro",#N/A,FALSE,"Tran"}</definedName>
    <definedName name="edr" hidden="1">{"Riqfin97",#N/A,FALSE,"Tran";"Riqfinpro",#N/A,FALSE,"Tran"}</definedName>
    <definedName name="ee" localSheetId="14" hidden="1">{"Tab1",#N/A,FALSE,"P";"Tab2",#N/A,FALSE,"P"}</definedName>
    <definedName name="ee" localSheetId="19" hidden="1">{"Tab1",#N/A,FALSE,"P";"Tab2",#N/A,FALSE,"P"}</definedName>
    <definedName name="ee" localSheetId="20" hidden="1">{"Tab1",#N/A,FALSE,"P";"Tab2",#N/A,FALSE,"P"}</definedName>
    <definedName name="ee" localSheetId="21" hidden="1">{"Tab1",#N/A,FALSE,"P";"Tab2",#N/A,FALSE,"P"}</definedName>
    <definedName name="ee" hidden="1">{"Tab1",#N/A,FALSE,"P";"Tab2",#N/A,FALSE,"P"}</definedName>
    <definedName name="eee" localSheetId="14" hidden="1">{"Tab1",#N/A,FALSE,"P";"Tab2",#N/A,FALSE,"P"}</definedName>
    <definedName name="eee" localSheetId="19" hidden="1">{"Tab1",#N/A,FALSE,"P";"Tab2",#N/A,FALSE,"P"}</definedName>
    <definedName name="eee" localSheetId="20" hidden="1">{"Tab1",#N/A,FALSE,"P";"Tab2",#N/A,FALSE,"P"}</definedName>
    <definedName name="eee" localSheetId="21" hidden="1">{"Tab1",#N/A,FALSE,"P";"Tab2",#N/A,FALSE,"P"}</definedName>
    <definedName name="eee" hidden="1">{"Tab1",#N/A,FALSE,"P";"Tab2",#N/A,FALSE,"P"}</definedName>
    <definedName name="eeee" localSheetId="14" hidden="1">{"Riqfin97",#N/A,FALSE,"Tran";"Riqfinpro",#N/A,FALSE,"Tran"}</definedName>
    <definedName name="eeee" hidden="1">[82]Q!#REF!</definedName>
    <definedName name="eeeee" localSheetId="14" hidden="1">{"Riqfin97",#N/A,FALSE,"Tran";"Riqfinpro",#N/A,FALSE,"Tran"}</definedName>
    <definedName name="eeeee" localSheetId="19" hidden="1">{"Riqfin97",#N/A,FALSE,"Tran";"Riqfinpro",#N/A,FALSE,"Tran"}</definedName>
    <definedName name="eeeee" localSheetId="20" hidden="1">{"Riqfin97",#N/A,FALSE,"Tran";"Riqfinpro",#N/A,FALSE,"Tran"}</definedName>
    <definedName name="eeeee" localSheetId="21" hidden="1">{"Riqfin97",#N/A,FALSE,"Tran";"Riqfinpro",#N/A,FALSE,"Tran"}</definedName>
    <definedName name="eeeee" hidden="1">{"Riqfin97",#N/A,FALSE,"Tran";"Riqfinpro",#N/A,FALSE,"Tran"}</definedName>
    <definedName name="elec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2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2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2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2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2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3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3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3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3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3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c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c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c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c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lecc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EM">#REF!</definedName>
    <definedName name="Embis">#REF!</definedName>
    <definedName name="EMData" localSheetId="14">#REF!</definedName>
    <definedName name="EMData">'[121]EM currencies DATA'!$A$14:$AQ$5001</definedName>
    <definedName name="Emerging" localSheetId="14">#REF!</definedName>
    <definedName name="Emerging">#REF!</definedName>
    <definedName name="EMR_only">#REF!</definedName>
    <definedName name="EMRonly">#REF!</definedName>
    <definedName name="End_column">#REF!</definedName>
    <definedName name="End_Row">#REF!</definedName>
    <definedName name="End_Sheet">#REF!</definedName>
    <definedName name="EndColumn" hidden="1">#REF!</definedName>
    <definedName name="EndRow" hidden="1">#REF!</definedName>
    <definedName name="EndVar">'[130]Main Budget Baseline_2025_26'!$P$211</definedName>
    <definedName name="Equity">#REF!</definedName>
    <definedName name="ergferger" localSheetId="14" hidden="1">{"Main Economic Indicators",#N/A,FALSE,"C"}</definedName>
    <definedName name="ergferger" localSheetId="19" hidden="1">{"Main Economic Indicators",#N/A,FALSE,"C"}</definedName>
    <definedName name="ergferger" localSheetId="20" hidden="1">{"Main Economic Indicators",#N/A,FALSE,"C"}</definedName>
    <definedName name="ergferger" localSheetId="21" hidden="1">{"Main Economic Indicators",#N/A,FALSE,"C"}</definedName>
    <definedName name="ergferger" hidden="1">{"Main Economic Indicators",#N/A,FALSE,"C"}</definedName>
    <definedName name="ernesto">#N/A</definedName>
    <definedName name="error">'[131]JSE FILE'!#REF!</definedName>
    <definedName name="ert" localSheetId="14" hidden="1">{"Minpmon",#N/A,FALSE,"Monthinput"}</definedName>
    <definedName name="ert" localSheetId="19" hidden="1">{"Minpmon",#N/A,FALSE,"Monthinput"}</definedName>
    <definedName name="ert" localSheetId="20" hidden="1">{"Minpmon",#N/A,FALSE,"Monthinput"}</definedName>
    <definedName name="ert" localSheetId="21" hidden="1">{"Minpmon",#N/A,FALSE,"Monthinput"}</definedName>
    <definedName name="ert" hidden="1">{"Minpmon",#N/A,FALSE,"Monthinput"}</definedName>
    <definedName name="erty" localSheetId="14" hidden="1">{"Riqfin97",#N/A,FALSE,"Tran";"Riqfinpro",#N/A,FALSE,"Tran"}</definedName>
    <definedName name="erty" localSheetId="19" hidden="1">{"Riqfin97",#N/A,FALSE,"Tran";"Riqfinpro",#N/A,FALSE,"Tran"}</definedName>
    <definedName name="erty" localSheetId="20" hidden="1">{"Riqfin97",#N/A,FALSE,"Tran";"Riqfinpro",#N/A,FALSE,"Tran"}</definedName>
    <definedName name="erty" localSheetId="21" hidden="1">{"Riqfin97",#N/A,FALSE,"Tran";"Riqfinpro",#N/A,FALSE,"Tran"}</definedName>
    <definedName name="erty" hidden="1">{"Riqfin97",#N/A,FALSE,"Tran";"Riqfinpro",#N/A,FALSE,"Tran"}</definedName>
    <definedName name="ertyyeawet" hidden="1">'[25]Time series'!#REF!</definedName>
    <definedName name="erwre" localSheetId="14" hidden="1">{"'Resources'!$A$1:$W$34","'Balance Sheet'!$A$1:$W$58","'SFD'!$A$1:$J$52"}</definedName>
    <definedName name="erwre" localSheetId="19" hidden="1">{"'Resources'!$A$1:$W$34","'Balance Sheet'!$A$1:$W$58","'SFD'!$A$1:$J$52"}</definedName>
    <definedName name="erwre" localSheetId="20" hidden="1">{"'Resources'!$A$1:$W$34","'Balance Sheet'!$A$1:$W$58","'SFD'!$A$1:$J$52"}</definedName>
    <definedName name="erwre" localSheetId="21" hidden="1">{"'Resources'!$A$1:$W$34","'Balance Sheet'!$A$1:$W$58","'SFD'!$A$1:$J$52"}</definedName>
    <definedName name="erwre" hidden="1">{"'Resources'!$A$1:$W$34","'Balance Sheet'!$A$1:$W$58","'SFD'!$A$1:$J$52"}</definedName>
    <definedName name="ESDataSet___1" comment="BCR">#REF!</definedName>
    <definedName name="ESDataSet__1" comment="CR">#REF!</definedName>
    <definedName name="ESDataSet__10" comment="BCR">'[132]SPENDING PER CAPITA'!#REF!</definedName>
    <definedName name="ESDataSet__11" comment="BCR">#REF!</definedName>
    <definedName name="ESDataSet__12" comment="BCR">#REF!</definedName>
    <definedName name="ESDataSet__13" comment="BCR">#REF!</definedName>
    <definedName name="ESDataSet__14" comment="BCR|-|">#REF!</definedName>
    <definedName name="ESDataSet__15" comment="BCR">#REF!</definedName>
    <definedName name="ESDataSet__16" comment="BCR">[133]Quartely!#REF!</definedName>
    <definedName name="ESDataSet__17" comment="BCR">[133]Quartely!#REF!</definedName>
    <definedName name="ESDataSet__18" comment="BCR">#REF!</definedName>
    <definedName name="ESDataSet__19" comment="BCR">#N/A</definedName>
    <definedName name="ESDataSet__2" comment="BCR">#REF!</definedName>
    <definedName name="ESDataSet__20" comment="BCR">#N/A</definedName>
    <definedName name="ESDataSet__21" comment="BCR">#N/A</definedName>
    <definedName name="ESDataSet__24" comment="BCR">#N/A</definedName>
    <definedName name="ESDataSet__25" comment="BCR">#N/A</definedName>
    <definedName name="ESDataSet__28" comment="BCR">#N/A</definedName>
    <definedName name="ESDataSet__29" comment="BCR">#N/A</definedName>
    <definedName name="ESDataSet__3" comment="CR">#REF!</definedName>
    <definedName name="ESDataSet__30" comment="BCR">#N/A</definedName>
    <definedName name="ESDataSet__31" comment="BCR">#N/A</definedName>
    <definedName name="ESDataSet__32" comment="BCR">#N/A</definedName>
    <definedName name="ESDataSet__33" comment="BCR">#N/A</definedName>
    <definedName name="ESDataSet__35" comment="BCR">#N/A</definedName>
    <definedName name="ESDataSet__38" comment="BCR">#N/A</definedName>
    <definedName name="ESDataSet__4" comment="BCR">[134]Earnings!#REF!</definedName>
    <definedName name="ESDataSet__40" comment="BCR">#N/A</definedName>
    <definedName name="ESDataSet__5" comment="BCR">#REF!</definedName>
    <definedName name="ESDataSet__6" comment="BCR">#REF!</definedName>
    <definedName name="ESDataSet__7" comment="BCR">#REF!</definedName>
    <definedName name="ESDataSet__8" comment="CR">'[109]2.21 data'!#REF!</definedName>
    <definedName name="ESDataSet__9" comment="BCR|-|">'[132]SPENDING PER CAPITA'!#REF!</definedName>
    <definedName name="esnrc1c1_values" localSheetId="14" hidden="1">{"HUBAN","COMPANIES",TRUE}</definedName>
    <definedName name="esnrc1c1_values" localSheetId="19" hidden="1">{"HUBAN","COMPANIES",TRUE}</definedName>
    <definedName name="esnrc1c1_values" localSheetId="20" hidden="1">{"HUBAN","COMPANIES",TRUE}</definedName>
    <definedName name="esnrc1c1_values" localSheetId="21" hidden="1">{"HUBAN","COMPANIES",TRUE}</definedName>
    <definedName name="esnrc1c1_values" hidden="1">{"HUBAN","COMPANIES",TRUE}</definedName>
    <definedName name="esnrc46c1_values" localSheetId="14" hidden="1">{"PL","COMPANIES",TRUE}</definedName>
    <definedName name="esnrc46c1_values" localSheetId="19" hidden="1">{"PL","COMPANIES",TRUE}</definedName>
    <definedName name="esnrc46c1_values" localSheetId="20" hidden="1">{"PL","COMPANIES",TRUE}</definedName>
    <definedName name="esnrc46c1_values" localSheetId="21" hidden="1">{"PL","COMPANIES",TRUE}</definedName>
    <definedName name="esnrc46c1_values" hidden="1">{"PL","COMPANIES",TRUE}</definedName>
    <definedName name="esnrc4c1_values" localSheetId="14" hidden="1">{"GRBAN","COMPANIES",TRUE}</definedName>
    <definedName name="esnrc4c1_values" localSheetId="19" hidden="1">{"GRBAN","COMPANIES",TRUE}</definedName>
    <definedName name="esnrc4c1_values" localSheetId="20" hidden="1">{"GRBAN","COMPANIES",TRUE}</definedName>
    <definedName name="esnrc4c1_values" localSheetId="21" hidden="1">{"GRBAN","COMPANIES",TRUE}</definedName>
    <definedName name="esnrc4c1_values" hidden="1">{"GRBAN","COMPANIES",TRUE}</definedName>
    <definedName name="est">'[26]1 Feb 2011_ Consensus'!$B$3:$P$17</definedName>
    <definedName name="ewqr" hidden="1">[39]Data!#REF!</definedName>
    <definedName name="ewrweterteryery" hidden="1">#REF!</definedName>
    <definedName name="ex.debt_and_interest">#REF!</definedName>
    <definedName name="ex.framework_outcomes">'[88]ex. framework outcomes'!$B$2</definedName>
    <definedName name="ex.history_baseline">'[88]ex. history (baseline)'!#REF!</definedName>
    <definedName name="ex.history_DOR">'[88]ex. history (baseline)'!$B$4</definedName>
    <definedName name="ex.history_framework">'[88]ex. history (baseline)'!#REF!</definedName>
    <definedName name="ex.macro_A">'[88]ex. macro scenarios'!$B$2</definedName>
    <definedName name="ex.macro_B">'[88]ex. macro scenarios'!$B$18</definedName>
    <definedName name="ex.macro_C">'[88]ex. macro scenarios'!$B$34</definedName>
    <definedName name="ex.macro_D">'[88]ex. macro scenarios'!$B$50</definedName>
    <definedName name="ex.macro_E">'[88]ex. macro scenarios'!$B$66</definedName>
    <definedName name="ex.NRF">'[88]ex. NRF'!$B$2</definedName>
    <definedName name="ex.RDP">'[88]ex. RDP'!$B$2</definedName>
    <definedName name="ex.SSF">'[88]ex. social security'!$B$35</definedName>
    <definedName name="Exec_Sum">#REF!</definedName>
    <definedName name="Exec_Sum_2">#REF!</definedName>
    <definedName name="EXP_ON_GOODS_AND_SERVIC_GRAPH_1_SERVICES_EXPENDITURE">OFFSET('[135]Data exp on goods &amp; Services'!$G$23,0,0,COUNT('[135]Data exp on goods &amp; Services'!$A$23:$A$199),1)</definedName>
    <definedName name="EXP_ON_GOODS_AND_SERVIC_GRAPH_2_GOODS_EXPENDITURE">OFFSET('[135]Data exp on goods &amp; Services'!$AA$23,0,0,COUNT('[135]Data exp on goods &amp; Services'!$A$23:$A$199),1)</definedName>
    <definedName name="EXP_ON_GOODS_AND_SERVIC_GRAPH_dates">OFFSET('[135]Data exp on goods &amp; Services'!$A$23,0,0,COUNT('[135]Data exp on goods &amp; Services'!$A$23:$A$199),1)</definedName>
    <definedName name="Expend_actual_96_97">#REF!</definedName>
    <definedName name="EXPENDITURE_ON_GOODS_AND_SERVIC_1_SERVICES_EXPENDITURE">OFFSET('[104]Household exp 1995 P AND saar'!$G$7,0,0,COUNT('[104]Household exp 1995 P AND saar'!$A$7:$A$200),1)</definedName>
    <definedName name="EXPENDITURE_ON_GOODS_AND_SERVIC_2_GOODS_EXPENDITURE">OFFSET('[104]Household exp 1995 P AND saar'!$AA$7,0,0,COUNT('[104]Household exp 1995 P AND saar'!$A$7:$A$200),1)</definedName>
    <definedName name="EXPENDITURE_ON_GOODS_AND_SERVIC_dates">OFFSET('[104]Household exp 1995 P AND saar'!$A$7,0,0,COUNT('[104]Household exp 1995 P AND saar'!$A$7:$A$200),1)</definedName>
    <definedName name="ExportsSingleSector">44.6338417019832</definedName>
    <definedName name="f" localSheetId="14" hidden="1">{"Main Economic Indicators",#N/A,FALSE,"C"}</definedName>
    <definedName name="f" localSheetId="19" hidden="1">{"Main Economic Indicators",#N/A,FALSE,"C"}</definedName>
    <definedName name="f" localSheetId="20" hidden="1">{"Main Economic Indicators",#N/A,FALSE,"C"}</definedName>
    <definedName name="f" localSheetId="21" hidden="1">{"Main Economic Indicators",#N/A,FALSE,"C"}</definedName>
    <definedName name="f" hidden="1">{"Main Economic Indicators",#N/A,FALSE,"C"}</definedName>
    <definedName name="FEBtable">#REF!</definedName>
    <definedName name="fed" localSheetId="14" hidden="1">{"Riqfin97",#N/A,FALSE,"Tran";"Riqfinpro",#N/A,FALSE,"Tran"}</definedName>
    <definedName name="fed" localSheetId="19" hidden="1">{"Riqfin97",#N/A,FALSE,"Tran";"Riqfinpro",#N/A,FALSE,"Tran"}</definedName>
    <definedName name="fed" localSheetId="20" hidden="1">{"Riqfin97",#N/A,FALSE,"Tran";"Riqfinpro",#N/A,FALSE,"Tran"}</definedName>
    <definedName name="fed" localSheetId="21" hidden="1">{"Riqfin97",#N/A,FALSE,"Tran";"Riqfinpro",#N/A,FALSE,"Tran"}</definedName>
    <definedName name="fed" hidden="1">{"Riqfin97",#N/A,FALSE,"Tran";"Riqfinpro",#N/A,FALSE,"Tran"}</definedName>
    <definedName name="fer" localSheetId="14" hidden="1">{"Riqfin97",#N/A,FALSE,"Tran";"Riqfinpro",#N/A,FALSE,"Tran"}</definedName>
    <definedName name="fer" localSheetId="19" hidden="1">{"Riqfin97",#N/A,FALSE,"Tran";"Riqfinpro",#N/A,FALSE,"Tran"}</definedName>
    <definedName name="fer" localSheetId="20" hidden="1">{"Riqfin97",#N/A,FALSE,"Tran";"Riqfinpro",#N/A,FALSE,"Tran"}</definedName>
    <definedName name="fer" localSheetId="21" hidden="1">{"Riqfin97",#N/A,FALSE,"Tran";"Riqfinpro",#N/A,FALSE,"Tran"}</definedName>
    <definedName name="fer" hidden="1">{"Riqfin97",#N/A,FALSE,"Tran";"Riqfinpro",#N/A,FALSE,"Tran"}</definedName>
    <definedName name="ff" localSheetId="14" hidden="1">{"Tab1",#N/A,FALSE,"P";"Tab2",#N/A,FALSE,"P"}</definedName>
    <definedName name="ff">OFFSET('[136]TSE-lab'!$A$6,0,0,COUNT('[136]TSE-lab'!$A$6:$A$152),1)</definedName>
    <definedName name="fff" localSheetId="14" hidden="1">{"Tab1",#N/A,FALSE,"P";"Tab2",#N/A,FALSE,"P"}</definedName>
    <definedName name="fff" localSheetId="19" hidden="1">{"Tab1",#N/A,FALSE,"P";"Tab2",#N/A,FALSE,"P"}</definedName>
    <definedName name="fff" localSheetId="20" hidden="1">{"Tab1",#N/A,FALSE,"P";"Tab2",#N/A,FALSE,"P"}</definedName>
    <definedName name="fff" localSheetId="21" hidden="1">{"Tab1",#N/A,FALSE,"P";"Tab2",#N/A,FALSE,"P"}</definedName>
    <definedName name="fff" hidden="1">{"Tab1",#N/A,FALSE,"P";"Tab2",#N/A,FALSE,"P"}</definedName>
    <definedName name="ffff" localSheetId="14" hidden="1">{"Riqfin97",#N/A,FALSE,"Tran";"Riqfinpro",#N/A,FALSE,"Tran"}</definedName>
    <definedName name="ffff" hidden="1">[82]Q!#REF!</definedName>
    <definedName name="ffffff" localSheetId="14" hidden="1">{"Tab1",#N/A,FALSE,"P";"Tab2",#N/A,FALSE,"P"}</definedName>
    <definedName name="ffffff" localSheetId="19" hidden="1">{"Tab1",#N/A,FALSE,"P";"Tab2",#N/A,FALSE,"P"}</definedName>
    <definedName name="ffffff" localSheetId="20" hidden="1">{"Tab1",#N/A,FALSE,"P";"Tab2",#N/A,FALSE,"P"}</definedName>
    <definedName name="ffffff" localSheetId="21" hidden="1">{"Tab1",#N/A,FALSE,"P";"Tab2",#N/A,FALSE,"P"}</definedName>
    <definedName name="ffffff" hidden="1">{"Tab1",#N/A,FALSE,"P";"Tab2",#N/A,FALSE,"P"}</definedName>
    <definedName name="fffffff" localSheetId="14" hidden="1">{"Minpmon",#N/A,FALSE,"Monthinput"}</definedName>
    <definedName name="fffffff" localSheetId="19" hidden="1">{"Minpmon",#N/A,FALSE,"Monthinput"}</definedName>
    <definedName name="fffffff" localSheetId="20" hidden="1">{"Minpmon",#N/A,FALSE,"Monthinput"}</definedName>
    <definedName name="fffffff" localSheetId="21" hidden="1">{"Minpmon",#N/A,FALSE,"Monthinput"}</definedName>
    <definedName name="fffffff" hidden="1">{"Minpmon",#N/A,FALSE,"Monthinput"}</definedName>
    <definedName name="ffggg" localSheetId="14" hidden="1">{"Tab1",#N/A,FALSE,"P";"Tab2",#N/A,FALSE,"P"}</definedName>
    <definedName name="ffggg" localSheetId="19" hidden="1">{"Tab1",#N/A,FALSE,"P";"Tab2",#N/A,FALSE,"P"}</definedName>
    <definedName name="ffggg" localSheetId="20" hidden="1">{"Tab1",#N/A,FALSE,"P";"Tab2",#N/A,FALSE,"P"}</definedName>
    <definedName name="ffggg" localSheetId="21" hidden="1">{"Tab1",#N/A,FALSE,"P";"Tab2",#N/A,FALSE,"P"}</definedName>
    <definedName name="ffggg" hidden="1">{"Tab1",#N/A,FALSE,"P";"Tab2",#N/A,FALSE,"P"}</definedName>
    <definedName name="fgf" localSheetId="14" hidden="1">{"Riqfin97",#N/A,FALSE,"Tran";"Riqfinpro",#N/A,FALSE,"Tran"}</definedName>
    <definedName name="fgf" localSheetId="19" hidden="1">{"Riqfin97",#N/A,FALSE,"Tran";"Riqfinpro",#N/A,FALSE,"Tran"}</definedName>
    <definedName name="fgf" localSheetId="20" hidden="1">{"Riqfin97",#N/A,FALSE,"Tran";"Riqfinpro",#N/A,FALSE,"Tran"}</definedName>
    <definedName name="fgf" localSheetId="21" hidden="1">{"Riqfin97",#N/A,FALSE,"Tran";"Riqfinpro",#N/A,FALSE,"Tran"}</definedName>
    <definedName name="fgf" hidden="1">{"Riqfin97",#N/A,FALSE,"Tran";"Riqfinpro",#N/A,FALSE,"Tran"}</definedName>
    <definedName name="fghfgh">OFFSET(#REF!,0,0,COUNT(#REF!),1)</definedName>
    <definedName name="fhjekwf" localSheetId="14" hidden="1">{"Main Economic Indicators",#N/A,FALSE,"C"}</definedName>
    <definedName name="fhjekwf" localSheetId="19" hidden="1">{"Main Economic Indicators",#N/A,FALSE,"C"}</definedName>
    <definedName name="fhjekwf" localSheetId="20" hidden="1">{"Main Economic Indicators",#N/A,FALSE,"C"}</definedName>
    <definedName name="fhjekwf" localSheetId="21" hidden="1">{"Main Economic Indicators",#N/A,FALSE,"C"}</definedName>
    <definedName name="fhjekwf" hidden="1">{"Main Economic Indicators",#N/A,FALSE,"C"}</definedName>
    <definedName name="fhjkfhk">OFFSET('[136]TSE-Q'!#REF!,0,0,COUNT('[136]TSE-Q'!#REF!),1)</definedName>
    <definedName name="FieldCosts">[68]ProjectCashflow!$F$123</definedName>
    <definedName name="FieldName">[68]Control!$D$4</definedName>
    <definedName name="FieldSize">[68]ProjectCashflow!$B$91</definedName>
    <definedName name="FIG_1_1_TOTAL_VEHICLE_SALES_3MA">OFFSET('[100]3MA_LT'!$D$250,0,0,COUNT('[100]3MA_LT'!$A$250:$A$450),1)</definedName>
    <definedName name="FIG_1_dates">OFFSET('[100]3MA_LT'!$A$250,0,0,COUNT('[100]3MA_LT'!$A$250:$A$450),1)</definedName>
    <definedName name="FIG_2_1_TOTAL_VEHICLES">OFFSET('[100]3MA_LT'!$D$257,0,0,COUNT('[100]3MA_LT'!$A$257:$A$450),1)</definedName>
    <definedName name="FIG_2_2_PASSENGER_VEHICLES">OFFSET('[100]3MA_LT'!$G$257,0,0,COUNT('[100]3MA_LT'!$A$257:$A$450),1)</definedName>
    <definedName name="FIG_2_3_TOTAL_COMMERCIAL_VEHICLES">OFFSET('[100]3MA_LT'!$I$257,0,0,COUNT('[100]3MA_LT'!$A$257:$A$450),1)</definedName>
    <definedName name="FIG_2_dates">OFFSET('[100]3MA_LT'!$A$257,0,0,COUNT('[100]3MA_LT'!$A$257:$A$450),1)</definedName>
    <definedName name="FIG_3_1_LIGHT">OFFSET('[100]3MA_LT'!$K$233,0,0,COUNT('[100]3MA_LT'!$A$233:$A$450),1)</definedName>
    <definedName name="FIG_3_2_MEDIUM">OFFSET('[100]3MA_LT'!$M$233,0,0,COUNT('[100]3MA_LT'!$A$233:$A$450),1)</definedName>
    <definedName name="FIG_3_3_HEAVY">OFFSET('[100]3MA_LT'!$O$233,0,0,COUNT('[100]3MA_LT'!$A$233:$A$450),1)</definedName>
    <definedName name="FIG_3_dates">OFFSET('[100]3MA_LT'!$A$233,0,0,COUNT('[100]3MA_LT'!$A$233:$A$450),1)</definedName>
    <definedName name="FIG_4_1_PRODUCTION">OFFSET([100]production!$D$6,0,0,COUNT([100]production!$A$6:$A$215),1)</definedName>
    <definedName name="FIG_4_2_SALES">OFFSET('[100]3MA_LT'!$C$235,0,0,COUNT([100]production!$A$6:$A$216),1)</definedName>
    <definedName name="FIG_4_dates">OFFSET([100]production!$A$6,0,0,COUNT([100]production!$A$6:$A$216),1)</definedName>
    <definedName name="FIG_5_1_JSE_ALL_SHARE_INDEX">OFFSET('[100]JSE indices'!#REF!,0,0,COUNT('[100]JSE indices'!$A$4:$A$186),1)</definedName>
    <definedName name="FIG_5_1_JSE_MOTOR_VEHICLES_AND_PARTS">OFFSET('[100]JSE indices'!#REF!,0,0,COUNT('[100]JSE indices'!$A$4:$A$186),1)</definedName>
    <definedName name="FIG_5_1_TOTAL_EXPORTS">OFFSET('[100]Vehicle exports_manual'!$B$26,0,0,COUNT('[100]Vehicle exports_manual'!$A$26:$A$274),1)</definedName>
    <definedName name="FIG_5_1_Y_O_Y_RIGHT_AXIS">OFFSET('[100]Vehicle exports_manual'!$E$26,0,0,COUNT('[100]Vehicle exports_manual'!$A$26:$A$274),1)</definedName>
    <definedName name="FIG_5_dates">OFFSET('[100]Vehicle exports_manual'!$A$26,0,0,COUNT('[100]Vehicle exports_manual'!$A$26:$A$274),1)</definedName>
    <definedName name="FIG_6_1_TOTAL_EXPORTS">OFFSET('[100]Vehicle exports_manual'!$B$26,0,0,COUNT('[100]Vehicle exports_manual'!$A$26:$A$275),1)</definedName>
    <definedName name="FIG_6_1_Y_O_Y_RIGHT_AXIS">OFFSET('[100]Vehicle exports_manual'!$E$26,0,0,COUNT('[100]Vehicle exports_manual'!$A$26:$A$275),1)</definedName>
    <definedName name="FIG_6_dates">OFFSET('[100]Vehicle exports_manual'!$A$26,0,0,COUNT('[100]Vehicle exports_manual'!$A$26:$A$275),1)</definedName>
    <definedName name="FIG2wp1" hidden="1">#REF!</definedName>
    <definedName name="Figure" hidden="1">[4]Dataseries!#REF!</definedName>
    <definedName name="Figure1_Chart_2_1_Nominal_effective">OFFSET([137]Figure6!$I$6,0,0,COUNT([137]Figure6!$G$6:$G$135),1)</definedName>
    <definedName name="Figure1_Chart_2_2_Real____effective">OFFSET([137]Figure6!$J$6,0,0,COUNT([137]Figure6!$G$6:$G$135),1)</definedName>
    <definedName name="Figure1_Chart_2_3_USSperRand">OFFSET([137]Figure6!$K$6,0,0,COUNT([137]Figure6!$G$6:$G$135),1)</definedName>
    <definedName name="Figure1_Chart_2_dates">OFFSET([137]Figure6!$G$6,0,0,COUNT([137]Figure6!$G$6:$G$135),1)</definedName>
    <definedName name="Figure10_Chart_1_1_Very_low">OFFSET([137]Figure18!$H$7,0,0,COUNT([137]Figure18!$G$7:$G$162),1)</definedName>
    <definedName name="Figure10_Chart_1_2_Middle">OFFSET([137]Figure18!$I$7,0,0,COUNT([137]Figure18!$G$7:$G$162),1)</definedName>
    <definedName name="Figure10_Chart_1_3_Very_High">OFFSET([137]Figure18!$J$7,0,0,COUNT([137]Figure18!$G$7:$G$162),1)</definedName>
    <definedName name="Figure10_Chart_1_dates">OFFSET([137]Figure18!$G$7,0,0,COUNT([137]Figure18!$G$7:$G$162),1)</definedName>
    <definedName name="Figure19_Chart_3_1_Labour_productivity">OFFSET([137]Figure13!$H$6,0,0,COUNT([137]Figure13!$G$6:$G$138),1)</definedName>
    <definedName name="Figure19_Chart_3_2_Unit_labour_costs">OFFSET([137]Figure13!$I$6,0,0,COUNT([137]Figure13!$G$6:$G$138),1)</definedName>
    <definedName name="Figure19_Chart_3_3_Real_wages">OFFSET([137]Figure13!$J$6,0,0,COUNT([137]Figure13!$G$6:$G$138),1)</definedName>
    <definedName name="Figure19_Chart_3_dates">OFFSET([137]Figure13!$G$6,0,0,COUNT([137]Figure13!$G$6:$G$138),1)</definedName>
    <definedName name="Figure7_Chart_1_1_Local_PPI">OFFSET([137]Figure16!$I$7,0,0,COUNT([137]Figure16!$G$7:$G$270),1)</definedName>
    <definedName name="Figure7_Chart_1_2_Imported_PPI">OFFSET([137]Figure16!$J$7,0,0,COUNT([137]Figure16!$G$7:$G$270),1)</definedName>
    <definedName name="Figure7_Chart_1_3_Trendline">OFFSET([137]Figure16!$K$7,0,0,COUNT([137]Figure16!$G$7:$G$270),1)</definedName>
    <definedName name="Figure7_Chart_1_dates">OFFSET([137]Figure16!$G$7,0,0,COUNT([137]Figure16!$G$7:$G$270),1)</definedName>
    <definedName name="Figure7_Chart_2_1_Total_PPI">OFFSET([137]Figure16!$H$7,0,0,COUNT([137]Figure16!$G$7:$G$270),1)</definedName>
    <definedName name="Figure7_Chart_2_dates">OFFSET([137]Figure16!$G$7,0,0,COUNT([137]Figure16!$G$7:$G$270),1)</definedName>
    <definedName name="File">#REF!</definedName>
    <definedName name="FilterColumn" hidden="1">#REF!</definedName>
    <definedName name="FilterRowEnd" hidden="1">#REF!</definedName>
    <definedName name="FilterRowStart" hidden="1">#REF!</definedName>
    <definedName name="Filters" localSheetId="14">OFFSET([119]CountryReference!$B$1,,,COUNTA([119]CountryReference!$B:$B),COUNTA([119]CountryReference!$1:$1)-3)</definedName>
    <definedName name="Filters">OFFSET([116]CountryReference!$B$1,,,COUNTA([116]CountryReference!$B:$B),COUNTA([116]CountryReference!$1:$1)-3)</definedName>
    <definedName name="Financing" localSheetId="14" hidden="1">{"Tab1",#N/A,FALSE,"P";"Tab2",#N/A,FALSE,"P"}</definedName>
    <definedName name="Financing" localSheetId="19" hidden="1">{"Tab1",#N/A,FALSE,"P";"Tab2",#N/A,FALSE,"P"}</definedName>
    <definedName name="Financing" localSheetId="20" hidden="1">{"Tab1",#N/A,FALSE,"P";"Tab2",#N/A,FALSE,"P"}</definedName>
    <definedName name="Financing" localSheetId="21" hidden="1">{"Tab1",#N/A,FALSE,"P";"Tab2",#N/A,FALSE,"P"}</definedName>
    <definedName name="Financing" hidden="1">{"Tab1",#N/A,FALSE,"P";"Tab2",#N/A,FALSE,"P"}</definedName>
    <definedName name="Finished_products_output">[73]Production!$L$159:$AY$163</definedName>
    <definedName name="finished_products_prices">[73]Prices!$L$105:$AY$109</definedName>
    <definedName name="FinY0" hidden="1">#REF!</definedName>
    <definedName name="FinY1" hidden="1">#REF!</definedName>
    <definedName name="FinY2" hidden="1">#REF!</definedName>
    <definedName name="FinY3" hidden="1">#REF!</definedName>
    <definedName name="FinY4" hidden="1">#REF!</definedName>
    <definedName name="FinY5" hidden="1">#REF!</definedName>
    <definedName name="FinYear" hidden="1">#REF!</definedName>
    <definedName name="FinYearDay1" hidden="1">#REF!</definedName>
    <definedName name="FinYears" localSheetId="14">{"2007/08","2008/09","2009/10             Adj. Appr.","2009/10           Prelim outcome","2010/11","2011/12","2012/13","2013/14"}</definedName>
    <definedName name="FinYears" localSheetId="19">{"2007/08","2008/09","2009/10             Adj. Appr.","2009/10           Prelim outcome","2010/11","2011/12","2012/13","2013/14"}</definedName>
    <definedName name="FinYears" localSheetId="20">{"2007/08","2008/09","2009/10             Adj. Appr.","2009/10           Prelim outcome","2010/11","2011/12","2012/13","2013/14"}</definedName>
    <definedName name="FinYears" localSheetId="21">{"2007/08","2008/09","2009/10             Adj. Appr.","2009/10           Prelim outcome","2010/11","2011/12","2012/13","2013/14"}</definedName>
    <definedName name="FinYears">{"2007/08","2008/09","2009/10             Adj. Appr.","2009/10           Prelim outcome","2010/11","2011/12","2012/13","2013/14"}</definedName>
    <definedName name="FinYearsMTEF" localSheetId="14">{"2011/12","2012/13","2013/14"}</definedName>
    <definedName name="FinYearsMTEF" localSheetId="19">{"2011/12","2012/13","2013/14"}</definedName>
    <definedName name="FinYearsMTEF" localSheetId="20">{"2011/12","2012/13","2013/14"}</definedName>
    <definedName name="FinYearsMTEF" localSheetId="21">{"2011/12","2012/13","2013/14"}</definedName>
    <definedName name="FinYearsMTEF">{"2011/12","2012/13","2013/14"}</definedName>
    <definedName name="FinYPre" hidden="1">#REF!</definedName>
    <definedName name="fiscal" localSheetId="14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fiscal" localSheetId="19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fiscal" localSheetId="20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fiscal" localSheetId="21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fiscal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FiscalBalance">-6.09898883652721</definedName>
    <definedName name="FiscalRules">"TRUE "</definedName>
    <definedName name="FitTall">#REF!</definedName>
    <definedName name="FitWide">#REF!</definedName>
    <definedName name="flows_print_area">'[138]Balance Sheet'!$A$1:$N$1</definedName>
    <definedName name="FNBK">[64]FNBK!$A$6:$M$272</definedName>
    <definedName name="FooterLeft1">#REF!</definedName>
    <definedName name="FooterLeft2">#REF!</definedName>
    <definedName name="FooterLeft3">#REF!</definedName>
    <definedName name="FooterLeft4">#REF!</definedName>
    <definedName name="FooterLeft5">#REF!</definedName>
    <definedName name="FooterLeft6">#REF!</definedName>
    <definedName name="FooterRight1">#REF!</definedName>
    <definedName name="FooterRight2">#REF!</definedName>
    <definedName name="FooterRight3">#REF!</definedName>
    <definedName name="FooterRight4">#REF!</definedName>
    <definedName name="FooterRight5">#REF!</definedName>
    <definedName name="FooterRight6">#REF!</definedName>
    <definedName name="ForecastYear">[68]ProjectCashflow!$E$5:$BF$5</definedName>
    <definedName name="ForeignDebt">19.1539952896871</definedName>
    <definedName name="FormatShtCount" hidden="1">#REF!</definedName>
    <definedName name="FormatShtIndex" hidden="1">#REF!</definedName>
    <definedName name="fourthQ">#REF!</definedName>
    <definedName name="FP_DoR">[91]Cover!$AZ$35:INDEX([91]Cover!$AZ$35:$AZ$45,COUNTA([91]Cover!$AZ$35:$AZ$45))</definedName>
    <definedName name="fr">#REF!</definedName>
    <definedName name="fre" localSheetId="14" hidden="1">{"Tab1",#N/A,FALSE,"P";"Tab2",#N/A,FALSE,"P"}</definedName>
    <definedName name="fre" localSheetId="19" hidden="1">{"Tab1",#N/A,FALSE,"P";"Tab2",#N/A,FALSE,"P"}</definedName>
    <definedName name="fre" localSheetId="20" hidden="1">{"Tab1",#N/A,FALSE,"P";"Tab2",#N/A,FALSE,"P"}</definedName>
    <definedName name="fre" localSheetId="21" hidden="1">{"Tab1",#N/A,FALSE,"P";"Tab2",#N/A,FALSE,"P"}</definedName>
    <definedName name="fre" hidden="1">{"Tab1",#N/A,FALSE,"P";"Tab2",#N/A,FALSE,"P"}</definedName>
    <definedName name="fshrts" hidden="1">[13]WB!$Q$255:$AK$255</definedName>
    <definedName name="FStateRatio">'[129]New HH numbers'!$V$307</definedName>
    <definedName name="ft" hidden="1">#REF!</definedName>
    <definedName name="ftr" localSheetId="14" hidden="1">{"Riqfin97",#N/A,FALSE,"Tran";"Riqfinpro",#N/A,FALSE,"Tran"}</definedName>
    <definedName name="ftr" localSheetId="19" hidden="1">{"Riqfin97",#N/A,FALSE,"Tran";"Riqfinpro",#N/A,FALSE,"Tran"}</definedName>
    <definedName name="ftr" localSheetId="20" hidden="1">{"Riqfin97",#N/A,FALSE,"Tran";"Riqfinpro",#N/A,FALSE,"Tran"}</definedName>
    <definedName name="ftr" localSheetId="21" hidden="1">{"Riqfin97",#N/A,FALSE,"Tran";"Riqfinpro",#N/A,FALSE,"Tran"}</definedName>
    <definedName name="ftr" hidden="1">{"Riqfin97",#N/A,FALSE,"Tran";"Riqfinpro",#N/A,FALSE,"Tran"}</definedName>
    <definedName name="fty" localSheetId="14" hidden="1">{"Riqfin97",#N/A,FALSE,"Tran";"Riqfinpro",#N/A,FALSE,"Tran"}</definedName>
    <definedName name="fty" localSheetId="19" hidden="1">{"Riqfin97",#N/A,FALSE,"Tran";"Riqfinpro",#N/A,FALSE,"Tran"}</definedName>
    <definedName name="fty" localSheetId="20" hidden="1">{"Riqfin97",#N/A,FALSE,"Tran";"Riqfinpro",#N/A,FALSE,"Tran"}</definedName>
    <definedName name="fty" localSheetId="21" hidden="1">{"Riqfin97",#N/A,FALSE,"Tran";"Riqfinpro",#N/A,FALSE,"Tran"}</definedName>
    <definedName name="fty" hidden="1">{"Riqfin97",#N/A,FALSE,"Tran";"Riqfinpro",#N/A,FALSE,"Tran"}</definedName>
    <definedName name="fuck" hidden="1">#REF!</definedName>
    <definedName name="Funding_Pressures">[91]Cover!$AY$35:$AY$59</definedName>
    <definedName name="FURN">OFFSET('[57]Credit granted - by credit type'!$P$6,0,0,COUNT('[57]Credit granted - by credit type'!$P:$P))</definedName>
    <definedName name="FURR">OFFSET('[57]Credit granted - by credit type'!$F$6,0,0,COUNT('[57]Credit granted - by credit type'!$F:$F))</definedName>
    <definedName name="FURZ">OFFSET('[57]Credit granted - by credit type'!$Y$6,0,0,COUNT('[57]Credit granted - by credit type'!$Y:$Y))</definedName>
    <definedName name="FY0">'[139]COE Assumptions'!$E$3</definedName>
    <definedName name="G_1_Chart_15_1_Manufacturing_output">OFFSET('[140]D-TSE-M'!$C$5,0,0,COUNT('[140]D-TSE-M'!$C$5:$C$252),1)</definedName>
    <definedName name="G_1_Chart_15_2_Manufacturing_sales">OFFSET('[140]D-TSE-M'!$E$5,0,0,COUNT('[140]D-TSE-M'!$E$5:$E$248),1)</definedName>
    <definedName name="G_1_Chart_15_dates">OFFSET('[140]D-TSE-M'!$A$5,0,0,COUNT('[140]D-TSE-M'!$E$5:$E$248),1)</definedName>
    <definedName name="G_A_CHART_11_1_GDP_AT_MARKET_PRICES">OFFSET([117]TSE_AGrowth!$B$6,0,0,COUNT([117]TSE_AGrowth!$A$6:$A$15),1)</definedName>
    <definedName name="G_A_CHART_11_2_TRANSPORT_AND_COMMUNICATION">OFFSET([117]TSE_AGrowth!$O$6,0,0,COUNT([117]TSE_AGrowth!$A$6:$A$15),1)</definedName>
    <definedName name="G_A_CHART_11_dates">OFFSET([117]TSE_AGrowth!$A$6,0,0,COUNT([117]TSE_AGrowth!$A$6:$A$15),1)</definedName>
    <definedName name="G_A_CHART_12_1_GDP_AT_MARKET_PRICES">OFFSET([117]TSE_AGrowth!$B$6,0,0,COUNT([117]TSE_AGrowth!$A$6:$A$15),1)</definedName>
    <definedName name="G_A_CHART_12_2_FINANCE__REAL_ESTATE_AND_BUSINESS_SERVICES">OFFSET([117]TSE_AGrowth!$P$6,0,0,COUNT([117]TSE_AGrowth!$A$6:$A$15),1)</definedName>
    <definedName name="G_A_CHART_12_dates">OFFSET([117]TSE_AGrowth!$A$6,0,0,COUNT([117]TSE_AGrowth!$A$6:$A$15),1)</definedName>
    <definedName name="G_A_CHART_13_1_GDP_AT_MARKET_PRICES">OFFSET([117]TSE_AGrowth!$B$6,0,0,COUNT([117]TSE_AGrowth!$A$6:$A$15),1)</definedName>
    <definedName name="G_A_CHART_13_2_COMMUNITY__SOCIAL_AND_PERSONAL_SERVICES">OFFSET([117]TSE_AGrowth!$Q$6,0,0,COUNT([117]TSE_AGrowth!$A$6:$A$15),1)</definedName>
    <definedName name="G_A_CHART_13_dates">OFFSET([117]TSE_AGrowth!$A$6,0,0,COUNT([117]TSE_AGrowth!$A$6:$A$15),1)</definedName>
    <definedName name="G_A_CHART_14_1_TOTAL_GDP">OFFSET([141]TSE_Annual!$B$7,0,0,COUNT([141]TSE_Annual!$A$7:$A$129),1)</definedName>
    <definedName name="G_A_CHART_14_2_FINAL_CONSUMPTION_EXPENDITURE_BY_HOUSEHOLDS">OFFSET([141]TSE_Annual!$C$7,0,0,COUNT([141]TSE_Annual!$A$7:$A$129),1)</definedName>
    <definedName name="G_A_CHART_14_3_GOVERNMENT_CONSUMPTION">OFFSET([141]TSE_Annual!$H$7,0,0,COUNT([141]TSE_Annual!$A$7:$A$129),1)</definedName>
    <definedName name="G_A_CHART_14_dates">OFFSET([141]TSE_Annual!$A$7,0,0,COUNT([141]TSE_Annual!$A$7:$A$129),1)</definedName>
    <definedName name="G_A_CHART_15_1_TOTAL_GDP">OFFSET([141]TSE_Annual!$B$7,0,0,COUNT([141]TSE_Annual!$A$7:$A$129),1)</definedName>
    <definedName name="G_A_CHART_15_2_GROSS_FIXED_CAPITAL_FORMATION">OFFSET([141]TSE_Annual!$I$7,0,0,COUNT([141]TSE_Annual!$A$7:$A$129),1)</definedName>
    <definedName name="G_A_CHART_15_dates">OFFSET([141]TSE_Annual!$A$7,0,0,COUNT([141]TSE_Annual!$A$7:$A$129),1)</definedName>
    <definedName name="G_A_CHART_16_1_TOTAL_GDP">OFFSET([141]TSE_Annual!$B$7,0,0,COUNT([141]TSE_Annual!$A$7:$A$129),1)</definedName>
    <definedName name="G_A_CHART_16_2_EXPORTS_OF_GOODS_AND_SERVICES">OFFSET([141]TSE_Annual!$N$7,0,0,COUNT([141]TSE_Annual!$A$7:$A$129),1)</definedName>
    <definedName name="G_A_CHART_16_3_IMPORTS_OF_GOODS_AND_SERVICES">OFFSET([141]TSE_Annual!$O$7,0,0,COUNT([141]TSE_Annual!$A$7:$A$129),1)</definedName>
    <definedName name="G_A_CHART_16_dates">OFFSET([141]TSE_Annual!$A$7,0,0,COUNT([141]TSE_Annual!$A$7:$A$129),1)</definedName>
    <definedName name="G_A_CHART_17_1_CURRENT_ACCOUNT">OFFSET([141]TSE_Annual!$Q$7,0,0,COUNT([141]TSE_Annual!$A$7:$A$129),1)</definedName>
    <definedName name="G_A_CHART_17_1_FINANCIAL_ACCOUNT">OFFSET([141]TSE_Annual!$AQ$7,0,0,COUNT([141]TSE_Annual!$A$7:$A$129),1)</definedName>
    <definedName name="G_A_CHART_17_dates">OFFSET([141]TSE_Annual!$A$7,0,0,COUNT([141]TSE_Annual!$A$7:$A$129),1)</definedName>
    <definedName name="G_A_CHART_19_1_NET_FDI">OFFSET([141]TSE_Annual!$AZ$51,0,0,COUNT([141]TSE_Annual!$A$51:$A$165),1)</definedName>
    <definedName name="G_A_CHART_19_2_NET_PORTFOLIO_FLOWS">OFFSET([141]TSE_Annual!$BB$51,0,0,COUNT([141]TSE_Annual!$A$51:$A$165),1)</definedName>
    <definedName name="G_A_CHART_19_dates">OFFSET([141]TSE_Annual!$A$51,0,0,COUNT([141]TSE_Annual!$A$51:$A$165),1)</definedName>
    <definedName name="G_A_CHART_20_1_USSPERRAND">OFFSET([141]TSE_Annual!$BZ$7,0,0,COUNT([141]TSE_Annual!$A$7:$A$129),1)</definedName>
    <definedName name="G_A_CHART_20_2_NOMINAL_EFFECTIVE_RAND">OFFSET([141]TSE_Annual!$BX$7,0,0,COUNT([141]TSE_Annual!$A$7:$A$129),1)</definedName>
    <definedName name="G_A_CHART_20_3_REAL_EFFECTIVE_RAND">OFFSET([141]TSE_Annual!$BY$7,0,0,COUNT([141]TSE_Annual!$A$7:$A$129),1)</definedName>
    <definedName name="G_A_CHART_20_dates">OFFSET([141]TSE_Annual!$A$7,0,0,COUNT([141]TSE_Annual!$A$7:$A$129),1)</definedName>
    <definedName name="G_A_CHART_2053_1_GDP_AT_FACTOR_PRICES">OFFSET([117]TSE_AGrowth!$D$7,0,0,COUNT([117]TSE_AGrowth!$A$7:$A$114),1)</definedName>
    <definedName name="G_A_CHART_2053_2_GDP_AT_FACTOR_PRICES_EXCLUDING_AGRICULTURE">OFFSET([117]TSE_AGrowth!$E$6,0,0,COUNT([117]TSE_AGrowth!$A$7:$A$115),1)</definedName>
    <definedName name="G_A_CHART_2053_dates">OFFSET([117]TSE_AGrowth!$A$7,0,0,COUNT([117]TSE_AGrowth!$A$7:$A$115),1)</definedName>
    <definedName name="G_A_CHART_2054_1_GDP_AT_MARKET_PRICES">OFFSET([117]TSE_AGrowth!$B$7,0,0,COUNT([117]TSE_AGrowth!$A$7:$A$114),1)</definedName>
    <definedName name="G_A_CHART_2054_2_MINING_AND_QUARRYING">OFFSET([117]TSE_AGrowth!$H$7,0,0,COUNT([117]TSE_AGrowth!$A$7:$A$114),1)</definedName>
    <definedName name="G_A_CHART_2054_dates">OFFSET([117]TSE_AGrowth!$A$7,0,0,COUNT([117]TSE_AGrowth!$A$7:$A$114),1)</definedName>
    <definedName name="G_A_CHART_2055_1_GDP_AT_MARKET_PRICES">OFFSET(#REF!,0,0,COUNT(#REF!),1)</definedName>
    <definedName name="G_A_CHART_2055_2_MANUFACTURING">OFFSET(#REF!,0,0,COUNT(#REF!),1)</definedName>
    <definedName name="G_A_CHART_2055_dates">OFFSET(#REF!,0,0,COUNT(#REF!),1)</definedName>
    <definedName name="G_A_CHART_2056_1_GDP_AT_MARKET_PRICES">OFFSET(#REF!,0,0,COUNT(#REF!),1)</definedName>
    <definedName name="G_A_CHART_2056_2_ELECTRICITY_AND_WATER">OFFSET(#REF!,0,0,COUNT(#REF!),1)</definedName>
    <definedName name="G_A_CHART_2056_dates">OFFSET(#REF!,0,0,COUNT(#REF!),1)</definedName>
    <definedName name="G_A_CHART_2057_1_GDP_AT_MARKET_PRICES">OFFSET([117]TSE_AGrowth!$B$7,0,0,COUNT([117]TSE_AGrowth!$A$7:$A$114),1)</definedName>
    <definedName name="G_A_CHART_2057_2_CONSTRUCTION">OFFSET([117]TSE_AGrowth!$L$7,0,0,COUNT([117]TSE_AGrowth!$A$7:$A$114),1)</definedName>
    <definedName name="G_A_CHART_2057_dates">OFFSET([117]TSE_AGrowth!$A$7,0,0,COUNT([117]TSE_AGrowth!$A$7:$A$114),1)</definedName>
    <definedName name="G_A_CHART_2058_1_GDP_AT_MARKET_PRICES">OFFSET([117]TSE_AGrowth!$B$7,0,0,COUNT([117]TSE_AGrowth!$A$7:$A$114),1)</definedName>
    <definedName name="G_A_CHART_2058_2_WHOLESALE_AND_RETAIL_TRADE__HOTELS_AND_RESTAURANTS_">OFFSET([117]TSE_AGrowth!$N$7,0,0,COUNT([117]TSE_AGrowth!$A$7:$A$114),1)</definedName>
    <definedName name="G_A_CHART_2058_dates">OFFSET([117]TSE_AGrowth!$A$7,0,0,COUNT([117]TSE_AGrowth!$A$7:$A$114),1)</definedName>
    <definedName name="G_A_CHART_2059_1_GDP_AT_MARKET_PRICES">OFFSET([117]TSE_AGrowth!$B$6,0,0,COUNT([117]TSE_AGrowth!$A$7:$A$115),1)</definedName>
    <definedName name="G_A_CHART_2059_2_TRANSPORT_AND_COMMUNICATION">OFFSET([117]TSE_AGrowth!$O$6,0,0,COUNT([117]TSE_AGrowth!$A$7:$A$115),1)</definedName>
    <definedName name="G_A_CHART_2059_dates">OFFSET([117]TSE_AGrowth!$A$7,0,0,COUNT([117]TSE_AGrowth!$A$7:$A$115),1)</definedName>
    <definedName name="G_A_CHART_2060_1_GDP_AT_MARKET_PRICES">OFFSET([117]TSE_AGrowth!$B$6,0,0,COUNT([117]TSE_AGrowth!$A$7:$A$115),1)</definedName>
    <definedName name="G_A_CHART_2060_2_FINANCE__REAL_ESTATE_AND_BUSINESS_SERVICES">OFFSET([117]TSE_AGrowth!$P$6,0,0,COUNT([117]TSE_AGrowth!$A$7:$A$115),1)</definedName>
    <definedName name="G_A_CHART_2060_dates">OFFSET([117]TSE_AGrowth!$A$7,0,0,COUNT([117]TSE_AGrowth!$A$7:$A$115),1)</definedName>
    <definedName name="G_A_CHART_2061_1_GDP_AT_MARKET_PRICES">OFFSET([117]TSE_AGrowth!$B$7,0,0,COUNT([117]TSE_AGrowth!$A$7:$A$114),1)</definedName>
    <definedName name="G_A_CHART_2061_2_COMMUNITY__SOCIAL_AND_PERSONAL_SERVICES">OFFSET([117]TSE_AGrowth!$Q$7,0,0,COUNT([117]TSE_AGrowth!$A$7:$A$114),1)</definedName>
    <definedName name="G_A_CHART_2061_2_PERSONAL_SERVICES">OFFSET(#REF!,0,0,COUNT(#REF!),1)</definedName>
    <definedName name="G_A_CHART_2061_dates">OFFSET([117]TSE_AGrowth!$A$7,0,0,COUNT([117]TSE_AGrowth!$A$7:$A$114),1)</definedName>
    <definedName name="G_A_CHART_2062_1_GDP_AT_MARKET_PRICES">OFFSET([117]TSE_AGrowth!$B$6,0,0,COUNT([117]TSE_AGrowth!$A$7:$A$115),1)</definedName>
    <definedName name="G_A_CHART_2062_2_AGRICULTURE__FORESTRY_AND_FISHING">OFFSET([117]TSE_AGrowth!$G$6,0,0,COUNT([117]TSE_AGrowth!$A$7:$A$115),1)</definedName>
    <definedName name="G_A_CHART_2062_dates">OFFSET([117]TSE_AGrowth!$A$7,0,0,COUNT([117]TSE_AGrowth!$A$7:$A$115),1)</definedName>
    <definedName name="G_A_CHART_21_1_NET_FDI">OFFSET([141]TSE_Annual!$AZ$17,0,0,COUNT([141]TSE_Annual!$A$17:$A$130),1)</definedName>
    <definedName name="G_A_CHART_21_2_NET_PORTFOLIO_FLOWS">OFFSET([141]TSE_Annual!$BB$17,0,0,COUNT([141]TSE_Annual!$A$17:$A$130),1)</definedName>
    <definedName name="G_A_CHART_21_dates">OFFSET([141]TSE_Annual!$A$17,0,0,COUNT([141]TSE_Annual!$A$17:$A$130),1)</definedName>
    <definedName name="G_A_CHART_5_1_GDP_AT_FACTOR_PRICES">OFFSET([117]TSE_AGrowth!$D$6,0,0,COUNT([117]TSE_AGrowth!$A$6:$A$15),1)</definedName>
    <definedName name="G_A_CHART_5_2_GDP_AT_FACTOR_PRICES_EXCLUDING_AGRICULTURE">OFFSET([117]TSE_AGrowth!$E$6,0,0,COUNT([117]TSE_AGrowth!$A$6:$A$15),1)</definedName>
    <definedName name="G_A_CHART_5_dates">OFFSET([117]TSE_AGrowth!$A$6,0,0,COUNT([117]TSE_AGrowth!$A$6:$A$15),1)</definedName>
    <definedName name="G_A_CHART_6_1_GDP_AT_MARKET_PRICES">OFFSET([117]TSE_AGrowth!$B$6,0,0,COUNT([117]TSE_AGrowth!$A$6:$A$15),1)</definedName>
    <definedName name="G_A_CHART_6_2_MINING_AND_QUARRYING">OFFSET([117]TSE_AGrowth!$H$6,0,0,COUNT([117]TSE_AGrowth!$A$6:$A$15),1)</definedName>
    <definedName name="G_A_CHART_6_dates">OFFSET([117]TSE_AGrowth!$A$6,0,0,COUNT([117]TSE_AGrowth!$A$6:$A$15),1)</definedName>
    <definedName name="G_A_CHART_7_1_GDP_AT_MARKET_PRICES">OFFSET([117]TSE_AGrowth!$B$6,0,0,COUNT([117]TSE_AGrowth!$A$6:$A$15),1)</definedName>
    <definedName name="G_A_CHART_7_2_MANUFACTURING">OFFSET([117]TSE_AGrowth!$J$6,0,0,COUNT([117]TSE_AGrowth!$A$6:$A$15),1)</definedName>
    <definedName name="G_A_CHART_7_dates">OFFSET([117]TSE_AGrowth!$A$6,0,0,COUNT([117]TSE_AGrowth!$A$6:$A$15),1)</definedName>
    <definedName name="G_A_CHART_8_1_GDP_AT_MARKET_PRICES">OFFSET([117]TSE_AGrowth!$B$6,0,0,COUNT([117]TSE_AGrowth!$A$6:$A$15),1)</definedName>
    <definedName name="G_A_CHART_8_2_ELECTRICITY_AND_WATER">OFFSET([117]TSE_AGrowth!$K$6,0,0,COUNT([117]TSE_AGrowth!$A$6:$A$15),1)</definedName>
    <definedName name="G_A_CHART_8_dates">OFFSET([117]TSE_AGrowth!$A$6,0,0,COUNT([117]TSE_AGrowth!$A$6:$A$15),1)</definedName>
    <definedName name="G_A_CHART_9_1_GDP_AT_MARKET_PRICES">OFFSET([117]TSE_AGrowth!$B$6,0,0,COUNT([117]TSE_AGrowth!$A$6:$A$15),1)</definedName>
    <definedName name="G_A_CHART_9_2_CONSTRUCTION">OFFSET([117]TSE_AGrowth!$L$6,0,0,COUNT([117]TSE_AGrowth!$A$6:$A$15),1)</definedName>
    <definedName name="G_A_CHART_9_dates">OFFSET([117]TSE_AGrowth!$A$6,0,0,COUNT([117]TSE_AGrowth!$A$6:$A$15),1)</definedName>
    <definedName name="G_A1_CHART_6_1_MANUFACTURING_PRODUCTION">OFFSET([142]TSE_Ann_Graph!$BJ$33,0,0,COUNT([142]TSE_Ann_Graph!$A$33:$A$40),1)</definedName>
    <definedName name="G_A1_CHART_6_1_MANUFACTURING_SALES">OFFSET([142]TSE_Ann_Graph!$BM$33,0,0,COUNT([142]TSE_Ann_Graph!$A$33:$A$40),1)</definedName>
    <definedName name="G_A1_CHART_6_dates">OFFSET([142]TSE_Ann_Graph!$A$33,0,0,COUNT([142]TSE_Ann_Graph!$A$33:$A$40),1)</definedName>
    <definedName name="G_AGRIC_GDP_1_AGRICULTURE">OFFSET(#REF!,0,0,COUNT(#REF!),1)</definedName>
    <definedName name="G_AGRIC_GDP_1_TOTAL_GROSS_VALUE_ADDED">OFFSET(#REF!,0,0,COUNT(#REF!),1)</definedName>
    <definedName name="G_AGRIC_GDP_dates">OFFSET(#REF!,0,0,COUNT(#REF!),1)</definedName>
    <definedName name="G_ANN_BOP_CHART_10_1_CURRENT_ACCOUNT">OFFSET(#REF!,0,0,COUNT(#REF!),1)</definedName>
    <definedName name="G_ANN_BOP_CHART_10_1_EXPORTS_OF_GOODS_AND_SERVICES">OFFSET(#REF!,0,0,COUNT(#REF!),1)</definedName>
    <definedName name="G_ANN_BOP_CHART_10_2_IMPORTS_OF_GOODS_AND_SERVICES">OFFSET(#REF!,0,0,COUNT(#REF!),1)</definedName>
    <definedName name="G_ANN_BOP_CHART_10_dates">OFFSET(#REF!,0,0,COUNT(#REF!),1)</definedName>
    <definedName name="G_ANN_BOP_CHART_14_1_CURRENT_ACCOUNT_BALANCE">OFFSET(#REF!,0,0,COUNT(#REF!),1)</definedName>
    <definedName name="G_ANN_BOP_CHART_14_1_TRADE_BALANCE">OFFSET(#REF!,0,0,COUNT(#REF!),1)</definedName>
    <definedName name="G_ANN_BOP_CHART_14_dates">OFFSET(#REF!,0,0,COUNT(#REF!),1)</definedName>
    <definedName name="G_ANN_BOP_CHART_15_1_NET_FDI">OFFSET(#REF!,0,0,COUNT(#REF!),1)</definedName>
    <definedName name="G_ANN_BOP_CHART_15_2_NET_PORTFOLIO_INVESTMENT">OFFSET(#REF!,0,0,COUNT(#REF!),1)</definedName>
    <definedName name="G_ANN_BOP_CHART_15_dates">OFFSET(#REF!,0,0,COUNT(#REF!),1)</definedName>
    <definedName name="G_BOP_CHART_10_1_SERIES1">OFFSET(#REF!,0,0,COUNT(#REF!),1)</definedName>
    <definedName name="G_BOP_CHART_10_dates">OFFSET(#REF!,0,0,COUNT(#REF!),1)</definedName>
    <definedName name="G_BOP_CHART_11_1_EXPORTS_">OFFSET(#REF!,0,0,COUNT(#REF!),1)</definedName>
    <definedName name="G_BOP_CHART_11_1_IMPORTS">OFFSET(#REF!,0,0,COUNT(#REF!),1)</definedName>
    <definedName name="G_BOP_CHART_11_dates">OFFSET(#REF!,0,0,COUNT(#REF!),1)</definedName>
    <definedName name="G_BOP_CHART_13_1_CURRENT_ACCOUNT">OFFSET(#REF!,0,0,COUNT(#REF!),1)</definedName>
    <definedName name="G_BOP_CHART_13_1_EXPORTS_OF_GOODS_AND_SERVICES">OFFSET(#REF!,0,0,COUNT(#REF!),1)</definedName>
    <definedName name="G_BOP_CHART_13_2_IMPORTS_OF_GOODS_AND_SERVICES">OFFSET(#REF!,0,0,COUNT(#REF!),1)</definedName>
    <definedName name="G_BOP_CHART_13_dates">OFFSET(#REF!,0,0,COUNT(#REF!),1)</definedName>
    <definedName name="G_BOP_CHART_16_1_CHANGE_IN_CAPITAL_TRANSFER_AND_FINANCIAL_ACCOUNTS">OFFSET(#REF!,0,0,COUNT(#REF!),1)</definedName>
    <definedName name="G_BOP_CHART_16_1_CURRENT_ACCOUNT_BALANCE_">OFFSET(#REF!,0,0,COUNT(#REF!),1)</definedName>
    <definedName name="G_BOP_CHART_16_dates">OFFSET(#REF!,0,0,COUNT(#REF!),1)</definedName>
    <definedName name="G_BOP_CHART_17_1_CURRENT_ACCOUNT_BALANCE">OFFSET(#REF!,0,0,COUNT(#REF!),1)</definedName>
    <definedName name="G_BOP_CHART_17_dates">OFFSET(#REF!,0,0,COUNT(#REF!),1)</definedName>
    <definedName name="G_BOP_CHART_18_1_SERIES1">OFFSET(#REF!,0,0,COUNT(#REF!),1)</definedName>
    <definedName name="G_BOP_CHART_18_dates">OFFSET(#REF!,0,0,COUNT(#REF!),1)</definedName>
    <definedName name="G_BOP_CHART_19_1_SERIES1">OFFSET(#REF!,0,0,COUNT(#REF!),1)</definedName>
    <definedName name="G_BOP_CHART_19_dates">OFFSET(#REF!,0,0,COUNT(#REF!),1)</definedName>
    <definedName name="G_BOP_CHART_20_1_CHANGE_IN_CAPITAL_TRANSFER_AND_FINANCIAL_ACCOUNTS">OFFSET(#REF!,0,0,COUNT(#REF!),1)</definedName>
    <definedName name="G_BOP_CHART_20_1_CURRENT_ACCOUNT_BALANCE_">OFFSET(#REF!,0,0,COUNT(#REF!),1)</definedName>
    <definedName name="G_BOP_CHART_20_dates">OFFSET(#REF!,0,0,COUNT(#REF!),1)</definedName>
    <definedName name="G_BOP_CHART_21_1_SERIES1">OFFSET(#REF!,0,0,COUNT(#REF!),1)</definedName>
    <definedName name="G_BOP_CHART_21_dates">OFFSET(#REF!,0,0,COUNT(#REF!),1)</definedName>
    <definedName name="G_BOP_CHART_22_1_GROSS_RESERVES">OFFSET(#REF!,0,0,COUNT(#REF!),1)</definedName>
    <definedName name="G_BOP_CHART_22_1_INTERNATIONAL_LIQUIDITY_POSITION">OFFSET(#REF!,0,0,COUNT(#REF!),1)</definedName>
    <definedName name="G_BOP_CHART_22_dates">OFFSET(#REF!,0,0,COUNT(#REF!),1)</definedName>
    <definedName name="G_BOP_CHART_23_1_CURRENT_ACCOUNT_BALANCE">OFFSET(#REF!,0,0,COUNT(#REF!),1)</definedName>
    <definedName name="G_BOP_CHART_23_1_TRADE_BALANCE">OFFSET(#REF!,0,0,COUNT(#REF!),1)</definedName>
    <definedName name="G_BOP_CHART_23_dates">OFFSET(#REF!,0,0,COUNT(#REF!),1)</definedName>
    <definedName name="G_BOP_CHART_24_1_NET_FDI">OFFSET(#REF!,0,0,COUNT(#REF!),1)</definedName>
    <definedName name="G_BOP_CHART_24_2_NET_PORTFOLIO_INVESTMENT">OFFSET(#REF!,0,0,COUNT(#REF!),1)</definedName>
    <definedName name="G_BOP_CHART_24_dates">OFFSET(#REF!,0,0,COUNT(#REF!),1)</definedName>
    <definedName name="G_BOP_CHART_25_1_IMPORT_COVER">OFFSET(#REF!,0,0,COUNT(#REF!),1)</definedName>
    <definedName name="G_BOP_CHART_25_1_INTERNATIONAL_LIQUIDITY_POSITION">OFFSET(#REF!,0,0,COUNT(#REF!),1)</definedName>
    <definedName name="G_BOP_CHART_25_dates">OFFSET(#REF!,0,0,COUNT(#REF!),1)</definedName>
    <definedName name="G_BOP_CHART_27_1_NET_FDI">OFFSET(#REF!,0,0,COUNT(#REF!),1)</definedName>
    <definedName name="G_BOP_CHART_27_1_NET_FOREIGN_DIRECT_INVESTMENT">OFFSET(#REF!,0,0,COUNT(#REF!),1)</definedName>
    <definedName name="G_BOP_CHART_27_2_NET_FOREIGN_PORTFOLIO_INVESTMENT">OFFSET(#REF!,0,0,COUNT(#REF!),1)</definedName>
    <definedName name="G_BOP_CHART_27_2_NET_PORTFOLIO_INVESTMENT">OFFSET(#REF!,0,0,COUNT(#REF!),1)</definedName>
    <definedName name="G_BOP_CHART_27_dates">OFFSET(#REF!,0,0,COUNT(#REF!),1)</definedName>
    <definedName name="G_BOP_CHART_36_1_CURRENT_ACCOUNT_BALANCE_">OFFSET(#REF!,0,0,COUNT(#REF!),1)</definedName>
    <definedName name="G_BOP_CHART_36_1_TRADE_BALANCE">OFFSET(#REF!,0,0,COUNT(#REF!),1)</definedName>
    <definedName name="G_BOP_CHART_36_dates">OFFSET(#REF!,0,0,COUNT(#REF!),1)</definedName>
    <definedName name="G_BOP_CHART_37_1_TRADE_BALANCE">OFFSET(#REF!,0,0,COUNT(#REF!),1)</definedName>
    <definedName name="G_BOP_CHART_37_dates">OFFSET(#REF!,0,0,COUNT(#REF!),1)</definedName>
    <definedName name="G_BOP_CHART_6_1_TOTAL_PHYSICAL_EXPORTS">OFFSET(#REF!,0,0,COUNT(#REF!),1)</definedName>
    <definedName name="G_BOP_CHART_6_1_TOTAL_PHYSICAL_IMPORTS">OFFSET(#REF!,0,0,COUNT(#REF!),1)</definedName>
    <definedName name="G_BOP_CHART_6_dates">OFFSET(#REF!,0,0,COUNT(#REF!),1)</definedName>
    <definedName name="G_BOP_CHART_9_1_GROSS_RESERVES">OFFSET(#REF!,0,0,COUNT(#REF!),1)</definedName>
    <definedName name="G_BOP_CHART_9_1_IMPORT_COVER">OFFSET(#REF!,0,0,COUNT(#REF!),1)</definedName>
    <definedName name="G_BOP_CHART_9_dates">OFFSET(#REF!,0,0,COUNT(#REF!),1)</definedName>
    <definedName name="G_BOP1_CHART_13_1_CURRENT_ACCOUNT">OFFSET(#REF!,0,0,COUNT(#REF!),1)</definedName>
    <definedName name="G_BOP1_CHART_13_1_EXPORTS_OF_GOODS_AND_SERVICES">OFFSET(#REF!,0,0,COUNT(#REF!),1)</definedName>
    <definedName name="G_BOP1_CHART_13_2_IMPORTS_OF_GOODS_AND_SERVICES">OFFSET(#REF!,0,0,COUNT(#REF!),1)</definedName>
    <definedName name="G_BOP1_CHART_13_dates">OFFSET(#REF!,0,0,COUNT(#REF!),1)</definedName>
    <definedName name="G_BOP2_CHART_25_1_RANDPEROUNCE">OFFSET(#REF!,0,0,COUNT(#REF!),1)</definedName>
    <definedName name="G_BOP2_CHART_25_1_USSPEROUNCE">OFFSET(#REF!,0,0,COUNT(#REF!),1)</definedName>
    <definedName name="G_BOP2_CHART_25_dates">OFFSET(#REF!,0,0,COUNT(#REF!),1)</definedName>
    <definedName name="G_BOP2_CHART_26_1_RANDPEROUNCE">OFFSET(#REF!,0,0,COUNT(#REF!),1)</definedName>
    <definedName name="G_BOP2_CHART_26_1_USSPEROUNCE">OFFSET(#REF!,0,0,COUNT(#REF!),1)</definedName>
    <definedName name="G_BOP2_CHART_26_dates">OFFSET(#REF!,0,0,COUNT(#REF!),1)</definedName>
    <definedName name="G_BOP2_CHART_27_1_PLATINUM_">OFFSET(#REF!,0,0,COUNT(#REF!),1)</definedName>
    <definedName name="G_BOP2_CHART_27_1_PLATINUM_PRICE">OFFSET([105]TSE_Com!$D$7,0,0,COUNT([105]TSE_Com!$A$7:$A$85),1)</definedName>
    <definedName name="G_BOP2_CHART_27_2_PALLADIUM_">OFFSET(#REF!,0,0,COUNT(#REF!),1)</definedName>
    <definedName name="G_BOP2_CHART_27_2_PALLADIUM_PRICE">OFFSET([105]TSE_Com!$F$7,0,0,COUNT([105]TSE_Com!$A$7:$A$85),1)</definedName>
    <definedName name="G_BOP2_CHART_27_dates">OFFSET(#REF!,0,0,COUNT(#REF!),1)</definedName>
    <definedName name="G_BOP2_CHART_28_1_CRUDE_OIL_PRICE_">OFFSET(#REF!,0,0,COUNT(#REF!),1)</definedName>
    <definedName name="G_BOP2_CHART_28_1_OIL_PRICE">OFFSET([105]TSE_Oil!$B$4,0,0,COUNT([105]TSE_Oil!$A$4:$A$185),1)</definedName>
    <definedName name="G_BOP2_CHART_28_1_PETROL_PUMP_PRICE">OFFSET(#REF!,0,0,COUNT(#REF!),1)</definedName>
    <definedName name="G_BOP2_CHART_28_2_DIESEL_PRICE_">OFFSET(#REF!,0,0,COUNT(#REF!),1)</definedName>
    <definedName name="G_BOP2_CHART_28_2_DIESEL_WHOLESALE_PRICE">OFFSET([105]TSE_Oil!$C$4,0,0,COUNT([105]TSE_Oil!$A$4:$A$185),1)</definedName>
    <definedName name="G_BOP2_CHART_28_dates">OFFSET(#REF!,0,0,COUNT(#REF!),1)</definedName>
    <definedName name="G_BOP2_CHART_29_1_OIL_PRICE">OFFSET(#REF!,0,0,COUNT(#REF!),1)</definedName>
    <definedName name="G_BOP2_CHART_29_dates">OFFSET(#REF!,0,0,COUNT(#REF!),1)</definedName>
    <definedName name="G_BOP2_CHART_30_1_REER_1995_100">OFFSET([103]TSE_SAREER!$N$6,0,0,COUNT([103]TSE_SAREER!$A$6:$A$269),1)</definedName>
    <definedName name="G_BOP2_CHART_30_dates">OFFSET([103]TSE_SAREER!$A$6,0,0,COUNT([103]TSE_SAREER!$A$6:$A$269),1)</definedName>
    <definedName name="G_BOP2_CHART_31_1_SERIES1">OFFSET(#REF!,0,0,COUNT(#REF!),1)</definedName>
    <definedName name="G_BOP2_CHART_31_dates">OFFSET(#REF!,0,0,COUNT(#REF!),1)</definedName>
    <definedName name="G_BOP3_CHART_1044_1_MERCHANDISE_EXPORTSPERGDP">OFFSET(#REF!,0,0,COUNT(#REF!),1)</definedName>
    <definedName name="G_BOP3_CHART_1044_2_MERCHANDISE_IMPORTSPERGDE">OFFSET(#REF!,0,0,COUNT(#REF!),1)</definedName>
    <definedName name="G_BOP3_CHART_1044_dates">OFFSET(#REF!,0,0,COUNT(#REF!),1)</definedName>
    <definedName name="G_BOP3_CHART_1046_1_3_MONTH_BA_RATE">OFFSET(#REF!,0,0,COUNT(#REF!),1)</definedName>
    <definedName name="G_BOP3_CHART_1046_1_CURRENT_ACCOUNT_BALANCE">OFFSET(#REF!,0,0,COUNT(#REF!),1)</definedName>
    <definedName name="G_BOP3_CHART_1046_dates">OFFSET(#REF!,0,0,COUNT(#REF!),1)</definedName>
    <definedName name="G_BOP3_CHART_1047_1_NET_CAPITAL_FLOWS">OFFSET(#REF!,0,0,COUNT(#REF!),1)</definedName>
    <definedName name="G_BOP3_CHART_1047_1_TOTAL_LIABILITIES_INFLOWS">OFFSET([106]TSE_A_Sav_Inv!$AF$4,0,0,COUNT(#REF!),1)</definedName>
    <definedName name="G_BOP3_CHART_1047_2_TOTAL_ASSETS_OUTFLOWS">OFFSET([106]TSE_A_Sav_Inv!$AG$4,0,0,COUNT(#REF!),1)</definedName>
    <definedName name="G_BOP3_CHART_1047_dates">OFFSET(#REF!,0,0,COUNT(#REF!),1)</definedName>
    <definedName name="G_BUS_CONF_INDEX_1_BER_BUSINESS_">OFFSET(#REF!,0,0,COUNT(#REF!),1)</definedName>
    <definedName name="G_BUS_CONF_INDEX_1_SACOB_BUSINESS">OFFSET(#REF!,0,0,COUNT(#REF!),1)</definedName>
    <definedName name="G_BUS_CONF_INDEX_dates">OFFSET(#REF!,0,0,COUNT(#REF!),1)</definedName>
    <definedName name="G_CA_1_SERIES1">OFFSET(#REF!,0,0,COUNT(#REF!),1)</definedName>
    <definedName name="G_CA_dates">OFFSET(#REF!,0,0,COUNT(#REF!),1)</definedName>
    <definedName name="G_COMMODITIES_CHART_32_1_GOLD_PRICE">OFFSET(#REF!,0,0,COUNT(#REF!),1)</definedName>
    <definedName name="G_COMMODITIES_CHART_32_1_PLATINUM_PRICE_">OFFSET(#REF!,0,0,COUNT(#REF!),1)</definedName>
    <definedName name="G_COMMODITIES_CHART_32_dates">OFFSET(#REF!,0,0,COUNT(#REF!),1)</definedName>
    <definedName name="G_COMMODITIES_CHART_46_1_GOLD_PRICE">OFFSET(#REF!,0,0,COUNT(#REF!),1)</definedName>
    <definedName name="G_COMMODITIES_CHART_46_1_PLATINUM_PRICE_">OFFSET(#REF!,0,0,COUNT(#REF!),1)</definedName>
    <definedName name="G_COMMODITIES_CHART_46_dates">OFFSET(#REF!,0,0,COUNT(#REF!),1)</definedName>
    <definedName name="G_COMMODITIES_CHART_52_1_SERIES1">OFFSET(#REF!,0,0,COUNT(#REF!),1)</definedName>
    <definedName name="G_COMMODITIES_CHART_52_dates">OFFSET(#REF!,0,0,COUNT(#REF!),1)</definedName>
    <definedName name="G_COMMODITIES_CHART_53_1_METALS">OFFSET(#REF!,0,0,COUNT(#REF!),1)</definedName>
    <definedName name="G_COMMODITIES_CHART_53_2_NON_FUEL_PRIMARY_COMMODITIES">OFFSET(#REF!,0,0,COUNT(#REF!),1)</definedName>
    <definedName name="G_COMMODITIES_CHART_53_3_ENERGY_PRICES">OFFSET(#REF!,0,0,COUNT(#REF!),1)</definedName>
    <definedName name="G_COMMODITIES_CHART_53_dates">OFFSET(#REF!,0,0,COUNT(#REF!),1)</definedName>
    <definedName name="G_CONF_CHART_19_1_BER_CONSUMER_">OFFSET(#REF!,0,0,COUNT(#REF!),1)</definedName>
    <definedName name="G_CONF_CHART_19_1_HOUSEHOLD_CONSUMPTION_P_Y_O_Y_RHS">OFFSET(#REF!,0,0,COUNT(#REF!),1)</definedName>
    <definedName name="G_CONF_CHART_19_dates">OFFSET(#REF!,0,0,COUNT(#REF!),1)</definedName>
    <definedName name="G_CONF_CHART_22_1_BER_BUSINESS_">OFFSET(#REF!,0,0,COUNT(#REF!),1)</definedName>
    <definedName name="G_CONF_CHART_22_1_TOTAL_GFCF_P_Y_O_Y_RHS">OFFSET(#REF!,0,0,COUNT(#REF!),1)</definedName>
    <definedName name="G_CONF_CHART_22_dates">OFFSET(#REF!,0,0,COUNT(#REF!),1)</definedName>
    <definedName name="G_CONSTR_GDP_1_CONSTRUCTION">OFFSET(#REF!,0,0,COUNT(#REF!),1)</definedName>
    <definedName name="G_CONSTR_GDP_1_TOTAL_GROSS_VALUE_ADDED">OFFSET(#REF!,0,0,COUNT(#REF!),1)</definedName>
    <definedName name="G_CONSTR_GDP_dates">OFFSET(#REF!,0,0,COUNT(#REF!),1)</definedName>
    <definedName name="G_CONSUMPTION_EXPENDITURE_1_DURABLE_GOODS">OFFSET(#REF!,0,0,COUNT(#REF!),1)</definedName>
    <definedName name="G_CONSUMPTION_EXPENDITURE_1_SERIES2">OFFSET(#REF!,0,0,COUNT(#REF!),1)</definedName>
    <definedName name="G_CONSUMPTION_EXPENDITURE_2_1_SERVICES">OFFSET(#REF!,0,0,COUNT(#REF!),1)</definedName>
    <definedName name="G_CONSUMPTION_EXPENDITURE_2_2_NON_DURABLE_GOODS">OFFSET(#REF!,0,0,COUNT(#REF!),1)</definedName>
    <definedName name="G_CONSUMPTION_EXPENDITURE_2_3_SEMI_DURABLE_GOODS">OFFSET(#REF!,0,0,COUNT(#REF!),1)</definedName>
    <definedName name="G_CONSUMPTION_EXPENDITURE_2_4_DURABLE_GOODS">OFFSET(#REF!,0,0,COUNT(#REF!),1)</definedName>
    <definedName name="G_CONSUMPTION_EXPENDITURE_2_dates">OFFSET(#REF!,0,0,COUNT(#REF!),1)</definedName>
    <definedName name="G_CONSUMPTION_EXPENDITURE_2_SEMI_DURABLE_GOODS">OFFSET(#REF!,0,0,COUNT(#REF!),1)</definedName>
    <definedName name="G_CONSUMPTION_EXPENDITURE_2_SERIES3">OFFSET(#REF!,0,0,COUNT(#REF!),1)</definedName>
    <definedName name="G_CONSUMPTION_EXPENDITURE_3_NON_DURABLE_GOODS">OFFSET(#REF!,0,0,COUNT(#REF!),1)</definedName>
    <definedName name="G_CONSUMPTION_EXPENDITURE_3_SERIES4">OFFSET(#REF!,0,0,COUNT(#REF!),1)</definedName>
    <definedName name="G_CONSUMPTION_EXPENDITURE_4_SERIES5">OFFSET(#REF!,0,0,COUNT(#REF!),1)</definedName>
    <definedName name="G_CONSUMPTION_EXPENDITURE_4_SERVICES">OFFSET(#REF!,0,0,COUNT(#REF!),1)</definedName>
    <definedName name="G_CONSUMPTION_EXPENDITURE_dates">OFFSET(#REF!,0,0,COUNT(#REF!),1)</definedName>
    <definedName name="G_CPI_1_Headline">OFFSET(#REF!,0,0,COUNT(#REF!),1)</definedName>
    <definedName name="G_CPI_2_Core">OFFSET(#REF!,0,0,COUNT(#REF!),1)</definedName>
    <definedName name="G_CPI_3_CPIX">OFFSET(#REF!,0,0,COUNT(#REF!),1)</definedName>
    <definedName name="G_CPI_dates">OFFSET(#REF!,0,0,COUNT(#REF!),1)</definedName>
    <definedName name="G_CPI_Groups_1_Series1">OFFSET(#REF!,0,0,COUNT(#REF!),1)</definedName>
    <definedName name="G_CPI_Groups_2_Series2">OFFSET(#REF!,0,0,COUNT(#REF!),1)</definedName>
    <definedName name="G_CPI_Groups_3_Series3">OFFSET(#REF!,0,0,COUNT(#REF!),1)</definedName>
    <definedName name="G_CPI_Groups_4_Series4">OFFSET(#REF!,0,0,COUNT(#REF!),1)</definedName>
    <definedName name="G_CPI_Groups_5_Series5">OFFSET(#REF!,0,0,COUNT(#REF!),1)</definedName>
    <definedName name="G_CPI_Groups_dates">OFFSET(#REF!,0,0,COUNT(#REF!),1)</definedName>
    <definedName name="G_CURR_FIN_ACC_1_CHANGE_IN_CAPITAL_TRANSFER_AND_FINANCIAL_ACCOUNTS">OFFSET(#REF!,0,0,COUNT(#REF!),1)</definedName>
    <definedName name="G_CURR_FIN_ACC_1_CURRENT_ACCOUNT_BALANCE_">OFFSET(#REF!,0,0,COUNT(#REF!),1)</definedName>
    <definedName name="G_CURR_FIN_ACC_dates">OFFSET(#REF!,0,0,COUNT(#REF!),1)</definedName>
    <definedName name="G_CURRENCIES_CHART_12_1_USSPERRAND">OFFSET(#REF!,0,0,COUNT(#REF!),1)</definedName>
    <definedName name="G_CURRENCIES_CHART_12_2_EXPORTS_OF_GOODS_AND_SERVICES">OFFSET(#REF!,0,0,COUNT(#REF!),1)</definedName>
    <definedName name="G_CURRENCIES_CHART_12_dates">OFFSET(#REF!,0,0,COUNT(#REF!),1)</definedName>
    <definedName name="G_CURRENCIES_CHART_14_1_NOMINAL_EFFECTIVE_RAND_">OFFSET(#REF!,0,0,COUNT(#REF!),1)</definedName>
    <definedName name="G_CURRENCIES_CHART_14_2_REAL_EFFECTIVE_RAND">OFFSET(#REF!,0,0,COUNT(#REF!),1)</definedName>
    <definedName name="G_CURRENCIES_CHART_14_dates">OFFSET(#REF!,0,0,COUNT(#REF!),1)</definedName>
    <definedName name="G_CURRENCIES_CHART_16_1_RANDPEREURO">OFFSET(#REF!,0,0,COUNT(#REF!),1)</definedName>
    <definedName name="G_CURRENCIES_CHART_16_2_RANDPERUSS">OFFSET(#REF!,0,0,COUNT(#REF!),1)</definedName>
    <definedName name="G_CURRENCIES_CHART_16_dates">OFFSET(#REF!,0,0,COUNT(#REF!),1)</definedName>
    <definedName name="G_CURRENT_ACCOUNT_CHART_1_1_EU">OFFSET(#REF!,0,0,COUNT(#REF!),1)</definedName>
    <definedName name="G_CURRENT_ACCOUNT_CHART_1_1_UNITED_STATES">OFFSET(#REF!,0,0,COUNT(#REF!),1)</definedName>
    <definedName name="G_CURRENT_ACCOUNT_CHART_1_2_UK">OFFSET(#REF!,0,0,COUNT(#REF!),1)</definedName>
    <definedName name="G_CURRENT_ACCOUNT_CHART_1_dates">OFFSET(#REF!,0,0,COUNT(#REF!),1)</definedName>
    <definedName name="G_CURRENT_ACCOUNT_EMERGING_CHART_1_1_CHINA">OFFSET(#REF!,0,0,COUNT(#REF!),1)</definedName>
    <definedName name="G_CURRENT_ACCOUNT_EMERGING_CHART_1_2_INDIA">OFFSET(#REF!,0,0,COUNT(#REF!),1)</definedName>
    <definedName name="G_CURRENT_ACCOUNT_EMERGING_CHART_1_dates">OFFSET(#REF!,0,0,COUNT(#REF!),1)</definedName>
    <definedName name="G_CURRENT_ACCOUNT1_CHART_1_1_GERMANY">OFFSET(#REF!,0,0,COUNT(#REF!),1)</definedName>
    <definedName name="G_CURRENT_ACCOUNT1_CHART_1_1_UNITED_STATES">OFFSET(#REF!,0,0,COUNT(#REF!),1)</definedName>
    <definedName name="G_CURRENT_ACCOUNT1_CHART_1_2_UK">OFFSET(#REF!,0,0,COUNT(#REF!),1)</definedName>
    <definedName name="G_CURRENT_ACCOUNT1_CHART_1_dates">OFFSET(#REF!,0,0,COUNT(#REF!),1)</definedName>
    <definedName name="G_DAILY_OIL_1_SERIES1">OFFSET(#REF!,0,0,COUNT(#REF!),1)</definedName>
    <definedName name="G_DAILY_OIL_dates">OFFSET(#REF!,0,0,COUNT(#REF!),1)</definedName>
    <definedName name="G_DEBT_SERVICES_1_HOUSEHOLD_DEBT_LHS">OFFSET([106]TSE_Q_Sav_Inv!$E$125,0,0,COUNT([106]TSE_Q_Sav_Inv!$A$125:$A$248),1)</definedName>
    <definedName name="G_DEBT_SERVICES_1_HOUSEHOLD_DEBT_SERVICE_RHS">OFFSET([106]TSE_Q_Sav_Inv!$F$125,0,0,COUNT([106]TSE_Q_Sav_Inv!$A$125:$A$248),1)</definedName>
    <definedName name="G_DEBT_SERVICES_dates">OFFSET([106]TSE_Q_Sav_Inv!$A$125,0,0,COUNT([106]TSE_Q_Sav_Inv!$A$125:$A$248),1)</definedName>
    <definedName name="G_EFFEC_ZAR_USSZAR_1_NOMINAL_EFFECTIVE_RAND_">OFFSET(#REF!,0,0,COUNT(#REF!),1)</definedName>
    <definedName name="G_EFFEC_ZAR_USSZAR_2_REAL_EFFECTIVE_RAND">OFFSET(#REF!,0,0,COUNT(#REF!),1)</definedName>
    <definedName name="G_EFFEC_ZAR_USSZAR_3_USSPERRAND">OFFSET(#REF!,0,0,COUNT(#REF!),1)</definedName>
    <definedName name="G_EFFEC_ZAR_USSZAR_dates">OFFSET(#REF!,0,0,COUNT(#REF!),1)</definedName>
    <definedName name="G_Elec_1_Series1">OFFSET(#REF!,0,0,COUNT(#REF!),1)</definedName>
    <definedName name="G_Elec_2_Series2">OFFSET(#REF!,0,0,COUNT(#REF!),1)</definedName>
    <definedName name="G_Elec_dates">OFFSET(#REF!,0,0,COUNT(#REF!),1)</definedName>
    <definedName name="G_EM_MKT_GROWTH_1_ASIAN_NICS">OFFSET(#REF!,0,0,COUNT(#REF!),1)</definedName>
    <definedName name="G_EM_MKT_GROWTH_2_DEVELOPING_COUNTRIES">OFFSET(#REF!,0,0,COUNT(#REF!),1)</definedName>
    <definedName name="G_EM_MKT_GROWTH_dates">OFFSET(#REF!,0,0,COUNT(#REF!),1)</definedName>
    <definedName name="G_EXCH_RATE_ZAR_VS_MAJ_CURAV_1_USS">OFFSET(#REF!,0,0,COUNT(#REF!),1)</definedName>
    <definedName name="G_EXCH_RATE_ZAR_VS_MAJ_CURAV_2_EURO_">OFFSET(#REF!,0,0,COUNT(#REF!),1)</definedName>
    <definedName name="G_EXCH_RATE_ZAR_VS_MAJ_CURAV_3_UK_POUND">OFFSET(#REF!,0,0,COUNT(#REF!),1)</definedName>
    <definedName name="G_EXCH_RATE_ZAR_VS_MAJ_CURAV_dates">OFFSET(#REF!,0,0,COUNT(#REF!),1)</definedName>
    <definedName name="G_EXCH_RATE_ZAR_VS_MAJ_CUREND_1_USS">OFFSET(#REF!,0,0,COUNT(#REF!),1)</definedName>
    <definedName name="G_EXCH_RATE_ZAR_VS_MAJ_CUREND_2_EURO_">OFFSET(#REF!,0,0,COUNT(#REF!),1)</definedName>
    <definedName name="G_EXCH_RATE_ZAR_VS_MAJ_CUREND_3_UK_POUND">OFFSET(#REF!,0,0,COUNT(#REF!),1)</definedName>
    <definedName name="G_EXCH_RATE_ZAR_VS_MAJ_CUREND_dates">OFFSET(#REF!,0,0,COUNT(#REF!),1)</definedName>
    <definedName name="G_EXP_COMM_GOLD_PLATR_OZ_1_GOLD_PRICE">OFFSET(#REF!,0,0,COUNT(#REF!),1)</definedName>
    <definedName name="G_EXP_COMM_GOLD_PLATR_OZ_1_PLATINUM_PRICE_">OFFSET(#REF!,0,0,COUNT(#REF!),1)</definedName>
    <definedName name="G_EXP_COMM_GOLD_PLATR_OZ_dates">OFFSET(#REF!,0,0,COUNT(#REF!),1)</definedName>
    <definedName name="G_EXP_COMM_PRICE_USS_1_COAL_PRICE">OFFSET(#REF!,0,0,COUNT(#REF!),1)</definedName>
    <definedName name="G_EXP_COMM_PRICE_USS_1_GOLD_PRICE">OFFSET(#REF!,0,0,COUNT(#REF!),1)</definedName>
    <definedName name="G_EXP_COMM_PRICE_USS_2_PLATINUM_PRICE_">OFFSET(#REF!,0,0,COUNT(#REF!),1)</definedName>
    <definedName name="G_EXP_COMM_PRICE_USS_dates">OFFSET(#REF!,0,0,COUNT(#REF!),1)</definedName>
    <definedName name="G_EXP_COMM_PRICER_OZ_1_GOLD_PRICE">OFFSET(#REF!,0,0,COUNT(#REF!),1)</definedName>
    <definedName name="G_EXP_COMM_PRICER_OZ_1_PLATINUM_PRICE_">OFFSET(#REF!,0,0,COUNT(#REF!),1)</definedName>
    <definedName name="G_EXP_COMM_PRICER_OZ_dates">OFFSET(#REF!,0,0,COUNT(#REF!),1)</definedName>
    <definedName name="G_EXP_DEFLATOR___COMM_PRICE_1_EXPORT_DEFLATOR">OFFSET(#REF!,0,0,COUNT(#REF!),1)</definedName>
    <definedName name="G_EXP_DEFLATOR___COMM_PRICE_2_MAJOR_3_COMMODITIES_GOLD__PLATINUM__COAL">OFFSET(#REF!,0,0,COUNT(#REF!),1)</definedName>
    <definedName name="G_EXP_DEFLATOR___COMM_PRICE_91_1_EXPORT_DEFLATOR">OFFSET(#REF!,0,0,COUNT(#REF!),1)</definedName>
    <definedName name="G_EXP_DEFLATOR___COMM_PRICE_91_2_MAJOR_3_COMMODITIES_GOLD__PLATINUM__COAL">OFFSET(#REF!,0,0,COUNT(#REF!),1)</definedName>
    <definedName name="G_EXP_DEFLATOR___COMM_PRICE_91_dates">OFFSET(#REF!,0,0,COUNT(#REF!),1)</definedName>
    <definedName name="G_EXP_DEFLATOR___COMM_PRICE_dates">OFFSET(#REF!,0,0,COUNT(#REF!),1)</definedName>
    <definedName name="G_EXP_PRICE___COMM_PRICE_1_EXPORT_PRICE">OFFSET(#REF!,0,0,COUNT(#REF!),1)</definedName>
    <definedName name="G_EXP_PRICE___COMM_PRICE_2_MAJOR_3_COMMODITIES_GOLD__PLATINUM__COAL">OFFSET(#REF!,0,0,COUNT(#REF!),1)</definedName>
    <definedName name="G_EXP_PRICE___COMM_PRICE_dates">OFFSET(#REF!,0,0,COUNT(#REF!),1)</definedName>
    <definedName name="G_EXP_SEASONALLY_ADJ_2_1_SERVICES">OFFSET(#REF!,0,0,COUNT(#REF!),1)</definedName>
    <definedName name="G_EXP_SEASONALLY_ADJ_2_2_NON_DURABLE_GOODS">OFFSET(#REF!,0,0,COUNT(#REF!),1)</definedName>
    <definedName name="G_EXP_SEASONALLY_ADJ_2_3_SEMI_DURABLE_GOODS">OFFSET(#REF!,0,0,COUNT(#REF!),1)</definedName>
    <definedName name="G_EXP_SEASONALLY_ADJ_2_4_DURABLE_GOODS">OFFSET(#REF!,0,0,COUNT(#REF!),1)</definedName>
    <definedName name="G_EXP_SEASONALLY_ADJ_2_dates">OFFSET(#REF!,0,0,COUNT(#REF!),1)</definedName>
    <definedName name="G_FINAL1_CHART_48_1_SERIES1">OFFSET(#REF!,0,0,COUNT(#REF!),1)</definedName>
    <definedName name="G_FINAL1_CHART_48_dates">OFFSET(#REF!,0,0,COUNT(#REF!),1)</definedName>
    <definedName name="G_FINAL1_CHART_55_1_UNITED_STATES">OFFSET(#REF!,0,0,COUNT(#REF!),1)</definedName>
    <definedName name="G_FINAL1_CHART_55_2_EURO_REGION">OFFSET(#REF!,0,0,COUNT(#REF!),1)</definedName>
    <definedName name="G_FINAL1_CHART_55_3_JAPAN">OFFSET(#REF!,0,0,COUNT(#REF!),1)</definedName>
    <definedName name="G_FINAL1_CHART_55_dates">OFFSET(#REF!,0,0,COUNT(#REF!),1)</definedName>
    <definedName name="G_FINAL1_CHART_56_1_UNITED_STATES">OFFSET(#REF!,0,0,COUNT(#REF!),1)</definedName>
    <definedName name="G_FINAL1_CHART_56_2_EURO_REGION">OFFSET(#REF!,0,0,COUNT(#REF!),1)</definedName>
    <definedName name="G_FINAL1_CHART_56_3_JAPAN">OFFSET(#REF!,0,0,COUNT(#REF!),1)</definedName>
    <definedName name="G_FINAL1_CHART_56_dates">OFFSET(#REF!,0,0,COUNT(#REF!),1)</definedName>
    <definedName name="G_FINAL1_CHART_57_1_SOUTH_AFRICA">OFFSET(#REF!,0,0,COUNT(#REF!),1)</definedName>
    <definedName name="G_FINAL1_CHART_57_2_UNITED_STATES">OFFSET(#REF!,0,0,COUNT(#REF!),1)</definedName>
    <definedName name="G_FINAL1_CHART_57_2_US_FED">OFFSET(#REF!,0,0,COUNT(#REF!),1)</definedName>
    <definedName name="G_FINAL1_CHART_57_3_ECB">OFFSET(#REF!,0,0,COUNT(#REF!),1)</definedName>
    <definedName name="G_FINAL1_CHART_57_3_EURO_REGION">OFFSET(#REF!,0,0,COUNT(#REF!),1)</definedName>
    <definedName name="G_FINAL1_CHART_57_dates">OFFSET(#REF!,0,0,COUNT(#REF!),1)</definedName>
    <definedName name="G_FINAL1_CHART_58_1_P_CHANGE_Q_O_Q__SAAR">OFFSET([103]TSE_GDPCSS!$C$26,0,0,COUNT([103]TSE_GDPCSS!$A$26:$A$147),1)</definedName>
    <definedName name="G_FINAL1_CHART_58_1_P_CHANGE_Y_O_Y">OFFSET([103]TSE_GDPCSS!$B$26,0,0,COUNT([103]TSE_GDPCSS!$A$26:$A$147),1)</definedName>
    <definedName name="G_FINAL1_CHART_58_dates">OFFSET([103]TSE_GDPCSS!$A$26,0,0,COUNT([103]TSE_GDPCSS!$A$26:$A$147),1)</definedName>
    <definedName name="G_FINAL10_CHART_1051_1_GDP_AT_MARKET_PRICES">OFFSET(#REF!,0,0,COUNT(#REF!),1)</definedName>
    <definedName name="G_FINAL10_CHART_1051_2_ELECTRICITY_CONSUMED">OFFSET(#REF!,0,0,COUNT(#REF!),1)</definedName>
    <definedName name="G_FINAL10_CHART_1051_3_ELECTRICITY_GENERATED">OFFSET(#REF!,0,0,COUNT(#REF!),1)</definedName>
    <definedName name="G_FINAL10_CHART_1051_dates">OFFSET(#REF!,0,0,COUNT(#REF!),1)</definedName>
    <definedName name="G_FINAL10_CHART_1064_1_SERIES1">OFFSET(#REF!,0,0,COUNT(#REF!),1)</definedName>
    <definedName name="G_FINAL10_CHART_1064_dates">OFFSET(#REF!,0,0,COUNT(#REF!),1)</definedName>
    <definedName name="G_FINAL10_CHART_23_1_GOLD_PRICE">OFFSET(#REF!,0,0,COUNT(#REF!),1)</definedName>
    <definedName name="G_FINAL10_CHART_23_1_PLATINUM_PRICE_">OFFSET(#REF!,0,0,COUNT(#REF!),1)</definedName>
    <definedName name="G_FINAL10_CHART_23_2_PALLADIUM_PRICE">OFFSET(#REF!,0,0,COUNT(#REF!),1)</definedName>
    <definedName name="G_FINAL10_CHART_23_dates">OFFSET(#REF!,0,0,COUNT(#REF!),1)</definedName>
    <definedName name="G_FINAL10_CHART_25_1_GDP_AT_MARKET_PRICES">OFFSET(#REF!,0,0,COUNT(#REF!),1)</definedName>
    <definedName name="G_FINAL10_CHART_25_2_PETROLEUM_SALES">OFFSET(#REF!,0,0,COUNT(#REF!),1)</definedName>
    <definedName name="G_FINAL10_CHART_25_dates">OFFSET(#REF!,0,0,COUNT(#REF!),1)</definedName>
    <definedName name="G_FINAL10_CHART_26_1_GFCF__BUILDINGS_AND_CONSTRUCTION">OFFSET(#REF!,0,0,COUNT(#REF!),1)</definedName>
    <definedName name="G_FINAL10_CHART_26_2_CEMENT_SALES">OFFSET(#REF!,0,0,COUNT(#REF!),1)</definedName>
    <definedName name="G_FINAL10_CHART_26_dates">OFFSET(#REF!,0,0,COUNT(#REF!),1)</definedName>
    <definedName name="G_FINAL10_CHART_27_1_GDP_AT_MARKET_PRICES">OFFSET(#REF!,0,0,COUNT(#REF!),1)</definedName>
    <definedName name="G_FINAL10_CHART_27_2_ELECTRICITY_CONSUMED">OFFSET(#REF!,0,0,COUNT(#REF!),1)</definedName>
    <definedName name="G_FINAL10_CHART_27_dates">OFFSET(#REF!,0,0,COUNT(#REF!),1)</definedName>
    <definedName name="G_FINAL10_CHART_28_1_GDP_ELECTRICITY_AND_WATER">OFFSET(#REF!,0,0,COUNT(#REF!),1)</definedName>
    <definedName name="G_FINAL10_CHART_28_2_ELECTRICITY_GENERATED">OFFSET(#REF!,0,0,COUNT(#REF!),1)</definedName>
    <definedName name="G_FINAL10_CHART_28_dates">OFFSET(#REF!,0,0,COUNT(#REF!),1)</definedName>
    <definedName name="G_FINAL10_CHART_29_1_MANUFACTURING_PRODUCTION">OFFSET(#REF!,0,0,COUNT(#REF!),1)</definedName>
    <definedName name="G_FINAL10_CHART_29_2_MANUFACTURING_GDP">OFFSET(#REF!,0,0,COUNT(#REF!),1)</definedName>
    <definedName name="G_FINAL10_CHART_29_dates">OFFSET(#REF!,0,0,COUNT(#REF!),1)</definedName>
    <definedName name="G_FINAL10_CHART_33_1_VALUE_ADDED_TAX">OFFSET(#REF!,0,0,COUNT(#REF!),1)</definedName>
    <definedName name="G_FINAL10_CHART_33_dates">OFFSET(#REF!,0,0,COUNT(#REF!),1)</definedName>
    <definedName name="G_FINAL10_CHART_34_1_PUBLIC_CORPORATIONS">OFFSET(#REF!,0,0,COUNT(#REF!),1)</definedName>
    <definedName name="G_FINAL10_CHART_34_2_GENERAL_GOVERNMENT">OFFSET(#REF!,0,0,COUNT(#REF!),1)</definedName>
    <definedName name="G_FINAL10_CHART_34_dates">OFFSET(#REF!,0,0,COUNT(#REF!),1)</definedName>
    <definedName name="G_FINAL10_CHART_37_1_GROSS_DOMESTIC_PRODUCT">OFFSET(#REF!,0,0,COUNT(#REF!),1)</definedName>
    <definedName name="G_FINAL10_CHART_37_2_PETROLEUM_PRODUCTION">OFFSET(#REF!,0,0,COUNT(#REF!),1)</definedName>
    <definedName name="G_FINAL10_CHART_37_dates">OFFSET(#REF!,0,0,COUNT(#REF!),1)</definedName>
    <definedName name="G_FINAL10_CHART_39_1_GOLD_PRICE">OFFSET(#REF!,0,0,COUNT(#REF!),1)</definedName>
    <definedName name="G_FINAL10_CHART_39_2_PLATINUM_PRICE_">OFFSET(#REF!,0,0,COUNT(#REF!),1)</definedName>
    <definedName name="G_FINAL10_CHART_39_dates">OFFSET(#REF!,0,0,COUNT(#REF!),1)</definedName>
    <definedName name="G_FINAL11_CHART_24_1_CURRENT_ACCOUNT_BALANCE">OFFSET([106]TSE_A_Sav_Inv!$AG$9,0,0,COUNT(#REF!),1)</definedName>
    <definedName name="G_FINAL11_CHART_24_2_FINANCIAL_ACCOUNT">OFFSET(#REF!,0,0,COUNT(#REF!),1)</definedName>
    <definedName name="G_FINAL11_CHART_24_dates">OFFSET(#REF!,0,0,COUNT(#REF!),1)</definedName>
    <definedName name="G_FINAL11_CHART_25_1_PRIMARY_SECTOR_">OFFSET(#REF!,0,0,COUNT(#REF!),1)</definedName>
    <definedName name="G_FINAL11_CHART_25_2_SECONDARY_SECTOR_">OFFSET(#REF!,0,0,COUNT(#REF!),1)</definedName>
    <definedName name="G_FINAL11_CHART_25_3_TERTIARY_SECTOR">OFFSET(#REF!,0,0,COUNT(#REF!),1)</definedName>
    <definedName name="G_FINAL11_CHART_25_dates">OFFSET(#REF!,0,0,COUNT(#REF!),1)</definedName>
    <definedName name="G_FINAL11_CHART_26_1_SAVING">OFFSET([106]TSE_A_Sav_Inv!#REF!,0,0,COUNT(#REF!),1)</definedName>
    <definedName name="G_FINAL11_CHART_26_2_INVESTMENT">OFFSET([106]TSE_A_Sav_Inv!#REF!,0,0,COUNT(#REF!),1)</definedName>
    <definedName name="G_FINAL11_CHART_26_dates">OFFSET(#REF!,0,0,COUNT(#REF!),1)</definedName>
    <definedName name="G_FINAL12_CHART_1052_1_TOTAL">OFFSET(#REF!,0,0,COUNT(#REF!),1)</definedName>
    <definedName name="G_FINAL12_CHART_1052_2_PRIVATE_SECTOR">OFFSET(#REF!,0,0,COUNT(#REF!),1)</definedName>
    <definedName name="G_FINAL12_CHART_1052_dates">OFFSET(#REF!,0,0,COUNT(#REF!),1)</definedName>
    <definedName name="G_FINAL12_CHART_1061_1_R153_YIELD">OFFSET(#REF!,0,0,COUNT(#REF!),1)</definedName>
    <definedName name="G_FINAL12_CHART_1061_2_NOMINAL_PRIME">OFFSET(#REF!,0,0,COUNT(#REF!),1)</definedName>
    <definedName name="G_FINAL12_CHART_1061_3_REAL_PRIME">OFFSET(#REF!,0,0,COUNT(#REF!),1)</definedName>
    <definedName name="G_FINAL12_CHART_1061_dates">OFFSET(#REF!,0,0,COUNT(#REF!),1)</definedName>
    <definedName name="G_FINAL12_CHART_1063_1_TOTAL">OFFSET(#REF!,0,0,COUNT(#REF!),1)</definedName>
    <definedName name="G_FINAL12_CHART_1063_2_PRIVATE_SECTOR">OFFSET(#REF!,0,0,COUNT(#REF!),1)</definedName>
    <definedName name="G_FINAL12_CHART_1063_dates">OFFSET(#REF!,0,0,COUNT(#REF!),1)</definedName>
    <definedName name="G_FINAL12_CHART_26_1_CPIX">OFFSET(#REF!,0,0,COUNT(#REF!),1)</definedName>
    <definedName name="G_FINAL12_CHART_26_2_PPI">OFFSET(#REF!,0,0,COUNT(#REF!),1)</definedName>
    <definedName name="G_FINAL12_CHART_26_dates">OFFSET(#REF!,0,0,COUNT(#REF!),1)</definedName>
    <definedName name="G_FINAL13_CHART_2087_1_SERIES1">OFFSET(#REF!,0,0,COUNT(#REF!),1)</definedName>
    <definedName name="G_FINAL13_CHART_2087_dates">OFFSET(#REF!,0,0,COUNT(#REF!),1)</definedName>
    <definedName name="G_FINAL2_CHART_10_1_TRACTOR_SALES">OFFSET(#REF!,0,0,COUNT(#REF!),1)</definedName>
    <definedName name="G_FINAL2_CHART_10_dates">OFFSET(#REF!,0,0,COUNT(#REF!),1)</definedName>
    <definedName name="G_FINAL2_CHART_19_1_MINING_PRODUCTION_GOLD_INCL">OFFSET(#REF!,0,0,COUNT(#REF!),1)</definedName>
    <definedName name="G_FINAL2_CHART_19_2_MINING_PRODUCTION_GOLD_EXCL">OFFSET(#REF!,0,0,COUNT(#REF!),1)</definedName>
    <definedName name="G_FINAL2_CHART_19_dates">OFFSET(#REF!,0,0,COUNT(#REF!),1)</definedName>
    <definedName name="G_FINAL2_CHART_25_1_TOTAL">OFFSET(#REF!,0,0,COUNT(#REF!),1)</definedName>
    <definedName name="G_FINAL2_CHART_25_dates">OFFSET(#REF!,0,0,COUNT(#REF!),1)</definedName>
    <definedName name="G_FINAL2_CHART_32_1_AGRICULTURAL_RAW_MATERIALS">OFFSET(#REF!,0,0,COUNT(#REF!),1)</definedName>
    <definedName name="G_FINAL2_CHART_32_2_METALS">OFFSET(#REF!,0,0,COUNT(#REF!),1)</definedName>
    <definedName name="G_FINAL2_CHART_32_dates">OFFSET(#REF!,0,0,COUNT(#REF!),1)</definedName>
    <definedName name="G_FINAL2_CHART_33_1_INVESTMENT">OFFSET(#REF!,0,0,COUNT(#REF!),1)</definedName>
    <definedName name="G_FINAL2_CHART_33_1_SAVINGS_GAP">OFFSET(#REF!,0,0,COUNT(#REF!),1)</definedName>
    <definedName name="G_FINAL2_CHART_33_2_SAVING">OFFSET(#REF!,0,0,COUNT(#REF!),1)</definedName>
    <definedName name="G_FINAL2_CHART_33_dates">OFFSET(#REF!,0,0,COUNT(#REF!),1)</definedName>
    <definedName name="G_FINAL2_CHART_34_1_TOTAL_GFCF">OFFSET(#REF!,0,0,COUNT(#REF!),1)</definedName>
    <definedName name="G_FINAL2_CHART_34_dates">OFFSET(#REF!,0,0,COUNT(#REF!),1)</definedName>
    <definedName name="G_FINAL2_CHART_35_1_GOVERNMENT">OFFSET(#REF!,0,0,COUNT(#REF!),1)</definedName>
    <definedName name="G_FINAL2_CHART_35_1_TOTAL_GFCF">OFFSET(#REF!,0,0,COUNT(#REF!),1)</definedName>
    <definedName name="G_FINAL2_CHART_35_2_PRIVATE_">OFFSET(#REF!,0,0,COUNT(#REF!),1)</definedName>
    <definedName name="G_FINAL2_CHART_35_dates">OFFSET(#REF!,0,0,COUNT(#REF!),1)</definedName>
    <definedName name="G_FINAL2_CHART_36_1_SERIES1">OFFSET(#REF!,0,0,COUNT(#REF!),1)</definedName>
    <definedName name="G_FINAL2_CHART_36_dates">OFFSET(#REF!,0,0,COUNT(#REF!),1)</definedName>
    <definedName name="G_FINAL2_CHART_37_1_CHANGE_IN_CAPITAL_TRANSFER_AND_FINANCIAL_ACCOUNTS">OFFSET(#REF!,0,0,COUNT(#REF!),1)</definedName>
    <definedName name="G_FINAL2_CHART_37_1_CURRENT_ACCOUNT_BALANCE_">OFFSET(#REF!,0,0,COUNT(#REF!),1)</definedName>
    <definedName name="G_FINAL2_CHART_37_dates">OFFSET(#REF!,0,0,COUNT(#REF!),1)</definedName>
    <definedName name="G_FINAL2_CHART_38_1_SERIES1">OFFSET(#REF!,0,0,COUNT(#REF!),1)</definedName>
    <definedName name="G_FINAL2_CHART_38_dates">OFFSET(#REF!,0,0,COUNT(#REF!),1)</definedName>
    <definedName name="G_FINAL2_CHART_40_1_GROSS_RESERVES">OFFSET(#REF!,0,0,COUNT(#REF!),1)</definedName>
    <definedName name="G_FINAL2_CHART_40_1_NET_RESERVES">OFFSET(#REF!,0,0,COUNT(#REF!),1)</definedName>
    <definedName name="G_FINAL2_CHART_40_dates">OFFSET(#REF!,0,0,COUNT(#REF!),1)</definedName>
    <definedName name="G_FINAL2_CHART_43_1_GROSS_RESERVES">OFFSET(#REF!,0,0,COUNT(#REF!),1)</definedName>
    <definedName name="G_FINAL2_CHART_43_dates">OFFSET(#REF!,0,0,COUNT(#REF!),1)</definedName>
    <definedName name="G_FINAL2_CHART_9_1_BUILDING_PLANS_PASSED">OFFSET(#REF!,0,0,COUNT(#REF!),1)</definedName>
    <definedName name="G_FINAL2_CHART_9_2_BUILDINGS_COMPLETED_">OFFSET(#REF!,0,0,COUNT(#REF!),1)</definedName>
    <definedName name="G_FINAL2_CHART_9_dates">OFFSET(#REF!,0,0,COUNT(#REF!),1)</definedName>
    <definedName name="G_FINAL3_CHART_30_1_SERIES1">OFFSET(#REF!,0,0,COUNT(#REF!),1)</definedName>
    <definedName name="G_FINAL3_CHART_30_dates">OFFSET(#REF!,0,0,COUNT(#REF!),1)</definedName>
    <definedName name="G_FINAL3_CHART_33_1_REER_1995_100">OFFSET([103]TSE_SAREER!$O$6,0,0,COUNT([103]TSE_SAREER!$A$6:$A$270),1)</definedName>
    <definedName name="G_FINAL3_CHART_33_dates">OFFSET([103]TSE_SAREER!$A$6,0,0,COUNT([103]TSE_SAREER!$A$6:$A$270),1)</definedName>
    <definedName name="G_FINAL3_CHART_35_1_M3_MONEY_SUPPLY">OFFSET(#REF!,0,0,COUNT(#REF!),1)</definedName>
    <definedName name="G_FINAL3_CHART_35_2_PRIVATE_SECTOR_CREDIT">OFFSET(#REF!,0,0,COUNT(#REF!),1)</definedName>
    <definedName name="G_FINAL3_CHART_35_dates">OFFSET(#REF!,0,0,COUNT(#REF!),1)</definedName>
    <definedName name="G_FINAL3_CHART_36_1_CPIX">OFFSET(#REF!,0,0,COUNT(#REF!),1)</definedName>
    <definedName name="G_FINAL3_CHART_36_2_HEADLINE_CPI">OFFSET(#REF!,0,0,COUNT(#REF!),1)</definedName>
    <definedName name="G_FINAL3_CHART_36_3_CORE">OFFSET(#REF!,0,0,COUNT(#REF!),1)</definedName>
    <definedName name="G_FINAL3_CHART_36_4_LOWER_TARGET">OFFSET(#REF!,0,0,COUNT(#REF!),1)</definedName>
    <definedName name="G_FINAL3_CHART_36_5_UPPER_TARGET">OFFSET(#REF!,0,0,COUNT(#REF!),1)</definedName>
    <definedName name="G_FINAL3_CHART_36_dates">OFFSET(#REF!,0,0,COUNT(#REF!),1)</definedName>
    <definedName name="G_FINAL3_CHART_37_1_PPI__TOTAL">OFFSET(#REF!,0,0,COUNT(#REF!),1)</definedName>
    <definedName name="G_FINAL3_CHART_37_2_CPIX">OFFSET(#REF!,0,0,COUNT(#REF!),1)</definedName>
    <definedName name="G_FINAL3_CHART_37_dates">OFFSET(#REF!,0,0,COUNT(#REF!),1)</definedName>
    <definedName name="G_FINAL3_CHART_38_1_FOOD_CPIX">OFFSET(#REF!,0,0,COUNT(#REF!),1)</definedName>
    <definedName name="G_FINAL3_CHART_38_2_TOTAL_CPIX">OFFSET(#REF!,0,0,COUNT(#REF!),1)</definedName>
    <definedName name="G_FINAL3_CHART_38_3_GRAIN_CPIX">OFFSET(#REF!,0,0,COUNT(#REF!),1)</definedName>
    <definedName name="G_FINAL3_CHART_38_dates">OFFSET(#REF!,0,0,COUNT(#REF!),1)</definedName>
    <definedName name="G_FINAL3_CHART_40_1_SARB_REPO_RATE">OFFSET(#REF!,0,0,COUNT(#REF!),1)</definedName>
    <definedName name="G_FINAL3_CHART_40_2_US_FED_FUNDS_RATE">OFFSET(#REF!,0,0,COUNT(#REF!),1)</definedName>
    <definedName name="G_FINAL3_CHART_40_3_ECB_BENCHMARK_RATE">OFFSET(#REF!,0,0,COUNT(#REF!),1)</definedName>
    <definedName name="G_FINAL3_CHART_40_dates">OFFSET(#REF!,0,0,COUNT(#REF!),1)</definedName>
    <definedName name="G_FINAL4_CHART_1060_1_SOUTH_AFRICA">OFFSET(#REF!,0,0,COUNT(#REF!),1)</definedName>
    <definedName name="G_FINAL4_CHART_1060_2_US">OFFSET(#REF!,0,0,COUNT(#REF!),1)</definedName>
    <definedName name="G_FINAL4_CHART_1060_3_GERMANY_">OFFSET(#REF!,0,0,COUNT(#REF!),1)</definedName>
    <definedName name="G_FINAL4_CHART_1060_4_UK_">OFFSET(#REF!,0,0,COUNT(#REF!),1)</definedName>
    <definedName name="G_FINAL4_CHART_1060_dates">OFFSET(#REF!,0,0,COUNT(#REF!),1)</definedName>
    <definedName name="G_FINAL4_CHART_1062_1_MANUFACTURING_PRODUCTION_ACTUAL">OFFSET(#REF!,0,0,COUNT(#REF!),1)</definedName>
    <definedName name="G_FINAL4_CHART_1062_2_MANUFACTURING_SALES_ACTUAL">OFFSET(#REF!,0,0,COUNT(#REF!),1)</definedName>
    <definedName name="G_FINAL4_CHART_1062_dates">OFFSET(#REF!,0,0,COUNT(#REF!),1)</definedName>
    <definedName name="G_FINAL4_CHART_1063_1_MINING_PRODUCTION_GOLD_INCL">OFFSET(#REF!,0,0,COUNT(#REF!),1)</definedName>
    <definedName name="G_FINAL4_CHART_1063_2_MINING_PRODUCTION_GOLD_EXCL">OFFSET(#REF!,0,0,COUNT(#REF!),1)</definedName>
    <definedName name="G_FINAL4_CHART_1063_dates">OFFSET(#REF!,0,0,COUNT(#REF!),1)</definedName>
    <definedName name="G_FINAL4_CHART_1064_1_BUILDING_PLANS_PASSED">OFFSET(#REF!,0,0,COUNT(#REF!),1)</definedName>
    <definedName name="G_FINAL4_CHART_1064_2_BUILDINGS_COMPLETED_">OFFSET(#REF!,0,0,COUNT(#REF!),1)</definedName>
    <definedName name="G_FINAL4_CHART_1064_dates">OFFSET(#REF!,0,0,COUNT(#REF!),1)</definedName>
    <definedName name="G_FINAL4_CHART_1065_1_RETAIL_TRADE_SALES_">OFFSET(#REF!,0,0,COUNT(#REF!),1)</definedName>
    <definedName name="G_FINAL4_CHART_1065_2_WHOLESALE_TRADE_SALES_">OFFSET(#REF!,0,0,COUNT(#REF!),1)</definedName>
    <definedName name="G_FINAL4_CHART_1065_dates">OFFSET(#REF!,0,0,COUNT(#REF!),1)</definedName>
    <definedName name="G_FINAL4_CHART_1066_1_ELECTRICITY_PRODUCTION">OFFSET(#REF!,0,0,COUNT(#REF!),1)</definedName>
    <definedName name="G_FINAL4_CHART_1066_2_ELECTRICITY_CONSUMPTION">OFFSET(#REF!,0,0,COUNT(#REF!),1)</definedName>
    <definedName name="G_FINAL4_CHART_1066_dates">OFFSET(#REF!,0,0,COUNT(#REF!),1)</definedName>
    <definedName name="G_FINAL5_CHART_1066_1_SERIES1">OFFSET(#REF!,0,0,COUNT(#REF!),1)</definedName>
    <definedName name="G_FINAL5_CHART_1066_dates">OFFSET(#REF!,0,0,COUNT(#REF!),1)</definedName>
    <definedName name="G_FINAL5_CHART_1067_1_MOTOR_VEHICLE_PRODUCTION">OFFSET(#REF!,0,0,COUNT(#REF!),1)</definedName>
    <definedName name="G_FINAL5_CHART_1067_1_MOTOR_VEHICLE_PRODUCTION__S_A_">OFFSET(#REF!,0,0,COUNT(#REF!),1)</definedName>
    <definedName name="G_FINAL5_CHART_1067_2_DOMESTIC_NEW_VEHICLE_SALES">OFFSET(#REF!,0,0,COUNT(#REF!),1)</definedName>
    <definedName name="G_FINAL5_CHART_1067_dates">OFFSET(#REF!,0,0,COUNT(#REF!),1)</definedName>
    <definedName name="G_FINAL5_CHART_1068_1_BER_CONSUMER_">OFFSET(#REF!,0,0,COUNT(#REF!),1)</definedName>
    <definedName name="G_FINAL5_CHART_1068_dates">OFFSET(#REF!,0,0,COUNT(#REF!),1)</definedName>
    <definedName name="G_FINAL5_CHART_1069_1_BER_INDEX">OFFSET(#REF!,0,0,COUNT(#REF!),1)</definedName>
    <definedName name="G_FINAL5_CHART_1069_1_SACOB_INDEX">OFFSET(#REF!,0,0,COUNT(#REF!),1)</definedName>
    <definedName name="G_FINAL5_CHART_1069_dates">OFFSET(#REF!,0,0,COUNT(#REF!),1)</definedName>
    <definedName name="G_FINAL5_CHART_1070_1_TOTAL_PMI_SEAS_ADJ">OFFSET(#REF!,0,0,COUNT(#REF!),1)</definedName>
    <definedName name="G_FINAL5_CHART_1070_dates">OFFSET(#REF!,0,0,COUNT(#REF!),1)</definedName>
    <definedName name="G_FINAL5_CHART_1071_1_RETAIL_TRADE_SALES_">OFFSET(#REF!,0,0,COUNT(#REF!),1)</definedName>
    <definedName name="G_FINAL5_CHART_1071_2_PRIME_RATE">OFFSET(#REF!,0,0,COUNT(#REF!),1)</definedName>
    <definedName name="G_FINAL5_CHART_1071_dates">OFFSET(#REF!,0,0,COUNT(#REF!),1)</definedName>
    <definedName name="G_FINAL5_CHART_1072_1_AGRICULTURE">OFFSET(#REF!,0,0,COUNT(#REF!),1)</definedName>
    <definedName name="G_FINAL5_CHART_1072_1_MINING">OFFSET(#REF!,0,0,COUNT(#REF!),1)</definedName>
    <definedName name="G_FINAL5_CHART_1072_1_PRIMARY_SECTOR">OFFSET(#REF!,0,0,COUNT(#REF!),1)</definedName>
    <definedName name="G_FINAL5_CHART_1072_dates">OFFSET(#REF!,0,0,COUNT(#REF!),1)</definedName>
    <definedName name="G_FINAL5_CHART_1073_1_MANUFACTURING">OFFSET(#REF!,0,0,COUNT(#REF!),1)</definedName>
    <definedName name="G_FINAL5_CHART_1073_1_SECONDARY_SECTOR">OFFSET(#REF!,0,0,COUNT(#REF!),1)</definedName>
    <definedName name="G_FINAL5_CHART_1073_2_CONSTRUCTION">OFFSET(#REF!,0,0,COUNT(#REF!),1)</definedName>
    <definedName name="G_FINAL5_CHART_1073_dates">OFFSET(#REF!,0,0,COUNT(#REF!),1)</definedName>
    <definedName name="G_FINAL5_CHART_1074_1_TERTIARY_SECTOR">OFFSET(#REF!,0,0,COUNT(#REF!),1)</definedName>
    <definedName name="G_FINAL5_CHART_1074_1_WHOLESALE_AND_RETAIL_TRADE">OFFSET(#REF!,0,0,COUNT(#REF!),1)</definedName>
    <definedName name="G_FINAL5_CHART_1074_2_TRANSPORT__STORAGE_AND_COMMUNICATION">OFFSET(#REF!,0,0,COUNT(#REF!),1)</definedName>
    <definedName name="G_FINAL5_CHART_1074_3_FINANCIAL_INTERMEDIATION">OFFSET(#REF!,0,0,COUNT(#REF!),1)</definedName>
    <definedName name="G_FINAL5_CHART_1074_dates">OFFSET(#REF!,0,0,COUNT(#REF!),1)</definedName>
    <definedName name="G_FINAL5_CHART_1075_1_MANUFACTURING_">OFFSET([103]TSE_Cap!$D$26,0,0,COUNT([103]TSE_Cap!$A$26:$A$161),1)</definedName>
    <definedName name="G_FINAL5_CHART_1075_dates">OFFSET([103]TSE_Cap!$A$26,0,0,COUNT([103]TSE_Cap!$A$26:$A$161),1)</definedName>
    <definedName name="G_FINAL5_CHART_1080_1_PRIMARY_SECTOR">OFFSET(#REF!,0,0,COUNT(#REF!),1)</definedName>
    <definedName name="G_FINAL5_CHART_1080_1_SECONDARY_SECTOR">OFFSET(#REF!,0,0,COUNT(#REF!),1)</definedName>
    <definedName name="G_FINAL5_CHART_1080_2_TERTIARY_SECTOR">OFFSET(#REF!,0,0,COUNT(#REF!),1)</definedName>
    <definedName name="G_FINAL5_CHART_1080_dates">OFFSET(#REF!,0,0,COUNT(#REF!),1)</definedName>
    <definedName name="G_FINAL6_CHART_1048_1_MEDICAL">OFFSET(#REF!,0,0,COUNT(#REF!),1)</definedName>
    <definedName name="G_FINAL6_CHART_1048_1_TOTAL_CPIX">OFFSET(#REF!,0,0,COUNT(#REF!),1)</definedName>
    <definedName name="G_FINAL6_CHART_1048_2_EDUCATION">OFFSET(#REF!,0,0,COUNT(#REF!),1)</definedName>
    <definedName name="G_FINAL6_CHART_1048_dates">OFFSET(#REF!,0,0,COUNT(#REF!),1)</definedName>
    <definedName name="G_FINAL6_CHART_1049_1_HOUSING_REVISED">OFFSET(#REF!,0,0,COUNT(#REF!),1)</definedName>
    <definedName name="G_FINAL6_CHART_1049_1_TOTAL_CPIX">OFFSET(#REF!,0,0,COUNT(#REF!),1)</definedName>
    <definedName name="G_FINAL6_CHART_1049_2_FUEL_AND_POWER">OFFSET(#REF!,0,0,COUNT(#REF!),1)</definedName>
    <definedName name="G_FINAL6_CHART_1049_dates">OFFSET(#REF!,0,0,COUNT(#REF!),1)</definedName>
    <definedName name="G_FINAL6_CHART_1050_1_COMM">OFFSET(#REF!,0,0,COUNT(#REF!),1)</definedName>
    <definedName name="G_FINAL6_CHART_1050_1_TOTAL_CPIX">OFFSET(#REF!,0,0,COUNT(#REF!),1)</definedName>
    <definedName name="G_FINAL6_CHART_1050_dates">OFFSET(#REF!,0,0,COUNT(#REF!),1)</definedName>
    <definedName name="G_FINAL6_CHART_1051_1_TOTAL_CPIX">OFFSET(#REF!,0,0,COUNT(#REF!),1)</definedName>
    <definedName name="G_FINAL6_CHART_1051_1_TOTAL_TRANSPORT">OFFSET(#REF!,0,0,COUNT(#REF!),1)</definedName>
    <definedName name="G_FINAL6_CHART_1051_2_PUBLIC_TRANSPORT">OFFSET(#REF!,0,0,COUNT(#REF!),1)</definedName>
    <definedName name="G_FINAL6_CHART_1051_dates">OFFSET(#REF!,0,0,COUNT(#REF!),1)</definedName>
    <definedName name="G_FINAL6_CHART_1056_1_TELEPHONE_CALLS">OFFSET(#REF!,0,0,1,COUNT(#REF!))</definedName>
    <definedName name="G_FINAL6_CHART_1056_1_TOTAL_CPIX">OFFSET(#REF!,0,0,COUNT(#REF!),1)</definedName>
    <definedName name="G_FINAL6_CHART_1056_2_TELEPHONE_RENT_AND_INSTALLATION">OFFSET(#REF!,0,0,1,COUNT(#REF!))</definedName>
    <definedName name="G_FINAL6_CHART_1056_3_POSTAGE">OFFSET(#REF!,0,0,1,COUNT(#REF!))</definedName>
    <definedName name="G_FINAL6_CHART_1056_dates">OFFSET(#REF!,0,0,1,COUNT(#REF!))</definedName>
    <definedName name="G_FINAL6_CHART_1057_1_TOTAL_CPIX">OFFSET(#REF!,0,0,COUNT(#REF!),1)</definedName>
    <definedName name="G_FINAL6_CHART_1057_1_TUITION">OFFSET(#REF!,0,0,1,COUNT(#REF!))</definedName>
    <definedName name="G_FINAL6_CHART_1057_dates">OFFSET(#REF!,0,0,COUNT(#REF!),1)</definedName>
    <definedName name="G_FINAL6_CHART_1058_1_PHARMACEUTICAL">OFFSET(#REF!,0,0,1,COUNT(#REF!))</definedName>
    <definedName name="G_FINAL6_CHART_1058_1_TOTAL_CPIX">OFFSET(#REF!,0,0,COUNT(#REF!),1)</definedName>
    <definedName name="G_FINAL6_CHART_1058_2_MEDICAL_AID">OFFSET(#REF!,0,0,1,COUNT(#REF!))</definedName>
    <definedName name="G_FINAL6_CHART_1058_dates">OFFSET(#REF!,0,0,1,COUNT(#REF!))</definedName>
    <definedName name="G_FINAL7_CHART_23_1_HOUSEHOLD_CONSUMPTION">OFFSET(#REF!,0,0,COUNT(#REF!),1)</definedName>
    <definedName name="G_FINAL7_CHART_23_dates">OFFSET(#REF!,0,0,COUNT(#REF!),1)</definedName>
    <definedName name="G_FINAL7_CHART_24_1_GOVERNMENT">OFFSET(#REF!,0,0,COUNT(#REF!),1)</definedName>
    <definedName name="G_FINAL7_CHART_24_1_PRIVATE_">OFFSET(#REF!,0,0,COUNT(#REF!),1)</definedName>
    <definedName name="G_FINAL7_CHART_24_dates">OFFSET(#REF!,0,0,COUNT(#REF!),1)</definedName>
    <definedName name="G_FINAL7_CHART_25_1_CURRENT_ACCOUNT_BALANCE_">OFFSET(#REF!,0,0,COUNT(#REF!),1)</definedName>
    <definedName name="G_FINAL7_CHART_25_1_MERCHANDISE_AND_GOLD_TRADE_BALANCE_">OFFSET(#REF!,0,0,COUNT(#REF!),1)</definedName>
    <definedName name="G_FINAL7_CHART_25_dates">OFFSET(#REF!,0,0,COUNT(#REF!),1)</definedName>
    <definedName name="G_FINAL7_CHART_27_1_CURRENT_ACCOUNT_BALANCE_">OFFSET(#REF!,0,0,COUNT(#REF!),1)</definedName>
    <definedName name="G_FINAL7_CHART_27_1_MERCHANDISE_AND_GOLD_TRADE_BALANCE_">OFFSET(#REF!,0,0,COUNT(#REF!),1)</definedName>
    <definedName name="G_FINAL7_CHART_27_dates">OFFSET(#REF!,0,0,COUNT(#REF!),1)</definedName>
    <definedName name="G_FINAL7_CHART_28_1_GDP_AT_MARKET_PRICES">OFFSET(#REF!,0,0,COUNT(#REF!),1)</definedName>
    <definedName name="G_FINAL7_CHART_28_1_GROSS_DOMESTIC_EXPENDITURE">OFFSET(#REF!,0,0,COUNT(#REF!),1)</definedName>
    <definedName name="G_FINAL7_CHART_28_1_GROSS_DOMESTIC_PRODUCT">OFFSET(#REF!,0,0,COUNT(#REF!),1)</definedName>
    <definedName name="G_FINAL7_CHART_28_dates">OFFSET(#REF!,0,0,COUNT(#REF!),1)</definedName>
    <definedName name="G_FINAL7_CHART_29_1_HOUSEHOLDS">OFFSET(#REF!,0,0,COUNT(#REF!),1)</definedName>
    <definedName name="G_FINAL7_CHART_29_2_GOVERNMENT">OFFSET(#REF!,0,0,COUNT(#REF!),1)</definedName>
    <definedName name="G_FINAL7_CHART_29_3_CORPORATES">OFFSET(#REF!,0,0,COUNT(#REF!),1)</definedName>
    <definedName name="G_FINAL7_CHART_29_dates">OFFSET(#REF!,0,0,COUNT(#REF!),1)</definedName>
    <definedName name="G_FINAL7_CHART_30_1_EXPORTS_OF_GOODS_AND_SERVICES">OFFSET(#REF!,0,0,COUNT(#REF!),1)</definedName>
    <definedName name="G_FINAL7_CHART_30_2_IMPORTS_OF_GOODS_AND_SERVICES">OFFSET(#REF!,0,0,COUNT(#REF!),1)</definedName>
    <definedName name="G_FINAL7_CHART_30_dates">OFFSET(#REF!,0,0,COUNT(#REF!),1)</definedName>
    <definedName name="G_FINAL7_CHART_31_1_CALC">OFFSET(#REF!,0,0,COUNT(#REF!),1)</definedName>
    <definedName name="G_FINAL7_CHART_31_2_CPIX">OFFSET(#REF!,0,0,COUNT(#REF!),1)</definedName>
    <definedName name="G_FINAL7_CHART_31_dates">OFFSET(#REF!,0,0,COUNT(#REF!),1)</definedName>
    <definedName name="G_FINAL7_CHART_32_1_NET_FDI">OFFSET(#REF!,0,0,COUNT(#REF!),1)</definedName>
    <definedName name="G_FINAL7_CHART_32_1_NET_PORTFOLIO_INVESTMENT">OFFSET(#REF!,0,0,COUNT(#REF!),1)</definedName>
    <definedName name="G_FINAL7_CHART_32_dates">OFFSET(#REF!,0,0,COUNT(#REF!),1)</definedName>
    <definedName name="G_FINAL7_CHART_35_1_GROSS_DOMESTIC_EXPENDITURE">OFFSET(#REF!,0,0,COUNT(#REF!),1)</definedName>
    <definedName name="G_FINAL7_CHART_35_1_GROSS_DOMESTIC_PRODUCT">OFFSET(#REF!,0,0,COUNT(#REF!),1)</definedName>
    <definedName name="G_FINAL7_CHART_35_dates">OFFSET(#REF!,0,0,COUNT(#REF!),1)</definedName>
    <definedName name="G_FINAL7_CHART_36_1_CURRENT_ACCOUNT_BALANCE_">OFFSET(#REF!,0,0,COUNT(#REF!),1)</definedName>
    <definedName name="G_FINAL7_CHART_36_1_MERCHANDISE_AND_GOLD_TRADE_BALANCE_">OFFSET(#REF!,0,0,COUNT(#REF!),1)</definedName>
    <definedName name="G_FINAL7_CHART_36_dates">OFFSET(#REF!,0,0,COUNT(#REF!),1)</definedName>
    <definedName name="G_FINAL8_CHART_23_1_AUSSIE_S">OFFSET(#REF!,0,0,COUNT(#REF!),1)</definedName>
    <definedName name="G_FINAL8_CHART_23_1_RAND">OFFSET(#REF!,0,0,COUNT(#REF!),1)</definedName>
    <definedName name="G_FINAL8_CHART_23_2_NEW_ZEALAND_DOLLAR">OFFSET(#REF!,0,0,COUNT(#REF!),1)</definedName>
    <definedName name="G_FINAL8_CHART_23_3_CANADIAN_DOLLAR">OFFSET(#REF!,0,0,COUNT(#REF!),1)</definedName>
    <definedName name="G_FINAL8_CHART_23_4_EURO">OFFSET(#REF!,0,0,COUNT(#REF!),1)</definedName>
    <definedName name="G_FINAL8_CHART_23_dates">OFFSET(#REF!,0,0,COUNT(#REF!),1)</definedName>
    <definedName name="G_FINAL8_CHART_24_1_AUSSIE_S">OFFSET(#REF!,0,0,COUNT(#REF!),1)</definedName>
    <definedName name="G_FINAL8_CHART_24_2_NEW_ZEALAND_DOLLAR">OFFSET(#REF!,0,0,COUNT(#REF!),1)</definedName>
    <definedName name="G_FINAL8_CHART_24_3_CANADIAN_DOLLAR">OFFSET(#REF!,0,0,COUNT(#REF!),1)</definedName>
    <definedName name="G_FINAL8_CHART_24_4_EURO">OFFSET(#REF!,0,0,COUNT(#REF!),1)</definedName>
    <definedName name="G_FINAL8_CHART_24_dates">OFFSET(#REF!,0,0,COUNT(#REF!),1)</definedName>
    <definedName name="G_FINAL8_CHART_25_1_AVERAGE_DAILY_NET_TURNOVER">OFFSET(#REF!,0,0,COUNT(#REF!),1)</definedName>
    <definedName name="G_FINAL8_CHART_25_1_USSPERRAND">OFFSET(#REF!,0,0,COUNT(#REF!),1)</definedName>
    <definedName name="G_FINAL8_CHART_25_dates">OFFSET(#REF!,0,0,COUNT(#REF!),1)</definedName>
    <definedName name="G_FINAL8_CHART_26_1_USSPERRAND">OFFSET(#REF!,0,0,COUNT(#REF!),1)</definedName>
    <definedName name="G_FINAL8_CHART_26_2_EXPORTS_OF_GOODS_AND_SERVICES">OFFSET(#REF!,0,0,COUNT(#REF!),1)</definedName>
    <definedName name="G_FINAL8_CHART_26_dates">OFFSET(#REF!,0,0,COUNT(#REF!),1)</definedName>
    <definedName name="G_FINAL8_CHART_27_1_USSPERRAND">OFFSET(#REF!,0,0,COUNT(#REF!),1)</definedName>
    <definedName name="G_FINAL8_CHART_27_2_EXPORTS_OF_GOODS_AND_SERVICES">OFFSET(#REF!,0,0,COUNT(#REF!),1)</definedName>
    <definedName name="G_FINAL8_CHART_27_dates">OFFSET(#REF!,0,0,COUNT(#REF!),1)</definedName>
    <definedName name="G_FINAL8_CHART_28_1_NOMINAL_EFFECTIVE_RAND_">OFFSET(#REF!,0,0,COUNT(#REF!),1)</definedName>
    <definedName name="G_FINAL8_CHART_28_2_REAL_EFFECTIVE_RAND">OFFSET(#REF!,0,0,COUNT(#REF!),1)</definedName>
    <definedName name="G_FINAL8_CHART_28_dates">OFFSET(#REF!,0,0,COUNT(#REF!),1)</definedName>
    <definedName name="G_FINAL8_CHART_29_1_EUROPERRAND">OFFSET(#REF!,0,0,COUNT(#REF!),1)</definedName>
    <definedName name="G_FINAL8_CHART_29_2_USSPERRAND">OFFSET(#REF!,0,0,COUNT(#REF!),1)</definedName>
    <definedName name="G_FINAL8_CHART_29_3_POUNDPERRAND">OFFSET(#REF!,0,0,COUNT(#REF!),1)</definedName>
    <definedName name="G_FINAL8_CHART_29_3_REAL_EFFECTIVE_RAND">OFFSET(#REF!,0,0,COUNT(#REF!),1)</definedName>
    <definedName name="G_FINAL8_CHART_29_dates">OFFSET(#REF!,0,0,COUNT(#REF!),1)</definedName>
    <definedName name="G_FINAL8_CHART_30_1_RANDPEREURO">OFFSET(#REF!,0,0,COUNT(#REF!),1)</definedName>
    <definedName name="G_FINAL8_CHART_30_2_RANDPERUSS">OFFSET(#REF!,0,0,COUNT(#REF!),1)</definedName>
    <definedName name="G_FINAL8_CHART_30_dates">OFFSET(#REF!,0,0,COUNT(#REF!),1)</definedName>
    <definedName name="G_FINAL8_CHART_31_1_MANUFACTURING">OFFSET(#REF!,0,0,COUNT(#REF!),1)</definedName>
    <definedName name="G_FINAL8_CHART_31_1_PMI">OFFSET(#REF!,0,0,COUNT(#REF!),1)</definedName>
    <definedName name="G_FINAL8_CHART_31_dates">OFFSET(#REF!,0,0,COUNT(#REF!),1)</definedName>
    <definedName name="G_FINAL8_CHART_32_1_BALANCE_ON_FINANCIAL_ACCOUNT_INCL_UNRECORDED_TRANSACTIONS">OFFSET(#REF!,0,0,COUNT(#REF!),1)</definedName>
    <definedName name="G_FINAL8_CHART_32_1_CURRENT_ACCOUNT_BALANCE_">OFFSET(#REF!,0,0,COUNT(#REF!),1)</definedName>
    <definedName name="G_FINAL8_CHART_32_dates">OFFSET(#REF!,0,0,COUNT(#REF!),1)</definedName>
    <definedName name="G_FINAL9_CHART_23_1_REPO_RATE">OFFSET(#REF!,0,0,COUNT(#REF!),1)</definedName>
    <definedName name="G_FINAL9_CHART_23_2_PRIME_RATE">OFFSET(#REF!,0,0,COUNT(#REF!),1)</definedName>
    <definedName name="G_FINAL9_CHART_23_dates">OFFSET(#REF!,0,0,COUNT(#REF!),1)</definedName>
    <definedName name="G_FINAL9_CHART_25_1_G7">OFFSET(#REF!,0,0,COUNT(#REF!),1)</definedName>
    <definedName name="G_FINAL9_CHART_25_2_SOUTH_AFRICA">OFFSET(#REF!,0,0,COUNT(#REF!),1)</definedName>
    <definedName name="G_FINAL9_CHART_25_dates">OFFSET(#REF!,0,0,COUNT(#REF!),1)</definedName>
    <definedName name="G_FINAL9_CHART_27_1_PPI_FOOD_AT_AGRICULTURE">OFFSET(#REF!,0,0,COUNT(#REF!),1)</definedName>
    <definedName name="G_FINAL9_CHART_27_2_TOTAL_PPI">OFFSET(#REF!,0,0,COUNT(#REF!),1)</definedName>
    <definedName name="G_FINAL9_CHART_27_3_PPI_FOOD_AT_MANUFACTURING">OFFSET(#REF!,0,0,COUNT(#REF!),1)</definedName>
    <definedName name="G_FINAL9_CHART_27_dates">OFFSET(#REF!,0,0,COUNT(#REF!),1)</definedName>
    <definedName name="G_FINAL9_CHART_28_1_NET_FDI">OFFSET(#REF!,0,0,COUNT(#REF!),1)</definedName>
    <definedName name="G_FINAL9_CHART_28_2_NET_PORTFOLIO_INVESTMENT">OFFSET(#REF!,0,0,COUNT(#REF!),1)</definedName>
    <definedName name="G_FINAL9_CHART_28_3_NET_OTHER_INVESTMENT">OFFSET(#REF!,0,0,COUNT(#REF!),1)</definedName>
    <definedName name="G_FINAL9_CHART_28_dates">OFFSET(#REF!,0,0,COUNT(#REF!),1)</definedName>
    <definedName name="G_FINAL9_CHART_31_1_SOUTH_AFRICA">OFFSET(#REF!,0,0,COUNT(#REF!),1)</definedName>
    <definedName name="G_FINAL9_CHART_31_2_UNITED_STATES">OFFSET(#REF!,0,0,COUNT(#REF!),1)</definedName>
    <definedName name="G_FINAL9_CHART_31_3_GERMANY">OFFSET(#REF!,0,0,COUNT(#REF!),1)</definedName>
    <definedName name="G_FINAL9_CHART_31_dates">OFFSET(#REF!,0,0,COUNT(#REF!),1)</definedName>
    <definedName name="G_FINAL9_CHART_32_1_GOLD_PRICE">OFFSET(#REF!,0,0,COUNT(#REF!),1)</definedName>
    <definedName name="G_FINAL9_CHART_32_1_PLATINUM_PRICE_">OFFSET(#REF!,0,0,COUNT(#REF!),1)</definedName>
    <definedName name="G_FINAL9_CHART_32_2_PALLADIUM_PRICE">OFFSET(#REF!,0,0,COUNT(#REF!),1)</definedName>
    <definedName name="G_FINAL9_CHART_32_dates">OFFSET(#REF!,0,0,COUNT(#REF!),1)</definedName>
    <definedName name="G_FINAL9_CHART_33_1_P_CHANGE_Q_O_Q__SAAR">OFFSET(#REF!,0,0,COUNT(#REF!),1)</definedName>
    <definedName name="G_FINAL9_CHART_33_1_P_CHANGE_Y_O_Y">OFFSET(#REF!,0,0,COUNT(#REF!),1)</definedName>
    <definedName name="G_FINAL9_CHART_33_dates">OFFSET(#REF!,0,0,COUNT(#REF!),1)</definedName>
    <definedName name="G_FINAL9_CHART_36_1_MANUFACTURING_PRODUCTION_ACTUAL">OFFSET(#REF!,0,0,COUNT(#REF!),1)</definedName>
    <definedName name="G_FINAL9_CHART_36_1_PMI_TOTAL_SEAS_ADJ">OFFSET(#REF!,0,0,COUNT(#REF!),1)</definedName>
    <definedName name="G_FINAL9_CHART_36_dates">OFFSET(#REF!,0,0,COUNT(#REF!),1)</definedName>
    <definedName name="G_FINAN_SECTOR_GDP_1_FINANCE__INSURANCE__REAL_ESTATE___BUSINESS_SERVICES">OFFSET(#REF!,0,0,COUNT(#REF!),1)</definedName>
    <definedName name="G_FINAN_SECTOR_GDP_1_TOTAL_GROSS_VALUE_ADDED">OFFSET(#REF!,0,0,COUNT(#REF!),1)</definedName>
    <definedName name="G_FINAN_SECTOR_GDP_dates">OFFSET(#REF!,0,0,COUNT(#REF!),1)</definedName>
    <definedName name="G_FISCAL_BAL_1_MAIN_BUDGET_BALANCE__NATIONAL_GOVERNMENT">OFFSET(#REF!,0,0,COUNT(#REF!),1)</definedName>
    <definedName name="G_FISCAL_BAL_dates">OFFSET(#REF!,0,0,COUNT(#REF!),1)</definedName>
    <definedName name="G_FISCAL_CHART_12_1_GOVERNMENT_SAVING">OFFSET(#REF!,0,0,COUNT(#REF!),1)</definedName>
    <definedName name="G_FISCAL_CHART_12_dates">OFFSET(#REF!,0,0,COUNT(#REF!),1)</definedName>
    <definedName name="G_FISCAL_CHART_13_1_GENERAL_GOVERNMENT">OFFSET(#REF!,0,0,COUNT(#REF!),1)</definedName>
    <definedName name="G_FISCAL_CHART_13_dates">OFFSET(#REF!,0,0,COUNT(#REF!),1)</definedName>
    <definedName name="G_FOOD_1_CPI__FOOD">OFFSET(#REF!,0,0,COUNT(#REF!),1)</definedName>
    <definedName name="G_FOOD_2_FOOD_CPIX">OFFSET(#REF!,0,0,COUNT(#REF!),1)</definedName>
    <definedName name="G_FOOD_3_GRAIN_CPIX">OFFSET(#REF!,0,0,COUNT(#REF!),1)</definedName>
    <definedName name="G_FOOD_dates">OFFSET(#REF!,0,0,COUNT(#REF!),1)</definedName>
    <definedName name="G_FOREIGN_CAP_FLOW_1_NET_FOREIGN_DIRECT_INVESTMENT">OFFSET(#REF!,0,0,COUNT(#REF!),1)</definedName>
    <definedName name="G_FOREIGN_CAP_FLOW_2_NET_FOREIGN_PORTFOLIO_INVESTMENT">OFFSET(#REF!,0,0,COUNT(#REF!),1)</definedName>
    <definedName name="G_FOREIGN_CAP_FLOW_dates">OFFSET(#REF!,0,0,COUNT(#REF!),1)</definedName>
    <definedName name="G_FOREIGN_ZAR_1_AUSSIE_S">OFFSET(#REF!,0,0,COUNT(#REF!),1)</definedName>
    <definedName name="G_FOREIGN_ZAR_1_USS">OFFSET(#REF!,0,0,COUNT(#REF!),1)</definedName>
    <definedName name="G_FOREIGN_ZAR_2_EURO">OFFSET(#REF!,0,0,COUNT(#REF!),1)</definedName>
    <definedName name="G_FOREIGN_ZAR_dates">OFFSET(#REF!,0,0,COUNT(#REF!),1)</definedName>
    <definedName name="G_G7_COMMODITIES_CHART_39_1_G7">OFFSET(#REF!,0,0,COUNT(#REF!),1)</definedName>
    <definedName name="G_G7_COMMODITIES_CHART_39_1_REAL_GDP_MANUFACTURING">OFFSET(#REF!,0,0,COUNT(#REF!),1)</definedName>
    <definedName name="G_G7_COMMODITIES_CHART_39_1_USPERRAND">OFFSET(#REF!,0,0,COUNT(#REF!),1)</definedName>
    <definedName name="G_G7_COMMODITIES_CHART_39_dates">OFFSET(#REF!,0,0,COUNT(#REF!),1)</definedName>
    <definedName name="G_G7_COMMODITIES_CHART_43_1_AGRICULTURAL_RAW_MATERIALS">OFFSET(#REF!,0,0,COUNT(#REF!),1)</definedName>
    <definedName name="G_G7_COMMODITIES_CHART_43_1_ALL_PRIMARY_COMMODITIES">OFFSET(#REF!,0,0,COUNT(#REF!),1)</definedName>
    <definedName name="G_G7_COMMODITIES_CHART_43_2_METALS">OFFSET(#REF!,0,0,COUNT(#REF!),1)</definedName>
    <definedName name="G_G7_COMMODITIES_CHART_43_dates">OFFSET(#REF!,0,0,COUNT(#REF!),1)</definedName>
    <definedName name="G_GAP_CA1_1_INVESTMENT_SAVINGS_GAP">OFFSET([106]TSE_Q_Sav_Inv!$W$109,0,0,COUNT([106]TSE_Q_Sav_Inv!$A$109:$A$250),1)</definedName>
    <definedName name="G_GAP_CA1_2_CURRENT_ACCOUNT_BALANCE">OFFSET([106]TSE_Q_Sav_Inv!$Z$109,0,0,COUNT([106]TSE_Q_Sav_Inv!$A$109:$A$250),1)</definedName>
    <definedName name="G_GAP_CA1_dates">OFFSET([106]TSE_Q_Sav_Inv!$A$109,0,0,COUNT([106]TSE_Q_Sav_Inv!$A$109:$A$250),1)</definedName>
    <definedName name="G_GDE_1_CURRENT_PRICES">OFFSET('[104]Gross Domestic Expenditure'!$C$27,0,0,COUNT('[104]Gross Domestic Expenditure'!$A$27:$A$142),1)</definedName>
    <definedName name="G_GDE_1_SERIES4">OFFSET('[104]Gross Domestic Expenditure'!$C$27,0,0,COUNT('[104]Gross Domestic Expenditure'!$A$27:$A$142),1)</definedName>
    <definedName name="G_GDE_2_SEASONALLY_ADJUSTED">OFFSET('[104]Gross Domestic Expenditure'!$E$27,0,0,COUNT('[104]Gross Domestic Expenditure'!$A$27:$A$142),1)</definedName>
    <definedName name="G_GDE_2_SERIES2">OFFSET('[104]Gross Domestic Expenditure'!$E$27,0,0,COUNT('[104]Gross Domestic Expenditure'!$A$27:$A$142),1)</definedName>
    <definedName name="G_GDE_3_CONSTANT_1995_PRICES">OFFSET('[104]Gross Domestic Expenditure'!$G$27,0,0,COUNT('[104]Gross Domestic Expenditure'!$A$27:$A$142),1)</definedName>
    <definedName name="G_GDE_3_SERIES3">OFFSET('[104]Gross Domestic Expenditure'!$G$27,0,0,COUNT('[104]Gross Domestic Expenditure'!$A$27:$A$142),1)</definedName>
    <definedName name="G_GDE_dates">OFFSET('[104]Gross Domestic Expenditure'!$A$27,0,0,COUNT('[104]Gross Domestic Expenditure'!$A$27:$A$142),1)</definedName>
    <definedName name="G_GDP_TREND_1_REAL_GDP_AT_MARKET_PRICES_QOQ_ANNUALISED">OFFSET(#REF!,0,0,COUNT(#REF!),1)</definedName>
    <definedName name="G_GDP_TREND_2_GDP_TREND_GROWTH_HP_FILTER">OFFSET(#REF!,0,0,COUNT(#REF!),1)</definedName>
    <definedName name="G_GDP_TREND_dates">OFFSET(#REF!,0,0,COUNT(#REF!),1)</definedName>
    <definedName name="G_GDP10_1_REAL_GDP">OFFSET(#REF!,0,0,COUNT(#REF!),1)</definedName>
    <definedName name="G_GDP10_dates">OFFSET(#REF!,0,0,COUNT(#REF!),1)</definedName>
    <definedName name="G_GEN_GOV_NET_SAVING_1_GOVERNMENT">OFFSET([106]TSE_A_Sav_Inv!$S$40,0,0,COUNT([106]TSE_A_Sav_Inv!$A$40:$A$50),1)</definedName>
    <definedName name="G_GEN_GOV_NET_SAVING_dates">OFFSET([106]TSE_A_Sav_Inv!$A$40,0,0,COUNT([106]TSE_A_Sav_Inv!$A$40:$A$50),1)</definedName>
    <definedName name="G_GFCF_BY_ECONOMIC_ACTIVITY_1_ELECTRICITY__GAS_AND_WATER">OFFSET(#REF!,0,0,COUNT(#REF!),1)</definedName>
    <definedName name="G_GFCF_BY_ECONOMIC_ACTIVITY_1_SERIES4">OFFSET(#REF!,0,0,COUNT(#REF!),1)</definedName>
    <definedName name="G_GFCF_BY_ECONOMIC_ACTIVITY_2_COMMUNITY__SOCIAL_AND_PERSONAL_SERVICES">OFFSET(#REF!,0,0,COUNT(#REF!),1)</definedName>
    <definedName name="G_GFCF_BY_ECONOMIC_ACTIVITY_2_MINING_AND_QUARRYING">OFFSET(#REF!,0,0,COUNT(#REF!),1)</definedName>
    <definedName name="G_GFCF_BY_ECONOMIC_ACTIVITY_2_SERIES1">OFFSET(#REF!,0,0,COUNT(#REF!),1)</definedName>
    <definedName name="G_GFCF_BY_ECONOMIC_ACTIVITY_3_COMMUNITY__SOCIAL_AND_PERSONAL_SERVICES">OFFSET(#REF!,0,0,COUNT(#REF!),1)</definedName>
    <definedName name="G_GFCF_BY_ECONOMIC_ACTIVITY_3_SERIES7">OFFSET(#REF!,0,0,COUNT(#REF!),1)</definedName>
    <definedName name="G_GFCF_BY_ECONOMIC_ACTIVITY_3_TRANSPORT__STORAGE_AND_COMMUNICATION">OFFSET(#REF!,0,0,COUNT(#REF!),1)</definedName>
    <definedName name="G_GFCF_BY_ECONOMIC_ACTIVITY_4_MANUFACTURING">OFFSET(#REF!,0,0,COUNT(#REF!),1)</definedName>
    <definedName name="G_GFCF_BY_ECONOMIC_ACTIVITY_4_SERIES5">OFFSET(#REF!,0,0,COUNT(#REF!),1)</definedName>
    <definedName name="G_GFCF_BY_ECONOMIC_ACTIVITY_4_TRANSPORT__STORAGE_AND_COMMUNICATION">OFFSET(#REF!,0,0,COUNT(#REF!),1)</definedName>
    <definedName name="G_GFCF_BY_ECONOMIC_ACTIVITY_5_FINANCIAL_INTERMEDIATION__INSURANCE_AND_REAL_ESTATE">OFFSET(#REF!,0,0,COUNT(#REF!),1)</definedName>
    <definedName name="G_GFCF_BY_ECONOMIC_ACTIVITY_5_MANUFACTURING">OFFSET(#REF!,0,0,COUNT(#REF!),1)</definedName>
    <definedName name="G_GFCF_BY_ECONOMIC_ACTIVITY_5_SERIES2">OFFSET(#REF!,0,0,COUNT(#REF!),1)</definedName>
    <definedName name="G_GFCF_BY_ECONOMIC_ACTIVITY_6_FINANCIAL_INTERMEDIATION__INSURANCE_AND_REAL_ESTATE">OFFSET(#REF!,0,0,COUNT(#REF!),1)</definedName>
    <definedName name="G_GFCF_BY_ECONOMIC_ACTIVITY_6_SERIES6">OFFSET(#REF!,0,0,COUNT(#REF!),1)</definedName>
    <definedName name="G_GFCF_BY_ECONOMIC_ACTIVITY_dates">OFFSET(#REF!,0,0,COUNT(#REF!),1)</definedName>
    <definedName name="G_GFCF_BY_ORGANISATION_1_SERIES1">OFFSET(#REF!,0,0,COUNT(#REF!),1)</definedName>
    <definedName name="G_GFCF_BY_ORGANISATION_2_SERIES2">OFFSET(#REF!,0,0,COUNT(#REF!),1)</definedName>
    <definedName name="G_GFCF_BY_ORGANISATION_3_SERIES3">OFFSET(#REF!,0,0,COUNT(#REF!),1)</definedName>
    <definedName name="G_GFCF_BY_ORGANISATION_dates">OFFSET(#REF!,0,0,COUNT(#REF!),1)</definedName>
    <definedName name="G_GFCF_BY_TYPE_OF_ASSET_1_SERIES1">OFFSET(#REF!,0,0,COUNT(#REF!),1)</definedName>
    <definedName name="G_GFCF_BY_TYPE_OF_ASSET_1_SERIES5">OFFSET(#REF!,0,0,COUNT(#REF!),1)</definedName>
    <definedName name="G_GFCF_BY_TYPE_OF_ASSET_2_SERIES2">OFFSET(#REF!,0,0,COUNT(#REF!),1)</definedName>
    <definedName name="G_GFCF_BY_TYPE_OF_ASSET_3_SERIES3">OFFSET(#REF!,0,0,COUNT(#REF!),1)</definedName>
    <definedName name="G_GFCF_BY_TYPE_OF_ASSET_4_SERIES4">OFFSET(#REF!,0,0,COUNT(#REF!),1)</definedName>
    <definedName name="G_GFCF_BY_TYPE_OF_ASSET_dates">OFFSET(#REF!,0,0,COUNT(#REF!),1)</definedName>
    <definedName name="G_GFCF_TO_GDP_1_SERIES1">OFFSET(#REF!,0,0,COUNT(#REF!),1)</definedName>
    <definedName name="G_GFCF_TO_GDP_dates">OFFSET(#REF!,0,0,COUNT(#REF!),1)</definedName>
    <definedName name="G_GLOB_CHART_15_1_SARB_REPO_RATE">OFFSET(#REF!,0,0,COUNT(#REF!),1)</definedName>
    <definedName name="G_GLOB_CHART_15_2_US_FED_FUNDS_RATE">OFFSET(#REF!,0,0,COUNT(#REF!),1)</definedName>
    <definedName name="G_GLOB_CHART_15_3_ECB_BENCHMARK_RATE">OFFSET(#REF!,0,0,COUNT(#REF!),1)</definedName>
    <definedName name="G_GLOB_CHART_15_dates">OFFSET(#REF!,0,0,COUNT(#REF!),1)</definedName>
    <definedName name="G_GLOB_CHART_18_1_BANK_OF_JAPAN_DISCOUNT_RATE">OFFSET(#REF!,0,0,COUNT(#REF!),1)</definedName>
    <definedName name="G_GLOB_CHART_18_2_US_FED_FUNDS_RATE">OFFSET(#REF!,0,0,COUNT(#REF!),1)</definedName>
    <definedName name="G_GLOB_CHART_18_3_ECB_BENCHMARK_RATE">OFFSET(#REF!,0,0,COUNT(#REF!),1)</definedName>
    <definedName name="G_GLOB_CHART_18_dates">OFFSET(#REF!,0,0,COUNT(#REF!),1)</definedName>
    <definedName name="G_GLOB_CHART_19_1_JAPAN_PRIME_RATE_">OFFSET(#REF!,0,0,COUNT(#REF!),1)</definedName>
    <definedName name="G_GLOB_CHART_19_2_US_PRIME_LENDING_RATE">OFFSET(#REF!,0,0,COUNT(#REF!),1)</definedName>
    <definedName name="G_GLOB_CHART_19_3_EURO_COM_BANK_LENDING_RATE">OFFSET(#REF!,0,0,COUNT(#REF!),1)</definedName>
    <definedName name="G_GLOB_CHART_19_dates">OFFSET(#REF!,0,0,COUNT(#REF!),1)</definedName>
    <definedName name="G_GLOB_CHART_6_1_SARB_REPO_RATE">OFFSET(#REF!,0,0,COUNT(#REF!),1)</definedName>
    <definedName name="G_GLOB_CHART_6_2_US_FED_FUNDS_RATE">OFFSET(#REF!,0,0,COUNT(#REF!),1)</definedName>
    <definedName name="G_GLOB_CHART_6_3_ECB_BENCHMARK_RATE">OFFSET(#REF!,0,0,COUNT(#REF!),1)</definedName>
    <definedName name="G_GLOB_CHART_6_dates">OFFSET(#REF!,0,0,COUNT(#REF!),1)</definedName>
    <definedName name="G_GLOB2_CHART_10_1_UNITED_STATES">OFFSET(#REF!,0,0,COUNT(#REF!),1)</definedName>
    <definedName name="G_GLOB2_CHART_10_2_EURO_REGION">OFFSET(#REF!,0,0,COUNT(#REF!),1)</definedName>
    <definedName name="G_GLOB2_CHART_10_3_JAPAN">OFFSET(#REF!,0,0,COUNT(#REF!),1)</definedName>
    <definedName name="G_GLOB2_CHART_10_dates">OFFSET(#REF!,0,0,COUNT(#REF!),1)</definedName>
    <definedName name="G_GLOB2_CHART_19_1_G7">OFFSET([105]TSE_GlobalQ!$E$7,0,0,COUNT([105]TSE_GlobalQ!$A$7:$A$160),1)</definedName>
    <definedName name="G_GLOB2_CHART_19_2_SOUTH_AFRICA">OFFSET([105]TSE_GlobalQ!$X$7,0,0,COUNT([105]TSE_GlobalQ!$A$7:$A$160),1)</definedName>
    <definedName name="G_GLOB2_CHART_19_dates">OFFSET([105]TSE_GlobalQ!$A$7,0,0,COUNT([105]TSE_GlobalQ!$A$7:$A$160),1)</definedName>
    <definedName name="G_GLOB2_CHART_20_1_JSE_TOP_40">OFFSET(#REF!,0,0,COUNT(#REF!),1)</definedName>
    <definedName name="G_GLOB2_CHART_20_1_S_P500">OFFSET(#REF!,0,0,COUNT(#REF!),1)</definedName>
    <definedName name="G_GLOB2_CHART_20_2_FTSE100">OFFSET(#REF!,0,0,COUNT(#REF!),1)</definedName>
    <definedName name="G_GLOB2_CHART_20_dates">OFFSET(#REF!,0,0,COUNT(#REF!),1)</definedName>
    <definedName name="G_GLOB2_CHART_9_1_UNITED_STATES">OFFSET(#REF!,0,0,COUNT(#REF!),1)</definedName>
    <definedName name="G_GLOB2_CHART_9_2_EURO_REGION">OFFSET(#REF!,0,0,COUNT(#REF!),1)</definedName>
    <definedName name="G_GLOB2_CHART_9_3_JAPAN">OFFSET(#REF!,0,0,COUNT(#REF!),1)</definedName>
    <definedName name="G_GLOB2_CHART_9_dates">OFFSET(#REF!,0,0,COUNT(#REF!),1)</definedName>
    <definedName name="G_GLOBAL_CHART_11_1_UNITED_STATES">OFFSET(#REF!,0,0,COUNT(#REF!),1)</definedName>
    <definedName name="G_GLOBAL_CHART_11_2_EURO_REGION">OFFSET(#REF!,0,0,COUNT(#REF!),1)</definedName>
    <definedName name="G_GLOBAL_CHART_11_3_JAPAN">OFFSET(#REF!,0,0,COUNT(#REF!),1)</definedName>
    <definedName name="G_GLOBAL_CHART_11_dates">OFFSET(#REF!,0,0,COUNT(#REF!),1)</definedName>
    <definedName name="G_GLOBAL_CHART_12_1_EURO_REGION_">OFFSET(#REF!,0,0,COUNT(#REF!),1)</definedName>
    <definedName name="G_GLOBAL_CHART_12_1_UNITED_STATES">OFFSET(#REF!,0,0,COUNT(#REF!),1)</definedName>
    <definedName name="G_GLOBAL_CHART_12_2_EURO_REGION">OFFSET(#REF!,0,0,COUNT(#REF!),1)</definedName>
    <definedName name="G_GLOBAL_CHART_12_2_US_">OFFSET(#REF!,0,0,COUNT(#REF!),1)</definedName>
    <definedName name="G_GLOBAL_CHART_12_3_JAPAN">OFFSET(#REF!,0,0,COUNT(#REF!),1)</definedName>
    <definedName name="G_GLOBAL_CHART_12_dates">OFFSET(#REF!,0,0,COUNT(#REF!),1)</definedName>
    <definedName name="G_GLOBAL_CHART_13_1_SOUTH_AFRICA">OFFSET(#REF!,0,0,COUNT(#REF!),1)</definedName>
    <definedName name="G_GLOBAL_CHART_13_1_US">OFFSET(#REF!,0,0,COUNT(#REF!),1)</definedName>
    <definedName name="G_GLOBAL_CHART_13_2_SOUTH_AFRICA">OFFSET(#REF!,0,0,COUNT(#REF!),1)</definedName>
    <definedName name="G_GLOBAL_CHART_13_2_US">OFFSET(#REF!,0,0,COUNT(#REF!),1)</definedName>
    <definedName name="G_GLOBAL_CHART_13_3_GERMANY_">OFFSET(#REF!,0,0,COUNT(#REF!),1)</definedName>
    <definedName name="G_GLOBAL_CHART_13_4_UK_">OFFSET(#REF!,0,0,COUNT(#REF!),1)</definedName>
    <definedName name="G_GLOBAL_CHART_13_dates">OFFSET(#REF!,0,0,COUNT(#REF!),1)</definedName>
    <definedName name="G_GLOBAL_CHART_17_1_COMMODITY_PRICES_Y_O_Y">OFFSET('[105]TSE_G7&amp;Comm'!$C$30,0,0,COUNT('[105]TSE_G7&amp;Comm'!$A$30:$A$199),1)</definedName>
    <definedName name="G_GLOBAL_CHART_17_1_G7_GROWTH_Y_O_Y">OFFSET('[105]TSE_G7&amp;Comm'!$D$30,0,0,COUNT('[105]TSE_G7&amp;Comm'!$A$30:$A$199),1)</definedName>
    <definedName name="G_GLOBAL_CHART_17_dates">OFFSET('[105]TSE_G7&amp;Comm'!$A$30,0,0,COUNT('[105]TSE_G7&amp;Comm'!$A$30:$A$199),1)</definedName>
    <definedName name="G_GLOBAL_CHART_18_1_JAPAN">OFFSET(#REF!,0,0,COUNT(#REF!),1)</definedName>
    <definedName name="G_GLOBAL_CHART_18_1_UNITED_STATES">OFFSET(#REF!,0,0,COUNT(#REF!),1)</definedName>
    <definedName name="G_GLOBAL_CHART_18_2_GERMANY">OFFSET(#REF!,0,0,COUNT(#REF!),1)</definedName>
    <definedName name="G_GLOBAL_CHART_18_dates">OFFSET(#REF!,0,0,COUNT(#REF!),1)</definedName>
    <definedName name="G_GLOBAL_CHART_19_1_SOUTH_AFRICA_REPO_RATE">OFFSET([105]TSE_Benchrate!$B$5,0,0,COUNT([105]TSE_Benchrate!$A$5:$A$150),1)</definedName>
    <definedName name="G_GLOBAL_CHART_19_2_US_FED_FUNDS_RATE">OFFSET([105]TSE_Benchrate!$C$5,0,0,COUNT([105]TSE_Benchrate!$A$5:$A$150),1)</definedName>
    <definedName name="G_GLOBAL_CHART_19_3_ECB_REPO_RATE">OFFSET([105]TSE_Benchrate!$D$5,0,0,COUNT([105]TSE_Benchrate!$A$5:$A$150),1)</definedName>
    <definedName name="G_GLOBAL_CHART_19_dates">OFFSET([105]TSE_Benchrate!$A$5,0,0,COUNT([105]TSE_Benchrate!$A$5:$A$150),1)</definedName>
    <definedName name="G_GLOBAL_CHART_20_1_JSE_TOP_40">OFFSET([105]TSE_Equities!$K$5,0,0,COUNT([105]TSE_Equities!$A$5:$A$174),1)</definedName>
    <definedName name="G_GLOBAL_CHART_20_1_S_P_500">OFFSET([105]TSE_Equities!$D$5,0,0,COUNT([105]TSE_Equities!$A$5:$A$174),1)</definedName>
    <definedName name="G_GLOBAL_CHART_20_2_FTSE_100">OFFSET([105]TSE_Equities!$E$5,0,0,COUNT([105]TSE_Equities!$A$5:$A$174),1)</definedName>
    <definedName name="G_GLOBAL_CHART_20_dates">OFFSET([105]TSE_Equities!$A$5,0,0,COUNT([105]TSE_Equities!$A$5:$A$174),1)</definedName>
    <definedName name="G_GLOBAL_CHART_2055_1_ADVANCED_ECONOMIES">OFFSET(#REF!,0,0,COUNT(#REF!),1)</definedName>
    <definedName name="G_GLOBAL_CHART_2055_2_DEVELOPING_COUNTRIES">OFFSET(#REF!,0,0,COUNT(#REF!),1)</definedName>
    <definedName name="G_GLOBAL_CHART_2055_dates">OFFSET(#REF!,0,0,COUNT(#REF!),1)</definedName>
    <definedName name="G_GLOBAL_CHART_2056_1_JAPAN">OFFSET(#REF!,0,0,COUNT(#REF!),1)</definedName>
    <definedName name="G_GLOBAL_CHART_2056_1_UNITED_STATES">OFFSET(#REF!,0,0,COUNT(#REF!),1)</definedName>
    <definedName name="G_GLOBAL_CHART_2056_2_EURO_REGION">OFFSET(#REF!,0,0,COUNT(#REF!),1)</definedName>
    <definedName name="G_GLOBAL_CHART_2056_dates">OFFSET(#REF!,0,0,COUNT(#REF!),1)</definedName>
    <definedName name="G_GLOBAL_CHART_2058_1_ASIAN_NICS">OFFSET(#REF!,0,0,COUNT(#REF!),1)</definedName>
    <definedName name="G_GLOBAL_CHART_2058_2_DEVELOPING_COUNTRIES">OFFSET(#REF!,0,0,COUNT(#REF!),1)</definedName>
    <definedName name="G_GLOBAL_CHART_2058_dates">OFFSET(#REF!,0,0,COUNT(#REF!),1)</definedName>
    <definedName name="G_GLOBAL_CHART_2064_1_GERMANY">OFFSET(#REF!,0,0,COUNT(#REF!),1)</definedName>
    <definedName name="G_GLOBAL_CHART_2064_2_AFRICA">OFFSET(#REF!,0,0,COUNT(#REF!),1)</definedName>
    <definedName name="G_GLOBAL_CHART_2064_3_SOUTH_AFRICA">OFFSET(#REF!,0,0,COUNT(#REF!),1)</definedName>
    <definedName name="G_GLOBAL_CHART_2064_dates">OFFSET(#REF!,0,0,COUNT(#REF!),1)</definedName>
    <definedName name="G_GLOBAL_CHART_2066_1_SOUTH_AFRICA">OFFSET(#REF!,0,0,COUNT(#REF!),1)</definedName>
    <definedName name="G_GLOBAL_CHART_2066_2_GERMANY">OFFSET(#REF!,0,0,COUNT(#REF!),1)</definedName>
    <definedName name="G_GLOBAL_CHART_2066_3_EURO_REGION">OFFSET(#REF!,0,0,COUNT(#REF!),1)</definedName>
    <definedName name="G_GLOBAL_CHART_2066_dates">OFFSET(#REF!,0,0,COUNT(#REF!),1)</definedName>
    <definedName name="G_GLOBAL_CHART_2072_1_SARB_REPO_RATE">OFFSET(#REF!,0,0,COUNT(#REF!),1)</definedName>
    <definedName name="G_GLOBAL_CHART_2072_2_US_FED_FUNDS_RATE">OFFSET(#REF!,0,0,COUNT(#REF!),1)</definedName>
    <definedName name="G_GLOBAL_CHART_2072_3_ECB_BENCHMARK_RATE">OFFSET(#REF!,0,0,COUNT(#REF!),1)</definedName>
    <definedName name="G_GLOBAL_CHART_2072_dates">OFFSET(#REF!,0,0,COUNT(#REF!),1)</definedName>
    <definedName name="G_GLOBAL_CHART_2073_1_SARB_REPO_RATE">OFFSET(#REF!,0,0,COUNT(#REF!),1)</definedName>
    <definedName name="G_GLOBAL_CHART_2073_2_US_FED_FUNDS_RATE">OFFSET(#REF!,0,0,COUNT(#REF!),1)</definedName>
    <definedName name="G_GLOBAL_CHART_2073_3_ECB_BENCHMARK_RATE">OFFSET(#REF!,0,0,COUNT(#REF!),1)</definedName>
    <definedName name="G_GLOBAL_CHART_2073_dates">OFFSET(#REF!,0,0,COUNT(#REF!),1)</definedName>
    <definedName name="G_GLOBAL_CHART_2081_1_SOUTH_AFRICA">OFFSET(#REF!,0,0,COUNT(#REF!),1)</definedName>
    <definedName name="G_GLOBAL_CHART_2081_2_GERMANY">OFFSET(#REF!,0,0,COUNT(#REF!),1)</definedName>
    <definedName name="G_GLOBAL_CHART_2081_3_EURO_REGION">OFFSET(#REF!,0,0,COUNT(#REF!),1)</definedName>
    <definedName name="G_GLOBAL_CHART_2081_dates">OFFSET(#REF!,0,0,COUNT(#REF!),1)</definedName>
    <definedName name="G_GLOBAL_CHART_21_1_JAPAN">OFFSET(#REF!,0,0,COUNT(#REF!),1)</definedName>
    <definedName name="G_GLOBAL_CHART_21_1_UNITED_STATES">OFFSET(#REF!,0,0,COUNT(#REF!),1)</definedName>
    <definedName name="G_GLOBAL_CHART_21_2_EURO_REGION">OFFSET(#REF!,0,0,COUNT(#REF!),1)</definedName>
    <definedName name="G_GLOBAL_CHART_21_dates">OFFSET(#REF!,0,0,COUNT(#REF!),1)</definedName>
    <definedName name="G_GLOBAL_CHART_22_1_ASIAN_NICS">OFFSET(#REF!,0,0,COUNT(#REF!),1)</definedName>
    <definedName name="G_GLOBAL_CHART_22_1_TRANSITION_ECONOMIES">OFFSET(#REF!,0,0,COUNT(#REF!),1)</definedName>
    <definedName name="G_GLOBAL_CHART_22_2_DEVELOPING_COUNTRIES">OFFSET(#REF!,0,0,COUNT(#REF!),1)</definedName>
    <definedName name="G_GLOBAL_CHART_22_dates">OFFSET(#REF!,0,0,COUNT(#REF!),1)</definedName>
    <definedName name="G_GLOBAL_CHART_23_1_SERIES1">OFFSET([105]TSE_Com!$J$7,0,0,COUNT(#REF!),1)</definedName>
    <definedName name="G_GLOBAL_CHART_23_dates">OFFSET(#REF!,0,0,COUNT(#REF!),1)</definedName>
    <definedName name="G_GLOBAL_CHART_28_1_AGRICULTURAL_RAW_MATERIALS">OFFSET(#REF!,0,0,COUNT(#REF!),1)</definedName>
    <definedName name="G_GLOBAL_CHART_28_2_METALS">OFFSET(#REF!,0,0,COUNT(#REF!),1)</definedName>
    <definedName name="G_GLOBAL_CHART_28_dates">OFFSET(#REF!,0,0,COUNT(#REF!),1)</definedName>
    <definedName name="G_GLOBAL2_CHART_18_1_G7">OFFSET('[105]TSE_G7&amp;Comm'!$H$49,0,0,COUNT('[105]TSE_G7&amp;Comm'!$A$49:$A$199),1)</definedName>
    <definedName name="G_GLOBAL2_CHART_18_2_SOUTH_AFRICA">OFFSET('[105]TSE_G7&amp;Comm'!$I$49,0,0,COUNT('[105]TSE_G7&amp;Comm'!$A$49:$A$199),1)</definedName>
    <definedName name="G_GLOBAL2_CHART_18_dates">OFFSET('[105]TSE_G7&amp;Comm'!$A$49,0,0,COUNT('[105]TSE_G7&amp;Comm'!$A$49:$A$199),1)</definedName>
    <definedName name="G_GLOBAL2_CHART_19_1_G7">OFFSET([105]TSE_GlobalQ!$E$7,0,0,COUNT([105]TSE_GlobalQ!$A$7:$A$157),1)</definedName>
    <definedName name="G_GLOBAL2_CHART_19_2_SOUTH_AFRICA">OFFSET([105]TSE_GlobalQ!$X$7,0,0,COUNT([105]TSE_GlobalQ!$A$7:$A$157),1)</definedName>
    <definedName name="G_GLOBAL2_CHART_19_dates">OFFSET([105]TSE_GlobalQ!$A$7,0,0,COUNT([105]TSE_GlobalQ!$A$7:$A$157),1)</definedName>
    <definedName name="G_GLOBAL2_CHART_26_1_31_DEC_2002">OFFSET('[105]TSE_Curr%'!$K$26,0,0,1,COUNT('[105]TSE_Curr%'!$K$1:$DQ$1))</definedName>
    <definedName name="G_GLOBAL2_CHART_26_2_31_DEC_2001">OFFSET('[105]TSE_Curr%'!$K$25,0,0,1,COUNT('[105]TSE_Curr%'!$K$1:$DQ$1))</definedName>
    <definedName name="G_GLOBAL2_CHART_26_dates">OFFSET('[105]TSE_Curr%'!$K$1,0,0,1,COUNT('[105]TSE_Curr%'!$K$1:$DQ$1))</definedName>
    <definedName name="G_GOV_DEBT_1_NET_LOAN_DEBT">OFFSET(#REF!,0,0,COUNT(#REF!),1)</definedName>
    <definedName name="G_GOV_DEBT_dates">OFFSET(#REF!,0,0,COUNT(#REF!),1)</definedName>
    <definedName name="G_GROWTH_IN_MAJOR_ECON_1_UNITED_STATES">OFFSET(#REF!,0,0,COUNT(#REF!),1)</definedName>
    <definedName name="G_GROWTH_IN_MAJOR_ECON_2_EURO_REGION">OFFSET(#REF!,0,0,COUNT(#REF!),1)</definedName>
    <definedName name="G_GROWTH_IN_MAJOR_ECON_3_ASIAN_NICS">OFFSET(#REF!,0,0,COUNT(#REF!),1)</definedName>
    <definedName name="G_GROWTH_IN_MAJOR_ECON_dates">OFFSET(#REF!,0,0,COUNT(#REF!),1)</definedName>
    <definedName name="G_GROWTH_INFL_FORECAST_1_CPIX_INFLATION">OFFSET(#REF!,0,0,COUNT(#REF!),1)</definedName>
    <definedName name="G_GROWTH_INFL_FORECAST_1_CURRENT_ACCOUNT">OFFSET(#REF!,0,0,COUNT(#REF!),1)</definedName>
    <definedName name="G_GROWTH_INFL_FORECAST_2_GDP_GROWTH">OFFSET(#REF!,0,0,COUNT(#REF!),1)</definedName>
    <definedName name="G_GROWTH_INFL_FORECAST_dates">OFFSET(#REF!,0,0,COUNT(#REF!),1)</definedName>
    <definedName name="G_GSAVING_1_GOVERNMENT">OFFSET([106]TSE_A_Sav_Inv!$Y$40,0,0,COUNT([106]TSE_A_Sav_Inv!$A$40:$A$150),1)</definedName>
    <definedName name="G_GSAVING_1_HOUSEHOLDS">OFFSET([106]TSE_A_Sav_Inv!$X$40,0,0,COUNT([106]TSE_A_Sav_Inv!$A$40:$A$150),1)</definedName>
    <definedName name="G_GSAVING_2_CORPORATES">OFFSET([106]TSE_A_Sav_Inv!$Z$40,0,0,COUNT([106]TSE_A_Sav_Inv!$A$40:$A$150),1)</definedName>
    <definedName name="G_GSAVING_dates">OFFSET([106]TSE_A_Sav_Inv!$A$40,0,0,COUNT([106]TSE_A_Sav_Inv!$A$40:$A$150),1)</definedName>
    <definedName name="G_HOUSEHOLD_CONSUMP_1_DURABLE_GOODS_CONSUMPTION">OFFSET(#REF!,0,0,COUNT(#REF!),1)</definedName>
    <definedName name="G_HOUSEHOLD_CONSUMP_1_TOTAL_HOUSEHOLD_CONSUMPTION">OFFSET(#REF!,0,0,COUNT(#REF!),1)</definedName>
    <definedName name="G_HOUSEHOLD_CONSUMP_dates">OFFSET(#REF!,0,0,COUNT(#REF!),1)</definedName>
    <definedName name="G_INFLAT10_1_CPI">OFFSET(#REF!,0,0,COUNT(#REF!),1)</definedName>
    <definedName name="G_INFLAT10_2_PPI">OFFSET(#REF!,0,0,COUNT(#REF!),1)</definedName>
    <definedName name="G_INFLAT10_dates">OFFSET(#REF!,0,0,COUNT(#REF!),1)</definedName>
    <definedName name="G_INFLATION_CHART_10_1_M3_MONEY_SUPPLY">OFFSET(#REF!,0,0,COUNT(#REF!),1)</definedName>
    <definedName name="G_INFLATION_CHART_10_2_PRIVATE_SECTOR_CREDIT">OFFSET(#REF!,0,0,COUNT(#REF!),1)</definedName>
    <definedName name="G_INFLATION_CHART_10_dates">OFFSET(#REF!,0,0,COUNT(#REF!),1)</definedName>
    <definedName name="G_INFLATION_CHART_12_1_PPI__TOTAL">OFFSET(#REF!,0,0,COUNT(#REF!),1)</definedName>
    <definedName name="G_INFLATION_CHART_12_2_CPIX">OFFSET(#REF!,0,0,COUNT(#REF!),1)</definedName>
    <definedName name="G_INFLATION_CHART_12_dates">OFFSET(#REF!,0,0,COUNT(#REF!),1)</definedName>
    <definedName name="G_INFLATION_CHART_13_1_FOOD_CPIX">OFFSET(#REF!,0,0,COUNT(#REF!),1)</definedName>
    <definedName name="G_INFLATION_CHART_13_2_TOTAL_CPIX">OFFSET(#REF!,0,0,COUNT(#REF!),1)</definedName>
    <definedName name="G_INFLATION_CHART_13_3_GRAIN_CPIX">OFFSET(#REF!,0,0,COUNT(#REF!),1)</definedName>
    <definedName name="G_INFLATION_CHART_13_dates">OFFSET(#REF!,0,0,COUNT(#REF!),1)</definedName>
    <definedName name="G_INFLATION_CHART_14_1_VERY_LOW">OFFSET(#REF!,0,0,COUNT(#REF!),1)</definedName>
    <definedName name="G_INFLATION_CHART_14_2_MIDDLE">OFFSET(#REF!,0,0,COUNT(#REF!),1)</definedName>
    <definedName name="G_INFLATION_CHART_14_3_VERY_HIGH">OFFSET(#REF!,0,0,COUNT(#REF!),1)</definedName>
    <definedName name="G_INFLATION_CHART_14_dates">OFFSET(#REF!,0,0,COUNT(#REF!),1)</definedName>
    <definedName name="G_INFLATION_CHART_2_1_PMI_PRICE_INDEX">OFFSET(#REF!,0,0,COUNT(#REF!),1)</definedName>
    <definedName name="G_INFLATION_CHART_2_dates">OFFSET(#REF!,0,0,COUNT(#REF!),1)</definedName>
    <definedName name="G_INFLATION_CHART_22_1_FOOD_AT_AGRICULTURE">OFFSET(#REF!,0,0,COUNT(#REF!),1)</definedName>
    <definedName name="G_INFLATION_CHART_22_2_PPI__TOTAL">OFFSET(#REF!,0,0,COUNT(#REF!),1)</definedName>
    <definedName name="G_INFLATION_CHART_22_3_FOOD_AT_MANUFACTURING">OFFSET(#REF!,0,0,COUNT(#REF!),1)</definedName>
    <definedName name="G_INFLATION_CHART_22_dates">OFFSET(#REF!,0,0,COUNT(#REF!),1)</definedName>
    <definedName name="G_INFLATION_CHART_30_1_SERIES1">OFFSET(#REF!,0,0,COUNT(#REF!),1)</definedName>
    <definedName name="G_INFLATION_CHART_30_dates">OFFSET(#REF!,0,0,COUNT(#REF!),1)</definedName>
    <definedName name="G_INFLATION_CHART_33_1_HEADLINE">OFFSET(#REF!,0,0,COUNT(#REF!),1)</definedName>
    <definedName name="G_INFLATION_CHART_33_1_HEADLINE_CPI">OFFSET(#REF!,0,0,COUNT(#REF!),1)</definedName>
    <definedName name="G_INFLATION_CHART_33_1_UPPER_TARGET">OFFSET(#REF!,0,0,COUNT(#REF!),1)</definedName>
    <definedName name="G_INFLATION_CHART_33_2_CPIX">OFFSET(#REF!,0,0,COUNT(#REF!),1)</definedName>
    <definedName name="G_INFLATION_CHART_33_3_CORE">OFFSET(#REF!,0,0,COUNT(#REF!),1)</definedName>
    <definedName name="G_INFLATION_CHART_33_4_LOWER_TARGET">OFFSET(#REF!,0,0,COUNT(#REF!),1)</definedName>
    <definedName name="G_INFLATION_CHART_33_dates">OFFSET(#REF!,0,0,COUNT(#REF!),1)</definedName>
    <definedName name="G_INFLATION_CHART_36_1_R153_YIELD">OFFSET(#REF!,0,0,COUNT(#REF!),1)</definedName>
    <definedName name="G_INFLATION_CHART_36_2_NOMINAL_PRIME">OFFSET(#REF!,0,0,COUNT(#REF!),1)</definedName>
    <definedName name="G_INFLATION_CHART_36_3_REAL_PRIME">OFFSET(#REF!,0,0,COUNT(#REF!),1)</definedName>
    <definedName name="G_INFLATION_CHART_36_dates">OFFSET(#REF!,0,0,COUNT(#REF!),1)</definedName>
    <definedName name="G_INFLATION_CHART_42_1_ECONOMY_WIDE_MODEL">OFFSET(#REF!,0,0,COUNT(#REF!),1)</definedName>
    <definedName name="G_INFLATION_CHART_42_1_MANUFACTURING__RESERVE_BANK">OFFSET(#REF!,0,0,COUNT(#REF!),1)</definedName>
    <definedName name="G_INFLATION_CHART_42_dates">OFFSET(#REF!,0,0,COUNT(#REF!),1)</definedName>
    <definedName name="G_INFLATION_CHART_43_1_LABOUR_PRODUCTIVITY">OFFSET(#REF!,0,0,COUNT(#REF!),1)</definedName>
    <definedName name="G_INFLATION_CHART_43_1_UNIT_LABOUR_COSTS">OFFSET(#REF!,0,0,COUNT(#REF!),1)</definedName>
    <definedName name="G_INFLATION_CHART_43_2_REAL_WAGES">OFFSET(#REF!,0,0,COUNT(#REF!),1)</definedName>
    <definedName name="G_INFLATION_CHART_43_dates">OFFSET(#REF!,0,0,COUNT(#REF!),1)</definedName>
    <definedName name="G_INFLATION_INTERESTRATES_CHART_11_1_CPIX">OFFSET(#REF!,0,0,COUNT(#REF!),1)</definedName>
    <definedName name="G_INFLATION_INTERESTRATES_CHART_11_2_HEADLINE_CPI">OFFSET(#REF!,0,0,COUNT(#REF!),1)</definedName>
    <definedName name="G_INFLATION_INTERESTRATES_CHART_11_3_CORE">OFFSET(#REF!,0,0,COUNT(#REF!),1)</definedName>
    <definedName name="G_INFLATION_INTERESTRATES_CHART_11_4_LOWER_TARGET">OFFSET(#REF!,0,0,COUNT(#REF!),1)</definedName>
    <definedName name="G_INFLATION_INTERESTRATES_CHART_11_5_UPPER_TARGET">OFFSET(#REF!,0,0,COUNT(#REF!),1)</definedName>
    <definedName name="G_INFLATION_INTERESTRATES_CHART_11_dates">OFFSET(#REF!,0,0,COUNT(#REF!),1)</definedName>
    <definedName name="G_Lab_1_Series1">OFFSET(#REF!,0,0,COUNT(#REF!),1)</definedName>
    <definedName name="G_Lab_2_Series2">OFFSET(#REF!,0,0,COUNT(#REF!),1)</definedName>
    <definedName name="G_Lab_dates">OFFSET(#REF!,0,0,COUNT(#REF!),1)</definedName>
    <definedName name="G_LAB_PROD10_1_LABOUR_PRODUCTIVITY">OFFSET(#REF!,0,0,COUNT(#REF!),1)</definedName>
    <definedName name="G_LAB_PROD10_dates">OFFSET(#REF!,0,0,COUNT(#REF!),1)</definedName>
    <definedName name="G_LEAD1_CHART_10_1_TRACTOR_SALES">OFFSET(#REF!,0,0,COUNT(#REF!),1)</definedName>
    <definedName name="G_LEAD1_CHART_10_dates">OFFSET(#REF!,0,0,COUNT(#REF!),1)</definedName>
    <definedName name="G_LEAD1_CHART_11_1_MANUFACTURING_PRODUCTION">OFFSET(#REF!,0,0,COUNT(#REF!),1)</definedName>
    <definedName name="G_LEAD1_CHART_11_2_MANUFACTURING_GDP">OFFSET(#REF!,0,0,COUNT(#REF!),1)</definedName>
    <definedName name="G_LEAD1_CHART_11_dates">OFFSET(#REF!,0,0,COUNT(#REF!),1)</definedName>
    <definedName name="G_LEAD1_CHART_12_1_GFCF__BUILDINGS_AND_CONSTRUCTION">OFFSET(#REF!,0,0,COUNT(#REF!),1)</definedName>
    <definedName name="G_LEAD1_CHART_12_2_CEMENT_SALES">OFFSET(#REF!,0,0,COUNT(#REF!),1)</definedName>
    <definedName name="G_LEAD1_CHART_12_dates">OFFSET(#REF!,0,0,COUNT(#REF!),1)</definedName>
    <definedName name="G_LEAD1_CHART_13_1_GDP_ELECTRICITY_AND_WATER">OFFSET(#REF!,0,0,COUNT(#REF!),1)</definedName>
    <definedName name="G_LEAD1_CHART_13_2_ELECTRICITY_GENERATED">OFFSET(#REF!,0,0,COUNT(#REF!),1)</definedName>
    <definedName name="G_LEAD1_CHART_13_dates">OFFSET(#REF!,0,0,COUNT(#REF!),1)</definedName>
    <definedName name="G_LEAD1_CHART_14_1_BER_INDEX">OFFSET(#REF!,0,0,COUNT(#REF!),1)</definedName>
    <definedName name="G_LEAD1_CHART_14_1_SACOB_INDEX">OFFSET(#REF!,0,0,COUNT(#REF!),1)</definedName>
    <definedName name="G_LEAD1_CHART_14_dates">OFFSET(#REF!,0,0,COUNT(#REF!),1)</definedName>
    <definedName name="G_LEAD1_CHART_15_1_TOTAL_PMI_SEAS_ADJ">OFFSET(#REF!,0,0,COUNT(#REF!),1)</definedName>
    <definedName name="G_LEAD1_CHART_15_dates">OFFSET(#REF!,0,0,COUNT(#REF!),1)</definedName>
    <definedName name="G_LEAD1_CHART_16_1_MANUFACTURING_PRODUCTION_ACTUAL">OFFSET(#REF!,0,0,COUNT(#REF!),1)</definedName>
    <definedName name="G_LEAD1_CHART_16_2_MANUFACTURING_SALES_ACTUAL">OFFSET(#REF!,0,0,COUNT(#REF!),1)</definedName>
    <definedName name="G_LEAD1_CHART_16_dates">OFFSET(#REF!,0,0,COUNT(#REF!),1)</definedName>
    <definedName name="G_LEAD1_CHART_17_1_ELECTRICITY_PRODUCTION">OFFSET(#REF!,0,0,COUNT(#REF!),1)</definedName>
    <definedName name="G_LEAD1_CHART_17_2_ELECTRICITY_CONSUMPTION">OFFSET(#REF!,0,0,COUNT(#REF!),1)</definedName>
    <definedName name="G_LEAD1_CHART_17_dates">OFFSET(#REF!,0,0,COUNT(#REF!),1)</definedName>
    <definedName name="G_LEAD1_CHART_18_1_BUILDING_PLANS_PASSED">OFFSET(#REF!,0,0,COUNT(#REF!),1)</definedName>
    <definedName name="G_LEAD1_CHART_18_2_BUILDINGS_COMPLETED_">OFFSET(#REF!,0,0,COUNT(#REF!),1)</definedName>
    <definedName name="G_LEAD1_CHART_18_dates">OFFSET(#REF!,0,0,COUNT(#REF!),1)</definedName>
    <definedName name="G_LEAD1_CHART_19_1_MINING_PRODUCTION_GOLD_INCL">OFFSET(#REF!,0,0,COUNT(#REF!),1)</definedName>
    <definedName name="G_LEAD1_CHART_19_2_MINING_PRODUCTION_GOLD_EXCL">OFFSET(#REF!,0,0,COUNT(#REF!),1)</definedName>
    <definedName name="G_LEAD1_CHART_19_dates">OFFSET(#REF!,0,0,COUNT(#REF!),1)</definedName>
    <definedName name="G_LEAD1_CHART_6_1_MANUFACTURING_PRODUCTION_S_A_">OFFSET(#REF!,0,0,COUNT(#REF!),1)</definedName>
    <definedName name="G_LEAD1_CHART_6_2_MANUFACTURING_SALES_S_A_">OFFSET(#REF!,0,0,COUNT(#REF!),1)</definedName>
    <definedName name="G_LEAD1_CHART_6_dates">OFFSET(#REF!,0,0,COUNT(#REF!),1)</definedName>
    <definedName name="G_LEAD1_CHART_7_1_MINING_PRODUCTION_GOLD_INCL">OFFSET(#REF!,0,0,COUNT(#REF!),1)</definedName>
    <definedName name="G_LEAD1_CHART_7_2_MINING_PRODUCTION_GOLD_EXCL">OFFSET(#REF!,0,0,COUNT(#REF!),1)</definedName>
    <definedName name="G_LEAD1_CHART_7_dates">OFFSET(#REF!,0,0,COUNT(#REF!),1)</definedName>
    <definedName name="G_LEAD1_CHART_8_1_ELECTRICITY_PRODUCTION">OFFSET(#REF!,0,0,COUNT(#REF!),1)</definedName>
    <definedName name="G_LEAD1_CHART_8_2_ELECTRICITY_CONSUMPTION">OFFSET(#REF!,0,0,COUNT(#REF!),1)</definedName>
    <definedName name="G_LEAD1_CHART_8_dates">OFFSET(#REF!,0,0,COUNT(#REF!),1)</definedName>
    <definedName name="G_LEAD1_CHART_9_1_BUILDING_PLANS_PASSED">OFFSET(#REF!,0,0,COUNT(#REF!),1)</definedName>
    <definedName name="G_LEAD1_CHART_9_2_BUILDINGS_COMPLETED_">OFFSET(#REF!,0,0,COUNT(#REF!),1)</definedName>
    <definedName name="G_LEAD1_CHART_9_dates">OFFSET(#REF!,0,0,COUNT(#REF!),1)</definedName>
    <definedName name="G_LEAD2_CHART_10_1_RETAIL_TRADE_SALES_">OFFSET(#REF!,0,0,COUNT(#REF!),1)</definedName>
    <definedName name="G_LEAD2_CHART_10_2_WHOLESALE_TRADE_SALES_">OFFSET(#REF!,0,0,COUNT(#REF!),1)</definedName>
    <definedName name="G_LEAD2_CHART_10_dates">OFFSET(#REF!,0,0,COUNT(#REF!),1)</definedName>
    <definedName name="G_LEAD2_CHART_11_1_GROSS_DOMESTIC_PRODUCT">OFFSET(#REF!,0,0,COUNT(#REF!),1)</definedName>
    <definedName name="G_LEAD2_CHART_11_2_VALUE_ADDED_TAX">OFFSET(#REF!,0,0,COUNT(#REF!),1)</definedName>
    <definedName name="G_LEAD2_CHART_11_dates">OFFSET(#REF!,0,0,COUNT(#REF!),1)</definedName>
    <definedName name="G_LEAD2_CHART_12_1_GDP_AT_MARKET_PRICES">OFFSET(#REF!,0,0,COUNT(#REF!),1)</definedName>
    <definedName name="G_LEAD2_CHART_12_2_ELECTRICITY_CONSUMED">OFFSET(#REF!,0,0,COUNT(#REF!),1)</definedName>
    <definedName name="G_LEAD2_CHART_12_dates">OFFSET(#REF!,0,0,COUNT(#REF!),1)</definedName>
    <definedName name="G_LEAD2_CHART_13_1_BER_CONSUMER_">OFFSET(#REF!,0,0,COUNT(#REF!),1)</definedName>
    <definedName name="G_LEAD2_CHART_13_dates">OFFSET(#REF!,0,0,COUNT(#REF!),1)</definedName>
    <definedName name="G_LEAD2_CHART_14_1_SERIES1">OFFSET(#REF!,0,0,COUNT(#REF!),1)</definedName>
    <definedName name="G_LEAD2_CHART_14_dates">OFFSET(#REF!,0,0,COUNT(#REF!),1)</definedName>
    <definedName name="G_LEAD2_CHART_15_1_RETAIL_TRADE_SALES_">OFFSET(#REF!,0,0,COUNT(#REF!),1)</definedName>
    <definedName name="G_LEAD2_CHART_15_2_WHOLESALE_TRADE_SALES_">OFFSET(#REF!,0,0,COUNT(#REF!),1)</definedName>
    <definedName name="G_LEAD2_CHART_15_dates">OFFSET(#REF!,0,0,COUNT(#REF!),1)</definedName>
    <definedName name="G_LEAD2_CHART_16_1_RETAIL_TRADE_SALES_">OFFSET(#REF!,0,0,COUNT(#REF!),1)</definedName>
    <definedName name="G_LEAD2_CHART_16_2_PRIME_RATE">OFFSET(#REF!,0,0,COUNT(#REF!),1)</definedName>
    <definedName name="G_LEAD2_CHART_16_dates">OFFSET(#REF!,0,0,COUNT(#REF!),1)</definedName>
    <definedName name="G_LEAD2_CHART_6_1_MOTOR_VEHICLE_PRODUCTION">OFFSET(#REF!,0,0,COUNT(#REF!),1)</definedName>
    <definedName name="G_LEAD2_CHART_6_2_DOMESTIC_NEW_VEHICLE_SALES">OFFSET(#REF!,0,0,COUNT(#REF!),1)</definedName>
    <definedName name="G_LEAD2_CHART_6_dates">OFFSET(#REF!,0,0,COUNT(#REF!),1)</definedName>
    <definedName name="G_LEAD2_CHART_8_1_SERIES1">OFFSET(#REF!,0,0,COUNT(#REF!),1)</definedName>
    <definedName name="G_LEAD2_CHART_8_dates">OFFSET(#REF!,0,0,COUNT(#REF!),1)</definedName>
    <definedName name="G_LEAD2_CHART_9_1_EXPORTS">OFFSET(#REF!,0,0,COUNT(#REF!),1)</definedName>
    <definedName name="G_LEAD2_CHART_9_1_IMPORTS">OFFSET(#REF!,0,0,COUNT(#REF!),1)</definedName>
    <definedName name="G_LEAD2_CHART_9_dates">OFFSET(#REF!,0,0,COUNT(#REF!),1)</definedName>
    <definedName name="G_LEADING_CHART_20_1_3_MONTH_ANNUALISED_P_GROWTH">OFFSET(#REF!,0,0,COUNT(#REF!),1)</definedName>
    <definedName name="G_LEADING_CHART_20_1_Y_O_Y_P_GROWTH_">OFFSET(#REF!,0,0,COUNT(#REF!),1)</definedName>
    <definedName name="G_LEADING_CHART_20_dates">OFFSET(#REF!,0,0,COUNT(#REF!),1)</definedName>
    <definedName name="G_LEADING_CHART_21_1_3_MONTH_ANNUALISED_P_GROWTH">OFFSET(#REF!,0,0,COUNT(#REF!),1)</definedName>
    <definedName name="G_LEADING_CHART_21_1_MINING_PRODUCTION_GOLD_INCL">OFFSET(#REF!,0,0,COUNT(#REF!),1)</definedName>
    <definedName name="G_LEADING_CHART_21_1_Y_O_Y_P_GROWTH_">OFFSET(#REF!,0,0,COUNT(#REF!),1)</definedName>
    <definedName name="G_LEADING_CHART_21_2_MINING_PRODUCTION_GOLD_EXCL">OFFSET(#REF!,0,0,COUNT(#REF!),1)</definedName>
    <definedName name="G_LEADING_CHART_21_dates">OFFSET(#REF!,0,0,COUNT(#REF!),1)</definedName>
    <definedName name="G_LEADING_CHART_22_1_3_MONTH_ANNUALISED_P_GROWTH">OFFSET(#REF!,0,0,COUNT(#REF!),1)</definedName>
    <definedName name="G_LEADING_CHART_22_1_ELECTRICITY_PRODUCTION">OFFSET(#REF!,0,0,COUNT(#REF!),1)</definedName>
    <definedName name="G_LEADING_CHART_22_1_P_CHANGE_Y_O_Y">OFFSET(#REF!,0,0,COUNT(#REF!),1)</definedName>
    <definedName name="G_LEADING_CHART_22_2_ELECTRICITY_CONSUMPTION">OFFSET(#REF!,0,0,COUNT(#REF!),1)</definedName>
    <definedName name="G_LEADING_CHART_22_dates">OFFSET(#REF!,0,0,COUNT(#REF!),1)</definedName>
    <definedName name="G_LEADING_CHART_23_1_3_MONTH_ANNUALISED_P_GROWTH">OFFSET(#REF!,0,0,COUNT(#REF!),1)</definedName>
    <definedName name="G_LEADING_CHART_23_1_BUILDING_PLANS_PASSED">OFFSET(#REF!,0,0,COUNT(#REF!),1)</definedName>
    <definedName name="G_LEADING_CHART_23_1_P_CHANGE_Y_O_Y">OFFSET(#REF!,0,0,COUNT(#REF!),1)</definedName>
    <definedName name="G_LEADING_CHART_23_2_BUILDINGS_COMPLETED_">OFFSET(#REF!,0,0,COUNT(#REF!),1)</definedName>
    <definedName name="G_LEADING_CHART_23_dates">OFFSET(#REF!,0,0,COUNT(#REF!),1)</definedName>
    <definedName name="G_LEADING_CHART_24_1_NOT_S_A__Y_O_Y_P_GROWTH_">OFFSET(#REF!,0,0,COUNT(#REF!),1)</definedName>
    <definedName name="G_LEADING_CHART_24_1_S_A__3_MONTH_ANNUALISED_P_GROWTH">OFFSET(#REF!,0,0,COUNT(#REF!),1)</definedName>
    <definedName name="G_LEADING_CHART_24_dates">OFFSET(#REF!,0,0,COUNT(#REF!),1)</definedName>
    <definedName name="G_LEADING_CHART_25_1_MOTOR_VEHICLE_PRODUCTION">OFFSET(#REF!,0,0,COUNT(#REF!),1)</definedName>
    <definedName name="G_LEADING_CHART_25_2_DOMESTIC_NEW_VEHICLE_SALES">OFFSET(#REF!,0,0,COUNT(#REF!),1)</definedName>
    <definedName name="G_LEADING_CHART_25_dates">OFFSET(#REF!,0,0,COUNT(#REF!),1)</definedName>
    <definedName name="G_LEADING_CHART_26_1_BER_INDEX">OFFSET(#REF!,0,0,COUNT(#REF!),1)</definedName>
    <definedName name="G_LEADING_CHART_26_1_SACOB_INDEX">OFFSET(#REF!,0,0,COUNT(#REF!),1)</definedName>
    <definedName name="G_LEADING_CHART_26_dates">OFFSET(#REF!,0,0,COUNT(#REF!),1)</definedName>
    <definedName name="G_LEADING_CHART_27_1_TOTAL_PMI_SEAS_ADJ">OFFSET(#REF!,0,0,COUNT(#REF!),1)</definedName>
    <definedName name="G_LEADING_CHART_27_dates">OFFSET(#REF!,0,0,COUNT(#REF!),1)</definedName>
    <definedName name="G_LEADING_CHART_28_1_BER_CONSUMER_CONFIDENCE_INDEX_LHS">OFFSET(#REF!,0,0,COUNT(#REF!),1)</definedName>
    <definedName name="G_LEADING_CHART_28_dates">OFFSET(#REF!,0,0,COUNT(#REF!),1)</definedName>
    <definedName name="G_LEADING_CHART_35_1_MANUFACTURING_PRODUCTION_ACTUAL">OFFSET(#REF!,0,0,COUNT(#REF!),1)</definedName>
    <definedName name="G_LEADING_CHART_35_1_MANUFACTURING_PRODUCTION_SEASONALLY_ADJUSTED">OFFSET(#REF!,0,0,COUNT(#REF!),1)</definedName>
    <definedName name="G_LEADING_CHART_35_1_PMI_TOTAL_SEAS_ADJ">OFFSET(#REF!,0,0,COUNT(#REF!),1)</definedName>
    <definedName name="G_LEADING_CHART_35_dates">OFFSET(#REF!,0,0,COUNT(#REF!),1)</definedName>
    <definedName name="G_LEADING_CHART_37_1_GFCF__BUILDINGS_AND_CONSTRUCTION">OFFSET(#REF!,0,0,COUNT(#REF!),1)</definedName>
    <definedName name="G_LEADING_CHART_37_2_CEMENT_SALES">OFFSET(#REF!,0,0,COUNT(#REF!),1)</definedName>
    <definedName name="G_LEADING_CHART_37_dates">OFFSET(#REF!,0,0,COUNT(#REF!),1)</definedName>
    <definedName name="G_LEADING_CHART_43_1_3_MONTH_ANNUALISED_P_GROWTH">OFFSET(#REF!,0,0,COUNT(#REF!),1)</definedName>
    <definedName name="G_LEADING_CHART_43_1_P_CHANGE_Y_O_Y">OFFSET(#REF!,0,0,COUNT(#REF!),1)</definedName>
    <definedName name="G_LEADING_CHART_43_dates">OFFSET(#REF!,0,0,COUNT(#REF!),1)</definedName>
    <definedName name="G_LEADING_CHART_44_1_NOT_S_A__Y_O_Y_P_GROWTH_">OFFSET(#REF!,0,0,COUNT(#REF!),1)</definedName>
    <definedName name="G_LEADING_CHART_44_1_S_A__3_MONTH_ANNUALISED_P_GROWTH">OFFSET(#REF!,0,0,COUNT(#REF!),1)</definedName>
    <definedName name="G_LEADING_CHART_44_dates">OFFSET(#REF!,0,0,COUNT(#REF!),1)</definedName>
    <definedName name="G_LEADING_CHART_45_1_3_MONTH_ANNUALISED_P_GROWTH">OFFSET(#REF!,0,0,COUNT(#REF!),1)</definedName>
    <definedName name="G_LEADING_CHART_45_1_Y_O_Y_P_GROWTH_">OFFSET(#REF!,0,0,COUNT(#REF!),1)</definedName>
    <definedName name="G_LEADING_CHART_45_dates">OFFSET(#REF!,0,0,COUNT(#REF!),1)</definedName>
    <definedName name="G_LEADING_CHART_46_1_BER_CONSUMER_CONFIDENCE_INDEX_LHS">OFFSET(#REF!,0,0,COUNT(#REF!),1)</definedName>
    <definedName name="G_LEADING_CHART_46_1_HOUSEHOLD_CONSUMPTION_P_Y_O_Y_RHS">OFFSET(#REF!,0,0,COUNT(#REF!),1)</definedName>
    <definedName name="G_LEADING_CHART_46_dates">OFFSET(#REF!,0,0,COUNT(#REF!),1)</definedName>
    <definedName name="G_LEADING_CHART_47_1_BER_BUSINESS_CONFIDENCE_INDEX_LHS">OFFSET(#REF!,0,0,COUNT(#REF!),1)</definedName>
    <definedName name="G_LEADING_CHART_47_1_TOTAL_GFCF_P_Y_O_Y_RHS">OFFSET(#REF!,0,0,COUNT(#REF!),1)</definedName>
    <definedName name="G_LEADING_CHART_47_dates">OFFSET(#REF!,0,0,COUNT(#REF!),1)</definedName>
    <definedName name="G_LEADING_CHART_48_1_P_CHANGE_Y_O_Y">OFFSET(#REF!,0,0,COUNT(#REF!),1)</definedName>
    <definedName name="G_LEADING_CHART_48_dates">OFFSET(#REF!,0,0,COUNT(#REF!),1)</definedName>
    <definedName name="G_MAIN_BUDG_REV_1_MAIN_BUDGET_REVENUE">OFFSET(#REF!,0,0,COUNT(#REF!),1)</definedName>
    <definedName name="G_MAIN_BUDG_REV_dates">OFFSET(#REF!,0,0,COUNT(#REF!),1)</definedName>
    <definedName name="G_MANUF_GDP_1_MANUFACTURING">OFFSET(#REF!,0,0,COUNT(#REF!),1)</definedName>
    <definedName name="G_MANUF_GDP_1_TOTAL_GROSS_VALUE_ADDED">OFFSET(#REF!,0,0,COUNT(#REF!),1)</definedName>
    <definedName name="G_MANUF_GDP_dates">OFFSET(#REF!,0,0,COUNT(#REF!),1)</definedName>
    <definedName name="G_Min_1_Mining_">OFFSET(#REF!,0,0,COUNT(#REF!),1)</definedName>
    <definedName name="G_Min_2_Mining_excl_gold">OFFSET(#REF!,0,0,COUNT(#REF!),1)</definedName>
    <definedName name="G_Min_dates">OFFSET(#REF!,0,0,COUNT(#REF!),1)</definedName>
    <definedName name="G_MINING_GDP_1_MINING">OFFSET(#REF!,0,0,COUNT(#REF!),1)</definedName>
    <definedName name="G_MINING_GDP_1_TOTAL_GROSS_VALUE_ADDED">OFFSET(#REF!,0,0,COUNT(#REF!),1)</definedName>
    <definedName name="G_MINING_GDP_dates">OFFSET(#REF!,0,0,COUNT(#REF!),1)</definedName>
    <definedName name="G_MON_AGG_1_M1A">OFFSET([97]Monthly!$B$27,0,0,COUNT([97]Monthly!$A$27:$A$168),1)</definedName>
    <definedName name="G_MON_AGG_2_M1">OFFSET([97]Monthly!$C$27,0,0,COUNT([97]Monthly!$A$27:$A$168),1)</definedName>
    <definedName name="G_MON_AGG_3_M3">OFFSET([97]Monthly!$D$27,0,0,COUNT([97]Monthly!$A$27:$A$168),1)</definedName>
    <definedName name="G_MON_AGG_dates">OFFSET([97]Monthly!$A$27,0,0,COUNT([97]Monthly!$A$27:$A$168),1)</definedName>
    <definedName name="G_MONEY_CHART_10_1_REPO_RATE_MIN_HEADLINE_CPI">OFFSET(#REF!,0,0,COUNT(#REF!),1)</definedName>
    <definedName name="G_MONEY_CHART_10_2_NOMINAL_REPO_RATE">OFFSET(#REF!,0,0,COUNT(#REF!),1)</definedName>
    <definedName name="G_MONEY_CHART_10_3_REPO_RATE_MIN_CPIX">OFFSET(#REF!,0,0,COUNT(#REF!),1)</definedName>
    <definedName name="G_MONEY_CHART_10_dates">OFFSET(#REF!,0,0,COUNT(#REF!),1)</definedName>
    <definedName name="G_MONEY_CHART_11_1_CPI_P_Y_O_Y">OFFSET(#REF!,0,0,COUNT(#REF!),1)</definedName>
    <definedName name="G_MONEY_CHART_11_1_HEADLINE">OFFSET(#REF!,0,0,COUNT(#REF!),1)</definedName>
    <definedName name="G_MONEY_CHART_11_1_REPO_RATE">OFFSET(#REF!,0,0,COUNT(#REF!),1)</definedName>
    <definedName name="G_MONEY_CHART_11_2_PRIME_RATE">OFFSET(#REF!,0,0,COUNT(#REF!),1)</definedName>
    <definedName name="G_MONEY_CHART_11_dates">OFFSET(#REF!,0,0,COUNT(#REF!),1)</definedName>
    <definedName name="G_MONEY_CHART_13_1_R150">OFFSET(#REF!,0,0,COUNT(#REF!),1)</definedName>
    <definedName name="G_MONEY_CHART_13_2_R153">OFFSET(#REF!,0,0,COUNT(#REF!),1)</definedName>
    <definedName name="G_MONEY_CHART_13_dates">OFFSET(#REF!,0,0,COUNT(#REF!),1)</definedName>
    <definedName name="G_MONEY_CHART_14_1_SERIES2">OFFSET(#REF!,0,0,COUNT(#REF!),1)</definedName>
    <definedName name="G_MONEY_CHART_14_dates">OFFSET(#REF!,0,0,COUNT(#REF!),1)</definedName>
    <definedName name="G_MONEY_CHART_6_1_M3_MONEY_SUPPLY">OFFSET(#REF!,0,0,COUNT(#REF!),1)</definedName>
    <definedName name="G_MONEY_CHART_6_2_BANK_CREDIT_TO_THE_PRIVATE_SECTOR">OFFSET(#REF!,0,0,COUNT(#REF!),1)</definedName>
    <definedName name="G_MONEY_CHART_6_dates">OFFSET(#REF!,0,0,COUNT(#REF!),1)</definedName>
    <definedName name="G_MONEY_CHART_7_1_SERIES1">OFFSET(#REF!,0,0,COUNT(#REF!),1)</definedName>
    <definedName name="G_MONEY_CHART_7_dates">OFFSET(#REF!,0,0,COUNT(#REF!),1)</definedName>
    <definedName name="G_MONEY_CHART_8_1_R150">OFFSET(#REF!,0,0,COUNT(#REF!),1)</definedName>
    <definedName name="G_MONEY_CHART_8_2_R153">OFFSET(#REF!,0,0,COUNT(#REF!),1)</definedName>
    <definedName name="G_MONEY_CHART_8_dates">OFFSET(#REF!,0,0,COUNT(#REF!),1)</definedName>
    <definedName name="G_MONEY_CHART_9_1_GOVERNMENT_STOCK_5_10_YEAR">OFFSET(#REF!,0,0,COUNT(#REF!),1)</definedName>
    <definedName name="G_MONEY_CHART_9_2_CPI_P_Y_O_Y">OFFSET(#REF!,0,0,COUNT(#REF!),1)</definedName>
    <definedName name="G_MONEY_CHART_9_3_PPI_P_Y_O_Y">OFFSET(#REF!,0,0,COUNT(#REF!),1)</definedName>
    <definedName name="G_MONEY_CHART_9_dates">OFFSET(#REF!,0,0,COUNT(#REF!),1)</definedName>
    <definedName name="G_NATACCOUNTS_CHART_24_1_GOVERNMENT">OFFSET(#REF!,0,0,COUNT(#REF!),1)</definedName>
    <definedName name="G_NATACCOUNTS_CHART_24_1_TOTAL_GFCF">OFFSET(#REF!,0,0,COUNT(#REF!),1)</definedName>
    <definedName name="G_NATACCOUNTS_CHART_24_2_PRIVATE_">OFFSET(#REF!,0,0,COUNT(#REF!),1)</definedName>
    <definedName name="G_NATACCOUNTS_CHART_24_dates">OFFSET(#REF!,0,0,COUNT(#REF!),1)</definedName>
    <definedName name="G_NATACCOUNTS_CHART_32_1_DURABLE_GOODS_CONSUMPTION">OFFSET(#REF!,0,0,COUNT(#REF!),1)</definedName>
    <definedName name="G_NATACCOUNTS_CHART_32_1_TOTAL_HOUSEHOLD_CONSUMPTION">OFFSET(#REF!,0,0,COUNT(#REF!),1)</definedName>
    <definedName name="G_NATACCOUNTS_CHART_32_dates">OFFSET(#REF!,0,0,COUNT(#REF!),1)</definedName>
    <definedName name="G_NATACCOUNTS_CHART_34_1_GDE_EXCL_RESIDUAL___INVENTORIES">OFFSET(#REF!,0,0,COUNT(#REF!),1)</definedName>
    <definedName name="G_NATACCOUNTS_CHART_34_1_GDP_AT_MARKET_PRICES">OFFSET(#REF!,0,0,COUNT(#REF!),1)</definedName>
    <definedName name="G_NATACCOUNTS_CHART_34_dates">OFFSET(#REF!,0,0,COUNT(#REF!),1)</definedName>
    <definedName name="G_NATACCOUNTS_CHART_35_1_P_CHANGE_Q_O_Q__SAAR">OFFSET(#REF!,0,0,COUNT(#REF!),1)</definedName>
    <definedName name="G_NATACCOUNTS_CHART_35_dates">OFFSET(#REF!,0,0,COUNT(#REF!),1)</definedName>
    <definedName name="G_NET_FDI_PORTFOLIO_1_NET_FOREIGN_DIRECT_INVESTMENT">OFFSET(#REF!,0,0,COUNT(#REF!),1)</definedName>
    <definedName name="G_NET_FDI_PORTFOLIO_2_NET_FOREIGN_PORTFOLIO_INVESTMENT">OFFSET(#REF!,0,0,COUNT(#REF!),1)</definedName>
    <definedName name="G_NET_FDI_PORTFOLIO_dates">OFFSET(#REF!,0,0,COUNT(#REF!),1)</definedName>
    <definedName name="G_NON_INTR_EXPEND_1_CONSOLIDATED_NON_INTEREST_EXPENDITURE">OFFSET(#REF!,0,0,COUNT(#REF!),1)</definedName>
    <definedName name="G_NON_INTR_EXPEND_dates">OFFSET(#REF!,0,0,COUNT(#REF!),1)</definedName>
    <definedName name="G_NONAGRIC_EMPL10_1_LABOUR_PRODUCTIVITY">OFFSET(#REF!,0,0,COUNT(#REF!),1)</definedName>
    <definedName name="G_NONAGRIC_EMPL10_dates">OFFSET(#REF!,0,0,COUNT(#REF!),1)</definedName>
    <definedName name="G_OILREAL_1_DEFLATED_BY_US_CPI">OFFSET(#REF!,0,0,COUNT(#REF!),1)</definedName>
    <definedName name="G_OILREAL_2_DEFLATED_BY_US_PPI">OFFSET(#REF!,0,0,COUNT(#REF!),1)</definedName>
    <definedName name="G_OILREAL_dates">OFFSET(#REF!,0,0,COUNT(#REF!),1)</definedName>
    <definedName name="G_P_CHANGE_GFCF_BY_ECON_ACTIVIT_1_MINING_AND_QUARRYING">OFFSET(#REF!,0,0,COUNT(#REF!),1)</definedName>
    <definedName name="G_P_CHANGE_GFCF_BY_ECON_ACTIVIT_2_MANUFACTURING">OFFSET(#REF!,0,0,COUNT(#REF!),1)</definedName>
    <definedName name="G_P_CHANGE_GFCF_BY_ECON_ACTIVIT_3_ELECTRICITY__GAS_AND_WATER">OFFSET(#REF!,0,0,COUNT(#REF!),1)</definedName>
    <definedName name="G_P_CHANGE_GFCF_BY_ECON_ACTIVIT_4_TRANSPORT__STORAGE_AND_COMMUNICATION">OFFSET(#REF!,0,0,COUNT(#REF!),1)</definedName>
    <definedName name="G_P_CHANGE_GFCF_BY_ECON_ACTIVIT_5_FINANCIAL_INTERMEDIATION__INSURANCE__REAL_ESTATE_AND_OTHER_BUSINESS_SERVICES">OFFSET(#REF!,0,0,COUNT(#REF!),1)</definedName>
    <definedName name="G_P_CHANGE_GFCF_BY_ECON_ACTIVIT_6_COMMUNITY__SOCIAL_AND_PERSONAL_SERVICES">OFFSET(#REF!,0,0,COUNT(#REF!),1)</definedName>
    <definedName name="G_P_CHANGE_GFCF_BY_ECON_ACTIVIT_dates">OFFSET(#REF!,0,0,COUNT(#REF!),1)</definedName>
    <definedName name="G_P_CHANGE_IN_COMPONENTS_OF_C_1_DURABLE_GOODS">OFFSET(#REF!,0,0,COUNT(#REF!),1)</definedName>
    <definedName name="G_P_CHANGE_IN_COMPONENTS_OF_C_2_SEMI_DURABLE_GOODS">OFFSET(#REF!,0,0,COUNT(#REF!),1)</definedName>
    <definedName name="G_P_CHANGE_IN_COMPONENTS_OF_C_3_NON_DURABLE_GOODS">OFFSET(#REF!,0,0,COUNT(#REF!),1)</definedName>
    <definedName name="G_P_CHANGE_IN_COMPONENTS_OF_C_4_SERVICES">OFFSET(#REF!,0,0,COUNT(#REF!),1)</definedName>
    <definedName name="G_P_CHANGE_IN_COMPONENTS_OF_C_dates">OFFSET(#REF!,0,0,COUNT(#REF!),1)</definedName>
    <definedName name="G_P_CHANGE_IN_FINALCONSUMP__1_FINAL_CONSUMPTION_EXPENDITURE">OFFSET(#REF!,0,0,COUNT(#REF!),1)</definedName>
    <definedName name="G_P_CHANGE_IN_FINALCONSUMP__dates">OFFSET(#REF!,0,0,COUNT(#REF!),1)</definedName>
    <definedName name="G_PPI_1_Series1">OFFSET(#REF!,0,0,COUNT(#REF!),1)</definedName>
    <definedName name="G_PPI_1_TOTAL_PPI">OFFSET(#REF!,0,0,COUNT(#REF!),1)</definedName>
    <definedName name="G_PPI_2_PPI__LOCALLY_PRODUCED_">OFFSET(#REF!,0,0,COUNT(#REF!),1)</definedName>
    <definedName name="G_PPI_2_Series2">OFFSET(#REF!,0,0,COUNT(#REF!),1)</definedName>
    <definedName name="G_PPI_3_PPI__IMPORTED">OFFSET(#REF!,0,0,COUNT(#REF!),1)</definedName>
    <definedName name="G_PPI_3_Series3">OFFSET(#REF!,0,0,COUNT(#REF!),1)</definedName>
    <definedName name="G_PPI_dates">OFFSET(#REF!,0,0,COUNT(#REF!),1)</definedName>
    <definedName name="G_PRIMARY_BAL_1_PRIMARY_BALANCE">OFFSET(#REF!,0,0,COUNT(#REF!),1)</definedName>
    <definedName name="G_PRIMARY_BAL_dates">OFFSET(#REF!,0,0,COUNT(#REF!),1)</definedName>
    <definedName name="G_PRIMARY_SECTOR_GDP_1_PRIMARY_SECTOR">OFFSET(#REF!,0,0,COUNT(#REF!),1)</definedName>
    <definedName name="G_PRIMARY_SECTOR_GDP_1_TOTAL_GROSS_VALUE_ADDED">OFFSET(#REF!,0,0,COUNT(#REF!),1)</definedName>
    <definedName name="G_PRIMARY_SECTOR_GDP_dates">OFFSET(#REF!,0,0,COUNT(#REF!),1)</definedName>
    <definedName name="G_PUBL_SECTOR_INVEST_FORECAST_1_GENERAL_GOVERNMENT_GFCF">OFFSET(#REF!,0,0,COUNT(#REF!),1)</definedName>
    <definedName name="G_PUBL_SECTOR_INVEST_FORECAST_2_PUBLIC_CORPORATIONS_GFCF">OFFSET(#REF!,0,0,COUNT(#REF!),1)</definedName>
    <definedName name="G_PUBL_SECTOR_INVEST_FORECAST_dates">OFFSET(#REF!,0,0,COUNT(#REF!),1)</definedName>
    <definedName name="G_PUBLIC_SECTOR_BORROWING_1_PUBLIC_SECTOR_BORROWING_REQUIREMENT">OFFSET(#REF!,0,0,COUNT(#REF!),1)</definedName>
    <definedName name="G_PUBLIC_SECTOR_BORROWING_dates">OFFSET(#REF!,0,0,COUNT(#REF!),1)</definedName>
    <definedName name="G_Q__MON_AGGR_1_M1A">OFFSET([97]Quarterly!$B$3,0,0,COUNT([97]Quarterly!$A$3:$A$124),1)</definedName>
    <definedName name="G_Q__MON_AGGR_2_M1">OFFSET([97]Quarterly!$C$3,0,0,COUNT([97]Quarterly!$A$3:$A$124),1)</definedName>
    <definedName name="G_Q__MON_AGGR_3_M3">OFFSET([97]Quarterly!$D$3,0,0,COUNT([97]Quarterly!$A$3:$A$124),1)</definedName>
    <definedName name="G_Q__MON_AGGR_dates">OFFSET([97]Quarterly!$A$3,0,0,COUNT([97]Quarterly!$A$3:$A$124),1)</definedName>
    <definedName name="G_Q_CHART_10_1_GROSS_RESERVES">OFFSET([141]TSE_QDiverse!$AC$7,0,0,COUNT([141]TSE_GraphsQ!$A$6:$A$63),1)</definedName>
    <definedName name="G_Q_CHART_10_1_NOFP">OFFSET([141]TSE_QDiverse!$AB$7,0,0,COUNT([141]TSE_GraphsQ!$A$6:$A$63),1)</definedName>
    <definedName name="G_Q_CHART_10_dates">OFFSET([141]TSE_GraphsQ!$A$6,0,0,COUNT([141]TSE_GraphsQ!$A$6:$A$63),1)</definedName>
    <definedName name="G_Q_CHART_11_1_Q_O_Q__S_A_A_R_">OFFSET([141]TSE_GraphsQ!$B$6,0,0,COUNT([141]TSE_GraphsQ!$A$6:$A$58),1)</definedName>
    <definedName name="G_Q_CHART_11_dates">OFFSET([141]TSE_GraphsQ!$A$6,0,0,COUNT([141]TSE_GraphsQ!$A$6:$A$58),1)</definedName>
    <definedName name="G_Q_CHART_13_1_PRIMARY_SECTOR">OFFSET(#REF!,0,0,COUNT(#REF!),1)</definedName>
    <definedName name="G_Q_CHART_13_1_SECONDARY_SECTOR">OFFSET(#REF!,0,0,COUNT(#REF!),1)</definedName>
    <definedName name="G_Q_CHART_13_2_TERIARY_SECTOR">OFFSET(#REF!,0,0,COUNT(#REF!),1)</definedName>
    <definedName name="G_Q_CHART_13_2_TERTIARY_SECTOR">OFFSET(#REF!,0,0,COUNT(#REF!),1)</definedName>
    <definedName name="G_Q_CHART_13_dates">OFFSET(#REF!,0,0,COUNT(#REF!),1)</definedName>
    <definedName name="G_Q_CHART_14_1_LABOUR_PRODUCTIVITY">OFFSET([141]TSE_GraphsQ!$BU$6,0,0,COUNT([141]TSE_GraphsQ!$A$6:$A$58),1)</definedName>
    <definedName name="G_Q_CHART_14_1_UNIT_LABOUR_COSTS">OFFSET([141]TSE_GraphsQ!$BV$6,0,0,COUNT([141]TSE_GraphsQ!$A$6:$A$58),1)</definedName>
    <definedName name="G_Q_CHART_14_2_REAL_WAGES">OFFSET([141]TSE_GraphsQ!$BY$6,0,0,COUNT([141]TSE_GraphsQ!$A$6:$A$58),1)</definedName>
    <definedName name="G_Q_CHART_14_dates">OFFSET([141]TSE_GraphsQ!$A$6,0,0,COUNT([141]TSE_GraphsQ!$A$6:$A$58),1)</definedName>
    <definedName name="G_Q_CHART_15_1_NOMINAL_EFFECTIVE">OFFSET([141]TSE_QDiverse!$AF$7,0,0,COUNT([141]TSE_GraphsQ!$A$6:$A$63),1)</definedName>
    <definedName name="G_Q_CHART_15_2_REAL_EFFECTIVE">OFFSET([141]TSE_QDiverse!$AG$7,0,0,COUNT([141]TSE_GraphsQ!$A$6:$A$63),1)</definedName>
    <definedName name="G_Q_CHART_15_3_USSPERRAND">OFFSET([141]TSE_QDiverse!$AH$7,0,0,COUNT([141]TSE_GraphsQ!$A$6:$A$63),1)</definedName>
    <definedName name="G_Q_CHART_15_dates">OFFSET([141]TSE_GraphsQ!$A$6,0,0,COUNT([141]TSE_GraphsQ!$A$6:$A$63),1)</definedName>
    <definedName name="G_Q_CHART_16_1_M3_MONEY_SUPPLY">OFFSET([141]TSE_QDiverse!$W$7,0,0,COUNT([141]TSE_GraphsQ!$A$6:$A$63),1)</definedName>
    <definedName name="G_Q_CHART_16_2_PRIVATE_SECTOR_CREDIT_">OFFSET([141]TSE_QDiverse!$X$7,0,0,COUNT([141]TSE_GraphsQ!$A$6:$A$63),1)</definedName>
    <definedName name="G_Q_CHART_16_dates">OFFSET([141]TSE_GraphsQ!$A$6,0,0,COUNT([141]TSE_GraphsQ!$A$6:$A$63),1)</definedName>
    <definedName name="G_Q_CHART_18_1_HOUSEHOLD_DEBT">OFFSET([141]TSE_GraphsQ!$BR$6,0,0,COUNT([141]TSE_GraphsQ!$A$6:$A$58),1)</definedName>
    <definedName name="G_Q_CHART_18_dates">OFFSET([141]TSE_GraphsQ!$A$6,0,0,COUNT([141]TSE_GraphsQ!$A$6:$A$58),1)</definedName>
    <definedName name="G_Q_CHART_19_1_EXPORTS_OF_GOODS_AND_SERVICES">OFFSET([141]TSE_GraphsQ!$AD$6,0,0,COUNT(#REF!),1)</definedName>
    <definedName name="G_Q_CHART_19_2_IMPORTS_OF_GOODS_AND_SERVICES">OFFSET([141]TSE_GraphsQ!$AE$6,0,0,COUNT(#REF!),1)</definedName>
    <definedName name="G_Q_CHART_19_dates">OFFSET(#REF!,0,0,COUNT(#REF!),1)</definedName>
    <definedName name="G_Q_CHART_21_1_QUARTER_ON_QUARTER__SEASONALLY_ADJUSTED_AND_ANNUALISED">OFFSET([141]TSE_GraphsQ!$CL$6,0,0,COUNT([141]TSE_GraphsQ!$A$6:$A$63),1)</definedName>
    <definedName name="G_Q_CHART_21_1_YEAR_ON_YEAR">OFFSET([141]TSE_GraphsQ!$CT$6,0,0,COUNT([141]TSE_GraphsQ!$A$6:$A$63),1)</definedName>
    <definedName name="G_Q_CHART_21_dates">OFFSET([141]TSE_GraphsQ!$A$6,0,0,COUNT([141]TSE_GraphsQ!$A$6:$A$63),1)</definedName>
    <definedName name="G_Q_CHART_5_1_HOUSEHOLD">OFFSET([141]TSE_GraphsQ!$C$6,0,0,COUNT([141]TSE_GraphsQ!$A$6:$A$58),1)</definedName>
    <definedName name="G_Q_CHART_5_2_GOVERNMENT">OFFSET([141]TSE_GraphsQ!$H$6,0,0,COUNT([141]TSE_GraphsQ!$A$6:$A$58),1)</definedName>
    <definedName name="G_Q_CHART_5_dates">OFFSET([141]TSE_GraphsQ!$A$6,0,0,COUNT([141]TSE_GraphsQ!$A$6:$A$58),1)</definedName>
    <definedName name="G_Q_CHART_6_1_TOTAL_">OFFSET(#REF!,0,0,COUNT(#REF!),1)</definedName>
    <definedName name="G_Q_CHART_6_2_PRIVATE_SECTOR">OFFSET(#REF!,0,0,COUNT(#REF!),1)</definedName>
    <definedName name="G_Q_CHART_6_3_GOVERNMENT">OFFSET(#REF!,0,0,COUNT(#REF!),1)</definedName>
    <definedName name="G_Q_CHART_6_dates">OFFSET(#REF!,0,0,COUNT(#REF!),1)</definedName>
    <definedName name="G_Q_CHART_7_1_TOTAL">OFFSET(#REF!,0,0,COUNT(#REF!),1)</definedName>
    <definedName name="G_Q_CHART_7_2_PRIVATE">OFFSET(#REF!,0,0,COUNT([141]TSE_GraphsQ!$A$6:$A$58),1)</definedName>
    <definedName name="G_Q_CHART_7_2_PRIVATE_BUSINESS">OFFSET(#REF!,0,0,COUNT(#REF!),1)</definedName>
    <definedName name="G_Q_CHART_7_dates">OFFSET(#REF!,0,0,COUNT(#REF!),1)</definedName>
    <definedName name="G_Q_CHART_8_1_SERIES1">OFFSET([141]TSE_GraphsQ!$AR$6,0,0,COUNT([141]TSE_GraphsQ!$A$6:$A$58),1)</definedName>
    <definedName name="G_Q_CHART_8_dates">OFFSET([141]TSE_GraphsQ!$A$6,0,0,COUNT([141]TSE_GraphsQ!$A$6:$A$58),1)</definedName>
    <definedName name="G_Q1_CHART_11_1_Q_O_Q__S_A_A_R_">OFFSET([141]TSE_GraphsQ!$B$26,0,0,COUNT([141]TSE_GraphsQ!$A$26:$A$163),1)</definedName>
    <definedName name="G_Q1_CHART_11_dates">OFFSET([141]TSE_GraphsQ!$A$26,0,0,COUNT([141]TSE_GraphsQ!$A$26:$A$163),1)</definedName>
    <definedName name="G_Q1_CHART_13_1_SECONDARY_SECTOR">OFFSET([141]TSE_GraphsQ!$AG$26,0,0,COUNT([141]TSE_GraphsQ!$A$26:$A$163),1)</definedName>
    <definedName name="G_Q1_CHART_13_2_TERTIARY_SECTOR">OFFSET([141]TSE_GraphsQ!$AH$41,0,0,COUNT([141]TSE_GraphsQ!$A$26:$A$163),1)</definedName>
    <definedName name="G_Q1_CHART_13_dates">OFFSET([141]TSE_GraphsQ!$A$26,0,0,COUNT([141]TSE_GraphsQ!$A$26:$A$163),1)</definedName>
    <definedName name="G_Q1_CHART_16_1_M3_MONEY_SUPPLY">OFFSET([141]TSE_QDiverse!$Y$11,0,0,COUNT([141]TSE_QDiverse!$A$11:$A$161),1)</definedName>
    <definedName name="G_Q1_CHART_16_2_PRIVATE_SECTOR_CREDIT_">OFFSET([141]TSE_QDiverse!$Z$11,0,0,COUNT([141]TSE_QDiverse!$A$11:$A$161),1)</definedName>
    <definedName name="G_Q1_CHART_16_dates">OFFSET([141]TSE_QDiverse!$A$11,0,0,COUNT([141]TSE_QDiverse!$A$11:$A$161),1)</definedName>
    <definedName name="G_Q1_CHART_21_1_QUARTER_ON_QUARTER">OFFSET([141]TSE_GraphsQ!$CU$26,0,0,COUNT([141]TSE_GraphsQ!$A$26:$A$163),1)</definedName>
    <definedName name="G_Q1_CHART_21_dates">OFFSET([141]TSE_GraphsQ!$A$26,0,0,COUNT([141]TSE_GraphsQ!$A$26:$A$163),1)</definedName>
    <definedName name="G_Q1_CHART_25_1_NOMINAL_EFFECTIVE_RAND">OFFSET([141]TSE_GraphsQ!$DD$26,0,0,COUNT([141]TSE_GraphsQ!$A$26:$A$163),1)</definedName>
    <definedName name="G_Q1_CHART_25_2_REAL_EFFECTIVE_RAND">OFFSET([141]TSE_GraphsQ!$DF$26,0,0,COUNT([141]TSE_GraphsQ!$A$26:$A$163),1)</definedName>
    <definedName name="G_Q1_CHART_25_dates">OFFSET([141]TSE_GraphsQ!$A$26,0,0,COUNT([141]TSE_GraphsQ!$A$26:$A$163),1)</definedName>
    <definedName name="G_Q1_CHART_26_1_EXPORTS">OFFSET([141]TSE_GraphsQ!$O$26,0,0,COUNT([141]TSE_GraphsQ!$A$26:$A$163),1)</definedName>
    <definedName name="G_Q1_CHART_26_2_IMPORTS">OFFSET([141]TSE_GraphsQ!$P$26,0,0,COUNT([141]TSE_GraphsQ!$A$26:$A$163),1)</definedName>
    <definedName name="G_Q1_CHART_26_dates">OFFSET([141]TSE_GraphsQ!$A$26,0,0,COUNT([141]TSE_GraphsQ!$A$26:$A$163),1)</definedName>
    <definedName name="G_Q1_CHART_28_1_PRIMARY_SECTOR">OFFSET([141]TSE_GraphsQ!$AF$26,0,0,COUNT([141]TSE_GraphsQ!$A$26:$A$163),1)</definedName>
    <definedName name="G_Q1_CHART_28_dates">OFFSET([141]TSE_GraphsQ!$A$26,0,0,COUNT([141]TSE_GraphsQ!$A$26:$A$163),1)</definedName>
    <definedName name="G_Q1_CHART_30_1_PRIVATE_BUSINESS">OFFSET([141]TSE_GraphsQ!$J$43,0,0,COUNT([141]TSE_GraphsQ!$A$43:$A$163),1)</definedName>
    <definedName name="G_Q1_CHART_30_1_TOTAL">OFFSET([141]TSE_GraphsQ!$I$43,0,0,COUNT([141]TSE_GraphsQ!$A$43:$A$163),1)</definedName>
    <definedName name="G_Q1_CHART_30_2_PRIVATE_BUSINESS">OFFSET([141]TSE_GraphsQ!$J$26,0,0,COUNT([141]TSE_GraphsQ!$A$26:$A$163),1)</definedName>
    <definedName name="G_Q1_CHART_30_dates">OFFSET([141]TSE_GraphsQ!$A$43,0,0,COUNT([141]TSE_GraphsQ!$A$43:$A$163),1)</definedName>
    <definedName name="G_Q1_CHART_31_1_EXPORTS">OFFSET([141]TSE_GraphsQ!$O$26,0,0,COUNT([141]TSE_GraphsQ!$A$26:$A$163),1)</definedName>
    <definedName name="G_Q1_CHART_31_2_IMPORTS">OFFSET([141]TSE_GraphsQ!$P$26,0,0,COUNT([141]TSE_GraphsQ!$A$26:$A$163),1)</definedName>
    <definedName name="G_Q1_CHART_31_dates">OFFSET([141]TSE_GraphsQ!$A$26,0,0,COUNT([141]TSE_GraphsQ!$A$26:$A$163),1)</definedName>
    <definedName name="G_Q1_CHART_5_1_HOUSEHOLD">OFFSET([141]TSE_GraphsQ!$C$26,0,0,COUNT([141]TSE_GraphsQ!$A$26:$A$163),1)</definedName>
    <definedName name="G_Q1_CHART_5_2_GOVERNMENT">OFFSET([141]TSE_GraphsQ!$H$26,0,0,COUNT([141]TSE_GraphsQ!$A$26:$A$163),1)</definedName>
    <definedName name="G_Q1_CHART_5_dates">OFFSET([141]TSE_GraphsQ!$A$26,0,0,COUNT([141]TSE_GraphsQ!$A$26:$A$163),1)</definedName>
    <definedName name="G_Q1_CHART_7_1_TOTAL">OFFSET([141]TSE_GraphsQ!$I$26,0,0,COUNT([141]TSE_GraphsQ!$A$26:$A$163),1)</definedName>
    <definedName name="G_Q1_CHART_7_2_PRIVATE_BUSINESS">OFFSET([141]TSE_GraphsQ!$J$26,0,0,COUNT([141]TSE_GraphsQ!$A$26:$A$163),1)</definedName>
    <definedName name="G_Q1_CHART_7_dates">OFFSET([141]TSE_GraphsQ!$A$26,0,0,COUNT([141]TSE_GraphsQ!$A$26:$A$163),1)</definedName>
    <definedName name="G_Q2_CHART_1033_1_LABOUR_PRODUCTIVITY">OFFSET([141]TSE_GraphsQ!$BU$26,0,0,COUNT([141]TSE_GraphsQ!$A$26:$A$163),1)</definedName>
    <definedName name="G_Q2_CHART_1033_1_UNIT_LABOUR_COSTS">OFFSET([141]TSE_GraphsQ!$BV$26,0,0,COUNT([141]TSE_GraphsQ!$A$26:$A$163),1)</definedName>
    <definedName name="G_Q2_CHART_1033_2_REAL_WAGES">OFFSET([141]TSE_GraphsQ!$BY$26,0,0,COUNT([141]TSE_GraphsQ!$A$26:$A$163),1)</definedName>
    <definedName name="G_Q2_CHART_1033_dates">OFFSET([141]TSE_GraphsQ!$A$26,0,0,COUNT([141]TSE_GraphsQ!$A$26:$A$163),1)</definedName>
    <definedName name="G_Q2_CHART_1039_1_PRIMARY_SECTOR">OFFSET([141]TSE_GraphsQ!$AI$6,0,0,COUNT([141]TSE_GraphsQ!$A$6:$A$63),1)</definedName>
    <definedName name="G_Q2_CHART_1039_1_SECONDARY_SECTOR">OFFSET([141]TSE_GraphsQ!$AJ$6,0,0,COUNT([141]TSE_GraphsQ!$A$6:$A$63),1)</definedName>
    <definedName name="G_Q2_CHART_1039_2_TERTIARY_SECTOR">OFFSET([141]TSE_GraphsQ!$AK$6,0,0,COUNT([141]TSE_GraphsQ!$A$6:$A$63),1)</definedName>
    <definedName name="G_Q2_CHART_1039_dates">OFFSET([141]TSE_GraphsQ!$A$6,0,0,COUNT([141]TSE_GraphsQ!$A$6:$A$63),1)</definedName>
    <definedName name="G_Q2_CHART_1040_1_YEAR_ON_YEAR">OFFSET([141]TSE_GraphsQ!$CV$6,0,0,COUNT([141]TSE_GraphsQ!$A$6:$A$63),1)</definedName>
    <definedName name="G_Q2_CHART_1040_dates">OFFSET([141]TSE_GraphsQ!$A$6,0,0,COUNT([141]TSE_GraphsQ!$A$6:$A$63),1)</definedName>
    <definedName name="G_Q2_CHART_1042_1_TOTAL">OFFSET([141]TSE_GraphsQ!$X$6,0,0,COUNT([141]TSE_GraphsQ!$A$6:$A$63),1)</definedName>
    <definedName name="G_Q2_CHART_1042_2_PRIVATE_BUSINESS">OFFSET([141]TSE_GraphsQ!$Y$6,0,0,COUNT([141]TSE_GraphsQ!$A$6:$A$63),1)</definedName>
    <definedName name="G_Q2_CHART_1042_dates">OFFSET([141]TSE_GraphsQ!$A$6,0,0,COUNT([141]TSE_GraphsQ!$A$6:$A$63),1)</definedName>
    <definedName name="G_Q2_CHART_1045_1_M3_MONEY_SUPPLY">OFFSET([141]TSE_GraphsQ!$DA$26,0,0,COUNT([141]TSE_QDiverse!$A$27:$A$164),1)</definedName>
    <definedName name="G_Q2_CHART_1045_1_PRIVATE_CREDIT">OFFSET([141]TSE_GraphsQ!$DB$26,0,0,COUNT([141]TSE_QDiverse!$A$27:$A$164),1)</definedName>
    <definedName name="G_Q2_CHART_1045_2_PRIVATE_CREDIT">OFFSET([141]TSE_GraphsQ!$DB$6,0,0,COUNT([141]TSE_QDiverse!$A$11:$A$167),1)</definedName>
    <definedName name="G_Q2_CHART_1045_dates">OFFSET([141]TSE_QDiverse!$A$27,0,0,COUNT([141]TSE_QDiverse!$A$27:$A$164),1)</definedName>
    <definedName name="G_Q2_CHART_1046_1_NOMINAL_EFFECTIVE_RAND">OFFSET([141]TSE_GraphsQ!$DG$26,0,0,COUNT([141]TSE_GraphsQ!$A$26:$A$163),1)</definedName>
    <definedName name="G_Q2_CHART_1046_2_REAL_EFFECTIVE_RAND">OFFSET([141]TSE_GraphsQ!$DH$26,0,0,COUNT([141]TSE_GraphsQ!$A$26:$A$163),1)</definedName>
    <definedName name="G_Q2_CHART_1046_dates">OFFSET([141]TSE_GraphsQ!$A$26,0,0,COUNT([141]TSE_GraphsQ!$A$26:$A$163),1)</definedName>
    <definedName name="G_Q2_CHART_1047_1_EXPORTS_OF_GOODS_AND_SERVICES">OFFSET([141]TSE_GraphsQ!$AD$26,0,0,COUNT([141]TSE_GraphsQ!$A$26:$A$163),1)</definedName>
    <definedName name="G_Q2_CHART_1047_2_IMPORTS_OF_GOODS_AND_SERVICES">OFFSET([141]TSE_GraphsQ!$AE$26,0,0,COUNT([141]TSE_GraphsQ!$A$26:$A$163),1)</definedName>
    <definedName name="G_Q2_CHART_1047_dates">OFFSET([141]TSE_GraphsQ!$A$26,0,0,COUNT([141]TSE_GraphsQ!$A$26:$A$163),1)</definedName>
    <definedName name="G_Q2_CHART_1048_1_CPIX">OFFSET([143]TSE_CPI!$D$6,0,0,COUNT([143]TSE_CPI!$A$6:$A$201),1)</definedName>
    <definedName name="G_Q2_CHART_1048_2_HEADLINE">OFFSET([143]TSE_CPI!$B$6,0,0,COUNT([143]TSE_CPI!$A$6:$A$201),1)</definedName>
    <definedName name="G_Q2_CHART_1048_3_CORE">OFFSET([143]TSE_CPI!$C$6,0,0,COUNT([143]TSE_CPI!$A$6:$A$201),1)</definedName>
    <definedName name="G_Q2_CHART_1048_4_LOWER">OFFSET([144]D_TARGET!$B$2,0,0,COUNT([143]TSE_CPI!$A$6:$A$201),1)</definedName>
    <definedName name="G_Q2_CHART_1048_5_UPPER_2003_2004">OFFSET([144]D_TARGET!$C$2,0,0,COUNT([143]TSE_CPI!$A$6:$A$201),1)</definedName>
    <definedName name="G_Q2_CHART_1048_dates">OFFSET([143]TSE_CPI!$A$6,0,0,COUNT([143]TSE_CPI!$A$6:$A$201),1)</definedName>
    <definedName name="G_Q2_CHART_1049_1_PRIMARY_SECTOR">OFFSET([141]TSE_GraphsQ!$AI$26,0,0,COUNT([141]TSE_GraphsQ!$A$26:$A$163),1)</definedName>
    <definedName name="G_Q2_CHART_1049_1_SECONDARY_SECTOR">OFFSET([141]TSE_GraphsQ!$AJ$26,0,0,COUNT([141]TSE_GraphsQ!$A$26:$A$163),1)</definedName>
    <definedName name="G_Q2_CHART_1049_2_TERTIARY_SECTOR">OFFSET([141]TSE_GraphsQ!$AK$26,0,0,COUNT([141]TSE_GraphsQ!$A$26:$A$163),1)</definedName>
    <definedName name="G_Q2_CHART_1049_dates">OFFSET([141]TSE_GraphsQ!$A$26,0,0,COUNT([141]TSE_GraphsQ!$A$26:$A$163),1)</definedName>
    <definedName name="G_Q3_CHART_16_1_SERIES1">OFFSET([141]TSE_GraphsQ!$AR$26,0,0,COUNT([141]TSE_GraphsQ!$A$26:$A$163),1)</definedName>
    <definedName name="G_Q3_CHART_16_dates">OFFSET([141]TSE_GraphsQ!$A$26,0,0,COUNT([141]TSE_GraphsQ!$A$26:$A$163),1)</definedName>
    <definedName name="G_Q3_CHART_18_1_SERIES1">OFFSET([141]TSE_GraphsQ!$AY$26,0,0,COUNT([141]TSE_GraphsQ!$A$26:$A$163),1)</definedName>
    <definedName name="G_Q3_CHART_18_dates">OFFSET([141]TSE_GraphsQ!$A$26,0,0,COUNT([141]TSE_GraphsQ!$A$26:$A$163),1)</definedName>
    <definedName name="G_Q3_CHART_19_1_NET_FOREIGN_DIRECT_INVESTMENT">OFFSET([141]TSE_GraphsQ!$BL$26,0,0,COUNT([141]TSE_GraphsQ!$A$26:$A$162),1)</definedName>
    <definedName name="G_Q3_CHART_19_1_NET_FOREIGN_PORTFOLIO_INVESTMENT">OFFSET([141]TSE_GraphsQ!$BM$6,0,0,COUNT([141]TSE_GraphsQ!$A$6:$A$63),1)</definedName>
    <definedName name="G_Q3_CHART_19_2_NET_FOREIGN_PORTFOLIO_INVESTMENT">OFFSET([141]TSE_GraphsQ!$BM$26,0,0,COUNT([141]TSE_GraphsQ!$A$26:$A$162),1)</definedName>
    <definedName name="G_Q3_CHART_19_dates">OFFSET([141]TSE_GraphsQ!$A$26,0,0,COUNT([141]TSE_GraphsQ!$A$26:$A$162),1)</definedName>
    <definedName name="G_Q3_CHART_20_1_CURRENT_ACCOUNT_">OFFSET([141]TSE_GraphsQ!$AM$26,0,0,COUNT([141]TSE_GraphsQ!$A$26:$A$163),1)</definedName>
    <definedName name="G_Q3_CHART_20_1_FINANCIAL_ACCOUNT_INCLUDING_UNRECORDED_TRANSACTIONS">OFFSET([141]TSE_GraphsQ!$BB$26,0,0,COUNT([141]TSE_GraphsQ!$A$26:$A$163),1)</definedName>
    <definedName name="G_Q3_CHART_20_dates">OFFSET([141]TSE_GraphsQ!$A$26,0,0,COUNT([141]TSE_GraphsQ!$A$26:$A$163),1)</definedName>
    <definedName name="G_Q3_CHART_22_1_GROSS_RESERVES">OFFSET([141]TSE_QDiverse!$AC$23,0,0,COUNT([141]TSE_GraphsQ!$A$22:$A$63),1)</definedName>
    <definedName name="G_Q3_CHART_22_1_NOFP">OFFSET([141]TSE_QDiverse!$AB$23,0,0,COUNT([141]TSE_GraphsQ!$A$22:$A$63),1)</definedName>
    <definedName name="G_Q3_CHART_22_dates">OFFSET([141]TSE_GraphsQ!$A$22,0,0,COUNT([141]TSE_GraphsQ!$A$22:$A$63),1)</definedName>
    <definedName name="G_Q3_CHART_23_1_HOUSEHOLD_DEBT">OFFSET([141]TSE_GraphsQ!$BR$26,0,0,COUNT([141]TSE_GraphsQ!$A$26:$A$163),1)</definedName>
    <definedName name="G_Q3_CHART_23_dates">OFFSET([141]TSE_GraphsQ!$A$26,0,0,COUNT([141]TSE_GraphsQ!$A$26:$A$163),1)</definedName>
    <definedName name="G_Q3_CHART_24_1_HOUSEHOLD_DEBT">OFFSET([141]TSE_QDiverse!$AE$27,0,0,COUNT([141]TSE_QDiverse!$A$27:$A$164),1)</definedName>
    <definedName name="G_Q3_CHART_24_dates">OFFSET([141]TSE_QDiverse!$A$27,0,0,COUNT([141]TSE_QDiverse!$A$27:$A$164),1)</definedName>
    <definedName name="G_Q3_CHART_25_1_TOTAL_BALANCE_ON_CURRENT_ACCOUNT">OFFSET([141]TSE_GraphsQ!$AM$26,0,0,COUNT([141]TSE_GraphsQ!$A$26:$A$63),1)</definedName>
    <definedName name="G_Q3_CHART_25_2_MERCHANDISE_AND_GOLD_TRADE_BALANCE_">OFFSET([141]TSE_GraphsQ!$AR$26,0,0,COUNT([141]TSE_GraphsQ!$A$26:$A$63),1)</definedName>
    <definedName name="G_Q3_CHART_25_dates">OFFSET([141]TSE_GraphsQ!$A$26,0,0,COUNT([141]TSE_GraphsQ!$A$26:$A$63),1)</definedName>
    <definedName name="G_Q3_CHART_26_1_NET_SERVICE__INCOME_AND_CURRENT_TRANSFER_PAYMENTS">OFFSET([141]TSE_GraphsQ!$AY$6,0,0,COUNT([141]TSE_GraphsQ!$A$6:$A$63),1)</definedName>
    <definedName name="G_Q3_CHART_26_2_TOTAL_BALANCE_ON_CURRENT_ACCOUNT">OFFSET([141]TSE_GraphsQ!$AM$6,0,0,COUNT([141]TSE_GraphsQ!$A$6:$A$63),1)</definedName>
    <definedName name="G_Q3_CHART_26_3_MERCHANDISE_AND_GOLD_TRADE_BALANCE_">OFFSET([141]TSE_GraphsQ!$AR$6,0,0,COUNT([141]TSE_GraphsQ!$A$6:$A$63),1)</definedName>
    <definedName name="G_Q3_CHART_26_dates">OFFSET([141]TSE_GraphsQ!$A$6,0,0,COUNT([141]TSE_GraphsQ!$A$6:$A$63),1)</definedName>
    <definedName name="G_QOQ_CHART_13_1_PRIMARY_SECTOR">OFFSET([141]TSE_GraphsQ!$AF$6,0,0,COUNT([141]TSE_GraphsQ!$A$6:$A$63),1)</definedName>
    <definedName name="G_QOQ_CHART_13_1_SECONDARY_SECTOR">OFFSET([141]TSE_GraphsQ!$AG$6,0,0,COUNT([141]TSE_GraphsQ!$A$6:$A$63),1)</definedName>
    <definedName name="G_QOQ_CHART_13_2_TERTIARY_SECTOR">OFFSET([141]TSE_GraphsQ!$AH$5,0,0,COUNT([141]TSE_GraphsQ!$A$6:$A$63),1)</definedName>
    <definedName name="G_QOQ_CHART_13_dates">OFFSET([141]TSE_GraphsQ!$A$6,0,0,COUNT([141]TSE_GraphsQ!$A$6:$A$63),1)</definedName>
    <definedName name="G_QOQ_CHART_15_1_GDP_AT_BASIC_PRICES">OFFSET(#REF!,0,0,COUNT(#REF!),1)</definedName>
    <definedName name="G_QOQ_CHART_15_1_GDP_AT_MARKET_PRICES">OFFSET(#REF!,0,0,COUNT(#REF!),1)</definedName>
    <definedName name="G_QOQ_CHART_15_1_TOTAL_GDP_AT_FACTOR_PRICES">OFFSET([117]TSE_QGrowth!$D$7,0,0,COUNT([117]TSE_QGrowth!$A$7:$A$49),1)</definedName>
    <definedName name="G_QOQ_CHART_15_2_GDP_AT_BASIC_PRICES">OFFSET(#REF!,0,0,COUNT(#REF!),1)</definedName>
    <definedName name="G_QOQ_CHART_15_2_GDP_AT_BASIC_PRICES_EXCLUDING_AGRICULTURE">OFFSET(#REF!,0,0,COUNT(#REF!),1)</definedName>
    <definedName name="G_QOQ_CHART_15_2_GDP_AT_FACTOR_PRICES_EXCL_AGRICULTURE">OFFSET([117]TSE_QGrowth!$E$7,0,0,COUNT([117]TSE_QGrowth!$A$7:$A$49),1)</definedName>
    <definedName name="G_QOQ_CHART_15_dates">OFFSET([117]TSE_QGrowth!$A$7,0,0,COUNT([117]TSE_QGrowth!$A$7:$A$49),1)</definedName>
    <definedName name="G_QOQ_CHART_16_1_GDP_AT_MARKET_PRICES">OFFSET([117]TSE_QGrowth!$B$7,0,0,COUNT([117]TSE_QGrowth!$A$7:$A$49),1)</definedName>
    <definedName name="G_QOQ_CHART_16_2_AGRICULTURE__FORESTRY_AND_FISHING">OFFSET([117]TSE_QGrowth!$G$7,0,0,COUNT([117]TSE_QGrowth!$A$7:$A$49),1)</definedName>
    <definedName name="G_QOQ_CHART_16_dates">OFFSET([117]TSE_QGrowth!$A$7,0,0,COUNT([117]TSE_QGrowth!$A$7:$A$49),1)</definedName>
    <definedName name="G_QOQ_CHART_17_1_GDP_AT_MARKET_PRICES">OFFSET([117]TSE_QGrowth!$B$7,0,0,COUNT([117]TSE_QGrowth!$A$7:$A$49),1)</definedName>
    <definedName name="G_QOQ_CHART_17_2_MINING_AND_QUARRYING">OFFSET([117]TSE_QGrowth!$H$7,0,0,COUNT([117]TSE_QGrowth!$A$7:$A$49),1)</definedName>
    <definedName name="G_QOQ_CHART_17_dates">OFFSET([117]TSE_QGrowth!$A$7,0,0,COUNT([117]TSE_QGrowth!$A$7:$A$49),1)</definedName>
    <definedName name="G_QOQ_CHART_18_1_GDP_AT_MARKET_PRICES">OFFSET(#REF!,0,0,COUNT(#REF!),1)</definedName>
    <definedName name="G_QOQ_CHART_18_1_TOTAL_GDP_AT_MARKET_PRICES">OFFSET([117]TSE_QGrowth!$B$7,0,0,COUNT([117]TSE_QGrowth!$A$7:$A$49),1)</definedName>
    <definedName name="G_QOQ_CHART_18_2_MANUFACTURING">OFFSET([117]TSE_QGrowth!#REF!,0,0,COUNT([117]TSE_QGrowth!$A$7:$A$49),1)</definedName>
    <definedName name="G_QOQ_CHART_18_dates">OFFSET([117]TSE_QGrowth!$A$7,0,0,COUNT([117]TSE_QGrowth!$A$7:$A$49),1)</definedName>
    <definedName name="G_QOQ_CHART_20_1_GDP_AT_MARKET_PRICES">OFFSET(#REF!,0,0,COUNT(#REF!),1)</definedName>
    <definedName name="G_QOQ_CHART_20_1_TOTAL_GDP_AT_MARKET_PRICES">OFFSET([117]TSE_QGrowth!$B$7,0,0,COUNT([117]TSE_QGrowth!$A$7:$A$49),1)</definedName>
    <definedName name="G_QOQ_CHART_20_2_ELECTRICITY_AND_WATER">OFFSET([117]TSE_QGrowth!$K$7,0,0,COUNT([117]TSE_QGrowth!$A$7:$A$49),1)</definedName>
    <definedName name="G_QOQ_CHART_20_dates">OFFSET([117]TSE_QGrowth!$A$7,0,0,COUNT([117]TSE_QGrowth!$A$7:$A$49),1)</definedName>
    <definedName name="G_QOQ_CHART_21_1_GDP_AT_MARKET_PRICES">OFFSET(#REF!,0,0,COUNT(#REF!),1)</definedName>
    <definedName name="G_QOQ_CHART_21_1_TOTAL_GDP_AT_MARKET_PRICES">OFFSET([117]TSE_QGrowth!$B$7,0,0,COUNT([117]TSE_QGrowth!$A$7:$A$49),1)</definedName>
    <definedName name="G_QOQ_CHART_21_2_CONSTRUCTION">OFFSET([117]TSE_QGrowth!$L$7,0,0,COUNT([117]TSE_QGrowth!$A$7:$A$49),1)</definedName>
    <definedName name="G_QOQ_CHART_21_dates">OFFSET([117]TSE_QGrowth!$A$7,0,0,COUNT([117]TSE_QGrowth!$A$7:$A$49),1)</definedName>
    <definedName name="G_QOQ_CHART_22_1_GDP_AT_MARKET_PRICES">OFFSET([117]TSE_QGrowth!$B$7,0,0,COUNT([117]TSE_QGrowth!$A$7:$A$49),1)</definedName>
    <definedName name="G_QOQ_CHART_22_1_TOTAL_GDP_AT_MARKET_PRICES">OFFSET([117]TSE_QGrowth!$B$7,0,0,COUNT([117]TSE_QGrowth!$A$7:$A$49),1)</definedName>
    <definedName name="G_QOQ_CHART_22_2_WHOLESALE_AND_RETAIL_TRADE__HOTELS_AND_RESTAURANTS">OFFSET([117]TSE_QGrowth!#REF!,0,0,COUNT([117]TSE_QGrowth!$A$7:$A$49),1)</definedName>
    <definedName name="G_QOQ_CHART_22_2_WHOLESALE_AND_RETAIL_TRADE__HOTELS_AND_RESTAURANTS_">OFFSET([117]TSE_QGrowth!$N$7,0,0,COUNT([117]TSE_QGrowth!$A$7:$A$49),1)</definedName>
    <definedName name="G_QOQ_CHART_22_dates">OFFSET([117]TSE_QGrowth!$A$7,0,0,COUNT([117]TSE_QGrowth!$A$7:$A$49),1)</definedName>
    <definedName name="G_QOQ_CHART_23_1_GDP_AT_MARKET_PRICES">OFFSET([117]TSE_QGrowth!$B$7,0,0,COUNT([117]TSE_QGrowth!$A$7:$A$49),1)</definedName>
    <definedName name="G_QOQ_CHART_23_1_TOTAL_GDP_AT_MARKET_PRICES">OFFSET([117]TSE_QGrowth!$B$7,0,0,COUNT([117]TSE_QGrowth!$A$7:$A$49),1)</definedName>
    <definedName name="G_QOQ_CHART_23_2_TRANSPORT_AND_COMMUNICATION">OFFSET([117]TSE_QGrowth!$O$7,0,0,COUNT([117]TSE_QGrowth!$A$7:$A$49),1)</definedName>
    <definedName name="G_QOQ_CHART_23_dates">OFFSET([117]TSE_QGrowth!$A$7,0,0,COUNT([117]TSE_QGrowth!$A$7:$A$49),1)</definedName>
    <definedName name="G_QOQ_CHART_24_1_GDP_AT_MARKET_PRICES">OFFSET([117]TSE_QGrowth!$B$7,0,0,COUNT([117]TSE_QGrowth!$A$7:$A$49),1)</definedName>
    <definedName name="G_QOQ_CHART_24_1_TOTAL_GDP_AT_MARKET_PRICES">OFFSET([117]TSE_QGrowth!$B$7,0,0,COUNT([117]TSE_QGrowth!$A$7:$A$49),1)</definedName>
    <definedName name="G_QOQ_CHART_24_2_FINANCE__REAL_ESTATE_AND_BUSINESS_SERVICES">OFFSET([117]TSE_QGrowth!$P$7,0,0,COUNT([117]TSE_QGrowth!$A$7:$A$49),1)</definedName>
    <definedName name="G_QOQ_CHART_24_2_FINANCIAL_SERVICES___REAL_ESTATE">OFFSET([117]TSE_QGrowth!#REF!,0,0,COUNT([117]TSE_QGrowth!$A$7:$A$49),1)</definedName>
    <definedName name="G_QOQ_CHART_24_dates">OFFSET([117]TSE_QGrowth!$A$7,0,0,COUNT([117]TSE_QGrowth!$A$7:$A$49),1)</definedName>
    <definedName name="G_QOQ_CHART_25_1_GDP_AT_MARKET_PRICES">OFFSET([117]TSE_QGrowth!$B$7,0,0,COUNT([117]TSE_QGrowth!$A$7:$A$49),1)</definedName>
    <definedName name="G_QOQ_CHART_25_1_TOTAL_GDP_AT_MARKET_PRICES">OFFSET([117]TSE_QGrowth!$B$7,0,0,COUNT([117]TSE_QGrowth!$A$7:$A$49),1)</definedName>
    <definedName name="G_QOQ_CHART_25_2_COMMUNITY__SOCIAL_AND_PERSONAL_SERVICES">OFFSET([117]TSE_QGrowth!$Q$7,0,0,COUNT([117]TSE_QGrowth!$A$7:$A$49),1)</definedName>
    <definedName name="G_QOQ_CHART_25_2_PERSONAL_SERVICES">OFFSET(#REF!,0,0,COUNT(#REF!),1)</definedName>
    <definedName name="G_QOQ_CHART_25_dates">OFFSET([117]TSE_QGrowth!$A$7,0,0,COUNT([117]TSE_QGrowth!$A$7:$A$49),1)</definedName>
    <definedName name="G_QOQ_CHART_27_1_PRIMARY_SECTOR">OFFSET(#REF!,0,0,COUNT(#REF!),1)</definedName>
    <definedName name="G_QOQ_CHART_27_1_SECONDARY_SECTOR">OFFSET(#REF!,0,0,COUNT(#REF!),1)</definedName>
    <definedName name="G_QOQ_CHART_27_dates">OFFSET(#REF!,0,0,COUNT(#REF!),1)</definedName>
    <definedName name="G_QOQ_CHART_7_1_TOTAL">OFFSET([141]TSE_GraphsQ!$I$6,0,0,COUNT([141]TSE_GraphsQ!$A$6:$A$63),1)</definedName>
    <definedName name="G_QOQ_CHART_7_2_PRIVATE_BUSINESS">OFFSET([141]TSE_GraphsQ!$J$6,0,0,COUNT([141]TSE_GraphsQ!$A$6:$A$63),1)</definedName>
    <definedName name="G_QOQ_CHART_7_dates">OFFSET([141]TSE_GraphsQ!$A$6,0,0,COUNT([141]TSE_GraphsQ!$A$6:$A$63),1)</definedName>
    <definedName name="G_RAND_EXCH_RATES_90_1_NOMINAL_EFFECTIVE_RAND_">OFFSET(#REF!,0,0,COUNT(#REF!),1)</definedName>
    <definedName name="G_RAND_EXCH_RATES_90_2_REAL_EFFECTIVE_RAND">OFFSET(#REF!,0,0,COUNT(#REF!),1)</definedName>
    <definedName name="G_RAND_EXCH_RATES_90_dates">OFFSET(#REF!,0,0,COUNT(#REF!),1)</definedName>
    <definedName name="G_REAL_CHART_1029_1_VERY_LOW">OFFSET(#REF!,0,0,COUNT(#REF!),1)</definedName>
    <definedName name="G_REAL_CHART_1029_2_MIDDLE">OFFSET(#REF!,0,0,COUNT(#REF!),1)</definedName>
    <definedName name="G_REAL_CHART_1029_3_VERY_HIGH">OFFSET(#REF!,0,0,COUNT(#REF!),1)</definedName>
    <definedName name="G_REAL_CHART_1029_dates">OFFSET(#REF!,0,0,COUNT(#REF!),1)</definedName>
    <definedName name="G_REAL_CHART_1030_1_TOTAL_PPI">OFFSET(#REF!,0,0,COUNT(#REF!),1)</definedName>
    <definedName name="G_REAL_CHART_1030_2_LOCAL_PPI">OFFSET(#REF!,0,0,COUNT(#REF!),1)</definedName>
    <definedName name="G_REAL_CHART_1030_3_IMPORTED_PPI">OFFSET(#REF!,0,0,COUNT(#REF!),1)</definedName>
    <definedName name="G_REAL_CHART_1030_dates">OFFSET(#REF!,0,0,COUNT(#REF!),1)</definedName>
    <definedName name="G_REAL_CHART_1031_1_P_CHANGE_Q_O_Q">OFFSET([103]TSE_GDPCSS!$C$6,0,0,COUNT([103]TSE_GDPCSS!$A$6:$A$139),1)</definedName>
    <definedName name="G_REAL_CHART_1031_dates">OFFSET([103]TSE_GDPCSS!$A$6,0,0,COUNT([103]TSE_GDPCSS!$A$6:$A$139),1)</definedName>
    <definedName name="G_REAL_CHART_1032_1_GOVERNMENT">OFFSET(#REF!,0,0,COUNT(#REF!),1)</definedName>
    <definedName name="G_REAL_CHART_1032_1_TOTAL_GFCF">OFFSET(#REF!,0,0,COUNT(#REF!),1)</definedName>
    <definedName name="G_REAL_CHART_1032_2_PRIVATE_">OFFSET(#REF!,0,0,COUNT(#REF!),1)</definedName>
    <definedName name="G_REAL_CHART_1032_dates">OFFSET(#REF!,0,0,COUNT(#REF!),1)</definedName>
    <definedName name="G_REAL_CHART_1033_1_HOUSEHOLDS_">OFFSET(#REF!,0,0,COUNT(#REF!),1)</definedName>
    <definedName name="G_REAL_CHART_1033_2_GOVERNMENT">OFFSET(#REF!,0,0,COUNT(#REF!),1)</definedName>
    <definedName name="G_REAL_CHART_1033_dates">OFFSET(#REF!,0,0,COUNT(#REF!),1)</definedName>
    <definedName name="G_REAL_CHART_1034_1_GOVERNMENT">OFFSET(#REF!,0,0,COUNT(#REF!),1)</definedName>
    <definedName name="G_REAL_CHART_1034_1_HOUSEHOLDS_">OFFSET(#REF!,0,0,COUNT(#REF!),1)</definedName>
    <definedName name="G_REAL_CHART_1034_dates">OFFSET(#REF!,0,0,COUNT(#REF!),1)</definedName>
    <definedName name="G_REAL_CHART_1035_1_WHOLESALE_AND_RETAIL_TRADE">OFFSET(#REF!,0,0,COUNT(#REF!),1)</definedName>
    <definedName name="G_REAL_CHART_1035_2_TRANSPORT_AND_COMMUNICATION">OFFSET(#REF!,0,0,COUNT(#REF!),1)</definedName>
    <definedName name="G_REAL_CHART_1035_3_FINANCIAL_SERVICES___REAL_ESTATE">OFFSET(#REF!,0,0,COUNT(#REF!),1)</definedName>
    <definedName name="G_REAL_CHART_1035_4_GROSS_VALUE_ADDED_OF_ALL_INDUSTRIES">OFFSET(#REF!,0,0,COUNT(#REF!),1)</definedName>
    <definedName name="G_REAL_CHART_1035_dates">OFFSET(#REF!,0,0,COUNT(#REF!),1)</definedName>
    <definedName name="G_REAL_CHART_1038_1_HEADLINE_CPI">OFFSET(#REF!,0,0,COUNT(#REF!),1)</definedName>
    <definedName name="G_REAL_CHART_1038_2_CPI_FOOD">OFFSET(#REF!,0,0,COUNT(#REF!),1)</definedName>
    <definedName name="G_REAL_CHART_1038_3_CPI_EXCL_FOOD">OFFSET(#REF!,0,0,COUNT(#REF!),1)</definedName>
    <definedName name="G_REAL_CHART_1038_dates">OFFSET(#REF!,0,0,COUNT(#REF!),1)</definedName>
    <definedName name="G_REAL_CHART_1040_1_TOTAL">OFFSET(#REF!,0,0,COUNT(#REF!),1)</definedName>
    <definedName name="G_REAL_CHART_1040_2_PRIVATE">OFFSET(#REF!,0,0,COUNT(#REF!),1)</definedName>
    <definedName name="G_REAL_CHART_1040_3_GOVERNMENT">OFFSET(#REF!,0,0,COUNT(#REF!),1)</definedName>
    <definedName name="G_REAL_CHART_1040_dates">OFFSET(#REF!,0,0,COUNT(#REF!),1)</definedName>
    <definedName name="G_REAL_CHART_1042_1_CONSUMER_CONFIDENCE">OFFSET([105]TSE_Conf!$B$5,0,0,COUNT([105]TSE_Conf!$A$5:$A$155),1)</definedName>
    <definedName name="G_REAL_CHART_1042_1_PCE_P_Y_O_Y">OFFSET([105]TSE_Conf!$D$5,0,0,COUNT([105]TSE_Conf!$A$5:$A$155),1)</definedName>
    <definedName name="G_REAL_CHART_1042_dates">OFFSET([105]TSE_Conf!$A$5,0,0,COUNT([105]TSE_Conf!$A$5:$A$155),1)</definedName>
    <definedName name="G_REAL_CHART_1043_1_BUSINESS_CONFIDENCE">OFFSET([105]TSE_Conf!$C$5,0,0,COUNT([105]TSE_Conf!$A$5:$A$155),1)</definedName>
    <definedName name="G_REAL_CHART_1043_1_GFCF_P_Y_O_Y">OFFSET([105]TSE_Conf!$E$5,0,0,COUNT([105]TSE_Conf!$A$5:$A$155),1)</definedName>
    <definedName name="G_REAL_CHART_1043_dates">OFFSET([105]TSE_Conf!$A$5,0,0,COUNT([105]TSE_Conf!$A$5:$A$155),1)</definedName>
    <definedName name="G_REAL_CHART_1044_1_FOOD_CPIX">OFFSET(#REF!,0,0,COUNT(#REF!),1)</definedName>
    <definedName name="G_REAL_CHART_1044_2_TOTAL_CPIX">OFFSET(#REF!,0,0,COUNT(#REF!),1)</definedName>
    <definedName name="G_REAL_CHART_1044_3_GRAIN_CPIX">OFFSET(#REF!,0,0,COUNT(#REF!),1)</definedName>
    <definedName name="G_REAL_CHART_1044_dates">OFFSET(#REF!,0,0,COUNT(#REF!),1)</definedName>
    <definedName name="G_REAL_CHART_1048_1_GOVERNMENT">OFFSET(#REF!,0,0,COUNT(#REF!),1)</definedName>
    <definedName name="G_REAL_CHART_1048_1_TOTAL_GFCF">OFFSET(#REF!,0,0,COUNT(#REF!),1)</definedName>
    <definedName name="G_REAL_CHART_1048_2_PRIVATE_">OFFSET(#REF!,0,0,COUNT(#REF!),1)</definedName>
    <definedName name="G_REAL_CHART_1048_dates">OFFSET(#REF!,0,0,COUNT(#REF!),1)</definedName>
    <definedName name="G_REAL_CHART_1049_1_GOVERNMENT">OFFSET(#REF!,0,0,COUNT(#REF!),1)</definedName>
    <definedName name="G_REAL_CHART_1049_1_HOUSEHOLDS_">OFFSET(#REF!,0,0,COUNT(#REF!),1)</definedName>
    <definedName name="G_REAL_CHART_1049_dates">OFFSET(#REF!,0,0,COUNT(#REF!),1)</definedName>
    <definedName name="G_REAL2_CHART_10_1_NET_OPERATING_SURPLUS">OFFSET(#REF!,0,0,COUNT(#REF!),1)</definedName>
    <definedName name="G_REAL2_CHART_10_2_COMPENSATION_OF_EMPLOYEES">OFFSET(#REF!,0,0,COUNT(#REF!),1)</definedName>
    <definedName name="G_REAL2_CHART_10_3_CONSUMPTION_OF_FIXED_CAPITAL">OFFSET(#REF!,0,0,COUNT(#REF!),1)</definedName>
    <definedName name="G_REAL2_CHART_10_4_GROSS_VALUE_ADDED_AT_FACTOR_COST">OFFSET([106]TSE_A_Sav_Inv!#REF!,0,0,COUNT(#REF!),1)</definedName>
    <definedName name="G_REAL2_CHART_10_dates">OFFSET(#REF!,0,0,COUNT(#REF!),1)</definedName>
    <definedName name="G_REAL2_CHART_11_1_PRIMARY_SECTOR">OFFSET([105]TSE_GDP!$W$7,0,0,COUNT([105]TSE_GDP!$A$7:$A$141),1)</definedName>
    <definedName name="G_REAL2_CHART_11_2_SECONDARY_SECTOR">OFFSET([105]TSE_GDP!$AA$7,0,0,COUNT([105]TSE_GDP!$A$7:$A$141),1)</definedName>
    <definedName name="G_REAL2_CHART_11_3_TERTIARY_SECTOR">OFFSET([105]TSE_GDP!$AH$7,0,0,COUNT([105]TSE_GDP!$A$7:$A$141),1)</definedName>
    <definedName name="G_REAL2_CHART_11_dates">OFFSET([105]TSE_GDP!$A$7,0,0,COUNT([105]TSE_GDP!$A$7:$A$141),1)</definedName>
    <definedName name="G_REAL2_CHART_12_1_CONSUMER_CONFIDENCE">OFFSET([105]TSE_Conf!$B$5,0,0,COUNT([105]TSE_Conf!$A$5:$A$155),1)</definedName>
    <definedName name="G_REAL2_CHART_12_1_PCE_P_Y_O_Y">OFFSET([105]TSE_Conf!$D$5,0,0,COUNT([105]TSE_Conf!$A$5:$A$155),1)</definedName>
    <definedName name="G_REAL2_CHART_12_dates">OFFSET([105]TSE_Conf!$A$5,0,0,COUNT([105]TSE_Conf!$A$5:$A$155),1)</definedName>
    <definedName name="G_REAL2_CHART_13_1_BUSINESS_CONFIDENCE">OFFSET([105]TSE_Conf!$C$5,0,0,COUNT([105]TSE_Conf!$A$5:$A$155),1)</definedName>
    <definedName name="G_REAL2_CHART_13_1_GFCF_P_Y_O_Y">OFFSET([105]TSE_Conf!$E$5,0,0,COUNT([105]TSE_Conf!$A$5:$A$155),1)</definedName>
    <definedName name="G_REAL2_CHART_13_dates">OFFSET([105]TSE_Conf!$A$5,0,0,COUNT([105]TSE_Conf!$A$5:$A$155),1)</definedName>
    <definedName name="G_REAL2_CHART_14_1_HOUSEHOLD_CONSUMPTION">OFFSET(#REF!,0,0,COUNT(#REF!),1)</definedName>
    <definedName name="G_REAL2_CHART_14_2_REAL_DISPOSABLE_INCOME">OFFSET(#REF!,0,0,COUNT(#REF!),1)</definedName>
    <definedName name="G_REAL2_CHART_14_dates">OFFSET(#REF!,0,0,COUNT(#REF!),1)</definedName>
    <definedName name="G_REAL2_CHART_16_1_SERIES1">OFFSET(#REF!,0,0,COUNT(#REF!),1)</definedName>
    <definedName name="G_REAL2_CHART_16_dates">OFFSET(#REF!,0,0,COUNT(#REF!),1)</definedName>
    <definedName name="G_REAL2_CHART_17_1_GENERAL_GOVERNMENT">OFFSET(#REF!,0,0,COUNT(#REF!),1)</definedName>
    <definedName name="G_REAL2_CHART_17_1_TOTAL">OFFSET(#REF!,0,0,COUNT(#REF!),1)</definedName>
    <definedName name="G_REAL2_CHART_17_2_HOUSEHOLD">OFFSET(#REF!,0,0,COUNT(#REF!),1)</definedName>
    <definedName name="G_REAL2_CHART_17_3_CORPORATE">OFFSET(#REF!,0,0,COUNT(#REF!),1)</definedName>
    <definedName name="G_REAL2_CHART_17_dates">OFFSET(#REF!,0,0,COUNT(#REF!),1)</definedName>
    <definedName name="G_REAL2_CHART_22_1_SERIES1">OFFSET(#REF!,0,0,COUNT(#REF!),1)</definedName>
    <definedName name="G_REAL2_CHART_22_dates">OFFSET(#REF!,0,0,COUNT(#REF!),1)</definedName>
    <definedName name="G_REAL2_CHART_27_1_LABOUR_PRODUCTIVITY">OFFSET([105]TSE_lab!$B$30,0,0,COUNT([105]TSE_lab!$A$30:$A$154),1)</definedName>
    <definedName name="G_REAL2_CHART_27_1_UNIT_LABOUR_COSTS">OFFSET([105]TSE_lab!$C$30,0,0,COUNT([105]TSE_lab!$A$30:$A$155),1)</definedName>
    <definedName name="G_REAL2_CHART_27_2_REAL_WAGES">OFFSET([105]TSE_lab!$D$30,0,0,COUNT([105]TSE_lab!$A$30:$A$155),1)</definedName>
    <definedName name="G_REAL2_CHART_27_dates">OFFSET([105]TSE_lab!$A$30,0,0,COUNT([105]TSE_lab!$A$30:$A$155),1)</definedName>
    <definedName name="G_REAL2_CHART_32_1_INVESTMENT">OFFSET(#REF!,0,0,COUNT(#REF!),1)</definedName>
    <definedName name="G_REAL2_CHART_32_dates">OFFSET(#REF!,0,0,COUNT(#REF!),1)</definedName>
    <definedName name="G_REAL2_CHART_5_1_GOVERNMENT_SAVING">OFFSET(#REF!,0,0,COUNT(#REF!),1)</definedName>
    <definedName name="G_REAL2_CHART_5_1_PERSONAL_SAVING">OFFSET(#REF!,0,0,COUNT(#REF!),1)</definedName>
    <definedName name="G_REAL2_CHART_5_dates">OFFSET(#REF!,0,0,COUNT(#REF!),1)</definedName>
    <definedName name="G_REAL2_CHART_6_1_INVESTMENT">OFFSET(#REF!,0,0,COUNT(#REF!),1)</definedName>
    <definedName name="G_REAL2_CHART_6_2_SAVING">OFFSET(#REF!,0,0,COUNT(#REF!),1)</definedName>
    <definedName name="G_REAL2_CHART_6_dates">OFFSET(#REF!,0,0,COUNT(#REF!),1)</definedName>
    <definedName name="G_REAL2_CHART_7_1_GDP">OFFSET(#REF!,0,0,COUNT(#REF!),1)</definedName>
    <definedName name="G_REAL2_CHART_7_2_NON_AGRICULTURAL_EMPLOYMENT">OFFSET(#REF!,0,0,COUNT(#REF!),1)</definedName>
    <definedName name="G_REAL2_CHART_7_dates">OFFSET(#REF!,0,0,COUNT(#REF!),1)</definedName>
    <definedName name="G_REAL2_CHART_8_1_GENERAL_GOVERNMENT">OFFSET(#REF!,0,0,COUNT(#REF!),1)</definedName>
    <definedName name="G_REAL2_CHART_8_2_PUBLIC_CORPORATIONS">OFFSET(#REF!,0,0,COUNT(#REF!),1)</definedName>
    <definedName name="G_REAL2_CHART_8_3_PRIVATE_BUSINESS_ENTERPRISES">OFFSET(#REF!,0,0,COUNT(#REF!),1)</definedName>
    <definedName name="G_REAL2_CHART_8_dates">OFFSET(#REF!,0,0,COUNT(#REF!),1)</definedName>
    <definedName name="G_REAL2_CHART_9_1_GROSS_OPERATING_SURPLUS">OFFSET(#REF!,0,0,COUNT(#REF!),1)</definedName>
    <definedName name="G_REAL2_CHART_9_2_COMPENSATION_OF_EMPLOYEES">OFFSET(#REF!,0,0,COUNT(#REF!),1)</definedName>
    <definedName name="G_REAL2_CHART_9_dates">OFFSET(#REF!,0,0,COUNT(#REF!),1)</definedName>
    <definedName name="G_SAVING_CHART_12_1_INVESTMENT_SAVINGS_GAP">OFFSET([106]TSE_A_Sav_Inv!$AD$35,0,0,COUNT([106]TSE_A_Sav_Inv!$A$35:$A$50),1)</definedName>
    <definedName name="G_SAVING_CHART_12_2_CURRENT_ACCOUNT_BALANCE">OFFSET([106]TSE_A_Sav_Inv!$AG$35,0,0,COUNT([106]TSE_A_Sav_Inv!$A$35:$A$50),1)</definedName>
    <definedName name="G_SAVING_CHART_12_dates">OFFSET([106]TSE_A_Sav_Inv!$A$35,0,0,COUNT([106]TSE_A_Sav_Inv!$A$35:$A$50),1)</definedName>
    <definedName name="G_SAVING_CHART_13_1_GROSS_SAVING_TO_GDP_LHS">OFFSET([106]TSE_A_Sav_Inv!$C$5,0,0,COUNT([106]TSE_A_Sav_Inv!$A$5:$A$50),1)</definedName>
    <definedName name="G_SAVING_CHART_13_2_GFCF_TO_GDP_LHS">OFFSET([106]TSE_A_Sav_Inv!$B$5,0,0,COUNT([106]TSE_A_Sav_Inv!$A$5:$A$50),1)</definedName>
    <definedName name="G_SAVING_CHART_13_dates">OFFSET([106]TSE_A_Sav_Inv!$A$5,0,0,COUNT([106]TSE_A_Sav_Inv!$A$5:$A$50),1)</definedName>
    <definedName name="G_SAVING_CHART_14_1_GROSS_FIXED_CAPITAL_FORMATION">OFFSET([106]TSE_A_Sav_Inv!$F$5,0,0,COUNT([106]TSE_A_Sav_Inv!$A$5:$A$50),1)</definedName>
    <definedName name="G_SAVING_CHART_14_2_GDP_GROWTH">OFFSET([106]TSE_A_Sav_Inv!$G$5,0,0,COUNT([106]TSE_A_Sav_Inv!$A$5:$A$50),1)</definedName>
    <definedName name="G_SAVING_CHART_14_dates">OFFSET([106]TSE_A_Sav_Inv!$A$5,0,0,COUNT([106]TSE_A_Sav_Inv!$A$5:$A$50),1)</definedName>
    <definedName name="G_SAVING_CHART_15_1_GDP_GROWTH_RHS">OFFSET([106]TSE_A_Sav_Inv!$G$25,0,0,COUNT([106]TSE_A_Sav_Inv!$A$25:$A$50),1)</definedName>
    <definedName name="G_SAVING_CHART_15_1_GFCF_TO_GDP_LHS">OFFSET([106]TSE_A_Sav_Inv!$B$25,0,0,COUNT([106]TSE_A_Sav_Inv!$A$25:$A$50),1)</definedName>
    <definedName name="G_SAVING_CHART_15_1_GROSS_SAVING_TO_GDP_LHS">OFFSET([106]TSE_A_Sav_Inv!$C$25,0,0,COUNT([106]TSE_A_Sav_Inv!$A$25:$A$50),1)</definedName>
    <definedName name="G_SAVING_CHART_15_dates">OFFSET([106]TSE_A_Sav_Inv!$A$25,0,0,COUNT([106]TSE_A_Sav_Inv!$A$25:$A$50),1)</definedName>
    <definedName name="G_SAVING_CHART_17_1_GDP_GROWTH">OFFSET([106]TSE_A_Sav_Inv!$G$30,0,0,COUNT([106]TSE_A_Sav_Inv!$A$30:$A$50),1)</definedName>
    <definedName name="G_SAVING_CHART_17_1_GROSS_FIXED_CAPITAL_FORMATION">OFFSET([106]TSE_A_Sav_Inv!$F$30,0,0,COUNT([106]TSE_A_Sav_Inv!$A$30:$A$50),1)</definedName>
    <definedName name="G_SAVING_CHART_17_dates">OFFSET([106]TSE_A_Sav_Inv!$A$30,0,0,COUNT([106]TSE_A_Sav_Inv!$A$30:$A$50),1)</definedName>
    <definedName name="G_SAVING_CHART_18_1_GDP_GROWTH">OFFSET([106]TSE_A_Sav_Inv!$G$5,0,0,COUNT([106]TSE_A_Sav_Inv!$A$5:$A$50),1)</definedName>
    <definedName name="G_SAVING_CHART_18_1_GROSS_FIXED_CAPITAL_FORMATION">OFFSET([106]TSE_A_Sav_Inv!$F$5,0,0,COUNT([106]TSE_A_Sav_Inv!$A$5:$A$50),1)</definedName>
    <definedName name="G_SAVING_CHART_18_dates">OFFSET([106]TSE_A_Sav_Inv!$A$5,0,0,COUNT([106]TSE_A_Sav_Inv!$A$5:$A$50),1)</definedName>
    <definedName name="G_SAVING_CHART_21_1_HOUSEHOLDS">OFFSET([106]TSE_A_Sav_Inv!$O$25,0,0,COUNT([106]TSE_A_Sav_Inv!$A$25:$A$50),1)</definedName>
    <definedName name="G_SAVING_CHART_21_2_GOVERNMENT">OFFSET([106]TSE_A_Sav_Inv!$P$25,0,0,COUNT([106]TSE_A_Sav_Inv!$A$25:$A$50),1)</definedName>
    <definedName name="G_SAVING_CHART_21_3_CORPORATES">OFFSET([106]TSE_A_Sav_Inv!$Q$25,0,0,COUNT([106]TSE_A_Sav_Inv!$A$25:$A$50),1)</definedName>
    <definedName name="G_SAVING_CHART_21_dates">OFFSET([106]TSE_A_Sav_Inv!$A$25,0,0,COUNT([106]TSE_A_Sav_Inv!$A$25:$A$50),1)</definedName>
    <definedName name="G_SAVING_CHART_23_1_GDFI_P_OF_GDP">OFFSET(#REF!,0,0,COUNT(#REF!),1)</definedName>
    <definedName name="G_SAVING_CHART_23_1_GDP_P_GROWTH_Y_O_Y">OFFSET(#REF!,0,0,COUNT(#REF!),1)</definedName>
    <definedName name="G_SAVING_CHART_23_2_GROSS_SAVINGS_P_OF_GDP">OFFSET(#REF!,0,0,COUNT(#REF!),1)</definedName>
    <definedName name="G_SAVING_CHART_23_dates">OFFSET(#REF!,0,0,COUNT(#REF!),1)</definedName>
    <definedName name="G_SAVING_CHART_27_1_HOUSEHOLD_DEBT_LHS">OFFSET([106]TSE_Q_Sav_Inv!$E$65,0,0,COUNT([106]TSE_Q_Sav_Inv!$A$65:$A$248),1)</definedName>
    <definedName name="G_SAVING_CHART_27_1_HOUSEHOLD_DEBT_SERVICE_RHS">OFFSET([106]TSE_Q_Sav_Inv!$F$65,0,0,COUNT([106]TSE_Q_Sav_Inv!$A$65:$A$248),1)</definedName>
    <definedName name="G_SAVING_CHART_27_dates">OFFSET([106]TSE_Q_Sav_Inv!$A$65,0,0,COUNT([106]TSE_Q_Sav_Inv!$A$65:$A$248),1)</definedName>
    <definedName name="G_SAVING_CHART_28_1_HOUSEHOLD_DEBT_LHS">OFFSET([106]TSE_Q_Sav_Inv!$E$65,0,0,COUNT([106]TSE_Q_Sav_Inv!$A$65:$A$248),1)</definedName>
    <definedName name="G_SAVING_CHART_28_1_HOUSEHOLD_SAVING_RHS">OFFSET([106]TSE_Q_Sav_Inv!$D$65,0,0,COUNT([106]TSE_Q_Sav_Inv!$A$65:$A$248),1)</definedName>
    <definedName name="G_SAVING_CHART_28_dates">OFFSET([106]TSE_Q_Sav_Inv!$A$65,0,0,COUNT([106]TSE_Q_Sav_Inv!$A$65:$A$248),1)</definedName>
    <definedName name="G_SAVING_CHART_29_1_GROSS_FIXED_CAPITAL_FORMATION">OFFSET([106]TSE_Q_Sav_Inv!$U$105,0,0,COUNT([106]TSE_Q_Sav_Inv!$A$105:$A$248),1)</definedName>
    <definedName name="G_SAVING_CHART_29_1_INVESTMENT_SAVINGS_GAP">OFFSET([106]TSE_Q_Sav_Inv!$W$105,0,0,COUNT([106]TSE_Q_Sav_Inv!$A$105:$A$248),1)</definedName>
    <definedName name="G_SAVING_CHART_29_2_GROSS_SAVING">OFFSET([106]TSE_Q_Sav_Inv!$V$105,0,0,COUNT([106]TSE_Q_Sav_Inv!$A$105:$A$248),1)</definedName>
    <definedName name="G_SAVING_CHART_29_dates">OFFSET([106]TSE_Q_Sav_Inv!$A$105,0,0,COUNT([106]TSE_Q_Sav_Inv!$A$105:$A$248),1)</definedName>
    <definedName name="G_SAVING_CHART_31_1_GOVERNMENT">OFFSET([106]TSE_Q_Sav_Inv!$K$105,0,0,COUNT([106]TSE_Q_Sav_Inv!$A$105:$A$248),1)</definedName>
    <definedName name="G_SAVING_CHART_31_1_TOTAL_GFCF">OFFSET([106]TSE_Q_Sav_Inv!$G$105,0,0,COUNT([106]TSE_Q_Sav_Inv!$A$105:$A$248),1)</definedName>
    <definedName name="G_SAVING_CHART_31_2_PRIVATE_BUSINESS">OFFSET([106]TSE_Q_Sav_Inv!$J$105,0,0,COUNT([106]TSE_Q_Sav_Inv!$A$105:$A$248),1)</definedName>
    <definedName name="G_SAVING_CHART_31_dates">OFFSET([106]TSE_Q_Sav_Inv!$A$105,0,0,COUNT([106]TSE_Q_Sav_Inv!$A$105:$A$248),1)</definedName>
    <definedName name="G_SAVING_CHART_5_1_GOVERNMENT">OFFSET([106]TSE_A_Sav_Inv!$S$25,0,0,COUNT([106]TSE_A_Sav_Inv!$A$25:$A$50),1)</definedName>
    <definedName name="G_SAVING_CHART_5_1_HOUSEHOLDS">OFFSET([106]TSE_A_Sav_Inv!$R$25,0,0,COUNT([106]TSE_A_Sav_Inv!$A$25:$A$50),1)</definedName>
    <definedName name="G_SAVING_CHART_5_2_CORPORATES">OFFSET([106]TSE_A_Sav_Inv!$T$25,0,0,COUNT([106]TSE_A_Sav_Inv!$A$25:$A$50),1)</definedName>
    <definedName name="G_SAVING_CHART_5_dates">OFFSET([106]TSE_A_Sav_Inv!$A$25,0,0,COUNT([106]TSE_A_Sav_Inv!$A$25:$A$50),1)</definedName>
    <definedName name="G_SAVINGS_CHART_13_1_GROSS_SAVING_TO_GDP">OFFSET([106]TSE_A_Sav_Inv!$C$25,0,0,COUNT([106]TSE_A_Sav_Inv!$A$5:$A$50),1)</definedName>
    <definedName name="G_SAVINGS_CHART_13_2_GFCF_TO_GDP">OFFSET([106]TSE_A_Sav_Inv!$B$25,0,0,COUNT([106]TSE_A_Sav_Inv!$A$5:$A$50),1)</definedName>
    <definedName name="G_SAVINGS_CHART_13_dates">OFFSET([106]TSE_A_Sav_Inv!$A$5,0,0,COUNT([106]TSE_A_Sav_Inv!$A$5:$A$50),1)</definedName>
    <definedName name="G_SAVINGS_CHART_19_1_DEBT_TO_DISPOSABLE_INCOME_OF_HOUSEHOLDS">OFFSET([106]TSE_A_Sav_Inv!$E$25,0,0,COUNT([106]TSE_A_Sav_Inv!$A$25:$A$50),1)</definedName>
    <definedName name="G_SAVINGS_CHART_19_1_SAVING_TO_DISPOSABLE_INCOME_OF_HOUSEHOLDS">OFFSET([106]TSE_A_Sav_Inv!$D$25,0,0,COUNT([106]TSE_A_Sav_Inv!$A$25:$A$50),1)</definedName>
    <definedName name="G_SAVINGS_CHART_19_2_FINAL_CONSUMPTION_BY_HOUSEHOLDS_TO_GDP">OFFSET([106]TSE_A_Sav_Inv!$H$25,0,0,COUNT([106]TSE_A_Sav_Inv!$A$25:$A$50),1)</definedName>
    <definedName name="G_SAVINGS_CHART_19_dates">OFFSET([106]TSE_A_Sav_Inv!$A$25,0,0,COUNT([106]TSE_A_Sav_Inv!$A$25:$A$50),1)</definedName>
    <definedName name="G_SAVINGS_CHART_5_1_GOVERNMENT">OFFSET(#REF!,0,0,COUNT(#REF!),1)</definedName>
    <definedName name="G_SAVINGS_CHART_5_1_HOUSEHOLDS">OFFSET(#REF!,0,0,COUNT(#REF!),1)</definedName>
    <definedName name="G_SAVINGS_CHART_5_2_CORPORATES">OFFSET(#REF!,0,0,COUNT(#REF!),1)</definedName>
    <definedName name="G_SAVINGS_CHART_5_dates">OFFSET(#REF!,0,0,COUNT(#REF!),1)</definedName>
    <definedName name="G_SECONDARY_GDP_1_SECONDARY_SECTOR">OFFSET(#REF!,0,0,COUNT(#REF!),1)</definedName>
    <definedName name="G_SECONDARY_GDP_1_TOTAL_GROSS_VALUE_ADDED">OFFSET(#REF!,0,0,COUNT(#REF!),1)</definedName>
    <definedName name="G_SECONDARY_GDP_dates">OFFSET(#REF!,0,0,COUNT(#REF!),1)</definedName>
    <definedName name="G_SECTORAL_EMPLOY_SHARES_1_SEP_02">OFFSET(#REF!,0,0,1,COUNT(#REF!))</definedName>
    <definedName name="G_SECTORAL_EMPLOY_SHARES_2_SEP_06">OFFSET(#REF!,0,0,1,COUNT(#REF!))</definedName>
    <definedName name="G_SECTORAL_EMPLOY_SHARES_dates">OFFSET(#REF!,0,0,1,COUNT(#REF!))</definedName>
    <definedName name="G_SELECT_CR_EXT_1_OTHER_LOANS_AND_ADVANCES">OFFSET('[97]Credit extension'!$O$3,0,0,COUNT('[97]Credit extension'!$A$3:$A$168),1)</definedName>
    <definedName name="G_SELECT_CR_EXT_2_TOTAL_CLAIMS_ON_PRIVATE_SECTOR">OFFSET('[97]Credit extension'!$R$3,0,0,COUNT('[97]Credit extension'!$A$3:$A$168),1)</definedName>
    <definedName name="G_SELECT_CR_EXT_dates">OFFSET('[97]Credit extension'!$A$3,0,0,COUNT('[97]Credit extension'!$A$3:$A$168),1)</definedName>
    <definedName name="G_SERVICE_ACC_1_SERIES1">OFFSET(#REF!,0,0,COUNT(#REF!),1)</definedName>
    <definedName name="G_SERVICE_ACC_dates">OFFSET(#REF!,0,0,COUNT(#REF!),1)</definedName>
    <definedName name="G_STANDARD2_CHART_1039_1_TOTAL_GFCF">OFFSET(#REF!,0,0,COUNT(#REF!),1)</definedName>
    <definedName name="G_STANDARD2_CHART_1039_dates">OFFSET(#REF!,0,0,COUNT(#REF!),1)</definedName>
    <definedName name="G_STANDARD2_CHART_1041_1_TOTAL">OFFSET(#REF!,0,0,COUNT(#REF!),1)</definedName>
    <definedName name="G_STANDARD2_CHART_1041_dates">OFFSET(#REF!,0,0,COUNT(#REF!),1)</definedName>
    <definedName name="G_STANDARD2_CHART_1054_1_PPI_GRAIN">OFFSET(#REF!,0,0,COUNT(#REF!),1)</definedName>
    <definedName name="G_STANDARD2_CHART_1054_2_PPI_GRAIN_MILL_PRODUCTS">OFFSET(#REF!,0,0,COUNT(#REF!),1)</definedName>
    <definedName name="G_STANDARD2_CHART_1054_3_WHITE_MAIZE">OFFSET(#REF!,0,0,COUNT(#REF!),1)</definedName>
    <definedName name="G_STANDARD2_CHART_1054_4_YELLOW_MAIZE">OFFSET(#REF!,0,0,COUNT(#REF!),1)</definedName>
    <definedName name="G_STANDARD2_CHART_1054_dates">OFFSET(#REF!,0,0,COUNT(#REF!),1)</definedName>
    <definedName name="G_STANDARD2_CHART_1056_1_RANDPERUSS">OFFSET(#REF!,0,0,COUNT(#REF!),1)</definedName>
    <definedName name="G_STANDARD2_CHART_1056_1_WHITE_MAIZE">OFFSET(#REF!,0,0,COUNT(#REF!),1)</definedName>
    <definedName name="G_STANDARD2_CHART_1056_dates">OFFSET(#REF!,0,0,COUNT(#REF!),1)</definedName>
    <definedName name="G_STANDARD2_CHART_19_1_SERIES1">OFFSET(#REF!,0,0,COUNT(#REF!),1)</definedName>
    <definedName name="G_STANDARD2_CHART_19_dates">OFFSET(#REF!,0,0,COUNT(#REF!),1)</definedName>
    <definedName name="G_STANDARD2_CHART_20_1_SERIES1">OFFSET(#REF!,0,0,COUNT(#REF!),1)</definedName>
    <definedName name="G_STANDARD2_CHART_20_dates">OFFSET(#REF!,0,0,COUNT(#REF!),1)</definedName>
    <definedName name="G_STANDARD2_CHART_23_1_GROSS_RESERVES">OFFSET([103]TSE_Reserves!$C$7,0,0,COUNT([103]TSE_Reserves!$A$7:$A$235),1)</definedName>
    <definedName name="G_STANDARD2_CHART_23_1_NOFP">OFFSET([103]TSE_Reserves!$E$7,0,0,COUNT([103]TSE_Reserves!$A$7:$A$235),1)</definedName>
    <definedName name="G_STANDARD2_CHART_23_dates">OFFSET([103]TSE_Reserves!$A$7,0,0,COUNT([103]TSE_Reserves!$A$7:$A$235),1)</definedName>
    <definedName name="G_STANDARD2_CHART_24_1_SERIES1">OFFSET(#REF!,0,0,COUNT(#REF!),1)</definedName>
    <definedName name="G_STANDARD2_CHART_24_dates">OFFSET(#REF!,0,0,COUNT(#REF!),1)</definedName>
    <definedName name="G_STANDARD3_CHART_2069_1_CPIX">OFFSET(#REF!,0,0,COUNT(#REF!),1)</definedName>
    <definedName name="G_STANDARD3_CHART_2069_2_HEADLINE">OFFSET(#REF!,0,0,COUNT(#REF!),1)</definedName>
    <definedName name="G_STANDARD3_CHART_2069_3_CORE">OFFSET(#REF!,0,0,COUNT(#REF!),1)</definedName>
    <definedName name="G_STANDARD3_CHART_2069_4_LOWER">OFFSET(#REF!,0,0,COUNT(#REF!),1)</definedName>
    <definedName name="G_STANDARD3_CHART_2069_5_UPPER_2003_2004">OFFSET(#REF!,0,0,COUNT(#REF!),1)</definedName>
    <definedName name="G_STANDARD3_CHART_2069_dates">OFFSET(#REF!,0,0,COUNT(#REF!),1)</definedName>
    <definedName name="G_STANDARD5_CHART_1039_1_ECONOMY_WIDE">OFFSET([103]TSE_Cap!$E$6,0,0,COUNT([103]TSE_Cap!$A$6:$A$158),1)</definedName>
    <definedName name="G_STANDARD5_CHART_1039_1_MANUFACTURING_">OFFSET([103]TSE_Cap!$D$6,0,0,COUNT([103]TSE_Cap!$A$6:$A$158),1)</definedName>
    <definedName name="G_STANDARD5_CHART_1039_dates">OFFSET([103]TSE_Cap!$A$6,0,0,COUNT([103]TSE_Cap!$A$6:$A$158),1)</definedName>
    <definedName name="G_STATE_DEBT_COST_1_STATE_DEBT_COST">OFFSET(#REF!,0,0,COUNT(#REF!),1)</definedName>
    <definedName name="G_STATE_DEBT_COST_dates">OFFSET(#REF!,0,0,COUNT(#REF!),1)</definedName>
    <definedName name="G_TERTIARY_GDP_1_TERTIARY_SECTOR">OFFSET(#REF!,0,0,COUNT(#REF!),1)</definedName>
    <definedName name="G_TERTIARY_GDP_1_TOTAL_GROSS_VALUE_ADDED">OFFSET(#REF!,0,0,COUNT(#REF!),1)</definedName>
    <definedName name="G_TERTIARY_GDP_dates">OFFSET(#REF!,0,0,COUNT(#REF!),1)</definedName>
    <definedName name="G_TOTAL_EMPL_SECTOR_1_SEP_05">OFFSET(#REF!,0,0,1,COUNT(#REF!))</definedName>
    <definedName name="G_TOTAL_EMPL_SECTOR_2_SEP_06">OFFSET(#REF!,0,0,1,COUNT(#REF!))</definedName>
    <definedName name="G_TOTAL_EMPL_SECTOR_dates">OFFSET(#REF!,0,0,1,COUNT(#REF!))</definedName>
    <definedName name="G_Trade_1_Series1">OFFSET(#REF!,0,0,COUNT(#REF!),1)</definedName>
    <definedName name="G_Trade_2_Series2">OFFSET(#REF!,0,0,COUNT(#REF!),1)</definedName>
    <definedName name="G_TRADE_ACC_1_TRADE_BALANCE_">OFFSET(#REF!,0,0,COUNT(#REF!),1)</definedName>
    <definedName name="G_TRADE_ACC_dates">OFFSET(#REF!,0,0,COUNT(#REF!),1)</definedName>
    <definedName name="G_Trade_dates">OFFSET(#REF!,0,0,COUNT(#REF!),1)</definedName>
    <definedName name="G_TRADE_GDP_1_TOTAL_GROSS_VALUE_ADDED">OFFSET(#REF!,0,0,COUNT(#REF!),1)</definedName>
    <definedName name="G_TRADE_GDP_1_WHOLESALE_AND_RETAIL_TRADE">OFFSET(#REF!,0,0,COUNT(#REF!),1)</definedName>
    <definedName name="G_TRADE_GDP_dates">OFFSET(#REF!,0,0,COUNT(#REF!),1)</definedName>
    <definedName name="G_TRANS_COMMUNIC_1_TOTAL_GROSS_VALUE_ADDED">OFFSET(#REF!,0,0,COUNT(#REF!),1)</definedName>
    <definedName name="G_TRANS_COMMUNIC_1_TRANSPORT__STORAGE_AND_COMMUNICATION">OFFSET(#REF!,0,0,COUNT(#REF!),1)</definedName>
    <definedName name="G_TRANS_COMMUNIC_dates">OFFSET(#REF!,0,0,COUNT(#REF!),1)</definedName>
    <definedName name="G_UNEMPL_RATE_1_UNEMPLOYMENT_RATE_P">OFFSET(#REF!,0,0,COUNT(#REF!),1)</definedName>
    <definedName name="G_UNEMPL_RATE_dates">OFFSET(#REF!,0,0,COUNT(#REF!),1)</definedName>
    <definedName name="G_USS_FOREIGN_1_100_YEN">OFFSET(#REF!,0,0,COUNT(#REF!),1)</definedName>
    <definedName name="G_USS_FOREIGN_1_AUSSIE_S">OFFSET(#REF!,0,0,COUNT(#REF!),1)</definedName>
    <definedName name="G_USS_FOREIGN_dates">OFFSET(#REF!,0,0,COUNT(#REF!),1)</definedName>
    <definedName name="G_vehicles_1_Series1">OFFSET('[94]TSE-Graphs'!$P$5,0,0,COUNT('[94]TSE-Graphs'!$P$5:$P$245),1)</definedName>
    <definedName name="G_vehicles_dates">OFFSET(#REF!,0,0,COUNT('[94]TSE-Graphs'!$P$5:$P$245),1)</definedName>
    <definedName name="G_VUL1_CHART_11_1_CPIX">OFFSET(#REF!,0,0,COUNT(#REF!),1)</definedName>
    <definedName name="G_VUL1_CHART_11_2_HEADLINE">OFFSET(#REF!,0,0,COUNT(#REF!),1)</definedName>
    <definedName name="G_VUL1_CHART_11_3_CORE">OFFSET(#REF!,0,0,COUNT(#REF!),1)</definedName>
    <definedName name="G_VUL1_CHART_11_4_LOWER_END">OFFSET(#REF!,0,0,COUNT(#REF!),1)</definedName>
    <definedName name="G_VUL1_CHART_11_5_HIGHER_END">OFFSET(#REF!,0,0,COUNT(#REF!),1)</definedName>
    <definedName name="G_VUL1_CHART_11_dates">OFFSET(#REF!,0,0,COUNT(#REF!),1)</definedName>
    <definedName name="G_YOY_CHART_10_1_GDP_AT_MARKET_PRICES">OFFSET([117]TSE_QGrowth!$S$7,0,0,COUNT([117]TSE_QGrowth!$A$7:$A$49),1)</definedName>
    <definedName name="G_YOY_CHART_10_1_TOTAL_GDP_AT_MARKET_PRICES">OFFSET([117]TSE_QGrowth!#REF!,0,0,COUNT([117]TSE_QGrowth!$A$7:$A$49),1)</definedName>
    <definedName name="G_YOY_CHART_10_2_CONSTRUCTION">OFFSET([117]TSE_QGrowth!$AB$7,0,0,COUNT([117]TSE_QGrowth!$A$7:$A$49),1)</definedName>
    <definedName name="G_YOY_CHART_10_dates">OFFSET([117]TSE_QGrowth!$A$7,0,0,COUNT([117]TSE_QGrowth!$A$7:$A$49),1)</definedName>
    <definedName name="G_YOY_CHART_11_1_GDP_AT_MARKET_PRICES">OFFSET([117]TSE_QGrowth!$S$7,0,0,COUNT([117]TSE_QGrowth!$A$7:$A$49),1)</definedName>
    <definedName name="G_YOY_CHART_11_1_TOTAL_GDP_AT_MARKET_PRICES">OFFSET([117]TSE_QGrowth!#REF!,0,0,COUNT([117]TSE_QGrowth!$A$7:$A$49),1)</definedName>
    <definedName name="G_YOY_CHART_11_2_WHOLESALE_AND_RETAIL_TRADE__HOTELS_AND_RESTAURANTS">OFFSET([117]TSE_QGrowth!#REF!,0,0,COUNT([117]TSE_QGrowth!$A$7:$A$49),1)</definedName>
    <definedName name="G_YOY_CHART_11_2_WHOLESALE_AND_RETAIL_TRADE__HOTELS_AND_RESTAURANTS_">OFFSET([117]TSE_QGrowth!$AD$7,0,0,COUNT([117]TSE_QGrowth!$A$7:$A$49),1)</definedName>
    <definedName name="G_YOY_CHART_11_dates">OFFSET([117]TSE_QGrowth!$A$7,0,0,COUNT([117]TSE_QGrowth!$A$7:$A$49),1)</definedName>
    <definedName name="G_YOY_CHART_12_1_GDP_AT_MARKET_PRICES">OFFSET([117]TSE_QGrowth!$S$7,0,0,COUNT([117]TSE_QGrowth!$A$7:$A$49),1)</definedName>
    <definedName name="G_YOY_CHART_12_1_TOTAL_GDP_AT_MARKET_PRICES">OFFSET([117]TSE_QGrowth!#REF!,0,0,COUNT([117]TSE_QGrowth!$A$7:$A$49),1)</definedName>
    <definedName name="G_YOY_CHART_12_2_TRANSPORT_AND_COMMUNICATION">OFFSET([117]TSE_QGrowth!$AE$7,0,0,COUNT([117]TSE_QGrowth!$A$7:$A$49),1)</definedName>
    <definedName name="G_YOY_CHART_12_dates">OFFSET([117]TSE_QGrowth!$A$7,0,0,COUNT([117]TSE_QGrowth!$A$7:$A$49),1)</definedName>
    <definedName name="G_YOY_CHART_13_1_FINAL_CONSUMPTION_EXPENDITURE_BY_HOUSEHOLDS_______________________________________________________">OFFSET([141]TSE_GraphsQ!$R$6,0,0,COUNT([141]TSE_GraphsQ!$A$6:$A$63),1)</definedName>
    <definedName name="G_YOY_CHART_13_1_GDP_AT_MARKET_PRICES">OFFSET([117]TSE_QGrowth!$S$7,0,0,COUNT([117]TSE_QGrowth!$A$7:$A$49),1)</definedName>
    <definedName name="G_YOY_CHART_13_1_TOTAL_GDP_AT_MARKET_PRICES">OFFSET([117]TSE_QGrowth!#REF!,0,0,COUNT([117]TSE_QGrowth!$A$7:$A$49),1)</definedName>
    <definedName name="G_YOY_CHART_13_2_FINANCE__REAL_ESTATE_AND_BUSINESS_SERVICES">OFFSET([117]TSE_QGrowth!$AF$7,0,0,COUNT([117]TSE_QGrowth!$A$7:$A$49),1)</definedName>
    <definedName name="G_YOY_CHART_13_2_GOVERNMENT_CONSUMPTION">OFFSET([141]TSE_GraphsQ!$W$6,0,0,COUNT([141]TSE_GraphsQ!$A$6:$A$63),1)</definedName>
    <definedName name="G_YOY_CHART_13_dates">OFFSET([141]TSE_GraphsQ!$A$6,0,0,COUNT([141]TSE_GraphsQ!$A$6:$A$63),1)</definedName>
    <definedName name="G_YOY_CHART_14_1_GDP_AT_MARKET_PRICES">OFFSET([117]TSE_QGrowth!$S$7,0,0,COUNT([117]TSE_QGrowth!$A$7:$A$49),1)</definedName>
    <definedName name="G_YOY_CHART_14_1_TOTAL_GDP_AT_MARKET_PRICES">OFFSET([117]TSE_QGrowth!#REF!,0,0,COUNT([117]TSE_QGrowth!$A$7:$A$49),1)</definedName>
    <definedName name="G_YOY_CHART_14_2_COMMUNITY__SOCIAL_AND_PERSOANL_SERVICES">OFFSET([117]TSE_QGrowth!#REF!,0,0,COUNT([117]TSE_QGrowth!$A$7:$A$49),1)</definedName>
    <definedName name="G_YOY_CHART_14_2_COMMUNITY__SOCIAL_AND_PERSONAL_SERVICES">OFFSET([117]TSE_QGrowth!$AG$7,0,0,COUNT([117]TSE_QGrowth!$A$7:$A$49),1)</definedName>
    <definedName name="G_YOY_CHART_14_2_PERSONAL_SERVICES">OFFSET(#REF!,0,0,COUNT(#REF!),1)</definedName>
    <definedName name="G_YOY_CHART_14_dates">OFFSET([117]TSE_QGrowth!$A$7,0,0,COUNT([117]TSE_QGrowth!$A$7:$A$49),1)</definedName>
    <definedName name="G_YOY_CHART_15_1_EXPORTS_OF_GOODS_AND_SERVICES">OFFSET([141]TSE_GraphsQ!$AD$6,0,0,COUNT([141]TSE_GraphsQ!$A$6:$A$63),1)</definedName>
    <definedName name="G_YOY_CHART_15_1_GDP_AT_MARKET_PRICES">OFFSET([117]TSE_QGrowth!$S$7,0,0,COUNT([117]TSE_QGrowth!$A$7:$A$49),1)</definedName>
    <definedName name="G_YOY_CHART_15_1_TOTAL_GDP_AT_MARKET_PRICES">OFFSET([117]TSE_QGrowth!#REF!,0,0,COUNT([117]TSE_QGrowth!$A$7:$A$49),1)</definedName>
    <definedName name="G_YOY_CHART_15_2_AGRICULTURE__FORESTRY_AND_FISHING">OFFSET([117]TSE_QGrowth!$W$7,0,0,COUNT([117]TSE_QGrowth!$A$7:$A$49),1)</definedName>
    <definedName name="G_YOY_CHART_15_2_IMPORTS_OF_GOODS_AND_SERVICES">OFFSET([141]TSE_GraphsQ!$AE$6,0,0,COUNT([141]TSE_GraphsQ!$A$6:$A$63),1)</definedName>
    <definedName name="G_YOY_CHART_15_dates">OFFSET([141]TSE_GraphsQ!$A$6,0,0,COUNT([141]TSE_GraphsQ!$A$6:$A$63),1)</definedName>
    <definedName name="G_YOY_CHART_20_1_Q_O_Q__S_A_A_R_">OFFSET([141]TSE_GraphsQ!$Q$6,0,0,COUNT([141]TSE_GraphsQ!$A$6:$A$63),1)</definedName>
    <definedName name="G_YOY_CHART_20_dates">OFFSET([141]TSE_GraphsQ!$A$6,0,0,COUNT([141]TSE_GraphsQ!$A$6:$A$63),1)</definedName>
    <definedName name="G_YOY_CHART_21_1_PRIMARY_SECTOR">OFFSET([117]TSE_QGrowth!#REF!,0,0,COUNT([117]TSE_QGrowth!$A$7:$A$49),1)</definedName>
    <definedName name="G_YOY_CHART_21_2_AGRICULTURE__FORESTRY_AND_FISHING">OFFSET([117]TSE_QGrowth!#REF!,0,0,COUNT([117]TSE_QGrowth!$A$7:$A$49),1)</definedName>
    <definedName name="G_YOY_CHART_21_dates">OFFSET([117]TSE_QGrowth!$A$7,0,0,COUNT([117]TSE_QGrowth!$A$7:$A$49),1)</definedName>
    <definedName name="G_YOY_CHART_23_1_EXPORTS">OFFSET([141]TSE_GraphsQ!$AD$6,0,0,COUNT([141]TSE_GraphsQ!$A$6:$A$63),1)</definedName>
    <definedName name="G_YOY_CHART_23_2_IMPORTS">OFFSET([141]TSE_GraphsQ!$AE$6,0,0,COUNT([141]TSE_GraphsQ!$A$6:$A$63),1)</definedName>
    <definedName name="G_YOY_CHART_23_dates">OFFSET([141]TSE_GraphsQ!$A$6,0,0,COUNT([141]TSE_GraphsQ!$A$6:$A$63),1)</definedName>
    <definedName name="G_YOY_CHART_5_1_GDP_AT_BASIC_PRICES">OFFSET(#REF!,0,0,COUNT(#REF!),1)</definedName>
    <definedName name="G_YOY_CHART_5_1_GDP_AT_FACTOR_PRICES">OFFSET([117]TSE_QGrowth!$U$7,0,0,COUNT([117]TSE_QGrowth!$A$7:$A$49),1)</definedName>
    <definedName name="G_YOY_CHART_5_1_GDP_AT_MARKET_PRICES">OFFSET(#REF!,0,0,COUNT(#REF!),1)</definedName>
    <definedName name="G_YOY_CHART_5_1_TOTAL_GDP_AT_FACTOR_PRICES">OFFSET([117]TSE_QGrowth!#REF!,0,0,COUNT([117]TSE_QGrowth!$A$7:$A$49),1)</definedName>
    <definedName name="G_YOY_CHART_5_2_GDP_AT_BASIC_PRICES">OFFSET(#REF!,0,0,COUNT(#REF!),1)</definedName>
    <definedName name="G_YOY_CHART_5_2_GDP_AT_BASIC_PRICES_EXCLUDING_AGRICULTURE">OFFSET(#REF!,0,0,COUNT(#REF!),1)</definedName>
    <definedName name="G_YOY_CHART_5_2_GDP_AT_FACTOR_PRICES_EXCL_AGRICULTURE">OFFSET([117]TSE_QGrowth!#REF!,0,0,COUNT([117]TSE_QGrowth!$A$7:$A$49),1)</definedName>
    <definedName name="G_YOY_CHART_5_2_GDP_AT_FACTOR_PRICES_EXCLUDING_AGRICULTURE">OFFSET([117]TSE_QGrowth!$V$7,0,0,COUNT([117]TSE_QGrowth!$A$7:$A$49),1)</definedName>
    <definedName name="G_YOY_CHART_5_dates">OFFSET([117]TSE_QGrowth!$A$7,0,0,COUNT([117]TSE_QGrowth!$A$7:$A$49),1)</definedName>
    <definedName name="G_YOY_CHART_7_1_GDP_AT_MARKET_PRICES">OFFSET([117]TSE_QGrowth!$S$7,0,0,COUNT([117]TSE_QGrowth!$A$7:$A$49),1)</definedName>
    <definedName name="G_YOY_CHART_7_1_TOTAL_GDP_AT_MARKET_PRICES">OFFSET([117]TSE_QGrowth!#REF!,0,0,COUNT([117]TSE_QGrowth!$A$7:$A$49),1)</definedName>
    <definedName name="G_YOY_CHART_7_2_MINING_AND_QUARRYING">OFFSET([117]TSE_QGrowth!$X$7,0,0,COUNT([117]TSE_QGrowth!$A$7:$A$49),1)</definedName>
    <definedName name="G_YOY_CHART_7_dates">OFFSET([117]TSE_QGrowth!$A$7,0,0,COUNT([117]TSE_QGrowth!$A$7:$A$49),1)</definedName>
    <definedName name="G_YOY_CHART_8_1_GDP_AT_MARKET_PRICES">OFFSET([117]TSE_QGrowth!$S$7,0,0,COUNT([117]TSE_QGrowth!$A$7:$A$49),1)</definedName>
    <definedName name="G_YOY_CHART_8_1_TOTAL_GDP_AT_MARKET_PRICES">OFFSET([117]TSE_QGrowth!#REF!,0,0,COUNT([117]TSE_QGrowth!$A$7:$A$49),1)</definedName>
    <definedName name="G_YOY_CHART_8_2_MANUFACTURING">OFFSET([117]TSE_QGrowth!$Z$7,0,0,COUNT([117]TSE_QGrowth!$A$7:$A$49),1)</definedName>
    <definedName name="G_YOY_CHART_8_dates">OFFSET([117]TSE_QGrowth!$A$7,0,0,COUNT([117]TSE_QGrowth!$A$7:$A$49),1)</definedName>
    <definedName name="G_YOY_CHART_9_1_GDP_AT_MARKET_PRICES">OFFSET([117]TSE_QGrowth!$S$7,0,0,COUNT([117]TSE_QGrowth!$A$7:$A$49),1)</definedName>
    <definedName name="G_YOY_CHART_9_1_TOTAL_GDP_AT_MARKET_PRICES">OFFSET([117]TSE_QGrowth!#REF!,0,0,COUNT([117]TSE_QGrowth!$A$7:$A$49),1)</definedName>
    <definedName name="G_YOY_CHART_9_2_ELECTRICITY_AND_WATER">OFFSET([117]TSE_QGrowth!$AA$7,0,0,COUNT([117]TSE_QGrowth!$A$7:$A$49),1)</definedName>
    <definedName name="G_YOY_CHART_9_dates">OFFSET([117]TSE_QGrowth!$A$7,0,0,COUNT([117]TSE_QGrowth!$A$7:$A$49),1)</definedName>
    <definedName name="G1_CHART_1_1_TOTAL_HEADLINE">OFFSET(#REF!,0,0,COUNT(#REF!),1)</definedName>
    <definedName name="G1_CHART_1_2_HEADLINE_FOOD">OFFSET(#REF!,0,0,COUNT(#REF!),1)</definedName>
    <definedName name="G1_CHART_1_3_HEADLINE_EXCL_FOOD">OFFSET(#REF!,0,0,COUNT(#REF!),1)</definedName>
    <definedName name="G1_CHART_1_dates">OFFSET(#REF!,0,0,COUNT(#REF!),1)</definedName>
    <definedName name="G1_CHART_10_1_PPI__TOTAL">OFFSET([101]TSE_yoyFood!$B$106,0,0,COUNT([101]TSE_yoyFood!$A$106:$A$245),1)</definedName>
    <definedName name="G1_CHART_10_1_PPI_FOOD_AT_MANUFACTURING">OFFSET([101]TSE_yoyFood!#REF!,0,0,COUNT([101]TSE_yoyFood!$A$10:$A$181),1)</definedName>
    <definedName name="G1_CHART_10_2_FOOD_AT_MANUFACTURING_PROCESSED_FOOD">OFFSET([101]TSE_yoyFood!$L$106,0,0,COUNT([101]TSE_yoyFood!$A$106:$A$245),1)</definedName>
    <definedName name="G1_CHART_10_2_TOTAL_PPI">OFFSET([101]TSE_yoyFood!#REF!,0,0,COUNT([101]TSE_yoyFood!$A$10:$A$181),1)</definedName>
    <definedName name="G1_CHART_10_3_FRUIT_AND__VEGETABLES">OFFSET([101]TSE_yoyFood!$O$106,0,0,COUNT([101]TSE_yoyFood!$A$106:$A$245),1)</definedName>
    <definedName name="G1_CHART_10_3_FRUIT_AND_VEGETABLES">OFFSET([101]TSE_yoyFood!#REF!,0,0,COUNT([101]TSE_yoyFood!$A$10:$A$181),1)</definedName>
    <definedName name="G1_CHART_10_dates">OFFSET([101]TSE_yoyFood!$A$106,0,0,COUNT([101]TSE_yoyFood!$A$106:$A$245),1)</definedName>
    <definedName name="G1_CHART_11_1_PPI__TOTAL">OFFSET([101]TSE_yoyFood!$B$106,0,0,COUNT([101]TSE_yoyFood!$A$106:$A$245),1)</definedName>
    <definedName name="G1_CHART_11_1_TOTAL_PPI">OFFSET([101]TSE_yoyFood!#REF!,0,0,COUNT([101]TSE_yoyFood!$A$10:$A$181),1)</definedName>
    <definedName name="G1_CHART_11_2_FOOD_AT_AGRICULTURE_UNPROCESSED_FOOD">OFFSET([101]TSE_yoyFood!$C$106,0,0,COUNT([101]TSE_yoyFood!$A$106:$A$245),1)</definedName>
    <definedName name="G1_CHART_11_2_PPI_FOOD_AT_AGRICULTURE">OFFSET([101]TSE_yoyFood!#REF!,0,0,COUNT([101]TSE_yoyFood!$A$10:$A$181),1)</definedName>
    <definedName name="G1_CHART_11_3_MEAT">OFFSET([101]TSE_yoyFood!$I$106,0,0,COUNT([101]TSE_yoyFood!$A$106:$A$245),1)</definedName>
    <definedName name="G1_CHART_11_dates">OFFSET([101]TSE_yoyFood!$A$106,0,0,COUNT([101]TSE_yoyFood!$A$106:$A$245),1)</definedName>
    <definedName name="G1_CHART_12_1_PPI__TOTAL">OFFSET([101]TSE_yoyFood!$B$106,0,0,COUNT([101]TSE_yoyFood!$A$106:$A$245),1)</definedName>
    <definedName name="G1_CHART_12_1_TOTAL_PPI">OFFSET([101]TSE_yoyFood!#REF!,0,0,COUNT([101]TSE_yoyFood!$A$10:$A$181),1)</definedName>
    <definedName name="G1_CHART_12_2_FOOD_AT_MANUFACTURING_PROCESSED_FOOD">OFFSET([101]TSE_yoyFood!$L$106,0,0,COUNT([101]TSE_yoyFood!$A$106:$A$245),1)</definedName>
    <definedName name="G1_CHART_12_2_PPI_FOOD_AT_MANUFACTURING">OFFSET([101]TSE_yoyFood!#REF!,0,0,COUNT([101]TSE_yoyFood!$A$10:$A$181),1)</definedName>
    <definedName name="G1_CHART_12_3_MEAT">OFFSET([101]TSE_yoyFood!$M$106,0,0,COUNT([101]TSE_yoyFood!$A$106:$A$245),1)</definedName>
    <definedName name="G1_CHART_12_dates">OFFSET([101]TSE_yoyFood!$A$106,0,0,COUNT([101]TSE_yoyFood!$A$106:$A$245),1)</definedName>
    <definedName name="G1_CHART_13_1_PPI__TOTAL">OFFSET([101]TSE_yoyFood!$B$106,0,0,COUNT([101]TSE_yoyFood!$A$106:$A$245),1)</definedName>
    <definedName name="G1_CHART_13_1_TOTAL_PPI">OFFSET([101]TSE_yoyFood!#REF!,0,0,COUNT([101]TSE_yoyFood!$A$10:$A$203),1)</definedName>
    <definedName name="G1_CHART_13_2_FOOD_AT_AGRICULTURE_UNPROCESSED_FOOD">OFFSET([101]TSE_yoyFood!$C$106,0,0,COUNT([101]TSE_yoyFood!$A$106:$A$245),1)</definedName>
    <definedName name="G1_CHART_13_2_PPI_FOOD_AT_AGRICULTURE">OFFSET([101]TSE_yoyFood!#REF!,0,0,COUNT([101]TSE_yoyFood!$A$10:$A$203),1)</definedName>
    <definedName name="G1_CHART_13_3_MILK_AND_EGGS">OFFSET([101]TSE_yoyFood!$J$106,0,0,COUNT([101]TSE_yoyFood!$A$106:$A$245),1)</definedName>
    <definedName name="G1_CHART_13_dates">OFFSET([101]TSE_yoyFood!$A$106,0,0,COUNT([101]TSE_yoyFood!$A$106:$A$245),1)</definedName>
    <definedName name="G1_CHART_14_1_3_MONTH_ANNUALISED_P_GROWTH">OFFSET([142]TSE_Graphs!$D$128,0,0,COUNT([142]TSE_Graphs!$A$128:$A$295),1)</definedName>
    <definedName name="G1_CHART_14_1_ADMINISTERED_">OFFSET(#REF!,0,0,COUNT(#REF!),1)</definedName>
    <definedName name="G1_CHART_14_1_MANUFACTURING_OUTPUT">OFFSET('[145]TSE-Graphs'!$B$6,0,0,COUNT('[145]TSE-Graphs'!$A$6:$A$258),1)</definedName>
    <definedName name="G1_CHART_14_1_MANUFACTURING_PRODUCTION">OFFSET('[145]TSE-Graphs'!$B$9,0,0,COUNT('[145]TSE-Graphs'!$A$9:$A$267),1)</definedName>
    <definedName name="G1_CHART_14_1_MANUFACTURING_PRODUCTION_S_A_">OFFSET('[145]TSE-Graphs'!$C$7,0,0,COUNT('[145]TSE-Graphs'!$A$7:$A$267),1)</definedName>
    <definedName name="G1_CHART_14_1_MANUFACTURING_SALES">OFFSET([142]TSE_Graphs!$E$128,0,0,COUNT([142]TSE_Graphs!$A$128:$A$294),1)</definedName>
    <definedName name="G1_CHART_14_1_PPI__TOTAL">OFFSET([101]TSE_yoyFood!$B$106,0,0,COUNT([101]TSE_yoyFood!$A$106:$A$245),1)</definedName>
    <definedName name="G1_CHART_14_1_TOTAL_PPI">OFFSET([101]TSE_yoyFood!#REF!,0,0,COUNT([101]TSE_yoyFood!$A$10:$A$203),1)</definedName>
    <definedName name="G1_CHART_14_1_Y_O_Y_P_GROWTH_">OFFSET([142]TSE_Graphs!$E$128,0,0,COUNT([142]TSE_Graphs!$A$128:$A$295),1)</definedName>
    <definedName name="G1_CHART_14_2_CPIX">OFFSET(#REF!,0,0,COUNT(#REF!),1)</definedName>
    <definedName name="G1_CHART_14_2_FOOD_AT_MANUFACTURING_PROCESSED_FOOD">OFFSET([101]TSE_yoyFood!$L$106,0,0,COUNT([101]TSE_yoyFood!$A$106:$A$245),1)</definedName>
    <definedName name="G1_CHART_14_2_MANUFACTURING_SALES">OFFSET('[145]TSE-Graphs'!$G$9,0,0,COUNT('[145]TSE-Graphs'!$A$9:$A$267),1)</definedName>
    <definedName name="G1_CHART_14_2_MANUFACTURING_SALES_S_A_">OFFSET('[145]TSE-Graphs'!$H$7,0,0,COUNT('[145]TSE-Graphs'!$A$7:$A$267),1)</definedName>
    <definedName name="G1_CHART_14_2_PPI_FOOD_AT_MANUFACTURING">OFFSET([101]TSE_yoyFood!#REF!,0,0,COUNT([101]TSE_yoyFood!$A$10:$A$203),1)</definedName>
    <definedName name="G1_CHART_14_3_MILK_PRODUCTS">OFFSET([101]TSE_yoyFood!$Q$106,0,0,COUNT([101]TSE_yoyFood!$A$106:$A$245),1)</definedName>
    <definedName name="G1_CHART_14_dates">OFFSET(#REF!,0,0,COUNT(#REF!),1)</definedName>
    <definedName name="G1_CHART_15_1_3_MONTH_ANNUALISED_P_GROWTH">OFFSET([142]TSE_Graphs!$Q$128,0,0,COUNT([142]TSE_Graphs!$A$128:$A$295),1)</definedName>
    <definedName name="G1_CHART_15_1_FOREIGN_EXCHANGE_RESERVES">OFFSET([146]TSE_Monthly!$C$7,0,0,COUNT([146]TSE_Monthly!$A$7:$A$183),1)</definedName>
    <definedName name="G1_CHART_15_1_GOLD_RESERVES">OFFSET([146]TSE_Monthly!$B$7,0,0,COUNT([146]TSE_Monthly!$A$7:$A$182),1)</definedName>
    <definedName name="G1_CHART_15_1_M1">OFFSET([110]TSE_yoy!$F$42,0,0,COUNT([110]TSE_yoy!$A$42:$A$80),1)</definedName>
    <definedName name="G1_CHART_15_1_MINING_PRODUCTION_GOLD_INCL">OFFSET('[145]TSE-Graphs'!$K$6,0,0,COUNT('[145]TSE-Graphs'!$A$6:$A$266),1)</definedName>
    <definedName name="G1_CHART_15_1_TOTAL_HEADLINE_CPI">OFFSET(#REF!,0,0,COUNT(#REF!),1)</definedName>
    <definedName name="G1_CHART_15_1_USSPERRAND">OFFSET([146]TSE_Monthly!$J$7,0,0,COUNT([146]TSE_Monthly!$A$7:$A$180),1)</definedName>
    <definedName name="G1_CHART_15_1_Y_O_Y_P_GROWTH_">OFFSET([142]TSE_Graphs!$R$128,0,0,COUNT([142]TSE_Graphs!$A$128:$A$295),1)</definedName>
    <definedName name="G1_CHART_15_2_CPI__FOOD">OFFSET(#REF!,0,0,COUNT(#REF!),1)</definedName>
    <definedName name="G1_CHART_15_2_FOREIGN_EXCHANGE_RESERVES">OFFSET([146]TSE_Monthly!$C$7,0,0,COUNT([146]TSE_Monthly!$A$7:$A$182),1)</definedName>
    <definedName name="G1_CHART_15_2_GROSS_GOLD_AND_FOREX_RESERVES_">OFFSET([146]TSE_Monthly!$F$7,0,0,COUNT([146]TSE_Monthly!$A$7:$A$183),1)</definedName>
    <definedName name="G1_CHART_15_2_M2">OFFSET([110]TSE_yoy!$H$42,0,0,COUNT([110]TSE_yoy!$A$42:$A$80),1)</definedName>
    <definedName name="G1_CHART_15_2_MINING_PRODUCTION_GOLD_EXCL">OFFSET('[145]TSE-Graphs'!$N$6,0,0,COUNT('[145]TSE-Graphs'!$A$6:$A$266),1)</definedName>
    <definedName name="G1_CHART_15_3_CPI__EXCL_FOOD">OFFSET(#REF!,0,0,COUNT(#REF!),1)</definedName>
    <definedName name="G1_CHART_15_3_GROSS_RESERVES_">OFFSET([146]TSE_Monthly!$F$7,0,0,COUNT([146]TSE_Monthly!$A$7:$A$182),1)</definedName>
    <definedName name="G1_CHART_15_3_M3">OFFSET([110]TSE_yoy!$J$42,0,0,COUNT([110]TSE_yoy!$A$42:$A$80),1)</definedName>
    <definedName name="G1_CHART_15_dates">OFFSET(#REF!,0,0,COUNT(#REF!),1)</definedName>
    <definedName name="G1_CHART_16_1_FOREIGN_LOANS">OFFSET([146]TSE_Monthly!$K$7,0,0,COUNT([146]TSE_Monthly!$A$7:$A$182),1)</definedName>
    <definedName name="G1_CHART_16_1_RETAIL_TRADE">OFFSET('[145]TSE-Graphs'!$U$6,0,0,COUNT('[145]TSE-Graphs'!$A$6:$A$258),1)</definedName>
    <definedName name="G1_CHART_16_1_TOTAL_CREDIT_EXTENSION">OFFSET([110]TSE_yoy!$R$42,0,0,COUNT([110]TSE_yoy!$A$42:$A$180),1)</definedName>
    <definedName name="G1_CHART_16_1_TOTAL_HEADLINE_CPI">OFFSET(#REF!,0,0,COUNT(#REF!),1)</definedName>
    <definedName name="G1_CHART_16_1_VERY_LOW">OFFSET(#REF!,0,0,COUNT(#REF!),1)</definedName>
    <definedName name="G1_CHART_16_2_CPI__FOOD">OFFSET(#REF!,0,0,COUNT(#REF!),1)</definedName>
    <definedName name="G1_CHART_16_2_FORWARD_POSITION">OFFSET([146]TSE_Monthly!$L$7,0,0,COUNT([146]TSE_Monthly!$A$7:$A$182),1)</definedName>
    <definedName name="G1_CHART_16_2_MIDDLE">OFFSET(#REF!,0,0,COUNT(#REF!),1)</definedName>
    <definedName name="G1_CHART_16_2_PSCE">OFFSET([110]TSE_yoy!$Z$42,0,0,COUNT([110]TSE_yoy!$A$42:$A$180),1)</definedName>
    <definedName name="G1_CHART_16_2_WHOLESALE_TRADE">OFFSET('[145]TSE-Graphs'!$Q$6,0,0,COUNT('[145]TSE-Graphs'!$A$6:$A$258),1)</definedName>
    <definedName name="G1_CHART_16_3_CPI__EXCL_FOOD">OFFSET(#REF!,0,0,COUNT(#REF!),1)</definedName>
    <definedName name="G1_CHART_16_3_INTERNATIONAL_LIQUIDITY_POSITION">OFFSET([146]TSE_Monthly!$M$7,0,0,COUNT([146]TSE_Monthly!$A$7:$A$182),1)</definedName>
    <definedName name="G1_CHART_16_3_VERY_HIGH">OFFSET(#REF!,0,0,COUNT(#REF!),1)</definedName>
    <definedName name="G1_CHART_16_dates">OFFSET(#REF!,0,0,COUNT(#REF!),1)</definedName>
    <definedName name="G1_CHART_17_1_EXPORTS">OFFSET('[145]TSE-Graphs'!$BF$42,0,0,COUNT('[145]TSE-Graphs'!$A$42:$A$264),1)</definedName>
    <definedName name="G1_CHART_17_1_IMPORTS">OFFSET('[145]TSE-Graphs'!$BL$42,0,0,COUNT('[145]TSE-Graphs'!$A$42:$A$264),1)</definedName>
    <definedName name="G1_CHART_17_1_TOTAL_PHYSICAL_EXPORTS">OFFSET('[145]TSE-Graphs'!$BF$42,0,0,COUNT('[145]TSE-Graphs'!$A$42:$A$258),1)</definedName>
    <definedName name="G1_CHART_17_1_TOTAL_PHYSICAL_IMPORTS">OFFSET('[145]TSE-Graphs'!$BK$42,0,0,COUNT('[145]TSE-Graphs'!$A$42:$A$258),1)</definedName>
    <definedName name="G1_CHART_17_dates">OFFSET('[145]TSE-Graphs'!$A$42,0,0,COUNT('[145]TSE-Graphs'!$A$42:$A$264),1)</definedName>
    <definedName name="G1_CHART_18_1_3_MONTH_ANNUALISED_P_GROWTH">OFFSET([142]TSE_Graphs!$AE$128,0,0,COUNT([142]TSE_Graphs!$A$128:$A$295),1)</definedName>
    <definedName name="G1_CHART_18_1_CPIX">OFFSET(#REF!,0,0,COUNT(#REF!),1)</definedName>
    <definedName name="G1_CHART_18_1_ELECTRICITY_PRODUCTION">OFFSET('[145]TSE-Graphs'!$AA$6,0,0,COUNT('[145]TSE-Graphs'!$A$6:$A$267),1)</definedName>
    <definedName name="G1_CHART_18_1_PRODUCTION">OFFSET('[145]TSE-Graphs'!$Y$6,0,0,COUNT('[145]TSE-Graphs'!$A$6:$A$258),1)</definedName>
    <definedName name="G1_CHART_18_1_PSCE">OFFSET([110]TSE_yoy!$Z$42,0,0,COUNT([110]TSE_yoy!$A$42:$A$180),1)</definedName>
    <definedName name="G1_CHART_18_1_Y_O_Y_P_GROWTH_">OFFSET([142]TSE_Graphs!$AF$128,0,0,COUNT([142]TSE_Graphs!$A$128:$A$295),1)</definedName>
    <definedName name="G1_CHART_18_2_COMMUNICATION">OFFSET(#REF!,0,0,COUNT(#REF!),1)</definedName>
    <definedName name="G1_CHART_18_2_ELECTRICITY_CONSUMPTION">OFFSET('[145]TSE-Graphs'!$AE$6,0,0,COUNT('[145]TSE-Graphs'!$A$6:$A$267),1)</definedName>
    <definedName name="G1_CHART_18_2_OTHER_LOANS_AND_ADVANCES">OFFSET([110]TSE_yoy!$Y$42,0,0,COUNT([110]TSE_yoy!$A$42:$A$180),1)</definedName>
    <definedName name="G1_CHART_18_2_SALES">OFFSET('[145]TSE-Graphs'!$AC$6,0,0,COUNT('[145]TSE-Graphs'!$A$6:$A$258),1)</definedName>
    <definedName name="G1_CHART_18_3_PERSONAL_CARE">OFFSET(#REF!,0,0,COUNT(#REF!),1)</definedName>
    <definedName name="G1_CHART_18_dates">OFFSET(#REF!,0,0,COUNT(#REF!),1)</definedName>
    <definedName name="G1_CHART_19_1_3_MONTH_ANNUALISED_P_GROWTH">OFFSET([142]TSE_Graphs!$BG$128,0,0,COUNT([142]TSE_Graphs!$A$128:$A$295),1)</definedName>
    <definedName name="G1_CHART_19_1_BUILDING_PLANS_PASSED">OFFSET('[145]TSE-Graphs'!$AU$6,0,0,COUNT('[145]TSE-Graphs'!$A$6:$A$267),1)</definedName>
    <definedName name="G1_CHART_19_1_CPIX">OFFSET(#REF!,0,0,COUNT(#REF!),1)</definedName>
    <definedName name="G1_CHART_19_1_Y_O_Y_P_GROWTH_">OFFSET([142]TSE_Graphs!$BH$128,0,0,COUNT([142]TSE_Graphs!$A$128:$A$295),1)</definedName>
    <definedName name="G1_CHART_19_2_BUILDINGS_COMPLETED">OFFSET('[145]TSE-Graphs'!$AW$6,0,0,COUNT('[145]TSE-Graphs'!$A$6:$A$258),1)</definedName>
    <definedName name="G1_CHART_19_2_BUILDINGS_COMPLETED_">OFFSET('[145]TSE-Graphs'!$AY$6,0,0,COUNT('[145]TSE-Graphs'!$A$6:$A$267),1)</definedName>
    <definedName name="G1_CHART_19_2_CLOTHING">OFFSET(#REF!,0,0,COUNT(#REF!),1)</definedName>
    <definedName name="G1_CHART_19_3_FOOTWEAR">OFFSET(#REF!,0,0,COUNT(#REF!),1)</definedName>
    <definedName name="G1_CHART_19_dates">OFFSET(#REF!,0,0,COUNT(#REF!),1)</definedName>
    <definedName name="G1_CHART_2_1_VERY_LOW">OFFSET(#REF!,0,0,COUNT(#REF!),1)</definedName>
    <definedName name="G1_CHART_2_2_MIDDLE">OFFSET(#REF!,0,0,COUNT(#REF!),1)</definedName>
    <definedName name="G1_CHART_2_3_VERY_HIGH">OFFSET(#REF!,0,0,COUNT(#REF!),1)</definedName>
    <definedName name="G1_CHART_2_dates">OFFSET(#REF!,0,0,COUNT(#REF!),1)</definedName>
    <definedName name="G1_CHART_20_1_VEHICLE_SALES">OFFSET('[145]TSE-Graphs'!$AJ$6,0,0,COUNT('[145]TSE-Graphs'!$A$6:$A$264),1)</definedName>
    <definedName name="G1_CHART_20_2_MOTOR_VEHICLE_PRODUCTION">OFFSET('[145]TSE-Graphs'!$AG$6,0,0,COUNT('[145]TSE-Graphs'!$A$6:$A$264),1)</definedName>
    <definedName name="G1_CHART_20_dates">OFFSET('[145]TSE-Graphs'!$A$6,0,0,COUNT('[145]TSE-Graphs'!$A$6:$A$264),1)</definedName>
    <definedName name="G1_CHART_21_1_CPIX">OFFSET(#REF!,0,0,COUNT(#REF!),1)</definedName>
    <definedName name="G1_CHART_21_1_PSCE">OFFSET([110]TSE_yoy!$Z$42,0,0,COUNT([110]TSE_yoy!$A$42:$A$180),1)</definedName>
    <definedName name="G1_CHART_21_2_HOUSING">OFFSET(#REF!,0,0,COUNT(#REF!),1)</definedName>
    <definedName name="G1_CHART_21_2_LEASING_FINANCE">OFFSET([110]TSE_yoy!$W$42,0,0,COUNT([110]TSE_yoy!$A$42:$A$180),1)</definedName>
    <definedName name="G1_CHART_21_3_FUEL_AND_POWER">OFFSET(#REF!,0,0,COUNT(#REF!),1)</definedName>
    <definedName name="G1_CHART_21_dates">OFFSET(#REF!,0,0,COUNT(#REF!),1)</definedName>
    <definedName name="G1_CHART_22_1_CPIX">OFFSET(#REF!,0,0,COUNT(#REF!),1)</definedName>
    <definedName name="G1_CHART_22_1_PSCE">OFFSET([110]TSE_yoy!$Z$42,0,0,COUNT([110]TSE_yoy!$A$42:$A$180),1)</definedName>
    <definedName name="G1_CHART_22_2_INSTALMENT_SALE_CREDIT">OFFSET([110]TSE_yoy!$V$42,0,0,COUNT([110]TSE_yoy!$A$42:$A$180),1)</definedName>
    <definedName name="G1_CHART_22_2_MEDICAL">OFFSET(#REF!,0,0,COUNT(#REF!),1)</definedName>
    <definedName name="G1_CHART_22_3_EDUCATION">OFFSET(#REF!,0,0,COUNT(#REF!),1)</definedName>
    <definedName name="G1_CHART_22_dates">OFFSET(#REF!,0,0,COUNT(#REF!),1)</definedName>
    <definedName name="G1_CHART_23_1_CPIX">OFFSET(#REF!,0,0,COUNT(#REF!),1)</definedName>
    <definedName name="G1_CHART_23_1_TOTAL_PMI_SEAS_ADJ">OFFSET('[145]TSE-Graphs'!$BS$122,0,0,COUNT('[145]TSE-Graphs'!$A$122:$A$258),1)</definedName>
    <definedName name="G1_CHART_23_2_TOTAL_TRANSPORT">OFFSET(#REF!,0,0,COUNT(#REF!),1)</definedName>
    <definedName name="G1_CHART_23_3_VEHICLE_TRANSPORT">OFFSET(#REF!,0,0,COUNT(#REF!),1)</definedName>
    <definedName name="G1_CHART_23_4_PUBLIC_TRANSPORT">OFFSET(#REF!,0,0,COUNT(#REF!),1)</definedName>
    <definedName name="G1_CHART_23_dates">OFFSET(#REF!,0,0,COUNT(#REF!),1)</definedName>
    <definedName name="G1_CHART_24_1_CPIX">OFFSET(#REF!,0,0,COUNT(#REF!),1)</definedName>
    <definedName name="G1_CHART_24_1_PPI__TOTAL">OFFSET([101]TSE_yoyFood!$B$106,0,0,COUNT([101]TSE_yoyFood!$A$106:$A$245),1)</definedName>
    <definedName name="G1_CHART_24_1_PSCE">OFFSET([110]TSE_yoy!$Z$42,0,0,COUNT([110]TSE_yoy!$A$54:$A$192),1)</definedName>
    <definedName name="G1_CHART_24_1_TOTAL_PPI">OFFSET([101]TSE_yoyFood!#REF!,0,0,COUNT([101]TSE_yoyFood!$A$10:$A$186),1)</definedName>
    <definedName name="G1_CHART_24_2_COMMODITIES">OFFSET(#REF!,0,0,COUNT(#REF!),1)</definedName>
    <definedName name="G1_CHART_24_2_CORE_PSCE">OFFSET([110]TSE_yoy!$AA$42,0,0,COUNT([110]TSE_yoy!$A$54:$A$192),1)</definedName>
    <definedName name="G1_CHART_24_2_FOOD_AT_MANUFACTURING_PROCESSED_FOOD">OFFSET([101]TSE_yoyFood!$L$106,0,0,COUNT([101]TSE_yoyFood!$A$106:$A$245),1)</definedName>
    <definedName name="G1_CHART_24_2_GRAIN_MILL_PRODUCTS">OFFSET([101]TSE_yoyFood!#REF!,0,0,COUNT([101]TSE_yoyFood!$A$85:$A$212),1)</definedName>
    <definedName name="G1_CHART_24_2_PPI_FOOD_AT_AGRICULTURE">OFFSET([101]TSE_yoyFood!#REF!,0,0,COUNT([101]TSE_yoyFood!$A$10:$A$186),1)</definedName>
    <definedName name="G1_CHART_24_3_FOOD_AT_MANUFACTURING">OFFSET([101]TSE_yoyFood!#REF!,0,0,COUNT([101]TSE_yoyFood!$A$10:$A$204),1)</definedName>
    <definedName name="G1_CHART_24_3_FOOD_AT_MANUFACTURING_PROCESSED_FOOD">OFFSET([101]TSE_yoyFood!#REF!,0,0,COUNT([101]TSE_yoyFood!$A$85:$A$212),1)</definedName>
    <definedName name="G1_CHART_24_3_GRAIN">OFFSET([101]TSE_yoyFood!#REF!,0,0,COUNT([101]TSE_yoyFood!$A$10:$A$186),1)</definedName>
    <definedName name="G1_CHART_24_3_GRAIN_MILL_PRODUCTS">OFFSET([101]TSE_yoyFood!$R$106,0,0,COUNT([101]TSE_yoyFood!$A$106:$A$245),1)</definedName>
    <definedName name="G1_CHART_24_3_INVESTMENTS">OFFSET([110]TSE_yoy!$T$42,0,0,COUNT([110]TSE_yoy!$A$54:$A$192),1)</definedName>
    <definedName name="G1_CHART_24_3_SERVICES">OFFSET(#REF!,0,0,COUNT(#REF!),1)</definedName>
    <definedName name="G1_CHART_24_dates">OFFSET(#REF!,0,0,COUNT(#REF!),1)</definedName>
    <definedName name="G1_CHART_25_1_CPIX">OFFSET(#REF!,0,0,COUNT(#REF!),1)</definedName>
    <definedName name="G1_CHART_25_1_PSCE">OFFSET([110]TSE_yoy!$Z$42,0,0,COUNT([110]TSE_yoy!$A$42:$A$180),1)</definedName>
    <definedName name="G1_CHART_25_2_PSCE_EXCLUDING_MORTGAGES">OFFSET([110]TSE_yoy!$AB$42,0,0,COUNT([110]TSE_yoy!$A$42:$A$180),1)</definedName>
    <definedName name="G1_CHART_25_2_TOTAL_ADMINISTERED_PRICES">OFFSET(#REF!,0,0,COUNT(#REF!),1)</definedName>
    <definedName name="G1_CHART_25_3_MORTGAGE_ADVANCES">OFFSET([110]TSE_yoy!$X$42,0,0,COUNT([110]TSE_yoy!$A$42:$A$180),1)</definedName>
    <definedName name="G1_CHART_25_3_REGULATED_ADMIN_PRICES">OFFSET(#REF!,0,0,COUNT(#REF!),1)</definedName>
    <definedName name="G1_CHART_25_4_NON_REGULATED_ADMIN_PRICES">OFFSET(#REF!,0,0,COUNT(#REF!),1)</definedName>
    <definedName name="G1_CHART_25_dates">OFFSET(#REF!,0,0,COUNT(#REF!),1)</definedName>
    <definedName name="G1_CHART_26_1_PPI__TOTAL">OFFSET([101]TSE_yoyFood!$B$106,0,0,COUNT([101]TSE_yoyFood!$A$106:$A$245),1)</definedName>
    <definedName name="G1_CHART_26_1_SERIES1">OFFSET('[145]TSE-Graphs'!$AL$102,0,0,COUNT('[145]TSE-Graphs'!$A$102:$A$258),1)</definedName>
    <definedName name="G1_CHART_26_1_TOTAL_PPI">OFFSET([101]TSE_yoyFood!#REF!,0,0,COUNT([101]TSE_yoyFood!$A$10:$A$188),1)</definedName>
    <definedName name="G1_CHART_26_1_TRACTOR_SALES">OFFSET('[145]TSE-Graphs'!$AM$102,0,0,COUNT('[145]TSE-Graphs'!$A$102:$A$268),1)</definedName>
    <definedName name="G1_CHART_26_2_FOOD_AT_AGRICULTURE_UNPROCESSED_FOOD">OFFSET([101]TSE_yoyFood!$C$106,0,0,COUNT([101]TSE_yoyFood!$A$106:$A$245),1)</definedName>
    <definedName name="G1_CHART_26_2_PPI_FOOD_AT_AGRICULTURE">OFFSET([101]TSE_yoyFood!#REF!,0,0,COUNT([101]TSE_yoyFood!$A$10:$A$188),1)</definedName>
    <definedName name="G1_CHART_26_3_SUGAR_CANE">OFFSET([101]TSE_yoyFood!$E$106,0,0,COUNT([101]TSE_yoyFood!$A$106:$A$245),1)</definedName>
    <definedName name="G1_CHART_26_dates">OFFSET([101]TSE_yoyFood!$A$106,0,0,COUNT([101]TSE_yoyFood!$A$106:$A$245),1)</definedName>
    <definedName name="G1_CHART_27_1_PSCE">OFFSET([110]TSE_yoy!$Z$42,0,0,COUNT([110]TSE_yoy!$A$42:$A$180),1)</definedName>
    <definedName name="G1_CHART_27_2_CORE_PSCE">OFFSET([110]TSE_yoy!$AA$42,0,0,COUNT([110]TSE_yoy!$A$42:$A$180),1)</definedName>
    <definedName name="G1_CHART_27_3_MORTGAGE_ADVANCES">OFFSET([110]TSE_yoy!$X$42,0,0,COUNT([110]TSE_yoy!$A$42:$A$180),1)</definedName>
    <definedName name="G1_CHART_27_dates">OFFSET([110]TSE_yoy!$A$42,0,0,COUNT([110]TSE_yoy!$A$42:$A$180),1)</definedName>
    <definedName name="G1_CHART_28_1_SERIES1">OFFSET('[145]TSE-Graphs'!#REF!,0,0,COUNT('[145]TSE-Graphs'!$A$6:$A$258),1)</definedName>
    <definedName name="G1_CHART_28_dates">OFFSET('[145]TSE-Graphs'!$A$6,0,0,COUNT('[145]TSE-Graphs'!$A$6:$A$258),1)</definedName>
    <definedName name="G1_CHART_3_1_TOTAL_CPIX">OFFSET(#REF!,0,0,COUNT(#REF!),1)</definedName>
    <definedName name="G1_CHART_3_2_HOUSING_">OFFSET(#REF!,0,0,COUNT(#REF!),1)</definedName>
    <definedName name="G1_CHART_3_3_FUEL_AND_POWER">OFFSET(#REF!,0,0,COUNT(#REF!),1)</definedName>
    <definedName name="G1_CHART_3_dates">OFFSET(#REF!,0,0,COUNT(#REF!),1)</definedName>
    <definedName name="G1_CHART_35_1_MOTOR_VEHICLE_PRODUCTION__S_A_">OFFSET('[145]TSE-Graphs'!$AG$6,0,0,COUNT('[145]TSE-Graphs'!$A$6:$A$264),1)</definedName>
    <definedName name="G1_CHART_35_2_DOMESTIC_NEW_VEHICLE_SALES">OFFSET('[145]TSE-Graphs'!$AI$6,0,0,COUNT('[145]TSE-Graphs'!$A$6:$A$264),1)</definedName>
    <definedName name="G1_CHART_35_dates">OFFSET('[145]TSE-Graphs'!$A$6,0,0,COUNT('[145]TSE-Graphs'!$A$6:$A$264),1)</definedName>
    <definedName name="G1_CHART_36_1_MANUFACTURING_PRODUCTION">OFFSET('[145]TSE-Q'!$Y$6,0,0,COUNT('[145]TSE-Q'!$A$6:$A$58),1)</definedName>
    <definedName name="G1_CHART_36_2_MANUFACTURING_GDP">OFFSET('[145]TSE-Q'!$AA$6,0,0,COUNT('[145]TSE-Q'!$A$6:$A$58),1)</definedName>
    <definedName name="G1_CHART_36_dates">OFFSET('[145]TSE-Q'!$A$6,0,0,COUNT('[145]TSE-Q'!$A$6:$A$58),1)</definedName>
    <definedName name="G1_CHART_37_1_GFCF__BUILDINGS_AND_CONSTRUCTION">OFFSET([142]TSE_Q!$AG$30,0,0,COUNT([142]TSE_Q!$A$30:$A$161),1)</definedName>
    <definedName name="G1_CHART_37_2_CEMENT_SALES">OFFSET([142]TSE_Q!$AJ$30,0,0,COUNT([142]TSE_Q!$A$30:$A$161),1)</definedName>
    <definedName name="G1_CHART_37_dates">OFFSET([142]TSE_Q!$A$30,0,0,COUNT([142]TSE_Q!$A$30:$A$161),1)</definedName>
    <definedName name="G1_CHART_38_1_GDP_ELECTRICITY_AND_WATER">OFFSET([142]TSE_Q!$W$6,0,0,COUNT([142]TSE_Q!$A$6:$A$158),1)</definedName>
    <definedName name="G1_CHART_38_2_ELECTRICITY_GENERATED">OFFSET([142]TSE_Q!$AA$6,0,0,COUNT([142]TSE_Q!$A$6:$A$158),1)</definedName>
    <definedName name="G1_CHART_38_dates">OFFSET([142]TSE_Q!$A$6,0,0,COUNT([142]TSE_Q!$A$6:$A$158),1)</definedName>
    <definedName name="G1_CHART_4_1_TOTAL_CPIX">OFFSET(#REF!,0,0,COUNT(#REF!),1)</definedName>
    <definedName name="G1_CHART_4_2_MEDICAL_CARE_AND_HEALTH">OFFSET(#REF!,0,0,COUNT(#REF!),1)</definedName>
    <definedName name="G1_CHART_4_3_EDUCATION">OFFSET(#REF!,0,0,COUNT(#REF!),1)</definedName>
    <definedName name="G1_CHART_4_dates">OFFSET(#REF!,0,0,COUNT(#REF!),1)</definedName>
    <definedName name="G1_CHART_42_1_GROSS_DOMESTIC_PRODUCT">OFFSET('[145]TSE-Q'!$AI$6,0,0,COUNT('[145]TSE-Q'!$A$6:$A$58),1)</definedName>
    <definedName name="G1_CHART_42_2_VALUE_ADDED_TAX">OFFSET('[145]TSE-Q'!$AJ$6,0,0,COUNT('[145]TSE-Q'!$A$6:$A$58),1)</definedName>
    <definedName name="G1_CHART_42_dates">OFFSET('[145]TSE-Q'!$A$6,0,0,COUNT('[145]TSE-Q'!$A$6:$A$58),1)</definedName>
    <definedName name="G1_CHART_43_1_BER_INDEX">OFFSET('[145]TSE-Q'!$U$6,0,0,COUNT('[145]TSE-Q'!$A$6:$A$158),1)</definedName>
    <definedName name="G1_CHART_43_1_SACOB_INDEX">OFFSET('[145]TSE-Q'!$V$6,0,0,COUNT('[145]TSE-Q'!$A$6:$A$158),1)</definedName>
    <definedName name="G1_CHART_43_dates">OFFSET('[145]TSE-Q'!$A$6,0,0,COUNT('[145]TSE-Q'!$A$6:$A$158),1)</definedName>
    <definedName name="G1_CHART_44_1_">OFFSET([142]TSE_Graphs!$AT$122,0,0,COUNT([142]TSE_Graphs!$A$122:$A$282),1)</definedName>
    <definedName name="G1_CHART_44_1_MANUFACTURING_PRODUCTION">OFFSET([142]TSE_Graphs!$E$128,0,0,COUNT([142]TSE_Graphs!$A$128:$A$296),1)</definedName>
    <definedName name="G1_CHART_44_1_PMI_TOTAL_SEAS_ADJ">OFFSET([142]G1!$AT$122,0,0,COUNT([142]TSE_Graphs!$A$122:$A$282),1)</definedName>
    <definedName name="G1_CHART_44_1_TOTAL_PMI_SEAS_ADJ">OFFSET([142]TSE_Graphs!$AT$122,0,0,COUNT([142]TSE_Graphs!$A$122:$A$278),1)</definedName>
    <definedName name="G1_CHART_44_dates">OFFSET([142]TSE_Graphs!$A$122,0,0,COUNT([142]TSE_Graphs!$A$122:$A$278),1)</definedName>
    <definedName name="G1_CHART_45_1_MANUFACTURING_PRODUCTION_ACTUAL">OFFSET('[145]TSE-Graphs'!$E$18,0,0,COUNT('[145]TSE-Graphs'!$A$18:$A$267),1)</definedName>
    <definedName name="G1_CHART_45_2_MANUFACTURING_SALES_ACTUAL">OFFSET('[145]TSE-Graphs'!$J$18,0,0,COUNT('[145]TSE-Graphs'!$A$18:$A$267),1)</definedName>
    <definedName name="G1_CHART_45_dates">OFFSET('[145]TSE-Graphs'!$A$18,0,0,COUNT('[145]TSE-Graphs'!$A$18:$A$267),1)</definedName>
    <definedName name="G1_CHART_46_1_ELECTRICITY_PRODUCTION">OFFSET('[145]TSE-Graphs'!$AB$6,0,0,COUNT('[145]TSE-Graphs'!$A$6:$A$267),1)</definedName>
    <definedName name="G1_CHART_46_2_ELECTRICITY_CONSUMPTION">OFFSET('[145]TSE-Graphs'!$AF$6,0,0,COUNT('[145]TSE-Graphs'!$A$6:$A$267),1)</definedName>
    <definedName name="G1_CHART_46_dates">OFFSET('[145]TSE-Graphs'!$A$6,0,0,COUNT('[145]TSE-Graphs'!$A$6:$A$267),1)</definedName>
    <definedName name="G1_CHART_47_1_BUILDING_PLANS_PASSED">OFFSET('[145]TSE-Graphs'!$AV$6,0,0,COUNT('[145]TSE-Graphs'!$A$6:$A$267),1)</definedName>
    <definedName name="G1_CHART_47_2_BUILDINGS_COMPLETED_">OFFSET('[145]TSE-Graphs'!$AZ$6,0,0,COUNT('[145]TSE-Graphs'!$A$6:$A$267),1)</definedName>
    <definedName name="G1_CHART_47_dates">OFFSET('[145]TSE-Graphs'!$A$6,0,0,COUNT('[145]TSE-Graphs'!$A$6:$A$267),1)</definedName>
    <definedName name="G1_CHART_48_1_BER_INDEX">OFFSET([142]TSE_Q!$S$26,0,0,COUNT([142]TSE_Q!$A$26:$A$166),1)</definedName>
    <definedName name="G1_CHART_48_1_MINING_PRODUCTION_GOLD_INCL">OFFSET('[145]TSE-Graphs'!$L$6,0,0,COUNT('[145]TSE-Graphs'!$A$6:$A$267),1)</definedName>
    <definedName name="G1_CHART_48_1_SACOB_INDEX">OFFSET([142]TSE_Q!$T$26,0,0,COUNT([142]TSE_Q!$A$26:$A$166),1)</definedName>
    <definedName name="G1_CHART_48_2_MINING_PRODUCTION_GOLD_EXCL">OFFSET('[145]TSE-Graphs'!$O$6,0,0,COUNT('[145]TSE-Graphs'!$A$6:$A$267),1)</definedName>
    <definedName name="G1_CHART_48_dates">OFFSET('[145]TSE-Graphs'!$A$6,0,0,COUNT('[145]TSE-Graphs'!$A$6:$A$267),1)</definedName>
    <definedName name="G1_CHART_5_1_PPI__TOTAL">OFFSET([101]TSE_yoyFood!$B$106,0,0,COUNT([101]TSE_yoyFood!$A$106:$A$245),1)</definedName>
    <definedName name="G1_CHART_5_1_TOTAL_CPIX">OFFSET(#REF!,0,0,COUNT(#REF!),1)</definedName>
    <definedName name="G1_CHART_5_1_TOTAL_PPI">OFFSET([101]TSE_yoyFood!#REF!,0,0,COUNT([101]TSE_yoyFood!$A$10:$A$181),1)</definedName>
    <definedName name="G1_CHART_5_2_COMMUNICATION">OFFSET(#REF!,0,0,COUNT(#REF!),1)</definedName>
    <definedName name="G1_CHART_5_2_FOOD_AT_AGRICULTURE_UNPROCESSED_FOOD">OFFSET([101]TSE_yoyFood!$C$106,0,0,COUNT([101]TSE_yoyFood!$A$106:$A$245),1)</definedName>
    <definedName name="G1_CHART_5_2_PPI_FOOD_AT_AGRICULTURE">OFFSET([101]TSE_yoyFood!#REF!,0,0,COUNT([101]TSE_yoyFood!$A$10:$A$181),1)</definedName>
    <definedName name="G1_CHART_5_3_GRAIN">OFFSET([101]TSE_yoyFood!$D$106,0,0,COUNT([101]TSE_yoyFood!$A$106:$A$245),1)</definedName>
    <definedName name="G1_CHART_5_3_PERSONAL_CARE">OFFSET(#REF!,0,0,COUNT(#REF!),1)</definedName>
    <definedName name="G1_CHART_5_dates">OFFSET(#REF!,0,0,COUNT(#REF!),1)</definedName>
    <definedName name="G1_CHART_50_1_BER_INDEX">OFFSET([142]TSE_Q!$S$46,0,0,COUNT([142]TSE_Q!$A$46:$A$167),1)</definedName>
    <definedName name="G1_CHART_50_1_SACOB_INDEX">OFFSET([142]TSE_Q!$T$46,0,0,COUNT([142]TSE_Q!$A$46:$A$167),1)</definedName>
    <definedName name="G1_CHART_50_dates">OFFSET([142]TSE_Q!$A$46,0,0,COUNT([142]TSE_Q!$A$46:$A$167),1)</definedName>
    <definedName name="G1_CHART_52_1_3_MONTH_ANNUALISED_P_GROWTH">OFFSET([142]TSE_Graphs!$I$128,0,0,COUNT([142]TSE_Graphs!$A$128:$A$295),1)</definedName>
    <definedName name="G1_CHART_52_1_Y_O_Y_P_GROWTH_">OFFSET([142]TSE_Graphs!$J$128,0,0,COUNT([142]TSE_Graphs!$A$128:$A$295),1)</definedName>
    <definedName name="G1_CHART_52_dates">OFFSET([142]TSE_Graphs!$A$128,0,0,COUNT([142]TSE_Graphs!$A$128:$A$295),1)</definedName>
    <definedName name="G1_CHART_53_1_3_MONTH_ANNUALISED_P_GROWTH">OFFSET([142]TSE_Graphs!$AJ$128,0,0,COUNT([142]TSE_Graphs!$A$128:$A$295),1)</definedName>
    <definedName name="G1_CHART_53_1_Y_O_Y_P_GROWTH_">OFFSET([142]TSE_Graphs!$AK$128,0,0,COUNT([142]TSE_Graphs!$A$128:$A$295),1)</definedName>
    <definedName name="G1_CHART_53_dates">OFFSET([142]TSE_Graphs!$A$128,0,0,COUNT([142]TSE_Graphs!$A$128:$A$295),1)</definedName>
    <definedName name="G1_CHART_54_1_3_MONTH_ANNUALISED_P_GROWTH">OFFSET([142]TSE_Graphs!$BL$128,0,0,COUNT([142]TSE_Graphs!$A$128:$A$295),1)</definedName>
    <definedName name="G1_CHART_54_1_Y_O_Y_P_GROWTH_">OFFSET([142]TSE_Graphs!$BM$128,0,0,COUNT([142]TSE_Graphs!$A$128:$A$295),1)</definedName>
    <definedName name="G1_CHART_54_dates">OFFSET([142]TSE_Graphs!$A$128,0,0,COUNT([142]TSE_Graphs!$A$128:$A$295),1)</definedName>
    <definedName name="G1_CHART_55_1_3_MONTH_ANNUALISED_P_GROWTH">OFFSET([142]TSE_Graphs!$M$128,0,0,COUNT([142]TSE_Graphs!$A$128:$A$298),1)</definedName>
    <definedName name="G1_CHART_55_1_Y_O_Y_P_GROWTH_">OFFSET([142]TSE_Graphs!$N$128,0,0,COUNT([142]TSE_Graphs!$A$128:$A$298),1)</definedName>
    <definedName name="G1_CHART_55_dates">OFFSET([142]TSE_Graphs!$A$128,0,0,COUNT([142]TSE_Graphs!$A$128:$A$298),1)</definedName>
    <definedName name="G1_CHART_56_1_P_CHANGE_Y_O_Y">OFFSET(#REF!,0,0,COUNT(#REF!),1)</definedName>
    <definedName name="G1_CHART_56_1_SEAS_ADJ__2000_100">OFFSET(#REF!,0,0,COUNT(#REF!),1)</definedName>
    <definedName name="G1_CHART_56_dates">OFFSET(#REF!,0,0,COUNT(#REF!),1)</definedName>
    <definedName name="G1_CHART_6_1_TOTAL_HEADLINE_CPI">OFFSET(#REF!,0,0,COUNT(#REF!),1)</definedName>
    <definedName name="G1_CHART_6_1_TOTAL_PPI">OFFSET([101]TSE_yoyFood!#REF!,0,0,COUNT([101]TSE_yoyFood!$A$10:$A$181),1)</definedName>
    <definedName name="G1_CHART_6_2_PETROL">OFFSET(#REF!,0,0,COUNT(#REF!),1)</definedName>
    <definedName name="G1_CHART_6_2_PPI_FOOD_AT_AGRICULTURE">OFFSET([101]TSE_yoyFood!#REF!,0,0,COUNT([101]TSE_yoyFood!$A$10:$A$181),1)</definedName>
    <definedName name="G1_CHART_6_3_DIESEL">OFFSET(#REF!,0,0,COUNT(#REF!),1)</definedName>
    <definedName name="G1_CHART_6_3_SUGAR_CANE">OFFSET([101]TSE_yoyFood!#REF!,0,0,COUNT([101]TSE_yoyFood!$A$10:$A$181),1)</definedName>
    <definedName name="G1_CHART_6_dates">OFFSET(#REF!,0,0,COUNT(#REF!),1)</definedName>
    <definedName name="G1_CHART_7_1_TOTAL_CPIX">OFFSET(#REF!,0,0,COUNT(#REF!),1)</definedName>
    <definedName name="G1_CHART_7_1_TOTAL_PPI">OFFSET([101]TSE_yoyFood!#REF!,0,0,COUNT([101]TSE_yoyFood!$A$10:$A$181),1)</definedName>
    <definedName name="G1_CHART_7_2_PPI_FOOD_AT_MANUFACTURING">OFFSET([101]TSE_yoyFood!#REF!,0,0,COUNT([101]TSE_yoyFood!$A$10:$A$181),1)</definedName>
    <definedName name="G1_CHART_7_2_TOTAL_TRANSPORT">OFFSET(#REF!,0,0,COUNT(#REF!),1)</definedName>
    <definedName name="G1_CHART_7_3_GRAIN_MILL_PRODUCTS">OFFSET([101]TSE_yoyFood!#REF!,0,0,COUNT([101]TSE_yoyFood!$A$10:$A$181),1)</definedName>
    <definedName name="G1_CHART_7_3_VEHICLES">OFFSET(#REF!,0,0,COUNT(#REF!),1)</definedName>
    <definedName name="G1_CHART_7_4_PUBLIC_TRANSPORT">OFFSET(#REF!,0,0,COUNT(#REF!),1)</definedName>
    <definedName name="G1_CHART_7_dates">OFFSET(#REF!,0,0,COUNT(#REF!),1)</definedName>
    <definedName name="G1_CHART_8_1_PPI__TOTAL">OFFSET([101]TSE_yoyFood!$B$106,0,0,COUNT([101]TSE_yoyFood!$A$106:$A$245),1)</definedName>
    <definedName name="G1_CHART_8_1_TOTAL_CPIX">OFFSET(#REF!,0,0,COUNT(#REF!),1)</definedName>
    <definedName name="G1_CHART_8_1_TOTAL_PPI">OFFSET([101]TSE_yoyFood!#REF!,0,0,COUNT([101]TSE_yoyFood!$A$10:$A$204),1)</definedName>
    <definedName name="G1_CHART_8_2_ALCOHOL">OFFSET(#REF!,0,0,COUNT(#REF!),1)</definedName>
    <definedName name="G1_CHART_8_2_FOOD_AT_MANUFACTURING_PROCESSED_FOOD">OFFSET([101]TSE_yoyFood!$L$106,0,0,COUNT([101]TSE_yoyFood!$A$106:$A$245),1)</definedName>
    <definedName name="G1_CHART_8_2_PPI_FOOD_AT_MANUFACTURING">OFFSET([101]TSE_yoyFood!#REF!,0,0,COUNT([101]TSE_yoyFood!$A$10:$A$203),1)</definedName>
    <definedName name="G1_CHART_8_3_CIGARETTES">OFFSET(#REF!,0,0,COUNT(#REF!),1)</definedName>
    <definedName name="G1_CHART_8_3_SUGAR">OFFSET([101]TSE_yoyFood!$S$106,0,0,COUNT([101]TSE_yoyFood!$A$106:$A$245),1)</definedName>
    <definedName name="G1_CHART_8_dates">OFFSET(#REF!,0,0,COUNT(#REF!),1)</definedName>
    <definedName name="G1_CHART_9_1_PPI__TOTAL">OFFSET([101]TSE_yoyFood!$B$106,0,0,COUNT([101]TSE_yoyFood!$A$106:$A$245),1)</definedName>
    <definedName name="G1_CHART_9_1_TOTAL_PPI">OFFSET([101]TSE_yoyFood!#REF!,0,0,COUNT([101]TSE_yoyFood!$A$10:$A$181),1)</definedName>
    <definedName name="G1_CHART_9_2_FOOD_AT_AGRICULTURE_UNPROCESSED_FOOD">OFFSET([101]TSE_yoyFood!$C$106,0,0,COUNT([101]TSE_yoyFood!$A$106:$A$245),1)</definedName>
    <definedName name="G1_CHART_9_2_PPI_FOOD_AT_AGRICULTURE">OFFSET([101]TSE_yoyFood!#REF!,0,0,COUNT([101]TSE_yoyFood!$A$10:$A$181),1)</definedName>
    <definedName name="G1_CHART_9_3_VEGETABLES_AND_DRIED_BEANS">OFFSET([101]TSE_yoyFood!$G$106,0,0,COUNT([101]TSE_yoyFood!$A$106:$A$245),1)</definedName>
    <definedName name="G1_CHART_9_4_FRUIT">OFFSET([101]TSE_yoyFood!$H$106,0,0,COUNT([101]TSE_yoyFood!$A$106:$A$245),1)</definedName>
    <definedName name="G1_CHART_9_dates">OFFSET([101]TSE_yoyFood!$A$106,0,0,COUNT([101]TSE_yoyFood!$A$106:$A$245),1)</definedName>
    <definedName name="G2_CHART_1_1_M1">OFFSET([110]TSE_mom!$F$44,0,0,COUNT([110]TSE_mom!$A$44:$A$184),1)</definedName>
    <definedName name="G2_CHART_1_2_M2">OFFSET([110]TSE_mom!$H$44,0,0,COUNT([110]TSE_mom!$A$44:$A$184),1)</definedName>
    <definedName name="G2_CHART_1_3_M3">OFFSET([110]TSE_mom!$J$44,0,0,COUNT([110]TSE_mom!$A$44:$A$184),1)</definedName>
    <definedName name="G2_CHART_1_dates">OFFSET([110]TSE_mom!$A$44,0,0,COUNT([110]TSE_mom!$A$44:$A$184),1)</definedName>
    <definedName name="G2_CHART_10_1_PPI__TOTAL">OFFSET([101]TSE_yoy!$E$164,0,0,COUNT([101]TSE_yoy!$A$164:$A$289),1)</definedName>
    <definedName name="G2_CHART_10_1_TOTAL_CPIX">OFFSET(#REF!,0,0,COUNT(#REF!),1)</definedName>
    <definedName name="G2_CHART_10_1_TOTAL_PPI">OFFSET([101]TSE_yoy!#REF!,0,0,COUNT([101]TSE_yoy!$A$68:$A$249),1)</definedName>
    <definedName name="G2_CHART_10_2_FOOD_CPIX">OFFSET(#REF!,0,0,COUNT(#REF!),1)</definedName>
    <definedName name="G2_CHART_10_2_LEATHER_AND__LEATHER_PRODUCTS">OFFSET([101]TSE_yoy!$W$164,0,0,COUNT([101]TSE_yoy!$A$164:$A$289),1)</definedName>
    <definedName name="G2_CHART_10_2_WOOD_AND_WOOD_PRODUCTS">OFFSET([101]TSE_yoy!#REF!,0,0,COUNT([101]TSE_yoy!$A$68:$A$249),1)</definedName>
    <definedName name="G2_CHART_10_3_FOOTWEAR">OFFSET([101]TSE_yoy!$X$164,0,0,COUNT([101]TSE_yoy!$A$164:$A$289),1)</definedName>
    <definedName name="G2_CHART_10_3_MILK">OFFSET(#REF!,0,0,COUNT(#REF!),1)</definedName>
    <definedName name="G2_CHART_10_3_PAPER_PRODUCTS_AND_PRINTING">OFFSET([101]TSE_yoy!#REF!,0,0,COUNT([101]TSE_yoy!$A$68:$A$249),1)</definedName>
    <definedName name="G2_CHART_10_dates">OFFSET(#REF!,0,0,COUNT(#REF!),1)</definedName>
    <definedName name="G2_CHART_1033_1_FOOD_CPIX">OFFSET(#REF!,0,0,COUNT(#REF!),1)</definedName>
    <definedName name="G2_CHART_1033_2_CPIX">OFFSET(#REF!,0,0,COUNT(#REF!),1)</definedName>
    <definedName name="G2_CHART_1033_3_GRAIN">OFFSET(#REF!,0,0,COUNT(#REF!),1)</definedName>
    <definedName name="G2_CHART_1033_dates">OFFSET(#REF!,0,0,COUNT(#REF!),1)</definedName>
    <definedName name="G2_CHART_1034_1_CPIX">OFFSET(#REF!,0,0,COUNT(#REF!),1)</definedName>
    <definedName name="G2_CHART_1034_2_FOOD_CPIX">OFFSET(#REF!,0,0,COUNT(#REF!),1)</definedName>
    <definedName name="G2_CHART_1034_3_MEAT">OFFSET(#REF!,0,0,COUNT(#REF!),1)</definedName>
    <definedName name="G2_CHART_1034_dates">OFFSET(#REF!,0,0,COUNT(#REF!),1)</definedName>
    <definedName name="G2_CHART_1036_1_CPIX">OFFSET(#REF!,0,0,COUNT(#REF!),1)</definedName>
    <definedName name="G2_CHART_1036_2_FOOD_CPIX">OFFSET(#REF!,0,0,COUNT(#REF!),1)</definedName>
    <definedName name="G2_CHART_1036_3_FISH">OFFSET(#REF!,0,0,COUNT(#REF!),1)</definedName>
    <definedName name="G2_CHART_1036_dates">OFFSET(#REF!,0,0,COUNT(#REF!),1)</definedName>
    <definedName name="G2_CHART_1037_1_CPIX">OFFSET(#REF!,0,0,COUNT(#REF!),1)</definedName>
    <definedName name="G2_CHART_1037_2_FOOD_CPIX">OFFSET(#REF!,0,0,COUNT(#REF!),1)</definedName>
    <definedName name="G2_CHART_1037_3_MILK">OFFSET(#REF!,0,0,COUNT(#REF!),1)</definedName>
    <definedName name="G2_CHART_1037_dates">OFFSET(#REF!,0,0,COUNT(#REF!),1)</definedName>
    <definedName name="G2_CHART_1038_1_CPIX">OFFSET(#REF!,0,0,COUNT(#REF!),1)</definedName>
    <definedName name="G2_CHART_1038_2_FOOD_CPIX">OFFSET(#REF!,0,0,COUNT(#REF!),1)</definedName>
    <definedName name="G2_CHART_1038_3_VEGIES">OFFSET(#REF!,0,0,COUNT(#REF!),1)</definedName>
    <definedName name="G2_CHART_1038_dates">OFFSET(#REF!,0,0,COUNT(#REF!),1)</definedName>
    <definedName name="G2_CHART_1040_1_CPIX">OFFSET(#REF!,0,0,COUNT(#REF!),1)</definedName>
    <definedName name="G2_CHART_1040_2_FOOD_CPIX">OFFSET(#REF!,0,0,COUNT(#REF!),1)</definedName>
    <definedName name="G2_CHART_1040_3_FRUIT">OFFSET(#REF!,0,0,COUNT(#REF!),1)</definedName>
    <definedName name="G2_CHART_1040_dates">OFFSET(#REF!,0,0,COUNT(#REF!),1)</definedName>
    <definedName name="G2_CHART_1042_1_CPIX">OFFSET(#REF!,0,0,COUNT(#REF!),1)</definedName>
    <definedName name="G2_CHART_1042_2_FOOD_CPIX">OFFSET(#REF!,0,0,COUNT(#REF!),1)</definedName>
    <definedName name="G2_CHART_1042_3_SUGAR">OFFSET(#REF!,0,0,COUNT(#REF!),1)</definedName>
    <definedName name="G2_CHART_1042_dates">OFFSET(#REF!,0,0,COUNT(#REF!),1)</definedName>
    <definedName name="G2_CHART_1043_1_CPIX">OFFSET(#REF!,0,0,COUNT(#REF!),1)</definedName>
    <definedName name="G2_CHART_1043_1_TOTAL_CPIX">OFFSET(#REF!,0,0,COUNT(#REF!),1)</definedName>
    <definedName name="G2_CHART_1043_2_FOOD_CPIX">OFFSET(#REF!,0,0,COUNT(#REF!),1)</definedName>
    <definedName name="G2_CHART_1043_3_COFFEE">OFFSET(#REF!,0,0,COUNT(#REF!),1)</definedName>
    <definedName name="G2_CHART_1043_dates">OFFSET(#REF!,0,0,COUNT(#REF!),1)</definedName>
    <definedName name="G2_CHART_1044_1_TOTAL_CPIX">OFFSET(#REF!,0,0,COUNT(#REF!),1)</definedName>
    <definedName name="G2_CHART_1044_2_CLOTHING_">OFFSET(#REF!,0,0,COUNT(#REF!),1)</definedName>
    <definedName name="G2_CHART_1044_3_FOOTWEAR">OFFSET(#REF!,0,0,COUNT(#REF!),1)</definedName>
    <definedName name="G2_CHART_1044_dates">OFFSET(#REF!,0,0,COUNT(#REF!),1)</definedName>
    <definedName name="G2_CHART_1045_1_CPIX">OFFSET(#REF!,0,0,COUNT(#REF!),1)</definedName>
    <definedName name="G2_CHART_1045_2_FOOD_CPIX">OFFSET(#REF!,0,0,COUNT(#REF!),1)</definedName>
    <definedName name="G2_CHART_1045_3_NON_ALCOHOLIC_BEVERAGES">OFFSET(#REF!,0,0,COUNT(#REF!),1)</definedName>
    <definedName name="G2_CHART_1045_dates">OFFSET(#REF!,0,0,COUNT(#REF!),1)</definedName>
    <definedName name="G2_CHART_1046_1_TOTAL_HEADLINE_CPI">OFFSET(#REF!,0,0,COUNT(#REF!),1)</definedName>
    <definedName name="G2_CHART_1046_2_ALCOHOL">OFFSET(#REF!,0,0,COUNT(#REF!),1)</definedName>
    <definedName name="G2_CHART_1046_3_CIGARETTES">OFFSET(#REF!,0,0,COUNT(#REF!),1)</definedName>
    <definedName name="G2_CHART_1046_dates">OFFSET(#REF!,0,0,COUNT(#REF!),1)</definedName>
    <definedName name="G2_CHART_11_1_PPI__TOTAL">OFFSET([101]TSE_yoy!$E$164,0,0,COUNT([101]TSE_yoy!$A$164:$A$289),1)</definedName>
    <definedName name="G2_CHART_11_1_TOTAL_PPI">OFFSET([101]TSE_yoy!#REF!,0,0,COUNT([101]TSE_yoy!$A$68:$A$252),1)</definedName>
    <definedName name="G2_CHART_11_2_CHEMICALS_AND__CHEMICAL_PRODUCTS">OFFSET([101]TSE_yoy!$AA$164,0,0,COUNT([101]TSE_yoy!$A$164:$A$289),1)</definedName>
    <definedName name="G2_CHART_11_2_NON_ELECTRICAL_MACHINERY">OFFSET([101]TSE_yoy!#REF!,0,0,COUNT([101]TSE_yoy!$A$68:$A$252),1)</definedName>
    <definedName name="G2_CHART_11_2_NON_ELECTRICAL_MACHINERY_AND_EQUIPMENT">OFFSET([101]TSE_yoy!#REF!,0,0,COUNT([101]TSE_yoy!$A$68:$A$253),1)</definedName>
    <definedName name="G2_CHART_11_3_ELECTRICAL_MACHINERY">OFFSET([101]TSE_yoy!#REF!,0,0,COUNT([101]TSE_yoy!$A$68:$A$252),1)</definedName>
    <definedName name="G2_CHART_11_3_ELECTRICAL_MACHINERY_AND_APPARATUS">OFFSET([101]TSE_yoy!#REF!,0,0,COUNT([101]TSE_yoy!$A$68:$A$253),1)</definedName>
    <definedName name="G2_CHART_11_3_RUBBER_AND_PLASTIC_PRODUCTS">OFFSET([101]TSE_yoy!$AB$164,0,0,COUNT([101]TSE_yoy!$A$164:$A$289),1)</definedName>
    <definedName name="G2_CHART_11_dates">OFFSET([101]TSE_yoy!$A$164,0,0,COUNT([101]TSE_yoy!$A$164:$A$289),1)</definedName>
    <definedName name="G2_CHART_12_1_PPI__TOTAL">OFFSET([101]TSE_yoy!$E$164,0,0,COUNT([101]TSE_yoy!$A$164:$A$289),1)</definedName>
    <definedName name="G2_CHART_12_1_TOTAL_PPI">OFFSET([101]TSE_yoy!#REF!,0,0,COUNT([101]TSE_yoy!$A$68:$A$252),1)</definedName>
    <definedName name="G2_CHART_12_2_ELECTRICAL_MACHINERY_AND_APPARATUS">OFFSET([101]TSE_yoy!$AH$164,0,0,COUNT([101]TSE_yoy!$A$164:$A$289),1)</definedName>
    <definedName name="G2_CHART_12_2_NON_METALLIC__MINERAL_PRODUCTS">OFFSET([101]TSE_yoy!#REF!,0,0,COUNT([101]TSE_yoy!$A$68:$A$253),1)</definedName>
    <definedName name="G2_CHART_12_2_NON_METALLIC_MINERAL_PRODUCTS">OFFSET([101]TSE_yoy!#REF!,0,0,COUNT([101]TSE_yoy!$A$68:$A$252),1)</definedName>
    <definedName name="G2_CHART_12_3_METAL_PRODUCTS">OFFSET([101]TSE_yoy!#REF!,0,0,COUNT([101]TSE_yoy!$A$68:$A$253),1)</definedName>
    <definedName name="G2_CHART_12_3_NON_ELECTRICAL_MACHINERY_AND_EQUIPMENT">OFFSET([101]TSE_yoy!$AF$164,0,0,COUNT([101]TSE_yoy!$A$164:$A$289),1)</definedName>
    <definedName name="G2_CHART_12_dates">OFFSET([101]TSE_yoy!$A$164,0,0,COUNT([101]TSE_yoy!$A$164:$A$289),1)</definedName>
    <definedName name="G2_CHART_13_1_PPI__TOTAL">OFFSET([101]TSE_yoy!$E$164,0,0,COUNT([101]TSE_yoy!$A$164:$A$289),1)</definedName>
    <definedName name="G2_CHART_13_1_TOTAL_PPI">OFFSET([101]TSE_yoy!#REF!,0,0,COUNT([101]TSE_yoy!$A$68:$A$252),1)</definedName>
    <definedName name="G2_CHART_13_2_MEDICAL__PRECISION__AND_OPTICAL_INSTRUMENTS">OFFSET([101]TSE_yoy!#REF!,0,0,COUNT([101]TSE_yoy!$A$68:$A$253),1)</definedName>
    <definedName name="G2_CHART_13_2_MEDICAL_EQUIPMENT">OFFSET([101]TSE_yoy!#REF!,0,0,COUNT([101]TSE_yoy!$A$68:$A$252),1)</definedName>
    <definedName name="G2_CHART_13_2_TRANSPORT_EQUIPMENT">OFFSET([101]TSE_yoy!$AL$164,0,0,COUNT([101]TSE_yoy!$A$164:$A$289),1)</definedName>
    <definedName name="G2_CHART_13_3_MEDICAL__PRECISION__AND_OPTICAL_INSTRUMENTS">OFFSET([101]TSE_yoy!#REF!,0,0,COUNT([101]TSE_yoy!$A$164:$A$289),1)</definedName>
    <definedName name="G2_CHART_13_3_TRANSPORT_EQUIPMENT">OFFSET([101]TSE_yoy!#REF!,0,0,COUNT([101]TSE_yoy!$A$68:$A$253),1)</definedName>
    <definedName name="G2_CHART_13_dates">OFFSET([101]TSE_yoy!$A$164,0,0,COUNT([101]TSE_yoy!$A$164:$A$289),1)</definedName>
    <definedName name="G2_CHART_14_1_BRENT_CRUDE_OIL_PRICE_">OFFSET('[145]TSE-Graphs'!$ES$66,0,0,COUNT('[145]TSE-Graphs'!$A$66:$A$258),1)</definedName>
    <definedName name="G2_CHART_14_1_BRENT_CRUDE_USSPERBARREL_">OFFSET('[145]TSE-Graphs'!$ES$78,0,0,COUNT('[145]TSE-Graphs'!$A$78:$A$265),1)</definedName>
    <definedName name="G2_CHART_14_1_DIESEL_WHOLESALE_PRICE">OFFSET('[145]TSE-Graphs'!$EU$66,0,0,COUNT('[145]TSE-Graphs'!$A$66:$A$258),1)</definedName>
    <definedName name="G2_CHART_14_1_PPI__TOTAL">OFFSET([101]TSE_yoy!$E$164,0,0,COUNT([101]TSE_yoy!$A$164:$A$289),1)</definedName>
    <definedName name="G2_CHART_14_1_TOTAL_PPI">OFFSET([101]TSE_yoy!#REF!,0,0,COUNT([101]TSE_yoy!$A$68:$A$252),1)</definedName>
    <definedName name="G2_CHART_14_2_DIESEL_10CPERLITRE">OFFSET('[145]TSE-Graphs'!$EU$78,0,0,COUNT('[145]TSE-Graphs'!$A$78:$A$265),1)</definedName>
    <definedName name="G2_CHART_14_2_NON_METALLIC__MINERAL_PRODUCTS">OFFSET([101]TSE_yoy!$AC$164,0,0,COUNT([101]TSE_yoy!$A$164:$A$289),1)</definedName>
    <definedName name="G2_CHART_14_2_PETROL_PUMP_PRICE">OFFSET('[145]TSE-Graphs'!$ET$66,0,0,COUNT('[145]TSE-Graphs'!$A$66:$A$258),1)</definedName>
    <definedName name="G2_CHART_14_2_PETROLEUM_AND_COAL_PRODUCTS">OFFSET([101]TSE_yoy!#REF!,0,0,COUNT([101]TSE_yoy!$A$68:$A$252),1)</definedName>
    <definedName name="G2_CHART_14_2_PRODUCTS_OF__PETROLEUM_AND_COAL">OFFSET([101]TSE_yoy!#REF!,0,0,COUNT([101]TSE_yoy!$A$68:$A$253),1)</definedName>
    <definedName name="G2_CHART_14_3_BASIC_METALS">OFFSET([101]TSE_yoy!$AD$164,0,0,COUNT([101]TSE_yoy!$A$164:$A$289),1)</definedName>
    <definedName name="G2_CHART_14_3_CHEMICALS_AND__CHEMICAL_PRODUCTS">OFFSET([101]TSE_yoy!#REF!,0,0,COUNT([101]TSE_yoy!$A$68:$A$253),1)</definedName>
    <definedName name="G2_CHART_14_3_CHEMICALS_AND_CHEMICAL_PRODUCTS">OFFSET([101]TSE_yoy!#REF!,0,0,COUNT([101]TSE_yoy!$A$68:$A$252),1)</definedName>
    <definedName name="G2_CHART_14_3_PETROL_10CPERLITRE">OFFSET('[145]TSE-Graphs'!$ET$78,0,0,COUNT('[145]TSE-Graphs'!$A$78:$A$265),1)</definedName>
    <definedName name="G2_CHART_14_dates">OFFSET([101]TSE_yoy!$A$164,0,0,COUNT([101]TSE_yoy!$A$164:$A$289),1)</definedName>
    <definedName name="G2_CHART_15_1_LABOUR_PRODUCTIVITY">OFFSET('[145]TSE-Q'!$B$6,0,0,COUNT('[145]TSE-Q'!$A$6:$A$58),1)</definedName>
    <definedName name="G2_CHART_15_1_UNIT_LABOUR_COSTS">OFFSET('[145]TSE-Q'!$C$6,0,0,COUNT('[145]TSE-Q'!$A$6:$A$58),1)</definedName>
    <definedName name="G2_CHART_15_2_REAL_WAGES">OFFSET('[145]TSE-Q'!$D$6,0,0,COUNT('[145]TSE-Q'!$A$6:$A$58),1)</definedName>
    <definedName name="G2_CHART_15_dates">OFFSET('[145]TSE-Q'!$A$6,0,0,COUNT('[145]TSE-Q'!$A$6:$A$58),1)</definedName>
    <definedName name="G2_CHART_16_1_M3_MONEY_SUPPLY">OFFSET('[145]TSE-Graphs'!#REF!,0,0,COUNT('[145]TSE-Graphs'!$A$6:$A$258),1)</definedName>
    <definedName name="G2_CHART_16_2_CREDIT_TO_THE_PRIVATE_SECTOR">OFFSET('[145]TSE-Graphs'!#REF!,0,0,COUNT('[145]TSE-Graphs'!$A$6:$A$258),1)</definedName>
    <definedName name="G2_CHART_16_dates">OFFSET('[145]TSE-Graphs'!$A$6,0,0,COUNT('[145]TSE-Graphs'!$A$6:$A$258),1)</definedName>
    <definedName name="G2_CHART_17_1_TOTAL_CPIX">OFFSET(#REF!,0,0,COUNT(#REF!),1)</definedName>
    <definedName name="G2_CHART_17_2_FOOD_CPIX">OFFSET(#REF!,0,0,COUNT(#REF!),1)</definedName>
    <definedName name="G2_CHART_17_3_FISH">OFFSET(#REF!,0,0,COUNT(#REF!),1)</definedName>
    <definedName name="G2_CHART_17_dates">OFFSET(#REF!,0,0,COUNT(#REF!),1)</definedName>
    <definedName name="G2_CHART_18_1_TOTAL_CPIX">OFFSET(#REF!,0,0,COUNT(#REF!),1)</definedName>
    <definedName name="G2_CHART_18_2_FOOD_CPIX">OFFSET(#REF!,0,0,COUNT(#REF!),1)</definedName>
    <definedName name="G2_CHART_18_3_FRUIT">OFFSET(#REF!,0,0,COUNT(#REF!),1)</definedName>
    <definedName name="G2_CHART_18_dates">OFFSET(#REF!,0,0,COUNT(#REF!),1)</definedName>
    <definedName name="G2_CHART_19_1_TOTAL_CPIX">OFFSET(#REF!,0,0,COUNT(#REF!),1)</definedName>
    <definedName name="G2_CHART_19_1_TOTAL_PPI">OFFSET([101]TSE_yoy!#REF!,0,0,COUNT([101]TSE_yoy!$A$8:$A$231),1)</definedName>
    <definedName name="G2_CHART_19_2_FOOD_CPIX">OFFSET(#REF!,0,0,COUNT(#REF!),1)</definedName>
    <definedName name="G2_CHART_19_2_LOCAL_">OFFSET([101]TSE_yoy!#REF!,0,0,COUNT([101]TSE_yoy!$A$8:$A$231),1)</definedName>
    <definedName name="G2_CHART_19_3_IMPORTED">OFFSET([101]TSE_yoy!#REF!,0,0,COUNT([101]TSE_yoy!$A$8:$A$231),1)</definedName>
    <definedName name="G2_CHART_19_3_SUGAR">OFFSET(#REF!,0,0,COUNT(#REF!),1)</definedName>
    <definedName name="G2_CHART_19_dates">OFFSET(#REF!,0,0,COUNT(#REF!),1)</definedName>
    <definedName name="G2_CHART_2_1_CPIX">OFFSET(#REF!,0,0,COUNT(#REF!),1)</definedName>
    <definedName name="G2_CHART_2_1_TOTAL_CREDIT_EXTENSION">OFFSET([110]TSE_mom!$S$44,0,0,COUNT([110]TSE_mom!$A$44:$A$184),1)</definedName>
    <definedName name="G2_CHART_2_2_FOOD_CPIX">OFFSET(#REF!,0,0,COUNT(#REF!),1)</definedName>
    <definedName name="G2_CHART_2_2_PSCE">OFFSET([110]TSE_mom!$AA$44,0,0,COUNT([110]TSE_mom!$A$44:$A$184),1)</definedName>
    <definedName name="G2_CHART_2_3_MEAT">OFFSET(#REF!,0,0,COUNT(#REF!),1)</definedName>
    <definedName name="G2_CHART_2_dates">OFFSET(#REF!,0,0,COUNT(#REF!),1)</definedName>
    <definedName name="G2_CHART_20_1_TOTAL_CPIX">OFFSET(#REF!,0,0,COUNT(#REF!),1)</definedName>
    <definedName name="G2_CHART_20_2_FOOD_CPIX">OFFSET(#REF!,0,0,COUNT(#REF!),1)</definedName>
    <definedName name="G2_CHART_20_3_NON_ALCOHOLIC_BEVERAGES">OFFSET(#REF!,0,0,COUNT(#REF!),1)</definedName>
    <definedName name="G2_CHART_20_dates">OFFSET(#REF!,0,0,COUNT(#REF!),1)</definedName>
    <definedName name="G2_CHART_21_1_CPIX_">OFFSET(#REF!,0,0,COUNT(#REF!),1)</definedName>
    <definedName name="G2_CHART_21_1_FOOD_CPIX">OFFSET(#REF!,0,0,COUNT(#REF!),1)</definedName>
    <definedName name="G2_CHART_21_2_CPIX">OFFSET(#REF!,0,0,COUNT(#REF!),1)</definedName>
    <definedName name="G2_CHART_21_2_FOOD_CPIX">OFFSET(#REF!,0,0,COUNT(#REF!),1)</definedName>
    <definedName name="G2_CHART_21_3_GRAIN">OFFSET(#REF!,0,0,COUNT(#REF!),1)</definedName>
    <definedName name="G2_CHART_21_dates">OFFSET(#REF!,0,0,COUNT(#REF!),1)</definedName>
    <definedName name="G2_CHART_27_1_PMI_PRICE_INDEX">OFFSET('[145]TSE-Graphs'!$CA$122,0,0,COUNT('[145]TSE-Graphs'!$A$122:$A$258),1)</definedName>
    <definedName name="G2_CHART_27_dates">OFFSET('[145]TSE-Graphs'!$A$122,0,0,COUNT('[145]TSE-Graphs'!$A$122:$A$258),1)</definedName>
    <definedName name="G2_CHART_29_1_3_MONTH_ANNUALISED_P_GROWTH">OFFSET([142]TSE_Graphs!$AN$128,0,0,COUNT([142]TSE_Graphs!$A$128:$A$295),1)</definedName>
    <definedName name="G2_CHART_29_1_MOTOR_VEHICLE_PRODUCTION__S_A_">OFFSET('[145]TSE-Graphs'!$AG$6,0,0,COUNT('[145]TSE-Graphs'!$A$6:$A$267),1)</definedName>
    <definedName name="G2_CHART_29_1_SERIES1">OFFSET('[145]TSE-Q'!$Q$6,0,0,COUNT('[145]TSE-Q'!$A$6:$A$58),1)</definedName>
    <definedName name="G2_CHART_29_1_Y_O_Y_P_GROWTH_">OFFSET([142]TSE_Graphs!$AO$128,0,0,COUNT([142]TSE_Graphs!$A$128:$A$295),1)</definedName>
    <definedName name="G2_CHART_29_2_DOMESTIC_NEW_VEHICLE_SALES">OFFSET('[145]TSE-Graphs'!$AJ$6,0,0,COUNT('[145]TSE-Graphs'!$A$6:$A$267),1)</definedName>
    <definedName name="G2_CHART_29_dates">OFFSET('[145]TSE-Graphs'!$A$6,0,0,COUNT('[145]TSE-Graphs'!$A$6:$A$267),1)</definedName>
    <definedName name="G2_CHART_3_1_PSCE">OFFSET([110]TSE_mom!$AA$44,0,0,COUNT([110]TSE_mom!$A$44:$A$184),1)</definedName>
    <definedName name="G2_CHART_3_2_OTHER_LOANS_AND_ADVANCES">OFFSET([110]TSE_mom!$Z$44,0,0,COUNT([110]TSE_mom!$A$44:$A$184),1)</definedName>
    <definedName name="G2_CHART_3_dates">OFFSET([110]TSE_mom!$A$44,0,0,COUNT([110]TSE_mom!$A$44:$A$184),1)</definedName>
    <definedName name="G2_CHART_30_1_GDP_AT_MARKET_PRICES">OFFSET('[145]TSE-Q'!$W$6,0,0,COUNT('[145]TSE-Q'!$A$6:$A$158),1)</definedName>
    <definedName name="G2_CHART_30_2_PETROLEUM_SALES">OFFSET('[145]TSE-Q'!$AL$6,0,0,COUNT('[145]TSE-Q'!$A$6:$A$158),1)</definedName>
    <definedName name="G2_CHART_30_dates">OFFSET('[145]TSE-Q'!$A$6,0,0,COUNT('[145]TSE-Q'!$A$6:$A$158),1)</definedName>
    <definedName name="G2_CHART_31_1_SERIES1">OFFSET([142]TSE_Graphs!$AB$139,0,0,COUNT([142]TSE_Graphs!$A$139:$A$178),1)</definedName>
    <definedName name="G2_CHART_31_1_TOTAL_PPI">OFFSET('[145]TSE-Graphs'!$EP$6,0,0,COUNT('[145]TSE-Graphs'!$A$6:$A$258),1)</definedName>
    <definedName name="G2_CHART_31_2_LOCAL_PPI">OFFSET('[145]TSE-Graphs'!$EQ$6,0,0,COUNT('[145]TSE-Graphs'!$A$6:$A$258),1)</definedName>
    <definedName name="G2_CHART_31_3_IMPORTED_PPI">OFFSET('[145]TSE-Graphs'!$ER$6,0,0,COUNT('[145]TSE-Graphs'!$A$6:$A$258),1)</definedName>
    <definedName name="G2_CHART_31_dates">OFFSET('[145]TSE-Graphs'!$A$6,0,0,COUNT('[145]TSE-Graphs'!$A$6:$A$258),1)</definedName>
    <definedName name="G2_CHART_32_1_EXPORTS">OFFSET([142]TSE_Graphs!$AI$139,0,0,COUNT([142]TSE_Graphs!$A$139:$A$178),1)</definedName>
    <definedName name="G2_CHART_32_1_IMPORTS">OFFSET([142]TSE_Graphs!$AN$139,0,0,COUNT([142]TSE_Graphs!$A$139:$A$178),1)</definedName>
    <definedName name="G2_CHART_32_dates">OFFSET([142]TSE_Graphs!$A$139,0,0,COUNT([142]TSE_Graphs!$A$139:$A$178),1)</definedName>
    <definedName name="G2_CHART_33_1_3_MONTH_ANNUALISED_P_GROWTH">OFFSET([142]TSE_Graphs!$V$128,0,0,COUNT([142]TSE_Graphs!$A$128:$A$295),1)</definedName>
    <definedName name="G2_CHART_33_1_RETAIL_TRADE_SALES_">OFFSET([142]TSE_Graphs!$K$6,0,0,COUNT([142]TSE_Graphs!$A$6:$A$278),1)</definedName>
    <definedName name="G2_CHART_33_1_WHOLESALE_TRADE_SALES_">OFFSET([142]TSE_Graphs!$J$105,0,0,COUNT([142]TSE_Graphs!$A$102:$A$279),1)</definedName>
    <definedName name="G2_CHART_33_1_Y_O_Y_P_GROWTH_">OFFSET([142]TSE_Graphs!$W$128,0,0,COUNT([142]TSE_Graphs!$A$128:$A$295),1)</definedName>
    <definedName name="G2_CHART_33_2_RETAIL_TRADE_SALES_">OFFSET([142]TSE_Graphs!$K$105,0,0,COUNT([142]TSE_Graphs!$A$102:$A$279),1)</definedName>
    <definedName name="G2_CHART_33_2_WHOLESALE_TRADE_SALES_">OFFSET([142]TSE_Graphs!$J$6,0,0,COUNT([142]TSE_Graphs!$A$6:$A$278),1)</definedName>
    <definedName name="G2_CHART_33_dates">OFFSET([142]TSE_Graphs!$A$6,0,0,COUNT([142]TSE_Graphs!$A$6:$A$278),1)</definedName>
    <definedName name="G2_CHART_34_1_CONSUMER_CONFIDENCE">OFFSET('[145]TSE-Q'!$T$6,0,0,COUNT('[145]TSE-Q'!$A$6:$A$58),1)</definedName>
    <definedName name="G2_CHART_34_2_BUSINESS_CONFIDENCE">OFFSET('[145]TSE-Q'!$U$6,0,0,COUNT('[145]TSE-Q'!$A$6:$A$58),1)</definedName>
    <definedName name="G2_CHART_34_dates">OFFSET('[145]TSE-Q'!$A$6,0,0,COUNT('[145]TSE-Q'!$A$6:$A$58),1)</definedName>
    <definedName name="G2_CHART_35_1_SERIES1">OFFSET('[145]TSE-Graphs'!$DD$6,0,0,COUNT('[145]TSE-Graphs'!$A$6:$A$258),1)</definedName>
    <definedName name="G2_CHART_35_dates">OFFSET('[145]TSE-Graphs'!$A$6,0,0,COUNT('[145]TSE-Graphs'!$A$6:$A$258),1)</definedName>
    <definedName name="G2_CHART_36_1_BUDGET_BALANCE">OFFSET(#REF!,0,0,COUNT(#REF!),1)</definedName>
    <definedName name="G2_CHART_36_1_CURRENT_ACCOUNT_BALANCE">OFFSET(#REF!,0,0,COUNT(#REF!),1)</definedName>
    <definedName name="G2_CHART_36_dates">OFFSET(#REF!,0,0,COUNT(#REF!),1)</definedName>
    <definedName name="G2_CHART_37_1_ELECTRICITY_CONSUMED">OFFSET([142]TSE_Q!$Z$26,0,0,COUNT([142]TSE_Q!$A$26:$A$162),1)</definedName>
    <definedName name="G2_CHART_37_1_GDP_AT_MARKET_PRICES">OFFSET([142]TSE_Q!$V$6,0,0,COUNT([142]TSE_Q!$A$6:$A$160),1)</definedName>
    <definedName name="G2_CHART_37_2_ELECTRICITY_CONSUMED">OFFSET([142]TSE_Q!$AB$6,0,0,COUNT([142]TSE_Q!$A$6:$A$160),1)</definedName>
    <definedName name="G2_CHART_37_dates">OFFSET([142]TSE_Q!$A$6,0,0,COUNT([142]TSE_Q!$A$6:$A$160),1)</definedName>
    <definedName name="G2_CHART_38_1_BER_CONSUMER_">OFFSET([142]TSE_Q!$Q$26,0,0,COUNT([142]TSE_Q!$A$26:$A$162),1)</definedName>
    <definedName name="G2_CHART_38_dates">OFFSET([142]TSE_Q!$A$26,0,0,COUNT([142]TSE_Q!$A$26:$A$162),1)</definedName>
    <definedName name="G2_CHART_39_1_SERIES1">OFFSET('[145]TSE-Graphs'!$BP$41,0,0,COUNT('[145]TSE-Graphs'!$A$41:$A$267),1)</definedName>
    <definedName name="G2_CHART_39_dates">OFFSET('[145]TSE-Graphs'!$A$41,0,0,COUNT('[145]TSE-Graphs'!$A$41:$A$267),1)</definedName>
    <definedName name="G2_CHART_4_1_PSCE">OFFSET([110]TSE_mom!$AA$44,0,0,COUNT([110]TSE_mom!$A$44:$A$184),1)</definedName>
    <definedName name="G2_CHART_4_2_LEASING_FINANCE">OFFSET([110]TSE_mom!$X$44,0,0,COUNT([110]TSE_mom!$A$44:$A$184),1)</definedName>
    <definedName name="G2_CHART_4_dates">OFFSET([110]TSE_mom!$A$44,0,0,COUNT([110]TSE_mom!$A$44:$A$184),1)</definedName>
    <definedName name="G2_CHART_42_1_3_MONTH_ANNUALISED_P_GROWTH">OFFSET([142]TSE_Graphs!$AS$128,0,0,COUNT([142]TSE_Graphs!$A$128:$A$295),1)</definedName>
    <definedName name="G2_CHART_42_1_Y_O_Y_P_GROWTH_">OFFSET([142]TSE_Graphs!$AT$128,0,0,COUNT([142]TSE_Graphs!$A$128:$A$295),1)</definedName>
    <definedName name="G2_CHART_42_dates">OFFSET([142]TSE_Graphs!$A$128,0,0,COUNT([142]TSE_Graphs!$A$128:$A$295),1)</definedName>
    <definedName name="G2_CHART_43_1_3_MONTH_ANNUALISED_P_GROWTH">OFFSET([142]TSE_Graphs!$AA$128,0,0,COUNT([142]TSE_Graphs!$A$128:$A$297),1)</definedName>
    <definedName name="G2_CHART_43_1_Y_O_Y_P_GROWTH_">OFFSET([142]TSE_Graphs!$AB$128,0,0,COUNT([142]TSE_Graphs!$A$128:$A$297),1)</definedName>
    <definedName name="G2_CHART_43_dates">OFFSET([142]TSE_Graphs!$A$128,0,0,COUNT([142]TSE_Graphs!$A$128:$A$297),1)</definedName>
    <definedName name="G2_CHART_5_1_PPI__TOTAL">OFFSET([101]TSE_yoyFood!$B$106,0,0,COUNT([101]TSE_yoyFood!$A$106:$A$245),1)</definedName>
    <definedName name="G2_CHART_5_1_PSCE">OFFSET([110]TSE_mom!$AA$44,0,0,COUNT([110]TSE_mom!$A$44:$A$184),1)</definedName>
    <definedName name="G2_CHART_5_1_TOTAL_CPIX">OFFSET(#REF!,0,0,COUNT(#REF!),1)</definedName>
    <definedName name="G2_CHART_5_1_TOTAL_PPI">OFFSET([101]TSE_yoyFood!#REF!,0,0,COUNT([101]TSE_yoyFood!$A$10:$A$203),1)</definedName>
    <definedName name="G2_CHART_5_2_ALCOHOLIC">OFFSET([101]TSE_yoyFood!#REF!,0,0,COUNT([101]TSE_yoyFood!$A$85:$A$212),1)</definedName>
    <definedName name="G2_CHART_5_2_ALCOHOLIC_BEVERAGES">OFFSET([101]TSE_yoyFood!#REF!,0,0,COUNT([101]TSE_yoyFood!$A$10:$A$203),1)</definedName>
    <definedName name="G2_CHART_5_2_BEVERAGES">OFFSET([101]TSE_yoy!$S$106,0,0,COUNT([101]TSE_yoyFood!$A$106:$A$245),1)</definedName>
    <definedName name="G2_CHART_5_2_FOOD_CPIX">OFFSET(#REF!,0,0,COUNT(#REF!),1)</definedName>
    <definedName name="G2_CHART_5_2_INSTALMENT_SALE_CREDIT">OFFSET([110]TSE_mom!$W$44,0,0,COUNT([110]TSE_mom!$A$44:$A$184),1)</definedName>
    <definedName name="G2_CHART_5_3_NON_ALCOHOLIC">OFFSET([101]TSE_yoyFood!#REF!,0,0,COUNT([101]TSE_yoyFood!$A$85:$A$212),1)</definedName>
    <definedName name="G2_CHART_5_3_NON_ALCOHOLIC_BEVERAGES">OFFSET([101]TSE_yoyFood!#REF!,0,0,COUNT([101]TSE_yoyFood!$A$10:$A$203),1)</definedName>
    <definedName name="G2_CHART_5_3_TOBACCO_PRODUCTS">OFFSET([101]TSE_yoy!$T$106,0,0,COUNT([101]TSE_yoyFood!$A$106:$A$245),1)</definedName>
    <definedName name="G2_CHART_5_3_VEGETABLES">OFFSET(#REF!,0,0,COUNT(#REF!),1)</definedName>
    <definedName name="G2_CHART_5_dates">OFFSET(#REF!,0,0,COUNT(#REF!),1)</definedName>
    <definedName name="G2_CHART_6_1_PPI__TOTAL">OFFSET([101]TSE_yoy!$E$164,0,0,COUNT([101]TSE_yoy!$A$164:$A$289),1)</definedName>
    <definedName name="G2_CHART_6_1_PSCE">OFFSET([110]TSE_mom!$AA$46,0,0,COUNT([110]TSE_mom!$A$46:$A$184),1)</definedName>
    <definedName name="G2_CHART_6_1_TOTAL_PPI">OFFSET([101]TSE_yoy!#REF!,0,0,COUNT([101]TSE_yoy!$A$68:$A$252),1)</definedName>
    <definedName name="G2_CHART_6_2_AGRICULTURE__FORESTRY__FISHING_AND_MINING">OFFSET([101]TSE_yoy!$H$164,0,0,COUNT([101]TSE_yoy!$A$164:$A$289),1)</definedName>
    <definedName name="G2_CHART_6_2_CORE_PSCE">OFFSET([110]TSE_mom!$AB$46,0,0,COUNT([110]TSE_mom!$A$46:$A$184),1)</definedName>
    <definedName name="G2_CHART_6_2_PPI_PRIMARY_SECTOR">OFFSET([101]TSE_yoy!#REF!,0,0,COUNT([101]TSE_yoy!$A$68:$A$252),1)</definedName>
    <definedName name="G2_CHART_6_2_TOTAL">OFFSET([101]TSE_yoy!$H$68,0,0,COUNT([101]TSE_yoy!$A$68:$A$253),1)</definedName>
    <definedName name="G2_CHART_6_3_INVESTMENTS">OFFSET([110]TSE_mom!$U$46,0,0,COUNT([110]TSE_mom!$A$46:$A$184),1)</definedName>
    <definedName name="G2_CHART_6_3_MANUFACTURING">OFFSET([101]TSE_yoy!$O$164,0,0,COUNT([101]TSE_yoy!$A$164:$A$289),1)</definedName>
    <definedName name="G2_CHART_6_3_MANUFACTURING_">OFFSET([101]TSE_yoy!$O$68,0,0,COUNT([101]TSE_yoy!$A$68:$A$253),1)</definedName>
    <definedName name="G2_CHART_6_3_PPI_MANUFACTURING_SECTOR">OFFSET([101]TSE_yoy!#REF!,0,0,COUNT([101]TSE_yoy!$A$68:$A$252),1)</definedName>
    <definedName name="G2_CHART_6_4_ELECTRICITY__">OFFSET([101]TSE_yoy!#REF!,0,0,COUNT([101]TSE_yoy!$A$68:$A$253),1)</definedName>
    <definedName name="G2_CHART_6_4_PPI_ELECTRICITY">OFFSET([101]TSE_yoy!#REF!,0,0,COUNT([101]TSE_yoy!$A$68:$A$252),1)</definedName>
    <definedName name="G2_CHART_6_dates">OFFSET([110]TSE_mom!$A$46,0,0,COUNT([110]TSE_mom!$A$46:$A$184),1)</definedName>
    <definedName name="G2_CHART_7_1_PPI__TOTAL">OFFSET([101]TSE_yoy!$E$164,0,0,COUNT([101]TSE_yoy!$A$164:$A$289),1)</definedName>
    <definedName name="G2_CHART_7_1_PSCE">OFFSET([110]TSE_mom!$AA$44,0,0,COUNT([110]TSE_mom!$A$44:$A$184),1)</definedName>
    <definedName name="G2_CHART_7_1_TOTAL_CPIX">OFFSET(#REF!,0,0,COUNT(#REF!),1)</definedName>
    <definedName name="G2_CHART_7_1_TOTAL_PPI">OFFSET([101]TSE_yoy!#REF!,0,0,COUNT([101]TSE_yoy!$A$68:$A$252),1)</definedName>
    <definedName name="G2_CHART_7_2_AGRICULTURE">OFFSET([101]TSE_yoy!$I$164,0,0,COUNT([101]TSE_yoy!$A$164:$A$289),1)</definedName>
    <definedName name="G2_CHART_7_2_BEVERAGES">OFFSET([101]TSE_yoy!#REF!,0,0,COUNT([101]TSE_yoy!$A$68:$A$252),1)</definedName>
    <definedName name="G2_CHART_7_2_FOOD_CPIX">OFFSET(#REF!,0,0,COUNT(#REF!),1)</definedName>
    <definedName name="G2_CHART_7_2_PSCE_EXCLUDING_MORTGAGES">OFFSET([110]TSE_mom!$AC$44,0,0,COUNT([110]TSE_mom!$A$44:$A$184),1)</definedName>
    <definedName name="G2_CHART_7_2_TOTAL_BEVERAGES">OFFSET([101]TSE_yoy!#REF!,0,0,COUNT([101]TSE_yoy!$A$8:$A$229),1)</definedName>
    <definedName name="G2_CHART_7_3_COFFEE">OFFSET(#REF!,0,0,COUNT(#REF!),1)</definedName>
    <definedName name="G2_CHART_7_3_MINING_AND_QUARRYING">OFFSET([101]TSE_yoy!$N$164,0,0,COUNT([101]TSE_yoy!$A$164:$A$289),1)</definedName>
    <definedName name="G2_CHART_7_3_MORTGAGE_ADVANCES">OFFSET([110]TSE_mom!$Y$44,0,0,COUNT([110]TSE_mom!$A$44:$A$184),1)</definedName>
    <definedName name="G2_CHART_7_3_TOBACCO_PRODUCTS">OFFSET([101]TSE_yoy!#REF!,0,0,COUNT([101]TSE_yoy!$A$68:$A$252),1)</definedName>
    <definedName name="G2_CHART_7_dates">OFFSET(#REF!,0,0,COUNT(#REF!),1)</definedName>
    <definedName name="G2_CHART_8_1_PPI__TOTAL">OFFSET([101]TSE_yoy!$E$164,0,0,COUNT([101]TSE_yoy!$A$164:$A$289),1)</definedName>
    <definedName name="G2_CHART_8_1_TOTAL_CPIX">OFFSET(#REF!,0,0,COUNT(#REF!),1)</definedName>
    <definedName name="G2_CHART_8_1_TOTAL_PPI">OFFSET([101]TSE_yoy!#REF!,0,0,COUNT([101]TSE_yoy!$A$68:$A$252),1)</definedName>
    <definedName name="G2_CHART_8_2_CLOTHING_">OFFSET(#REF!,0,0,COUNT(#REF!),1)</definedName>
    <definedName name="G2_CHART_8_2_TEXTILES_AND_MADE_UP_GOODS">OFFSET([101]TSE_yoy!$U$164,0,0,COUNT([101]TSE_yoy!$A$164:$A$289),1)</definedName>
    <definedName name="G2_CHART_8_3_FOOTWEAR">OFFSET(#REF!,0,0,COUNT(#REF!),1)</definedName>
    <definedName name="G2_CHART_8_3_WEARING_APPAREL">OFFSET([101]TSE_yoy!$V$164,0,0,COUNT([101]TSE_yoy!$A$164:$A$289),1)</definedName>
    <definedName name="G2_CHART_8_dates">OFFSET(#REF!,0,0,COUNT(#REF!),1)</definedName>
    <definedName name="G2_CHART_9_1_PPI__TOTAL">OFFSET([101]TSE_yoy!$E$164,0,0,COUNT([101]TSE_yoy!$A$164:$A$289),1)</definedName>
    <definedName name="G2_CHART_9_1_PSCE">OFFSET([110]TSE_mom!$AA$44,0,0,COUNT([110]TSE_mom!$A$44:$A$184),1)</definedName>
    <definedName name="G2_CHART_9_1_TOTAL_PPI">OFFSET([101]TSE_yoy!#REF!,0,0,COUNT([101]TSE_yoy!$A$68:$A$252),1)</definedName>
    <definedName name="G2_CHART_9_2_CORE_PSCE">OFFSET([110]TSE_mom!$AB$44,0,0,COUNT([110]TSE_mom!$A$44:$A$184),1)</definedName>
    <definedName name="G2_CHART_9_2_LEATHER_AND__LEATHER_PRODUCTS">OFFSET([101]TSE_yoy!#REF!,0,0,COUNT([101]TSE_yoy!$A$68:$A$253),1)</definedName>
    <definedName name="G2_CHART_9_2_LEATHER_AND_LEATHER_PRODUCTS">OFFSET([101]TSE_yoy!#REF!,0,0,COUNT([101]TSE_yoy!$A$68:$A$252),1)</definedName>
    <definedName name="G2_CHART_9_2_WOOD_AND_WOOD_PRODUCTS">OFFSET([101]TSE_yoy!$Y$164,0,0,COUNT([101]TSE_yoy!$A$164:$A$289),1)</definedName>
    <definedName name="G2_CHART_9_3_FOOTWEAR">OFFSET([101]TSE_yoy!#REF!,0,0,COUNT([101]TSE_yoy!$A$68:$A$253),1)</definedName>
    <definedName name="G2_CHART_9_3_MORTGAGE_ADVANCES">OFFSET([110]TSE_mom!$Y$44,0,0,COUNT([110]TSE_mom!$A$44:$A$184),1)</definedName>
    <definedName name="G2_CHART_9_3_PAPER__PAPER_PRODUCTS_AND_PRINTING">OFFSET([101]TSE_yoy!$Z$164,0,0,COUNT([101]TSE_yoy!$A$164:$A$289),1)</definedName>
    <definedName name="G2_CHART_9_dates">OFFSET([110]TSE_mom!$A$44,0,0,COUNT([110]TSE_mom!$A$44:$A$184),1)</definedName>
    <definedName name="G20Country">FALSE</definedName>
    <definedName name="G3_CHART_1_1_HEADLINE_CPI">OFFSET(#REF!,0,0,COUNT(#REF!),1)</definedName>
    <definedName name="G3_CHART_1_1_TOTAL_HEADLINE_CPI">OFFSET(#REF!,0,0,COUNT(#REF!),1)</definedName>
    <definedName name="G3_CHART_1_2_HEADLINE_CPI_FOOD">OFFSET(#REF!,0,0,COUNT(#REF!),1)</definedName>
    <definedName name="G3_CHART_1_2_PETROL_">OFFSET(#REF!,0,0,COUNT(#REF!),1)</definedName>
    <definedName name="G3_CHART_1_3_DIESEL">OFFSET(#REF!,0,0,COUNT(#REF!),1)</definedName>
    <definedName name="G3_CHART_1_3_HEADLINE_CPI_EXCL_FOOD">OFFSET(#REF!,0,0,COUNT(#REF!),1)</definedName>
    <definedName name="G3_CHART_1_dates">OFFSET(#REF!,0,0,COUNT(#REF!),1)</definedName>
    <definedName name="G3_CHART_10_1_PPI__TOTAL">OFFSET([101]TSE_momFood!$B$106,0,0,COUNT([101]TSE_momFood!$A$106:$A$245),1)</definedName>
    <definedName name="G3_CHART_10_2_FOOD_AT_MANUFACTURING_PROCESSED_FOOD">OFFSET([101]TSE_momFood!$L$106,0,0,COUNT([101]TSE_momFood!$A$106:$A$245),1)</definedName>
    <definedName name="G3_CHART_10_3_MEAT">OFFSET([101]TSE_momFood!$M$106,0,0,COUNT([101]TSE_momFood!$A$106:$A$245),1)</definedName>
    <definedName name="G3_CHART_10_dates">OFFSET([101]TSE_momFood!$A$106,0,0,COUNT([101]TSE_momFood!$A$106:$A$245),1)</definedName>
    <definedName name="G3_CHART_11_1_CPIX">OFFSET(#REF!,0,0,COUNT(#REF!),1)</definedName>
    <definedName name="G3_CHART_11_1_PPI__TOTAL">OFFSET([101]TSE_momFood!$B$106,0,0,COUNT([101]TSE_momFood!$A$106:$A$245),1)</definedName>
    <definedName name="G3_CHART_11_1_SOUTH_AFRICA">OFFSET('[145]TSE-Graphs'!$DH$6,0,0,COUNT('[145]TSE-Graphs'!$A$6:$A$258),1)</definedName>
    <definedName name="G3_CHART_11_1_TOTAL_CPIX">OFFSET(#REF!,0,0,COUNT(#REF!),1)</definedName>
    <definedName name="G3_CHART_11_2_FOOD_AT_AGRICULTURE_UNPROCESSED_FOOD">OFFSET([101]TSE_momFood!$C$106,0,0,COUNT([101]TSE_momFood!$A$106:$A$245),1)</definedName>
    <definedName name="G3_CHART_11_2_HOUSING">OFFSET(#REF!,0,0,COUNT(#REF!),1)</definedName>
    <definedName name="G3_CHART_11_2_HOUSING_">OFFSET(#REF!,0,0,COUNT(#REF!),1)</definedName>
    <definedName name="G3_CHART_11_2_TOTAL">OFFSET(#REF!,0,0,COUNT(#REF!),1)</definedName>
    <definedName name="G3_CHART_11_2_US">OFFSET('[145]TSE-Graphs'!$DE$6,0,0,COUNT('[145]TSE-Graphs'!$A$6:$A$258),1)</definedName>
    <definedName name="G3_CHART_11_3_FUEL_AND_POWER">OFFSET(#REF!,0,0,COUNT(#REF!),1)</definedName>
    <definedName name="G3_CHART_11_3_GERMANY">OFFSET('[145]TSE-Graphs'!$DG$6,0,0,COUNT('[145]TSE-Graphs'!$A$6:$A$258),1)</definedName>
    <definedName name="G3_CHART_11_3_MILK_AND_EGGS">OFFSET([101]TSE_momFood!$J$106,0,0,COUNT([101]TSE_momFood!$A$106:$A$245),1)</definedName>
    <definedName name="G3_CHART_11_3_REGULATED_PRICES">OFFSET(#REF!,0,0,COUNT(#REF!),1)</definedName>
    <definedName name="G3_CHART_11_4_UK">OFFSET('[145]TSE-Graphs'!$DF$6,0,0,COUNT('[145]TSE-Graphs'!$A$6:$A$258),1)</definedName>
    <definedName name="G3_CHART_11_dates">OFFSET(#REF!,0,0,COUNT(#REF!),1)</definedName>
    <definedName name="G3_CHART_12_1_HEADLINE_CPI">OFFSET(#REF!,0,0,COUNT(#REF!),1)</definedName>
    <definedName name="G3_CHART_12_1_PPI__TOTAL">OFFSET([101]TSE_momFood!$B$106,0,0,COUNT([101]TSE_momFood!$A$106:$A$245),1)</definedName>
    <definedName name="G3_CHART_12_2_CPI__FOOD">OFFSET(#REF!,0,0,COUNT(#REF!),1)</definedName>
    <definedName name="G3_CHART_12_2_FOOD_AT_MANUFACTURING_PROCESSED_FOOD">OFFSET([101]TSE_momFood!$L$106,0,0,COUNT([101]TSE_momFood!$A$106:$A$245),1)</definedName>
    <definedName name="G3_CHART_12_3_CPI__EXCL_FOOD">OFFSET(#REF!,0,0,COUNT(#REF!),1)</definedName>
    <definedName name="G3_CHART_12_3_MILK_PRODUCTS">OFFSET([101]TSE_momFood!$Q$106,0,0,COUNT([101]TSE_momFood!$A$106:$A$245),1)</definedName>
    <definedName name="G3_CHART_12_dates">OFFSET(#REF!,0,0,COUNT(#REF!),1)</definedName>
    <definedName name="G3_CHART_13_1_PPI__TOTAL">OFFSET([101]TSE_momFood!$B$106,0,0,COUNT([101]TSE_momFood!$A$106:$A$245),1)</definedName>
    <definedName name="G3_CHART_13_1_VERY_LOW">OFFSET(#REF!,0,0,COUNT(#REF!),1)</definedName>
    <definedName name="G3_CHART_13_2_FOOD_AT_MANUFACTURING_PROCESSED_FOOD">OFFSET([101]TSE_momFood!$L$106,0,0,COUNT([101]TSE_momFood!$A$106:$A$245),1)</definedName>
    <definedName name="G3_CHART_13_2_MIDDLE">OFFSET(#REF!,0,0,COUNT(#REF!),1)</definedName>
    <definedName name="G3_CHART_13_3_GRAIN_MILL_PRODUCTS">OFFSET([101]TSE_momFood!$R$106,0,0,COUNT([101]TSE_momFood!$A$106:$A$245),1)</definedName>
    <definedName name="G3_CHART_13_3_VERY_HIGH">OFFSET(#REF!,0,0,COUNT(#REF!),1)</definedName>
    <definedName name="G3_CHART_13_dates">OFFSET(#REF!,0,0,COUNT(#REF!),1)</definedName>
    <definedName name="G3_CHART_14_1_BRENT_CRUDE_USSPERBARREL_">OFFSET([142]TSE_Graphs!$EY$78,0,0,COUNT([142]TSE_Graphs!$A$78:$A$278),1)</definedName>
    <definedName name="G3_CHART_14_1_CPIX">OFFSET(#REF!,0,0,COUNT(#REF!),1)</definedName>
    <definedName name="G3_CHART_14_1_CRUDE_OIL_PRICE__USSPERBARREL">OFFSET([142]TSE_Graphs!$FY$128,0,0,COUNT([142]TSE_Graphs!$A$128:$A$295),1)</definedName>
    <definedName name="G3_CHART_14_1_DIESEL_CPERLITRE">OFFSET([142]TSE_Graphs!$FA$78,0,0,COUNT([142]TSE_Graphs!$A$78:$A$278),1)</definedName>
    <definedName name="G3_CHART_14_1_PETROL_CPERLITRE">OFFSET([142]TSE_Graphs!$DI$78,0,0,COUNT([142]TSE_Graphs!$A$78:$A$282),1)</definedName>
    <definedName name="G3_CHART_14_1_PETROL_PUMP_PRICE_CENTSPERLITRE">OFFSET([142]TSE_Graphs!$GB$128,0,0,COUNT([142]TSE_Graphs!$A$128:$A$295),1)</definedName>
    <definedName name="G3_CHART_14_1_PPI__TOTAL">OFFSET([101]TSE_momFood!$B$106,0,0,COUNT([101]TSE_momFood!$A$106:$A$245),1)</definedName>
    <definedName name="G3_CHART_14_1_TOTAL_CPIX">OFFSET(#REF!,0,0,COUNT(#REF!),1)</definedName>
    <definedName name="G3_CHART_14_2_DIESEL_CPERLITRE">OFFSET([142]TSE_Graphs!$DJ$78,0,0,COUNT([142]TSE_Graphs!$A$78:$A$282),1)</definedName>
    <definedName name="G3_CHART_14_2_DIESEL_PRICE__CENTSPERLITRE">OFFSET([142]TSE_Graphs!$GC$128,0,0,COUNT([142]TSE_Graphs!$A$128:$A$295),1)</definedName>
    <definedName name="G3_CHART_14_2_FOOD_AT_AGRICULTURE_UNPROCESSED_FOOD">OFFSET([101]TSE_momFood!$C$106,0,0,COUNT([101]TSE_momFood!$A$106:$A$245),1)</definedName>
    <definedName name="G3_CHART_14_2_MEDICAL_AND_HEALTH_EXPENSES">OFFSET(#REF!,0,0,COUNT(#REF!),1)</definedName>
    <definedName name="G3_CHART_14_2_MEDICAL_CARE">OFFSET(#REF!,0,0,COUNT(#REF!),1)</definedName>
    <definedName name="G3_CHART_14_2_PETROL_CPERLITRE">OFFSET([142]TSE_Graphs!$EZ$78,0,0,COUNT([142]TSE_Graphs!$A$78:$A$278),1)</definedName>
    <definedName name="G3_CHART_14_3_EDUCATION">OFFSET(#REF!,0,0,COUNT(#REF!),1)</definedName>
    <definedName name="G3_CHART_14_3_SUGAR_CANE">OFFSET([101]TSE_momFood!$E$106,0,0,COUNT([101]TSE_momFood!$A$106:$A$245),1)</definedName>
    <definedName name="G3_CHART_14_dates">OFFSET(#REF!,0,0,COUNT(#REF!),1)</definedName>
    <definedName name="G3_CHART_15_1_CPIX">OFFSET(#REF!,0,0,COUNT(#REF!),1)</definedName>
    <definedName name="G3_CHART_15_1_GOLD_PRICE">OFFSET('[145]TSE-Graphs'!$DI$90,0,0,COUNT('[145]TSE-Graphs'!$A$90:$A$258),1)</definedName>
    <definedName name="G3_CHART_15_1_LABOUR_PRODUCTIVITY">OFFSET([142]TSE_Q!$B$26,0,0,COUNT([142]TSE_Q!$A$26:$A$163),1)</definedName>
    <definedName name="G3_CHART_15_1_PLATINUM_PRICE">OFFSET('[145]TSE-Graphs'!$DJ$90,0,0,COUNT('[145]TSE-Graphs'!$A$90:$A$258),1)</definedName>
    <definedName name="G3_CHART_15_1_PPI__TOTAL">OFFSET([101]TSE_qoqFood!$AV$100,0,0,COUNT([101]TSE_qoqFood!$A$100:$A$227),1)</definedName>
    <definedName name="G3_CHART_15_1_TOTAL_CPIX">OFFSET(#REF!,0,0,COUNT(#REF!),1)</definedName>
    <definedName name="G3_CHART_15_1_TOTAL_PPI">OFFSET([101]TSE_qoqFood!$AV$10,0,0,COUNT([101]TSE_qoqFood!$A$10:$A$192),1)</definedName>
    <definedName name="G3_CHART_15_1_UNIT_LABOUR_COSTS">OFFSET([142]TSE_Q!$C$26,0,0,COUNT([142]TSE_Q!$A$26:$A$163),1)</definedName>
    <definedName name="G3_CHART_15_2_COMMUNICATION">OFFSET(#REF!,0,0,COUNT(#REF!),1)</definedName>
    <definedName name="G3_CHART_15_2_FOOD_AT_AGRICULTURE_UNPROCESSED_FOOD">OFFSET([101]TSE_qoqFood!$AW$100,0,0,COUNT([101]TSE_qoqFood!$A$100:$A$227),1)</definedName>
    <definedName name="G3_CHART_15_2_PALADDIUM_PRICE">OFFSET('[145]TSE-Graphs'!$DK$90,0,0,COUNT('[145]TSE-Graphs'!$A$90:$A$258),1)</definedName>
    <definedName name="G3_CHART_15_2_PPI_FOOD_AT_AGRICULTURE">OFFSET([101]TSE_qoqFood!$AW$10,0,0,COUNT([101]TSE_qoqFood!$A$10:$A$192),1)</definedName>
    <definedName name="G3_CHART_15_2_REAL_WAGES">OFFSET([142]TSE_Q!$D$26,0,0,COUNT([142]TSE_Q!$A$26:$A$163),1)</definedName>
    <definedName name="G3_CHART_15_3_GRAIN">OFFSET([101]TSE_qoqFood!$AX$100,0,0,COUNT([101]TSE_qoqFood!$A$100:$A$227),1)</definedName>
    <definedName name="G3_CHART_15_3_PERSONAL_CARE">OFFSET(#REF!,0,0,COUNT(#REF!),1)</definedName>
    <definedName name="G3_CHART_15_dates">OFFSET(#REF!,0,0,COUNT(#REF!),1)</definedName>
    <definedName name="G3_CHART_16_1_CPIX">OFFSET(#REF!,0,0,COUNT(#REF!),1)</definedName>
    <definedName name="G3_CHART_16_1_M3_MONEY_SUPPLY">OFFSET('[145]TSE-Graphs'!$EY$6,0,0,COUNT('[145]TSE-Graphs'!$A$6:$A$268),1)</definedName>
    <definedName name="G3_CHART_16_1_PPI__TOTAL">OFFSET([101]TSE_qoqFood!$AV$100,0,0,COUNT([101]TSE_qoqFood!$A$100:$A$227),1)</definedName>
    <definedName name="G3_CHART_16_1_SERIES1">OFFSET('[145]TSE-Graphs'!$ES$66,0,0,COUNT('[145]TSE-Graphs'!$A$66:$A$258),1)</definedName>
    <definedName name="G3_CHART_16_1_TOTAL_PPI">OFFSET([101]TSE_qoqFood!$AV$10,0,0,COUNT([101]TSE_qoqFood!$A$10:$A$218),1)</definedName>
    <definedName name="G3_CHART_16_2_CLOTHING">OFFSET(#REF!,0,0,COUNT(#REF!),1)</definedName>
    <definedName name="G3_CHART_16_2_CREDIT_TO_THE_PRIVATE_SECTOR">OFFSET('[145]TSE-Graphs'!$EZ$6,0,0,COUNT('[145]TSE-Graphs'!$A$6:$A$268),1)</definedName>
    <definedName name="G3_CHART_16_2_FOOD_AT_MANUFACTURING_PROCESSED_FOOD">OFFSET([101]TSE_qoqFood!$BF$100,0,0,COUNT([101]TSE_qoqFood!$A$100:$A$227),1)</definedName>
    <definedName name="G3_CHART_16_2_PPI_FOOD_AT_MANUFACTURING">OFFSET([101]TSE_qoqFood!$BF$10,0,0,COUNT([101]TSE_qoqFood!$A$10:$A$218),1)</definedName>
    <definedName name="G3_CHART_16_3_FOOTWEAR">OFFSET(#REF!,0,0,COUNT(#REF!),1)</definedName>
    <definedName name="G3_CHART_16_3_GRAIN_MILL_PRODUCTS">OFFSET([101]TSE_qoqFood!$BL$100,0,0,COUNT([101]TSE_qoqFood!$A$100:$A$227),1)</definedName>
    <definedName name="G3_CHART_16_dates">OFFSET(#REF!,0,0,COUNT(#REF!),1)</definedName>
    <definedName name="G3_CHART_17_1_CPIX">OFFSET(#REF!,0,0,COUNT(#REF!),1)</definedName>
    <definedName name="G3_CHART_17_1_TOTAL_PPI">OFFSET([101]TSE_qoqFood!$AV$10,0,0,COUNT([101]TSE_qoqFood!$A$10:$A$196),1)</definedName>
    <definedName name="G3_CHART_17_1_USSPERRAND">OFFSET('[145]TSE-Graphs'!$CJ$54,0,0,COUNT('[145]TSE-Graphs'!$A$54:$A$258),1)</definedName>
    <definedName name="G3_CHART_17_2_NOMINAL_EFFECTIVE">OFFSET('[145]TSE-Graphs'!$CR$54,0,0,COUNT('[145]TSE-Graphs'!$A$54:$A$258),1)</definedName>
    <definedName name="G3_CHART_17_2_PPI_FOOD_AT_AGRICULTURE">OFFSET([101]TSE_qoqFood!$AW$10,0,0,COUNT([101]TSE_qoqFood!$A$10:$A$196),1)</definedName>
    <definedName name="G3_CHART_17_2_TOTAL_TRANSPORT">OFFSET(#REF!,0,0,COUNT(#REF!),1)</definedName>
    <definedName name="G3_CHART_17_2_USSPEREURO">OFFSET('[145]TSE-Graphs'!$CP$54,0,0,COUNT('[145]TSE-Graphs'!$A$54:$A$258),1)</definedName>
    <definedName name="G3_CHART_17_3_SUGAR_CANE">OFFSET([101]TSE_qoqFood!$AY$10,0,0,COUNT([101]TSE_qoqFood!$A$10:$A$196),1)</definedName>
    <definedName name="G3_CHART_17_3_VEHICLE_TRANSPORT">OFFSET(#REF!,0,0,COUNT(#REF!),1)</definedName>
    <definedName name="G3_CHART_17_4_PUBLIC_TRANSPORT">OFFSET(#REF!,0,0,COUNT(#REF!),1)</definedName>
    <definedName name="G3_CHART_17_dates">OFFSET(#REF!,0,0,COUNT(#REF!),1)</definedName>
    <definedName name="G3_CHART_18_1_HEADLINE_CPI">OFFSET(#REF!,0,0,COUNT(#REF!),1)</definedName>
    <definedName name="G3_CHART_18_1_JSE_TOP_40">OFFSET('[145]TSE-Graphs'!$DC$90,0,0,COUNT('[145]TSE-Graphs'!$A$90:$A$258),1)</definedName>
    <definedName name="G3_CHART_18_1_PPI__TOTAL">OFFSET([101]TSE_qoqFood!$AV$100,0,0,COUNT([101]TSE_qoqFood!$A$100:$A$227),1)</definedName>
    <definedName name="G3_CHART_18_1_S_P500">OFFSET('[145]TSE-Graphs'!$CV$90,0,0,COUNT('[145]TSE-Graphs'!$A$90:$A$258),1)</definedName>
    <definedName name="G3_CHART_18_1_TOTAL_PPI">OFFSET([101]TSE_qoqFood!$AV$10,0,0,COUNT([101]TSE_qoqFood!$A$10:$A$196),1)</definedName>
    <definedName name="G3_CHART_18_2_FOOD_AT_MANUFACTURING">OFFSET([101]TSE_qoqFood!$BF$10,0,0,COUNT([101]TSE_qoqFood!$A$10:$A$196),1)</definedName>
    <definedName name="G3_CHART_18_2_FOOD_AT_MANUFACTURING_PROCESSED_FOOD">OFFSET([101]TSE_qoqFood!$BF$100,0,0,COUNT([101]TSE_qoqFood!$A$100:$A$227),1)</definedName>
    <definedName name="G3_CHART_18_2_FTSE100">OFFSET('[145]TSE-Graphs'!$CW$90,0,0,COUNT('[145]TSE-Graphs'!$A$90:$A$258),1)</definedName>
    <definedName name="G3_CHART_18_2_PETROL_">OFFSET(#REF!,0,0,COUNT(#REF!),1)</definedName>
    <definedName name="G3_CHART_18_3_DIESEL">OFFSET(#REF!,0,0,COUNT(#REF!),1)</definedName>
    <definedName name="G3_CHART_18_3_SUGAR">OFFSET([101]TSE_qoqFood!$BM$100,0,0,COUNT([101]TSE_qoqFood!$A$100:$A$227),1)</definedName>
    <definedName name="G3_CHART_18_dates">OFFSET(#REF!,0,0,COUNT(#REF!),1)</definedName>
    <definedName name="G3_CHART_19_1_CPIX">OFFSET(#REF!,0,0,COUNT(#REF!),1)</definedName>
    <definedName name="G3_CHART_19_1_PPI__TOTAL">OFFSET([101]TSE_qoqFood!$AV$100,0,0,COUNT([101]TSE_qoqFood!$A$100:$A$227),1)</definedName>
    <definedName name="G3_CHART_19_1_TOTAL_PPI">OFFSET([101]TSE_qoqFood!$AV$10,0,0,COUNT([101]TSE_qoqFood!$A$10:$A$196),1)</definedName>
    <definedName name="G3_CHART_19_2_COMMODITIES">OFFSET(#REF!,0,0,COUNT(#REF!),1)</definedName>
    <definedName name="G3_CHART_19_2_FOOD_AT_AGRICULTURE">OFFSET([101]TSE_qoqFood!$AW$10,0,0,COUNT([101]TSE_qoqFood!$A$10:$A$196),1)</definedName>
    <definedName name="G3_CHART_19_2_FOOD_AT_AGRICULTURE_UNPROCESSED_FOOD">OFFSET([101]TSE_qoqFood!$AW$100,0,0,COUNT([101]TSE_qoqFood!$A$100:$A$227),1)</definedName>
    <definedName name="G3_CHART_19_3_FRUIT">OFFSET([101]TSE_qoqFood!$BB$100,0,0,COUNT([101]TSE_qoqFood!$A$100:$A$227),1)</definedName>
    <definedName name="G3_CHART_19_3_FRUIT_">OFFSET([101]TSE_qoqFood!$BB$10,0,0,COUNT([101]TSE_qoqFood!$A$10:$A$196),1)</definedName>
    <definedName name="G3_CHART_19_3_SERVICES">OFFSET(#REF!,0,0,COUNT(#REF!),1)</definedName>
    <definedName name="G3_CHART_19_4_VEGETABLES_AND_DRIED_BEANS">OFFSET([101]TSE_qoqFood!$BA$100,0,0,COUNT([101]TSE_qoqFood!$A$100:$A$227),1)</definedName>
    <definedName name="G3_CHART_19_dates">OFFSET(#REF!,0,0,COUNT(#REF!),1)</definedName>
    <definedName name="G3_CHART_2_1_HEADLINE_CPI">OFFSET(#REF!,0,0,COUNT(#REF!),1)</definedName>
    <definedName name="G3_CHART_2_1_VERY_LOW">OFFSET(#REF!,0,0,COUNT(#REF!),1)</definedName>
    <definedName name="G3_CHART_2_2_CPI__FOOD">OFFSET(#REF!,0,0,COUNT(#REF!),1)</definedName>
    <definedName name="G3_CHART_2_2_MIDDLE">OFFSET(#REF!,0,0,COUNT(#REF!),1)</definedName>
    <definedName name="G3_CHART_2_3_CPI__EXCL_FOOD">OFFSET(#REF!,0,0,COUNT(#REF!),1)</definedName>
    <definedName name="G3_CHART_2_3_VERY_HIGH">OFFSET(#REF!,0,0,COUNT(#REF!),1)</definedName>
    <definedName name="G3_CHART_2_dates">OFFSET(#REF!,0,0,COUNT(#REF!),1)</definedName>
    <definedName name="G3_CHART_20_1_CPIX">OFFSET(#REF!,0,0,COUNT(#REF!),1)</definedName>
    <definedName name="G3_CHART_20_1_PPI__TOTAL">OFFSET([101]TSE_qoqFood!$AV$100,0,0,COUNT([101]TSE_qoqFood!$A$100:$A$227),1)</definedName>
    <definedName name="G3_CHART_20_1_TOTAL_PPI">OFFSET([101]TSE_qoqFood!$AV$10,0,0,COUNT([101]TSE_qoqFood!$A$10:$A$218),1)</definedName>
    <definedName name="G3_CHART_20_2_FOOD_AT_MANUFACTURING">OFFSET([101]TSE_qoqFood!$BF$10,0,0,COUNT([101]TSE_qoqFood!$A$10:$A$218),1)</definedName>
    <definedName name="G3_CHART_20_2_FOOD_AT_MANUFACTURING_PROCESSED_FOOD">OFFSET([101]TSE_qoqFood!$BF$100,0,0,COUNT([101]TSE_qoqFood!$A$100:$A$227),1)</definedName>
    <definedName name="G3_CHART_20_2_TOTAL_ADMINISTERED_PRICES">OFFSET(#REF!,0,0,COUNT(#REF!),1)</definedName>
    <definedName name="G3_CHART_20_3_FRUIT_AND_VEGETABLE_PRODUCTS">OFFSET([101]TSE_qoqFood!$BI$100,0,0,COUNT([101]TSE_qoqFood!$A$100:$A$227),1)</definedName>
    <definedName name="G3_CHART_20_3_REGULATED_ADMIN_PRICES">OFFSET(#REF!,0,0,COUNT(#REF!),1)</definedName>
    <definedName name="G3_CHART_20_4_NON_REGULATED_ADMIN_PRICES">OFFSET(#REF!,0,0,COUNT(#REF!),1)</definedName>
    <definedName name="G3_CHART_20_dates">OFFSET(#REF!,0,0,COUNT(#REF!),1)</definedName>
    <definedName name="G3_CHART_21_1_PPI__TOTAL">OFFSET([101]TSE_qoqFood!$AV$100,0,0,COUNT([101]TSE_qoqFood!$A$100:$A$227),1)</definedName>
    <definedName name="G3_CHART_21_1_TOTAL_PPI">OFFSET([101]TSE_qoqFood!$AV$10,0,0,COUNT([101]TSE_qoqFood!$A$10:$A$196),1)</definedName>
    <definedName name="G3_CHART_21_2_FOOD_AT_AGRICULTURE">OFFSET([101]TSE_qoqFood!$AW$10,0,0,COUNT([101]TSE_qoqFood!$A$10:$A$196),1)</definedName>
    <definedName name="G3_CHART_21_2_FOOD_AT_AGRICULTURE_UNPROCESSED_FOOD">OFFSET([101]TSE_qoqFood!$AW$100,0,0,COUNT([101]TSE_qoqFood!$A$100:$A$227),1)</definedName>
    <definedName name="G3_CHART_21_3_MEAT">OFFSET([101]TSE_qoqFood!$BC$100,0,0,COUNT([101]TSE_qoqFood!$A$100:$A$227),1)</definedName>
    <definedName name="G3_CHART_21_dates">OFFSET([101]TSE_qoqFood!$A$100,0,0,COUNT([101]TSE_qoqFood!$A$100:$A$227),1)</definedName>
    <definedName name="G3_CHART_22_1_PPI__TOTAL">OFFSET([101]TSE_qoqFood!$AV$100,0,0,COUNT([101]TSE_qoqFood!$A$100:$A$227),1)</definedName>
    <definedName name="G3_CHART_22_1_TOTAL_PPI">OFFSET([101]TSE_qoqFood!$AV$10,0,0,COUNT([101]TSE_qoqFood!$A$10:$A$196),1)</definedName>
    <definedName name="G3_CHART_22_2_FOOD_AT_MANUFACTURING">OFFSET([101]TSE_qoqFood!$BF$10,0,0,COUNT([101]TSE_qoqFood!$A$10:$A$196),1)</definedName>
    <definedName name="G3_CHART_22_2_FOOD_AT_MANUFACTURING_PROCESSED_FOOD">OFFSET([101]TSE_qoqFood!$BF$100,0,0,COUNT([101]TSE_qoqFood!$A$100:$A$227),1)</definedName>
    <definedName name="G3_CHART_22_3_MEAT">OFFSET([101]TSE_qoqFood!$BG$100,0,0,COUNT([101]TSE_qoqFood!$A$100:$A$227),1)</definedName>
    <definedName name="G3_CHART_22_dates">OFFSET([101]TSE_qoqFood!$A$100,0,0,COUNT([101]TSE_qoqFood!$A$100:$A$227),1)</definedName>
    <definedName name="G3_CHART_23_1_NET_FDI">OFFSET('[145]TSE-Q'!$I$6,0,0,COUNT('[145]TSE-Q'!$A$6:$A$58),1)</definedName>
    <definedName name="G3_CHART_23_1_PPI__TOTAL">OFFSET([101]TSE_qoqFood!$AV$100,0,0,COUNT([101]TSE_qoqFood!$A$100:$A$227),1)</definedName>
    <definedName name="G3_CHART_23_1_TOTAL_PPI">OFFSET([101]TSE_qoqFood!$AV$10,0,0,COUNT([101]TSE_qoqFood!$A$10:$A$196),1)</definedName>
    <definedName name="G3_CHART_23_2_FOOD_AT_AGRICULTURE">OFFSET([101]TSE_qoqFood!$AW$10,0,0,COUNT([101]TSE_qoqFood!$A$10:$A$196),1)</definedName>
    <definedName name="G3_CHART_23_2_FOOD_AT_AGRICULTURE_UNPROCESSED_FOOD">OFFSET([101]TSE_qoqFood!$AW$100,0,0,COUNT([101]TSE_qoqFood!$A$100:$A$227),1)</definedName>
    <definedName name="G3_CHART_23_2_NET_PORTFOLIO_INVESTMENT">OFFSET('[145]TSE-Q'!$K$6,0,0,COUNT('[145]TSE-Q'!$A$6:$A$58),1)</definedName>
    <definedName name="G3_CHART_23_3_MILK_AND_EGGS">OFFSET([101]TSE_qoqFood!$BD$100,0,0,COUNT([101]TSE_qoqFood!$A$100:$A$227),1)</definedName>
    <definedName name="G3_CHART_23_dates">OFFSET([101]TSE_qoqFood!$A$100,0,0,COUNT([101]TSE_qoqFood!$A$100:$A$227),1)</definedName>
    <definedName name="G3_CHART_24_1_PPI__TOTAL">OFFSET([101]TSE_qoqFood!$AV$100,0,0,COUNT([101]TSE_qoqFood!$A$100:$A$227),1)</definedName>
    <definedName name="G3_CHART_24_1_TOTAL_PPI">OFFSET([101]TSE_qoqFood!$AV$10,0,0,COUNT([101]TSE_qoqFood!$A$10:$A$218),1)</definedName>
    <definedName name="G3_CHART_24_2_FOOD_AT_MANUFACTURING">OFFSET([101]TSE_qoqFood!$BF$10,0,0,COUNT([101]TSE_qoqFood!$A$10:$A$218),1)</definedName>
    <definedName name="G3_CHART_24_2_FOOD_AT_MANUFACTURING_PROCESSED_FOOD">OFFSET([101]TSE_qoqFood!$BF$100,0,0,COUNT([101]TSE_qoqFood!$A$100:$A$227),1)</definedName>
    <definedName name="G3_CHART_24_3_MEAT">OFFSET([101]TSE_qoqFood!$BG$10,0,0,COUNT([101]TSE_qoqFood!$A$10:$A$218),1)</definedName>
    <definedName name="G3_CHART_24_3_MILK_PRODUCTS">OFFSET([101]TSE_qoqFood!$BK$100,0,0,COUNT([101]TSE_qoqFood!$A$100:$A$227),1)</definedName>
    <definedName name="G3_CHART_24_dates">OFFSET([101]TSE_qoqFood!$A$100,0,0,COUNT([101]TSE_qoqFood!$A$100:$A$227),1)</definedName>
    <definedName name="G3_CHART_26_1_PPI__TOTAL">OFFSET([101]TSE_qoqFood!$AV$100,0,0,COUNT([101]TSE_qoqFood!$A$100:$A$227),1)</definedName>
    <definedName name="G3_CHART_26_1_TOTAL_PPI">OFFSET([101]TSE_qoqFood!$AV$10,0,0,COUNT([101]TSE_qoqFood!$A$10:$A$203),1)</definedName>
    <definedName name="G3_CHART_26_2_FOOD_AT_AGRICULTURE_UNPROCESSED_FOOD">OFFSET([101]TSE_qoqFood!$AW$100,0,0,COUNT([101]TSE_qoqFood!$A$100:$A$227),1)</definedName>
    <definedName name="G3_CHART_26_2_FOOD_AT_MANUFACTURING">OFFSET([101]TSE_qoqFood!$AW$10,0,0,COUNT([101]TSE_qoqFood!$A$10:$A$203),1)</definedName>
    <definedName name="G3_CHART_26_3_SUGAR_CANE">OFFSET([101]TSE_qoqFood!$AY$100,0,0,COUNT([101]TSE_qoqFood!$A$100:$A$227),1)</definedName>
    <definedName name="G3_CHART_26_dates">OFFSET([101]TSE_qoqFood!$A$100,0,0,COUNT([101]TSE_qoqFood!$A$100:$A$227),1)</definedName>
    <definedName name="G3_CHART_27_1_PMI_PRICE_INDEX">OFFSET([142]TSE_Graphs!$BB$122,0,0,COUNT([142]TSE_Graphs!$A$122:$A$282),1)</definedName>
    <definedName name="G3_CHART_27_dates">OFFSET([142]TSE_Graphs!$A$122,0,0,COUNT([142]TSE_Graphs!$A$122:$A$282),1)</definedName>
    <definedName name="G3_CHART_28_1_SERIES1">OFFSET('[145]TSE-REER'!$D$6,0,0,COUNT('[145]TSE-Graphs'!$A$6:$A$265),1)</definedName>
    <definedName name="G3_CHART_28_2_SERIES2">OFFSET('[145]TSE-REER'!$M$6,0,0,COUNT('[145]TSE-Graphs'!$A$6:$A$265),1)</definedName>
    <definedName name="G3_CHART_28_dates">OFFSET('[145]TSE-Graphs'!$A$6,0,0,COUNT('[145]TSE-Graphs'!$A$6:$A$265),1)</definedName>
    <definedName name="G3_CHART_29_1_SARB_INDEX">OFFSET('[145]TSE-REER'!$O$6,0,0,COUNT('[145]TSE-Graphs'!$A$6:$A$265),1)</definedName>
    <definedName name="G3_CHART_29_2_TREASURY_INDEX">OFFSET('[145]TSE-REER'!$P$6,0,0,COUNT('[145]TSE-Graphs'!$A$6:$A$265),1)</definedName>
    <definedName name="G3_CHART_29_dates">OFFSET('[145]TSE-Graphs'!$A$6,0,0,COUNT('[145]TSE-Graphs'!$A$6:$A$265),1)</definedName>
    <definedName name="G3_CHART_3_1_TOTAL_CPIX">OFFSET(#REF!,0,0,COUNT(#REF!),1)</definedName>
    <definedName name="G3_CHART_3_1_VERY_LOW">OFFSET(#REF!,0,0,COUNT(#REF!),1)</definedName>
    <definedName name="G3_CHART_3_2_HOUSING_">OFFSET(#REF!,0,0,COUNT(#REF!),1)</definedName>
    <definedName name="G3_CHART_3_2_MIDDLE">OFFSET(#REF!,0,0,COUNT(#REF!),1)</definedName>
    <definedName name="G3_CHART_3_3_FUEL_AND_POWER">OFFSET(#REF!,0,0,COUNT(#REF!),1)</definedName>
    <definedName name="G3_CHART_3_3_VERY_HIGH">OFFSET(#REF!,0,0,COUNT(#REF!),1)</definedName>
    <definedName name="G3_CHART_3_dates">OFFSET(#REF!,0,0,COUNT(#REF!),1)</definedName>
    <definedName name="G3_CHART_31_1_TOTAL_PPI">OFFSET([142]TSE_Graphs!$FA$6,0,0,COUNT([142]TSE_Graphs!$A$6:$A$178),1)</definedName>
    <definedName name="G3_CHART_31_2_LOCAL_PPI">OFFSET([142]TSE_Graphs!$FB$6,0,0,COUNT([142]TSE_Graphs!$A$6:$A$178),1)</definedName>
    <definedName name="G3_CHART_31_3_IMPORTED_PPI">OFFSET([142]TSE_Graphs!$FC$6,0,0,COUNT([142]TSE_Graphs!$A$6:$A$178),1)</definedName>
    <definedName name="G3_CHART_31_dates">OFFSET([142]TSE_Graphs!$A$6,0,0,COUNT([142]TSE_Graphs!$A$6:$A$178),1)</definedName>
    <definedName name="G3_CHART_32_1_CPIX">OFFSET([142]TSE_CPI!$D$6,0,0,COUNT([142]TSE_CPI!$A$6:$A$201),1)</definedName>
    <definedName name="G3_CHART_32_2_HEADLINE">OFFSET([142]TSE_CPI!$B$6,0,0,COUNT([142]TSE_CPI!$A$6:$A$201),1)</definedName>
    <definedName name="G3_CHART_32_3_CORE">OFFSET([142]TSE_CPI!$C$6,0,0,COUNT([142]TSE_CPI!$A$6:$A$201),1)</definedName>
    <definedName name="G3_CHART_32_4_LOWER">OFFSET([142]D_Target!$B$2,0,0,COUNT([142]TSE_CPI!$A$6:$A$201),1)</definedName>
    <definedName name="G3_CHART_32_4_MINIMUM">OFFSET(#REF!,0,0,COUNT(#REF!),1)</definedName>
    <definedName name="G3_CHART_32_5_CPIX">OFFSET(#REF!,0,0,COUNT(#REF!),1)</definedName>
    <definedName name="G3_CHART_32_5_UPPER_2003_2004">OFFSET([142]D_Target!$C$2,0,0,COUNT([142]TSE_CPI!$A$6:$A$201),1)</definedName>
    <definedName name="G3_CHART_32_dates">OFFSET([142]TSE_CPI!$A$6,0,0,COUNT([142]TSE_CPI!$A$6:$A$201),1)</definedName>
    <definedName name="G3_CHART_4_1_CPIX">OFFSET(#REF!,0,0,COUNT(#REF!),1)</definedName>
    <definedName name="G3_CHART_4_1_TOTAL_CPIX">OFFSET(#REF!,0,0,COUNT(#REF!),1)</definedName>
    <definedName name="G3_CHART_4_2_COMMUNICATION">OFFSET(#REF!,0,0,COUNT(#REF!),1)</definedName>
    <definedName name="G3_CHART_4_2_MEDICAL_AND_HEALTH_EXPENSES">OFFSET(#REF!,0,0,COUNT(#REF!),1)</definedName>
    <definedName name="G3_CHART_4_3_EDUCATION">OFFSET(#REF!,0,0,COUNT(#REF!),1)</definedName>
    <definedName name="G3_CHART_4_3_PERSONAL_CARE">OFFSET(#REF!,0,0,COUNT(#REF!),1)</definedName>
    <definedName name="G3_CHART_4_dates">OFFSET(#REF!,0,0,COUNT(#REF!),1)</definedName>
    <definedName name="G3_CHART_41_1_NOMINAL_EFFECTIVE">OFFSET('[145]TSE-Graphs'!$CR$66,0,0,COUNT('[145]TSE-Graphs'!$A$66:$A$266),1)</definedName>
    <definedName name="G3_CHART_41_2_REAL_EFFECTIVE">OFFSET('[145]TSE-Graphs'!$CS$66,0,0,COUNT('[145]TSE-Graphs'!$A$66:$A$266),1)</definedName>
    <definedName name="G3_CHART_41_3_USS_PER_RAND">OFFSET('[145]TSE-Graphs'!$CI$66,0,0,COUNT('[145]TSE-Graphs'!$A$66:$A$266),1)</definedName>
    <definedName name="G3_CHART_41_dates">OFFSET('[145]TSE-Graphs'!$A$66,0,0,COUNT('[145]TSE-Graphs'!$A$66:$A$266),1)</definedName>
    <definedName name="G3_CHART_43_1_5_TO_10_YEARS">OFFSET([142]TSE_Graphs!$EO$66,0,0,COUNT([142]TSE_Graphs!$A$66:$A$282),1)</definedName>
    <definedName name="G3_CHART_43_1_R150_DUE_2005">OFFSET([142]TSE_Graphs!$GG$6,0,0,COUNT([142]TSE_Graphs!$A$6:$A$178),1)</definedName>
    <definedName name="G3_CHART_43_1_R153_R150_YIELD_SPREAD">OFFSET([142]TSE_Graphs!$GK$6,0,0,COUNT([142]TSE_Graphs!$A$6:$A$178),1)</definedName>
    <definedName name="G3_CHART_43_2_R153_DUE_2010">OFFSET([142]TSE_Graphs!$GH$6,0,0,COUNT([142]TSE_Graphs!$A$6:$A$178),1)</definedName>
    <definedName name="G3_CHART_43_dates">OFFSET([142]TSE_Graphs!$A$6,0,0,COUNT([142]TSE_Graphs!$A$6:$A$178),1)</definedName>
    <definedName name="G3_CHART_44_1_ECONOMY_WIDE">OFFSET('[145]TSE-Q'!$S$6,0,0,COUNT('[145]TSE-Q'!$A$6:$A$159),1)</definedName>
    <definedName name="G3_CHART_44_1_ECONOMY_WIDE_HP_FILTER">OFFSET([142]TSE_Q!$Q$46,0,0,COUNT([142]TSE_Q!$A$46:$A$167),1)</definedName>
    <definedName name="G3_CHART_44_1_MANUFACTURING_">OFFSET('[145]TSE-Q'!$Q$6,0,0,COUNT('[145]TSE-Q'!$A$6:$A$159),1)</definedName>
    <definedName name="G3_CHART_44_1_MANUFACTURING__STATS_SA">OFFSET([142]TSE_Q!$O$46,0,0,COUNT([142]TSE_Q!$A$46:$A$167),1)</definedName>
    <definedName name="G3_CHART_44_dates">OFFSET('[145]TSE-Q'!$A$6,0,0,COUNT('[145]TSE-Q'!$A$6:$A$159),1)</definedName>
    <definedName name="G3_CHART_45_1_R150_DUE_2005">OFFSET([142]TSE_Graphs!$GI$66,0,0,COUNT([142]TSE_Graphs!$A$66:$A$178),1)</definedName>
    <definedName name="G3_CHART_45_1_R153_DUE_2010_YIELD">OFFSET([142]TSE_Graphs!$HU$128,0,0,COUNT([142]TSE_Graphs!$A$128:$A$299),1)</definedName>
    <definedName name="G3_CHART_45_2_R153_DUE_2010">OFFSET([142]TSE_Graphs!$GJ$66,0,0,COUNT([142]TSE_Graphs!$A$66:$A$178),1)</definedName>
    <definedName name="G3_CHART_45_3_USS_PER_RAND">OFFSET([142]TSE_Graphs!$BP$66,0,0,COUNT([142]TSE_Graphs!$A$66:$A$178),1)</definedName>
    <definedName name="G3_CHART_45_dates">OFFSET([142]TSE_Graphs!$A$66,0,0,COUNT([142]TSE_Graphs!$A$66:$A$178),1)</definedName>
    <definedName name="G3_CHART_47_1_TOTAL_PPI">OFFSET('[145]TSE-Graphs'!$EP$102,0,0,COUNT('[145]TSE-Graphs'!$A$102:$A$268),1)</definedName>
    <definedName name="G3_CHART_47_2_CPIX">OFFSET('[145]TSE-Graphs'!$EO$102,0,0,COUNT('[145]TSE-Graphs'!$A$102:$A$268),1)</definedName>
    <definedName name="G3_CHART_47_dates">OFFSET('[145]TSE-Graphs'!$A$102,0,0,COUNT('[145]TSE-Graphs'!$A$102:$A$268),1)</definedName>
    <definedName name="G3_CHART_48_1_EMPLOYMENT">OFFSET('[145]TSE-Q'!$F$6,0,0,COUNT('[145]TSE-Q'!$A$6:$A$159),1)</definedName>
    <definedName name="G3_CHART_48_1_LABOUR_PRODUCTIVITY">OFFSET('[145]TSE-Q'!$B$6,0,0,COUNT('[145]TSE-Q'!$A$6:$A$158),1)</definedName>
    <definedName name="G3_CHART_48_2_REMUNERATION_PER_WORKER">OFFSET('[145]TSE-Q'!$D$6,0,0,COUNT('[145]TSE-Q'!$A$6:$A$158),1)</definedName>
    <definedName name="G3_CHART_48_dates">OFFSET('[145]TSE-Q'!$A$6,0,0,COUNT('[145]TSE-Q'!$A$6:$A$158),1)</definedName>
    <definedName name="G3_CHART_49_1_PRIME_RATE">OFFSET([142]TSE_Q!$AW$14,0,0,COUNT([142]TSE_Q!$A$14:$A$165),1)</definedName>
    <definedName name="G3_CHART_49_dates">OFFSET([142]TSE_Q!$A$14,0,0,COUNT([142]TSE_Q!$A$14:$A$165),1)</definedName>
    <definedName name="G3_CHART_5_1_CPIX">OFFSET(#REF!,0,0,COUNT(#REF!),1)</definedName>
    <definedName name="G3_CHART_5_1_PPI__TOTAL">OFFSET([101]TSE_momFood!$B$88,0,0,COUNT([101]TSE_momFood!$A$106:$A$245),1)</definedName>
    <definedName name="G3_CHART_5_1_TOTAL_CPIX">OFFSET(#REF!,0,0,COUNT(#REF!),1)</definedName>
    <definedName name="G3_CHART_5_2_CLOTHING">OFFSET(#REF!,0,0,COUNT(#REF!),1)</definedName>
    <definedName name="G3_CHART_5_2_COMMUNICATION">OFFSET(#REF!,0,0,COUNT(#REF!),1)</definedName>
    <definedName name="G3_CHART_5_2_FOOD_AT_AGRICULTURE_UNPROCESSED_FOOD">OFFSET([101]TSE_momFood!$C$106,0,0,COUNT([101]TSE_momFood!$A$106:$A$245),1)</definedName>
    <definedName name="G3_CHART_5_3_FOOTWEAR">OFFSET(#REF!,0,0,COUNT(#REF!),1)</definedName>
    <definedName name="G3_CHART_5_3_GRAIN">OFFSET([101]TSE_momFood!$D$106,0,0,COUNT([101]TSE_momFood!$A$106:$A$245),1)</definedName>
    <definedName name="G3_CHART_5_3_PERSONAL_CARE">OFFSET(#REF!,0,0,COUNT(#REF!),1)</definedName>
    <definedName name="G3_CHART_5_dates">OFFSET(#REF!,0,0,COUNT(#REF!),1)</definedName>
    <definedName name="G3_CHART_50_1_PRIME_RATE">OFFSET(#REF!,0,0,COUNT(#REF!),1)</definedName>
    <definedName name="G3_CHART_50_dates">OFFSET(#REF!,0,0,COUNT(#REF!),1)</definedName>
    <definedName name="G3_CHART_51_1_PRIME_RATE">OFFSET([142]TSE_Q!$AX$18,0,0,COUNT([142]TSE_Q!$A$18:$A$165),1)</definedName>
    <definedName name="G3_CHART_51_dates">OFFSET([142]TSE_Q!$A$18,0,0,COUNT([142]TSE_Q!$A$18:$A$165),1)</definedName>
    <definedName name="G3_CHART_52_1_PRIME_RATE">OFFSET([142]TSE_Graphs!#REF!,0,0,COUNT([142]TSE_Graphs!$A$44:$A$288),1)</definedName>
    <definedName name="G3_CHART_52_dates">OFFSET([142]TSE_Graphs!$A$44,0,0,COUNT([142]TSE_Graphs!$A$44:$A$288),1)</definedName>
    <definedName name="G3_CHART_53_1_ABSA_HOUSE_PRICES">OFFSET([142]TSE_Graphs!$IU$128,0,0,COUNT([142]TSE_Graphs!$A$128:$A$299),1)</definedName>
    <definedName name="G3_CHART_53_1_M3_MONEY_SUPPLY">OFFSET([142]TSE_Graphs!#REF!,0,0,COUNT([142]TSE_Graphs!$A$128:$A$298),1)</definedName>
    <definedName name="G3_CHART_53_dates">OFFSET([142]TSE_Graphs!$A$128,0,0,COUNT([142]TSE_Graphs!$A$128:$A$299),1)</definedName>
    <definedName name="G3_CHART_6_1_CPIX">OFFSET(#REF!,0,0,COUNT(#REF!),1)</definedName>
    <definedName name="G3_CHART_6_1_PPI__TOTAL">OFFSET([101]TSE_momFood!$B$106,0,0,COUNT([101]TSE_momFood!$A$106:$A$245),1)</definedName>
    <definedName name="G3_CHART_6_1_TOTAL_CPIX">OFFSET(#REF!,0,0,COUNT(#REF!),1)</definedName>
    <definedName name="G3_CHART_6_2_CLOTHING_">OFFSET(#REF!,0,0,COUNT(#REF!),1)</definedName>
    <definedName name="G3_CHART_6_2_FOOD_AT_MANUFACTURING_PROCESSED_FOOD">OFFSET([101]TSE_momFood!$L$106,0,0,COUNT([101]TSE_momFood!$A$106:$A$245),1)</definedName>
    <definedName name="G3_CHART_6_2_HOUSING">OFFSET(#REF!,0,0,COUNT(#REF!),1)</definedName>
    <definedName name="G3_CHART_6_3_FOOTWEAR">OFFSET(#REF!,0,0,COUNT(#REF!),1)</definedName>
    <definedName name="G3_CHART_6_3_FUEL_AND_POWER">OFFSET(#REF!,0,0,COUNT(#REF!),1)</definedName>
    <definedName name="G3_CHART_6_3_SUGAR">OFFSET([101]TSE_momFood!$S$106,0,0,COUNT([101]TSE_momFood!$A$106:$A$245),1)</definedName>
    <definedName name="G3_CHART_6_dates">OFFSET(#REF!,0,0,COUNT(#REF!),1)</definedName>
    <definedName name="G3_CHART_7_1_CPIX">OFFSET(#REF!,0,0,COUNT(#REF!),1)</definedName>
    <definedName name="G3_CHART_7_1_PPI__TOTAL">OFFSET([101]TSE_momFood!$B$106,0,0,COUNT([101]TSE_momFood!$A$106:$A$245),1)</definedName>
    <definedName name="G3_CHART_7_1_TOTAL_CPIX">OFFSET(#REF!,0,0,COUNT(#REF!),1)</definedName>
    <definedName name="G3_CHART_7_2_FOOD_AT_AGRICULTURE_UNPROCESSED_FOOD">OFFSET([101]TSE_momFood!$C$106,0,0,COUNT([101]TSE_momFood!$A$106:$A$245),1)</definedName>
    <definedName name="G3_CHART_7_2_MEDICAL_CARE">OFFSET(#REF!,0,0,COUNT(#REF!),1)</definedName>
    <definedName name="G3_CHART_7_2_TOTAL_TRANSPORT">OFFSET(#REF!,0,0,COUNT(#REF!),1)</definedName>
    <definedName name="G3_CHART_7_3_EDUCATION">OFFSET(#REF!,0,0,COUNT(#REF!),1)</definedName>
    <definedName name="G3_CHART_7_3_VEGETABLES_AND_DRIED_BEANS">OFFSET([101]TSE_momFood!$G$106,0,0,COUNT([101]TSE_momFood!$A$106:$A$245),1)</definedName>
    <definedName name="G3_CHART_7_3_VEHICLES">OFFSET(#REF!,0,0,COUNT(#REF!),1)</definedName>
    <definedName name="G3_CHART_7_4_FRUIT">OFFSET([101]TSE_momFood!$H$106,0,0,COUNT([101]TSE_momFood!$A$106:$A$245),1)</definedName>
    <definedName name="G3_CHART_7_4_PUBLIC_TRANSPORT">OFFSET(#REF!,0,0,COUNT(#REF!),1)</definedName>
    <definedName name="G3_CHART_7_dates">OFFSET(#REF!,0,0,COUNT(#REF!),1)</definedName>
    <definedName name="G3_CHART_8_1_CPIX">OFFSET(#REF!,0,0,COUNT(#REF!),1)</definedName>
    <definedName name="G3_CHART_8_1_PPI__TOTAL">OFFSET([101]TSE_momFood!$B$106,0,0,COUNT([101]TSE_momFood!$A$106:$A$245),1)</definedName>
    <definedName name="G3_CHART_8_1_SOUTH_AFRICA">OFFSET('[145]TSE-Graphs'!$DO$6,0,0,COUNT('[145]TSE-Graphs'!$A$6:$A$258),1)</definedName>
    <definedName name="G3_CHART_8_1_TOTAL_HEADLINE_CPI">OFFSET(#REF!,0,0,COUNT(#REF!),1)</definedName>
    <definedName name="G3_CHART_8_2_FOOD_AT_MANUFACTURING_PROCESSED_FOOD">OFFSET([101]TSE_momFood!$L$106,0,0,COUNT([101]TSE_momFood!$A$106:$A$245),1)</definedName>
    <definedName name="G3_CHART_8_2_PETROL">OFFSET(#REF!,0,0,COUNT(#REF!),1)</definedName>
    <definedName name="G3_CHART_8_2_TOTAL_TRANSPORT">OFFSET(#REF!,0,0,COUNT(#REF!),1)</definedName>
    <definedName name="G3_CHART_8_2_US_FED_FUNDS_RATE">OFFSET('[145]TSE-Graphs'!$DP$6,0,0,COUNT('[145]TSE-Graphs'!$A$6:$A$258),1)</definedName>
    <definedName name="G3_CHART_8_3_DIESEL">OFFSET(#REF!,0,0,COUNT(#REF!),1)</definedName>
    <definedName name="G3_CHART_8_3_ECB_EURO_REGION">OFFSET('[145]TSE-Graphs'!$DQ$6,0,0,COUNT('[145]TSE-Graphs'!$A$6:$A$258),1)</definedName>
    <definedName name="G3_CHART_8_3_FRUIT_AND__VEGETABLES">OFFSET([101]TSE_momFood!$O$106,0,0,COUNT([101]TSE_momFood!$A$106:$A$245),1)</definedName>
    <definedName name="G3_CHART_8_3_PUBLIC_TRANSPORT">OFFSET(#REF!,0,0,COUNT(#REF!),1)</definedName>
    <definedName name="G3_CHART_8_dates">OFFSET(#REF!,0,0,COUNT(#REF!),1)</definedName>
    <definedName name="G3_CHART_9_1_CPIX">OFFSET(#REF!,0,0,COUNT(#REF!),1)</definedName>
    <definedName name="G3_CHART_9_1_PPI__TOTAL">OFFSET([101]TSE_momFood!$B$106,0,0,COUNT([101]TSE_momFood!$A$106:$A$245),1)</definedName>
    <definedName name="G3_CHART_9_2_COMMODITIES">OFFSET(#REF!,0,0,COUNT(#REF!),1)</definedName>
    <definedName name="G3_CHART_9_2_FOOD_AT_AGRICULTURE_UNPROCESSED_FOOD">OFFSET([101]TSE_momFood!$C$106,0,0,COUNT([101]TSE_momFood!$A$106:$A$245),1)</definedName>
    <definedName name="G3_CHART_9_3_MEAT">OFFSET([101]TSE_momFood!$I$106,0,0,COUNT([101]TSE_momFood!$A$106:$A$245),1)</definedName>
    <definedName name="G3_CHART_9_3_SERVICES">OFFSET(#REF!,0,0,COUNT(#REF!),1)</definedName>
    <definedName name="G3_CHART_9_dates">OFFSET(#REF!,0,0,COUNT(#REF!),1)</definedName>
    <definedName name="G4_CHART_1_1_CPIX_FOOD">OFFSET(#REF!,0,0,COUNT(#REF!),1)</definedName>
    <definedName name="G4_CHART_1_1_TOTAL_CPIX">OFFSET(#REF!,0,0,COUNT(#REF!),1)</definedName>
    <definedName name="G4_CHART_1_2_ALCOHOL">OFFSET(#REF!,0,0,COUNT(#REF!),1)</definedName>
    <definedName name="G4_CHART_1_2_CPIX">OFFSET(#REF!,0,0,COUNT(#REF!),1)</definedName>
    <definedName name="G4_CHART_1_3_CIGARETTES">OFFSET(#REF!,0,0,COUNT(#REF!),1)</definedName>
    <definedName name="G4_CHART_1_3_GRAIN">OFFSET(#REF!,0,0,COUNT(#REF!),1)</definedName>
    <definedName name="G4_CHART_1_dates">OFFSET(#REF!,0,0,COUNT(#REF!),1)</definedName>
    <definedName name="G4_CHART_10_1_HEADLINE_CPI">OFFSET(#REF!,0,0,COUNT(#REF!),1)</definedName>
    <definedName name="G4_CHART_10_1_PPI__TOTAL">OFFSET([101]TSE_mom!$E$164,0,0,COUNT([101]TSE_mom!$A$164:$A$303),1)</definedName>
    <definedName name="G4_CHART_10_1_TOTAL_CPIX">OFFSET(#REF!,0,0,COUNT(#REF!),1)</definedName>
    <definedName name="G4_CHART_10_2_ALCOHOL">OFFSET(#REF!,0,0,COUNT(#REF!),1)</definedName>
    <definedName name="G4_CHART_10_2_FOOD_CPIX">OFFSET(#REF!,0,0,COUNT(#REF!),1)</definedName>
    <definedName name="G4_CHART_10_2_LEATHER_AND__LEATHER_PRODUCTS">OFFSET([101]TSE_mom!$T$164,0,0,COUNT([101]TSE_mom!$A$164:$A$303),1)</definedName>
    <definedName name="G4_CHART_10_3_CIGARETTES">OFFSET(#REF!,0,0,COUNT(#REF!),1)</definedName>
    <definedName name="G4_CHART_10_3_COFFEE">OFFSET(#REF!,0,0,COUNT(#REF!),1)</definedName>
    <definedName name="G4_CHART_10_3_FOOTWEAR">OFFSET([101]TSE_mom!$X$164,0,0,COUNT([101]TSE_mom!$A$164:$A$303),1)</definedName>
    <definedName name="G4_CHART_10_dates">OFFSET(#REF!,0,0,COUNT(#REF!),1)</definedName>
    <definedName name="G4_CHART_1034_1_SERIES1">OFFSET([142]TSE_Q!$G$6,0,0,COUNT([142]TSE_Q!$A$6:$A$158),1)</definedName>
    <definedName name="G4_CHART_1034_dates">OFFSET([142]TSE_Q!$A$6,0,0,COUNT([142]TSE_Q!$A$6:$A$158),1)</definedName>
    <definedName name="G4_CHART_1037_1_BONDS">OFFSET([142]BBMTot!$E$4,0,0,COUNT([142]BBMTot!$A$4:$A$185),1)</definedName>
    <definedName name="G4_CHART_1037_2_EQUITIES">OFFSET([142]BBMTot!$G$4,0,0,COUNT([142]BBMTot!$A$4:$A$185),1)</definedName>
    <definedName name="G4_CHART_1037_dates">OFFSET([142]BBMTot!$A$4,0,0,COUNT([142]BBMTot!$A$4:$A$185),1)</definedName>
    <definedName name="G4_CHART_1045_1_NET_FDI">OFFSET([142]TSE_Q!$H$26,0,0,COUNT([142]TSE_Q!$A$26:$A$163),1)</definedName>
    <definedName name="G4_CHART_1045_2_NET_PORTFOLIO_INVESTMENT">OFFSET([142]TSE_Q!$J$26,0,0,COUNT([142]TSE_Q!$A$26:$A$163),1)</definedName>
    <definedName name="G4_CHART_1045_dates">OFFSET([142]TSE_Q!$A$26,0,0,COUNT([142]TSE_Q!$A$26:$A$163),1)</definedName>
    <definedName name="G4_CHART_1046_1_CURRENT_ACCOUNT_BALANCE">OFFSET([142]TSE_Q!$F$6,0,0,COUNT([142]TSE_Q!$A$6:$A$158),1)</definedName>
    <definedName name="G4_CHART_1046_dates">OFFSET([142]TSE_Q!$A$6,0,0,COUNT([142]TSE_Q!$A$6:$A$158),1)</definedName>
    <definedName name="G4_CHART_1047_1_P_OF_EXPORT_EARNINGS">OFFSET([142]TSE_Annual!$I$20,0,0,COUNT([142]TSE_Annual!$A$20:$A$138),1)</definedName>
    <definedName name="G4_CHART_1047_1_P_OF_GDP">OFFSET([142]TSE_Annual!$H$20,0,0,COUNT([142]TSE_Annual!$A$20:$A$138),1)</definedName>
    <definedName name="G4_CHART_1047_dates">OFFSET([142]TSE_Annual!$A$20,0,0,COUNT([142]TSE_Annual!$A$20:$A$138),1)</definedName>
    <definedName name="G4_CHART_1048_1_GROSS_RESERVES">OFFSET(#REF!,0,0,COUNT(#REF!),1)</definedName>
    <definedName name="G4_CHART_1048_1_GROSS_RESERVES_">OFFSET([142]TSE_Graphs!$EF$42,0,0,COUNT([142]TSE_Graphs!$A$42:$A$178),1)</definedName>
    <definedName name="G4_CHART_1048_1_INTERNATIONAL_LIQUIDITY_POSITION">OFFSET(#REF!,0,0,COUNT(#REF!),1)</definedName>
    <definedName name="G4_CHART_1048_1_NOFP">OFFSET([142]TSE_Graphs!$EG$42,0,0,COUNT([142]TSE_Graphs!$A$42:$A$178),1)</definedName>
    <definedName name="G4_CHART_1048_dates">OFFSET([142]TSE_Graphs!$A$42,0,0,COUNT([142]TSE_Graphs!$A$42:$A$178),1)</definedName>
    <definedName name="G4_CHART_1050_1_P_OF_EXPORT_EARNINGS">OFFSET([142]TSE_Annual!$I$20,0,0,COUNT([142]TSE_Annual!$A$20:$A$138),1)</definedName>
    <definedName name="G4_CHART_1050_1_P_OF_GDP">OFFSET([142]TSE_Annual!$H$20,0,0,COUNT([142]TSE_Annual!$A$20:$A$138),1)</definedName>
    <definedName name="G4_CHART_1050_dates">OFFSET([142]TSE_Annual!$A$20,0,0,COUNT([142]TSE_Annual!$A$20:$A$138),1)</definedName>
    <definedName name="G4_CHART_1051_1_USS_PER_RAND">OFFSET([142]TSE_Graphs!$BP$66,0,0,COUNT([142]TSE_Graphs!$A$66:$A$178),1)</definedName>
    <definedName name="G4_CHART_1051_2_REAL_EFFECTIVE_RAND">OFFSET([142]TSE_Graphs!$BT$66,0,0,COUNT([142]TSE_Graphs!$A$66:$A$178),1)</definedName>
    <definedName name="G4_CHART_1051_3_NOMINAL_EFFECTIVE_RAND">OFFSET([142]TSE_Graphs!$BE$66,0,0,COUNT([142]TSE_Graphs!$A$66:$A$178),1)</definedName>
    <definedName name="G4_CHART_1051_dates">OFFSET([142]TSE_Graphs!$A$66,0,0,COUNT([142]TSE_Graphs!$A$66:$A$178),1)</definedName>
    <definedName name="G4_CHART_1056_1_GROSS_RESERVES">OFFSET(#REF!,0,0,COUNT(#REF!),1)</definedName>
    <definedName name="G4_CHART_1056_dates">OFFSET(#REF!,0,0,COUNT(#REF!),1)</definedName>
    <definedName name="G4_CHART_11_1_CPIX">OFFSET(#REF!,0,0,COUNT(#REF!),1)</definedName>
    <definedName name="G4_CHART_11_1_PPI__TOTAL">OFFSET([101]TSE_mom!$E$164,0,0,COUNT([101]TSE_mom!$A$164:$A$303),1)</definedName>
    <definedName name="G4_CHART_11_2_ALCOHOL">OFFSET(#REF!,0,0,COUNT(#REF!),1)</definedName>
    <definedName name="G4_CHART_11_2_CHEMICALS_AND__CHEMICAL_PRODUCTS">OFFSET([101]TSE_mom!$AA$164,0,0,COUNT([101]TSE_mom!$A$164:$A$303),1)</definedName>
    <definedName name="G4_CHART_11_3_CIGARETTES">OFFSET(#REF!,0,0,COUNT(#REF!),1)</definedName>
    <definedName name="G4_CHART_11_3_RUBBER_AND_PLASTIC_PRODUCTS">OFFSET([101]TSE_mom!$AB$164,0,0,COUNT([101]TSE_mom!$A$164:$A$303),1)</definedName>
    <definedName name="G4_CHART_11_dates">OFFSET(#REF!,0,0,COUNT(#REF!),1)</definedName>
    <definedName name="G4_CHART_12_1_CPIX">OFFSET(#REF!,0,0,COUNT(#REF!),1)</definedName>
    <definedName name="G4_CHART_12_1_PPI__TOTAL">OFFSET([101]TSE_mom!$E$164,0,0,COUNT([101]TSE_mom!$A$164:$A$303),1)</definedName>
    <definedName name="G4_CHART_12_1_TOTAL_CPIX">OFFSET(#REF!,0,0,COUNT(#REF!),1)</definedName>
    <definedName name="G4_CHART_12_2_CPIX_FOOD">OFFSET(#REF!,0,0,COUNT(#REF!),1)</definedName>
    <definedName name="G4_CHART_12_2_ELECTRICAL_MACHINERY_AND_APPARATUS">OFFSET([101]TSE_mom!$AH$164,0,0,COUNT([101]TSE_mom!$A$164:$A$303),1)</definedName>
    <definedName name="G4_CHART_12_2_FOOD_CPIX">OFFSET(#REF!,0,0,COUNT(#REF!),1)</definedName>
    <definedName name="G4_CHART_12_3_NON_ALCOHOL_BEVERAGES">OFFSET(#REF!,0,0,COUNT(#REF!),1)</definedName>
    <definedName name="G4_CHART_12_3_NON_ALCOHOLIC_BEVERAGES">OFFSET(#REF!,0,0,COUNT(#REF!),1)</definedName>
    <definedName name="G4_CHART_12_3_NON_ELECTRICAL_MACHINERY_AND_EQUIPMENT">OFFSET([101]TSE_mom!$AF$164,0,0,COUNT([101]TSE_mom!$A$164:$A$303),1)</definedName>
    <definedName name="G4_CHART_12_dates">OFFSET(#REF!,0,0,COUNT(#REF!),1)</definedName>
    <definedName name="G4_CHART_13_1_CPIX">OFFSET(#REF!,0,0,COUNT(#REF!),1)</definedName>
    <definedName name="G4_CHART_13_1_PPI__TOTAL">OFFSET([101]TSE_mom!$E$164,0,0,COUNT([101]TSE_mom!$A$164:$A$303),1)</definedName>
    <definedName name="G4_CHART_13_1_TOTAL_CPIX">OFFSET(#REF!,0,0,COUNT(#REF!),1)</definedName>
    <definedName name="G4_CHART_13_2_CPIX_FOOD">OFFSET(#REF!,0,0,COUNT(#REF!),1)</definedName>
    <definedName name="G4_CHART_13_2_FOOD_CPIX">OFFSET(#REF!,0,0,COUNT(#REF!),1)</definedName>
    <definedName name="G4_CHART_13_2_TRANSPORT_EQUIPMENT">OFFSET([101]TSE_mom!$AL$164,0,0,COUNT([101]TSE_mom!$A$164:$A$303),1)</definedName>
    <definedName name="G4_CHART_13_3_GRAIN">OFFSET(#REF!,0,0,COUNT(#REF!),1)</definedName>
    <definedName name="G4_CHART_13_3_MEDICAL__PRECISION__AND_OPTICAL_INSTRUMENTS">OFFSET([101]TSE_mom!$AJ$164,0,0,COUNT([101]TSE_mom!$A$164:$A$303),1)</definedName>
    <definedName name="G4_CHART_13_dates">OFFSET(#REF!,0,0,COUNT(#REF!),1)</definedName>
    <definedName name="G4_CHART_14_1_CPIX">OFFSET(#REF!,0,0,COUNT(#REF!),1)</definedName>
    <definedName name="G4_CHART_14_1_PPI__TOTAL">OFFSET([101]TSE_mom!$E$164,0,0,COUNT([101]TSE_mom!$A$164:$A$303),1)</definedName>
    <definedName name="G4_CHART_14_1_TOTAL_CPIX">OFFSET(#REF!,0,0,COUNT(#REF!),1)</definedName>
    <definedName name="G4_CHART_14_2_CPIX_FOOD">OFFSET(#REF!,0,0,COUNT(#REF!),1)</definedName>
    <definedName name="G4_CHART_14_2_FOOD_CPIX">OFFSET(#REF!,0,0,COUNT(#REF!),1)</definedName>
    <definedName name="G4_CHART_14_2_NON_METALLIC__MINERAL_PRODUCTS">OFFSET([101]TSE_mom!$AC$164,0,0,COUNT([101]TSE_mom!$A$164:$A$303),1)</definedName>
    <definedName name="G4_CHART_14_3_BASIC_METALS">OFFSET([101]TSE_mom!$AD$164,0,0,COUNT([101]TSE_mom!$A$164:$A$303),1)</definedName>
    <definedName name="G4_CHART_14_3_MEAT">OFFSET(#REF!,0,0,COUNT(#REF!),1)</definedName>
    <definedName name="G4_CHART_14_dates">OFFSET(#REF!,0,0,COUNT(#REF!),1)</definedName>
    <definedName name="G4_CHART_15_1_CPIX">OFFSET(#REF!,0,0,COUNT(#REF!),1)</definedName>
    <definedName name="G4_CHART_15_1_TOTAL_CPIX">OFFSET(#REF!,0,0,COUNT(#REF!),1)</definedName>
    <definedName name="G4_CHART_15_2_CPIX_FOOD">OFFSET(#REF!,0,0,COUNT(#REF!),1)</definedName>
    <definedName name="G4_CHART_15_3_FISH">OFFSET(#REF!,0,0,COUNT(#REF!),1)</definedName>
    <definedName name="G4_CHART_15_dates">OFFSET(#REF!,0,0,COUNT(#REF!),1)</definedName>
    <definedName name="G4_CHART_16_1_CPIX">OFFSET(#REF!,0,0,COUNT(#REF!),1)</definedName>
    <definedName name="G4_CHART_16_1_PPI__TOTAL">OFFSET([101]TSE_qoq!$B$166,0,0,COUNT([101]TSE_qoq!$A$166:$A$293),1)</definedName>
    <definedName name="G4_CHART_16_1_TOTAL_CPIX">OFFSET(#REF!,0,0,COUNT(#REF!),1)</definedName>
    <definedName name="G4_CHART_16_1_TOTAL_PPI">OFFSET([101]TSE_qoq!$B$70,0,0,COUNT([101]TSE_qoq!$A$70:$A$282),1)</definedName>
    <definedName name="G4_CHART_16_2_CPIX_FOOD">OFFSET(#REF!,0,0,COUNT(#REF!),1)</definedName>
    <definedName name="G4_CHART_16_2_MANUFACTURING">OFFSET([101]TSE_qoq!$L$166,0,0,COUNT([101]TSE_qoq!$A$166:$A$293),1)</definedName>
    <definedName name="G4_CHART_16_2_PRIMARY_SECTOR">OFFSET([101]TSE_qoq!$L$70,0,0,COUNT([101]TSE_qoq!$A$70:$A$282),1)</definedName>
    <definedName name="G4_CHART_16_3_AGRICULTURE__FORESTRY__FISHING_AND_MINING">OFFSET([101]TSE_qoq!$E$166,0,0,COUNT([101]TSE_qoq!$A$166:$A$293),1)</definedName>
    <definedName name="G4_CHART_16_3_ELECTRICITY">OFFSET([101]TSE_qoq!$AK$70,0,0,COUNT([101]TSE_qoq!$A$70:$A$285),1)</definedName>
    <definedName name="G4_CHART_16_3_ELECTRICITY__GAS__STEAM_AND_WATER">OFFSET([101]TSE_qoq!$AK$70,0,0,COUNT([101]TSE_qoq!$A$70:$A$285),1)</definedName>
    <definedName name="G4_CHART_16_3_MANUFACTURING">OFFSET([101]TSE_qoq!#REF!,0,0,COUNT([101]TSE_qoq!$A$70:$A$282),1)</definedName>
    <definedName name="G4_CHART_16_3_MILK">OFFSET(#REF!,0,0,COUNT(#REF!),1)</definedName>
    <definedName name="G4_CHART_16_4_ELECTRICITY">OFFSET([101]TSE_qoq!$E$10,0,0,COUNT([101]TSE_qoq!$A$10:$A$258),1)</definedName>
    <definedName name="G4_CHART_16_dates">OFFSET(#REF!,0,0,COUNT(#REF!),1)</definedName>
    <definedName name="G4_CHART_17_1_CPIX">OFFSET(#REF!,0,0,COUNT(#REF!),1)</definedName>
    <definedName name="G4_CHART_17_1_PPI__TOTAL">OFFSET([101]TSE_qoq!$B$166,0,0,COUNT([101]TSE_qoq!$A$166:$A$293),1)</definedName>
    <definedName name="G4_CHART_17_1_TOTAL_CPIX">OFFSET(#REF!,0,0,COUNT(#REF!),1)</definedName>
    <definedName name="G4_CHART_17_1_TOTAL_PPI">OFFSET([101]TSE_qoq!$B$70,0,0,COUNT([101]TSE_qoq!$A$70:$A$282),1)</definedName>
    <definedName name="G4_CHART_17_2_AGRICULTURE">OFFSET([101]TSE_qoq!$F$166,0,0,COUNT([101]TSE_qoq!$A$166:$A$293),1)</definedName>
    <definedName name="G4_CHART_17_2_BEVERAGES_">OFFSET([101]TSE_qoq!$P$70,0,0,COUNT([101]TSE_qoq!$A$70:$A$282),1)</definedName>
    <definedName name="G4_CHART_17_2_CPIX_FOOD">OFFSET(#REF!,0,0,COUNT(#REF!),1)</definedName>
    <definedName name="G4_CHART_17_2_FOOD_CPIX">OFFSET(#REF!,0,0,COUNT(#REF!),1)</definedName>
    <definedName name="G4_CHART_17_3_FRUIT">OFFSET(#REF!,0,0,COUNT(#REF!),1)</definedName>
    <definedName name="G4_CHART_17_3_MINING____QUARRYING">OFFSET([101]TSE_qoq!$K$166,0,0,COUNT([101]TSE_qoq!$A$166:$A$293),1)</definedName>
    <definedName name="G4_CHART_17_3_TOBACCO_PRODUCTS">OFFSET([101]TSE_qoq!$Q$70,0,0,COUNT([101]TSE_qoq!$A$70:$A$282),1)</definedName>
    <definedName name="G4_CHART_17_dates">OFFSET(#REF!,0,0,COUNT(#REF!),1)</definedName>
    <definedName name="G4_CHART_18_1_CPIX">OFFSET(#REF!,0,0,COUNT(#REF!),1)</definedName>
    <definedName name="G4_CHART_18_1_PPI__TOTAL">OFFSET([101]TSE_qoq!$B$166,0,0,COUNT([101]TSE_qoq!$A$166:$A$293),1)</definedName>
    <definedName name="G4_CHART_18_1_TOTAL_CPIX">OFFSET(#REF!,0,0,COUNT(#REF!),1)</definedName>
    <definedName name="G4_CHART_18_1_TOTAL_PPI">OFFSET([101]TSE_qoq!$B$70,0,0,COUNT([101]TSE_qoq!$A$70:$A$282),1)</definedName>
    <definedName name="G4_CHART_18_2_CPIX_FOOD">OFFSET(#REF!,0,0,COUNT(#REF!),1)</definedName>
    <definedName name="G4_CHART_18_2_FOOD_CPIX">OFFSET(#REF!,0,0,COUNT(#REF!),1)</definedName>
    <definedName name="G4_CHART_18_2_TEXTILES_AND_MADE_UP_GOODS">OFFSET([101]TSE_qoq!$R$166,0,0,COUNT([101]TSE_qoq!$A$166:$A$293),1)</definedName>
    <definedName name="G4_CHART_18_3_VEGETABLES">OFFSET(#REF!,0,0,COUNT(#REF!),1)</definedName>
    <definedName name="G4_CHART_18_3_VEGIES">OFFSET(#REF!,0,0,COUNT(#REF!),1)</definedName>
    <definedName name="G4_CHART_18_3_WEARING_APPAREL">OFFSET([101]TSE_qoq!$S$166,0,0,COUNT([101]TSE_qoq!$A$166:$A$293),1)</definedName>
    <definedName name="G4_CHART_18_dates">OFFSET(#REF!,0,0,COUNT(#REF!),1)</definedName>
    <definedName name="G4_CHART_19_1_CPIX">OFFSET(#REF!,0,0,COUNT(#REF!),1)</definedName>
    <definedName name="G4_CHART_19_1_PPI__TOTAL">OFFSET([101]TSE_qoq!$B$166,0,0,COUNT([101]TSE_qoq!$A$166:$A$293),1)</definedName>
    <definedName name="G4_CHART_19_1_TOTAL_CPIX">OFFSET(#REF!,0,0,COUNT(#REF!),1)</definedName>
    <definedName name="G4_CHART_19_1_TOTAL_PPI">OFFSET([101]TSE_qoq!$B$70,0,0,COUNT([101]TSE_qoq!$A$70:$A$285),1)</definedName>
    <definedName name="G4_CHART_19_2_CPIX_FOOD">OFFSET(#REF!,0,0,COUNT(#REF!),1)</definedName>
    <definedName name="G4_CHART_19_2_LEATHER_AND__LEATHER_PRODUCTS">OFFSET([101]TSE_qoq!$T$166,0,0,COUNT([101]TSE_qoq!$A$166:$A$293),1)</definedName>
    <definedName name="G4_CHART_19_2_LEATHER_AND_LEATHER_PRODUCTS">OFFSET([101]TSE_qoq!#REF!,0,0,COUNT([101]TSE_qoq!$A$70:$A$282),1)</definedName>
    <definedName name="G4_CHART_19_3_FOOTWEAR">OFFSET([101]TSE_qoq!$U$166,0,0,COUNT([101]TSE_qoq!$A$166:$A$293),1)</definedName>
    <definedName name="G4_CHART_19_3_SUGAR">OFFSET(#REF!,0,0,COUNT(#REF!),1)</definedName>
    <definedName name="G4_CHART_19_dates">OFFSET(#REF!,0,0,COUNT(#REF!),1)</definedName>
    <definedName name="G4_CHART_2_1_CPIX">OFFSET(#REF!,0,0,COUNT(#REF!),1)</definedName>
    <definedName name="G4_CHART_2_1_TOTAL_CPIX">OFFSET(#REF!,0,0,COUNT(#REF!),1)</definedName>
    <definedName name="G4_CHART_2_2_CPIX_FOOD">OFFSET(#REF!,0,0,COUNT(#REF!),1)</definedName>
    <definedName name="G4_CHART_2_2_FOOD_CPIX">OFFSET(#REF!,0,0,COUNT(#REF!),1)</definedName>
    <definedName name="G4_CHART_2_3_MEAT">OFFSET(#REF!,0,0,COUNT(#REF!),1)</definedName>
    <definedName name="G4_CHART_2_3_NON_ALCOHOL_BEVERAGES">OFFSET(#REF!,0,0,COUNT(#REF!),1)</definedName>
    <definedName name="G4_CHART_2_dates">OFFSET(#REF!,0,0,COUNT(#REF!),1)</definedName>
    <definedName name="G4_CHART_20_1_CPIX">OFFSET(#REF!,0,0,COUNT(#REF!),1)</definedName>
    <definedName name="G4_CHART_20_1_PPI__TOTAL">OFFSET([101]TSE_qoq!$B$166,0,0,COUNT([101]TSE_qoq!$A$166:$A$293),1)</definedName>
    <definedName name="G4_CHART_20_1_TOTAL_CPIX">OFFSET(#REF!,0,0,COUNT(#REF!),1)</definedName>
    <definedName name="G4_CHART_20_1_TOTAL_PPI">OFFSET([101]TSE_qoq!$B$70,0,0,COUNT([101]TSE_qoq!$A$70:$A$282),1)</definedName>
    <definedName name="G4_CHART_20_2_CPIX_FOOD">OFFSET(#REF!,0,0,COUNT(#REF!),1)</definedName>
    <definedName name="G4_CHART_20_2_FOOD_CPIX">OFFSET(#REF!,0,0,COUNT(#REF!),1)</definedName>
    <definedName name="G4_CHART_20_2_WOOD_AND_WOOD_PRODUCTS">OFFSET([101]TSE_qoq!$V$166,0,0,COUNT([101]TSE_qoq!$A$166:$A$293),1)</definedName>
    <definedName name="G4_CHART_20_3_COFFEE">OFFSET(#REF!,0,0,COUNT(#REF!),1)</definedName>
    <definedName name="G4_CHART_20_3_PAPER__PAPER_PRODUCTS_AND_PRINTING">OFFSET([101]TSE_qoq!$W$166,0,0,COUNT([101]TSE_qoq!$A$166:$A$293),1)</definedName>
    <definedName name="G4_CHART_20_3_PAPER__PAPER_PRODUCTS_AND_PUBLISHING">OFFSET([101]TSE_qoq!#REF!,0,0,COUNT([101]TSE_qoq!$A$70:$A$282),1)</definedName>
    <definedName name="G4_CHART_20_dates">OFFSET(#REF!,0,0,COUNT(#REF!),1)</definedName>
    <definedName name="G4_CHART_21_1_PPI__TOTAL">OFFSET([101]TSE_qoq!$B$166,0,0,COUNT([101]TSE_qoq!$A$166:$A$293),1)</definedName>
    <definedName name="G4_CHART_21_1_TOTAL_PPI">OFFSET([101]TSE_qoq!$B$70,0,0,COUNT([101]TSE_qoq!$A$70:$A$282),1)</definedName>
    <definedName name="G4_CHART_21_2_PRODUCTS_OF__PETROLEUM_AND_COAL">OFFSET([101]TSE_qoq!$X$166,0,0,COUNT([101]TSE_qoq!$A$166:$A$293),1)</definedName>
    <definedName name="G4_CHART_21_2_PRODUCTS_OF_PETROLEUM_AND_COAL">OFFSET([101]TSE_qoq!#REF!,0,0,COUNT([101]TSE_qoq!$A$70:$A$282),1)</definedName>
    <definedName name="G4_CHART_21_3_CHEMICALS_AND__CHEMICAL_PRODUCTS">OFFSET([101]TSE_qoq!$Y$166,0,0,COUNT([101]TSE_qoq!$A$166:$A$293),1)</definedName>
    <definedName name="G4_CHART_21_3_CHEMICALS_AND_CHEMICAL_PRODUCTS">OFFSET([101]TSE_qoq!#REF!,0,0,COUNT([101]TSE_qoq!$A$70:$A$282),1)</definedName>
    <definedName name="G4_CHART_21_dates">OFFSET([101]TSE_qoq!$A$166,0,0,COUNT([101]TSE_qoq!$A$166:$A$293),1)</definedName>
    <definedName name="G4_CHART_22_1_EXCHEQUER_ACCOUNT__EXPENDITURE">OFFSET('[145]TSE-Graphs'!#REF!,0,0,COUNT('[145]TSE-Graphs'!$A$10:$A$258),1)</definedName>
    <definedName name="G4_CHART_22_1_EXCHEQUER_ACCOUNT__REVENUE">OFFSET('[145]TSE-Graphs'!#REF!,0,0,COUNT('[145]TSE-Graphs'!$A$10:$A$258),1)</definedName>
    <definedName name="G4_CHART_22_1_PPI__TOTAL">OFFSET([101]TSE_qoq!$B$166,0,0,COUNT([101]TSE_qoq!$A$166:$A$293),1)</definedName>
    <definedName name="G4_CHART_22_1_TOTAL_PPI">OFFSET([101]TSE_qoq!$B$70,0,0,COUNT([101]TSE_qoq!$A$70:$A$282),1)</definedName>
    <definedName name="G4_CHART_22_2_RUBBER_AND_PLASTIC_PRODUCTS">OFFSET([101]TSE_qoq!$Z$166,0,0,COUNT([101]TSE_qoq!$A$166:$A$293),1)</definedName>
    <definedName name="G4_CHART_22_3_NON_METALLIC__MINERAL_PRODUCTS">OFFSET([101]TSE_qoq!$AA$166,0,0,COUNT([101]TSE_qoq!$A$166:$A$293),1)</definedName>
    <definedName name="G4_CHART_22_3_NON_METALLIC_MINERAL_PRODUCTS">OFFSET([101]TSE_qoq!#REF!,0,0,COUNT([101]TSE_qoq!$A$70:$A$282),1)</definedName>
    <definedName name="G4_CHART_22_dates">OFFSET([101]TSE_qoq!$A$166,0,0,COUNT([101]TSE_qoq!$A$166:$A$293),1)</definedName>
    <definedName name="G4_CHART_23_1_PPI__TOTAL">OFFSET([101]TSE_qoq!$B$166,0,0,COUNT([101]TSE_qoq!$A$166:$A$293),1)</definedName>
    <definedName name="G4_CHART_23_1_TOTAL_PPI">OFFSET([101]TSE_qoq!$B$70,0,0,COUNT([101]TSE_qoq!$A$70:$A$282),1)</definedName>
    <definedName name="G4_CHART_23_2_NON_ELECTRICAL_MACHINERY___EQUIPMENT">OFFSET([101]TSE_qoq!#REF!,0,0,COUNT([101]TSE_qoq!$A$70:$A$282),1)</definedName>
    <definedName name="G4_CHART_23_2_NON_ELECTRICAL_MACHINERY_AND_EQUIPMENT">OFFSET([101]TSE_qoq!$AD$166,0,0,COUNT([101]TSE_qoq!$A$166:$A$293),1)</definedName>
    <definedName name="G4_CHART_23_3_ELECTRICAL_MACHINERY_AND_APPARATUS">OFFSET([101]TSE_qoq!$AF$166,0,0,COUNT([101]TSE_qoq!$A$166:$A$293),1)</definedName>
    <definedName name="G4_CHART_23_3_ELECTRICAL_MACHINERY_AND_EQUIPMENT">OFFSET([101]TSE_qoq!#REF!,0,0,COUNT([101]TSE_qoq!$A$70:$A$282),1)</definedName>
    <definedName name="G4_CHART_23_dates">OFFSET([101]TSE_qoq!$A$166,0,0,COUNT([101]TSE_qoq!$A$166:$A$293),1)</definedName>
    <definedName name="G4_CHART_24_1_PPI__TOTAL">OFFSET([101]TSE_qoq!$B$166,0,0,COUNT([101]TSE_qoq!$A$166:$A$293),1)</definedName>
    <definedName name="G4_CHART_24_1_TOTAL_PPI">OFFSET([101]TSE_qoq!$B$70,0,0,COUNT([101]TSE_qoq!$A$70:$A$282),1)</definedName>
    <definedName name="G4_CHART_24_2_MEDICAL__PRECISION__AND_OPTICAL_INSTRUMENTS">OFFSET([101]TSE_qoq!$AH$166,0,0,COUNT([101]TSE_qoq!$A$166:$A$293),1)</definedName>
    <definedName name="G4_CHART_24_2_MEDICAL_EQUIPMENT">OFFSET([101]TSE_qoq!#REF!,0,0,COUNT([101]TSE_qoq!$A$70:$A$282),1)</definedName>
    <definedName name="G4_CHART_24_3_TRANSPORT_EQUIPMENT">OFFSET([101]TSE_qoq!$AI$166,0,0,COUNT([101]TSE_qoq!$A$166:$A$293),1)</definedName>
    <definedName name="G4_CHART_24_dates">OFFSET([101]TSE_qoq!$A$166,0,0,COUNT([101]TSE_qoq!$A$166:$A$293),1)</definedName>
    <definedName name="G4_CHART_25_1_PPI__TOTAL">OFFSET([101]TSE_qoqFood!$AV$100,0,0,COUNT([101]TSE_qoqFood!$A$100:$A$227),1)</definedName>
    <definedName name="G4_CHART_25_1_TOTAL_PPI">OFFSET([101]TSE_qoqFood!$AV$10,0,0,COUNT([101]TSE_qoqFood!$A$10:$A$218),1)</definedName>
    <definedName name="G4_CHART_25_2_ALCOHOLIC">OFFSET([101]TSE_qoqFood!$BQ$100,0,0,COUNT([101]TSE_qoqFood!$A$100:$A$227),1)</definedName>
    <definedName name="G4_CHART_25_2_ALCOHOLIC_BEVERAGES">OFFSET([101]TSE_qoqFood!$BQ$10,0,0,COUNT([101]TSE_qoqFood!$A$10:$A$218),1)</definedName>
    <definedName name="G4_CHART_25_3_NON_ALCOHOLIC">OFFSET([101]TSE_qoqFood!$BR$100,0,0,COUNT([101]TSE_qoqFood!$A$100:$A$227),1)</definedName>
    <definedName name="G4_CHART_25_3_NON_ALCOHOLIC_BEVERAGES">OFFSET([101]TSE_qoqFood!$BR$10,0,0,COUNT([101]TSE_qoqFood!$A$10:$A$218),1)</definedName>
    <definedName name="G4_CHART_25_dates">OFFSET([101]TSE_qoqFood!$A$100,0,0,COUNT([101]TSE_qoqFood!$A$100:$A$227),1)</definedName>
    <definedName name="G4_CHART_27_1_INTEREST_P_OF_EXPENDITURE">OFFSET(#REF!,0,0,COUNT(#REF!),1)</definedName>
    <definedName name="G4_CHART_27_dates">OFFSET(#REF!,0,0,COUNT(#REF!),1)</definedName>
    <definedName name="G4_CHART_29_1_BUDGET_BALANCE">OFFSET(#REF!,0,0,COUNT(#REF!),1)</definedName>
    <definedName name="G4_CHART_29_1_PRIMARY_BALANCE">OFFSET(#REF!,0,0,COUNT(#REF!),1)</definedName>
    <definedName name="G4_CHART_29_2_CURRENT_BALANCE">OFFSET(#REF!,0,0,COUNT(#REF!),1)</definedName>
    <definedName name="G4_CHART_29_dates">OFFSET(#REF!,0,0,COUNT(#REF!),1)</definedName>
    <definedName name="G4_CHART_3_1_CPIX">OFFSET(#REF!,0,0,COUNT(#REF!),1)</definedName>
    <definedName name="G4_CHART_3_1_TOTAL_CPIX">OFFSET(#REF!,0,0,COUNT(#REF!),1)</definedName>
    <definedName name="G4_CHART_3_2_CPIX_FOOD">OFFSET(#REF!,0,0,COUNT(#REF!),1)</definedName>
    <definedName name="G4_CHART_3_2_FOOD_CPIX">OFFSET(#REF!,0,0,COUNT(#REF!),1)</definedName>
    <definedName name="G4_CHART_3_3_FISH">OFFSET(#REF!,0,0,COUNT(#REF!),1)</definedName>
    <definedName name="G4_CHART_3_3_GRAIN">OFFSET(#REF!,0,0,COUNT(#REF!),1)</definedName>
    <definedName name="G4_CHART_3_dates">OFFSET(#REF!,0,0,COUNT(#REF!),1)</definedName>
    <definedName name="G4_CHART_4_1_CPIX">OFFSET(#REF!,0,0,COUNT(#REF!),1)</definedName>
    <definedName name="G4_CHART_4_1_TOTAL_CPIX">OFFSET(#REF!,0,0,COUNT(#REF!),1)</definedName>
    <definedName name="G4_CHART_4_2_CPIX_FOOD">OFFSET(#REF!,0,0,COUNT(#REF!),1)</definedName>
    <definedName name="G4_CHART_4_2_FOOD_CPIX">OFFSET(#REF!,0,0,COUNT(#REF!),1)</definedName>
    <definedName name="G4_CHART_4_3_MEAT">OFFSET(#REF!,0,0,COUNT(#REF!),1)</definedName>
    <definedName name="G4_CHART_4_3_MILK">OFFSET(#REF!,0,0,COUNT(#REF!),1)</definedName>
    <definedName name="G4_CHART_4_dates">OFFSET(#REF!,0,0,COUNT(#REF!),1)</definedName>
    <definedName name="G4_CHART_5_1_CPIX">OFFSET(#REF!,0,0,COUNT(#REF!),1)</definedName>
    <definedName name="G4_CHART_5_1_PPI__TOTAL">OFFSET([101]TSE_mom!$E$164,0,0,COUNT([101]TSE_mom!$A$164:$A$303),1)</definedName>
    <definedName name="G4_CHART_5_1_TOTAL_CPIX">OFFSET(#REF!,0,0,COUNT(#REF!),1)</definedName>
    <definedName name="G4_CHART_5_2_BEVERAGES">OFFSET([101]TSE_mom!$S$164,0,0,COUNT([101]TSE_mom!$A$164:$A$303),1)</definedName>
    <definedName name="G4_CHART_5_2_CPIX_FOOD">OFFSET(#REF!,0,0,COUNT(#REF!),1)</definedName>
    <definedName name="G4_CHART_5_3_FISH">OFFSET(#REF!,0,0,COUNT(#REF!),1)</definedName>
    <definedName name="G4_CHART_5_3_TOBACCO_PRODUCTS">OFFSET([101]TSE_mom!$T$164,0,0,COUNT([101]TSE_mom!$A$164:$A$303),1)</definedName>
    <definedName name="G4_CHART_5_3_VEGIES">OFFSET(#REF!,0,0,COUNT(#REF!),1)</definedName>
    <definedName name="G4_CHART_5_dates">OFFSET(#REF!,0,0,COUNT(#REF!),1)</definedName>
    <definedName name="G4_CHART_6_1_CPIX">OFFSET(#REF!,0,0,COUNT(#REF!),1)</definedName>
    <definedName name="G4_CHART_6_1_CPIX_new">OFFSET(#REF!,0,0,COUNT(#REF!),1)</definedName>
    <definedName name="G4_CHART_6_1_PPI__TOTAL">OFFSET([101]TSE_mom!$E$164,0,0,COUNT([101]TSE_mom!$A$164:$A$303),1)</definedName>
    <definedName name="G4_CHART_6_1_TOTAL_CPIX">OFFSET(#REF!,0,0,COUNT(#REF!),1)</definedName>
    <definedName name="G4_CHART_6_2_AGRICULTURE__FORESTRY__FISHING_AND_MINING">OFFSET([101]TSE_mom!$H$164,0,0,COUNT([101]TSE_mom!$A$164:$A$303),1)</definedName>
    <definedName name="G4_CHART_6_2_CPIX_FOOD">OFFSET(#REF!,0,0,COUNT(#REF!),1)</definedName>
    <definedName name="G4_CHART_6_3_FRUIT">OFFSET(#REF!,0,0,COUNT(#REF!),1)</definedName>
    <definedName name="G4_CHART_6_3_MANUFACTURING">OFFSET([101]TSE_mom!$O$164,0,0,COUNT([101]TSE_mom!$A$164:$A$303),1)</definedName>
    <definedName name="G4_CHART_6_3_MILK">OFFSET(#REF!,0,0,COUNT(#REF!),1)</definedName>
    <definedName name="G4_CHART_6_dates">OFFSET(#REF!,0,0,COUNT(#REF!),1)</definedName>
    <definedName name="G4_CHART_7_1_CPIX">OFFSET(#REF!,0,0,COUNT(#REF!),1)</definedName>
    <definedName name="G4_CHART_7_1_PPI__TOTAL">OFFSET([101]TSE_mom!$E$164,0,0,COUNT([101]TSE_mom!$A$164:$A$303),1)</definedName>
    <definedName name="G4_CHART_7_1_TOTAL_CPIX">OFFSET(#REF!,0,0,COUNT(#REF!),1)</definedName>
    <definedName name="G4_CHART_7_2_AGRICULTURE">OFFSET([101]TSE_mom!$I$164,0,0,COUNT([101]TSE_mom!$A$164:$A$303),1)</definedName>
    <definedName name="G4_CHART_7_2_CPIX_FOOD">OFFSET(#REF!,0,0,COUNT(#REF!),1)</definedName>
    <definedName name="G4_CHART_7_2_FOOD_CPIX">OFFSET(#REF!,0,0,COUNT(#REF!),1)</definedName>
    <definedName name="G4_CHART_7_3_FRUIT">OFFSET(#REF!,0,0,COUNT(#REF!),1)</definedName>
    <definedName name="G4_CHART_7_3_MINING_AND_QUARRYING">OFFSET([101]TSE_mom!$N$164,0,0,COUNT([101]TSE_mom!$A$164:$A$303),1)</definedName>
    <definedName name="G4_CHART_7_3_SUGAR">OFFSET(#REF!,0,0,COUNT(#REF!),1)</definedName>
    <definedName name="G4_CHART_7_dates">OFFSET(#REF!,0,0,COUNT(#REF!),1)</definedName>
    <definedName name="G4_CHART_8_1_CPIX">OFFSET(#REF!,0,0,COUNT(#REF!),1)</definedName>
    <definedName name="G4_CHART_8_1_PPI__TOTAL">OFFSET([101]TSE_mom!$E$164,0,0,COUNT([101]TSE_mom!$A$164:$A$303),1)</definedName>
    <definedName name="G4_CHART_8_1_TOTAL_CPIX">OFFSET(#REF!,0,0,COUNT(#REF!),1)</definedName>
    <definedName name="G4_CHART_8_2_CPIX_FOOD">OFFSET(#REF!,0,0,COUNT(#REF!),1)</definedName>
    <definedName name="G4_CHART_8_2_FOOD_CPIX">OFFSET(#REF!,0,0,COUNT(#REF!),1)</definedName>
    <definedName name="G4_CHART_8_2_TEXTILES_AND_MADE_UP_GOODS">OFFSET([101]TSE_mom!$U$164,0,0,COUNT([101]TSE_mom!$A$164:$A$303),1)</definedName>
    <definedName name="G4_CHART_8_3_COFFEE">OFFSET(#REF!,0,0,COUNT(#REF!),1)</definedName>
    <definedName name="G4_CHART_8_3_VEGETABLES">OFFSET(#REF!,0,0,COUNT(#REF!),1)</definedName>
    <definedName name="G4_CHART_8_3_WEARING_APPAREL">OFFSET([101]TSE_mom!$V$164,0,0,COUNT([101]TSE_mom!$A$164:$A$303),1)</definedName>
    <definedName name="G4_CHART_8_dates">OFFSET(#REF!,0,0,COUNT(#REF!),1)</definedName>
    <definedName name="G4_CHART_9_1_CPIX">OFFSET(#REF!,0,0,COUNT(#REF!),1)</definedName>
    <definedName name="G4_CHART_9_1_PPI__TOTAL">OFFSET([101]TSE_mom!$E$164,0,0,COUNT([101]TSE_mom!$A$164:$A$303),1)</definedName>
    <definedName name="G4_CHART_9_1_TOTAL_CPIX">OFFSET(#REF!,0,0,COUNT(#REF!),1)</definedName>
    <definedName name="G4_CHART_9_2_CPIX_FOOD">OFFSET(#REF!,0,0,COUNT(#REF!),1)</definedName>
    <definedName name="G4_CHART_9_2_WOOD_AND_WOOD_PRODUCTS">OFFSET([101]TSE_mom!$Y$164,0,0,COUNT([101]TSE_mom!$A$164:$A$303),1)</definedName>
    <definedName name="G4_CHART_9_3_NON_ALCOHOLIC_BEVERAGES">OFFSET(#REF!,0,0,COUNT(#REF!),1)</definedName>
    <definedName name="G4_CHART_9_3_PAPER__PAPER_PRODUCTS_AND_PRINTING">OFFSET([101]TSE_mom!$Z$164,0,0,COUNT([101]TSE_mom!$A$164:$A$303),1)</definedName>
    <definedName name="G4_CHART_9_3_SUGAR">OFFSET(#REF!,0,0,COUNT(#REF!),1)</definedName>
    <definedName name="G4_CHART_9_dates">OFFSET(#REF!,0,0,COUNT(#REF!),1)</definedName>
    <definedName name="G5_CHART_11_1_CPIX">OFFSET(#REF!,0,0,COUNT(#REF!),1)</definedName>
    <definedName name="G5_CHART_11_1_SOUTH_AFRICA">OFFSET([142]TSE_Graphs!$DV$6,0,0,COUNT([142]TSE_Graphs!$A$6:$A$178),1)</definedName>
    <definedName name="G5_CHART_11_2_HOUSING">OFFSET(#REF!,0,0,COUNT(#REF!),1)</definedName>
    <definedName name="G5_CHART_11_2_US">OFFSET([142]TSE_Graphs!$DS$6,0,0,COUNT([142]TSE_Graphs!$A$6:$A$178),1)</definedName>
    <definedName name="G5_CHART_11_3_FUEL_AND_POWER">OFFSET(#REF!,0,0,COUNT(#REF!),1)</definedName>
    <definedName name="G5_CHART_11_3_GERMANY">OFFSET([142]TSE_Graphs!$DU$6,0,0,COUNT([142]TSE_Graphs!$A$6:$A$178),1)</definedName>
    <definedName name="G5_CHART_11_4_UK">OFFSET([142]TSE_Graphs!$DT$6,0,0,COUNT([142]TSE_Graphs!$A$6:$A$178),1)</definedName>
    <definedName name="G5_CHART_11_dates">OFFSET(#REF!,0,0,COUNT(#REF!),1)</definedName>
    <definedName name="G5_CHART_12_1_CPI__EXCL_FOOD">OFFSET(#REF!,0,0,COUNT(#REF!),1)</definedName>
    <definedName name="G5_CHART_12_1_END_2002_TO_CURRENT">OFFSET([142]BB_Ranks!$H$3,0,0,COUNT([142]BB_Ranks!$G$3:$G$112),1)</definedName>
    <definedName name="G5_CHART_12_1_HEADLINE_CPI">OFFSET(#REF!,0,0,COUNT(#REF!),1)</definedName>
    <definedName name="G5_CHART_12_2_CPI__FOOD">OFFSET(#REF!,0,0,COUNT(#REF!),1)</definedName>
    <definedName name="G5_CHART_12_dates">OFFSET(#REF!,0,0,COUNT(#REF!),1)</definedName>
    <definedName name="G5_CHART_13_1_VERY_LOW">OFFSET(#REF!,0,0,COUNT(#REF!),1)</definedName>
    <definedName name="G5_CHART_13_2_MIDDLE">OFFSET(#REF!,0,0,COUNT(#REF!),1)</definedName>
    <definedName name="G5_CHART_13_3_VERY_HIGH">OFFSET(#REF!,0,0,COUNT(#REF!),1)</definedName>
    <definedName name="G5_CHART_13_dates">OFFSET(#REF!,0,0,COUNT(#REF!),1)</definedName>
    <definedName name="G5_CHART_14_1_CPIX">OFFSET(#REF!,0,0,COUNT(#REF!),1)</definedName>
    <definedName name="G5_CHART_14_2_MEDICAL_CARE">OFFSET(#REF!,0,0,COUNT(#REF!),1)</definedName>
    <definedName name="G5_CHART_14_3_EDUCATION">OFFSET(#REF!,0,0,COUNT(#REF!),1)</definedName>
    <definedName name="G5_CHART_14_dates">OFFSET(#REF!,0,0,COUNT(#REF!),1)</definedName>
    <definedName name="G5_CHART_15_1_CPIX">OFFSET(#REF!,0,0,COUNT(#REF!),1)</definedName>
    <definedName name="G5_CHART_15_1_GOLD_PRICE">OFFSET([142]TSE_Graphs!$CK$84,0,0,COUNT([142]TSE_Graphs!$A$84:$A$282),1)</definedName>
    <definedName name="G5_CHART_15_1_PLATINUM_PRICE">OFFSET([142]TSE_Graphs!$CL$84,0,0,COUNT([142]TSE_Graphs!$A$84:$A$282),1)</definedName>
    <definedName name="G5_CHART_15_2_COMMUNICATION">OFFSET(#REF!,0,0,COUNT(#REF!),1)</definedName>
    <definedName name="G5_CHART_15_2_PALADDIUM_PRICE">OFFSET([142]TSE_Graphs!$CM$84,0,0,COUNT([142]TSE_Graphs!$A$84:$A$282),1)</definedName>
    <definedName name="G5_CHART_15_3_PERSONAL_CARE">OFFSET(#REF!,0,0,COUNT(#REF!),1)</definedName>
    <definedName name="G5_CHART_15_dates">OFFSET(#REF!,0,0,COUNT(#REF!),1)</definedName>
    <definedName name="G5_CHART_16_1_CPIX">OFFSET(#REF!,0,0,COUNT(#REF!),1)</definedName>
    <definedName name="G5_CHART_16_1_SERIES1">OFFSET([142]TSE_Graphs!$DH$66,0,0,COUNT([142]TSE_Graphs!$A$66:$A$282),1)</definedName>
    <definedName name="G5_CHART_16_2_CLOTHING">OFFSET(#REF!,0,0,COUNT(#REF!),1)</definedName>
    <definedName name="G5_CHART_16_3_FOOTWEAR">OFFSET(#REF!,0,0,COUNT(#REF!),1)</definedName>
    <definedName name="G5_CHART_16_dates">OFFSET(#REF!,0,0,COUNT(#REF!),1)</definedName>
    <definedName name="G5_CHART_17_1_CPIX">OFFSET(#REF!,0,0,COUNT(#REF!),1)</definedName>
    <definedName name="G5_CHART_17_2_TOTAL_TRANSPORT">OFFSET(#REF!,0,0,COUNT(#REF!),1)</definedName>
    <definedName name="G5_CHART_17_3_VEHICLE_TRANSPORT">OFFSET(#REF!,0,0,COUNT(#REF!),1)</definedName>
    <definedName name="G5_CHART_17_4_PUBLIC_TRANSPORT">OFFSET(#REF!,0,0,COUNT(#REF!),1)</definedName>
    <definedName name="G5_CHART_17_dates">OFFSET(#REF!,0,0,COUNT(#REF!),1)</definedName>
    <definedName name="G5_CHART_18_1_HEADLINE_CPI">OFFSET(#REF!,0,0,COUNT(#REF!),1)</definedName>
    <definedName name="G5_CHART_18_1_JSE_TOP_40">OFFSET([142]TSE_Graphs!$DE$90,0,0,COUNT([142]TSE_Graphs!$A$90:$A$178),1)</definedName>
    <definedName name="G5_CHART_18_1_S_P500">OFFSET([142]TSE_Graphs!$CX$90,0,0,COUNT([142]TSE_Graphs!$A$90:$A$178),1)</definedName>
    <definedName name="G5_CHART_18_2_FTSE100">OFFSET([142]TSE_Graphs!$CY$90,0,0,COUNT([142]TSE_Graphs!$A$90:$A$178),1)</definedName>
    <definedName name="G5_CHART_18_2_PETROL_">OFFSET(#REF!,0,0,COUNT(#REF!),1)</definedName>
    <definedName name="G5_CHART_18_3_DIESEL">OFFSET(#REF!,0,0,COUNT(#REF!),1)</definedName>
    <definedName name="G5_CHART_18_dates">OFFSET(#REF!,0,0,COUNT(#REF!),1)</definedName>
    <definedName name="G5_CHART_19_1_CPIX">OFFSET(#REF!,0,0,COUNT(#REF!),1)</definedName>
    <definedName name="G5_CHART_19_1_SOUTH_AFRICA">OFFSET([142]BB_GDP!$U$6,0,0,COUNT([142]BB_GDP!$A$6:$A$149),1)</definedName>
    <definedName name="G5_CHART_19_2_COMMODITIES">OFFSET(#REF!,0,0,COUNT(#REF!),1)</definedName>
    <definedName name="G5_CHART_19_2_US_">OFFSET([142]BB_GDP!$E$6,0,0,COUNT([142]BB_GDP!$A$6:$A$149),1)</definedName>
    <definedName name="G5_CHART_19_3_EURO_REGION_">OFFSET([142]BB_GDP!$C$6,0,0,COUNT([142]BB_GDP!$A$6:$A$149),1)</definedName>
    <definedName name="G5_CHART_19_3_SERVICES">OFFSET(#REF!,0,0,COUNT(#REF!),1)</definedName>
    <definedName name="G5_CHART_19_4_UK">OFFSET([142]BB_GDP!$O$6,0,0,COUNT([142]BB_GDP!$A$6:$A$149),1)</definedName>
    <definedName name="G5_CHART_19_dates">OFFSET(#REF!,0,0,COUNT(#REF!),1)</definedName>
    <definedName name="G5_CHART_20_1_CPIX">OFFSET(#REF!,0,0,COUNT(#REF!),1)</definedName>
    <definedName name="G5_CHART_20_2_TOTAL_ADMINISTERED_PRICES">OFFSET(#REF!,0,0,COUNT(#REF!),1)</definedName>
    <definedName name="G5_CHART_20_3_REGULATED_ADMIN_PRICES">OFFSET(#REF!,0,0,COUNT(#REF!),1)</definedName>
    <definedName name="G5_CHART_20_4_NON_REGULATED_ADMIN_PRICES">OFFSET(#REF!,0,0,COUNT(#REF!),1)</definedName>
    <definedName name="G5_CHART_20_dates">OFFSET(#REF!,0,0,COUNT(#REF!),1)</definedName>
    <definedName name="G5_CHART_30_1_USS_PER_EURO">OFFSET([142]TSE_Graphs!$CQ$66,0,0,COUNT([142]TSE_Graphs!$A$66:$A$178),1)</definedName>
    <definedName name="G5_CHART_30_1_USS_PER_RAND">OFFSET([142]TSE_Graphs!$BQ$66,0,0,COUNT([142]TSE_Graphs!$A$66:$A$178),1)</definedName>
    <definedName name="G5_CHART_30_2_USS_PER_AUSSIES">OFFSET([142]TSE_Graphs!$CS$66,0,0,COUNT([142]TSE_Graphs!$A$66:$A$178),1)</definedName>
    <definedName name="G5_CHART_30_dates">OFFSET([142]TSE_Graphs!$A$66,0,0,COUNT([142]TSE_Graphs!$A$66:$A$178),1)</definedName>
    <definedName name="G5_CHART_31_1_EURO_PER_RAND">OFFSET([142]TSE_Graphs!$BH$66,0,0,COUNT([142]TSE_Graphs!$A$66:$A$268),1)</definedName>
    <definedName name="G5_CHART_31_1_USS_PER_RAND">OFFSET([142]TSE_Graphs!$BQ$66,0,0,COUNT([142]TSE_Graphs!$A$66:$A$268),1)</definedName>
    <definedName name="G5_CHART_31_2_POUND_PER_RAND">OFFSET([142]TSE_Graphs!$BN$66,0,0,COUNT([142]TSE_Graphs!$A$66:$A$268),1)</definedName>
    <definedName name="G5_CHART_31_dates">OFFSET([142]TSE_Graphs!$A$66,0,0,COUNT([142]TSE_Graphs!$A$66:$A$268),1)</definedName>
    <definedName name="G5_CHART_32_1_USS_PER_EURO">OFFSET([142]TSE_Graphs!$CQ$150,0,0,COUNT([142]TSE_Graphs!$A$150:$A$178),1)</definedName>
    <definedName name="G5_CHART_32_1_USS_PER_RAND">OFFSET([142]TSE_Graphs!$BQ$150,0,0,COUNT([142]TSE_Graphs!$A$150:$A$178),1)</definedName>
    <definedName name="G5_CHART_32_2_USS_PER_AUSSIES">OFFSET([142]TSE_Graphs!$CS$150,0,0,COUNT([142]TSE_Graphs!$A$150:$A$178),1)</definedName>
    <definedName name="G5_CHART_32_dates">OFFSET([142]TSE_Graphs!$A$150,0,0,COUNT([142]TSE_Graphs!$A$150:$A$178),1)</definedName>
    <definedName name="G5_CHART_33_1_ALL_PRIMARY_COMMODITIES">OFFSET([142]TSE_Graphs!#REF!,0,0,COUNT([142]TSE_Graphs!$A$128:$A$295),1)</definedName>
    <definedName name="G5_CHART_33_1_DOLLAR_PRICES">OFFSET([142]TSE_Graphs!$GW$66,0,0,COUNT([142]TSE_Graphs!$A$66:$A$178),1)</definedName>
    <definedName name="G5_CHART_33_1_METALS">OFFSET([142]TSE_Graphs!$IL$128,0,0,COUNT([142]TSE_Graphs!$A$128:$A$299),1)</definedName>
    <definedName name="G5_CHART_33_2_METALS">OFFSET([142]TSE_Graphs!#REF!,0,0,COUNT([142]TSE_Graphs!$A$128:$A$295),1)</definedName>
    <definedName name="G5_CHART_33_2_NON_FUEL_PRIMARY_COMMODITIES">OFFSET([142]TSE_Graphs!$IM$128,0,0,COUNT([142]TSE_Graphs!$A$128:$A$299),1)</definedName>
    <definedName name="G5_CHART_33_2_RAND_PRICES">OFFSET([142]TSE_Graphs!$GX$66,0,0,COUNT([142]TSE_Graphs!$A$66:$A$178),1)</definedName>
    <definedName name="G5_CHART_33_dates">OFFSET([142]TSE_Graphs!$A$66,0,0,COUNT([142]TSE_Graphs!$A$66:$A$178),1)</definedName>
    <definedName name="G5_CHART_34_1_GOLD_PRICE">OFFSET([142]TSE_Graphs!$EE$90,0,0,COUNT([142]TSE_Graphs!$A$90:$A$278),1)</definedName>
    <definedName name="G5_CHART_34_1_PLATINUM_PRICE">OFFSET([142]TSE_Graphs!$EF$90,0,0,COUNT([142]TSE_Graphs!$A$90:$A$278),1)</definedName>
    <definedName name="G5_CHART_34_2_PALADDIUM_PRICE">OFFSET([142]TSE_Graphs!$EG$90,0,0,COUNT([142]TSE_Graphs!$A$90:$A$278),1)</definedName>
    <definedName name="G5_CHART_34_dates">OFFSET([142]TSE_Graphs!$A$90,0,0,COUNT([142]TSE_Graphs!$A$90:$A$278),1)</definedName>
    <definedName name="G5_CHART_35_1_SOUTH_AFRICA">OFFSET([142]TSE_Graphs!$EV$66,0,0,COUNT([142]TSE_Graphs!$A$66:$A$279),1)</definedName>
    <definedName name="G5_CHART_35_2_US">OFFSET([142]TSE_Graphs!$GT$66,0,0,COUNT([142]TSE_Graphs!$A$66:$A$279),1)</definedName>
    <definedName name="G5_CHART_35_3_GERMANY">OFFSET([142]TSE_Graphs!$GW$66,0,0,COUNT([142]TSE_Graphs!$A$66:$A$279),1)</definedName>
    <definedName name="G5_CHART_35_4_UK">OFFSET([142]TSE_Graphs!$GU$66,0,0,COUNT([142]TSE_Graphs!$A$66:$A$279),1)</definedName>
    <definedName name="G5_CHART_35_dates">OFFSET([142]TSE_Graphs!$A$66,0,0,COUNT([142]TSE_Graphs!$A$66:$A$279),1)</definedName>
    <definedName name="G5_CHART_36_1_JSE_TOP_40">OFFSET([142]TSE_Graphs!$DP$90,0,0,COUNT([142]TSE_Graphs!$A$90:$A$280),1)</definedName>
    <definedName name="G5_CHART_36_2_FTSE100">OFFSET([142]TSE_Graphs!$DJ$90,0,0,COUNT([142]TSE_Graphs!$A$90:$A$280),1)</definedName>
    <definedName name="G5_CHART_36_3_S_P500">OFFSET([142]TSE_Graphs!$DI$90,0,0,COUNT([142]TSE_Graphs!$A$90:$A$280),1)</definedName>
    <definedName name="G5_CHART_36_dates">OFFSET([142]TSE_Graphs!$A$90,0,0,COUNT([142]TSE_Graphs!$A$90:$A$280),1)</definedName>
    <definedName name="G5_CHART_38_1_GOLD_PRICE">OFFSET([142]TSE_Graphs!$EN$128,0,0,COUNT([142]TSE_Graphs!$A$128:$A$295),1)</definedName>
    <definedName name="G5_CHART_38_1_PLATINUM_PRICE">OFFSET([142]TSE_Graphs!$EO$128,0,0,COUNT([142]TSE_Graphs!$A$128:$A$295),1)</definedName>
    <definedName name="G5_CHART_38_2_PALADDIUM_PRICE">OFFSET([142]TSE_Graphs!$EP$128,0,0,COUNT([142]TSE_Graphs!$A$128:$A$295),1)</definedName>
    <definedName name="G5_CHART_38_dates">OFFSET([142]TSE_Graphs!$A$128,0,0,COUNT([142]TSE_Graphs!$A$128:$A$295),1)</definedName>
    <definedName name="G5_CHART_8_1_SOUTH_AFRICA">OFFSET([142]TSE_Graphs!$EC$6,0,0,COUNT([142]TSE_Graphs!$A$6:$A$178),1)</definedName>
    <definedName name="G5_CHART_8_2_US_FED_FUNDS_RATE">OFFSET([142]TSE_Graphs!$ED$6,0,0,COUNT([142]TSE_Graphs!$A$6:$A$178),1)</definedName>
    <definedName name="G5_CHART_8_3_ECB_EURO_REGION">OFFSET([142]TSE_Graphs!$EE$6,0,0,COUNT([142]TSE_Graphs!$A$6:$A$178),1)</definedName>
    <definedName name="G5_CHART_8_dates">OFFSET([142]TSE_Graphs!$A$6,0,0,COUNT([142]TSE_Graphs!$A$6:$A$178),1)</definedName>
    <definedName name="G6_CHART_10_1_CURRENT_ACCOUNT_BALANCE">OFFSET([142]TSE_Q!$F$6,0,0,COUNT([142]TSE_Q!$A$6:$A$158),1)</definedName>
    <definedName name="G6_CHART_10_dates">OFFSET([142]TSE_Q!$A$6,0,0,COUNT([142]TSE_Q!$A$6:$A$158),1)</definedName>
    <definedName name="G6_CHART_11_1_CPIX">OFFSET(#REF!,0,0,COUNT(#REF!),1)</definedName>
    <definedName name="G6_CHART_11_1_TOTAL_FOREIGN_DEBT">OFFSET([142]TSE_Annual!$H$20,0,0,COUNT([142]TSE_Annual!$A$20:$A$138),1)</definedName>
    <definedName name="G6_CHART_11_2_ALCOHOL">OFFSET(#REF!,0,0,COUNT(#REF!),1)</definedName>
    <definedName name="G6_CHART_11_3_CIGARETTES">OFFSET(#REF!,0,0,COUNT(#REF!),1)</definedName>
    <definedName name="G6_CHART_11_dates">OFFSET(#REF!,0,0,COUNT(#REF!),1)</definedName>
    <definedName name="G6_CHART_12_1_CPIX">OFFSET(#REF!,0,0,COUNT(#REF!),1)</definedName>
    <definedName name="G6_CHART_12_2_CPIX_FOOD">OFFSET(#REF!,0,0,COUNT(#REF!),1)</definedName>
    <definedName name="G6_CHART_12_3_NON_ALCOHOLIC_BEVERAGES">OFFSET(#REF!,0,0,COUNT(#REF!),1)</definedName>
    <definedName name="G6_CHART_12_dates">OFFSET(#REF!,0,0,COUNT(#REF!),1)</definedName>
    <definedName name="G6_CHART_13_1_CPIX">OFFSET(#REF!,0,0,COUNT(#REF!),1)</definedName>
    <definedName name="G6_CHART_13_2_CPIX_FOOD">OFFSET(#REF!,0,0,COUNT(#REF!),1)</definedName>
    <definedName name="G6_CHART_13_3_GRAIN">OFFSET(#REF!,0,0,COUNT(#REF!),1)</definedName>
    <definedName name="G6_CHART_13_dates">OFFSET(#REF!,0,0,COUNT(#REF!),1)</definedName>
    <definedName name="G6_CHART_14_1_CPIX">OFFSET(#REF!,0,0,COUNT(#REF!),1)</definedName>
    <definedName name="G6_CHART_14_1_MONTHLY_SARB_INDEX">OFFSET([142]TSE_REER!$W$66,0,0,COUNT([142]TSE_Graphs!$A$66:$A$282),1)</definedName>
    <definedName name="G6_CHART_14_1_SARB_INDEX">OFFSET([142]TSE_Graphs!$BT$66,0,0,COUNT([142]TSE_Graphs!$A$66:$A$178),1)</definedName>
    <definedName name="G6_CHART_14_2_CPIX_FOOD">OFFSET(#REF!,0,0,COUNT(#REF!),1)</definedName>
    <definedName name="G6_CHART_14_2_TREASURY_INDEX">OFFSET([142]TSE_Graphs!$BU$66,0,0,COUNT([142]TSE_Graphs!$A$66:$A$178),1)</definedName>
    <definedName name="G6_CHART_14_2_TREASURY_INDEX_1">OFFSET([142]TSE_REER!$X$66,0,0,COUNT([142]TSE_Graphs!$A$66:$A$282),1)</definedName>
    <definedName name="G6_CHART_14_3_MEAT">OFFSET(#REF!,0,0,COUNT(#REF!),1)</definedName>
    <definedName name="G6_CHART_14_dates">OFFSET(#REF!,0,0,COUNT(#REF!),1)</definedName>
    <definedName name="G6_CHART_15_1_CPIX">OFFSET(#REF!,0,0,COUNT(#REF!),1)</definedName>
    <definedName name="G6_CHART_15_1_JSE_ALL_SHARE">OFFSET([142]TSE_Graphs!$DF$66,0,0,COUNT([142]TSE_Graphs!$A$66:$A$178),1)</definedName>
    <definedName name="G6_CHART_15_1_JSE_TOP_40">OFFSET([142]TSE_Graphs!$BP$78,0,0,COUNT([142]TSE_Graphs!$A$66:$A$270),1)</definedName>
    <definedName name="G6_CHART_15_2_CPIX_FOOD">OFFSET(#REF!,0,0,COUNT(#REF!),1)</definedName>
    <definedName name="G6_CHART_15_2_JSE_ALL_SHARE">OFFSET([142]TSE_Graphs!$BQ$78,0,0,COUNT([142]TSE_Graphs!$A$66:$A$270),1)</definedName>
    <definedName name="G6_CHART_15_2_JSE_TOP_40">OFFSET([142]TSE_Graphs!$DE$66,0,0,COUNT([142]TSE_Graphs!$A$66:$A$178),1)</definedName>
    <definedName name="G6_CHART_15_3_FISH">OFFSET(#REF!,0,0,COUNT(#REF!),1)</definedName>
    <definedName name="G6_CHART_15_dates">OFFSET(#REF!,0,0,COUNT(#REF!),1)</definedName>
    <definedName name="G6_CHART_16_1_CPIX">OFFSET(#REF!,0,0,COUNT(#REF!),1)</definedName>
    <definedName name="G6_CHART_16_1_TOTAL_FOREIGN_DEBT">OFFSET([142]TSE_Annual!$I$20,0,0,COUNT([142]TSE_Annual!$A$20:$A$138),1)</definedName>
    <definedName name="G6_CHART_16_2_CPIX_FOOD">OFFSET(#REF!,0,0,COUNT(#REF!),1)</definedName>
    <definedName name="G6_CHART_16_3_MILK">OFFSET(#REF!,0,0,COUNT(#REF!),1)</definedName>
    <definedName name="G6_CHART_16_dates">OFFSET(#REF!,0,0,COUNT(#REF!),1)</definedName>
    <definedName name="G6_CHART_17_1_CPIX">OFFSET(#REF!,0,0,COUNT(#REF!),1)</definedName>
    <definedName name="G6_CHART_17_2_CPIX_FOOD">OFFSET(#REF!,0,0,COUNT(#REF!),1)</definedName>
    <definedName name="G6_CHART_17_3_FRUIT">OFFSET(#REF!,0,0,COUNT(#REF!),1)</definedName>
    <definedName name="G6_CHART_17_dates">OFFSET(#REF!,0,0,COUNT(#REF!),1)</definedName>
    <definedName name="G6_CHART_18_1_CPIX">OFFSET(#REF!,0,0,COUNT(#REF!),1)</definedName>
    <definedName name="G6_CHART_18_1_R150_YIELD_">OFFSET([142]TSE_Graphs!$GU$101,0,0,COUNT([142]TSE_Graphs!$A$101:$A$178),1)</definedName>
    <definedName name="G6_CHART_18_1_REPO_RATE">OFFSET([142]TSE_Graphs!$EP$102,0,0,COUNT([142]TSE_Graphs!$A$102:$A$282),1)</definedName>
    <definedName name="G6_CHART_18_2_3_MONTH_BA_RATE">OFFSET([142]TSE_Graphs!$GO$101,0,0,COUNT([142]TSE_Graphs!$A$101:$A$178),1)</definedName>
    <definedName name="G6_CHART_18_2_CPIX_FOOD">OFFSET(#REF!,0,0,COUNT(#REF!),1)</definedName>
    <definedName name="G6_CHART_18_2_PRIME_RATE">OFFSET([142]TSE_Graphs!$EQ$102,0,0,COUNT([142]TSE_Graphs!$A$102:$A$282),1)</definedName>
    <definedName name="G6_CHART_18_3_VEGIES">OFFSET(#REF!,0,0,COUNT(#REF!),1)</definedName>
    <definedName name="G6_CHART_18_dates">OFFSET(#REF!,0,0,COUNT(#REF!),1)</definedName>
    <definedName name="G6_CHART_19_1_CPIX">OFFSET(#REF!,0,0,COUNT(#REF!),1)</definedName>
    <definedName name="G6_CHART_19_1_PRIVATE_SECTOR_CREDIT">OFFSET([142]TSE_Q!$AM$6,0,0,COUNT([142]TSE_Q!$A$6:$A$160),1)</definedName>
    <definedName name="G6_CHART_19_2_CPIX_FOOD">OFFSET(#REF!,0,0,COUNT(#REF!),1)</definedName>
    <definedName name="G6_CHART_19_3_SUGAR">OFFSET(#REF!,0,0,COUNT(#REF!),1)</definedName>
    <definedName name="G6_CHART_19_dates">OFFSET(#REF!,0,0,COUNT(#REF!),1)</definedName>
    <definedName name="G6_CHART_20_1_CPIX">OFFSET(#REF!,0,0,COUNT(#REF!),1)</definedName>
    <definedName name="G6_CHART_20_1_M3_MONEY_SUPPLY">OFFSET([142]TSE_Graphs!$FO$101,0,0,COUNT([142]TSE_Graphs!$A$101:$A$178),1)</definedName>
    <definedName name="G6_CHART_20_2_CPIX_FOOD">OFFSET(#REF!,0,0,COUNT(#REF!),1)</definedName>
    <definedName name="G6_CHART_20_3_COFFEE">OFFSET(#REF!,0,0,COUNT(#REF!),1)</definedName>
    <definedName name="G6_CHART_20_dates">OFFSET(#REF!,0,0,COUNT(#REF!),1)</definedName>
    <definedName name="G6_CHART_21_1_TOTAL_FOREIGN_DEBT">OFFSET([142]TSE_Annual!$H$20,0,0,COUNT([142]TSE_Annual!$A$20:$A$138),1)</definedName>
    <definedName name="G6_CHART_21_dates">OFFSET([142]TSE_Annual!$A$20,0,0,COUNT([142]TSE_Annual!$A$20:$A$138),1)</definedName>
    <definedName name="GasPrice">[147]Control!$D$22</definedName>
    <definedName name="GasPriceLimitYears">[68]Control!$D$30</definedName>
    <definedName name="GasPriceMaxOil">[68]Control!$D$28</definedName>
    <definedName name="GasPriceMinOil">[68]Control!$D$29</definedName>
    <definedName name="GasPriceProportionOil">[68]Control!$D$25</definedName>
    <definedName name="GautengRatio">'[129]New HH numbers'!$V$310</definedName>
    <definedName name="gbnj" localSheetId="14" hidden="1">{"Tab1",#N/A,FALSE,"P";"Tab2",#N/A,FALSE,"P"}</definedName>
    <definedName name="gbnj" localSheetId="19" hidden="1">{"Tab1",#N/A,FALSE,"P";"Tab2",#N/A,FALSE,"P"}</definedName>
    <definedName name="gbnj" localSheetId="20" hidden="1">{"Tab1",#N/A,FALSE,"P";"Tab2",#N/A,FALSE,"P"}</definedName>
    <definedName name="gbnj" localSheetId="21" hidden="1">{"Tab1",#N/A,FALSE,"P";"Tab2",#N/A,FALSE,"P"}</definedName>
    <definedName name="gbnj" hidden="1">{"Tab1",#N/A,FALSE,"P";"Tab2",#N/A,FALSE,"P"}</definedName>
    <definedName name="GDP_ELEC_1_ELECTRICITY_">OFFSET(#REF!,0,0,COUNT(#REF!),1)</definedName>
    <definedName name="GDP_ELEC_1_TOTAL_GROSS_VALUE_ADDED">OFFSET(#REF!,0,0,COUNT(#REF!),1)</definedName>
    <definedName name="GDP_ELEC_dates">OFFSET(#REF!,0,0,COUNT(#REF!),1)</definedName>
    <definedName name="GDPGrowth">1.78688443219377</definedName>
    <definedName name="GDPPerCapita">5851.28317933056</definedName>
    <definedName name="GDPVolatility">2.41435065183061</definedName>
    <definedName name="GENSEC">[64]Gensec!$A$6:$K$272</definedName>
    <definedName name="Gert">OFFSET(#REF!,0,0,COUNT(#REF!),1)</definedName>
    <definedName name="Gert2">OFFSET(#REF!,0,0,COUNT(#REF!),1)</definedName>
    <definedName name="gffd" localSheetId="14" hidden="1">{"Riqfin97",#N/A,FALSE,"Tran";"Riqfinpro",#N/A,FALSE,"Tran"}</definedName>
    <definedName name="gffd" localSheetId="19" hidden="1">{"Riqfin97",#N/A,FALSE,"Tran";"Riqfinpro",#N/A,FALSE,"Tran"}</definedName>
    <definedName name="gffd" localSheetId="20" hidden="1">{"Riqfin97",#N/A,FALSE,"Tran";"Riqfinpro",#N/A,FALSE,"Tran"}</definedName>
    <definedName name="gffd" localSheetId="21" hidden="1">{"Riqfin97",#N/A,FALSE,"Tran";"Riqfinpro",#N/A,FALSE,"Tran"}</definedName>
    <definedName name="gffd" hidden="1">{"Riqfin97",#N/A,FALSE,"Tran";"Riqfinpro",#N/A,FALSE,"Tran"}</definedName>
    <definedName name="GFSTotal">'[148]6. Expend Sum'!#REF!</definedName>
    <definedName name="gg" localSheetId="14" hidden="1">{"TBILLS_ALL",#N/A,FALSE,"FITB_all"}</definedName>
    <definedName name="gg" localSheetId="19" hidden="1">{"TBILLS_ALL",#N/A,FALSE,"FITB_all"}</definedName>
    <definedName name="gg" localSheetId="20" hidden="1">{"TBILLS_ALL",#N/A,FALSE,"FITB_all"}</definedName>
    <definedName name="gg" localSheetId="21" hidden="1">{"TBILLS_ALL",#N/A,FALSE,"FITB_all"}</definedName>
    <definedName name="gg" hidden="1">{"TBILLS_ALL",#N/A,FALSE,"FITB_all"}</definedName>
    <definedName name="ggg" localSheetId="14" hidden="1">{"Riqfin97",#N/A,FALSE,"Tran";"Riqfinpro",#N/A,FALSE,"Tran"}</definedName>
    <definedName name="ggg" localSheetId="19" hidden="1">{"Riqfin97",#N/A,FALSE,"Tran";"Riqfinpro",#N/A,FALSE,"Tran"}</definedName>
    <definedName name="ggg" localSheetId="20" hidden="1">{"Riqfin97",#N/A,FALSE,"Tran";"Riqfinpro",#N/A,FALSE,"Tran"}</definedName>
    <definedName name="ggg" localSheetId="21" hidden="1">{"Riqfin97",#N/A,FALSE,"Tran";"Riqfinpro",#N/A,FALSE,"Tran"}</definedName>
    <definedName name="ggg" hidden="1">{"Riqfin97",#N/A,FALSE,"Tran";"Riqfinpro",#N/A,FALSE,"Tran"}</definedName>
    <definedName name="gggg" localSheetId="14" hidden="1">{"Minpmon",#N/A,FALSE,"Monthinput"}</definedName>
    <definedName name="gggg" hidden="1">[82]Q!#REF!</definedName>
    <definedName name="ggggg" hidden="1">'[149]J(Priv.Cap)'!#REF!</definedName>
    <definedName name="gggggggg" localSheetId="14" hidden="1">{"Tab1",#N/A,FALSE,"P";"Tab2",#N/A,FALSE,"P"}</definedName>
    <definedName name="gggggggg" localSheetId="19" hidden="1">{"Tab1",#N/A,FALSE,"P";"Tab2",#N/A,FALSE,"P"}</definedName>
    <definedName name="gggggggg" localSheetId="20" hidden="1">{"Tab1",#N/A,FALSE,"P";"Tab2",#N/A,FALSE,"P"}</definedName>
    <definedName name="gggggggg" localSheetId="21" hidden="1">{"Tab1",#N/A,FALSE,"P";"Tab2",#N/A,FALSE,"P"}</definedName>
    <definedName name="gggggggg" hidden="1">{"Tab1",#N/A,FALSE,"P";"Tab2",#N/A,FALSE,"P"}</definedName>
    <definedName name="gggggggggggg">#N/A</definedName>
    <definedName name="ght" localSheetId="14" hidden="1">{"Tab1",#N/A,FALSE,"P";"Tab2",#N/A,FALSE,"P"}</definedName>
    <definedName name="ght" localSheetId="19" hidden="1">{"Tab1",#N/A,FALSE,"P";"Tab2",#N/A,FALSE,"P"}</definedName>
    <definedName name="ght" localSheetId="20" hidden="1">{"Tab1",#N/A,FALSE,"P";"Tab2",#N/A,FALSE,"P"}</definedName>
    <definedName name="ght" localSheetId="21" hidden="1">{"Tab1",#N/A,FALSE,"P";"Tab2",#N/A,FALSE,"P"}</definedName>
    <definedName name="ght" hidden="1">{"Tab1",#N/A,FALSE,"P";"Tab2",#N/A,FALSE,"P"}</definedName>
    <definedName name="Gini">OFFSET(#REF!,0,0,COUNT(#REF!),1)</definedName>
    <definedName name="Gold" localSheetId="14">'[150]Precious metals prices DATA'!$A$12:$B$5000</definedName>
    <definedName name="Gold">'[151]Precious metals prices DATA'!$A$12:$B$5000</definedName>
    <definedName name="GovExpGDP">29.7</definedName>
    <definedName name="GovExpGDPRating">'[152]Economic Ratings'!$F$46</definedName>
    <definedName name="GPRES1_CHART_11_1_PRODUCTION">OFFSET('[145]TSE-Graphs'!$Y$7,0,0,COUNT('[145]TSE-Graphs'!$A$6:$A$257),1)</definedName>
    <definedName name="GPRES1_CHART_11_2_SALES">OFFSET('[145]TSE-Graphs'!$AC$6,0,0,COUNT('[145]TSE-Graphs'!$A$6:$A$258),1)</definedName>
    <definedName name="GPRES1_CHART_11_dates">OFFSET('[145]TSE-Graphs'!$A$6,0,0,COUNT('[145]TSE-Graphs'!$A$6:$A$258),1)</definedName>
    <definedName name="GPRES1_CHART_18_1_SERIES1">OFFSET('[145]TSE-Graphs'!#REF!,0,0,COUNT('[145]TSE-Graphs'!$A$42:$A$258),1)</definedName>
    <definedName name="GPRES1_CHART_18_dates">OFFSET('[145]TSE-Graphs'!$A$42,0,0,COUNT('[145]TSE-Graphs'!$A$42:$A$258),1)</definedName>
    <definedName name="GPRES1_CHART_6_1_MANUFACTURING_OUTPUT">OFFSET('[145]TSE-Graphs'!$B$6,0,0,COUNT('[145]TSE-Graphs'!$A$6:$A$258),1)</definedName>
    <definedName name="GPRES1_CHART_6_dates">OFFSET('[145]TSE-Graphs'!$A$6,0,0,COUNT('[145]TSE-Graphs'!$A$6:$A$258),1)</definedName>
    <definedName name="GPRES1_CHART_7_1_GOLD_INCLUDED">OFFSET('[145]TSE-Graphs'!$K$6,0,0,COUNT('[145]TSE-Graphs'!$A$6:$A$258),1)</definedName>
    <definedName name="GPRES1_CHART_7_2_GOLD_EXCLUDED">OFFSET('[145]TSE-Graphs'!$N$6,0,0,COUNT('[145]TSE-Graphs'!$A$6:$A$258),1)</definedName>
    <definedName name="GPRES1_CHART_7_dates">OFFSET('[145]TSE-Graphs'!$A$6,0,0,COUNT('[145]TSE-Graphs'!$A$6:$A$258),1)</definedName>
    <definedName name="GPRES2_CHART_15_1_NOMINAL_EFFECTIVE">OFFSET(#REF!,0,0,COUNT(#REF!),1)</definedName>
    <definedName name="GPRES2_CHART_15_2_USSPERRAND">OFFSET(#REF!,0,0,COUNT(#REF!),1)</definedName>
    <definedName name="GPRES2_CHART_15_dates">OFFSET(#REF!,0,0,COUNT(#REF!),1)</definedName>
    <definedName name="GPRES2_CHART_16_1_GROSS_RESERVES">OFFSET(#REF!,0,0,COUNT(#REF!),1)</definedName>
    <definedName name="GPRES2_CHART_16_1_IMPORT_COVER">OFFSET(#REF!,0,0,COUNT(#REF!),1)</definedName>
    <definedName name="GPRES2_CHART_16_dates">OFFSET(#REF!,0,0,COUNT(#REF!),1)</definedName>
    <definedName name="GPRES2_CHART_17_1_NOMINAL_EFFECTIVE">OFFSET('[145]TSE-Graphs'!$CP$6,0,0,COUNT('[145]TSE-Graphs'!$A$6:$A$258),1)</definedName>
    <definedName name="GPRES2_CHART_17_2_REAL_EFFECTIVE">OFFSET('[145]TSE-Graphs'!$CS$6,0,0,COUNT('[145]TSE-Graphs'!$A$6:$A$258),1)</definedName>
    <definedName name="GPRES2_CHART_17_dates">OFFSET('[145]TSE-Graphs'!$A$6,0,0,COUNT('[145]TSE-Graphs'!$A$6:$A$258),1)</definedName>
    <definedName name="GPRES2_CHART_6_1_M3_MONEY_SUPPLY">OFFSET('[145]TSE-Graphs'!#REF!,0,0,COUNT('[145]TSE-Graphs'!$A$6:$A$258),1)</definedName>
    <definedName name="GPRES2_CHART_6_2_CREDIT_TO_THE_PRIVATE_SECTOR">OFFSET('[145]TSE-Graphs'!#REF!,0,0,COUNT('[145]TSE-Graphs'!$A$6:$A$258),1)</definedName>
    <definedName name="GPRES2_CHART_6_dates">OFFSET('[145]TSE-Graphs'!$A$6,0,0,COUNT('[145]TSE-Graphs'!$A$6:$A$258),1)</definedName>
    <definedName name="Graf" hidden="1">'[33] data'!#REF!</definedName>
    <definedName name="grant_ecg">[153]ASSUMPTIONS!$E$20</definedName>
    <definedName name="GrantsAprilColNumber" hidden="1">#REF!</definedName>
    <definedName name="graph" hidden="1">[154]Report1!$G$227:$G$243</definedName>
    <definedName name="GRAPH_HOUSEHOLD_DEBT_2_INC_1_KEY_INFORMATION__NATIONAL_ACCOUNTS__RATIOS_OF_SELECTED_DATA__SEASONALLY_ADJUSTED__AT_ANNUAL_RATES_QUARTERLY__HOUSEHOLD_DEBT_TO_DISPOSABLE_INCOME_OF_HOUSEHOLDS_UNIT__PERCENTAGE_PERIOD__SOURCE__SARB_QUARTERLY_BULLETIN_S_156">OFFSET('[155]Data household debt'!$B$3,0,0,COUNT('[155]Data household debt'!$A$3:$A$200),1)</definedName>
    <definedName name="GRAPH_HOUSEHOLD_DEBT_2_INC_dates">OFFSET('[155]Data household debt'!$A$3,0,0,COUNT('[155]Data household debt'!$A$3:$A$200),1)</definedName>
    <definedName name="GRAPHS_CHART_1_1_HOUSEHOLD_DEBT">OFFSET('[106]Household Saving'!$B$26,0,0,COUNT('[106]Household Saving'!$A$26:$A$163),1)</definedName>
    <definedName name="GRAPHS_CHART_1_1_MANUFACTURING_PRODUCTION">OFFSET('[156]GDP Q'!$BA$7,0,0,COUNT('[156]GDP Q'!$A$7:$A$144),1)</definedName>
    <definedName name="GRAPHS_CHART_1_2_MANUFACTURING_GDP">OFFSET('[156]GDP Q'!$BC$7,0,0,COUNT('[156]GDP Q'!$A$7:$A$144),1)</definedName>
    <definedName name="GRAPHS_CHART_1_dates">OFFSET('[156]GDP Q'!$A$7,0,0,COUNT('[156]GDP Q'!$A$7:$A$144),1)</definedName>
    <definedName name="GRAPHS_CHART_10_1_DEBT">OFFSET(#REF!,0,0,COUNT(#REF!),1)</definedName>
    <definedName name="GRAPHS_CHART_10_1_SAVING">OFFSET(#REF!,0,0,COUNT(#REF!),1)</definedName>
    <definedName name="GRAPHS_CHART_10_dates">OFFSET(#REF!,0,0,COUNT(#REF!),1)</definedName>
    <definedName name="GRAPHS_CHART_11_1_CURRENT_ACCOUNT">OFFSET(#REF!,0,0,COUNT(#REF!),1)</definedName>
    <definedName name="GRAPHS_CHART_11_1_NET_DIRECT_INVESTMENT">OFFSET(#REF!,0,0,COUNT(#REF!),1)</definedName>
    <definedName name="GRAPHS_CHART_11_1_REPO_RATE">OFFSET('[157]Interest rates'!$B$6,0,0,COUNT('[157]Interest rates'!$A$6:$A$166),1)</definedName>
    <definedName name="GRAPHS_CHART_11_2_GDP_GROWTH">OFFSET(#REF!,0,0,COUNT(#REF!),1)</definedName>
    <definedName name="GRAPHS_CHART_11_2_NET_PORTFOLIO_INVESTMENT">OFFSET(#REF!,0,0,COUNT(#REF!),1)</definedName>
    <definedName name="GRAPHS_CHART_11_2_PRIME_RATE">OFFSET('[157]Interest rates'!$D$6,0,0,COUNT('[157]Interest rates'!$A$6:$A$166),1)</definedName>
    <definedName name="GRAPHS_CHART_11_3_3_MONTH_BA_RATE">OFFSET('[157]Interest rates'!$E$6,0,0,COUNT('[157]Interest rates'!$A$6:$A$166),1)</definedName>
    <definedName name="GRAPHS_CHART_11_dates">OFFSET(#REF!,0,0,COUNT(#REF!),1)</definedName>
    <definedName name="GRAPHS_CHART_12_1_HEADLINE_CPI">OFFSET(#REF!,0,0,COUNT(#REF!),1)</definedName>
    <definedName name="GRAPHS_CHART_12_2_CORE_CPI">OFFSET(#REF!,0,0,COUNT(#REF!),1)</definedName>
    <definedName name="GRAPHS_CHART_12_3_CPIX">OFFSET(#REF!,0,0,COUNT(#REF!),1)</definedName>
    <definedName name="GRAPHS_CHART_12_dates">OFFSET(#REF!,0,0,COUNT(#REF!),1)</definedName>
    <definedName name="GRAPHS_CHART_13_1_GENERAL_GOVERNMENT">OFFSET(#REF!,0,0,COUNT(#REF!),1)</definedName>
    <definedName name="GRAPHS_CHART_13_1_HEADLINE_CPI">OFFSET(#REF!,0,0,COUNT(#REF!),1)</definedName>
    <definedName name="GRAPHS_CHART_13_dates">OFFSET(#REF!,0,0,COUNT(#REF!),1)</definedName>
    <definedName name="GRAPHS_CHART_14_1_GENERAL_GOVERNMENT">OFFSET(#REF!,0,0,COUNT(#REF!),1)</definedName>
    <definedName name="GRAPHS_CHART_14_dates">OFFSET(#REF!,0,0,COUNT(#REF!),1)</definedName>
    <definedName name="GRAPHS_CHART_15_1_CURRENT_EXPENDITURE_GENERAL_GOVERNMENT">OFFSET(#REF!,0,0,COUNT(#REF!),1)</definedName>
    <definedName name="GRAPHS_CHART_15_dates">OFFSET(#REF!,0,0,COUNT(#REF!),1)</definedName>
    <definedName name="GRAPHS_CHART_16_1_GOVERNMENT_INVESTMENT">OFFSET(#REF!,0,0,COUNT(#REF!),1)</definedName>
    <definedName name="GRAPHS_CHART_16_dates">OFFSET(#REF!,0,0,COUNT(#REF!),1)</definedName>
    <definedName name="GRAPHS_CHART_17_1_PRIMARY_BALANCE">OFFSET(#REF!,0,0,COUNT(#REF!),1)</definedName>
    <definedName name="GRAPHS_CHART_17_dates">OFFSET(#REF!,0,0,COUNT(#REF!),1)</definedName>
    <definedName name="GRAPHS_CHART_19_1_BALANCE_ON_CURRENT_ACCOUNT">OFFSET('[157]Current account'!$B$26,0,0,COUNT('[157]Current account'!$A$26:$A$165),1)</definedName>
    <definedName name="GRAPHS_CHART_19_2_MERCHANDISE_AND_GOLD_TRADE_BALANCE_">OFFSET('[157]Current account'!$C$26,0,0,COUNT('[157]Current account'!$A$26:$A$165),1)</definedName>
    <definedName name="GRAPHS_CHART_19_dates">OFFSET('[157]Current account'!$A$26,0,0,COUNT('[157]Current account'!$A$26:$A$165),1)</definedName>
    <definedName name="GRAPHS_CHART_2_1_CPIX">OFFSET([157]Inflation!$J$102,0,0,COUNT([157]Inflation!$A$102:$A$286),1)</definedName>
    <definedName name="GRAPHS_CHART_2_1_GOLD_PRICE">OFFSET(#REF!,0,0,COUNT(#REF!),1)</definedName>
    <definedName name="GRAPHS_CHART_2_1_NET_HOUSEHOLD_SAVING">OFFSET('[106]Household Saving'!$C$26,0,0,COUNT('[106]Household Saving'!$A$26:$A$163),1)</definedName>
    <definedName name="GRAPHS_CHART_2_1_NOMINAL_EFFECTIVE_RAND">OFFSET(#REF!,0,0,COUNT(#REF!),1)</definedName>
    <definedName name="GRAPHS_CHART_2_2_HEADLINE_CPI">OFFSET([157]Inflation!$F$102,0,0,COUNT([157]Inflation!$A$102:$A$286),1)</definedName>
    <definedName name="GRAPHS_CHART_2_3_CORE">OFFSET([157]Inflation!$I$102,0,0,COUNT([157]Inflation!$A$102:$A$286),1)</definedName>
    <definedName name="GRAPHS_CHART_2_4_LOWER">OFFSET([157]Inflation!$K$102,0,0,COUNT([157]Inflation!$A$102:$A$286),1)</definedName>
    <definedName name="GRAPHS_CHART_2_5_UPPER_2003_2004">OFFSET([157]Inflation!$L$102,0,0,COUNT([157]Inflation!$A$102:$A$286),1)</definedName>
    <definedName name="GRAPHS_CHART_2_dates">OFFSET('[106]Household Saving'!$A$26,0,0,COUNT('[106]Household Saving'!$A$26:$A$163),1)</definedName>
    <definedName name="GRAPHS_CHART_25_1_EXPORTS">OFFSET(#REF!,0,0,COUNT(#REF!),1)</definedName>
    <definedName name="GRAPHS_CHART_25_2_IMPORTS">OFFSET(#REF!,0,0,COUNT(#REF!),1)</definedName>
    <definedName name="GRAPHS_CHART_25_dates">OFFSET(#REF!,0,0,COUNT(#REF!),1)</definedName>
    <definedName name="GRAPHS_CHART_3_1_TOTAL_PPI">OFFSET([157]Inflation!$C$66,0,0,COUNT([157]Inflation!$A$66:$A$286),1)</definedName>
    <definedName name="GRAPHS_CHART_3_2_LOCAL_PPI">OFFSET([157]Inflation!$D$66,0,0,COUNT([157]Inflation!$A$66:$A$286),1)</definedName>
    <definedName name="GRAPHS_CHART_3_3_IMPORTED_PPI">OFFSET([157]Inflation!$E$66,0,0,COUNT([157]Inflation!$A$66:$A$286),1)</definedName>
    <definedName name="GRAPHS_CHART_3_dates">OFFSET([157]Inflation!$A$66,0,0,COUNT([157]Inflation!$A$66:$A$286),1)</definedName>
    <definedName name="GRAPHS_CHART_39_1_USSPEREURO">OFFSET(#REF!,0,0,COUNT(#REF!),1)</definedName>
    <definedName name="GRAPHS_CHART_39_2_USSPERAUSSIES">OFFSET(#REF!,0,0,COUNT(#REF!),1)</definedName>
    <definedName name="GRAPHS_CHART_39_3_USSPERRAND">OFFSET(#REF!,0,0,COUNT(#REF!),1)</definedName>
    <definedName name="GRAPHS_CHART_39_dates">OFFSET(#REF!,0,0,COUNT(#REF!),1)</definedName>
    <definedName name="GRAPHS_CHART_4_1_GDP_GROWTH">OFFSET(#REF!,0,0,COUNT(#REF!),1)</definedName>
    <definedName name="GRAPHS_CHART_4_1_GFCF_TO_GDP">OFFSET(#REF!,0,0,COUNT(#REF!),1)</definedName>
    <definedName name="GRAPHS_CHART_4_1_NET_CORPORATE_SAVING">OFFSET('[106]Corporate Saving'!$B$6,0,0,COUNT('[106]Corporate Saving'!$A$6:$A$140),1)</definedName>
    <definedName name="GRAPHS_CHART_4_2_GROSS_SAVING_TO_GDP">OFFSET(#REF!,0,0,COUNT(#REF!),1)</definedName>
    <definedName name="GRAPHS_CHART_4_dates">OFFSET(#REF!,0,0,COUNT(#REF!),1)</definedName>
    <definedName name="GRAPHS_CHART_7_1_DOLLAR_PRICES">OFFSET('[157]Commodity prices'!$I$5,0,0,COUNT('[157]Commodity prices'!$A$5:$A$165),1)</definedName>
    <definedName name="GRAPHS_CHART_7_1_HOUSEHOLDS">OFFSET(#REF!,0,0,COUNT(#REF!),1)</definedName>
    <definedName name="GRAPHS_CHART_7_2_CORPORATE">OFFSET(#REF!,0,0,COUNT(#REF!),1)</definedName>
    <definedName name="GRAPHS_CHART_7_2_RAND_PRICES">OFFSET('[157]Commodity prices'!$J$5,0,0,COUNT('[157]Commodity prices'!$A$5:$A$165),1)</definedName>
    <definedName name="GRAPHS_CHART_7_3_GENERAL_GOVERNMENT">OFFSET(#REF!,0,0,COUNT(#REF!),1)</definedName>
    <definedName name="GRAPHS_CHART_7_dates">OFFSET(#REF!,0,0,COUNT(#REF!),1)</definedName>
    <definedName name="GRAPHS_CHART_8_1_FINAL_CONSUMPTION_BY_HOUSEHOLDS_TO_GDP">OFFSET(#REF!,0,0,COUNT(#REF!),1)</definedName>
    <definedName name="GRAPHS_CHART_8_1_NET_FDI">OFFSET('[158]Foreign flows'!$B$6,0,0,COUNT('[158]Foreign flows'!$A$6:$A$117),1)</definedName>
    <definedName name="GRAPHS_CHART_8_1_SAVING_TO_DISPOSABLE_INCOME_OF_HOUSEHOLDS">OFFSET(#REF!,0,0,COUNT(#REF!),1)</definedName>
    <definedName name="GRAPHS_CHART_8_2_DEBT_TO_DISPOSABLE_INCOME_OF_HOUSEHOLDS">OFFSET(#REF!,0,0,COUNT(#REF!),1)</definedName>
    <definedName name="GRAPHS_CHART_8_2_NET_PORTFOLIO_INVESTMENT">OFFSET('[158]Foreign flows'!$D$6,0,0,COUNT('[158]Foreign flows'!$A$6:$A$117),1)</definedName>
    <definedName name="GRAPHS_CHART_8_dates">OFFSET(#REF!,0,0,COUNT(#REF!),1)</definedName>
    <definedName name="GRAPHS_CHART_9_1_GENERAL_GOVERNMENT">OFFSET(#REF!,0,0,COUNT(#REF!),1)</definedName>
    <definedName name="GRAPHS_CHART_9_1_HOUSEHOLDS">OFFSET(#REF!,0,0,COUNT(#REF!),1)</definedName>
    <definedName name="GRAPHS_CHART_9_2_CORPORATE">OFFSET(#REF!,0,0,COUNT(#REF!),1)</definedName>
    <definedName name="GRAPHS_CHART_9_dates">OFFSET(#REF!,0,0,COUNT(#REF!),1)</definedName>
    <definedName name="GRAPHS1_CHART_10_1_CURRENT_ACCOUNT_">OFFSET([159]TSE_Graphs!$B$27,0,0,COUNT([159]TSE_Graphs!$A$27:$A$165),1)</definedName>
    <definedName name="GRAPHS1_CHART_10_dates">OFFSET([159]TSE_Graphs!$A$27,0,0,COUNT([159]TSE_Graphs!$A$27:$A$165),1)</definedName>
    <definedName name="GRAPHS1_CHART_11_1_P_OF_EXPORT_EARNINGS">OFFSET([159]TSE_A!$E$7,0,0,COUNT([159]TSE_A!$A$7:$A$26),1)</definedName>
    <definedName name="GRAPHS1_CHART_11_dates">OFFSET([159]TSE_A!$A$7,0,0,COUNT([159]TSE_A!$A$7:$A$26),1)</definedName>
    <definedName name="GRAPHS1_CHART_13_1_P_OF_GDP">OFFSET([159]TSE_A!$D$7,0,0,COUNT([159]TSE_A!$A$7:$A$26),1)</definedName>
    <definedName name="GRAPHS1_CHART_13_dates">OFFSET([159]TSE_A!$A$7,0,0,COUNT([159]TSE_A!$A$7:$A$26),1)</definedName>
    <definedName name="GRAPHS1_CHART_14_1_USS_PER_RAND">OFFSET([159]TSE_M!$DH$67,0,0,COUNT(#REF!),1)</definedName>
    <definedName name="GRAPHS1_CHART_14_2_REAL_EFFECTIVE_RAND">OFFSET([159]TSE_M!$DL$67,0,0,COUNT(#REF!),1)</definedName>
    <definedName name="GRAPHS1_CHART_14_3_NOMINAL_EFFECTIVE_RAND">OFFSET([159]TSE_M!$CT$67,0,0,COUNT(#REF!),1)</definedName>
    <definedName name="GRAPHS1_CHART_14_dates">OFFSET(#REF!,0,0,COUNT(#REF!),1)</definedName>
    <definedName name="GRAPHS1_CHART_15_1_USS_PER_EURO">OFFSET([159]TSE_M!$EI$67,0,0,COUNT(#REF!),1)</definedName>
    <definedName name="GRAPHS1_CHART_15_1_USS_PER_RAND">OFFSET([159]TSE_M!$DI$67,0,0,COUNT(#REF!),1)</definedName>
    <definedName name="GRAPHS1_CHART_15_dates">OFFSET(#REF!,0,0,COUNT(#REF!),1)</definedName>
    <definedName name="GRAPHS1_CHART_22_1_AGRICULTURE">OFFSET([160]LFS!#REF!,0,0,COUNT([160]LFS!$A$5:$A$118),1)</definedName>
    <definedName name="GRAPHS1_CHART_22_10_PRIVATE_HH">OFFSET([160]LFS!#REF!,0,0,COUNT([160]LFS!$A$5:$A$118),1)</definedName>
    <definedName name="GRAPHS1_CHART_22_2_MINING">OFFSET([160]LFS!#REF!,0,0,COUNT([160]LFS!$A$5:$A$118),1)</definedName>
    <definedName name="GRAPHS1_CHART_22_3_MANUFACTURING">OFFSET([160]LFS!#REF!,0,0,COUNT([160]LFS!$A$5:$A$118),1)</definedName>
    <definedName name="GRAPHS1_CHART_22_4_ELECTRICITY">OFFSET([160]LFS!#REF!,0,0,COUNT([160]LFS!$A$5:$A$118),1)</definedName>
    <definedName name="GRAPHS1_CHART_22_5_CONSTRUCTION">OFFSET([160]LFS!$AD$5,0,0,COUNT([160]LFS!$A$5:$A$118),1)</definedName>
    <definedName name="GRAPHS1_CHART_22_6_TRADE">OFFSET([160]LFS!#REF!,0,0,COUNT([160]LFS!$A$5:$A$118),1)</definedName>
    <definedName name="GRAPHS1_CHART_22_7_TRANPORT">OFFSET([160]LFS!#REF!,0,0,COUNT([160]LFS!$A$5:$A$118),1)</definedName>
    <definedName name="GRAPHS1_CHART_22_8_BUSINESS">OFFSET([160]LFS!#REF!,0,0,COUNT([160]LFS!$A$5:$A$118),1)</definedName>
    <definedName name="GRAPHS1_CHART_22_9_COMMUNITY">OFFSET([160]LFS!#REF!,0,0,COUNT([160]LFS!$A$5:$A$118),1)</definedName>
    <definedName name="GRAPHS1_CHART_22_dates">OFFSET([160]LFS!#REF!,0,0,COUNT([160]LFS!$A$5:$A$118),1)</definedName>
    <definedName name="GRAPHS1_CHART_23_1_TOTAL_ECONOMICALLY_ACTIVE">OFFSET([160]LFS!#REF!,0,0,COUNT([160]LFS!$A$5:$A$118),1)</definedName>
    <definedName name="GRAPHS1_CHART_23_2_TOTAL_NON_ECONOMICALLY_ACTIVE">OFFSET([160]LFS!#REF!,0,0,COUNT([160]LFS!$A$5:$A$118),1)</definedName>
    <definedName name="GRAPHS1_CHART_23_dates">OFFSET([160]LFS!#REF!,0,0,COUNT([160]LFS!$A$5:$A$118),1)</definedName>
    <definedName name="GRAPHS1_CHART_24_1_ESTIMATE">OFFSET([160]LFS!#REF!,0,0,COUNT([160]LFS!$A$5:$A$118),1)</definedName>
    <definedName name="GRAPHS1_CHART_24_2_LOWER_LIMIT">OFFSET([160]LFS!#REF!,0,0,COUNT([160]LFS!$A$5:$A$118),1)</definedName>
    <definedName name="GRAPHS1_CHART_24_3_UPPER_LIMIT">OFFSET([160]LFS!#REF!,0,0,COUNT([160]LFS!$A$5:$A$118),1)</definedName>
    <definedName name="GRAPHS1_CHART_24_dates">OFFSET([160]LFS!#REF!,0,0,COUNT([160]LFS!$A$5:$A$118),1)</definedName>
    <definedName name="GRAPHS1_CHART_25_1_ESTIMATE">OFFSET([160]LFS!#REF!,0,0,COUNT([160]LFS!$A$5:$A$118),1)</definedName>
    <definedName name="GRAPHS1_CHART_25_2_LOWER_LIMIT">OFFSET([160]LFS!#REF!,0,0,COUNT([160]LFS!$A$5:$A$118),1)</definedName>
    <definedName name="GRAPHS1_CHART_25_3_UPPER_LIMIT">OFFSET([160]LFS!#REF!,0,0,COUNT([160]LFS!$A$5:$A$118),1)</definedName>
    <definedName name="GRAPHS1_CHART_25_dates">OFFSET([160]LFS!#REF!,0,0,COUNT([160]LFS!$A$5:$A$118),1)</definedName>
    <definedName name="GRAPHS1_CHART_26_1_LABOUR_MARKET_PARTICIIPATION_RATE">OFFSET([160]LFS!#REF!,0,0,COUNT([160]LFS!$A$5:$A$118),1)</definedName>
    <definedName name="GRAPHS1_CHART_26_2_LABOUR_ABSORPTION_RATE">OFFSET([160]LFS!#REF!,0,0,COUNT([160]LFS!$A$5:$A$118),1)</definedName>
    <definedName name="GRAPHS1_CHART_26_dates">OFFSET([160]LFS!#REF!,0,0,COUNT([160]LFS!$A$5:$A$118),1)</definedName>
    <definedName name="GRAPHS1_CHART_27_1_FORMAL_SECTOR_EXCL__AGRICULTURE">OFFSET([160]LFS!#REF!,0,0,COUNT([160]LFS!$A$5:$A$118),1)</definedName>
    <definedName name="GRAPHS1_CHART_27_2_COMMERCIAL_AGRICULTURE">OFFSET([160]LFS!#REF!,0,0,COUNT([160]LFS!$A$5:$A$118),1)</definedName>
    <definedName name="GRAPHS1_CHART_27_3_SUBSISTENCE_AGRICULTURE">OFFSET([160]LFS!#REF!,0,0,COUNT([160]LFS!$A$5:$A$118),1)</definedName>
    <definedName name="GRAPHS1_CHART_27_4_INFORMAL_SECTOR">OFFSET([160]LFS!#REF!,0,0,COUNT([160]LFS!$A$5:$A$118),1)</definedName>
    <definedName name="GRAPHS1_CHART_27_5_DOMESTIC_SERVICE">OFFSET([160]LFS!#REF!,0,0,COUNT([160]LFS!$A$5:$A$118),1)</definedName>
    <definedName name="GRAPHS1_CHART_27_dates">OFFSET([160]LFS!#REF!,0,0,COUNT([160]LFS!$A$5:$A$118),1)</definedName>
    <definedName name="GRAPHS1_CHART_6_1_IMPORT_COVER">OFFSET([159]TSE_Graphs!$C$27,0,0,COUNT([159]TSE_Graphs!$A$27:$A$165),1)</definedName>
    <definedName name="GRAPHS1_CHART_6_dates">OFFSET([159]TSE_Graphs!$A$27,0,0,COUNT([159]TSE_Graphs!$A$27:$A$165),1)</definedName>
    <definedName name="GRAPHS1_CHART_9_1_FDI">OFFSET([159]TSE_Graphs!$D$27,0,0,COUNT([159]TSE_Graphs!$A$27:$A$165),1)</definedName>
    <definedName name="GRAPHS1_CHART_9_2_PORTFOLIO_INVESTMENT">OFFSET([159]TSE_Graphs!$F$27,0,0,COUNT([159]TSE_Graphs!$A$27:$A$165),1)</definedName>
    <definedName name="GRAPHS1_CHART_9_dates">OFFSET([159]TSE_Graphs!$A$27,0,0,COUNT([159]TSE_Graphs!$A$27:$A$165),1)</definedName>
    <definedName name="GRAPHS2_CHART_10_1_NET_FOREIGN_DIRECT_INVESTMENT">OFFSET([159]TSE_Graphs!$AR$27,0,0,COUNT([159]TSE_Graphs!$A$27:$A$165),1)</definedName>
    <definedName name="GRAPHS2_CHART_10_1_NET_FOREIGN_PORTFOLIO_INVESTMENT">OFFSET([159]TSE_Graphs!$AS$27,0,0,COUNT([159]TSE_Graphs!$A$27:$A$165),1)</definedName>
    <definedName name="GRAPHS2_CHART_10_dates">OFFSET([159]TSE_Graphs!$A$27,0,0,COUNT([159]TSE_Graphs!$A$27:$A$165),1)</definedName>
    <definedName name="GRAPHS2_CHART_11_1_CURRENT_ACCOUNT_">OFFSET([159]TSE_Graphs!$N$27,0,0,COUNT([159]TSE_Graphs!$A$27:$A$165),1)</definedName>
    <definedName name="GRAPHS2_CHART_11_1_FINANCIAL_ACCOUNT_INCLUDING_UNRECORDED_TRANSACTIONS">OFFSET([159]TSE_Graphs!$AH$27,0,0,COUNT([159]TSE_Graphs!$A$27:$A$165),1)</definedName>
    <definedName name="GRAPHS2_CHART_11_dates">OFFSET([159]TSE_Graphs!$A$27,0,0,COUNT([159]TSE_Graphs!$A$27:$A$165),1)</definedName>
    <definedName name="GRAPHS2_CHART_12_1_USSPERRAND">OFFSET([159]TSE_A!$I$9,0,0,COUNT([159]TSE_A!$A$7:$A$26),1)</definedName>
    <definedName name="GRAPHS2_CHART_12_2_NOMINAL_EFFECTIVE_RAND">OFFSET([159]TSE_A!$G$7,0,0,COUNT([159]TSE_A!$A$7:$A$26),1)</definedName>
    <definedName name="GRAPHS2_CHART_12_3_REAL_EFFECTIVE_RAND">OFFSET([159]TSE_A!$H$7,0,0,COUNT([159]TSE_A!$A$7:$A$26),1)</definedName>
    <definedName name="GRAPHS2_CHART_12_dates">OFFSET([159]TSE_A!$A$7,0,0,COUNT([159]TSE_A!$A$7:$A$26),1)</definedName>
    <definedName name="GRAPHS2_CHART_13_1_GROSS_RESERVES">OFFSET([159]TSE_Graphs!$K$27,0,0,COUNT([159]TSE_Graphs!$A$27:$A$165),1)</definedName>
    <definedName name="GRAPHS2_CHART_13_1_INTERNATIONAL_LIQUIDITY_POSITION">OFFSET([159]TSE_Graphs!$J$27,0,0,COUNT([159]TSE_Graphs!$A$27:$A$166),1)</definedName>
    <definedName name="GRAPHS2_CHART_13_dates">OFFSET([159]TSE_Graphs!$A$27,0,0,COUNT([159]TSE_Graphs!$A$27:$A$166),1)</definedName>
    <definedName name="GRAPHS2_CHART_15_1_HOUSEHOLD_DEBT">OFFSET([159]TSE_Graphs!$C$27,0,0,COUNT([159]TSE_Graphs!$A$27:$A$165),1)</definedName>
    <definedName name="GRAPHS2_CHART_15_dates">OFFSET([159]TSE_Graphs!$A$27,0,0,COUNT([159]TSE_Graphs!$A$27:$A$165),1)</definedName>
    <definedName name="GRAPHS2_CHART_16_1_TOTAL_BALANCE_ON_CURRENT_ACCOUNT">OFFSET([159]TSE_Graphs!$N$27,0,0,COUNT([159]TSE_Graphs!$A$27:$A$165),1)</definedName>
    <definedName name="GRAPHS2_CHART_16_2_MERCHANDISE_AND_GOLD_TRADE_BALANCE_">OFFSET([159]TSE_Graphs!$S$27,0,0,COUNT([159]TSE_Graphs!$A$27:$A$165),1)</definedName>
    <definedName name="GRAPHS2_CHART_16_dates">OFFSET([159]TSE_Graphs!$A$27,0,0,COUNT([159]TSE_Graphs!$A$27:$A$165),1)</definedName>
    <definedName name="GRAPHS2_CHART_8_1_SERIES1">OFFSET([159]TSE_Graphs!$S$27,0,0,COUNT([159]TSE_Graphs!$A$27:$A$165),1)</definedName>
    <definedName name="GRAPHS2_CHART_8_dates">OFFSET([159]TSE_Graphs!$A$27,0,0,COUNT([159]TSE_Graphs!$A$27:$A$165),1)</definedName>
    <definedName name="GRAPHS2_CHART_9_1_SERIES1">OFFSET([159]TSE_Graphs!$AE$27,0,0,COUNT([159]TSE_Graphs!$A$27:$A$165),1)</definedName>
    <definedName name="GRAPHS2_CHART_9_dates">OFFSET([159]TSE_Graphs!$A$27,0,0,COUNT([159]TSE_Graphs!$A$27:$A$165),1)</definedName>
    <definedName name="GRAPHS3_CHART_20_1_NET_SERVICE__INCOME_AND_CURRENT_TRANSFER_PAYMENTS">OFFSET([159]TSE_Graphs!$AD$27,0,0,COUNT([159]TSE_Graphs!$A$27:$A$165),1)</definedName>
    <definedName name="GRAPHS3_CHART_20_1_TOTAL_BALANCE_ON_CURRENT_ACCOUNT">OFFSET([159]TSE_Graphs!$M$27,0,0,COUNT([159]TSE_Graphs!$A$27:$A$165),1)</definedName>
    <definedName name="GRAPHS3_CHART_20_dates">OFFSET([159]TSE_Graphs!$A$27,0,0,COUNT([159]TSE_Graphs!$A$27:$A$165),1)</definedName>
    <definedName name="GRAPHS3_CHART_22_1_TOTAL_TRANSPORTATION_RECEIPTS">OFFSET([159]TSE_Services!$AY$27,0,0,COUNT([159]TSE_Graphs!$A$27:$A$164),1)</definedName>
    <definedName name="GRAPHS3_CHART_22_1_TOTAL_TRAVEL_RECEIPTS">OFFSET([159]TSE_Graphs!$BB$27,0,0,COUNT([159]TSE_Graphs!$A$27:$A$164),1)</definedName>
    <definedName name="GRAPHS3_CHART_22_dates">OFFSET([159]TSE_Graphs!$A$27,0,0,COUNT([159]TSE_Graphs!$A$27:$A$164),1)</definedName>
    <definedName name="GRAPHS3_CHART_24_1_TOTAL_TRANSPORTATION_PAYMENTS">OFFSET([159]TSE_Services!$AA$27,0,0,COUNT([159]TSE_Graphs!$A$27:$A$164),1)</definedName>
    <definedName name="GRAPHS3_CHART_24_1_TOTAL_TRAVEL_PAYMENTS">OFFSET([159]TSE_Graphs!$AD$27,0,0,COUNT([159]TSE_Graphs!$A$27:$A$164),1)</definedName>
    <definedName name="GRAPHS3_CHART_24_dates">OFFSET([159]TSE_Graphs!$A$27,0,0,COUNT([159]TSE_Graphs!$A$27:$A$164),1)</definedName>
    <definedName name="GRAPHS3_CHART_36_1_SARB_REPO_RATE">OFFSET([159]TSE_M!$BC$67,0,0,COUNT([159]TSE_M!$A$67:$A$284),1)</definedName>
    <definedName name="GRAPHS3_CHART_36_2_US_FED_FUNDS_RATE">OFFSET([159]TSE_M!$BD$67,0,0,COUNT([159]TSE_M!$A$67:$A$284),1)</definedName>
    <definedName name="GRAPHS3_CHART_36_3_ECB_BENCHMARK_RATE">OFFSET([159]TSE_M!$BE$67,0,0,COUNT([159]TSE_M!$A$67:$A$284),1)</definedName>
    <definedName name="GRAPHS3_CHART_36_dates">OFFSET([159]TSE_M!$A$67,0,0,COUNT([159]TSE_M!$A$67:$A$284),1)</definedName>
    <definedName name="GRAPHS3_CHART_37_1_SOUTH_AFRICA">OFFSET([159]TSE_M!$AV$67,0,0,COUNT([159]TSE_M!$A$67:$A$284),1)</definedName>
    <definedName name="GRAPHS3_CHART_37_2_US">OFFSET([159]TSE_M!$AS$67,0,0,COUNT([159]TSE_M!$A$67:$A$284),1)</definedName>
    <definedName name="GRAPHS3_CHART_37_3_GERMANY_">OFFSET([159]TSE_M!$AU$67,0,0,COUNT([159]TSE_M!$A$67:$A$284),1)</definedName>
    <definedName name="GRAPHS3_CHART_37_4_UK_">OFFSET([159]TSE_M!$AT$67,0,0,COUNT([159]TSE_M!$A$67:$A$284),1)</definedName>
    <definedName name="GRAPHS3_CHART_37_dates">OFFSET([159]TSE_M!$A$67,0,0,COUNT([159]TSE_M!$A$67:$A$284),1)</definedName>
    <definedName name="GRAPHS3_CHART_38_1_GOLD_PRICE">OFFSET([159]TSE_M!$AW$85,0,0,COUNT([159]TSE_M!$A$85:$A$284),1)</definedName>
    <definedName name="GRAPHS3_CHART_38_1_PLATINUM_PRICE">OFFSET([159]TSE_M!$AX$85,0,0,COUNT([159]TSE_M!$A$85:$A$284),1)</definedName>
    <definedName name="GRAPHS3_CHART_38_1_PLATINUM_PRICE_">OFFSET([159]TSE_M!$AX$85,0,0,COUNT([159]TSE_M!$A$85:$A$284),1)</definedName>
    <definedName name="GRAPHS3_CHART_38_2_PALADDIUM_PRICE">OFFSET([159]TSE_M!$AY$85,0,0,COUNT([159]TSE_M!$A$85:$A$284),1)</definedName>
    <definedName name="GRAPHS3_CHART_38_2_PALLADIUM_PRICE">OFFSET([159]TSE_M!$AY$85,0,0,COUNT([159]TSE_M!$A$85:$A$284),1)</definedName>
    <definedName name="GRAPHS3_CHART_38_dates">OFFSET([159]TSE_M!$A$85,0,0,COUNT([159]TSE_M!$A$85:$A$284),1)</definedName>
    <definedName name="GRAPHS3_CHART_39_1_SERIES1">OFFSET([159]TSE_M!$BZ$67,0,0,COUNT([159]TSE_M!$A$67:$A$284),1)</definedName>
    <definedName name="GRAPHS3_CHART_39_dates">OFFSET([159]TSE_M!$A$67,0,0,COUNT([159]TSE_M!$A$67:$A$284),1)</definedName>
    <definedName name="GRAPHS3_CHART_40_1_JSE_TOP_40">OFFSET([159]TSE_M!$AC$67,0,0,COUNT([159]TSE_M!$A$67:$A$284),1)</definedName>
    <definedName name="GRAPHS3_CHART_40_1_S_P500">OFFSET([159]TSE_M!$V$67,0,0,COUNT([159]TSE_M!$A$67:$A$284),1)</definedName>
    <definedName name="GRAPHS3_CHART_40_2_FTSE100">OFFSET([159]TSE_M!$W$67,0,0,COUNT([159]TSE_M!$A$67:$A$284),1)</definedName>
    <definedName name="GRAPHS3_CHART_40_dates">OFFSET([159]TSE_M!$A$67,0,0,COUNT([159]TSE_M!$A$67:$A$284),1)</definedName>
    <definedName name="GRAPHS3_CHART_41_1_SOUTH_AFRICA">OFFSET([159]D_GDP!$T$3,0,0,COUNT([159]D_GDP!$A$3:$A$144),1)</definedName>
    <definedName name="GRAPHS3_CHART_41_2_US_">OFFSET([159]D_GDP!$E$3,0,0,COUNT([159]D_GDP!$A$3:$A$144),1)</definedName>
    <definedName name="GRAPHS3_CHART_41_3_GERMANY">OFFSET([159]D_GDP!$G$3,0,0,COUNT([159]D_GDP!$A$3:$A$144),1)</definedName>
    <definedName name="GRAPHS3_CHART_41_4_UK">OFFSET([159]D_GDP!$O$3,0,0,COUNT([159]D_GDP!$A$3:$A$144),1)</definedName>
    <definedName name="GRAPHS3_CHART_41_dates">OFFSET([159]D_GDP!$A$3,0,0,COUNT([159]D_GDP!$A$3:$A$144),1)</definedName>
    <definedName name="GRAPHS3_CHART_42_1_USS_PER_AUSSIES">OFFSET([159]TSE_M!$EK$67,0,0,COUNT([159]TSE_M!$A$67:$A$284),1)</definedName>
    <definedName name="GRAPHS3_CHART_42_1_USS_PER_RAND">OFFSET([159]TSE_M!$DI$67,0,0,COUNT([159]TSE_M!$A$67:$A$284),1)</definedName>
    <definedName name="GRAPHS3_CHART_42_2_USS_PER_EURO">OFFSET([159]TSE_M!$EI$67,0,0,COUNT([159]TSE_M!$A$67:$A$284),1)</definedName>
    <definedName name="GRAPHS3_CHART_42_dates">OFFSET([159]TSE_M!$A$67,0,0,COUNT([159]TSE_M!$A$67:$A$284),1)</definedName>
    <definedName name="GRAPHS3_CHART_44_1_DOLLAR_PRICES">OFFSET([159]TSE_M!$CJ$80,0,0,COUNT([159]TSE_M!$A$80:$A$285),1)</definedName>
    <definedName name="GRAPHS3_CHART_44_2_RAND_PRICES">OFFSET([159]TSE_M!$CK$80,0,0,COUNT([159]TSE_M!$A$80:$A$284),1)</definedName>
    <definedName name="GRAPHS3_CHART_44_dates">OFFSET([159]TSE_M!$A$80,0,0,COUNT([159]TSE_M!$A$80:$A$284),1)</definedName>
    <definedName name="GRAPHS3_CHART_45_1_GOLD_PRICE">OFFSET([159]TSE_M!$AZ$67,0,0,COUNT([159]TSE_M!$A$67:$A$284),1)</definedName>
    <definedName name="GRAPHS3_CHART_45_1_PLATINUM_PRICE">OFFSET([159]TSE_M!$BA$67,0,0,COUNT([159]TSE_M!$A$67:$A$284),1)</definedName>
    <definedName name="GRAPHS3_CHART_45_2_PALADDIUM_PRICE">OFFSET([159]TSE_M!$BB$67,0,0,COUNT([159]TSE_M!$A$67:$A$284),1)</definedName>
    <definedName name="GRAPHS3_CHART_45_dates">OFFSET([159]TSE_M!$A$67,0,0,COUNT([159]TSE_M!$A$67:$A$284),1)</definedName>
    <definedName name="GRAPHS3_CHART_52_1_USS_PER_RAND">OFFSET([159]TSE_M!$DH$67,0,0,COUNT([159]TSE_M!$A$67:$A$284),1)</definedName>
    <definedName name="GRAPHS3_CHART_52_2_REAL_EFFECTIVE_RAND">OFFSET([159]TSE_M!$DL$67,0,0,COUNT([159]TSE_M!$A$67:$A$284),1)</definedName>
    <definedName name="GRAPHS3_CHART_52_3_NOMINAL_EFFECTIVE_RAND">OFFSET([159]TSE_M!$CQ$67,0,0,COUNT([159]TSE_M!$A$67:$A$284),1)</definedName>
    <definedName name="GRAPHS3_CHART_52_dates">OFFSET([159]TSE_M!$A$67,0,0,COUNT([159]TSE_M!$A$67:$A$284),1)</definedName>
    <definedName name="gre" localSheetId="14" hidden="1">{"Riqfin97",#N/A,FALSE,"Tran";"Riqfinpro",#N/A,FALSE,"Tran"}</definedName>
    <definedName name="gre" localSheetId="19" hidden="1">{"Riqfin97",#N/A,FALSE,"Tran";"Riqfinpro",#N/A,FALSE,"Tran"}</definedName>
    <definedName name="gre" localSheetId="20" hidden="1">{"Riqfin97",#N/A,FALSE,"Tran";"Riqfinpro",#N/A,FALSE,"Tran"}</definedName>
    <definedName name="gre" localSheetId="21" hidden="1">{"Riqfin97",#N/A,FALSE,"Tran";"Riqfinpro",#N/A,FALSE,"Tran"}</definedName>
    <definedName name="gre" hidden="1">{"Riqfin97",#N/A,FALSE,"Tran";"Riqfinpro",#N/A,FALSE,"Tran"}</definedName>
    <definedName name="green">#REF!</definedName>
    <definedName name="guyana1003" localSheetId="14" hidden="1">{"Main Economic Indicators",#N/A,FALSE,"C"}</definedName>
    <definedName name="guyana1003" localSheetId="19" hidden="1">{"Main Economic Indicators",#N/A,FALSE,"C"}</definedName>
    <definedName name="guyana1003" localSheetId="20" hidden="1">{"Main Economic Indicators",#N/A,FALSE,"C"}</definedName>
    <definedName name="guyana1003" localSheetId="21" hidden="1">{"Main Economic Indicators",#N/A,FALSE,"C"}</definedName>
    <definedName name="guyana1003" hidden="1">{"Main Economic Indicators",#N/A,FALSE,"C"}</definedName>
    <definedName name="GVUL1_CHART_10_1_PPI">OFFSET(#REF!,0,0,COUNT(#REF!),1)</definedName>
    <definedName name="GVUL1_CHART_10_2_LOCAL_PPI">OFFSET(#REF!,0,0,COUNT(#REF!),1)</definedName>
    <definedName name="GVUL1_CHART_10_3_IMPORTED_PPI">OFFSET(#REF!,0,0,COUNT(#REF!),1)</definedName>
    <definedName name="GVUL1_CHART_10_dates">OFFSET(#REF!,0,0,COUNT(#REF!),1)</definedName>
    <definedName name="GVUL1_CHART_11_1_CPIX">OFFSET(#REF!,0,0,COUNT(#REF!),1)</definedName>
    <definedName name="GVUL1_CHART_11_2_HEADLINE">OFFSET(#REF!,0,0,COUNT(#REF!),1)</definedName>
    <definedName name="GVUL1_CHART_11_3_CORE">OFFSET(#REF!,0,0,COUNT(#REF!),1)</definedName>
    <definedName name="GVUL1_CHART_11_4_LOWER_END">OFFSET(#REF!,0,0,COUNT(#REF!),1)</definedName>
    <definedName name="GVUL1_CHART_11_5_HIGHER_END">OFFSET(#REF!,0,0,COUNT(#REF!),1)</definedName>
    <definedName name="GVUL1_CHART_11_dates">OFFSET(#REF!,0,0,COUNT(#REF!),1)</definedName>
    <definedName name="GVUL1_CHART_12_1_NOMINAL_EFFECTIVE">OFFSET(#REF!,0,0,COUNT(#REF!),1)</definedName>
    <definedName name="GVUL1_CHART_12_2_REAL_EFFECTIVE">OFFSET(#REF!,0,0,COUNT(#REF!),1)</definedName>
    <definedName name="GVUL1_CHART_12_3_USS_PER_RAND">OFFSET(#REF!,0,0,COUNT(#REF!),1)</definedName>
    <definedName name="GVUL1_CHART_12_dates">OFFSET(#REF!,0,0,COUNT(#REF!),1)</definedName>
    <definedName name="GVUL1_CHART_13_1_BUDGET_BALANCE">OFFSET([103]TSE_Fisc!$AR$25,0,0,COUNT([103]TSE_Fisc!$A$25:$A$138),1)</definedName>
    <definedName name="GVUL1_CHART_13_1_PRIMARY_BALANCE">OFFSET([103]TSE_Fisc!$AV$25,0,0,COUNT([103]TSE_Fisc!$A$25:$A$138),1)</definedName>
    <definedName name="GVUL1_CHART_13_2_CURRENT_BALANCE">OFFSET([103]TSE_Fisc!$AZ$25,0,0,COUNT([103]TSE_Fisc!$A$25:$A$138),1)</definedName>
    <definedName name="GVUL1_CHART_13_dates">OFFSET([103]TSE_Fisc!$A$25,0,0,COUNT([103]TSE_Fisc!$A$25:$A$138),1)</definedName>
    <definedName name="GVUL1_CHART_14_1_R150_DUE_2005">OFFSET(#REF!,0,0,COUNT(#REF!),1)</definedName>
    <definedName name="GVUL1_CHART_14_2_R153_DUE_2010">OFFSET(#REF!,0,0,COUNT(#REF!),1)</definedName>
    <definedName name="GVUL1_CHART_14_dates">OFFSET(#REF!,0,0,COUNT(#REF!),1)</definedName>
    <definedName name="GVUL1_CHART_15_1_ECONOMY_WIDE">OFFSET(#REF!,0,0,COUNT(#REF!),1)</definedName>
    <definedName name="GVUL1_CHART_15_1_MANUFACTURING_">OFFSET(#REF!,0,0,COUNT(#REF!),1)</definedName>
    <definedName name="GVUL1_CHART_15_dates">OFFSET(#REF!,0,0,COUNT(#REF!),1)</definedName>
    <definedName name="GVUL1_CHART_17_1_PPI">OFFSET(#REF!,0,0,COUNT(#REF!),1)</definedName>
    <definedName name="GVUL1_CHART_17_2_CPIX">OFFSET(#REF!,0,0,COUNT(#REF!),1)</definedName>
    <definedName name="GVUL1_CHART_17_3_LOWER_END">OFFSET(#REF!,0,0,COUNT(#REF!),1)</definedName>
    <definedName name="GVUL1_CHART_17_4_HIGHER_END">OFFSET(#REF!,0,0,COUNT(#REF!),1)</definedName>
    <definedName name="GVUL1_CHART_17_dates">OFFSET(#REF!,0,0,COUNT(#REF!),1)</definedName>
    <definedName name="GVUL1_CHART_18_1_EMPLOYMENT">OFFSET(#REF!,0,0,COUNT(#REF!),1)</definedName>
    <definedName name="GVUL1_CHART_18_1_LABOUR_PRODUCTIVITY">OFFSET(#REF!,0,0,COUNT(#REF!),1)</definedName>
    <definedName name="GVUL1_CHART_18_2_REAL_REMUNERATION_PER_WORKER">OFFSET(#REF!,0,0,COUNT(#REF!),1)</definedName>
    <definedName name="GVUL1_CHART_18_dates">OFFSET(#REF!,0,0,COUNT(#REF!),1)</definedName>
    <definedName name="GVUL1_CHART_6_1_BRENT_CRUDE_USSPERBARREL_">OFFSET(#REF!,0,0,COUNT(#REF!),1)</definedName>
    <definedName name="GVUL1_CHART_6_2_DIESEL_10CPERLITRE">OFFSET(#REF!,0,0,COUNT(#REF!),1)</definedName>
    <definedName name="GVUL1_CHART_6_3_PETROL_10CPERLITRE">OFFSET(#REF!,0,0,COUNT(#REF!),1)</definedName>
    <definedName name="GVUL1_CHART_6_dates">OFFSET(#REF!,0,0,COUNT(#REF!),1)</definedName>
    <definedName name="GVUL1_CHART_7_1_LABOUR_PRODUCTIVITY">OFFSET(#REF!,0,0,COUNT(#REF!),1)</definedName>
    <definedName name="GVUL1_CHART_7_1_UNIT_LABOUR_COSTS">OFFSET(#REF!,0,0,COUNT(#REF!),1)</definedName>
    <definedName name="GVUL1_CHART_7_2_REAL_WAGES">OFFSET(#REF!,0,0,COUNT(#REF!),1)</definedName>
    <definedName name="GVUL1_CHART_7_dates">OFFSET(#REF!,0,0,COUNT(#REF!),1)</definedName>
    <definedName name="GVUL1_CHART_8_1_M3_MONEY_SUPPLY">OFFSET(#REF!,0,0,COUNT(#REF!),1)</definedName>
    <definedName name="GVUL1_CHART_8_2_PRIVATE_SECTOR_CREDIT">OFFSET(#REF!,0,0,COUNT(#REF!),1)</definedName>
    <definedName name="GVUL1_CHART_8_dates">OFFSET(#REF!,0,0,COUNT(#REF!),1)</definedName>
    <definedName name="GVUL1_CHART_9_1_PMI_PRICE_INDEX">OFFSET(#REF!,0,0,COUNT(#REF!),1)</definedName>
    <definedName name="GVUL1_CHART_9_dates">OFFSET(#REF!,0,0,COUNT(#REF!),1)</definedName>
    <definedName name="GVUL2_CHART_10_1_CURRENT_ACCOUNT_BALANCE">OFFSET(#REF!,0,0,COUNT(#REF!),1)</definedName>
    <definedName name="GVUL2_CHART_10_dates">OFFSET(#REF!,0,0,COUNT(#REF!),1)</definedName>
    <definedName name="GVUL2_CHART_6_1_SERIES1">OFFSET(#REF!,0,0,COUNT(#REF!),1)</definedName>
    <definedName name="GVUL2_CHART_6_dates">OFFSET(#REF!,0,0,COUNT(#REF!),1)</definedName>
    <definedName name="GVUL2_CHART_9_1_NET_FDI">OFFSET(#REF!,0,0,COUNT(#REF!),1)</definedName>
    <definedName name="GVUL2_CHART_9_2_NET_PORTFOLIO_INVESTMENT">OFFSET(#REF!,0,0,COUNT(#REF!),1)</definedName>
    <definedName name="GVUL2_CHART_9_dates">OFFSET(#REF!,0,0,COUNT(#REF!),1)</definedName>
    <definedName name="gyu" localSheetId="14" hidden="1">{"Tab1",#N/A,FALSE,"P";"Tab2",#N/A,FALSE,"P"}</definedName>
    <definedName name="gyu" localSheetId="19" hidden="1">{"Tab1",#N/A,FALSE,"P";"Tab2",#N/A,FALSE,"P"}</definedName>
    <definedName name="gyu" localSheetId="20" hidden="1">{"Tab1",#N/A,FALSE,"P";"Tab2",#N/A,FALSE,"P"}</definedName>
    <definedName name="gyu" localSheetId="21" hidden="1">{"Tab1",#N/A,FALSE,"P";"Tab2",#N/A,FALSE,"P"}</definedName>
    <definedName name="gyu" hidden="1">{"Tab1",#N/A,FALSE,"P";"Tab2",#N/A,FALSE,"P"}</definedName>
    <definedName name="h" comment="BCR">#REF!</definedName>
    <definedName name="H_cur">OFFSET('[57]Credit bureau monitor'!$H$5,0,0,COUNT('[57]Credit bureau monitor'!$H:$H))</definedName>
    <definedName name="Habib">[64]Habib!$A$6:$K$272</definedName>
    <definedName name="HBZ">[64]HBZ!$A$6:$K$272</definedName>
    <definedName name="HeaderLeft1">#REF!</definedName>
    <definedName name="HeaderLeft2">#REF!</definedName>
    <definedName name="HeaderLeft3">#REF!</definedName>
    <definedName name="HeaderLeft4">#REF!</definedName>
    <definedName name="HeaderLeft5">#REF!</definedName>
    <definedName name="HeaderLeft6">#REF!</definedName>
    <definedName name="HeaderRight1">#REF!</definedName>
    <definedName name="HeaderRight2">#REF!</definedName>
    <definedName name="HeaderRight3">#REF!</definedName>
    <definedName name="HeaderRight4">#REF!</definedName>
    <definedName name="HeaderRight5">#REF!</definedName>
    <definedName name="HeaderRight6">#REF!</definedName>
    <definedName name="headings_number">#REF!</definedName>
    <definedName name="headings_qoq">#REF!</definedName>
    <definedName name="headings_yoy">#REF!</definedName>
    <definedName name="HeadingsCharacteristics">'[93]Charac-QLFS'!$A$2:$BA$2</definedName>
    <definedName name="HeadingsLMRatios">[93]T_Tab!$A$2:$AV$2</definedName>
    <definedName name="Heatmap">"Heatmap"</definedName>
    <definedName name="helptxt1">"Text Box 91"</definedName>
    <definedName name="hfrstes" hidden="1">[13]ER!#REF!</definedName>
    <definedName name="hfshfrt" hidden="1">[13]WB!$Q$62:$AK$62</definedName>
    <definedName name="hgfd" localSheetId="14" hidden="1">{#N/A,#N/A,FALSE,"I";#N/A,#N/A,FALSE,"J";#N/A,#N/A,FALSE,"K";#N/A,#N/A,FALSE,"L";#N/A,#N/A,FALSE,"M";#N/A,#N/A,FALSE,"N";#N/A,#N/A,FALSE,"O"}</definedName>
    <definedName name="hgfd" localSheetId="19" hidden="1">{#N/A,#N/A,FALSE,"I";#N/A,#N/A,FALSE,"J";#N/A,#N/A,FALSE,"K";#N/A,#N/A,FALSE,"L";#N/A,#N/A,FALSE,"M";#N/A,#N/A,FALSE,"N";#N/A,#N/A,FALSE,"O"}</definedName>
    <definedName name="hgfd" localSheetId="20" hidden="1">{#N/A,#N/A,FALSE,"I";#N/A,#N/A,FALSE,"J";#N/A,#N/A,FALSE,"K";#N/A,#N/A,FALSE,"L";#N/A,#N/A,FALSE,"M";#N/A,#N/A,FALSE,"N";#N/A,#N/A,FALSE,"O"}</definedName>
    <definedName name="hgfd" localSheetId="21" hidden="1">{#N/A,#N/A,FALSE,"I";#N/A,#N/A,FALSE,"J";#N/A,#N/A,FALSE,"K";#N/A,#N/A,FALSE,"L";#N/A,#N/A,FALSE,"M";#N/A,#N/A,FALSE,"N";#N/A,#N/A,FALSE,"O"}</definedName>
    <definedName name="hgfd" hidden="1">{#N/A,#N/A,FALSE,"I";#N/A,#N/A,FALSE,"J";#N/A,#N/A,FALSE,"K";#N/A,#N/A,FALSE,"L";#N/A,#N/A,FALSE,"M";#N/A,#N/A,FALSE,"N";#N/A,#N/A,FALSE,"O"}</definedName>
    <definedName name="hhh" localSheetId="14" hidden="1">'[161]J(Priv.Cap)'!#REF!</definedName>
    <definedName name="hhh" hidden="1">[82]Q!#REF!</definedName>
    <definedName name="hhhhh" localSheetId="14" hidden="1">{"Tab1",#N/A,FALSE,"P";"Tab2",#N/A,FALSE,"P"}</definedName>
    <definedName name="hhhhh" hidden="1">[82]M!#REF!</definedName>
    <definedName name="hio" localSheetId="14" hidden="1">{"Tab1",#N/A,FALSE,"P";"Tab2",#N/A,FALSE,"P"}</definedName>
    <definedName name="hio" localSheetId="19" hidden="1">{"Tab1",#N/A,FALSE,"P";"Tab2",#N/A,FALSE,"P"}</definedName>
    <definedName name="hio" localSheetId="20" hidden="1">{"Tab1",#N/A,FALSE,"P";"Tab2",#N/A,FALSE,"P"}</definedName>
    <definedName name="hio" localSheetId="21" hidden="1">{"Tab1",#N/A,FALSE,"P";"Tab2",#N/A,FALSE,"P"}</definedName>
    <definedName name="hio" hidden="1">{"Tab1",#N/A,FALSE,"P";"Tab2",#N/A,FALSE,"P"}</definedName>
    <definedName name="Histogram">"Histogram"</definedName>
    <definedName name="hjk" localSheetId="14" hidden="1">{"Riqfin97",#N/A,FALSE,"Tran";"Riqfinpro",#N/A,FALSE,"Tran"}</definedName>
    <definedName name="hjk" localSheetId="19" hidden="1">{"Riqfin97",#N/A,FALSE,"Tran";"Riqfinpro",#N/A,FALSE,"Tran"}</definedName>
    <definedName name="hjk" localSheetId="20" hidden="1">{"Riqfin97",#N/A,FALSE,"Tran";"Riqfinpro",#N/A,FALSE,"Tran"}</definedName>
    <definedName name="hjk" localSheetId="21" hidden="1">{"Riqfin97",#N/A,FALSE,"Tran";"Riqfinpro",#N/A,FALSE,"Tran"}</definedName>
    <definedName name="hjk" hidden="1">{"Riqfin97",#N/A,FALSE,"Tran";"Riqfinpro",#N/A,FALSE,"Tran"}</definedName>
    <definedName name="hn" localSheetId="14" hidden="1">{"Riqfin97",#N/A,FALSE,"Tran";"Riqfinpro",#N/A,FALSE,"Tran"}</definedName>
    <definedName name="hn" localSheetId="19" hidden="1">{"Riqfin97",#N/A,FALSE,"Tran";"Riqfinpro",#N/A,FALSE,"Tran"}</definedName>
    <definedName name="hn" localSheetId="20" hidden="1">{"Riqfin97",#N/A,FALSE,"Tran";"Riqfinpro",#N/A,FALSE,"Tran"}</definedName>
    <definedName name="hn" localSheetId="21" hidden="1">{"Riqfin97",#N/A,FALSE,"Tran";"Riqfinpro",#N/A,FALSE,"Tran"}</definedName>
    <definedName name="hn" hidden="1">{"Riqfin97",#N/A,FALSE,"Tran";"Riqfinpro",#N/A,FALSE,"Tran"}</definedName>
    <definedName name="Holidays">'[162]ZAR HOLIDAYS'!$B$3:$B$210</definedName>
    <definedName name="Home">"AutoShape 8"</definedName>
    <definedName name="hpu" localSheetId="14" hidden="1">{"Tab1",#N/A,FALSE,"P";"Tab2",#N/A,FALSE,"P"}</definedName>
    <definedName name="hpu" localSheetId="19" hidden="1">{"Tab1",#N/A,FALSE,"P";"Tab2",#N/A,FALSE,"P"}</definedName>
    <definedName name="hpu" localSheetId="20" hidden="1">{"Tab1",#N/A,FALSE,"P";"Tab2",#N/A,FALSE,"P"}</definedName>
    <definedName name="hpu" localSheetId="21" hidden="1">{"Tab1",#N/A,FALSE,"P";"Tab2",#N/A,FALSE,"P"}</definedName>
    <definedName name="hpu" hidden="1">{"Tab1",#N/A,FALSE,"P";"Tab2",#N/A,FALSE,"P"}</definedName>
    <definedName name="HTML_CodePage" hidden="1">1252</definedName>
    <definedName name="HTML_Control" localSheetId="14" hidden="1">{"'Resources'!$A$1:$W$34","'Balance Sheet'!$A$1:$W$58","'SFD'!$A$1:$J$52"}</definedName>
    <definedName name="HTML_Control" localSheetId="19" hidden="1">{"'Resources'!$A$1:$W$34","'Balance Sheet'!$A$1:$W$58","'SFD'!$A$1:$J$52"}</definedName>
    <definedName name="HTML_Control" localSheetId="20" hidden="1">{"'Resources'!$A$1:$W$34","'Balance Sheet'!$A$1:$W$58","'SFD'!$A$1:$J$52"}</definedName>
    <definedName name="HTML_Control" localSheetId="21" hidden="1">{"'Resources'!$A$1:$W$34","'Balance Sheet'!$A$1:$W$58","'SFD'!$A$1:$J$52"}</definedName>
    <definedName name="HTML_Control" hidden="1">{"'Resources'!$A$1:$W$34","'Balance Sheet'!$A$1:$W$58","'SFD'!$A$1:$J$52"}</definedName>
    <definedName name="HTML_Control_2" localSheetId="14" hidden="1">{"'web page'!$A$1:$G$48"}</definedName>
    <definedName name="HTML_Control_2" localSheetId="19" hidden="1">{"'web page'!$A$1:$G$48"}</definedName>
    <definedName name="HTML_Control_2" localSheetId="20" hidden="1">{"'web page'!$A$1:$G$48"}</definedName>
    <definedName name="HTML_Control_2" localSheetId="21" hidden="1">{"'web page'!$A$1:$G$48"}</definedName>
    <definedName name="HTML_Control_2" hidden="1">{"'web page'!$A$1:$G$48"}</definedName>
    <definedName name="HTML_Description" hidden="1">""</definedName>
    <definedName name="HTML_Email" hidden="1">""</definedName>
    <definedName name="HTML_Header" hidden="1">"Balance Sheet"</definedName>
    <definedName name="HTML_LastUpdate" hidden="1">"11/14/97"</definedName>
    <definedName name="HTML_LineAfter" hidden="1">FALSE</definedName>
    <definedName name="HTML_LineBefore" hidden="1">FALSE</definedName>
    <definedName name="HTML_Name" hidden="1">"Frank M. Meek"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"Q:\DATA\AR\98FYFS\SEPT97\ESAF\esafadmfsHL.htm"</definedName>
    <definedName name="HTML_PathTemplate" hidden="1">"C:\AsianDem\Database 98\Forecasts\HTMLTemp.htm"</definedName>
    <definedName name="HTML_Title" hidden="1">"ADMFS97HTMLlinks"</definedName>
    <definedName name="HTML1_1" hidden="1">"[BOLE8097b.xls]Inflación!$C$3:$D$31"</definedName>
    <definedName name="HTML1_10" hidden="1">""</definedName>
    <definedName name="HTML1_11" hidden="1">1</definedName>
    <definedName name="HTML1_12" hidden="1">"k:\pim01.htm"</definedName>
    <definedName name="HTML1_2" hidden="1">1</definedName>
    <definedName name="HTML1_3" hidden="1">""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""</definedName>
    <definedName name="HTML1_9" hidden="1">""</definedName>
    <definedName name="HTML10_1" hidden="1">"[BOLE8097b.xls]Bcambycomer!$B$8:$D$36"</definedName>
    <definedName name="HTML10_10" hidden="1">""</definedName>
    <definedName name="HTML10_11" hidden="1">1</definedName>
    <definedName name="HTML10_12" hidden="1">"k:\pim11.htm"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"13/05/98"</definedName>
    <definedName name="HTML10_9" hidden="1">"Alfredo Hernandez"</definedName>
    <definedName name="HTML11_1" hidden="1">"[BOLE8097b.xls]Ingresos!$B$5:$H$35"</definedName>
    <definedName name="HTML11_10" hidden="1">""</definedName>
    <definedName name="HTML11_11" hidden="1">1</definedName>
    <definedName name="HTML11_12" hidden="1">"k:\pim12.htm"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"21/05/98"</definedName>
    <definedName name="HTML11_9" hidden="1">"Alfredo Hernandez"</definedName>
    <definedName name="HTML12_1" hidden="1">"[BOLE8097b.xls]Egresos!$B$5:$H$35"</definedName>
    <definedName name="HTML12_10" hidden="1">""</definedName>
    <definedName name="HTML12_11" hidden="1">1</definedName>
    <definedName name="HTML12_12" hidden="1">"k:\pim13.htm"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"18/05/98"</definedName>
    <definedName name="HTML12_9" hidden="1">"Alfredo Hernandez"</definedName>
    <definedName name="HTML13_1" hidden="1">"[BOLE8097b.xls]Exfob!$B$5:$I$36"</definedName>
    <definedName name="HTML13_10" hidden="1">""</definedName>
    <definedName name="HTML13_11" hidden="1">1</definedName>
    <definedName name="HTML13_12" hidden="1">"k:\pim14.htm"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"18/05/98"</definedName>
    <definedName name="HTML13_9" hidden="1">"Alfredo Hernandez"</definedName>
    <definedName name="HTML14_1" hidden="1">"[BOLE8097b.xls]Impocif!$B$5:$I$35"</definedName>
    <definedName name="HTML14_10" hidden="1">""</definedName>
    <definedName name="HTML14_11" hidden="1">1</definedName>
    <definedName name="HTML14_12" hidden="1">"k:\pim15.htm"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"18/05/98"</definedName>
    <definedName name="HTML14_9" hidden="1">"Alfredo Hernandez"</definedName>
    <definedName name="HTML15_1" hidden="1">"[BOLE8097b.xls]Dpúbext!$C$3:$I$33"</definedName>
    <definedName name="HTML15_10" hidden="1">""</definedName>
    <definedName name="HTML15_11" hidden="1">1</definedName>
    <definedName name="HTML15_12" hidden="1">"k:\pim16.htm"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"18/05/98"</definedName>
    <definedName name="HTML15_9" hidden="1">"Alfredo Hernandez"</definedName>
    <definedName name="HTML16_1" hidden="1">"[BOLE8097b.xls]DpúintBdeG!$C$3:$F$33"</definedName>
    <definedName name="HTML16_10" hidden="1">""</definedName>
    <definedName name="HTML16_11" hidden="1">1</definedName>
    <definedName name="HTML16_12" hidden="1">"k:/pim17.htm"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"18/05/98"</definedName>
    <definedName name="HTML16_9" hidden="1">"Alfredo Hernandez"</definedName>
    <definedName name="HTML17_1" hidden="1">"[BOLE8097b.xls]Dpúintsecpú!$C$3:$H$33"</definedName>
    <definedName name="HTML17_10" hidden="1">""</definedName>
    <definedName name="HTML17_11" hidden="1">1</definedName>
    <definedName name="HTML17_12" hidden="1">"k:\pim18.htm"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"18/05/98"</definedName>
    <definedName name="HTML17_9" hidden="1">"Alfredo Hernandez"</definedName>
    <definedName name="HTML18_1" hidden="1">"[BOLE8097b.xls]Bmonetaria!$C$3:$F$31"</definedName>
    <definedName name="HTML18_10" hidden="1">""</definedName>
    <definedName name="HTML18_11" hidden="1">1</definedName>
    <definedName name="HTML18_12" hidden="1">"k:pim08.htm"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"21/05/98"</definedName>
    <definedName name="HTML18_9" hidden="1">"Alfredo Hernandez"</definedName>
    <definedName name="HTML19_1" hidden="1">"[BOLE8097b.xls]Gcingre!$C$3:$H$31"</definedName>
    <definedName name="HTML19_10" hidden="1">""</definedName>
    <definedName name="HTML19_11" hidden="1">1</definedName>
    <definedName name="HTML19_12" hidden="1">"k:\pim18.htm"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"[BOLE8097b.xls]Tinterés!$C$3:$E$33"</definedName>
    <definedName name="HTML2_10" hidden="1">""</definedName>
    <definedName name="HTML2_11" hidden="1">1</definedName>
    <definedName name="HTML2_12" hidden="1">"K:\pim03.htm"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""</definedName>
    <definedName name="HTML2_9" hidden="1">""</definedName>
    <definedName name="HTML20_1" hidden="1">"[BOLE8097b.xls]Gcgtosyresp!$C$3:$G$32"</definedName>
    <definedName name="HTML20_10" hidden="1">""</definedName>
    <definedName name="HTML20_11" hidden="1">1</definedName>
    <definedName name="HTML20_12" hidden="1">"k:\pim19.htm"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"[BOLE8097b.xls]Pib!$C$3:$E$31"</definedName>
    <definedName name="HTML21_10" hidden="1">""</definedName>
    <definedName name="HTML21_11" hidden="1">1</definedName>
    <definedName name="HTML21_12" hidden="1">"k:\pim20.htm"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"[BOLE8097b.xls]Dpúintsecpú!$C$3:$H$32"</definedName>
    <definedName name="HTML22_10" hidden="1">""</definedName>
    <definedName name="HTML22_11" hidden="1">1</definedName>
    <definedName name="HTML22_12" hidden="1">"k:\pim17.htm"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"'[ESTADISTICAS ANUALES.xls]TCambio'!$B$6:$F$31"</definedName>
    <definedName name="HTML23_10" hidden="1">""</definedName>
    <definedName name="HTML23_11" hidden="1">1</definedName>
    <definedName name="HTML23_12" hidden="1">"K:\internet\pim02.htm"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"'[ESTADISTICAS ANUALES.xls]Ainbdg'!$C$3:$F$32"</definedName>
    <definedName name="HTML24_10" hidden="1">""</definedName>
    <definedName name="HTML24_11" hidden="1">1</definedName>
    <definedName name="HTML24_12" hidden="1">"K:\internet\pim06.htm"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"'[ESTADISTICAS ANUALES.xls]Crbancario'!$C$3:$F$28"</definedName>
    <definedName name="HTML25_10" hidden="1">""</definedName>
    <definedName name="HTML25_11" hidden="1">1</definedName>
    <definedName name="HTML25_12" hidden="1">"K:\internet\pim07.htm"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"19/08/98"</definedName>
    <definedName name="HTML25_9" hidden="1">""</definedName>
    <definedName name="HTML26_1" hidden="1">"'[ESTADISTICAS ANUALES.xls]Amonetarios'!$C$3:$E$29"</definedName>
    <definedName name="HTML26_10" hidden="1">""</definedName>
    <definedName name="HTML26_11" hidden="1">1</definedName>
    <definedName name="HTML26_12" hidden="1">"K:\internet\pim10.htm"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"'[ESTADISTICAS ANUALES.xls]Rmin'!$C$3:$D$29"</definedName>
    <definedName name="HTML27_10" hidden="1">""</definedName>
    <definedName name="HTML27_11" hidden="1">1</definedName>
    <definedName name="HTML27_12" hidden="1">"K:\internet\pim04.htm"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"'[ESTADISTICAS ANUALES.xls]Depbcos'!$C$3:$F$28"</definedName>
    <definedName name="HTML28_10" hidden="1">""</definedName>
    <definedName name="HTML28_11" hidden="1">1</definedName>
    <definedName name="HTML28_12" hidden="1">"K:\internet\pim09.htm"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3_1" hidden="1">"[BOLE8097b.xls]TCambio!$B$6:$F$35"</definedName>
    <definedName name="HTML3_10" hidden="1">""</definedName>
    <definedName name="HTML3_11" hidden="1">1</definedName>
    <definedName name="HTML3_12" hidden="1">"k:\pim02.htm"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"21/05/98"</definedName>
    <definedName name="HTML3_9" hidden="1">"Alfredo Hernandez"</definedName>
    <definedName name="HTML4_1" hidden="1">"[BOLE8097b.xls]Rmin!$C$3:$D$32"</definedName>
    <definedName name="HTML4_10" hidden="1">""</definedName>
    <definedName name="HTML4_11" hidden="1">1</definedName>
    <definedName name="HTML4_12" hidden="1">"K:\pim04.htm"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"21/05/98"</definedName>
    <definedName name="HTML4_9" hidden="1">"Alfredo Hernandez"</definedName>
    <definedName name="HTML5_1" hidden="1">"[BOLE8097b.xls]Emoneta!$C$3:$D$30"</definedName>
    <definedName name="HTML5_10" hidden="1">""</definedName>
    <definedName name="HTML5_11" hidden="1">1</definedName>
    <definedName name="HTML5_12" hidden="1">"k:\pim05.htm"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"11/05/98"</definedName>
    <definedName name="HTML5_9" hidden="1">"Alfredo Hernandez"</definedName>
    <definedName name="HTML6_1" hidden="1">"[BOLE8097b.xls]Depbcos!$C$3:$F$31"</definedName>
    <definedName name="HTML6_10" hidden="1">""</definedName>
    <definedName name="HTML6_11" hidden="1">1</definedName>
    <definedName name="HTML6_12" hidden="1">"k:\pim09.htm"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"[BOLE8097b.xls]Ainbdg!$C$3:$F$34"</definedName>
    <definedName name="HTML7_10" hidden="1">""</definedName>
    <definedName name="HTML7_11" hidden="1">1</definedName>
    <definedName name="HTML7_12" hidden="1">"k:\pim06.htm"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"21/05/98"</definedName>
    <definedName name="HTML7_9" hidden="1">"Alfredo Hernandez"</definedName>
    <definedName name="HTML8_1" hidden="1">"[BOLE8097b.xls]Crbancario!$C$3:$F$31"</definedName>
    <definedName name="HTML8_10" hidden="1">""</definedName>
    <definedName name="HTML8_11" hidden="1">1</definedName>
    <definedName name="HTML8_12" hidden="1">"k:\pim07.htm"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"11/05/98"</definedName>
    <definedName name="HTML8_9" hidden="1">"Alfredo Hernandez"</definedName>
    <definedName name="HTML9_1" hidden="1">"[BOLE8097b.xls]Amonetarios!$C$3:$E$32"</definedName>
    <definedName name="HTML9_10" hidden="1">""</definedName>
    <definedName name="HTML9_11" hidden="1">1</definedName>
    <definedName name="HTML9_12" hidden="1">"k:\pim10.htm"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28</definedName>
    <definedName name="huh" localSheetId="14" hidden="1">{"'Basic'!$A$1:$F$96"}</definedName>
    <definedName name="huh" localSheetId="19" hidden="1">{"'Basic'!$A$1:$F$96"}</definedName>
    <definedName name="huh" localSheetId="20" hidden="1">{"'Basic'!$A$1:$F$96"}</definedName>
    <definedName name="huh" localSheetId="21" hidden="1">{"'Basic'!$A$1:$F$96"}</definedName>
    <definedName name="huh" hidden="1">{"'Basic'!$A$1:$F$96"}</definedName>
    <definedName name="hui" localSheetId="14" hidden="1">{"Tab1",#N/A,FALSE,"P";"Tab2",#N/A,FALSE,"P"}</definedName>
    <definedName name="hui" localSheetId="19" hidden="1">{"Tab1",#N/A,FALSE,"P";"Tab2",#N/A,FALSE,"P"}</definedName>
    <definedName name="hui" localSheetId="20" hidden="1">{"Tab1",#N/A,FALSE,"P";"Tab2",#N/A,FALSE,"P"}</definedName>
    <definedName name="hui" localSheetId="21" hidden="1">{"Tab1",#N/A,FALSE,"P";"Tab2",#N/A,FALSE,"P"}</definedName>
    <definedName name="hui" hidden="1">{"Tab1",#N/A,FALSE,"P";"Tab2",#N/A,FALSE,"P"}</definedName>
    <definedName name="huo" localSheetId="14" hidden="1">{"Tab1",#N/A,FALSE,"P";"Tab2",#N/A,FALSE,"P"}</definedName>
    <definedName name="huo" localSheetId="19" hidden="1">{"Tab1",#N/A,FALSE,"P";"Tab2",#N/A,FALSE,"P"}</definedName>
    <definedName name="huo" localSheetId="20" hidden="1">{"Tab1",#N/A,FALSE,"P";"Tab2",#N/A,FALSE,"P"}</definedName>
    <definedName name="huo" localSheetId="21" hidden="1">{"Tab1",#N/A,FALSE,"P";"Tab2",#N/A,FALSE,"P"}</definedName>
    <definedName name="huo" hidden="1">{"Tab1",#N/A,FALSE,"P";"Tab2",#N/A,FALSE,"P"}</definedName>
    <definedName name="HurdleRate">[68]Control!$D$54</definedName>
    <definedName name="I_arr">OFFSET('[57]Credit bureau monitor'!$I$5,0,0,COUNT('[57]Credit bureau monitor'!$I:$I))</definedName>
    <definedName name="ii" localSheetId="14" hidden="1">{"Tab1",#N/A,FALSE,"P";"Tab2",#N/A,FALSE,"P"}</definedName>
    <definedName name="ii" localSheetId="19" hidden="1">{"Tab1",#N/A,FALSE,"P";"Tab2",#N/A,FALSE,"P"}</definedName>
    <definedName name="ii" localSheetId="20" hidden="1">{"Tab1",#N/A,FALSE,"P";"Tab2",#N/A,FALSE,"P"}</definedName>
    <definedName name="ii" localSheetId="21" hidden="1">{"Tab1",#N/A,FALSE,"P";"Tab2",#N/A,FALSE,"P"}</definedName>
    <definedName name="ii" hidden="1">{"Tab1",#N/A,FALSE,"P";"Tab2",#N/A,FALSE,"P"}</definedName>
    <definedName name="iiiii" hidden="1">[82]Q!#REF!</definedName>
    <definedName name="ikjh" localSheetId="14" hidden="1">{"Riqfin97",#N/A,FALSE,"Tran";"Riqfinpro",#N/A,FALSE,"Tran"}</definedName>
    <definedName name="ikjh" localSheetId="19" hidden="1">{"Riqfin97",#N/A,FALSE,"Tran";"Riqfinpro",#N/A,FALSE,"Tran"}</definedName>
    <definedName name="ikjh" localSheetId="20" hidden="1">{"Riqfin97",#N/A,FALSE,"Tran";"Riqfinpro",#N/A,FALSE,"Tran"}</definedName>
    <definedName name="ikjh" localSheetId="21" hidden="1">{"Riqfin97",#N/A,FALSE,"Tran";"Riqfinpro",#N/A,FALSE,"Tran"}</definedName>
    <definedName name="ikjh" hidden="1">{"Riqfin97",#N/A,FALSE,"Tran";"Riqfinpro",#N/A,FALSE,"Tran"}</definedName>
    <definedName name="ilb">#REF!</definedName>
    <definedName name="ilo" localSheetId="14" hidden="1">{"Riqfin97",#N/A,FALSE,"Tran";"Riqfinpro",#N/A,FALSE,"Tran"}</definedName>
    <definedName name="ilo" localSheetId="19" hidden="1">{"Riqfin97",#N/A,FALSE,"Tran";"Riqfinpro",#N/A,FALSE,"Tran"}</definedName>
    <definedName name="ilo" localSheetId="20" hidden="1">{"Riqfin97",#N/A,FALSE,"Tran";"Riqfinpro",#N/A,FALSE,"Tran"}</definedName>
    <definedName name="ilo" localSheetId="21" hidden="1">{"Riqfin97",#N/A,FALSE,"Tran";"Riqfinpro",#N/A,FALSE,"Tran"}</definedName>
    <definedName name="ilo" hidden="1">{"Riqfin97",#N/A,FALSE,"Tran";"Riqfinpro",#N/A,FALSE,"Tran"}</definedName>
    <definedName name="ilu" localSheetId="14" hidden="1">{"Riqfin97",#N/A,FALSE,"Tran";"Riqfinpro",#N/A,FALSE,"Tran"}</definedName>
    <definedName name="ilu" localSheetId="19" hidden="1">{"Riqfin97",#N/A,FALSE,"Tran";"Riqfinpro",#N/A,FALSE,"Tran"}</definedName>
    <definedName name="ilu" localSheetId="20" hidden="1">{"Riqfin97",#N/A,FALSE,"Tran";"Riqfinpro",#N/A,FALSE,"Tran"}</definedName>
    <definedName name="ilu" localSheetId="21" hidden="1">{"Riqfin97",#N/A,FALSE,"Tran";"Riqfinpro",#N/A,FALSE,"Tran"}</definedName>
    <definedName name="ilu" hidden="1">{"Riqfin97",#N/A,FALSE,"Tran";"Riqfinpro",#N/A,FALSE,"Tran"}</definedName>
    <definedName name="Impaired_percentage">OFFSET('[57]Credit bureau monitor'!$U$5,0,0,COUNT('[57]Credit bureau monitor'!$U:$U))</definedName>
    <definedName name="Impaired_records">OFFSET('[57]Credit bureau monitor'!$O$5,0,0,COUNT('[57]Credit bureau monitor'!$O:$O))</definedName>
    <definedName name="IMPERIAL">[64]Imperial!$A$6:$K$272</definedName>
    <definedName name="Import_April_CG" hidden="1">#REF!</definedName>
    <definedName name="ImportCover">4.86498793232646</definedName>
    <definedName name="ImportDestination" hidden="1">#REF!</definedName>
    <definedName name="ImportSourceFinal" hidden="1">#REF!</definedName>
    <definedName name="ImportUnitNumber" hidden="1">#REF!</definedName>
    <definedName name="in.CPA" localSheetId="14">OFFSET(#REF!,,,COUNTA(#REF!),COUNTA(#REF!)-1)</definedName>
    <definedName name="in.CPA">OFFSET(#REF!,,,COUNTA(#REF!),COUNTA(#REF!)-1)</definedName>
    <definedName name="In.CPA2019Q1" localSheetId="14">#REF!</definedName>
    <definedName name="In.CPA2019Q1">#REF!</definedName>
    <definedName name="in.DMX" localSheetId="14">OFFSET(#REF!,,,COUNTA(#REF!),COUNTA(#REF!)-4)</definedName>
    <definedName name="in.DMX">OFFSET(#REF!,,,COUNTA(#REF!),COUNTA(#REF!)-4)</definedName>
    <definedName name="in.EcData" localSheetId="14">OFFSET(#REF!,,,COUNTA(#REF!),COUNTA(#REF!)-2)</definedName>
    <definedName name="in.EcData">OFFSET(#REF!,,,COUNTA(#REF!),COUNTA(#REF!)-2)</definedName>
    <definedName name="in.EcOS" localSheetId="14">OFFSET(#REF!,,,COUNTA(#REF!),COUNTA(#REF!)-2)</definedName>
    <definedName name="in.EcOS">OFFSET(#REF!,,,COUNTA(#REF!),COUNTA(#REF!)-2)</definedName>
    <definedName name="in.fiscal_A">'[88]in. fiscal scenarios'!$B$25</definedName>
    <definedName name="in.fiscal_B">'[88]in. fiscal scenarios'!$B$61</definedName>
    <definedName name="in.fiscal_C">'[88]in. fiscal scenarios'!$B$95</definedName>
    <definedName name="in.fiscal_D">'[88]in. fiscal scenarios'!$B$126</definedName>
    <definedName name="in.fiscal_E">'[88]in. fiscal scenarios'!$B$157</definedName>
    <definedName name="in.resource_allocation">#REF!</definedName>
    <definedName name="Indi1">[91]Help!$R$4</definedName>
    <definedName name="IndiBL1">[91]Cover!$AP$23</definedName>
    <definedName name="IndiBL2">[91]Cover!$AQ$23</definedName>
    <definedName name="IndiBL3">[91]Cover!$AR$23</definedName>
    <definedName name="indigo">#N/A</definedName>
    <definedName name="InflateFromYear">[69]ProjectCashFlow!$B$48</definedName>
    <definedName name="Inflation">6.29256976949386</definedName>
    <definedName name="INFLATION_EXPECTATIONS_1_CPIX_EXPECTATION_2004">OFFSET([163]Sheet1!$I$6,0,0,1,COUNT([163]Sheet1!$I$2:$DM$2))</definedName>
    <definedName name="INFLATION_EXPECTATIONS_2_CPIX_EXPECTATION_2005">OFFSET([163]Sheet1!$I$7,0,0,1,COUNT([163]Sheet1!$I$2:$DM$2))</definedName>
    <definedName name="INFLATION_EXPECTATIONS_dates">OFFSET([163]Sheet1!$I$2,0,0,1,COUNT([163]Sheet1!$I$2:$DM$2))</definedName>
    <definedName name="InflationIndex">[68]ProjectCashflow!$E$6:$BF$6</definedName>
    <definedName name="InfraDept1" hidden="1">#REF!</definedName>
    <definedName name="InfraDept2" hidden="1">#REF!</definedName>
    <definedName name="InfraDept3" hidden="1">#REF!</definedName>
    <definedName name="InfraDept4" hidden="1">#REF!</definedName>
    <definedName name="InfraDept5" hidden="1">#REF!</definedName>
    <definedName name="InfraDept6" hidden="1">#REF!</definedName>
    <definedName name="InfraHandler" hidden="1">#REF!</definedName>
    <definedName name="InfraIGP1" hidden="1">#REF!</definedName>
    <definedName name="InfraIGP2" hidden="1">#REF!</definedName>
    <definedName name="InfraIGP3" hidden="1">#REF!</definedName>
    <definedName name="InfraIGP4" hidden="1">#REF!</definedName>
    <definedName name="InfraIGP5" hidden="1">#REF!</definedName>
    <definedName name="InfraSGrantId" hidden="1">#REF!</definedName>
    <definedName name="Infrastructure1" hidden="1">[164]Summary!$C$257</definedName>
    <definedName name="ING">[64]ING!$A$6:$K$272</definedName>
    <definedName name="INIT">#REF!</definedName>
    <definedName name="input_in" localSheetId="14" hidden="1">{"TRADE_COMP",#N/A,FALSE,"TAB23APP";"BOP",#N/A,FALSE,"TAB6";"DOT",#N/A,FALSE,"TAB24APP";"EXTDEBT",#N/A,FALSE,"TAB25APP"}</definedName>
    <definedName name="input_in" localSheetId="19" hidden="1">{"TRADE_COMP",#N/A,FALSE,"TAB23APP";"BOP",#N/A,FALSE,"TAB6";"DOT",#N/A,FALSE,"TAB24APP";"EXTDEBT",#N/A,FALSE,"TAB25APP"}</definedName>
    <definedName name="input_in" localSheetId="20" hidden="1">{"TRADE_COMP",#N/A,FALSE,"TAB23APP";"BOP",#N/A,FALSE,"TAB6";"DOT",#N/A,FALSE,"TAB24APP";"EXTDEBT",#N/A,FALSE,"TAB25APP"}</definedName>
    <definedName name="input_in" localSheetId="21" hidden="1">{"TRADE_COMP",#N/A,FALSE,"TAB23APP";"BOP",#N/A,FALSE,"TAB6";"DOT",#N/A,FALSE,"TAB24APP";"EXTDEBT",#N/A,FALSE,"TAB25APP"}</definedName>
    <definedName name="input_in" hidden="1">{"TRADE_COMP",#N/A,FALSE,"TAB23APP";"BOP",#N/A,FALSE,"TAB6";"DOT",#N/A,FALSE,"TAB24APP";"EXTDEBT",#N/A,FALSE,"TAB25APP"}</definedName>
    <definedName name="Input_Range">#REF!</definedName>
    <definedName name="Inputs">#REF!</definedName>
    <definedName name="INT">[64]INT!$A$6:$K$272</definedName>
    <definedName name="Interest">#REF!</definedName>
    <definedName name="Internas">#REF!</definedName>
    <definedName name="IntRateReal">[68]Control!$D$52</definedName>
    <definedName name="Intro">"Picture 15"</definedName>
    <definedName name="INVESTEC">[64]Investec!$A$6:$M$272</definedName>
    <definedName name="IQ_ADDIN" hidden="1">"AUTO"</definedName>
    <definedName name="IQ_AE_BR" hidden="1">"c10"</definedName>
    <definedName name="IQ_AP_BR" hidden="1">"c34"</definedName>
    <definedName name="IQ_AR_BR" hidden="1">"c41"</definedName>
    <definedName name="IQ_ASSET_WRITEDOWN_BR" hidden="1">"c50"</definedName>
    <definedName name="IQ_ASSET_WRITEDOWN_CF_BR" hidden="1">"c53"</definedName>
    <definedName name="IQ_CAPEX_BR" hidden="1">"c111"</definedName>
    <definedName name="IQ_CH" hidden="1">110000</definedName>
    <definedName name="IQ_CHANGE_AP_BR" hidden="1">"c135"</definedName>
    <definedName name="IQ_CHANGE_AR_BR" hidden="1">"c142"</definedName>
    <definedName name="IQ_CHANGE_OTHER_NET_OPER_ASSETS_BR" hidden="1">"c3595"</definedName>
    <definedName name="IQ_CHANGE_OTHER_WORK_CAP_BR" hidden="1">"c154"</definedName>
    <definedName name="IQ_COMMERCIAL_DOM" hidden="1">"c177"</definedName>
    <definedName name="IQ_COMMERCIAL_MORT" hidden="1">"c179"</definedName>
    <definedName name="IQ_COMMON_APIC_BR" hidden="1">"c185"</definedName>
    <definedName name="IQ_COMMON_ISSUED_BR" hidden="1">"c199"</definedName>
    <definedName name="IQ_COMMON_REP_BR" hidden="1">"c208"</definedName>
    <definedName name="IQ_CQ" hidden="1">5000</definedName>
    <definedName name="IQ_CURRENCY_GAIN_BR" hidden="1">"c236"</definedName>
    <definedName name="IQ_CURRENT_PORT_DEBT_BR" hidden="1">"c1567"</definedName>
    <definedName name="IQ_CY" hidden="1">10000</definedName>
    <definedName name="IQ_DA_BR" hidden="1">"c248"</definedName>
    <definedName name="IQ_DA_CF_BR" hidden="1">"c251"</definedName>
    <definedName name="IQ_DA_SUPPL_BR" hidden="1">"c260"</definedName>
    <definedName name="IQ_DA_SUPPL_CF_BR" hidden="1">"c263"</definedName>
    <definedName name="IQ_DAILY" hidden="1">500000</definedName>
    <definedName name="IQ_DEF_AMORT_BR" hidden="1">"c278"</definedName>
    <definedName name="IQ_DEF_CHARGES_BR" hidden="1">"c288"</definedName>
    <definedName name="IQ_DEF_CHARGES_LT_BR" hidden="1">"c294"</definedName>
    <definedName name="IQ_DEF_TAX_ASSET_LT_BR" hidden="1">"c304"</definedName>
    <definedName name="IQ_DEF_TAX_LIAB_LT_BR" hidden="1">"c315"</definedName>
    <definedName name="IQ_DNTM" hidden="1">700000</definedName>
    <definedName name="IQ_EBT_BR" hidden="1">"c378"</definedName>
    <definedName name="IQ_EBT_EXCL_BR" hidden="1">"c381"</definedName>
    <definedName name="IQ_EXPENSE_CODE_" hidden="1">"test"</definedName>
    <definedName name="IQ_EXTRA_ACC_ITEMS_BR" hidden="1">"c412"</definedName>
    <definedName name="IQ_FH" hidden="1">100000</definedName>
    <definedName name="IQ_FII_12M_RETURN" hidden="1">"c25807"</definedName>
    <definedName name="IQ_FII_3M_RETURN" hidden="1">"c25808"</definedName>
    <definedName name="IQ_FII_6M_RETURN" hidden="1">"c25809"</definedName>
    <definedName name="IQ_FII_AVGBIDSPREAD" hidden="1">"c25820"</definedName>
    <definedName name="IQ_FII_CONVEX" hidden="1">"c25799"</definedName>
    <definedName name="IQ_FII_COUPON" hidden="1">"c25800"</definedName>
    <definedName name="IQ_FII_DAILY_RETURN" hidden="1">"c25810"</definedName>
    <definedName name="IQ_FII_DURTW" hidden="1">"c25802"</definedName>
    <definedName name="IQ_FII_EXCESS_RETURN" hidden="1">"c25819"</definedName>
    <definedName name="IQ_FII_INDEXPRICE" hidden="1">"c25806"</definedName>
    <definedName name="IQ_FII_MATURITY" hidden="1">"c25804"</definedName>
    <definedName name="IQ_FII_MODDUR" hidden="1">"c25801"</definedName>
    <definedName name="IQ_FII_MTD_RETURN_COUPON" hidden="1">"c25813"</definedName>
    <definedName name="IQ_FII_MTD_RETURN_CURRENCY" hidden="1">"c25814"</definedName>
    <definedName name="IQ_FII_MTD_RETURN_PAYDOWN" hidden="1">"c25815"</definedName>
    <definedName name="IQ_FII_MTD_RETURN_PRICE" hidden="1">"c25816"</definedName>
    <definedName name="IQ_FII_MTD_RETURN_TOTAL" hidden="1">"c25812"</definedName>
    <definedName name="IQ_FII_MV" hidden="1">"c25803"</definedName>
    <definedName name="IQ_FII_NUMISSUE" hidden="1">"c25805"</definedName>
    <definedName name="IQ_FII_OAS" hidden="1">"c25798"</definedName>
    <definedName name="IQ_FII_RETURN_INCEPTION" hidden="1">"c25811"</definedName>
    <definedName name="IQ_FII_YTD_RETURN" hidden="1">"c25817"</definedName>
    <definedName name="IQ_FII_YTW" hidden="1">"c25818"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GAIN_ASSETS_BR" hidden="1">"c454"</definedName>
    <definedName name="IQ_GAIN_ASSETS_CF_BR" hidden="1">"c457"</definedName>
    <definedName name="IQ_GAIN_ASSETS_REV_BR" hidden="1">"c474"</definedName>
    <definedName name="IQ_GAIN_INVEST_BR" hidden="1">"c1464"</definedName>
    <definedName name="IQ_GAIN_INVEST_CF_BR" hidden="1">"c482"</definedName>
    <definedName name="IQ_GAIN_INVEST_REV_BR" hidden="1">"c496"</definedName>
    <definedName name="IQ_GCP_CDS_MDS_DATE" hidden="1">"c27273"</definedName>
    <definedName name="IQ_GCP_CDS_MDS_SCORE" hidden="1">"c27272"</definedName>
    <definedName name="IQ_GCP_CDS_MDS_Z_SCORE" hidden="1">"c27274"</definedName>
    <definedName name="IQ_GW_AMORT_BR" hidden="1">"c532"</definedName>
    <definedName name="IQ_GW_INTAN_AMORT_BR" hidden="1">"c1470"</definedName>
    <definedName name="IQ_GW_INTAN_AMORT_CF_BR" hidden="1">"c1473"</definedName>
    <definedName name="IQ_INC_EQUITY_BR" hidden="1">"c550"</definedName>
    <definedName name="IQ_INDEX_PROVIDED_DIVIDEND" hidden="1">"c19252"</definedName>
    <definedName name="IQ_INDEXCONSTITUENT_CLOSEPRICE" hidden="1">"c19241"</definedName>
    <definedName name="IQ_INS_SETTLE_BR" hidden="1">"c572"</definedName>
    <definedName name="IQ_INT_EXP_BR" hidden="1">"c586"</definedName>
    <definedName name="IQ_INT_INC_BR" hidden="1">"c593"</definedName>
    <definedName name="IQ_INVEST_LOANS_CF_BR" hidden="1">"c630"</definedName>
    <definedName name="IQ_INVEST_SECURITY_CF_BR" hidden="1">"c639"</definedName>
    <definedName name="IQ_LATESTK" hidden="1">1000</definedName>
    <definedName name="IQ_LATESTQ" hidden="1">500</definedName>
    <definedName name="IQ_LEGAL_SETTLE_BR" hidden="1">"c649"</definedName>
    <definedName name="IQ_LOANS_CF_BR" hidden="1">"c661"</definedName>
    <definedName name="IQ_LT_DEBT_BR" hidden="1">"c676"</definedName>
    <definedName name="IQ_LT_DEBT_ISSUED_BR" hidden="1">"c683"</definedName>
    <definedName name="IQ_LT_DEBT_REPAID_BR" hidden="1">"c691"</definedName>
    <definedName name="IQ_LT_INVEST_BR" hidden="1">"c698"</definedName>
    <definedName name="IQ_LTM" hidden="1">2000</definedName>
    <definedName name="IQ_LTMMONTH" hidden="1">120000</definedName>
    <definedName name="IQ_MERGER_BR" hidden="1">"c715"</definedName>
    <definedName name="IQ_MERGER_RESTRUCTURE_BR" hidden="1">"c721"</definedName>
    <definedName name="IQ_MINORITY_INTEREST_BR" hidden="1">"c729"</definedName>
    <definedName name="IQ_MONTH" hidden="1">15000</definedName>
    <definedName name="IQ_MTD" hidden="1">800000</definedName>
    <definedName name="IQ_NAMES_REVISION_DATE_" localSheetId="14" hidden="1">41731.3953587963</definedName>
    <definedName name="IQ_NAMES_REVISION_DATE_" hidden="1">41401.4855902778</definedName>
    <definedName name="IQ_NET_DEBT_ISSUED_BR" hidden="1">"c753"</definedName>
    <definedName name="IQ_NET_INT_INC_BR" hidden="1">"c765"</definedName>
    <definedName name="IQ_NTM" hidden="1">6000</definedName>
    <definedName name="IQ_OPER_INC_BR" hidden="1">"c850"</definedName>
    <definedName name="IQ_OTHER_AMORT_BR" hidden="1">"c5566"</definedName>
    <definedName name="IQ_OTHER_ASSETS_BR" hidden="1">"c862"</definedName>
    <definedName name="IQ_OTHER_CA_SUPPL_BR" hidden="1">"c871"</definedName>
    <definedName name="IQ_OTHER_CL_SUPPL_BR" hidden="1">"c880"</definedName>
    <definedName name="IQ_OTHER_EQUITY_BR" hidden="1">"c888"</definedName>
    <definedName name="IQ_OTHER_FINANCE_ACT_BR" hidden="1">"c895"</definedName>
    <definedName name="IQ_OTHER_FINANCE_ACT_SUPPL_BR" hidden="1">"c901"</definedName>
    <definedName name="IQ_OTHER_INTAN_BR" hidden="1">"c909"</definedName>
    <definedName name="IQ_OTHER_INVEST_ACT_BR" hidden="1">"c918"</definedName>
    <definedName name="IQ_OTHER_INVEST_ACT_SUPPL_BR" hidden="1">"c924"</definedName>
    <definedName name="IQ_OTHER_LIAB_BR" hidden="1">"c932"</definedName>
    <definedName name="IQ_OTHER_LIAB_LT_BR" hidden="1">"c937"</definedName>
    <definedName name="IQ_OTHER_LT_ASSETS_BR" hidden="1">"c948"</definedName>
    <definedName name="IQ_OTHER_MINING_REVENUE_COAL" hidden="1">"c15931"</definedName>
    <definedName name="IQ_OTHER_NON_OPER_EXP_BR" hidden="1">"c957"</definedName>
    <definedName name="IQ_OTHER_NON_OPER_EXP_SUPPL_BR" hidden="1">"c962"</definedName>
    <definedName name="IQ_OTHER_OPER_ACT_BR" hidden="1">"c985"</definedName>
    <definedName name="IQ_OTHER_OPER_BR" hidden="1">"c990"</definedName>
    <definedName name="IQ_OTHER_OPER_SUPPL_BR" hidden="1">"c994"</definedName>
    <definedName name="IQ_OTHER_OPER_TOT_BR" hidden="1">"c1000"</definedName>
    <definedName name="IQ_OTHER_REV_BR" hidden="1">"c1011"</definedName>
    <definedName name="IQ_OTHER_REV_SUPPL_BR" hidden="1">"c1016"</definedName>
    <definedName name="IQ_OTHER_UNUSUAL_BR" hidden="1">"c1561"</definedName>
    <definedName name="IQ_OTHER_UNUSUAL_SUPPL_BR" hidden="1">"c1496"</definedName>
    <definedName name="IQ_PC_WRITTEN" hidden="1">"c1027"</definedName>
    <definedName name="IQ_PREF_ISSUED_BR" hidden="1">"c1047"</definedName>
    <definedName name="IQ_PREF_OTHER_BR" hidden="1">"c1055"</definedName>
    <definedName name="IQ_PREF_REP_BR" hidden="1">"c1062"</definedName>
    <definedName name="IQ_QTD" hidden="1">750000</definedName>
    <definedName name="IQ_RESIDENTIAL_LOANS" hidden="1">"c1102"</definedName>
    <definedName name="IQ_RESTRUCTURE_BR" hidden="1">"c1106"</definedName>
    <definedName name="IQ_RETURN_ASSETS_BROK" hidden="1">"c1115"</definedName>
    <definedName name="IQ_RETURN_EQUITY_BROK" hidden="1">"c1120"</definedName>
    <definedName name="IQ_ROYALTY_REVENUE_COAL" hidden="1">"c15932"</definedName>
    <definedName name="IQ_SALE_INTAN_CF_BR" hidden="1">"c1133"</definedName>
    <definedName name="IQ_SALE_PPE_CF_BR" hidden="1">"c1139"</definedName>
    <definedName name="IQ_SALE_REAL_ESTATE_CF_BR" hidden="1">"c1145"</definedName>
    <definedName name="IQ_SPECIAL_DIV_CF_BR" hidden="1">"c1171"</definedName>
    <definedName name="IQ_ST_DEBT_BR" hidden="1">"c1178"</definedName>
    <definedName name="IQ_ST_DEBT_ISSUED_BR" hidden="1">"c1183"</definedName>
    <definedName name="IQ_ST_DEBT_REPAID_BR" hidden="1">"c1191"</definedName>
    <definedName name="IQ_TODAY" hidden="1">0</definedName>
    <definedName name="IQ_TOTAL_AR_BR" hidden="1">"c1231"</definedName>
    <definedName name="IQ_TOTAL_DEBT_ISSUED_BR" hidden="1">"c1253"</definedName>
    <definedName name="IQ_TOTAL_DEBT_REPAID_BR" hidden="1">"c1260"</definedName>
    <definedName name="IQ_TOTAL_LIAB_BR" hidden="1">"c1278"</definedName>
    <definedName name="IQ_TOTAL_OPER_EXP_BR" hidden="1">"c1284"</definedName>
    <definedName name="IQ_TOTAL_REV_BR" hidden="1">"c1303"</definedName>
    <definedName name="IQ_TOTAL_UNUSUAL_BR" hidden="1">"c5517"</definedName>
    <definedName name="IQ_TREASURY_OTHER_EQUITY_BR" hidden="1">"c1314"</definedName>
    <definedName name="IQ_UNEARN_REV_CURRENT_BR" hidden="1">"c1324"</definedName>
    <definedName name="IQ_WEEK" hidden="1">50000</definedName>
    <definedName name="IQ_YTD" hidden="1">3000</definedName>
    <definedName name="IQ_YTDMONTH" hidden="1">130000</definedName>
    <definedName name="J" hidden="1">#REF!</definedName>
    <definedName name="Jane">#REF!</definedName>
    <definedName name="jgukg" localSheetId="14" hidden="1">{#N/A,#N/A,FALSE,"DOC";"TB_28",#N/A,FALSE,"FITB_28";"TB_91",#N/A,FALSE,"FITB_91";"TB_182",#N/A,FALSE,"FITB_182";"TB_273",#N/A,FALSE,"FITB_273";"TB_364",#N/A,FALSE,"FITB_364 ";"SUMMARY",#N/A,FALSE,"Summary"}</definedName>
    <definedName name="jgukg" localSheetId="19" hidden="1">{#N/A,#N/A,FALSE,"DOC";"TB_28",#N/A,FALSE,"FITB_28";"TB_91",#N/A,FALSE,"FITB_91";"TB_182",#N/A,FALSE,"FITB_182";"TB_273",#N/A,FALSE,"FITB_273";"TB_364",#N/A,FALSE,"FITB_364 ";"SUMMARY",#N/A,FALSE,"Summary"}</definedName>
    <definedName name="jgukg" localSheetId="20" hidden="1">{#N/A,#N/A,FALSE,"DOC";"TB_28",#N/A,FALSE,"FITB_28";"TB_91",#N/A,FALSE,"FITB_91";"TB_182",#N/A,FALSE,"FITB_182";"TB_273",#N/A,FALSE,"FITB_273";"TB_364",#N/A,FALSE,"FITB_364 ";"SUMMARY",#N/A,FALSE,"Summary"}</definedName>
    <definedName name="jgukg" localSheetId="21" hidden="1">{#N/A,#N/A,FALSE,"DOC";"TB_28",#N/A,FALSE,"FITB_28";"TB_91",#N/A,FALSE,"FITB_91";"TB_182",#N/A,FALSE,"FITB_182";"TB_273",#N/A,FALSE,"FITB_273";"TB_364",#N/A,FALSE,"FITB_364 ";"SUMMARY",#N/A,FALSE,"Summary"}</definedName>
    <definedName name="jgukg" hidden="1">{#N/A,#N/A,FALSE,"DOC";"TB_28",#N/A,FALSE,"FITB_28";"TB_91",#N/A,FALSE,"FITB_91";"TB_182",#N/A,FALSE,"FITB_182";"TB_273",#N/A,FALSE,"FITB_273";"TB_364",#N/A,FALSE,"FITB_364 ";"SUMMARY",#N/A,FALSE,"Summary"}</definedName>
    <definedName name="jhgf" localSheetId="14" hidden="1">{"MONA",#N/A,FALSE,"S"}</definedName>
    <definedName name="jhgf" localSheetId="19" hidden="1">{"MONA",#N/A,FALSE,"S"}</definedName>
    <definedName name="jhgf" localSheetId="20" hidden="1">{"MONA",#N/A,FALSE,"S"}</definedName>
    <definedName name="jhgf" localSheetId="21" hidden="1">{"MONA",#N/A,FALSE,"S"}</definedName>
    <definedName name="jhgf" hidden="1">{"MONA",#N/A,FALSE,"S"}</definedName>
    <definedName name="jj" localSheetId="14" hidden="1">{"Riqfin97",#N/A,FALSE,"Tran";"Riqfinpro",#N/A,FALSE,"Tran"}</definedName>
    <definedName name="jj" localSheetId="19" hidden="1">{"Riqfin97",#N/A,FALSE,"Tran";"Riqfinpro",#N/A,FALSE,"Tran"}</definedName>
    <definedName name="jj" localSheetId="20" hidden="1">{"Riqfin97",#N/A,FALSE,"Tran";"Riqfinpro",#N/A,FALSE,"Tran"}</definedName>
    <definedName name="jj" localSheetId="21" hidden="1">{"Riqfin97",#N/A,FALSE,"Tran";"Riqfinpro",#N/A,FALSE,"Tran"}</definedName>
    <definedName name="jj" hidden="1">{"Riqfin97",#N/A,FALSE,"Tran";"Riqfinpro",#N/A,FALSE,"Tran"}</definedName>
    <definedName name="jjj" hidden="1">[165]M!#REF!</definedName>
    <definedName name="jjjj" localSheetId="14" hidden="1">{"Tab1",#N/A,FALSE,"P";"Tab2",#N/A,FALSE,"P"}</definedName>
    <definedName name="jjjj" hidden="1">[82]Q!#REF!</definedName>
    <definedName name="jjjjj">'[166]DAILY-INDIC'!#REF!</definedName>
    <definedName name="jjjjjj" hidden="1">'[149]J(Priv.Cap)'!#REF!</definedName>
    <definedName name="jkbjkb" localSheetId="14" hidden="1">{"DEPOSITS",#N/A,FALSE,"COMML_MON";"LOANS",#N/A,FALSE,"COMML_MON"}</definedName>
    <definedName name="jkbjkb" localSheetId="19" hidden="1">{"DEPOSITS",#N/A,FALSE,"COMML_MON";"LOANS",#N/A,FALSE,"COMML_MON"}</definedName>
    <definedName name="jkbjkb" localSheetId="20" hidden="1">{"DEPOSITS",#N/A,FALSE,"COMML_MON";"LOANS",#N/A,FALSE,"COMML_MON"}</definedName>
    <definedName name="jkbjkb" localSheetId="21" hidden="1">{"DEPOSITS",#N/A,FALSE,"COMML_MON";"LOANS",#N/A,FALSE,"COMML_MON"}</definedName>
    <definedName name="jkbjkb" hidden="1">{"DEPOSITS",#N/A,FALSE,"COMML_MON";"LOANS",#N/A,FALSE,"COMML_MON"}</definedName>
    <definedName name="JPMORGAN">[64]JPMORGAN!$A$6:$K$272</definedName>
    <definedName name="JSE_TRENDS_1_JSE_ALL_SHARE_INDEX">OFFSET('[100]JSE indices'!#REF!,0,0,COUNT('[100]JSE indices'!$A$4:$A$184),1)</definedName>
    <definedName name="JSE_TRENDS_1_JSE_MOTOR_VEHICLES_AND_PARTS">OFFSET('[100]JSE indices'!#REF!,0,0,COUNT('[100]JSE indices'!$A$4:$A$184),1)</definedName>
    <definedName name="JSE_TRENDS_dates">OFFSET('[100]JSE indices'!#REF!,0,0,COUNT('[100]JSE indices'!$A$4:$A$184),1)</definedName>
    <definedName name="ju" localSheetId="14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ju" localSheetId="19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ju" localSheetId="20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ju" localSheetId="21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ju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jui" localSheetId="14" hidden="1">{"Riqfin97",#N/A,FALSE,"Tran";"Riqfinpro",#N/A,FALSE,"Tran"}</definedName>
    <definedName name="jui" localSheetId="19" hidden="1">{"Riqfin97",#N/A,FALSE,"Tran";"Riqfinpro",#N/A,FALSE,"Tran"}</definedName>
    <definedName name="jui" localSheetId="20" hidden="1">{"Riqfin97",#N/A,FALSE,"Tran";"Riqfinpro",#N/A,FALSE,"Tran"}</definedName>
    <definedName name="jui" localSheetId="21" hidden="1">{"Riqfin97",#N/A,FALSE,"Tran";"Riqfinpro",#N/A,FALSE,"Tran"}</definedName>
    <definedName name="jui" hidden="1">{"Riqfin97",#N/A,FALSE,"Tran";"Riqfinpro",#N/A,FALSE,"Tran"}</definedName>
    <definedName name="juy" localSheetId="14" hidden="1">{"Tab1",#N/A,FALSE,"P";"Tab2",#N/A,FALSE,"P"}</definedName>
    <definedName name="juy" localSheetId="19" hidden="1">{"Tab1",#N/A,FALSE,"P";"Tab2",#N/A,FALSE,"P"}</definedName>
    <definedName name="juy" localSheetId="20" hidden="1">{"Tab1",#N/A,FALSE,"P";"Tab2",#N/A,FALSE,"P"}</definedName>
    <definedName name="juy" localSheetId="21" hidden="1">{"Tab1",#N/A,FALSE,"P";"Tab2",#N/A,FALSE,"P"}</definedName>
    <definedName name="juy" hidden="1">{"Tab1",#N/A,FALSE,"P";"Tab2",#N/A,FALSE,"P"}</definedName>
    <definedName name="k" localSheetId="14" hidden="1">{"Riqfin97",#N/A,FALSE,"Tran";"Riqfinpro",#N/A,FALSE,"Tran"}</definedName>
    <definedName name="k" localSheetId="19" hidden="1">{"Riqfin97",#N/A,FALSE,"Tran";"Riqfinpro",#N/A,FALSE,"Tran"}</definedName>
    <definedName name="k" localSheetId="20" hidden="1">{"Riqfin97",#N/A,FALSE,"Tran";"Riqfinpro",#N/A,FALSE,"Tran"}</definedName>
    <definedName name="k" localSheetId="21" hidden="1">{"Riqfin97",#N/A,FALSE,"Tran";"Riqfinpro",#N/A,FALSE,"Tran"}</definedName>
    <definedName name="k" hidden="1">{"Riqfin97",#N/A,FALSE,"Tran";"Riqfinpro",#N/A,FALSE,"Tran"}</definedName>
    <definedName name="Kamil" hidden="1">[167]sez_očist!$F$15:$AG$15</definedName>
    <definedName name="kb" localSheetId="14" hidden="1">{"Riqfin97",#N/A,FALSE,"Tran";"Riqfinpro",#N/A,FALSE,"Tran"}</definedName>
    <definedName name="kb" localSheetId="19" hidden="1">{"Riqfin97",#N/A,FALSE,"Tran";"Riqfinpro",#N/A,FALSE,"Tran"}</definedName>
    <definedName name="kb" localSheetId="20" hidden="1">{"Riqfin97",#N/A,FALSE,"Tran";"Riqfinpro",#N/A,FALSE,"Tran"}</definedName>
    <definedName name="kb" localSheetId="21" hidden="1">{"Riqfin97",#N/A,FALSE,"Tran";"Riqfinpro",#N/A,FALSE,"Tran"}</definedName>
    <definedName name="kb" hidden="1">{"Riqfin97",#N/A,FALSE,"Tran";"Riqfinpro",#N/A,FALSE,"Tran"}</definedName>
    <definedName name="kio" localSheetId="14" hidden="1">{"Tab1",#N/A,FALSE,"P";"Tab2",#N/A,FALSE,"P"}</definedName>
    <definedName name="kio" localSheetId="19" hidden="1">{"Tab1",#N/A,FALSE,"P";"Tab2",#N/A,FALSE,"P"}</definedName>
    <definedName name="kio" localSheetId="20" hidden="1">{"Tab1",#N/A,FALSE,"P";"Tab2",#N/A,FALSE,"P"}</definedName>
    <definedName name="kio" localSheetId="21" hidden="1">{"Tab1",#N/A,FALSE,"P";"Tab2",#N/A,FALSE,"P"}</definedName>
    <definedName name="kio" hidden="1">{"Tab1",#N/A,FALSE,"P";"Tab2",#N/A,FALSE,"P"}</definedName>
    <definedName name="kiu" localSheetId="14" hidden="1">{"Riqfin97",#N/A,FALSE,"Tran";"Riqfinpro",#N/A,FALSE,"Tran"}</definedName>
    <definedName name="kiu" localSheetId="19" hidden="1">{"Riqfin97",#N/A,FALSE,"Tran";"Riqfinpro",#N/A,FALSE,"Tran"}</definedName>
    <definedName name="kiu" localSheetId="20" hidden="1">{"Riqfin97",#N/A,FALSE,"Tran";"Riqfinpro",#N/A,FALSE,"Tran"}</definedName>
    <definedName name="kiu" localSheetId="21" hidden="1">{"Riqfin97",#N/A,FALSE,"Tran";"Riqfinpro",#N/A,FALSE,"Tran"}</definedName>
    <definedName name="kiu" hidden="1">{"Riqfin97",#N/A,FALSE,"Tran";"Riqfinpro",#N/A,FALSE,"Tran"}</definedName>
    <definedName name="kjas" localSheetId="14" hidden="1">{"Riqfin97",#N/A,FALSE,"Tran";"Riqfinpro",#N/A,FALSE,"Tran"}</definedName>
    <definedName name="kjas" localSheetId="19" hidden="1">{"Riqfin97",#N/A,FALSE,"Tran";"Riqfinpro",#N/A,FALSE,"Tran"}</definedName>
    <definedName name="kjas" localSheetId="20" hidden="1">{"Riqfin97",#N/A,FALSE,"Tran";"Riqfinpro",#N/A,FALSE,"Tran"}</definedName>
    <definedName name="kjas" localSheetId="21" hidden="1">{"Riqfin97",#N/A,FALSE,"Tran";"Riqfinpro",#N/A,FALSE,"Tran"}</definedName>
    <definedName name="kjas" hidden="1">{"Riqfin97",#N/A,FALSE,"Tran";"Riqfinpro",#N/A,FALSE,"Tran"}</definedName>
    <definedName name="kjg" localSheetId="14" hidden="1">{#N/A,#N/A,FALSE,"SimInp1";#N/A,#N/A,FALSE,"SimInp2";#N/A,#N/A,FALSE,"SimOut1";#N/A,#N/A,FALSE,"SimOut2";#N/A,#N/A,FALSE,"SimOut3";#N/A,#N/A,FALSE,"SimOut4";#N/A,#N/A,FALSE,"SimOut5"}</definedName>
    <definedName name="kjg" localSheetId="19" hidden="1">{#N/A,#N/A,FALSE,"SimInp1";#N/A,#N/A,FALSE,"SimInp2";#N/A,#N/A,FALSE,"SimOut1";#N/A,#N/A,FALSE,"SimOut2";#N/A,#N/A,FALSE,"SimOut3";#N/A,#N/A,FALSE,"SimOut4";#N/A,#N/A,FALSE,"SimOut5"}</definedName>
    <definedName name="kjg" localSheetId="20" hidden="1">{#N/A,#N/A,FALSE,"SimInp1";#N/A,#N/A,FALSE,"SimInp2";#N/A,#N/A,FALSE,"SimOut1";#N/A,#N/A,FALSE,"SimOut2";#N/A,#N/A,FALSE,"SimOut3";#N/A,#N/A,FALSE,"SimOut4";#N/A,#N/A,FALSE,"SimOut5"}</definedName>
    <definedName name="kjg" localSheetId="21" hidden="1">{#N/A,#N/A,FALSE,"SimInp1";#N/A,#N/A,FALSE,"SimInp2";#N/A,#N/A,FALSE,"SimOut1";#N/A,#N/A,FALSE,"SimOut2";#N/A,#N/A,FALSE,"SimOut3";#N/A,#N/A,FALSE,"SimOut4";#N/A,#N/A,FALSE,"SimOut5"}</definedName>
    <definedName name="kjg" hidden="1">{#N/A,#N/A,FALSE,"SimInp1";#N/A,#N/A,FALSE,"SimInp2";#N/A,#N/A,FALSE,"SimOut1";#N/A,#N/A,FALSE,"SimOut2";#N/A,#N/A,FALSE,"SimOut3";#N/A,#N/A,FALSE,"SimOut4";#N/A,#N/A,FALSE,"SimOut5"}</definedName>
    <definedName name="kjhg" localSheetId="14" hidden="1">{"BOP_TAB",#N/A,FALSE,"N";"MIDTERM_TAB",#N/A,FALSE,"O";"FUND_CRED",#N/A,FALSE,"P";"DEBT_TAB1",#N/A,FALSE,"Q";"DEBT_TAB2",#N/A,FALSE,"Q";"FORFIN_TAB1",#N/A,FALSE,"R";"FORFIN_TAB2",#N/A,FALSE,"R";"BOP_ANALY",#N/A,FALSE,"U"}</definedName>
    <definedName name="kjhg" localSheetId="19" hidden="1">{"BOP_TAB",#N/A,FALSE,"N";"MIDTERM_TAB",#N/A,FALSE,"O";"FUND_CRED",#N/A,FALSE,"P";"DEBT_TAB1",#N/A,FALSE,"Q";"DEBT_TAB2",#N/A,FALSE,"Q";"FORFIN_TAB1",#N/A,FALSE,"R";"FORFIN_TAB2",#N/A,FALSE,"R";"BOP_ANALY",#N/A,FALSE,"U"}</definedName>
    <definedName name="kjhg" localSheetId="20" hidden="1">{"BOP_TAB",#N/A,FALSE,"N";"MIDTERM_TAB",#N/A,FALSE,"O";"FUND_CRED",#N/A,FALSE,"P";"DEBT_TAB1",#N/A,FALSE,"Q";"DEBT_TAB2",#N/A,FALSE,"Q";"FORFIN_TAB1",#N/A,FALSE,"R";"FORFIN_TAB2",#N/A,FALSE,"R";"BOP_ANALY",#N/A,FALSE,"U"}</definedName>
    <definedName name="kjhg" localSheetId="21" hidden="1">{"BOP_TAB",#N/A,FALSE,"N";"MIDTERM_TAB",#N/A,FALSE,"O";"FUND_CRED",#N/A,FALSE,"P";"DEBT_TAB1",#N/A,FALSE,"Q";"DEBT_TAB2",#N/A,FALSE,"Q";"FORFIN_TAB1",#N/A,FALSE,"R";"FORFIN_TAB2",#N/A,FALSE,"R";"BOP_ANALY",#N/A,FALSE,"U"}</definedName>
    <definedName name="kjhg" hidden="1">{"BOP_TAB",#N/A,FALSE,"N";"MIDTERM_TAB",#N/A,FALSE,"O";"FUND_CRED",#N/A,FALSE,"P";"DEBT_TAB1",#N/A,FALSE,"Q";"DEBT_TAB2",#N/A,FALSE,"Q";"FORFIN_TAB1",#N/A,FALSE,"R";"FORFIN_TAB2",#N/A,FALSE,"R";"BOP_ANALY",#N/A,FALSE,"U"}</definedName>
    <definedName name="kjkj" localSheetId="14" hidden="1">{"Main Economic Indicators",#N/A,FALSE,"C"}</definedName>
    <definedName name="kjkj" localSheetId="19" hidden="1">{"Main Economic Indicators",#N/A,FALSE,"C"}</definedName>
    <definedName name="kjkj" localSheetId="20" hidden="1">{"Main Economic Indicators",#N/A,FALSE,"C"}</definedName>
    <definedName name="kjkj" localSheetId="21" hidden="1">{"Main Economic Indicators",#N/A,FALSE,"C"}</definedName>
    <definedName name="kjkj" hidden="1">{"Main Economic Indicators",#N/A,FALSE,"C"}</definedName>
    <definedName name="kk" localSheetId="14" hidden="1">{"Tab1",#N/A,FALSE,"P";"Tab2",#N/A,FALSE,"P"}</definedName>
    <definedName name="kk" localSheetId="19" hidden="1">{"Tab1",#N/A,FALSE,"P";"Tab2",#N/A,FALSE,"P"}</definedName>
    <definedName name="kk" localSheetId="20" hidden="1">{"Tab1",#N/A,FALSE,"P";"Tab2",#N/A,FALSE,"P"}</definedName>
    <definedName name="kk" localSheetId="21" hidden="1">{"Tab1",#N/A,FALSE,"P";"Tab2",#N/A,FALSE,"P"}</definedName>
    <definedName name="kk" hidden="1">{"Tab1",#N/A,FALSE,"P";"Tab2",#N/A,FALSE,"P"}</definedName>
    <definedName name="kkk" localSheetId="14" hidden="1">{"Tab1",#N/A,FALSE,"P";"Tab2",#N/A,FALSE,"P"}</definedName>
    <definedName name="kkk" localSheetId="19" hidden="1">{"Tab1",#N/A,FALSE,"P";"Tab2",#N/A,FALSE,"P"}</definedName>
    <definedName name="kkk" localSheetId="20" hidden="1">{"Tab1",#N/A,FALSE,"P";"Tab2",#N/A,FALSE,"P"}</definedName>
    <definedName name="kkk" localSheetId="21" hidden="1">{"Tab1",#N/A,FALSE,"P";"Tab2",#N/A,FALSE,"P"}</definedName>
    <definedName name="kkk" hidden="1">{"Tab1",#N/A,FALSE,"P";"Tab2",#N/A,FALSE,"P"}</definedName>
    <definedName name="kkkk" hidden="1">[168]M!#REF!</definedName>
    <definedName name="kkkkk" localSheetId="14" hidden="1">'[169]J(Priv.Cap)'!#REF!</definedName>
    <definedName name="kkkkk" hidden="1">[82]Q!#REF!</definedName>
    <definedName name="kkkkkk" hidden="1">[82]Q!#REF!</definedName>
    <definedName name="kl" localSheetId="14" hidden="1">{"Riqfin97",#N/A,FALSE,"Tran";"Riqfinpro",#N/A,FALSE,"Tran"}</definedName>
    <definedName name="kl" localSheetId="19" hidden="1">{"Riqfin97",#N/A,FALSE,"Tran";"Riqfinpro",#N/A,FALSE,"Tran"}</definedName>
    <definedName name="kl" localSheetId="20" hidden="1">{"Riqfin97",#N/A,FALSE,"Tran";"Riqfinpro",#N/A,FALSE,"Tran"}</definedName>
    <definedName name="kl" localSheetId="21" hidden="1">{"Riqfin97",#N/A,FALSE,"Tran";"Riqfinpro",#N/A,FALSE,"Tran"}</definedName>
    <definedName name="kl" hidden="1">{"Riqfin97",#N/A,FALSE,"Tran";"Riqfinpro",#N/A,FALSE,"Tran"}</definedName>
    <definedName name="kljlkh" localSheetId="14" hidden="1">{"TRADE_COMP",#N/A,FALSE,"TAB23APP";"BOP",#N/A,FALSE,"TAB6";"DOT",#N/A,FALSE,"TAB24APP";"EXTDEBT",#N/A,FALSE,"TAB25APP"}</definedName>
    <definedName name="kljlkh" localSheetId="19" hidden="1">{"TRADE_COMP",#N/A,FALSE,"TAB23APP";"BOP",#N/A,FALSE,"TAB6";"DOT",#N/A,FALSE,"TAB24APP";"EXTDEBT",#N/A,FALSE,"TAB25APP"}</definedName>
    <definedName name="kljlkh" localSheetId="20" hidden="1">{"TRADE_COMP",#N/A,FALSE,"TAB23APP";"BOP",#N/A,FALSE,"TAB6";"DOT",#N/A,FALSE,"TAB24APP";"EXTDEBT",#N/A,FALSE,"TAB25APP"}</definedName>
    <definedName name="kljlkh" localSheetId="21" hidden="1">{"TRADE_COMP",#N/A,FALSE,"TAB23APP";"BOP",#N/A,FALSE,"TAB6";"DOT",#N/A,FALSE,"TAB24APP";"EXTDEBT",#N/A,FALSE,"TAB25APP"}</definedName>
    <definedName name="kljlkh" hidden="1">{"TRADE_COMP",#N/A,FALSE,"TAB23APP";"BOP",#N/A,FALSE,"TAB6";"DOT",#N/A,FALSE,"TAB24APP";"EXTDEBT",#N/A,FALSE,"TAB25APP"}</definedName>
    <definedName name="km" localSheetId="14" hidden="1">{"Tab1",#N/A,FALSE,"P";"Tab2",#N/A,FALSE,"P"}</definedName>
    <definedName name="km" localSheetId="19" hidden="1">{"Tab1",#N/A,FALSE,"P";"Tab2",#N/A,FALSE,"P"}</definedName>
    <definedName name="km" localSheetId="20" hidden="1">{"Tab1",#N/A,FALSE,"P";"Tab2",#N/A,FALSE,"P"}</definedName>
    <definedName name="km" localSheetId="21" hidden="1">{"Tab1",#N/A,FALSE,"P";"Tab2",#N/A,FALSE,"P"}</definedName>
    <definedName name="km" hidden="1">{"Tab1",#N/A,FALSE,"P";"Tab2",#N/A,FALSE,"P"}</definedName>
    <definedName name="kol" hidden="1">#REF!</definedName>
    <definedName name="kossi" hidden="1">'[21]Dep fonct'!#REF!</definedName>
    <definedName name="KZNRatio">'[129]New HH numbers'!$V$308</definedName>
    <definedName name="L_arr">OFFSET('[57]Credit bureau monitor'!$L$5,0,0,COUNT('[57]Credit bureau monitor'!$L:$L))</definedName>
    <definedName name="LastCell">#REF!</definedName>
    <definedName name="LastColumn">!$AC$1</definedName>
    <definedName name="LastColumnCopy" hidden="1">#REF!</definedName>
    <definedName name="Layer">#REF!</definedName>
    <definedName name="LEAP">#REF!</definedName>
    <definedName name="Lee">#REF!</definedName>
    <definedName name="Leeee">#REF!</definedName>
    <definedName name="Level2010" hidden="1">#REF!</definedName>
    <definedName name="LevelMax" hidden="1">#REF!</definedName>
    <definedName name="LevelOfModelDescription" hidden="1">#REF!</definedName>
    <definedName name="Li">#REF!</definedName>
    <definedName name="Liandra">#REF!</definedName>
    <definedName name="limcount" hidden="1">3</definedName>
    <definedName name="LimpopoRatio">'[129]New HH numbers'!$V$312</definedName>
    <definedName name="lita">#N/A</definedName>
    <definedName name="lkjh" localSheetId="14" hidden="1">{"Riqfin97",#N/A,FALSE,"Tran";"Riqfinpro",#N/A,FALSE,"Tran"}</definedName>
    <definedName name="lkjh" localSheetId="19" hidden="1">{"Riqfin97",#N/A,FALSE,"Tran";"Riqfinpro",#N/A,FALSE,"Tran"}</definedName>
    <definedName name="lkjh" localSheetId="20" hidden="1">{"Riqfin97",#N/A,FALSE,"Tran";"Riqfinpro",#N/A,FALSE,"Tran"}</definedName>
    <definedName name="lkjh" localSheetId="21" hidden="1">{"Riqfin97",#N/A,FALSE,"Tran";"Riqfinpro",#N/A,FALSE,"Tran"}</definedName>
    <definedName name="lkjh" hidden="1">{"Riqfin97",#N/A,FALSE,"Tran";"Riqfinpro",#N/A,FALSE,"Tran"}</definedName>
    <definedName name="ll" localSheetId="14" hidden="1">{"Tab1",#N/A,FALSE,"P";"Tab2",#N/A,FALSE,"P"}</definedName>
    <definedName name="ll" localSheetId="19" hidden="1">{"Tab1",#N/A,FALSE,"P";"Tab2",#N/A,FALSE,"P"}</definedName>
    <definedName name="ll" localSheetId="20" hidden="1">{"Tab1",#N/A,FALSE,"P";"Tab2",#N/A,FALSE,"P"}</definedName>
    <definedName name="ll" localSheetId="21" hidden="1">{"Tab1",#N/A,FALSE,"P";"Tab2",#N/A,FALSE,"P"}</definedName>
    <definedName name="ll" hidden="1">{"Tab1",#N/A,FALSE,"P";"Tab2",#N/A,FALSE,"P"}</definedName>
    <definedName name="lll" localSheetId="14" hidden="1">{"Riqfin97",#N/A,FALSE,"Tran";"Riqfinpro",#N/A,FALSE,"Tran"}</definedName>
    <definedName name="lll" localSheetId="19" hidden="1">{"Riqfin97",#N/A,FALSE,"Tran";"Riqfinpro",#N/A,FALSE,"Tran"}</definedName>
    <definedName name="lll" localSheetId="20" hidden="1">{"Riqfin97",#N/A,FALSE,"Tran";"Riqfinpro",#N/A,FALSE,"Tran"}</definedName>
    <definedName name="lll" localSheetId="21" hidden="1">{"Riqfin97",#N/A,FALSE,"Tran";"Riqfinpro",#N/A,FALSE,"Tran"}</definedName>
    <definedName name="lll" hidden="1">{"Riqfin97",#N/A,FALSE,"Tran";"Riqfinpro",#N/A,FALSE,"Tran"}</definedName>
    <definedName name="llll" hidden="1">[165]M!#REF!</definedName>
    <definedName name="lllll" localSheetId="14" hidden="1">{"Tab1",#N/A,FALSE,"P";"Tab2",#N/A,FALSE,"P"}</definedName>
    <definedName name="lllll" localSheetId="19" hidden="1">{"Tab1",#N/A,FALSE,"P";"Tab2",#N/A,FALSE,"P"}</definedName>
    <definedName name="lllll" localSheetId="20" hidden="1">{"Tab1",#N/A,FALSE,"P";"Tab2",#N/A,FALSE,"P"}</definedName>
    <definedName name="lllll" localSheetId="21" hidden="1">{"Tab1",#N/A,FALSE,"P";"Tab2",#N/A,FALSE,"P"}</definedName>
    <definedName name="lllll" hidden="1">{"Tab1",#N/A,FALSE,"P";"Tab2",#N/A,FALSE,"P"}</definedName>
    <definedName name="llllll" localSheetId="14" hidden="1">{"Minpmon",#N/A,FALSE,"Monthinput"}</definedName>
    <definedName name="llllll" localSheetId="19" hidden="1">{"Minpmon",#N/A,FALSE,"Monthinput"}</definedName>
    <definedName name="llllll" localSheetId="20" hidden="1">{"Minpmon",#N/A,FALSE,"Monthinput"}</definedName>
    <definedName name="llllll" localSheetId="21" hidden="1">{"Minpmon",#N/A,FALSE,"Monthinput"}</definedName>
    <definedName name="llllll" hidden="1">{"Minpmon",#N/A,FALSE,"Monthinput"}</definedName>
    <definedName name="LMRatios">[93]T_Tab!$A$1:$AV$9</definedName>
    <definedName name="Lock_April_CG" hidden="1">#REF!</definedName>
    <definedName name="Lock_April_Sum" hidden="1">#REF!</definedName>
    <definedName name="Lock_April_Suspense" hidden="1">#REF!</definedName>
    <definedName name="Lock_April1" hidden="1">#REF!</definedName>
    <definedName name="Lock_BudPY_CG" hidden="1">#REF!</definedName>
    <definedName name="Lock_BudPY_Sum" hidden="1">#REF!</definedName>
    <definedName name="Lock_BudPY1" hidden="1">#REF!</definedName>
    <definedName name="Lock_CashFlow" hidden="1">#REF!</definedName>
    <definedName name="Lock_CashFlowSum" hidden="1">#REF!</definedName>
    <definedName name="Lock_Post_Adjust_Sum" hidden="1">#REF!</definedName>
    <definedName name="Lock_Post_Adjust1" hidden="1">#REF!</definedName>
    <definedName name="Lock_Pre_Adjust_Sum" hidden="1">#REF!</definedName>
    <definedName name="Lock_Pre_Adjust1" hidden="1">#REF!</definedName>
    <definedName name="LockApril1Indi" hidden="1">#REF!</definedName>
    <definedName name="LockAprilCGmIndi" hidden="1">#REF!</definedName>
    <definedName name="LockAprilSumIndi" hidden="1">#REF!</definedName>
    <definedName name="LockBudPY1Indi" hidden="1">#REF!</definedName>
    <definedName name="LockBudPYCGIndi" hidden="1">#REF!</definedName>
    <definedName name="LockBudPYSumIndi" hidden="1">#REF!</definedName>
    <definedName name="LockCashFlowSumIndi" hidden="1">#REF!</definedName>
    <definedName name="LockDateAE" hidden="1">#REF!</definedName>
    <definedName name="LockDateBudPY" hidden="1">#REF!</definedName>
    <definedName name="LockDateCashFlow" hidden="1">#REF!</definedName>
    <definedName name="LockMonthsNumberOpen" hidden="1">#REF!</definedName>
    <definedName name="LockPostAdjust1Indi" hidden="1">#REF!</definedName>
    <definedName name="LockPostAdjustSumIndi" hidden="1">#REF!</definedName>
    <definedName name="LockPostCashFlow1Indi" hidden="1">#REF!</definedName>
    <definedName name="LockPreAdjust1Indi" hidden="1">#REF!</definedName>
    <definedName name="LockPreAdjustSumIndi" hidden="1">#REF!</definedName>
    <definedName name="LockUnlock_PYSummary" hidden="1">#REF!</definedName>
    <definedName name="lta" localSheetId="14" hidden="1">{"Riqfin97",#N/A,FALSE,"Tran";"Riqfinpro",#N/A,FALSE,"Tran"}</definedName>
    <definedName name="lta" localSheetId="19" hidden="1">{"Riqfin97",#N/A,FALSE,"Tran";"Riqfinpro",#N/A,FALSE,"Tran"}</definedName>
    <definedName name="lta" localSheetId="20" hidden="1">{"Riqfin97",#N/A,FALSE,"Tran";"Riqfinpro",#N/A,FALSE,"Tran"}</definedName>
    <definedName name="lta" localSheetId="21" hidden="1">{"Riqfin97",#N/A,FALSE,"Tran";"Riqfinpro",#N/A,FALSE,"Tran"}</definedName>
    <definedName name="lta" hidden="1">{"Riqfin97",#N/A,FALSE,"Tran";"Riqfinpro",#N/A,FALSE,"Tran"}</definedName>
    <definedName name="LTGDPGrowth">3.74507844514131</definedName>
    <definedName name="M_arr">OFFSET('[57]Credit bureau monitor'!$M$5,0,0,COUNT('[57]Credit bureau monitor'!$M:$M))</definedName>
    <definedName name="Map">"Map"</definedName>
    <definedName name="MApr" hidden="1">#REF!</definedName>
    <definedName name="MARRIOTT">[64]Marriott!$A$6:$K$272</definedName>
    <definedName name="MAug" hidden="1">#REF!</definedName>
    <definedName name="Max">0.5</definedName>
    <definedName name="MDec" hidden="1">#REF!</definedName>
    <definedName name="MDTab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DTab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DTab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DTab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DTab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eeee">#REF!</definedName>
    <definedName name="Menu1">[170]Comments!$E$186</definedName>
    <definedName name="Menu2">[170]Comments!$E$208</definedName>
    <definedName name="Menu3">[170]Comments!$E$255</definedName>
    <definedName name="Menu4">[170]Comments!$E$329</definedName>
    <definedName name="MERCANTILE">[64]Mercantile!$A$6:$K$272</definedName>
    <definedName name="MERRILL">[64]Marriott!$A$6:$K$272</definedName>
    <definedName name="MFeb" hidden="1">#REF!</definedName>
    <definedName name="mflowsa">[51]!mflowsa</definedName>
    <definedName name="mflowsq">[51]!mflowsq</definedName>
    <definedName name="Min">-0.49999999999</definedName>
    <definedName name="MJan" hidden="1">#REF!</definedName>
    <definedName name="MJul" hidden="1">#REF!</definedName>
    <definedName name="MJun" hidden="1">#REF!</definedName>
    <definedName name="mm">#REF!</definedName>
    <definedName name="MMar" hidden="1">#REF!</definedName>
    <definedName name="MMay" hidden="1">#REF!</definedName>
    <definedName name="mmm" localSheetId="14" hidden="1">{"Riqfin97",#N/A,FALSE,"Tran";"Riqfinpro",#N/A,FALSE,"Tran"}</definedName>
    <definedName name="mmm" localSheetId="19" hidden="1">{"Riqfin97",#N/A,FALSE,"Tran";"Riqfinpro",#N/A,FALSE,"Tran"}</definedName>
    <definedName name="mmm" localSheetId="20" hidden="1">{"Riqfin97",#N/A,FALSE,"Tran";"Riqfinpro",#N/A,FALSE,"Tran"}</definedName>
    <definedName name="mmm" localSheetId="21" hidden="1">{"Riqfin97",#N/A,FALSE,"Tran";"Riqfinpro",#N/A,FALSE,"Tran"}</definedName>
    <definedName name="mmm" hidden="1">{"Riqfin97",#N/A,FALSE,"Tran";"Riqfinpro",#N/A,FALSE,"Tran"}</definedName>
    <definedName name="mmmm" localSheetId="14" hidden="1">{"Tab1",#N/A,FALSE,"P";"Tab2",#N/A,FALSE,"P"}</definedName>
    <definedName name="mmmm" localSheetId="19" hidden="1">{"Tab1",#N/A,FALSE,"P";"Tab2",#N/A,FALSE,"P"}</definedName>
    <definedName name="mmmm" localSheetId="20" hidden="1">{"Tab1",#N/A,FALSE,"P";"Tab2",#N/A,FALSE,"P"}</definedName>
    <definedName name="mmmm" localSheetId="21" hidden="1">{"Tab1",#N/A,FALSE,"P";"Tab2",#N/A,FALSE,"P"}</definedName>
    <definedName name="mmmm" hidden="1">{"Tab1",#N/A,FALSE,"P";"Tab2",#N/A,FALSE,"P"}</definedName>
    <definedName name="mmmmm" localSheetId="14" hidden="1">{"Riqfin97",#N/A,FALSE,"Tran";"Riqfinpro",#N/A,FALSE,"Tran"}</definedName>
    <definedName name="mmmmm" localSheetId="19" hidden="1">{"Riqfin97",#N/A,FALSE,"Tran";"Riqfinpro",#N/A,FALSE,"Tran"}</definedName>
    <definedName name="mmmmm" localSheetId="20" hidden="1">{"Riqfin97",#N/A,FALSE,"Tran";"Riqfinpro",#N/A,FALSE,"Tran"}</definedName>
    <definedName name="mmmmm" localSheetId="21" hidden="1">{"Riqfin97",#N/A,FALSE,"Tran";"Riqfinpro",#N/A,FALSE,"Tran"}</definedName>
    <definedName name="mmmmm" hidden="1">{"Riqfin97",#N/A,FALSE,"Tran";"Riqfinpro",#N/A,FALSE,"Tran"}</definedName>
    <definedName name="mn" localSheetId="14" hidden="1">{"Riqfin97",#N/A,FALSE,"Tran";"Riqfinpro",#N/A,FALSE,"Tran"}</definedName>
    <definedName name="mn" localSheetId="19" hidden="1">{"Riqfin97",#N/A,FALSE,"Tran";"Riqfinpro",#N/A,FALSE,"Tran"}</definedName>
    <definedName name="mn" localSheetId="20" hidden="1">{"Riqfin97",#N/A,FALSE,"Tran";"Riqfinpro",#N/A,FALSE,"Tran"}</definedName>
    <definedName name="mn" localSheetId="21" hidden="1">{"Riqfin97",#N/A,FALSE,"Tran";"Riqfinpro",#N/A,FALSE,"Tran"}</definedName>
    <definedName name="mn" hidden="1">{"Riqfin97",#N/A,FALSE,"Tran";"Riqfinpro",#N/A,FALSE,"Tran"}</definedName>
    <definedName name="MNov" hidden="1">#REF!</definedName>
    <definedName name="MOct" hidden="1">#REF!</definedName>
    <definedName name="ModelStartYear">[73]Control!$D$7</definedName>
    <definedName name="month" hidden="1">[171]Settings!$N$8</definedName>
    <definedName name="Month_April" hidden="1">#REF!</definedName>
    <definedName name="Month_days">[90]cover!$BG$14</definedName>
    <definedName name="Month_March" hidden="1">#REF!</definedName>
    <definedName name="MonthNo.">[172]Administration!$P$2</definedName>
    <definedName name="MonthSelect" hidden="1">#REF!</definedName>
    <definedName name="MpumalangaRatio">'[129]New HH numbers'!$V$311</definedName>
    <definedName name="MSCI">#REF!</definedName>
    <definedName name="MSep" hidden="1">#REF!</definedName>
    <definedName name="mstocksa">[51]!mstocksa</definedName>
    <definedName name="mstocksq">[51]!mstocksq</definedName>
    <definedName name="MTBPS2014">'[173]2021 MTBPS'!#REF!</definedName>
    <definedName name="MTBPStable">#REF!</definedName>
    <definedName name="mte" localSheetId="14" hidden="1">{"Riqfin97",#N/A,FALSE,"Tran";"Riqfinpro",#N/A,FALSE,"Tran"}</definedName>
    <definedName name="mte" localSheetId="19" hidden="1">{"Riqfin97",#N/A,FALSE,"Tran";"Riqfinpro",#N/A,FALSE,"Tran"}</definedName>
    <definedName name="mte" localSheetId="20" hidden="1">{"Riqfin97",#N/A,FALSE,"Tran";"Riqfinpro",#N/A,FALSE,"Tran"}</definedName>
    <definedName name="mte" localSheetId="21" hidden="1">{"Riqfin97",#N/A,FALSE,"Tran";"Riqfinpro",#N/A,FALSE,"Tran"}</definedName>
    <definedName name="mte" hidden="1">{"Riqfin97",#N/A,FALSE,"Tran";"Riqfinpro",#N/A,FALSE,"Tran"}</definedName>
    <definedName name="MTEF_initial_00_01">#REF!</definedName>
    <definedName name="MTEF_initial_98_99">#REF!</definedName>
    <definedName name="MTEF_initial_99_00">#REF!</definedName>
    <definedName name="MTEF_revised_00_01">#REF!</definedName>
    <definedName name="MTEF_revised_98_99">#REF!</definedName>
    <definedName name="MTEF_revised_99_00">#REF!</definedName>
    <definedName name="MTEF1">'[139]COE Assumptions'!$F$3</definedName>
    <definedName name="MTEF2">'[139]COE Assumptions'!$G$3</definedName>
    <definedName name="MTEF3">'[139]COE Assumptions'!$H$3</definedName>
    <definedName name="Mtg10_N">OFFSET('[57]Credit granted - by income'!$AR$5,0,0,COUNT('[57]Credit granted - by income'!$AR:$AR))</definedName>
    <definedName name="Mtg10_V">OFFSET('[57]Credit granted - by income'!$H$5,0,0,COUNT('[57]Credit granted - by income'!$H:$H))</definedName>
    <definedName name="Mtg120plus">OFFSET('[57]Credit quality data'!$I$5,0,0,COUNT('[57]Credit quality data'!$I:$I))</definedName>
    <definedName name="Mtg15_N">OFFSET('[57]Credit granted - by income'!$AS$5,0,0,COUNT('[57]Credit granted - by income'!$AS:$AS))</definedName>
    <definedName name="Mtg15_V">OFFSET('[57]Credit granted - by income'!$I$5,0,0,COUNT('[57]Credit granted - by income'!$I:$I))</definedName>
    <definedName name="Mtg35_N">OFFSET('[57]Credit granted - by income'!$AO$5,0,0,COUNT('[57]Credit granted - by income'!$AO:$AO))</definedName>
    <definedName name="Mtg35_V">OFFSET('[57]Credit granted - by income'!$E$5,0,0,COUNT('[57]Credit granted - by income'!$E:$E))</definedName>
    <definedName name="Mtg35minus_N">OFFSET('[57]Credit granted - by income'!$AN$5,0,0,COUNT('[57]Credit granted - by income'!$AN:$AN))</definedName>
    <definedName name="Mtg35minus_V">OFFSET('[57]Credit granted - by income'!$D$5,0,0,COUNT('[57]Credit granted - by income'!$D:$D))</definedName>
    <definedName name="Mtg55_N">OFFSET('[57]Credit granted - by income'!$AP$5,0,0,COUNT('[57]Credit granted - by income'!$AP:$AP))</definedName>
    <definedName name="Mtg55_V">OFFSET('[57]Credit granted - by income'!$F$5,0,0,COUNT('[57]Credit granted - by income'!$F:$F))</definedName>
    <definedName name="Mtg75_N">OFFSET('[57]Credit granted - by income'!$AQ$5,0,0,COUNT('[57]Credit granted - by income'!$AQ:$AQ))</definedName>
    <definedName name="Mtg75_V">OFFSET('[57]Credit granted - by income'!$G$5,0,0,COUNT('[57]Credit granted - by income'!$G:$G))</definedName>
    <definedName name="MTGN">OFFSET('[57]Credit granted - by credit type'!$M$6,0,0,COUNT('[57]Credit granted - by credit type'!$M:$M)-1)</definedName>
    <definedName name="MTGR">OFFSET('[57]Credit granted - by credit type'!$D$6,0,0,COUNT('[57]Credit granted - by credit type'!$D:$D)-1)</definedName>
    <definedName name="MTGZ">OFFSET('[57]Credit granted - by credit type'!$W$6,0,0,COUNT('[57]Credit granted - by credit type'!$W:$W)-1)</definedName>
    <definedName name="MyChoose">'[174]Growth rates'!$AT$1005</definedName>
    <definedName name="MyDeptName">[91]Cover!$AC$23</definedName>
    <definedName name="MyDoRCat">[91]Cover!$BQ$3:INDEX([91]Cover!$BQ$3:$BQ$12,COUNTA([91]Cover!$BQ$3:$BQ$12))</definedName>
    <definedName name="MyEconClass">[91]Cover!$BC$3:INDEX([91]Cover!$BC$3:$BC$23,COUNTA([91]Cover!$BC$3:$BC$23))</definedName>
    <definedName name="MyEconSettings">[91]Settings!$K$13:$K$98</definedName>
    <definedName name="MyFileName">[90]cover!$BG$21</definedName>
    <definedName name="MyFileName2">[90]cover!$BG$22</definedName>
    <definedName name="MyFileName3">[90]cover!$AX$39</definedName>
    <definedName name="MyInfraList1">[91]Cover!$BE$3:INDEX([91]Cover!$BE$3:$BE$7,COUNTA([91]Cover!$BE$3:$BE$7))</definedName>
    <definedName name="MyInfraList2">[91]Cover!$BF$3:INDEX([91]Cover!$BF$3:$BF$7,COUNTA([91]Cover!$BF$3:$BF$7))</definedName>
    <definedName name="MyInfraList3">[91]Cover!$BG$3:INDEX([91]Cover!$BG$3:$BG$22,COUNTA([91]Cover!$BG$3:$BG$22))</definedName>
    <definedName name="MyInfraList4">[91]Cover!$BH$3:INDEX([91]Cover!$BH$3:$BH$22,COUNTA([91]Cover!$BH$3:$BH$22))</definedName>
    <definedName name="MyInfraList5">[91]Cover!$BE$9:INDEX([91]Cover!$BE$9:$BE$17,COUNTA([91]Cover!$BE$9:$BE$17))</definedName>
    <definedName name="MyInfraList6">[91]Cover!$BF$9:INDEX([91]Cover!$BF$9:$BF$15,COUNTA([91]Cover!$BF$9:$BF$15))</definedName>
    <definedName name="MyInfraListProgs">OFFSET([91]Cover!$BO$2,1,0,[91]Cover!$BL$2,1)</definedName>
    <definedName name="MyMax">0.5</definedName>
    <definedName name="MyMin">-0.49999999999</definedName>
    <definedName name="MyODAList">[91]Cover!$BI$3:INDEX([91]Cover!$BI$3:$BI$22,COUNTA([91]Cover!$BI$3:$BI$22))</definedName>
    <definedName name="MyOutcomeCat">[91]Cover!$BD$3:INDEX([91]Cover!$BD$3:$BD$23,COUNTA([91]Cover!$BD$3:$BD$23))</definedName>
    <definedName name="MyProgrammes">#REF!:INDEX(#REF!,COUNTA(#REF!)-1)</definedName>
    <definedName name="MyShtName">#REF!</definedName>
    <definedName name="MyVoteNo">[91]Cover!$AB$23</definedName>
    <definedName name="MyYear">[90]cover!$BJ$13</definedName>
    <definedName name="MyYear0">[91]Cover!$BA$6</definedName>
    <definedName name="MyYearM1">[91]Cover!$BA$5</definedName>
    <definedName name="MyYearM2">[91]Cover!$BA$4</definedName>
    <definedName name="MyYearM3">[91]Cover!$BA$3</definedName>
    <definedName name="MyYearP1">[91]Cover!$BA$7</definedName>
    <definedName name="MyYearP2">[91]Cover!$BA$8</definedName>
    <definedName name="MyYearP3">[91]Cover!$BA$9</definedName>
    <definedName name="mzizi">#REF!</definedName>
    <definedName name="n" localSheetId="14" hidden="1">{"Minpmon",#N/A,FALSE,"Monthinput"}</definedName>
    <definedName name="n" localSheetId="19" hidden="1">{"Minpmon",#N/A,FALSE,"Monthinput"}</definedName>
    <definedName name="n" localSheetId="20" hidden="1">{"Minpmon",#N/A,FALSE,"Monthinput"}</definedName>
    <definedName name="n" localSheetId="21" hidden="1">{"Minpmon",#N/A,FALSE,"Monthinput"}</definedName>
    <definedName name="n" hidden="1">{"Minpmon",#N/A,FALSE,"Monthinput"}</definedName>
    <definedName name="N_arr">OFFSET('[57]Credit bureau monitor'!$N$5,0,0,COUNT('[57]Credit bureau monitor'!$N:$N))</definedName>
    <definedName name="NA">"NA"</definedName>
    <definedName name="Names">OFFSET(#REF!,0,0,COUNT(#REF!),1)</definedName>
    <definedName name="namestra">'[175]S.A.'!$AY$54:'[175]S.A.'!$BA$54</definedName>
    <definedName name="NCapeRatio">'[129]New HH numbers'!$V$306</definedName>
    <definedName name="NEDBANK">[64]Nedbank!$A$6:$M$272</definedName>
    <definedName name="neer" localSheetId="14">'[176]ZAR TWI Data'!$A$11:$Z$5000</definedName>
    <definedName name="NEER">'[121]NEER data'!$A$7:$G$5000</definedName>
    <definedName name="New">OFFSET(#REF!,0,0,COUNT(#REF!),1)</definedName>
    <definedName name="new_chart">OFFSET(#REF!,0,0,COUNT(#REF!),1)</definedName>
    <definedName name="newnew" localSheetId="14" hidden="1">{"TBILLS_ALL",#N/A,FALSE,"FITB_all"}</definedName>
    <definedName name="newnew" localSheetId="19" hidden="1">{"TBILLS_ALL",#N/A,FALSE,"FITB_all"}</definedName>
    <definedName name="newnew" localSheetId="20" hidden="1">{"TBILLS_ALL",#N/A,FALSE,"FITB_all"}</definedName>
    <definedName name="newnew" localSheetId="21" hidden="1">{"TBILLS_ALL",#N/A,FALSE,"FITB_all"}</definedName>
    <definedName name="newnew" hidden="1">{"TBILLS_ALL",#N/A,FALSE,"FITB_all"}</definedName>
    <definedName name="nfrtrs" hidden="1">[13]WB!$Q$257:$AK$257</definedName>
    <definedName name="ngdp">[177]Consol_Fwork!$8:$8</definedName>
    <definedName name="NIBB">[64]NIB!$A$6:$K$272</definedName>
    <definedName name="nn" localSheetId="14" hidden="1">{"Riqfin97",#N/A,FALSE,"Tran";"Riqfinpro",#N/A,FALSE,"Tran"}</definedName>
    <definedName name="nn" localSheetId="19" hidden="1">{"Riqfin97",#N/A,FALSE,"Tran";"Riqfinpro",#N/A,FALSE,"Tran"}</definedName>
    <definedName name="nn" localSheetId="20" hidden="1">{"Riqfin97",#N/A,FALSE,"Tran";"Riqfinpro",#N/A,FALSE,"Tran"}</definedName>
    <definedName name="nn" localSheetId="21" hidden="1">{"Riqfin97",#N/A,FALSE,"Tran";"Riqfinpro",#N/A,FALSE,"Tran"}</definedName>
    <definedName name="nn" hidden="1">{"Riqfin97",#N/A,FALSE,"Tran";"Riqfinpro",#N/A,FALSE,"Tran"}</definedName>
    <definedName name="nnga" hidden="1">#REF!</definedName>
    <definedName name="nnn" localSheetId="14" hidden="1">{"Tab1",#N/A,FALSE,"P";"Tab2",#N/A,FALSE,"P"}</definedName>
    <definedName name="nnn" localSheetId="19" hidden="1">{"Tab1",#N/A,FALSE,"P";"Tab2",#N/A,FALSE,"P"}</definedName>
    <definedName name="nnn" localSheetId="20" hidden="1">{"Tab1",#N/A,FALSE,"P";"Tab2",#N/A,FALSE,"P"}</definedName>
    <definedName name="nnn" localSheetId="21" hidden="1">{"Tab1",#N/A,FALSE,"P";"Tab2",#N/A,FALSE,"P"}</definedName>
    <definedName name="nnn" hidden="1">{"Tab1",#N/A,FALSE,"P";"Tab2",#N/A,FALSE,"P"}</definedName>
    <definedName name="NONLEAP">#REF!</definedName>
    <definedName name="NTDD_RG">#N/A</definedName>
    <definedName name="Num_mtg">OFFSET('[57]Gross debtors book'!$P$5,0,0,COUNT('[57]Gross debtors book'!$P:$P))</definedName>
    <definedName name="Num_sec">OFFSET('[57]Gross debtors book'!$Q$5,0,0,COUNT('[57]Gross debtors book'!$Q:$Q))</definedName>
    <definedName name="Num_short_term">OFFSET('[57]Gross debtors book'!$T$5,0,0,COUNT('[57]Gross debtors book'!$T:$T))</definedName>
    <definedName name="Num_unsec">OFFSET('[57]Gross debtors book'!$S$5,0,0,COUNT('[57]Gross debtors book'!$S:$S))</definedName>
    <definedName name="Number_of_Columns">#REF!</definedName>
    <definedName name="NumberOfSheets">#REF!</definedName>
    <definedName name="NumberOfTables">#REF!</definedName>
    <definedName name="NWestRatio">'[129]New HH numbers'!$V$309</definedName>
    <definedName name="ObjectiveSegmentDetail" hidden="1">#REF!</definedName>
    <definedName name="Oil" localSheetId="14">#REF!</definedName>
    <definedName name="OIL">'[1]BFP INFO'!#REF!</definedName>
    <definedName name="OilMMBtu_Bbl">[68]Control!$D$26</definedName>
    <definedName name="OilPrice">[68]Control!$D$20</definedName>
    <definedName name="OilPriceSelect">[68]Control!$D$19</definedName>
    <definedName name="ok" hidden="1">[33]grafy!#REF!</definedName>
    <definedName name="old" localSheetId="14" hidden="1">{"TBILLS_ALL",#N/A,FALSE,"FITB_all"}</definedName>
    <definedName name="old" localSheetId="19" hidden="1">{"TBILLS_ALL",#N/A,FALSE,"FITB_all"}</definedName>
    <definedName name="old" localSheetId="20" hidden="1">{"TBILLS_ALL",#N/A,FALSE,"FITB_all"}</definedName>
    <definedName name="old" localSheetId="21" hidden="1">{"TBILLS_ALL",#N/A,FALSE,"FITB_all"}</definedName>
    <definedName name="old" hidden="1">{"TBILLS_ALL",#N/A,FALSE,"FITB_all"}</definedName>
    <definedName name="OLDM">[64]OldMB!$A$6:$K$272</definedName>
    <definedName name="OldMonth">[90]cover!$BC$13</definedName>
    <definedName name="Oldyear">[90]cover!$BD$21</definedName>
    <definedName name="oliu" localSheetId="14" hidden="1">{"WEO",#N/A,FALSE,"T"}</definedName>
    <definedName name="oliu" localSheetId="19" hidden="1">{"WEO",#N/A,FALSE,"T"}</definedName>
    <definedName name="oliu" localSheetId="20" hidden="1">{"WEO",#N/A,FALSE,"T"}</definedName>
    <definedName name="oliu" localSheetId="21" hidden="1">{"WEO",#N/A,FALSE,"T"}</definedName>
    <definedName name="oliu" hidden="1">{"WEO",#N/A,FALSE,"T"}</definedName>
    <definedName name="onemil">[178]Data!#REF!</definedName>
    <definedName name="oo" localSheetId="14" hidden="1">{"Riqfin97",#N/A,FALSE,"Tran";"Riqfinpro",#N/A,FALSE,"Tran"}</definedName>
    <definedName name="oo" localSheetId="19" hidden="1">{"Riqfin97",#N/A,FALSE,"Tran";"Riqfinpro",#N/A,FALSE,"Tran"}</definedName>
    <definedName name="oo" localSheetId="20" hidden="1">{"Riqfin97",#N/A,FALSE,"Tran";"Riqfinpro",#N/A,FALSE,"Tran"}</definedName>
    <definedName name="oo" localSheetId="21" hidden="1">{"Riqfin97",#N/A,FALSE,"Tran";"Riqfinpro",#N/A,FALSE,"Tran"}</definedName>
    <definedName name="oo" hidden="1">{"Riqfin97",#N/A,FALSE,"Tran";"Riqfinpro",#N/A,FALSE,"Tran"}</definedName>
    <definedName name="ooo" localSheetId="14" hidden="1">{"Tab1",#N/A,FALSE,"P";"Tab2",#N/A,FALSE,"P"}</definedName>
    <definedName name="ooo" localSheetId="19" hidden="1">{"Tab1",#N/A,FALSE,"P";"Tab2",#N/A,FALSE,"P"}</definedName>
    <definedName name="ooo" localSheetId="20" hidden="1">{"Tab1",#N/A,FALSE,"P";"Tab2",#N/A,FALSE,"P"}</definedName>
    <definedName name="ooo" localSheetId="21" hidden="1">{"Tab1",#N/A,FALSE,"P";"Tab2",#N/A,FALSE,"P"}</definedName>
    <definedName name="ooo" hidden="1">{"Tab1",#N/A,FALSE,"P";"Tab2",#N/A,FALSE,"P"}</definedName>
    <definedName name="oooo" localSheetId="14" hidden="1">{"Tab1",#N/A,FALSE,"P";"Tab2",#N/A,FALSE,"P"}</definedName>
    <definedName name="oooo" localSheetId="19" hidden="1">{"Tab1",#N/A,FALSE,"P";"Tab2",#N/A,FALSE,"P"}</definedName>
    <definedName name="oooo" localSheetId="20" hidden="1">{"Tab1",#N/A,FALSE,"P";"Tab2",#N/A,FALSE,"P"}</definedName>
    <definedName name="oooo" localSheetId="21" hidden="1">{"Tab1",#N/A,FALSE,"P";"Tab2",#N/A,FALSE,"P"}</definedName>
    <definedName name="oooo" hidden="1">{"Tab1",#N/A,FALSE,"P";"Tab2",#N/A,FALSE,"P"}</definedName>
    <definedName name="opu" localSheetId="14" hidden="1">{"Riqfin97",#N/A,FALSE,"Tran";"Riqfinpro",#N/A,FALSE,"Tran"}</definedName>
    <definedName name="opu" localSheetId="19" hidden="1">{"Riqfin97",#N/A,FALSE,"Tran";"Riqfinpro",#N/A,FALSE,"Tran"}</definedName>
    <definedName name="opu" localSheetId="20" hidden="1">{"Riqfin97",#N/A,FALSE,"Tran";"Riqfinpro",#N/A,FALSE,"Tran"}</definedName>
    <definedName name="opu" localSheetId="21" hidden="1">{"Riqfin97",#N/A,FALSE,"Tran";"Riqfinpro",#N/A,FALSE,"Tran"}</definedName>
    <definedName name="opu" hidden="1">{"Riqfin97",#N/A,FALSE,"Tran";"Riqfinpro",#N/A,FALSE,"Tran"}</definedName>
    <definedName name="oqui89" hidden="1">[123]BOP!$A$36:$IV$36,[123]BOP!$A$44:$IV$44,[123]BOP!$A$59:$IV$59,[123]BOP!#REF!,[123]BOP!#REF!,[123]BOP!$A$79:$IV$79,[123]BOP!$A$81:$IV$88,[123]BOP!#REF!</definedName>
    <definedName name="OTHN">OFFSET('[57]Credit granted - by credit type'!$T$6,0,0,COUNT('[57]Credit granted - by credit type'!$T:$T)-1)</definedName>
    <definedName name="OTHR">OFFSET('[57]Credit granted - by credit type'!$J$6,0,0,COUNT('[57]Credit granted - by credit type'!$J:$J)-1)</definedName>
    <definedName name="OTHZ">OFFSET('[57]Credit granted - by credit type'!$AC$6,0,0,COUNT('[57]Credit granted - by credit type'!$AC:$AC)-1)</definedName>
    <definedName name="otro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tro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tro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tro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tro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ut.consolidated_national">'[88]out. fiscal framework'!$A$36</definedName>
    <definedName name="out.DOR">#REF!</definedName>
    <definedName name="out.DOR_over_baseline">#REF!</definedName>
    <definedName name="out.macro_and_main">'[88]out. fiscal framework'!$B$14</definedName>
    <definedName name="Outputs" localSheetId="14">#REF!</definedName>
    <definedName name="Outputs">[91]Cover!$BS$3:$CF$50</definedName>
    <definedName name="Ownership">#REF!</definedName>
    <definedName name="p" localSheetId="14" hidden="1">{"Riqfin97",#N/A,FALSE,"Tran";"Riqfinpro",#N/A,FALSE,"Tran"}</definedName>
    <definedName name="p" hidden="1">#REF!</definedName>
    <definedName name="Path">#REF!</definedName>
    <definedName name="PAYE1">'[111]Working sheet - Office codes'!$C$3:$D$44</definedName>
    <definedName name="PAYENetofRDs">#REF!</definedName>
    <definedName name="PAYERefundsMay">'[179]200305 - PIVOT'!$B$10:$C$30</definedName>
    <definedName name="PCDOCS">#REF!</definedName>
    <definedName name="PCreated">#REF!</definedName>
    <definedName name="PCSBasePrice">[69]PriceCostSensitivity!$I$6</definedName>
    <definedName name="PCSUnitCosts">[69]PriceCostSensitivity!$F$6</definedName>
    <definedName name="PDG">[180]Percentages!$F$3:$F$267</definedName>
    <definedName name="Pearl">#REF!</definedName>
    <definedName name="PercentCuttOff" hidden="1">#REF!</definedName>
    <definedName name="PerEndDateSerial">#REF!</definedName>
    <definedName name="PERN">OFFSET('[57]Credit granted - by credit type'!$S$6,0,0,COUNT('[57]Credit granted - by credit type'!$S:$S)-1)</definedName>
    <definedName name="PERR">OFFSET('[57]Credit granted - by credit type'!$I$6,0,0,COUNT('[57]Credit granted - by credit type'!$I:$I)-1)</definedName>
    <definedName name="Personnel1" hidden="1">[164]Summary!$C$223</definedName>
    <definedName name="PERZ">OFFSET('[57]Credit granted - by credit type'!$AB$6,0,0,COUNT('[57]Credit granted - by credit type'!$AB:$AB)-1)</definedName>
    <definedName name="peter">#REF!</definedName>
    <definedName name="PIE_2000_04_1_2000_04">OFFSET('[104]Ecn activ 1995 P'!$Q$7,0,0,1,COUNT('[104]Ecn activ 1995 P'!$Q$2:$DR$2))</definedName>
    <definedName name="PIE_2000_04_dates">OFFSET('[104]Ecn activ 1995 P'!$Q$2,0,0,1,COUNT('[104]Ecn activ 1995 P'!$Q$2:$DR$2))</definedName>
    <definedName name="PieChart">"PieChart"</definedName>
    <definedName name="Pipeline_capex">[73]Costs!$L$322:$AY$323</definedName>
    <definedName name="Pipeline_finance">[73]Control!$D$100:$D$103</definedName>
    <definedName name="Pipeline_opex">[73]Costs!$L$348:$AY$349</definedName>
    <definedName name="Pipeline_refinery_production_year">[73]Production!$L$108:$AY$108</definedName>
    <definedName name="pipeline_throughput">[73]Production!$L$139:$AY$139</definedName>
    <definedName name="Pipeline_timing">[73]Production!$L$111:$AY$114</definedName>
    <definedName name="pit" localSheetId="14" hidden="1">{"Riqfin97",#N/A,FALSE,"Tran";"Riqfinpro",#N/A,FALSE,"Tran"}</definedName>
    <definedName name="pit" localSheetId="19" hidden="1">{"Riqfin97",#N/A,FALSE,"Tran";"Riqfinpro",#N/A,FALSE,"Tran"}</definedName>
    <definedName name="pit" localSheetId="20" hidden="1">{"Riqfin97",#N/A,FALSE,"Tran";"Riqfinpro",#N/A,FALSE,"Tran"}</definedName>
    <definedName name="pit" localSheetId="21" hidden="1">{"Riqfin97",#N/A,FALSE,"Tran";"Riqfinpro",#N/A,FALSE,"Tran"}</definedName>
    <definedName name="pit" hidden="1">{"Riqfin97",#N/A,FALSE,"Tran";"Riqfinpro",#N/A,FALSE,"Tran"}</definedName>
    <definedName name="PL_Post_Tax_NPV">#REF!</definedName>
    <definedName name="PL_Unit_Tariff">#REF!</definedName>
    <definedName name="Plan2000">#REF!</definedName>
    <definedName name="Plan20012002">#REF!</definedName>
    <definedName name="PListed">#REF!</definedName>
    <definedName name="pol" hidden="1">[46]A!#REF!</definedName>
    <definedName name="popl" hidden="1">#REF!</definedName>
    <definedName name="pp" localSheetId="14" hidden="1">{"Riqfin97",#N/A,FALSE,"Tran";"Riqfinpro",#N/A,FALSE,"Tran"}</definedName>
    <definedName name="pp" localSheetId="19" hidden="1">{"Riqfin97",#N/A,FALSE,"Tran";"Riqfinpro",#N/A,FALSE,"Tran"}</definedName>
    <definedName name="pp" localSheetId="20" hidden="1">{"Riqfin97",#N/A,FALSE,"Tran";"Riqfinpro",#N/A,FALSE,"Tran"}</definedName>
    <definedName name="pp" localSheetId="21" hidden="1">{"Riqfin97",#N/A,FALSE,"Tran";"Riqfinpro",#N/A,FALSE,"Tran"}</definedName>
    <definedName name="pp" hidden="1">{"Riqfin97",#N/A,FALSE,"Tran";"Riqfinpro",#N/A,FALSE,"Tran"}</definedName>
    <definedName name="ppp" localSheetId="14" hidden="1">{"Riqfin97",#N/A,FALSE,"Tran";"Riqfinpro",#N/A,FALSE,"Tran"}</definedName>
    <definedName name="ppp" localSheetId="19" hidden="1">{"Riqfin97",#N/A,FALSE,"Tran";"Riqfinpro",#N/A,FALSE,"Tran"}</definedName>
    <definedName name="ppp" localSheetId="20" hidden="1">{"Riqfin97",#N/A,FALSE,"Tran";"Riqfinpro",#N/A,FALSE,"Tran"}</definedName>
    <definedName name="ppp" localSheetId="21" hidden="1">{"Riqfin97",#N/A,FALSE,"Tran";"Riqfinpro",#N/A,FALSE,"Tran"}</definedName>
    <definedName name="ppp" hidden="1">{"Riqfin97",#N/A,FALSE,"Tran";"Riqfinpro",#N/A,FALSE,"Tran"}</definedName>
    <definedName name="pppppp" localSheetId="14" hidden="1">{"Riqfin97",#N/A,FALSE,"Tran";"Riqfinpro",#N/A,FALSE,"Tran"}</definedName>
    <definedName name="pppppp" localSheetId="19" hidden="1">{"Riqfin97",#N/A,FALSE,"Tran";"Riqfinpro",#N/A,FALSE,"Tran"}</definedName>
    <definedName name="pppppp" localSheetId="20" hidden="1">{"Riqfin97",#N/A,FALSE,"Tran";"Riqfinpro",#N/A,FALSE,"Tran"}</definedName>
    <definedName name="pppppp" localSheetId="21" hidden="1">{"Riqfin97",#N/A,FALSE,"Tran";"Riqfinpro",#N/A,FALSE,"Tran"}</definedName>
    <definedName name="pppppp" hidden="1">{"Riqfin97",#N/A,FALSE,"Tran";"Riqfinpro",#N/A,FALSE,"Tran"}</definedName>
    <definedName name="PRESENTATIONS_XLS_CHART_17_1_BER_CONSUMER_">OFFSET(#REF!,0,0,COUNT(#REF!),1)</definedName>
    <definedName name="PRESENTATIONS_XLS_CHART_17_dates">OFFSET(#REF!,0,0,COUNT(#REF!),1)</definedName>
    <definedName name="PriceSelect">[69]Control!$D$17</definedName>
    <definedName name="PrimarySector">8.97364921521815</definedName>
    <definedName name="_xlnm.Print_Area" localSheetId="14">#REF!</definedName>
    <definedName name="_xlnm.Print_Area">#REF!</definedName>
    <definedName name="Print_Area_MI">'[1]BFP INFO'!#REF!</definedName>
    <definedName name="_xlnm.Print_Titles" localSheetId="14">[181]Q5!$A$1:$C$65536,[181]Q5!$A$1:$IV$7</definedName>
    <definedName name="_xlnm.Print_Titles">#REF!</definedName>
    <definedName name="Print1">#REF!</definedName>
    <definedName name="PrintArea">#REF!</definedName>
    <definedName name="Procedural">#REF!</definedName>
    <definedName name="ProductionStartYear">[68]Control!$D$11</definedName>
    <definedName name="ProgNo">#REF!</definedName>
    <definedName name="ProgNonRecurProj">#REF!</definedName>
    <definedName name="ProgNumber">!$B$8</definedName>
    <definedName name="ProgRepri">[91]Reprioritisation!$BF$13</definedName>
    <definedName name="ProjectData">[68]ProjectCashflow!$E$80:$BF$107</definedName>
    <definedName name="ProjectExampleEscalationBaseYear">[68]ProjectCashflow!$B$26</definedName>
    <definedName name="Projection_adjusted_97_98">#REF!</definedName>
    <definedName name="Projection_arithmetic_97_98">#REF!</definedName>
    <definedName name="Projection_initial_97_98">#REF!</definedName>
    <definedName name="Prov">[148]Settings!$B$3</definedName>
    <definedName name="Provincial_Revenue_Funds">[91]Cover!$BC$3:INDEX([91]Cover!$BC$3:$BC$28,COUNTA([91]Cover!$BC$3:$BC$28))</definedName>
    <definedName name="PSG">[64]PSG!$A$6:$K$272</definedName>
    <definedName name="Purpose">#REF!</definedName>
    <definedName name="PVariance">#REF!</definedName>
    <definedName name="Q_SAV___INV_1_SAVINGS_TO_GDP_">OFFSET([96]Sheet2!$B$3,0,0,COUNT([96]Sheet2!$A$3:$A$199),1)</definedName>
    <definedName name="Q_SAV___INV_dates">OFFSET([96]Sheet2!$A$3,0,0,COUNT([96]Sheet2!$A$3:$A$199),1)</definedName>
    <definedName name="qaz" localSheetId="14" hidden="1">{"Tab1",#N/A,FALSE,"P";"Tab2",#N/A,FALSE,"P"}</definedName>
    <definedName name="qaz" localSheetId="19" hidden="1">{"Tab1",#N/A,FALSE,"P";"Tab2",#N/A,FALSE,"P"}</definedName>
    <definedName name="qaz" localSheetId="20" hidden="1">{"Tab1",#N/A,FALSE,"P";"Tab2",#N/A,FALSE,"P"}</definedName>
    <definedName name="qaz" localSheetId="21" hidden="1">{"Tab1",#N/A,FALSE,"P";"Tab2",#N/A,FALSE,"P"}</definedName>
    <definedName name="qaz" hidden="1">{"Tab1",#N/A,FALSE,"P";"Tab2",#N/A,FALSE,"P"}</definedName>
    <definedName name="qer" localSheetId="14" hidden="1">{"Tab1",#N/A,FALSE,"P";"Tab2",#N/A,FALSE,"P"}</definedName>
    <definedName name="qer" localSheetId="19" hidden="1">{"Tab1",#N/A,FALSE,"P";"Tab2",#N/A,FALSE,"P"}</definedName>
    <definedName name="qer" localSheetId="20" hidden="1">{"Tab1",#N/A,FALSE,"P";"Tab2",#N/A,FALSE,"P"}</definedName>
    <definedName name="qer" localSheetId="21" hidden="1">{"Tab1",#N/A,FALSE,"P";"Tab2",#N/A,FALSE,"P"}</definedName>
    <definedName name="qer" hidden="1">{"Tab1",#N/A,FALSE,"P";"Tab2",#N/A,FALSE,"P"}</definedName>
    <definedName name="qq" hidden="1">'[161]J(Priv.Cap)'!#REF!</definedName>
    <definedName name="qqq" localSheetId="14" hidden="1">{"Minpmon",#N/A,FALSE,"Monthinput"}</definedName>
    <definedName name="qqq" localSheetId="19" hidden="1">{"Minpmon",#N/A,FALSE,"Monthinput"}</definedName>
    <definedName name="qqq" localSheetId="20" hidden="1">{"Minpmon",#N/A,FALSE,"Monthinput"}</definedName>
    <definedName name="qqq" localSheetId="21" hidden="1">{"Minpmon",#N/A,FALSE,"Monthinput"}</definedName>
    <definedName name="qqq" hidden="1">{"Minpmon",#N/A,FALSE,"Monthinput"}</definedName>
    <definedName name="qqqqq" localSheetId="14" hidden="1">{"Minpmon",#N/A,FALSE,"Monthinput"}</definedName>
    <definedName name="qqqqq" localSheetId="19" hidden="1">{"Minpmon",#N/A,FALSE,"Monthinput"}</definedName>
    <definedName name="qqqqq" localSheetId="20" hidden="1">{"Minpmon",#N/A,FALSE,"Monthinput"}</definedName>
    <definedName name="qqqqq" localSheetId="21" hidden="1">{"Minpmon",#N/A,FALSE,"Monthinput"}</definedName>
    <definedName name="qqqqq" hidden="1">{"Minpmon",#N/A,FALSE,"Monthinput"}</definedName>
    <definedName name="qqqqqq" localSheetId="14" hidden="1">{"Riqfin97",#N/A,FALSE,"Tran";"Riqfinpro",#N/A,FALSE,"Tran"}</definedName>
    <definedName name="qqqqqq" localSheetId="19" hidden="1">{"Riqfin97",#N/A,FALSE,"Tran";"Riqfinpro",#N/A,FALSE,"Tran"}</definedName>
    <definedName name="qqqqqq" localSheetId="20" hidden="1">{"Riqfin97",#N/A,FALSE,"Tran";"Riqfinpro",#N/A,FALSE,"Tran"}</definedName>
    <definedName name="qqqqqq" localSheetId="21" hidden="1">{"Riqfin97",#N/A,FALSE,"Tran";"Riqfinpro",#N/A,FALSE,"Tran"}</definedName>
    <definedName name="qqqqqq" hidden="1">{"Riqfin97",#N/A,FALSE,"Tran";"Riqfinpro",#N/A,FALSE,"Tran"}</definedName>
    <definedName name="qqqqqqqqqq" localSheetId="14" hidden="1">{"Riqfin97",#N/A,FALSE,"Tran";"Riqfinpro",#N/A,FALSE,"Tran"}</definedName>
    <definedName name="qqqqqqqqqq" localSheetId="19" hidden="1">{"Riqfin97",#N/A,FALSE,"Tran";"Riqfinpro",#N/A,FALSE,"Tran"}</definedName>
    <definedName name="qqqqqqqqqq" localSheetId="20" hidden="1">{"Riqfin97",#N/A,FALSE,"Tran";"Riqfinpro",#N/A,FALSE,"Tran"}</definedName>
    <definedName name="qqqqqqqqqq" localSheetId="21" hidden="1">{"Riqfin97",#N/A,FALSE,"Tran";"Riqfinpro",#N/A,FALSE,"Tran"}</definedName>
    <definedName name="qqqqqqqqqq" hidden="1">{"Riqfin97",#N/A,FALSE,"Tran";"Riqfinpro",#N/A,FALSE,"Tran"}</definedName>
    <definedName name="QTR">OFFSET('[65]Acceptance rate'!$C$5,0,0,COUNTA('[65]Acceptance rate'!$C:$C)-3)</definedName>
    <definedName name="QualityGovExp">3.2</definedName>
    <definedName name="qwer" localSheetId="14" hidden="1">{"Tab1",#N/A,FALSE,"P";"Tab2",#N/A,FALSE,"P"}</definedName>
    <definedName name="qwer" localSheetId="19" hidden="1">{"Tab1",#N/A,FALSE,"P";"Tab2",#N/A,FALSE,"P"}</definedName>
    <definedName name="qwer" localSheetId="20" hidden="1">{"Tab1",#N/A,FALSE,"P";"Tab2",#N/A,FALSE,"P"}</definedName>
    <definedName name="qwer" localSheetId="21" hidden="1">{"Tab1",#N/A,FALSE,"P";"Tab2",#N/A,FALSE,"P"}</definedName>
    <definedName name="qwer" hidden="1">{"Tab1",#N/A,FALSE,"P";"Tab2",#N/A,FALSE,"P"}</definedName>
    <definedName name="RATE">'[1]BFP INFO'!#REF!</definedName>
    <definedName name="RatingsLegend" localSheetId="14">#REF!</definedName>
    <definedName name="RatingsLegend">#REF!</definedName>
    <definedName name="rawWEOdata">'[69]WEO data'!$A$3:$BS$19</definedName>
    <definedName name="rawWEOtimeline">'[69]WEO data'!$A$3:$BS$3</definedName>
    <definedName name="re" hidden="1">#N/A</definedName>
    <definedName name="RealInterestRate">3.55201851735265</definedName>
    <definedName name="RealTermsYear">[73]Control!$D$8</definedName>
    <definedName name="REC">OFFSET('[65]Acceptance rate'!$D$5,0,0,COUNT('[65]Acceptance rate'!$D:$D))</definedName>
    <definedName name="refinery_capacity_throughput">[73]Production!$L$152:$AY$155</definedName>
    <definedName name="refinery_capex">[73]Costs!$L$252:$AY$253</definedName>
    <definedName name="Refinery_finance">[73]Control!$D$81:$D$84</definedName>
    <definedName name="refinery_opex">[73]Costs!$L$280:$AY$281</definedName>
    <definedName name="Refinery_Timing">[73]Production!$L$106:$AY$109</definedName>
    <definedName name="RegimeData">[68]RegimeImport!$E$6:$AH$60</definedName>
    <definedName name="RegimeSelect">[68]RegimeImport!$E$5:$AH$5</definedName>
    <definedName name="REJ">OFFSET('[65]Acceptance rate'!$E$5,0,0,COUNT('[65]Acceptance rate'!$E:$E))</definedName>
    <definedName name="RelianceCommodity">26.3099481668579</definedName>
    <definedName name="RENNIES">[64]RENNIES!$A$6:$K$272</definedName>
    <definedName name="Rep_Prog">[91]Reprioritisation!$L$14:$L$113,[91]Reprioritisation!$L$132:$L$181</definedName>
    <definedName name="REPO_DATA">[182]DATA!$A$6:$BM$1012</definedName>
    <definedName name="Reportlastcent">'[183]2006_07'!#REF!</definedName>
    <definedName name="ReportMillion">#REF!</definedName>
    <definedName name="Repr_Amnt">[91]Reprioritisation!$N$14:$N$113,[91]Reprioritisation!$N$132:$N$181,[91]Reprioritisation!$N$200:$N$249</definedName>
    <definedName name="Repr_Econ">[91]Reprioritisation!$B$14:$B$113,[91]Reprioritisation!$B$132:$B$181,[91]Reprioritisation!$B$200:$B$249</definedName>
    <definedName name="Repr_Prog">[91]Reprioritisation!$L$14:$L$113,[91]Reprioritisation!$L$132:$L$181,[91]Reprioritisation!$L$200:$L$249</definedName>
    <definedName name="ResultsNames">[184]Country_1!$C$44:$C$1220</definedName>
    <definedName name="REVISEDFEBTABLE">#REF!</definedName>
    <definedName name="rft" localSheetId="14" hidden="1">{"Riqfin97",#N/A,FALSE,"Tran";"Riqfinpro",#N/A,FALSE,"Tran"}</definedName>
    <definedName name="rft" localSheetId="19" hidden="1">{"Riqfin97",#N/A,FALSE,"Tran";"Riqfinpro",#N/A,FALSE,"Tran"}</definedName>
    <definedName name="rft" localSheetId="20" hidden="1">{"Riqfin97",#N/A,FALSE,"Tran";"Riqfinpro",#N/A,FALSE,"Tran"}</definedName>
    <definedName name="rft" localSheetId="21" hidden="1">{"Riqfin97",#N/A,FALSE,"Tran";"Riqfinpro",#N/A,FALSE,"Tran"}</definedName>
    <definedName name="rft" hidden="1">{"Riqfin97",#N/A,FALSE,"Tran";"Riqfinpro",#N/A,FALSE,"Tran"}</definedName>
    <definedName name="rfv" localSheetId="14" hidden="1">{"Tab1",#N/A,FALSE,"P";"Tab2",#N/A,FALSE,"P"}</definedName>
    <definedName name="rfv" localSheetId="19" hidden="1">{"Tab1",#N/A,FALSE,"P";"Tab2",#N/A,FALSE,"P"}</definedName>
    <definedName name="rfv" localSheetId="20" hidden="1">{"Tab1",#N/A,FALSE,"P";"Tab2",#N/A,FALSE,"P"}</definedName>
    <definedName name="rfv" localSheetId="21" hidden="1">{"Tab1",#N/A,FALSE,"P";"Tab2",#N/A,FALSE,"P"}</definedName>
    <definedName name="rfv" hidden="1">{"Tab1",#N/A,FALSE,"P";"Tab2",#N/A,FALSE,"P"}</definedName>
    <definedName name="RiskBeforeRecalcMacro" hidden="1">""</definedName>
    <definedName name="RiskBeforeSimMacro" hidden="1">"Before"</definedName>
    <definedName name="RiskCollectDistributionSamples" hidden="1">2</definedName>
    <definedName name="RiskMinimizeOnStart" hidden="1">FALSE</definedName>
    <definedName name="RiskMonitorConvergence" hidden="1">FALSE</definedName>
    <definedName name="RiskRunAfterRecalcMacro" hidden="1">FALSE</definedName>
    <definedName name="RowSettings">#REF!</definedName>
    <definedName name="roy">OFFSET('[136]TSE-lab'!$D$6,0,0,COUNT('[136]TSE-lab'!$A$6:$A$152),1)</definedName>
    <definedName name="rr" localSheetId="14" hidden="1">{"Riqfin97",#N/A,FALSE,"Tran";"Riqfinpro",#N/A,FALSE,"Tran"}</definedName>
    <definedName name="rr" localSheetId="19" hidden="1">{"Riqfin97",#N/A,FALSE,"Tran";"Riqfinpro",#N/A,FALSE,"Tran"}</definedName>
    <definedName name="rr" localSheetId="20" hidden="1">{"Riqfin97",#N/A,FALSE,"Tran";"Riqfinpro",#N/A,FALSE,"Tran"}</definedName>
    <definedName name="rr" localSheetId="21" hidden="1">{"Riqfin97",#N/A,FALSE,"Tran";"Riqfinpro",#N/A,FALSE,"Tran"}</definedName>
    <definedName name="rr" hidden="1">{"Riqfin97",#N/A,FALSE,"Tran";"Riqfinpro",#N/A,FALSE,"Tran"}</definedName>
    <definedName name="rrr" localSheetId="14" hidden="1">{"Riqfin97",#N/A,FALSE,"Tran";"Riqfinpro",#N/A,FALSE,"Tran"}</definedName>
    <definedName name="rrr" localSheetId="19" hidden="1">{"Riqfin97",#N/A,FALSE,"Tran";"Riqfinpro",#N/A,FALSE,"Tran"}</definedName>
    <definedName name="rrr" localSheetId="20" hidden="1">{"Riqfin97",#N/A,FALSE,"Tran";"Riqfinpro",#N/A,FALSE,"Tran"}</definedName>
    <definedName name="rrr" localSheetId="21" hidden="1">{"Riqfin97",#N/A,FALSE,"Tran";"Riqfinpro",#N/A,FALSE,"Tran"}</definedName>
    <definedName name="rrr" hidden="1">{"Riqfin97",#N/A,FALSE,"Tran";"Riqfinpro",#N/A,FALSE,"Tran"}</definedName>
    <definedName name="rrrgg" localSheetId="14" hidden="1">{"Riqfin97",#N/A,FALSE,"Tran";"Riqfinpro",#N/A,FALSE,"Tran"}</definedName>
    <definedName name="rrrgg" localSheetId="19" hidden="1">{"Riqfin97",#N/A,FALSE,"Tran";"Riqfinpro",#N/A,FALSE,"Tran"}</definedName>
    <definedName name="rrrgg" localSheetId="20" hidden="1">{"Riqfin97",#N/A,FALSE,"Tran";"Riqfinpro",#N/A,FALSE,"Tran"}</definedName>
    <definedName name="rrrgg" localSheetId="21" hidden="1">{"Riqfin97",#N/A,FALSE,"Tran";"Riqfinpro",#N/A,FALSE,"Tran"}</definedName>
    <definedName name="rrrgg" hidden="1">{"Riqfin97",#N/A,FALSE,"Tran";"Riqfinpro",#N/A,FALSE,"Tran"}</definedName>
    <definedName name="rrrr" localSheetId="14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rrrr" localSheetId="19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rrrr" localSheetId="20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rrrr" localSheetId="21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rrrr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rrrrrr" localSheetId="14" hidden="1">{"Tab1",#N/A,FALSE,"P";"Tab2",#N/A,FALSE,"P"}</definedName>
    <definedName name="rrrrrr" localSheetId="19" hidden="1">{"Tab1",#N/A,FALSE,"P";"Tab2",#N/A,FALSE,"P"}</definedName>
    <definedName name="rrrrrr" localSheetId="20" hidden="1">{"Tab1",#N/A,FALSE,"P";"Tab2",#N/A,FALSE,"P"}</definedName>
    <definedName name="rrrrrr" localSheetId="21" hidden="1">{"Tab1",#N/A,FALSE,"P";"Tab2",#N/A,FALSE,"P"}</definedName>
    <definedName name="rrrrrr" hidden="1">{"Tab1",#N/A,FALSE,"P";"Tab2",#N/A,FALSE,"P"}</definedName>
    <definedName name="rrrrrrr" localSheetId="14" hidden="1">{"Tab1",#N/A,FALSE,"P";"Tab2",#N/A,FALSE,"P"}</definedName>
    <definedName name="rrrrrrr" localSheetId="19" hidden="1">{"Tab1",#N/A,FALSE,"P";"Tab2",#N/A,FALSE,"P"}</definedName>
    <definedName name="rrrrrrr" localSheetId="20" hidden="1">{"Tab1",#N/A,FALSE,"P";"Tab2",#N/A,FALSE,"P"}</definedName>
    <definedName name="rrrrrrr" localSheetId="21" hidden="1">{"Tab1",#N/A,FALSE,"P";"Tab2",#N/A,FALSE,"P"}</definedName>
    <definedName name="rrrrrrr" hidden="1">{"Tab1",#N/A,FALSE,"P";"Tab2",#N/A,FALSE,"P"}</definedName>
    <definedName name="rt" localSheetId="14" hidden="1">{"Minpmon",#N/A,FALSE,"Monthinput"}</definedName>
    <definedName name="rt" localSheetId="19" hidden="1">{"Minpmon",#N/A,FALSE,"Monthinput"}</definedName>
    <definedName name="rt" localSheetId="20" hidden="1">{"Minpmon",#N/A,FALSE,"Monthinput"}</definedName>
    <definedName name="rt" localSheetId="21" hidden="1">{"Minpmon",#N/A,FALSE,"Monthinput"}</definedName>
    <definedName name="rt" hidden="1">{"Minpmon",#N/A,FALSE,"Monthinput"}</definedName>
    <definedName name="rte" localSheetId="14" hidden="1">{"Riqfin97",#N/A,FALSE,"Tran";"Riqfinpro",#N/A,FALSE,"Tran"}</definedName>
    <definedName name="rte" localSheetId="19" hidden="1">{"Riqfin97",#N/A,FALSE,"Tran";"Riqfinpro",#N/A,FALSE,"Tran"}</definedName>
    <definedName name="rte" localSheetId="20" hidden="1">{"Riqfin97",#N/A,FALSE,"Tran";"Riqfinpro",#N/A,FALSE,"Tran"}</definedName>
    <definedName name="rte" localSheetId="21" hidden="1">{"Riqfin97",#N/A,FALSE,"Tran";"Riqfinpro",#N/A,FALSE,"Tran"}</definedName>
    <definedName name="rte" hidden="1">{"Riqfin97",#N/A,FALSE,"Tran";"Riqfinpro",#N/A,FALSE,"Tran"}</definedName>
    <definedName name="rtre" localSheetId="14" hidden="1">{"Main Economic Indicators",#N/A,FALSE,"C"}</definedName>
    <definedName name="rtre" localSheetId="19" hidden="1">{"Main Economic Indicators",#N/A,FALSE,"C"}</definedName>
    <definedName name="rtre" localSheetId="20" hidden="1">{"Main Economic Indicators",#N/A,FALSE,"C"}</definedName>
    <definedName name="rtre" localSheetId="21" hidden="1">{"Main Economic Indicators",#N/A,FALSE,"C"}</definedName>
    <definedName name="rtre" hidden="1">{"Main Economic Indicators",#N/A,FALSE,"C"}</definedName>
    <definedName name="rty" localSheetId="14" hidden="1">{"Riqfin97",#N/A,FALSE,"Tran";"Riqfinpro",#N/A,FALSE,"Tran"}</definedName>
    <definedName name="rty" localSheetId="19" hidden="1">{"Riqfin97",#N/A,FALSE,"Tran";"Riqfinpro",#N/A,FALSE,"Tran"}</definedName>
    <definedName name="rty" localSheetId="20" hidden="1">{"Riqfin97",#N/A,FALSE,"Tran";"Riqfinpro",#N/A,FALSE,"Tran"}</definedName>
    <definedName name="rty" localSheetId="21" hidden="1">{"Riqfin97",#N/A,FALSE,"Tran";"Riqfinpro",#N/A,FALSE,"Tran"}</definedName>
    <definedName name="rty" hidden="1">{"Riqfin97",#N/A,FALSE,"Tran";"Riqfinpro",#N/A,FALSE,"Tran"}</definedName>
    <definedName name="RU200612F">#REF!</definedName>
    <definedName name="runs">[69]StochWorkings!$H$3</definedName>
    <definedName name="RVSDTABLE">#REF!</definedName>
    <definedName name="RVSDTable1">'[185]RAWC template'!$C$2:$Z$52</definedName>
    <definedName name="Rwvu.Export." hidden="1">#REF!,#REF!</definedName>
    <definedName name="Rwvu.IMPORT." hidden="1">#REF!</definedName>
    <definedName name="Rwvu.PLA2." hidden="1">'[66]COP FED'!#REF!</definedName>
    <definedName name="Rwvu.Print." hidden="1">#N/A</definedName>
    <definedName name="Rwvu.sa97." hidden="1">[125]Rev!$B$1:$B$65536,[125]Rev!$C$1:$D$65536,[125]Rev!$AB$1:$AB$65536,[125]Rev!$L$1:$Q$65536</definedName>
    <definedName name="rx" hidden="1">#REF!</definedName>
    <definedName name="ry" hidden="1">#REF!</definedName>
    <definedName name="s" hidden="1">#REF!</definedName>
    <definedName name="SA">#REF!</definedName>
    <definedName name="SAAMBOU">[64]Saambou!$A$6:$M$272</definedName>
    <definedName name="sad" localSheetId="14" hidden="1">{"Riqfin97",#N/A,FALSE,"Tran";"Riqfinpro",#N/A,FALSE,"Tran"}</definedName>
    <definedName name="sad" localSheetId="19" hidden="1">{"Riqfin97",#N/A,FALSE,"Tran";"Riqfinpro",#N/A,FALSE,"Tran"}</definedName>
    <definedName name="sad" localSheetId="20" hidden="1">{"Riqfin97",#N/A,FALSE,"Tran";"Riqfinpro",#N/A,FALSE,"Tran"}</definedName>
    <definedName name="sad" localSheetId="21" hidden="1">{"Riqfin97",#N/A,FALSE,"Tran";"Riqfinpro",#N/A,FALSE,"Tran"}</definedName>
    <definedName name="sad" hidden="1">{"Riqfin97",#N/A,FALSE,"Tran";"Riqfinpro",#N/A,FALSE,"Tran"}</definedName>
    <definedName name="SAONIA">[64]TOTAL_SUM!$A$7:$T$110</definedName>
    <definedName name="SAPBEXrevision" hidden="1">1</definedName>
    <definedName name="SAPBEXsysID" hidden="1">"BWP"</definedName>
    <definedName name="SAPBEXwbID" hidden="1">"3JWNKPJPDI66MGYD92LLP8GMR"</definedName>
    <definedName name="sar" localSheetId="14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sar" localSheetId="19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sar" localSheetId="20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sar" localSheetId="21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sar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SARB_DAILY_CHART_1_1_TOTAL_FORWARD_BOOK">OFFSET([186]SARB_Daily!$E$710,0,0,COUNT([186]SARB_Daily!$A$710:$A$1718),1)</definedName>
    <definedName name="SARB_DAILY_CHART_1_2_INTERNATIONAL_LIQUIDITY_POS">OFFSET([186]SARB_Daily!$F$710,0,0,COUNT([186]SARB_Daily!$A$710:$A$1718),1)</definedName>
    <definedName name="SARB_DAILY_CHART_1_dates">OFFSET([186]SARB_Daily!$A$710,0,0,COUNT([186]SARB_Daily!$A$710:$A$1718),1)</definedName>
    <definedName name="SAS">#REF!</definedName>
    <definedName name="SASApp_DATAINTE_P0141_CPI_1970_1979">#REF!</definedName>
    <definedName name="SASApp_DATAINTE_P0141_CPI_1980_1989">#REF!</definedName>
    <definedName name="SASApp_DATAINTE_P0141_CPI_1990_1999">#REF!</definedName>
    <definedName name="SASApp_DATAINTE_P0141_FROM_2000">#REF!</definedName>
    <definedName name="SASApp_DIDATA_P0141_CPI_1970_1979">#REF!</definedName>
    <definedName name="SASApp_DIDATA_P0141_CPI_1990_1999_2">#REF!</definedName>
    <definedName name="SASApp_GDPDATA_DISCREPANCY_TABLE">#REF!</definedName>
    <definedName name="SASApp_GDPDATA_SUPPLY_TABLE_FIRST">#REF!</definedName>
    <definedName name="SASApp_GDPDATA_SUPPLY_TABLE_SECOND">#REF!</definedName>
    <definedName name="SASApp_GDPDATA_USE_TABLE_FIRST">#REF!</definedName>
    <definedName name="SASApp_GDPDATA_USE_TABLE_SECOND">#REF!</definedName>
    <definedName name="SAV_INV_GDP_1_GDP_GROWTH">OFFSET([96]Sheet1!$B$3,0,0,COUNT([96]Sheet1!$A$3:$A$126),1)</definedName>
    <definedName name="SAV_INV_GDP_1_GROSS_SAVING_TO_GDP">OFFSET([96]Sheet1!$E$3,0,0,COUNT([96]Sheet1!$A$3:$A$126),1)</definedName>
    <definedName name="SAV_INV_GDP_2_GFCF_TO_GDP">OFFSET([96]Sheet1!$F$3,0,0,COUNT([96]Sheet1!$A$3:$A$126),1)</definedName>
    <definedName name="SAV_INV_GDP_dates">OFFSET([96]Sheet1!$A$3,0,0,COUNT([96]Sheet1!$A$3:$A$126),1)</definedName>
    <definedName name="SavedResults">[184]Country_1!$E$44:$AO$1220</definedName>
    <definedName name="SC10_N">OFFSET('[57]Credit granted - by income'!$AX$5,0,0,COUNT('[57]Credit granted - by income'!$AX:$AX))</definedName>
    <definedName name="SC10_V">OFFSET('[57]Credit granted - by income'!$N$5,0,0,COUNT('[57]Credit granted - by income'!$N:$N))</definedName>
    <definedName name="SC120plus">OFFSET('[57]Credit quality data'!$O$5,0,0,COUNT('[57]Credit quality data'!$O:$O))</definedName>
    <definedName name="SC15_N">OFFSET('[57]Credit granted - by income'!$AY$5,0,0,COUNT('[57]Credit granted - by income'!$AY:$AY))</definedName>
    <definedName name="SC15_V">OFFSET('[57]Credit granted - by income'!$O$5,0,0,COUNT('[57]Credit granted - by income'!$O:$O))</definedName>
    <definedName name="SC35_N">OFFSET('[57]Credit granted - by income'!$AU$5,0,0,COUNT('[57]Credit granted - by income'!$AU:$AU))</definedName>
    <definedName name="SC35_V">OFFSET('[57]Credit granted - by income'!$K$5,0,0,COUNT('[57]Credit granted - by income'!$K:$K))</definedName>
    <definedName name="SC35minus_N">OFFSET('[57]Credit granted - by income'!$AT$5,0,0,COUNT('[57]Credit granted - by income'!$AT:$AT))</definedName>
    <definedName name="SC35minus_V">OFFSET('[57]Credit granted - by income'!$J$5,0,0,COUNT('[57]Credit granted - by income'!$J:$J))</definedName>
    <definedName name="SC55_N">OFFSET('[57]Credit granted - by income'!$AV$5,0,0,COUNT('[57]Credit granted - by income'!$AV:$AV))</definedName>
    <definedName name="SC55_V">OFFSET('[57]Credit granted - by income'!$L$5,0,0,COUNT('[57]Credit granted - by income'!$L:$L))</definedName>
    <definedName name="SC75_N">OFFSET('[57]Credit granted - by income'!$AW$5,0,0,COUNT('[57]Credit granted - by income'!$AW:$AW))</definedName>
    <definedName name="SC75_V">OFFSET('[57]Credit granted - by income'!$M$5,0,0,COUNT('[57]Credit granted - by income'!$M:$M))</definedName>
    <definedName name="Scenariosheader">'[187]BFP INFO'!#REF!</definedName>
    <definedName name="SCMB">[64]SCMB!$A$6:$M$272</definedName>
    <definedName name="sdf" localSheetId="14" hidden="1">{"Main Economic Indicators",#N/A,FALSE,"C"}</definedName>
    <definedName name="sdf" localSheetId="19" hidden="1">{"Main Economic Indicators",#N/A,FALSE,"C"}</definedName>
    <definedName name="sdf" localSheetId="20" hidden="1">{"Main Economic Indicators",#N/A,FALSE,"C"}</definedName>
    <definedName name="sdf" localSheetId="21" hidden="1">{"Main Economic Indicators",#N/A,FALSE,"C"}</definedName>
    <definedName name="sdf" hidden="1">{"Main Economic Indicators",#N/A,FALSE,"C"}</definedName>
    <definedName name="sdkljsdklf" localSheetId="14" hidden="1">{"Main Economic Indicators",#N/A,FALSE,"C"}</definedName>
    <definedName name="sdkljsdklf" localSheetId="19" hidden="1">{"Main Economic Indicators",#N/A,FALSE,"C"}</definedName>
    <definedName name="sdkljsdklf" localSheetId="20" hidden="1">{"Main Economic Indicators",#N/A,FALSE,"C"}</definedName>
    <definedName name="sdkljsdklf" localSheetId="21" hidden="1">{"Main Economic Indicators",#N/A,FALSE,"C"}</definedName>
    <definedName name="sdkljsdklf" hidden="1">{"Main Economic Indicators",#N/A,FALSE,"C"}</definedName>
    <definedName name="sdr" localSheetId="14" hidden="1">{"Riqfin97",#N/A,FALSE,"Tran";"Riqfinpro",#N/A,FALSE,"Tran"}</definedName>
    <definedName name="sdr" localSheetId="19" hidden="1">{"Riqfin97",#N/A,FALSE,"Tran";"Riqfinpro",#N/A,FALSE,"Tran"}</definedName>
    <definedName name="sdr" localSheetId="20" hidden="1">{"Riqfin97",#N/A,FALSE,"Tran";"Riqfinpro",#N/A,FALSE,"Tran"}</definedName>
    <definedName name="sdr" localSheetId="21" hidden="1">{"Riqfin97",#N/A,FALSE,"Tran";"Riqfinpro",#N/A,FALSE,"Tran"}</definedName>
    <definedName name="sdr" hidden="1">{"Riqfin97",#N/A,FALSE,"Tran";"Riqfinpro",#N/A,FALSE,"Tran"}</definedName>
    <definedName name="sdsd" localSheetId="14" hidden="1">{"Riqfin97",#N/A,FALSE,"Tran";"Riqfinpro",#N/A,FALSE,"Tran"}</definedName>
    <definedName name="sdsd" localSheetId="19" hidden="1">{"Riqfin97",#N/A,FALSE,"Tran";"Riqfinpro",#N/A,FALSE,"Tran"}</definedName>
    <definedName name="sdsd" localSheetId="20" hidden="1">{"Riqfin97",#N/A,FALSE,"Tran";"Riqfinpro",#N/A,FALSE,"Tran"}</definedName>
    <definedName name="sdsd" localSheetId="21" hidden="1">{"Riqfin97",#N/A,FALSE,"Tran";"Riqfinpro",#N/A,FALSE,"Tran"}</definedName>
    <definedName name="sdsd" hidden="1">{"Riqfin97",#N/A,FALSE,"Tran";"Riqfinpro",#N/A,FALSE,"Tran"}</definedName>
    <definedName name="SEASONAL">#REF!</definedName>
    <definedName name="SelectedCase">[73]Control!$D$3</definedName>
    <definedName name="sencount" hidden="1">2</definedName>
    <definedName name="SensCapIntEx">[69]Control!$D$37</definedName>
    <definedName name="SensCapTanEx">[69]Control!$D$36</definedName>
    <definedName name="SensDevEx">[68]Control!$D$46</definedName>
    <definedName name="SensExplore">[68]Control!$D$45</definedName>
    <definedName name="SensGlobalCosts">[68]Control!$D$44</definedName>
    <definedName name="SensOpex">[68]Control!$D$48</definedName>
    <definedName name="SensPrice">[69]Control!$D$32</definedName>
    <definedName name="SensPriceResult">[69]METR!$I$4</definedName>
    <definedName name="SensProd">[68]Control!$D$43</definedName>
    <definedName name="SensSelect">[69]Sensitivity!$F$36</definedName>
    <definedName name="ser" localSheetId="14" hidden="1">{"Riqfin97",#N/A,FALSE,"Tran";"Riqfinpro",#N/A,FALSE,"Tran"}</definedName>
    <definedName name="ser" localSheetId="19" hidden="1">{"Riqfin97",#N/A,FALSE,"Tran";"Riqfinpro",#N/A,FALSE,"Tran"}</definedName>
    <definedName name="ser" localSheetId="20" hidden="1">{"Riqfin97",#N/A,FALSE,"Tran";"Riqfinpro",#N/A,FALSE,"Tran"}</definedName>
    <definedName name="ser" localSheetId="21" hidden="1">{"Riqfin97",#N/A,FALSE,"Tran";"Riqfinpro",#N/A,FALSE,"Tran"}</definedName>
    <definedName name="ser" hidden="1">{"Riqfin97",#N/A,FALSE,"Tran";"Riqfinpro",#N/A,FALSE,"Tran"}</definedName>
    <definedName name="Series">"Series"</definedName>
    <definedName name="SeriesDB">"SeriesDB"</definedName>
    <definedName name="Sesame" localSheetId="14">_qaz123</definedName>
    <definedName name="Sesame" localSheetId="19">_qaz123</definedName>
    <definedName name="Sesame" localSheetId="20">_qaz123</definedName>
    <definedName name="Sesame" localSheetId="21">_qaz123</definedName>
    <definedName name="Sesame">_qaz123</definedName>
    <definedName name="Sheet2_Chart_1_dates">OFFSET(#REF!,0,0,COUNT(#REF!),1)</definedName>
    <definedName name="SHEET2_CHART_15_1_GDP">OFFSET([158]INVDATA!$P$31,0,0,COUNT([158]INVDATA!$A$31:$A$150),1)</definedName>
    <definedName name="SHEET2_CHART_15_1_TOTAL">OFFSET([158]INVDATA!$I$31,0,0,COUNT([158]INVDATA!$A$31:$A$150),1)</definedName>
    <definedName name="SHEET2_CHART_15_dates">OFFSET([158]INVDATA!$A$31,0,0,COUNT([158]INVDATA!$A$31:$A$150),1)</definedName>
    <definedName name="SHEET2_CHART_19_1_RESIDENTIAL_">OFFSET([158]INVDATA!$M$5,0,0,COUNT([158]INVDATA!$A$5:$A$150),1)</definedName>
    <definedName name="SHEET2_CHART_19_2_PRIVATE_BUSINESS">OFFSET([158]INVDATA!$J$5,0,0,COUNT([158]INVDATA!$A$5:$A$150),1)</definedName>
    <definedName name="SHEET2_CHART_19_dates">OFFSET([158]INVDATA!$A$5,0,0,COUNT([158]INVDATA!$A$5:$A$150),1)</definedName>
    <definedName name="SHEET2_CHART_9_1_EXPORTS_">OFFSET(#REF!,0,0,COUNT(#REF!),1)</definedName>
    <definedName name="SHEET2_CHART_9_1_IMPORTS">OFFSET(#REF!,0,0,COUNT(#REF!),1)</definedName>
    <definedName name="SHEET2_CHART_9_dates">OFFSET(#REF!,0,0,COUNT(#REF!),1)</definedName>
    <definedName name="SHEET3_CHART_1_1_PUBLIC_SECTOR">OFFSET([188]Emplo!$D$4,0,0,COUNT([188]Emplo!$A$4:$A$152),1)</definedName>
    <definedName name="SHEET3_CHART_1_2_PRIVATE_SECTOR">OFFSET([188]Emplo!$J$4,0,0,COUNT([188]Emplo!$A$4:$A$152),1)</definedName>
    <definedName name="SHEET3_CHART_1_dates">OFFSET([188]Emplo!$A$4,0,0,COUNT([188]Emplo!$A$4:$A$152),1)</definedName>
    <definedName name="SheetList">#REF!</definedName>
    <definedName name="Short_Term_Credit">OFFSET('[57]Credit granted - by credit type'!$AU$6,0,0,COUNT('[57]Credit granted - by credit type'!$AU:$AU)-1)</definedName>
    <definedName name="Short_Term_Credit_N">OFFSET('[57]Credit granted - by credit type'!$BN$6,0,0,COUNT('[57]Credit granted - by credit type'!$BN:$BN)-1)</definedName>
    <definedName name="ShtShowBank" hidden="1">#REF!</definedName>
    <definedName name="ShtShowSuspense" hidden="1">#REF!</definedName>
    <definedName name="SIB">[64]SIB!$A$6:$M$272</definedName>
    <definedName name="SignOffArea">#REF!,#REF!,#REF!,#REF!,#REF!</definedName>
    <definedName name="SignOffArea1">#REF!</definedName>
    <definedName name="SignOffAreaInfra">'[91]InfraS Summary'!$F$6:$J$26,'[91]InfraS Summary'!$L$6:$L$26,'[91]InfraS Summary'!$Q$6:$Q$26,'[91]InfraS Summary'!$V$6:$V$26,'[91]InfraS Summary'!$AA$6:$AA$26</definedName>
    <definedName name="SignOffCG1" hidden="1">#REF!</definedName>
    <definedName name="SignOffCG2" hidden="1">#REF!</definedName>
    <definedName name="SignOffCG3" hidden="1">#REF!</definedName>
    <definedName name="SignOffCG4" hidden="1">#REF!</definedName>
    <definedName name="SignOffCG5" hidden="1">#REF!</definedName>
    <definedName name="SignOffCG6" hidden="1">#REF!</definedName>
    <definedName name="SignOffCG7" hidden="1">#REF!</definedName>
    <definedName name="SignOffRow1" hidden="1">#REF!</definedName>
    <definedName name="SignOffRow2" hidden="1">#REF!</definedName>
    <definedName name="SignOffRow3" hidden="1">#REF!</definedName>
    <definedName name="SignOffRow4" hidden="1">#REF!</definedName>
    <definedName name="SignOffRow5" hidden="1">#REF!</definedName>
    <definedName name="SignOffRow6" hidden="1">#REF!</definedName>
    <definedName name="SignOffRow7" hidden="1">#REF!</definedName>
    <definedName name="SIPList">[91]Cover!$AY$3:$AY$21</definedName>
    <definedName name="Size_cc_fac">OFFSET('[57]Gross debtors book'!$Z$5,0,0,COUNT('[57]Gross debtors book'!$Z:$Z))</definedName>
    <definedName name="Size_sec">OFFSET('[57]Gross debtors book'!$Y$5,0,0,COUNT('[57]Gross debtors book'!$Y:$Y))</definedName>
    <definedName name="Size_short_term">OFFSET('[57]Gross debtors book'!$AB$5,0,0,COUNT('[57]Gross debtors book'!$AB:$AB))</definedName>
    <definedName name="Size_unsec">OFFSET('[57]Gross debtors book'!$AA$5,0,0,COUNT('[57]Gross debtors book'!$AA:$AA))</definedName>
    <definedName name="SOCGEN">[64]SocGen!$A$6:$K$272</definedName>
    <definedName name="solver_lin" hidden="1">0</definedName>
    <definedName name="solver_num" hidden="1">0</definedName>
    <definedName name="solver_typ" hidden="1">1</definedName>
    <definedName name="solver_val" hidden="1">0</definedName>
    <definedName name="SourceSP" hidden="1">#REF!</definedName>
    <definedName name="SpreadsheetBuilder_1" hidden="1">#N/A</definedName>
    <definedName name="SpreadsheetBuilder_10" hidden="1">'[189]Figure 2.5 data a'!#REF!</definedName>
    <definedName name="SpreadsheetBuilder_100" hidden="1">#REF!</definedName>
    <definedName name="SpreadsheetBuilder_101" hidden="1">#REF!</definedName>
    <definedName name="SpreadsheetBuilder_102" hidden="1">#REF!</definedName>
    <definedName name="SpreadsheetBuilder_11" hidden="1">'[189]Figure 2.5 data a'!#REF!</definedName>
    <definedName name="SpreadsheetBuilder_12" localSheetId="14" hidden="1">#REF!</definedName>
    <definedName name="SpreadsheetBuilder_12" hidden="1">'[189]Figure 2.5 data a'!#REF!</definedName>
    <definedName name="SpreadsheetBuilder_13" hidden="1">#REF!</definedName>
    <definedName name="SpreadsheetBuilder_14" localSheetId="14" hidden="1">#REF!</definedName>
    <definedName name="SpreadsheetBuilder_14" hidden="1">#REF!</definedName>
    <definedName name="SpreadsheetBuilder_15" hidden="1">#REF!</definedName>
    <definedName name="SpreadsheetBuilder_16" hidden="1">#REF!</definedName>
    <definedName name="SpreadsheetBuilder_17" hidden="1">#REF!</definedName>
    <definedName name="SpreadsheetBuilder_18" hidden="1">#REF!</definedName>
    <definedName name="SpreadsheetBuilder_19" hidden="1">#REF!</definedName>
    <definedName name="SpreadsheetBuilder_2" hidden="1">#REF!</definedName>
    <definedName name="SpreadsheetBuilder_20" hidden="1">#REF!</definedName>
    <definedName name="SpreadsheetBuilder_22" hidden="1">#REF!</definedName>
    <definedName name="SpreadsheetBuilder_23" hidden="1">#REF!</definedName>
    <definedName name="SpreadsheetBuilder_24" hidden="1">#REF!</definedName>
    <definedName name="SpreadsheetBuilder_25" hidden="1">#REF!</definedName>
    <definedName name="SpreadsheetBuilder_26" hidden="1">#REF!</definedName>
    <definedName name="SpreadsheetBuilder_28" hidden="1">#REF!</definedName>
    <definedName name="SpreadsheetBuilder_29" hidden="1">#REF!</definedName>
    <definedName name="SpreadsheetBuilder_3" hidden="1">'[189]Figure 2.5 data a'!#REF!</definedName>
    <definedName name="SpreadsheetBuilder_30" hidden="1">#REF!</definedName>
    <definedName name="SpreadsheetBuilder_31" hidden="1">#REF!</definedName>
    <definedName name="SpreadsheetBuilder_32" hidden="1">#REF!</definedName>
    <definedName name="SpreadsheetBuilder_37" hidden="1">#REF!</definedName>
    <definedName name="SpreadsheetBuilder_38" hidden="1">#REF!</definedName>
    <definedName name="SpreadsheetBuilder_4" hidden="1">#REF!</definedName>
    <definedName name="SpreadsheetBuilder_44" hidden="1">#REF!</definedName>
    <definedName name="SpreadsheetBuilder_48" hidden="1">#REF!</definedName>
    <definedName name="SpreadsheetBuilder_5" localSheetId="14" hidden="1">#REF!</definedName>
    <definedName name="SpreadsheetBuilder_5" hidden="1">#REF!</definedName>
    <definedName name="SpreadsheetBuilder_50" hidden="1">#REF!</definedName>
    <definedName name="SpreadsheetBuilder_51" hidden="1">#REF!</definedName>
    <definedName name="SpreadsheetBuilder_53" hidden="1">#REF!</definedName>
    <definedName name="SpreadsheetBuilder_57" hidden="1">#REF!</definedName>
    <definedName name="SpreadsheetBuilder_58" hidden="1">#REF!</definedName>
    <definedName name="SpreadsheetBuilder_6" localSheetId="14" hidden="1">#REF!</definedName>
    <definedName name="SpreadsheetBuilder_6" hidden="1">#REF!</definedName>
    <definedName name="SpreadsheetBuilder_62" localSheetId="14" hidden="1">'[190]Figure 16.1'!#REF!</definedName>
    <definedName name="SpreadsheetBuilder_62" localSheetId="19" hidden="1">'[190]Figure 16.1'!#REF!</definedName>
    <definedName name="SpreadsheetBuilder_62" localSheetId="20" hidden="1">'[190]Figure 16.1'!#REF!</definedName>
    <definedName name="SpreadsheetBuilder_62" localSheetId="21" hidden="1">'[190]Figure 16.1'!#REF!</definedName>
    <definedName name="SpreadsheetBuilder_62" hidden="1">#REF!</definedName>
    <definedName name="SpreadsheetBuilder_7" localSheetId="14" hidden="1">#REF!</definedName>
    <definedName name="SpreadsheetBuilder_7" hidden="1">'[191]Figure 2.2 data'!#REF!</definedName>
    <definedName name="SpreadsheetBuilder_8" localSheetId="14" hidden="1">#REF!</definedName>
    <definedName name="SpreadsheetBuilder_8" hidden="1">#REF!</definedName>
    <definedName name="SpreadsheetBuilder_87" hidden="1">'Figure 13'!$B$3:$E$9</definedName>
    <definedName name="SpreadsheetBuilder_88" hidden="1">#REF!</definedName>
    <definedName name="SpreadsheetBuilder_89" hidden="1">#REF!</definedName>
    <definedName name="SpreadsheetBuilder_9" hidden="1">#REF!</definedName>
    <definedName name="SpreadsheetBuilder_90" hidden="1">#REF!</definedName>
    <definedName name="SpreadsheetBuilder_91" hidden="1">#REF!</definedName>
    <definedName name="SpreadsheetBuilder_92" hidden="1">#REF!</definedName>
    <definedName name="SpreadsheetBuilder_93" hidden="1">#REF!</definedName>
    <definedName name="SpreadsheetBuilder_94" hidden="1">#REF!</definedName>
    <definedName name="SpreadsheetBuilder_95" hidden="1">#REF!</definedName>
    <definedName name="SpreadsheetBuilder_96" hidden="1">#REF!</definedName>
    <definedName name="SpreadsheetBuilder_97" hidden="1">#REF!</definedName>
    <definedName name="SpreadsheetBuilder_98" hidden="1">#REF!</definedName>
    <definedName name="SpreadsheetBuilder_99" hidden="1">#REF!</definedName>
    <definedName name="SR" localSheetId="14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" localSheetId="19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" localSheetId="20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" localSheetId="21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aff" localSheetId="14" hidden="1">{"CBA",#N/A,FALSE,"TAB4";"MS",#N/A,FALSE,"TAB5";"BANKLOANS",#N/A,FALSE,"TAB21APP ";"INTEREST",#N/A,FALSE,"TAB22APP"}</definedName>
    <definedName name="sraff" localSheetId="19" hidden="1">{"CBA",#N/A,FALSE,"TAB4";"MS",#N/A,FALSE,"TAB5";"BANKLOANS",#N/A,FALSE,"TAB21APP ";"INTEREST",#N/A,FALSE,"TAB22APP"}</definedName>
    <definedName name="sraff" localSheetId="20" hidden="1">{"CBA",#N/A,FALSE,"TAB4";"MS",#N/A,FALSE,"TAB5";"BANKLOANS",#N/A,FALSE,"TAB21APP ";"INTEREST",#N/A,FALSE,"TAB22APP"}</definedName>
    <definedName name="sraff" localSheetId="21" hidden="1">{"CBA",#N/A,FALSE,"TAB4";"MS",#N/A,FALSE,"TAB5";"BANKLOANS",#N/A,FALSE,"TAB21APP ";"INTEREST",#N/A,FALSE,"TAB22APP"}</definedName>
    <definedName name="sraff" hidden="1">{"CBA",#N/A,FALSE,"TAB4";"MS",#N/A,FALSE,"TAB5";"BANKLOANS",#N/A,FALSE,"TAB21APP ";"INTEREST",#N/A,FALSE,"TAB22APP"}</definedName>
    <definedName name="srv" localSheetId="14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v" localSheetId="19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v" localSheetId="20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v" localSheetId="21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rv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sss">#REF!</definedName>
    <definedName name="ssss" localSheetId="14" hidden="1">{"Riqfin97",#N/A,FALSE,"Tran";"Riqfinpro",#N/A,FALSE,"Tran"}</definedName>
    <definedName name="ssss" localSheetId="19" hidden="1">{"Riqfin97",#N/A,FALSE,"Tran";"Riqfinpro",#N/A,FALSE,"Tran"}</definedName>
    <definedName name="ssss" localSheetId="20" hidden="1">{"Riqfin97",#N/A,FALSE,"Tran";"Riqfinpro",#N/A,FALSE,"Tran"}</definedName>
    <definedName name="ssss" localSheetId="21" hidden="1">{"Riqfin97",#N/A,FALSE,"Tran";"Riqfinpro",#N/A,FALSE,"Tran"}</definedName>
    <definedName name="ssss" hidden="1">{"Riqfin97",#N/A,FALSE,"Tran";"Riqfinpro",#N/A,FALSE,"Tran"}</definedName>
    <definedName name="ST10_N">OFFSET('[57]Credit granted - by income'!$BP$5,0,0,COUNT('[57]Credit granted - by income'!$BP:$BP)-0)</definedName>
    <definedName name="ST10_V">OFFSET('[57]Credit granted - by income'!$AF$5,0,0,COUNT('[57]Credit granted - by income'!$AF:$AF)-0)</definedName>
    <definedName name="ST120plus">OFFSET('[57]Credit quality data'!$AG$5,0,0,COUNT('[57]Credit quality data'!$AG:$AG))</definedName>
    <definedName name="ST15_N">OFFSET('[57]Credit granted - by income'!$BQ$5,0,0,COUNT('[57]Credit granted - by income'!$BQ:$BQ)-0)</definedName>
    <definedName name="ST15_V">OFFSET('[57]Credit granted - by income'!$AG$5,0,0,COUNT('[57]Credit granted - by income'!$AG:$AG)-0)</definedName>
    <definedName name="ST35_N">OFFSET('[57]Credit granted - by income'!$BM$5,0,0,COUNT('[57]Credit granted - by income'!$BM:$BM)-0)</definedName>
    <definedName name="ST35_V">OFFSET('[57]Credit granted - by income'!$AC$5,0,0,COUNT('[57]Credit granted - by income'!$AC:$AC)-0)</definedName>
    <definedName name="ST35minus_N">OFFSET('[57]Credit granted - by income'!$BL$5,0,0,COUNT('[57]Credit granted - by income'!$BL:$BL)-0)</definedName>
    <definedName name="ST35minus_V">OFFSET('[57]Credit granted - by income'!$AB$5,0,0,COUNT('[57]Credit granted - by income'!$AB:$AB)-0)</definedName>
    <definedName name="ST55_N">OFFSET('[57]Credit granted - by income'!$BN$5,0,0,COUNT('[57]Credit granted - by income'!$BN:$BN)-0)</definedName>
    <definedName name="ST55_V">OFFSET('[57]Credit granted - by income'!$AD$5,0,0,COUNT('[57]Credit granted - by income'!$AD:$AD)-0)</definedName>
    <definedName name="ST75_N">OFFSET('[57]Credit granted - by income'!$BO$5,0,0,COUNT('[57]Credit granted - by income'!$BO:$BO)-0)</definedName>
    <definedName name="ST75_V">OFFSET('[57]Credit granted - by income'!$AE$5,0,0,COUNT('[57]Credit granted - by income'!$AE:$AE)-0)</definedName>
    <definedName name="Start">[69]StochWorkings!$M$3</definedName>
    <definedName name="Start_column">#REF!</definedName>
    <definedName name="Start_Row">#REF!</definedName>
    <definedName name="Start_sheet">#REF!</definedName>
    <definedName name="StartColumn" hidden="1">#REF!</definedName>
    <definedName name="stef">#REF!</definedName>
    <definedName name="StochConstant">[68]Control!$D$35</definedName>
    <definedName name="StochFactor">[68]Control!$D$36</definedName>
    <definedName name="StochMax">[68]Control!$D$38</definedName>
    <definedName name="StochMin">[68]Control!$D$39</definedName>
    <definedName name="StochStdDev">[68]Control!$D$37</definedName>
    <definedName name="STON">OFFSET('[57]Credit granted - by credit type'!$R$6,0,0,COUNT('[57]Credit granted - by credit type'!$R:$R)-1)</definedName>
    <definedName name="Stop">[69]StochWorkings!$O$3</definedName>
    <definedName name="STOR">OFFSET('[57]Credit granted - by credit type'!$H$6,0,0,COUNT('[57]Credit granted - by credit type'!$H:$H)-1)</definedName>
    <definedName name="STOverLTGFCF">0.0445930880713489</definedName>
    <definedName name="STOverLTHouseholdExpenditure">-0.044004400440044</definedName>
    <definedName name="STOZ">OFFSET('[57]Credit granted - by credit type'!$AA$6,0,0,COUNT('[57]Credit granted - by credit type'!$AA:$AA)-1)</definedName>
    <definedName name="SubSubProgRows">'[192]Sub-Sub prgr detail'!#REF!</definedName>
    <definedName name="Summary_Tables">[55]Table1!#REF!</definedName>
    <definedName name="Summary_Tables_10">#REF!</definedName>
    <definedName name="Summary_Tables_11">[55]Table2.1!#REF!</definedName>
    <definedName name="Summary_Tables_14">#REF!</definedName>
    <definedName name="Summary_Tables_15">#REF!</definedName>
    <definedName name="Summary_Tables_17">[55]Table3.7!#REF!</definedName>
    <definedName name="Summary_Tables_18">[55]Table3.6!#REF!</definedName>
    <definedName name="Summary_Tables_19">#REF!</definedName>
    <definedName name="Summary_Tables_2">[55]Table1!#REF!</definedName>
    <definedName name="Summary_Tables_20">[55]Table4!#REF!</definedName>
    <definedName name="Summary_Tables_24">[55]Table8!#REF!</definedName>
    <definedName name="Summary_Tables_25">[55]Table2.2!#REF!</definedName>
    <definedName name="Summary_Tables_26">[55]Table2.2!#REF!</definedName>
    <definedName name="Summary_Tables_27">#REF!</definedName>
    <definedName name="Summary_Tables_28">'[55]Table 2'!#REF!</definedName>
    <definedName name="Summary_Tables_29">'[55]Table 2'!#REF!</definedName>
    <definedName name="Summary_Tables_3">[193]Table2.2!#REF!</definedName>
    <definedName name="Summary_Tables_30">'[55]Table 2'!#REF!</definedName>
    <definedName name="Summary_Tables_31">'[55]Table 2.3'!#REF!</definedName>
    <definedName name="Summary_Tables_32">'[55]Table 2.3'!#REF!</definedName>
    <definedName name="Summary_Tables_34">[55]Table3.8a!#REF!</definedName>
    <definedName name="Summary_Tables_35">[55]Table3.8b!#REF!</definedName>
    <definedName name="Summary_Tables_36">#REF!</definedName>
    <definedName name="Summary_Tables_37">[55]Table3.8c!#REF!</definedName>
    <definedName name="Summary_Tables_38">[55]Table3.6!#REF!</definedName>
    <definedName name="Summary_Tables_4">[193]Table2.2!#REF!</definedName>
    <definedName name="Summary_Tables_44">[55]Table2.1!#REF!</definedName>
    <definedName name="Summary_Tables_45">[55]Table2.2!#REF!</definedName>
    <definedName name="Summary_Tables_46">[55]Table2.2!#REF!</definedName>
    <definedName name="Summary_Tables_5">[193]Table2.2!#REF!</definedName>
    <definedName name="SuppressionData" localSheetId="14">[0]!DBArea</definedName>
    <definedName name="SuppressionData" localSheetId="19">[0]!DBArea</definedName>
    <definedName name="SuppressionData" localSheetId="20">[0]!DBArea</definedName>
    <definedName name="SuppressionData" localSheetId="21">[0]!DBArea</definedName>
    <definedName name="SuppressionData">[0]!DBArea</definedName>
    <definedName name="swaps">[194]MAIN_DATA!$A$824:$J$943</definedName>
    <definedName name="swe" localSheetId="14" hidden="1">{"Tab1",#N/A,FALSE,"P";"Tab2",#N/A,FALSE,"P"}</definedName>
    <definedName name="swe" localSheetId="19" hidden="1">{"Tab1",#N/A,FALSE,"P";"Tab2",#N/A,FALSE,"P"}</definedName>
    <definedName name="swe" localSheetId="20" hidden="1">{"Tab1",#N/A,FALSE,"P";"Tab2",#N/A,FALSE,"P"}</definedName>
    <definedName name="swe" localSheetId="21" hidden="1">{"Tab1",#N/A,FALSE,"P";"Tab2",#N/A,FALSE,"P"}</definedName>
    <definedName name="swe" hidden="1">{"Tab1",#N/A,FALSE,"P";"Tab2",#N/A,FALSE,"P"}</definedName>
    <definedName name="Swvu.PLA1." hidden="1">'[66]COP FED'!#REF!</definedName>
    <definedName name="Swvu.PLA2." hidden="1">'[66]COP FED'!$A$1:$N$49</definedName>
    <definedName name="Swvu.Print." hidden="1">[67]Med!#REF!</definedName>
    <definedName name="sxc" localSheetId="14" hidden="1">{"Riqfin97",#N/A,FALSE,"Tran";"Riqfinpro",#N/A,FALSE,"Tran"}</definedName>
    <definedName name="sxc" localSheetId="19" hidden="1">{"Riqfin97",#N/A,FALSE,"Tran";"Riqfinpro",#N/A,FALSE,"Tran"}</definedName>
    <definedName name="sxc" localSheetId="20" hidden="1">{"Riqfin97",#N/A,FALSE,"Tran";"Riqfinpro",#N/A,FALSE,"Tran"}</definedName>
    <definedName name="sxc" localSheetId="21" hidden="1">{"Riqfin97",#N/A,FALSE,"Tran";"Riqfinpro",#N/A,FALSE,"Tran"}</definedName>
    <definedName name="sxc" hidden="1">{"Riqfin97",#N/A,FALSE,"Tran";"Riqfinpro",#N/A,FALSE,"Tran"}</definedName>
    <definedName name="sxe" localSheetId="14" hidden="1">{"Riqfin97",#N/A,FALSE,"Tran";"Riqfinpro",#N/A,FALSE,"Tran"}</definedName>
    <definedName name="sxe" localSheetId="19" hidden="1">{"Riqfin97",#N/A,FALSE,"Tran";"Riqfinpro",#N/A,FALSE,"Tran"}</definedName>
    <definedName name="sxe" localSheetId="20" hidden="1">{"Riqfin97",#N/A,FALSE,"Tran";"Riqfinpro",#N/A,FALSE,"Tran"}</definedName>
    <definedName name="sxe" localSheetId="21" hidden="1">{"Riqfin97",#N/A,FALSE,"Tran";"Riqfinpro",#N/A,FALSE,"Tran"}</definedName>
    <definedName name="sxe" hidden="1">{"Riqfin97",#N/A,FALSE,"Tran";"Riqfinpro",#N/A,FALSE,"Tran"}</definedName>
    <definedName name="sz" hidden="1">[195]sez_očist!$F$15:$AG$15</definedName>
    <definedName name="T_1">"Rectangle 17"</definedName>
    <definedName name="T_CPI_CHART_2_1_HEADLINE">OFFSET(#REF!,0,0,COUNT(#REF!),1)</definedName>
    <definedName name="T_CPI_CHART_2_1_HEADLINE_CPI">OFFSET(#REF!,0,0,COUNT(#REF!),1)</definedName>
    <definedName name="T_CPI_CHART_2_1_UPPER_TARGET">OFFSET(#REF!,0,0,COUNT(#REF!),1)</definedName>
    <definedName name="T_CPI_CHART_2_2_CPIX">OFFSET(#REF!,0,0,COUNT(#REF!),1)</definedName>
    <definedName name="T_CPI_CHART_2_3_CORE">OFFSET(#REF!,0,0,COUNT(#REF!),1)</definedName>
    <definedName name="T_CPI_CHART_2_3_CORE_CPI">OFFSET(#REF!,0,0,COUNT(#REF!),1)</definedName>
    <definedName name="T_CPI_CHART_2_4_LOWER_TARGET">OFFSET(#REF!,0,0,COUNT(#REF!),1)</definedName>
    <definedName name="T_CPI_CHART_2_dates">OFFSET(#REF!,0,0,COUNT(#REF!),1)</definedName>
    <definedName name="T_CPI_NEW_CHART_1_1_HEADLINE_CPI">OFFSET(#REF!,0,0,COUNT(#REF!),1)</definedName>
    <definedName name="T_CPI_NEW_CHART_1_1_UPPER_TARGET">OFFSET(#REF!,0,0,COUNT(#REF!),1)</definedName>
    <definedName name="T_CPI_NEW_CHART_1_2_CPIX">OFFSET(#REF!,0,0,COUNT(#REF!),1)</definedName>
    <definedName name="T_CPI_NEW_CHART_1_3_CORE_CPI">OFFSET(#REF!,0,0,COUNT(#REF!),1)</definedName>
    <definedName name="T_CPI_NEW_CHART_1_4_LOWER_TARGET">OFFSET(#REF!,0,0,COUNT(#REF!),1)</definedName>
    <definedName name="T_CPI_NEW_CHART_1_dates">OFFSET(#REF!,0,0,COUNT(#REF!),1)</definedName>
    <definedName name="T_GDP_CHART_9_1_P_CHANGE_Q_O_Q__S_A_A_R_">OFFSET(#REF!,0,0,COUNT(#REF!),1)</definedName>
    <definedName name="T_GDP_CHART_9_1_P_CHANGE_Y_O_Y">OFFSET(#REF!,0,0,COUNT(#REF!),1)</definedName>
    <definedName name="T_GDP_CHART_9_1_SERIES1">OFFSET([117]TSE_QGrowth!$B$7,0,0,COUNT([117]TSE_QGrowth!$A$7:$A$49),1)</definedName>
    <definedName name="T_GDP_CHART_9_1_SERIES2">OFFSET([117]TSE_QGrowth!$S$7,0,0,COUNT([117]TSE_QGrowth!$A$7:$A$49),1)</definedName>
    <definedName name="T_GDP_CHART_9_dates">OFFSET([117]TSE_QGrowth!$A$7,0,0,COUNT([117]TSE_QGrowth!$A$7:$A$49),1)</definedName>
    <definedName name="T_GOODS_SERVICES_CHART_1_1_SERVICES">OFFSET(#REF!,0,0,COUNT(#REF!),1)</definedName>
    <definedName name="T_GOODS_SERVICES_CHART_1_1_UPPER_TARGET">OFFSET(#REF!,0,0,COUNT(#REF!),1)</definedName>
    <definedName name="T_GOODS_SERVICES_CHART_1_2_CPIX">OFFSET(#REF!,0,0,COUNT(#REF!),1)</definedName>
    <definedName name="T_GOODS_SERVICES_CHART_1_3_COMMODITIES">OFFSET(#REF!,0,0,COUNT(#REF!),1)</definedName>
    <definedName name="T_GOODS_SERVICES_CHART_1_4_LOWER_TARGET">OFFSET(#REF!,0,0,COUNT(#REF!),1)</definedName>
    <definedName name="T_GOODS_SERVICES_CHART_1_dates">OFFSET(#REF!,0,0,COUNT(#REF!),1)</definedName>
    <definedName name="T_NEW_PPI_CHART_1_1_TOTAL_PPI">OFFSET([101]TSE_yoy!$E$164,0,0,COUNT([101]TSE_yoy!$A$164:$A$303),1)</definedName>
    <definedName name="T_NEW_PPI_CHART_1_2_LOCAL_PPI">OFFSET([101]TSE_yoy!$F$164,0,0,COUNT([101]TSE_yoy!$A$164:$A$303),1)</definedName>
    <definedName name="T_NEW_PPI_CHART_1_3_IMPORTED_PPI">OFFSET([101]TSE_yoy!$G$164,0,0,COUNT([101]TSE_yoy!$A$164:$A$303),1)</definedName>
    <definedName name="T_NEW_PPI_CHART_1_dates">OFFSET([101]TSE_yoy!$A$164,0,0,COUNT([101]TSE_yoy!$A$164:$A$303),1)</definedName>
    <definedName name="T_PPI_CHART_2_1_TOTAL_PPI">OFFSET([101]TSE_yoy!$E$164,0,0,COUNT([101]TSE_yoy!$A$164:$A$303),1)</definedName>
    <definedName name="T_PPI_CHART_2_2_LOCAL_PPI">OFFSET([101]TSE_yoy!$F$164,0,0,COUNT([101]TSE_yoy!$A$164:$A$303),1)</definedName>
    <definedName name="T_PPI_CHART_2_3_IMPORTED_PPI">OFFSET([101]TSE_yoy!$G$164,0,0,COUNT([101]TSE_yoy!$A$164:$A$303),1)</definedName>
    <definedName name="T_PPI_CHART_2_dates">OFFSET([101]TSE_yoy!$A$164,0,0,COUNT([101]TSE_yoy!$A$164:$A$303),1)</definedName>
    <definedName name="T0" localSheetId="14" hidden="1">{"Main Economic Indicators",#N/A,FALSE,"C"}</definedName>
    <definedName name="T0" localSheetId="19" hidden="1">{"Main Economic Indicators",#N/A,FALSE,"C"}</definedName>
    <definedName name="T0" localSheetId="20" hidden="1">{"Main Economic Indicators",#N/A,FALSE,"C"}</definedName>
    <definedName name="T0" localSheetId="21" hidden="1">{"Main Economic Indicators",#N/A,FALSE,"C"}</definedName>
    <definedName name="T0" hidden="1">{"Main Economic Indicators",#N/A,FALSE,"C"}</definedName>
    <definedName name="TAB_CHART_12_1_TOTAL_CREDIT_EXTENSION">OFFSET('[110]TSE_Corporate&amp;households'!$C$10,0,0,COUNT('[110]TSE_Corporate&amp;households'!$A$10:$A$114),1)</definedName>
    <definedName name="TAB_CHART_12_2_CREDIT_TO_HOUSEHOLDS">OFFSET('[110]TSE_Corporate&amp;households'!$E$10,0,0,COUNT('[110]TSE_Corporate&amp;households'!$A$10:$A$114),1)</definedName>
    <definedName name="TAB_CHART_12_3_CORPORATE_CREDIT">OFFSET('[110]TSE_Corporate&amp;households'!$G$10,0,0,COUNT('[110]TSE_Corporate&amp;households'!$A$10:$A$114),1)</definedName>
    <definedName name="TAB_CHART_12_dates">OFFSET('[110]TSE_Corporate&amp;households'!$A$10,0,0,COUNT('[110]TSE_Corporate&amp;households'!$A$10:$A$114),1)</definedName>
    <definedName name="TAB_CHART_2_1_GROSS_RESERVES_">OFFSET([146]TSE_Monthly!$F$7,0,0,COUNT([146]TSE_Monthly!$A$7:$A$184),1)</definedName>
    <definedName name="TAB_CHART_2_1_INTERNATIONAL_LIQUIDITY_POSITION">OFFSET([146]TSE_Monthly!$M$31,0,0,COUNT([146]TSE_Monthly!$A$31:$A$225),1)</definedName>
    <definedName name="TAB_CHART_2_1_INTERNATIONAL_LIQUIDITY_POSITION_NET_RESERVES">OFFSET([146]TSE_Monthly!$M$7,0,0,COUNT([146]TSE_Monthly!$A$7:$A$184),1)</definedName>
    <definedName name="TAB_CHART_2_1_M3">OFFSET([110]TSE_mom!$J$44,0,0,COUNT([110]TSE_mom!$A$44:$A$185),1)</definedName>
    <definedName name="TAB_CHART_2_1_TOTAL_GROSS_GOLD_AND_OTHER_FOREIGN_RESERVES">OFFSET([146]TSE_Monthly!$F$31,0,0,COUNT([146]TSE_Monthly!$A$31:$A$224),1)</definedName>
    <definedName name="TAB_CHART_2_2_CORE_PSCE">OFFSET([110]TSE_mom!$AB$44,0,0,COUNT([110]TSE_mom!$A$44:$A$185),1)</definedName>
    <definedName name="TAB_CHART_2_3_PSCE">OFFSET([110]TSE_mom!$AA$44,0,0,COUNT([110]TSE_mom!$A$44:$A$185),1)</definedName>
    <definedName name="TAB_CHART_2_dates">OFFSET([110]TSE_mom!$A$44,0,0,COUNT([110]TSE_mom!$A$44:$A$185),1)</definedName>
    <definedName name="Table" localSheetId="14">"Table"</definedName>
    <definedName name="Table">#REF!</definedName>
    <definedName name="table_number">#REF!</definedName>
    <definedName name="table_qoq">#REF!</definedName>
    <definedName name="table_yoy">#REF!</definedName>
    <definedName name="Table1">[70]TSE_Tab!$A$7:$AE$9</definedName>
    <definedName name="table6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table6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table6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table6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table6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TableName">#REF!</definedName>
    <definedName name="Tabulky" hidden="1">[27]sez_očist!$F$20:$AI$20</definedName>
    <definedName name="tabx" localSheetId="14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bx" localSheetId="19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bx" localSheetId="20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bx" localSheetId="21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bx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rget_Post_Tax_Return">#REF!</definedName>
    <definedName name="Template.WIRE">"DBACCESS"</definedName>
    <definedName name="TENDER_DATES" localSheetId="14">[196]SUMMARY!$A$4:$E$500</definedName>
    <definedName name="TENDER_DATES">[197]SUMMARY!$A$4:$E$500</definedName>
    <definedName name="tenou" hidden="1">'[21]Dep fonct'!#REF!</definedName>
    <definedName name="test" localSheetId="14" hidden="1">{"Riqfin97",#N/A,FALSE,"Tran";"Riqfinpro",#N/A,FALSE,"Tran"}</definedName>
    <definedName name="test">#REF!</definedName>
    <definedName name="TEST1">#REF!</definedName>
    <definedName name="TextColumn">!$AC$3</definedName>
    <definedName name="thousand">1000</definedName>
    <definedName name="Title">#REF!</definedName>
    <definedName name="tj" localSheetId="14" hidden="1">{"Riqfin97",#N/A,FALSE,"Tran";"Riqfinpro",#N/A,FALSE,"Tran"}</definedName>
    <definedName name="tj" localSheetId="19" hidden="1">{"Riqfin97",#N/A,FALSE,"Tran";"Riqfinpro",#N/A,FALSE,"Tran"}</definedName>
    <definedName name="tj" localSheetId="20" hidden="1">{"Riqfin97",#N/A,FALSE,"Tran";"Riqfinpro",#N/A,FALSE,"Tran"}</definedName>
    <definedName name="tj" localSheetId="21" hidden="1">{"Riqfin97",#N/A,FALSE,"Tran";"Riqfinpro",#N/A,FALSE,"Tran"}</definedName>
    <definedName name="tj" hidden="1">{"Riqfin97",#N/A,FALSE,"Tran";"Riqfinpro",#N/A,FALSE,"Tran"}</definedName>
    <definedName name="TOTAL">[64]TOTAL!$B$5:$AE$272</definedName>
    <definedName name="TOTAL2">[64]TOTAL!$A$5:$AE$272</definedName>
    <definedName name="TotalCosts">[68]ProjectCashflow!$B$127</definedName>
    <definedName name="TotalWidth">#REF!</definedName>
    <definedName name="Trace">FALSE</definedName>
    <definedName name="TradeConcentration">31.9797382975003</definedName>
    <definedName name="TRANSFERENCIA">[87]!TRANSFERENCIA</definedName>
    <definedName name="tretry" hidden="1">[39]Data!#REF!</definedName>
    <definedName name="TSE_CAP_CHART_1_1_ECONOMY_WIDE">OFFSET([103]TSE_Cap!$E$6,0,0,COUNT([103]TSE_Cap!$A$6:$A$159),1)</definedName>
    <definedName name="TSE_CAP_CHART_1_1_MANUFACTURING_">OFFSET([103]TSE_Cap!$D$6,0,0,COUNT([103]TSE_Cap!$A$6:$A$159),1)</definedName>
    <definedName name="TSE_CAP_CHART_1_dates">OFFSET([103]TSE_Cap!$A$6,0,0,COUNT([103]TSE_Cap!$A$6:$A$159),1)</definedName>
    <definedName name="TSE_D_CHART_1_1_SERIES1">OFFSET(#REF!,0,0,COUNT(#REF!),1)</definedName>
    <definedName name="TSE_D_CHART_1_dates">OFFSET(#REF!,0,0,COUNT(#REF!),1)</definedName>
    <definedName name="TSE_FINAL9_CHART_23_1_REPO_RATE">OFFSET(#REF!,0,0,COUNT(#REF!),1)</definedName>
    <definedName name="TSE_FINAL9_CHART_23_2_PRIME_RATE">OFFSET(#REF!,0,0,COUNT(#REF!),1)</definedName>
    <definedName name="TSE_FINAL9_CHART_23_dates">OFFSET(#REF!,0,0,COUNT(#REF!),1)</definedName>
    <definedName name="TSE_FINAL9_CHART_24_1_MANUFACTURING">OFFSET(#REF!,0,0,COUNT(#REF!),1)</definedName>
    <definedName name="TSE_FINAL9_CHART_24_1_PMI">OFFSET(#REF!,0,0,COUNT(#REF!),1)</definedName>
    <definedName name="TSE_FINAL9_CHART_24_dates">OFFSET(#REF!,0,0,COUNT(#REF!),1)</definedName>
    <definedName name="TSE_M_Chart_5_dates">OFFSET(#REF!,0,0,COUNT(#REF!),1)</definedName>
    <definedName name="tt" localSheetId="14" hidden="1">{"Tab1",#N/A,FALSE,"P";"Tab2",#N/A,FALSE,"P"}</definedName>
    <definedName name="tt" localSheetId="19" hidden="1">{"Tab1",#N/A,FALSE,"P";"Tab2",#N/A,FALSE,"P"}</definedName>
    <definedName name="tt" localSheetId="20" hidden="1">{"Tab1",#N/A,FALSE,"P";"Tab2",#N/A,FALSE,"P"}</definedName>
    <definedName name="tt" localSheetId="21" hidden="1">{"Tab1",#N/A,FALSE,"P";"Tab2",#N/A,FALSE,"P"}</definedName>
    <definedName name="tt" hidden="1">{"Tab1",#N/A,FALSE,"P";"Tab2",#N/A,FALSE,"P"}</definedName>
    <definedName name="ttt" localSheetId="14" hidden="1">{"Tab1",#N/A,FALSE,"P";"Tab2",#N/A,FALSE,"P"}</definedName>
    <definedName name="ttt" localSheetId="19" hidden="1">{"Tab1",#N/A,FALSE,"P";"Tab2",#N/A,FALSE,"P"}</definedName>
    <definedName name="ttt" localSheetId="20" hidden="1">{"Tab1",#N/A,FALSE,"P";"Tab2",#N/A,FALSE,"P"}</definedName>
    <definedName name="ttt" localSheetId="21" hidden="1">{"Tab1",#N/A,FALSE,"P";"Tab2",#N/A,FALSE,"P"}</definedName>
    <definedName name="ttt" hidden="1">{"Tab1",#N/A,FALSE,"P";"Tab2",#N/A,FALSE,"P"}</definedName>
    <definedName name="tttt" localSheetId="14" hidden="1">{"Tab1",#N/A,FALSE,"P";"Tab2",#N/A,FALSE,"P"}</definedName>
    <definedName name="tttt" localSheetId="19" hidden="1">{"Tab1",#N/A,FALSE,"P";"Tab2",#N/A,FALSE,"P"}</definedName>
    <definedName name="tttt" localSheetId="20" hidden="1">{"Tab1",#N/A,FALSE,"P";"Tab2",#N/A,FALSE,"P"}</definedName>
    <definedName name="tttt" localSheetId="21" hidden="1">{"Tab1",#N/A,FALSE,"P";"Tab2",#N/A,FALSE,"P"}</definedName>
    <definedName name="tttt" hidden="1">{"Tab1",#N/A,FALSE,"P";"Tab2",#N/A,FALSE,"P"}</definedName>
    <definedName name="ttttt" hidden="1">[165]M!#REF!</definedName>
    <definedName name="ttttttttt" localSheetId="14" hidden="1">{"Minpmon",#N/A,FALSE,"Monthinput"}</definedName>
    <definedName name="ttttttttt" localSheetId="19" hidden="1">{"Minpmon",#N/A,FALSE,"Monthinput"}</definedName>
    <definedName name="ttttttttt" localSheetId="20" hidden="1">{"Minpmon",#N/A,FALSE,"Monthinput"}</definedName>
    <definedName name="ttttttttt" localSheetId="21" hidden="1">{"Minpmon",#N/A,FALSE,"Monthinput"}</definedName>
    <definedName name="ttttttttt" hidden="1">{"Minpmon",#N/A,FALSE,"Monthinput"}</definedName>
    <definedName name="ttyy" localSheetId="14" hidden="1">{"Riqfin97",#N/A,FALSE,"Tran";"Riqfinpro",#N/A,FALSE,"Tran"}</definedName>
    <definedName name="ttyy" localSheetId="19" hidden="1">{"Riqfin97",#N/A,FALSE,"Tran";"Riqfinpro",#N/A,FALSE,"Tran"}</definedName>
    <definedName name="ttyy" localSheetId="20" hidden="1">{"Riqfin97",#N/A,FALSE,"Tran";"Riqfinpro",#N/A,FALSE,"Tran"}</definedName>
    <definedName name="ttyy" localSheetId="21" hidden="1">{"Riqfin97",#N/A,FALSE,"Tran";"Riqfinpro",#N/A,FALSE,"Tran"}</definedName>
    <definedName name="ttyy" hidden="1">{"Riqfin97",#N/A,FALSE,"Tran";"Riqfinpro",#N/A,FALSE,"Tran"}</definedName>
    <definedName name="TWI" localSheetId="14">#REF!</definedName>
    <definedName name="TWI">'[121] Data'!$G$8:$K$5000</definedName>
    <definedName name="twryrwe" hidden="1">[48]PRIVATE!#REF!</definedName>
    <definedName name="tyi" hidden="1">'[21]Dep fonct'!#REF!</definedName>
    <definedName name="tyui" localSheetId="14" hidden="1">{"Riqfin97",#N/A,FALSE,"Tran";"Riqfinpro",#N/A,FALSE,"Tran"}</definedName>
    <definedName name="tyui" localSheetId="19" hidden="1">{"Riqfin97",#N/A,FALSE,"Tran";"Riqfinpro",#N/A,FALSE,"Tran"}</definedName>
    <definedName name="tyui" localSheetId="20" hidden="1">{"Riqfin97",#N/A,FALSE,"Tran";"Riqfinpro",#N/A,FALSE,"Tran"}</definedName>
    <definedName name="tyui" localSheetId="21" hidden="1">{"Riqfin97",#N/A,FALSE,"Tran";"Riqfinpro",#N/A,FALSE,"Tran"}</definedName>
    <definedName name="tyui" hidden="1">{"Riqfin97",#N/A,FALSE,"Tran";"Riqfinpro",#N/A,FALSE,"Tran"}</definedName>
    <definedName name="U" hidden="1">#REF!</definedName>
    <definedName name="UC10_N">OFFSET('[57]Credit granted - by income'!$BJ$5,0,0,COUNT('[57]Credit granted - by income'!$BJ:$BJ))</definedName>
    <definedName name="UC10_V">OFFSET('[57]Credit granted - by income'!$Z$5,0,0,COUNT('[57]Credit granted - by income'!$Z:$Z))</definedName>
    <definedName name="UC120plus">OFFSET('[57]Credit quality data'!$AA$5,0,0,COUNT('[57]Credit quality data'!$AA:$AA))</definedName>
    <definedName name="UC15_N">OFFSET('[57]Credit granted - by income'!$BK$5,0,0,COUNT('[57]Credit granted - by income'!$BK:$BK))</definedName>
    <definedName name="UC15_V">OFFSET('[57]Credit granted - by income'!$AA$5,0,0,COUNT('[57]Credit granted - by income'!$AA:$AA))</definedName>
    <definedName name="UC35_N">OFFSET('[57]Credit granted - by income'!$BG$5,0,0,COUNT('[57]Credit granted - by income'!$BG:$BG))</definedName>
    <definedName name="UC35_V">OFFSET('[57]Credit granted - by income'!$W$5,0,0,COUNT('[57]Credit granted - by income'!$W:$W))</definedName>
    <definedName name="UC35minus_N">OFFSET('[57]Credit granted - by income'!$BF$5,0,0,COUNT('[57]Credit granted - by income'!$BF:$BF))</definedName>
    <definedName name="UC35minus_V">OFFSET('[57]Credit granted - by income'!$V$5,0,0,COUNT('[57]Credit granted - by income'!$V:$V))</definedName>
    <definedName name="UC55_N">OFFSET('[57]Credit granted - by income'!$BH$5,0,0,COUNT('[57]Credit granted - by income'!$BH:$BH))</definedName>
    <definedName name="UC55_V">OFFSET('[57]Credit granted - by income'!$X$5,0,0,COUNT('[57]Credit granted - by income'!$X:$X))</definedName>
    <definedName name="UC75_N">OFFSET('[57]Credit granted - by income'!$BI$5,0,0,COUNT('[57]Credit granted - by income'!$BI:$BI))</definedName>
    <definedName name="UC75_V">OFFSET('[57]Credit granted - by income'!$Y$5,0,0,COUNT('[57]Credit granted - by income'!$Y:$Y))</definedName>
    <definedName name="UnemploymentRate">25.5</definedName>
    <definedName name="UnitCosts">[69]ProjectCashFlow!$G$211</definedName>
    <definedName name="UnitRepeats" hidden="1">#REF!</definedName>
    <definedName name="Unsec_10k">OFFSET('[57]Credit granted - by income'!$GB$5,0,0,COUNT('[57]Credit granted - by income'!$GB:$GB))</definedName>
    <definedName name="Unsec_15k">OFFSET('[57]Credit granted - by income'!$GH$5,0,0,COUNT('[57]Credit granted - by income'!$GH:$GH))</definedName>
    <definedName name="Unsec_15kplus">OFFSET('[57]Credit granted - by income'!$GN$5,0,0,COUNT('[57]Credit granted - by income'!$GN:$GN))</definedName>
    <definedName name="Unsec_35">OFFSET('[57]Credit granted - by income'!$FJ$5,0,0,COUNT('[57]Credit granted - by income'!$FJ:$FJ))</definedName>
    <definedName name="Unsec_55">OFFSET('[57]Credit granted - by income'!$FP$5,0,0,COUNT('[57]Credit granted - by income'!$FP:$FP))</definedName>
    <definedName name="Unsec_75">OFFSET('[57]Credit granted - by income'!$FV$5,0,0,COUNT('[57]Credit granted - by income'!$FV:$FV))</definedName>
    <definedName name="Update_only_bolded_variables__historical_from_MECON_in_green__and_projections_in_read">"xxWRS_3"</definedName>
    <definedName name="UpgradeVersion">"v2.35"</definedName>
    <definedName name="UserSelectDept" hidden="1">#REF!</definedName>
    <definedName name="UserSelectItem1" hidden="1">#REF!</definedName>
    <definedName name="UserSelectItem10" hidden="1">#REF!</definedName>
    <definedName name="UserSelectItem11" hidden="1">#REF!</definedName>
    <definedName name="UserSelectItem12" hidden="1">#REF!</definedName>
    <definedName name="UserSelectItem13" hidden="1">#REF!</definedName>
    <definedName name="UserSelectItem14" hidden="1">#REF!</definedName>
    <definedName name="UserSelectItem15" hidden="1">#REF!</definedName>
    <definedName name="UserSelectItem16" hidden="1">#REF!</definedName>
    <definedName name="UserSelectItem17" hidden="1">#REF!</definedName>
    <definedName name="UserSelectItem18" hidden="1">#REF!</definedName>
    <definedName name="UserSelectItem19" hidden="1">#REF!</definedName>
    <definedName name="UserSelectItem2" hidden="1">#REF!</definedName>
    <definedName name="UserSelectItem20" hidden="1">#REF!</definedName>
    <definedName name="UserSelectItem3" hidden="1">#REF!</definedName>
    <definedName name="UserSelectItem4" hidden="1">#REF!</definedName>
    <definedName name="UserSelectItem5" hidden="1">#REF!</definedName>
    <definedName name="UserSelectItem6" hidden="1">#REF!</definedName>
    <definedName name="UserSelectItem7" hidden="1">#REF!</definedName>
    <definedName name="UserSelectItem8" hidden="1">#REF!</definedName>
    <definedName name="UserSelectItem9" hidden="1">#REF!</definedName>
    <definedName name="UserSelectProg" hidden="1">#REF!</definedName>
    <definedName name="UserSelectProv" hidden="1">#REF!</definedName>
    <definedName name="UserSelectSubprog" hidden="1">#REF!</definedName>
    <definedName name="uu" localSheetId="14" hidden="1">{"Riqfin97",#N/A,FALSE,"Tran";"Riqfinpro",#N/A,FALSE,"Tran"}</definedName>
    <definedName name="uu" localSheetId="19" hidden="1">{"Riqfin97",#N/A,FALSE,"Tran";"Riqfinpro",#N/A,FALSE,"Tran"}</definedName>
    <definedName name="uu" localSheetId="20" hidden="1">{"Riqfin97",#N/A,FALSE,"Tran";"Riqfinpro",#N/A,FALSE,"Tran"}</definedName>
    <definedName name="uu" localSheetId="21" hidden="1">{"Riqfin97",#N/A,FALSE,"Tran";"Riqfinpro",#N/A,FALSE,"Tran"}</definedName>
    <definedName name="uu" hidden="1">{"Riqfin97",#N/A,FALSE,"Tran";"Riqfinpro",#N/A,FALSE,"Tran"}</definedName>
    <definedName name="uuu" localSheetId="14" hidden="1">{"Riqfin97",#N/A,FALSE,"Tran";"Riqfinpro",#N/A,FALSE,"Tran"}</definedName>
    <definedName name="uuu" localSheetId="19" hidden="1">{"Riqfin97",#N/A,FALSE,"Tran";"Riqfinpro",#N/A,FALSE,"Tran"}</definedName>
    <definedName name="uuu" localSheetId="20" hidden="1">{"Riqfin97",#N/A,FALSE,"Tran";"Riqfinpro",#N/A,FALSE,"Tran"}</definedName>
    <definedName name="uuu" localSheetId="21" hidden="1">{"Riqfin97",#N/A,FALSE,"Tran";"Riqfinpro",#N/A,FALSE,"Tran"}</definedName>
    <definedName name="uuu" hidden="1">{"Riqfin97",#N/A,FALSE,"Tran";"Riqfinpro",#N/A,FALSE,"Tran"}</definedName>
    <definedName name="uuuuuu" localSheetId="14" hidden="1">{"Riqfin97",#N/A,FALSE,"Tran";"Riqfinpro",#N/A,FALSE,"Tran"}</definedName>
    <definedName name="uuuuuu" localSheetId="19" hidden="1">{"Riqfin97",#N/A,FALSE,"Tran";"Riqfinpro",#N/A,FALSE,"Tran"}</definedName>
    <definedName name="uuuuuu" localSheetId="20" hidden="1">{"Riqfin97",#N/A,FALSE,"Tran";"Riqfinpro",#N/A,FALSE,"Tran"}</definedName>
    <definedName name="uuuuuu" localSheetId="21" hidden="1">{"Riqfin97",#N/A,FALSE,"Tran";"Riqfinpro",#N/A,FALSE,"Tran"}</definedName>
    <definedName name="uuuuuu" hidden="1">{"Riqfin97",#N/A,FALSE,"Tran";"Riqfinpro",#N/A,FALSE,"Tran"}</definedName>
    <definedName name="v" hidden="1">#REF!</definedName>
    <definedName name="VEHN">OFFSET('[57]Credit granted - by credit type'!$O$6,0,0,COUNT('[57]Credit granted - by credit type'!$O:$O))</definedName>
    <definedName name="VEHR">OFFSET('[57]Credit granted - by credit type'!$E$6,0,0,COUNT('[57]Credit granted - by credit type'!$E:$E))</definedName>
    <definedName name="VEHZ">OFFSET('[57]Credit granted - by credit type'!$X$6,0,0,COUNT('[57]Credit granted - by credit type'!$X:$X))</definedName>
    <definedName name="Version.WIRE">1</definedName>
    <definedName name="vv" localSheetId="14" hidden="1">{"Tab1",#N/A,FALSE,"P";"Tab2",#N/A,FALSE,"P"}</definedName>
    <definedName name="vv" localSheetId="19" hidden="1">{"Tab1",#N/A,FALSE,"P";"Tab2",#N/A,FALSE,"P"}</definedName>
    <definedName name="vv" localSheetId="20" hidden="1">{"Tab1",#N/A,FALSE,"P";"Tab2",#N/A,FALSE,"P"}</definedName>
    <definedName name="vv" localSheetId="21" hidden="1">{"Tab1",#N/A,FALSE,"P";"Tab2",#N/A,FALSE,"P"}</definedName>
    <definedName name="vv" hidden="1">{"Tab1",#N/A,FALSE,"P";"Tab2",#N/A,FALSE,"P"}</definedName>
    <definedName name="vvv" localSheetId="14" hidden="1">{"Tab1",#N/A,FALSE,"P";"Tab2",#N/A,FALSE,"P"}</definedName>
    <definedName name="vvv" localSheetId="19" hidden="1">{"Tab1",#N/A,FALSE,"P";"Tab2",#N/A,FALSE,"P"}</definedName>
    <definedName name="vvv" localSheetId="20" hidden="1">{"Tab1",#N/A,FALSE,"P";"Tab2",#N/A,FALSE,"P"}</definedName>
    <definedName name="vvv" localSheetId="21" hidden="1">{"Tab1",#N/A,FALSE,"P";"Tab2",#N/A,FALSE,"P"}</definedName>
    <definedName name="vvv" hidden="1">{"Tab1",#N/A,FALSE,"P";"Tab2",#N/A,FALSE,"P"}</definedName>
    <definedName name="vvvv" localSheetId="14" hidden="1">{"Minpmon",#N/A,FALSE,"Monthinput"}</definedName>
    <definedName name="vvvv" localSheetId="19" hidden="1">{"Minpmon",#N/A,FALSE,"Monthinput"}</definedName>
    <definedName name="vvvv" localSheetId="20" hidden="1">{"Minpmon",#N/A,FALSE,"Monthinput"}</definedName>
    <definedName name="vvvv" localSheetId="21" hidden="1">{"Minpmon",#N/A,FALSE,"Monthinput"}</definedName>
    <definedName name="vvvv" hidden="1">{"Minpmon",#N/A,FALSE,"Monthinput"}</definedName>
    <definedName name="w" localSheetId="14" hidden="1">{"PRI",#N/A,FALSE,"Data";"QUA",#N/A,FALSE,"Data";"STR",#N/A,FALSE,"Data";"VAL",#N/A,FALSE,"Data";"WEO",#N/A,FALSE,"Data";"WGT",#N/A,FALSE,"Data"}</definedName>
    <definedName name="w" localSheetId="19" hidden="1">{"PRI",#N/A,FALSE,"Data";"QUA",#N/A,FALSE,"Data";"STR",#N/A,FALSE,"Data";"VAL",#N/A,FALSE,"Data";"WEO",#N/A,FALSE,"Data";"WGT",#N/A,FALSE,"Data"}</definedName>
    <definedName name="w" localSheetId="20" hidden="1">{"PRI",#N/A,FALSE,"Data";"QUA",#N/A,FALSE,"Data";"STR",#N/A,FALSE,"Data";"VAL",#N/A,FALSE,"Data";"WEO",#N/A,FALSE,"Data";"WGT",#N/A,FALSE,"Data"}</definedName>
    <definedName name="w" localSheetId="21" hidden="1">{"PRI",#N/A,FALSE,"Data";"QUA",#N/A,FALSE,"Data";"STR",#N/A,FALSE,"Data";"VAL",#N/A,FALSE,"Data";"WEO",#N/A,FALSE,"Data";"WGT",#N/A,FALSE,"Data"}</definedName>
    <definedName name="w" hidden="1">{"PRI",#N/A,FALSE,"Data";"QUA",#N/A,FALSE,"Data";"STR",#N/A,FALSE,"Data";"VAL",#N/A,FALSE,"Data";"WEO",#N/A,FALSE,"Data";"WGT",#N/A,FALSE,"Data"}</definedName>
    <definedName name="WCapeRatio">'[129]New HH numbers'!$V$304</definedName>
    <definedName name="WEOTimeSeries">[69]Prices!$E$92:$AR$101</definedName>
    <definedName name="wer" localSheetId="14" hidden="1">{"Riqfin97",#N/A,FALSE,"Tran";"Riqfinpro",#N/A,FALSE,"Tran"}</definedName>
    <definedName name="wer" localSheetId="19" hidden="1">{"Riqfin97",#N/A,FALSE,"Tran";"Riqfinpro",#N/A,FALSE,"Tran"}</definedName>
    <definedName name="wer" localSheetId="20" hidden="1">{"Riqfin97",#N/A,FALSE,"Tran";"Riqfinpro",#N/A,FALSE,"Tran"}</definedName>
    <definedName name="wer" localSheetId="21" hidden="1">{"Riqfin97",#N/A,FALSE,"Tran";"Riqfinpro",#N/A,FALSE,"Tran"}</definedName>
    <definedName name="wer" hidden="1">{"Riqfin97",#N/A,FALSE,"Tran";"Riqfinpro",#N/A,FALSE,"Tran"}</definedName>
    <definedName name="what" localSheetId="14" hidden="1">{"ca",#N/A,FALSE,"Detailed BOP";"ka",#N/A,FALSE,"Detailed BOP";"btl",#N/A,FALSE,"Detailed BOP";#N/A,#N/A,FALSE,"Debt  Stock TBL";"imfprint",#N/A,FALSE,"IMF";"imfdebtservice",#N/A,FALSE,"IMF";"tradeprint",#N/A,FALSE,"Trade"}</definedName>
    <definedName name="what" localSheetId="19" hidden="1">{"ca",#N/A,FALSE,"Detailed BOP";"ka",#N/A,FALSE,"Detailed BOP";"btl",#N/A,FALSE,"Detailed BOP";#N/A,#N/A,FALSE,"Debt  Stock TBL";"imfprint",#N/A,FALSE,"IMF";"imfdebtservice",#N/A,FALSE,"IMF";"tradeprint",#N/A,FALSE,"Trade"}</definedName>
    <definedName name="what" localSheetId="20" hidden="1">{"ca",#N/A,FALSE,"Detailed BOP";"ka",#N/A,FALSE,"Detailed BOP";"btl",#N/A,FALSE,"Detailed BOP";#N/A,#N/A,FALSE,"Debt  Stock TBL";"imfprint",#N/A,FALSE,"IMF";"imfdebtservice",#N/A,FALSE,"IMF";"tradeprint",#N/A,FALSE,"Trade"}</definedName>
    <definedName name="what" localSheetId="21" hidden="1">{"ca",#N/A,FALSE,"Detailed BOP";"ka",#N/A,FALSE,"Detailed BOP";"btl",#N/A,FALSE,"Detailed BOP";#N/A,#N/A,FALSE,"Debt  Stock TBL";"imfprint",#N/A,FALSE,"IMF";"imfdebtservice",#N/A,FALSE,"IMF";"tradeprint",#N/A,FALSE,"Trade"}</definedName>
    <definedName name="what" hidden="1">{"ca",#N/A,FALSE,"Detailed BOP";"ka",#N/A,FALSE,"Detailed BOP";"btl",#N/A,FALSE,"Detailed BOP";#N/A,#N/A,FALSE,"Debt  Stock TBL";"imfprint",#N/A,FALSE,"IMF";"imfdebtservice",#N/A,FALSE,"IMF";"tradeprint",#N/A,FALSE,"Trade"}</definedName>
    <definedName name="wht?" localSheetId="14" hidden="1">{"'Basic'!$A$1:$F$96"}</definedName>
    <definedName name="wht?" localSheetId="19" hidden="1">{"'Basic'!$A$1:$F$96"}</definedName>
    <definedName name="wht?" localSheetId="20" hidden="1">{"'Basic'!$A$1:$F$96"}</definedName>
    <definedName name="wht?" localSheetId="21" hidden="1">{"'Basic'!$A$1:$F$96"}</definedName>
    <definedName name="wht?" hidden="1">{"'Basic'!$A$1:$F$96"}</definedName>
    <definedName name="WidthVar">!$AD$3</definedName>
    <definedName name="worksheet">#REF!</definedName>
    <definedName name="wrn.97REDBOP." localSheetId="14" hidden="1">{"TRADE_COMP",#N/A,FALSE,"TAB23APP";"BOP",#N/A,FALSE,"TAB6";"DOT",#N/A,FALSE,"TAB24APP";"EXTDEBT",#N/A,FALSE,"TAB25APP"}</definedName>
    <definedName name="wrn.97REDBOP." localSheetId="19" hidden="1">{"TRADE_COMP",#N/A,FALSE,"TAB23APP";"BOP",#N/A,FALSE,"TAB6";"DOT",#N/A,FALSE,"TAB24APP";"EXTDEBT",#N/A,FALSE,"TAB25APP"}</definedName>
    <definedName name="wrn.97REDBOP." localSheetId="20" hidden="1">{"TRADE_COMP",#N/A,FALSE,"TAB23APP";"BOP",#N/A,FALSE,"TAB6";"DOT",#N/A,FALSE,"TAB24APP";"EXTDEBT",#N/A,FALSE,"TAB25APP"}</definedName>
    <definedName name="wrn.97REDBOP." localSheetId="21" hidden="1">{"TRADE_COMP",#N/A,FALSE,"TAB23APP";"BOP",#N/A,FALSE,"TAB6";"DOT",#N/A,FALSE,"TAB24APP";"EXTDEBT",#N/A,FALSE,"TAB25APP"}</definedName>
    <definedName name="wrn.97REDBOP." hidden="1">{"TRADE_COMP",#N/A,FALSE,"TAB23APP";"BOP",#N/A,FALSE,"TAB6";"DOT",#N/A,FALSE,"TAB24APP";"EXTDEBT",#N/A,FALSE,"TAB25APP"}</definedName>
    <definedName name="wrn.98RED." localSheetId="14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98RED." localSheetId="19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98RED." localSheetId="20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98RED." localSheetId="21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98RED.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AE201." localSheetId="14" hidden="1">{#N/A,#N/A,FALSE,"Prod Nac GN";#N/A,#N/A,FALSE,"Prod Nac GN";#N/A,#N/A,FALSE,"Base Dados mil m3";#N/A,#N/A,FALSE,"Prod Ter Est 3D";#N/A,#N/A,FALSE,"Prod Ter 3D";#N/A,#N/A,FALSE,"Prod Mar 3D"}</definedName>
    <definedName name="wrn.AE201." localSheetId="19" hidden="1">{#N/A,#N/A,FALSE,"Prod Nac GN";#N/A,#N/A,FALSE,"Prod Nac GN";#N/A,#N/A,FALSE,"Base Dados mil m3";#N/A,#N/A,FALSE,"Prod Ter Est 3D";#N/A,#N/A,FALSE,"Prod Ter 3D";#N/A,#N/A,FALSE,"Prod Mar 3D"}</definedName>
    <definedName name="wrn.AE201." localSheetId="20" hidden="1">{#N/A,#N/A,FALSE,"Prod Nac GN";#N/A,#N/A,FALSE,"Prod Nac GN";#N/A,#N/A,FALSE,"Base Dados mil m3";#N/A,#N/A,FALSE,"Prod Ter Est 3D";#N/A,#N/A,FALSE,"Prod Ter 3D";#N/A,#N/A,FALSE,"Prod Mar 3D"}</definedName>
    <definedName name="wrn.AE201." localSheetId="21" hidden="1">{#N/A,#N/A,FALSE,"Prod Nac GN";#N/A,#N/A,FALSE,"Prod Nac GN";#N/A,#N/A,FALSE,"Base Dados mil m3";#N/A,#N/A,FALSE,"Prod Ter Est 3D";#N/A,#N/A,FALSE,"Prod Ter 3D";#N/A,#N/A,FALSE,"Prod Mar 3D"}</definedName>
    <definedName name="wrn.AE201." hidden="1">{#N/A,#N/A,FALSE,"Prod Nac GN";#N/A,#N/A,FALSE,"Prod Nac GN";#N/A,#N/A,FALSE,"Base Dados mil m3";#N/A,#N/A,FALSE,"Prod Ter Est 3D";#N/A,#N/A,FALSE,"Prod Ter 3D";#N/A,#N/A,FALSE,"Prod Mar 3D"}</definedName>
    <definedName name="wrn.ajusteurs." localSheetId="14" hidden="1">{#N/A,#N/A,FALSE,"ajusteurs";#N/A,#N/A,FALSE,"Tab13";#N/A,#N/A,FALSE,"Tab12";#N/A,#N/A,FALSE,"Tab11";#N/A,#N/A,FALSE,"Tab8";#N/A,#N/A,FALSE,"Tab7";#N/A,#N/A,FALSE,"Tab5";#N/A,#N/A,FALSE,"Tab4";#N/A,#N/A,FALSE,"Tab3"}</definedName>
    <definedName name="wrn.ajusteurs." localSheetId="19" hidden="1">{#N/A,#N/A,FALSE,"ajusteurs";#N/A,#N/A,FALSE,"Tab13";#N/A,#N/A,FALSE,"Tab12";#N/A,#N/A,FALSE,"Tab11";#N/A,#N/A,FALSE,"Tab8";#N/A,#N/A,FALSE,"Tab7";#N/A,#N/A,FALSE,"Tab5";#N/A,#N/A,FALSE,"Tab4";#N/A,#N/A,FALSE,"Tab3"}</definedName>
    <definedName name="wrn.ajusteurs." localSheetId="20" hidden="1">{#N/A,#N/A,FALSE,"ajusteurs";#N/A,#N/A,FALSE,"Tab13";#N/A,#N/A,FALSE,"Tab12";#N/A,#N/A,FALSE,"Tab11";#N/A,#N/A,FALSE,"Tab8";#N/A,#N/A,FALSE,"Tab7";#N/A,#N/A,FALSE,"Tab5";#N/A,#N/A,FALSE,"Tab4";#N/A,#N/A,FALSE,"Tab3"}</definedName>
    <definedName name="wrn.ajusteurs." localSheetId="21" hidden="1">{#N/A,#N/A,FALSE,"ajusteurs";#N/A,#N/A,FALSE,"Tab13";#N/A,#N/A,FALSE,"Tab12";#N/A,#N/A,FALSE,"Tab11";#N/A,#N/A,FALSE,"Tab8";#N/A,#N/A,FALSE,"Tab7";#N/A,#N/A,FALSE,"Tab5";#N/A,#N/A,FALSE,"Tab4";#N/A,#N/A,FALSE,"Tab3"}</definedName>
    <definedName name="wrn.ajusteurs." hidden="1">{#N/A,#N/A,FALSE,"ajusteurs";#N/A,#N/A,FALSE,"Tab13";#N/A,#N/A,FALSE,"Tab12";#N/A,#N/A,FALSE,"Tab11";#N/A,#N/A,FALSE,"Tab8";#N/A,#N/A,FALSE,"Tab7";#N/A,#N/A,FALSE,"Tab5";#N/A,#N/A,FALSE,"Tab4";#N/A,#N/A,FALSE,"Tab3"}</definedName>
    <definedName name="wrn.annual." localSheetId="14" hidden="1">{"annual-cbr",#N/A,FALSE,"CENTBANK";"annual(banks)",#N/A,FALSE,"COMBANKS"}</definedName>
    <definedName name="wrn.annual." localSheetId="19" hidden="1">{"annual-cbr",#N/A,FALSE,"CENTBANK";"annual(banks)",#N/A,FALSE,"COMBANKS"}</definedName>
    <definedName name="wrn.annual." localSheetId="20" hidden="1">{"annual-cbr",#N/A,FALSE,"CENTBANK";"annual(banks)",#N/A,FALSE,"COMBANKS"}</definedName>
    <definedName name="wrn.annual." localSheetId="21" hidden="1">{"annual-cbr",#N/A,FALSE,"CENTBANK";"annual(banks)",#N/A,FALSE,"COMBANKS"}</definedName>
    <definedName name="wrn.annual." hidden="1">{"annual-cbr",#N/A,FALSE,"CENTBANK";"annual(banks)",#N/A,FALSE,"COMBANKS"}</definedName>
    <definedName name="wrn.ANNUAL_TABLES_01." localSheetId="14" hidden="1">{"SCEN_A01",#N/A,FALSE,"Prog_BSyst";"SCEN_A01",#N/A,FALSE,"Prog_BCM";"SCEN_A01",#N/A,FALSE,"Prog_ComB";"SCEN_A01",#N/A,FALSE,"Prog_Gov";"SCEN_A01",#N/A,FALSE,"B_mrks99";"SCEN_A01",#N/A,FALSE,"IN";"SCEN_A01",#N/A,FALSE,"OUT"}</definedName>
    <definedName name="wrn.ANNUAL_TABLES_01." localSheetId="19" hidden="1">{"SCEN_A01",#N/A,FALSE,"Prog_BSyst";"SCEN_A01",#N/A,FALSE,"Prog_BCM";"SCEN_A01",#N/A,FALSE,"Prog_ComB";"SCEN_A01",#N/A,FALSE,"Prog_Gov";"SCEN_A01",#N/A,FALSE,"B_mrks99";"SCEN_A01",#N/A,FALSE,"IN";"SCEN_A01",#N/A,FALSE,"OUT"}</definedName>
    <definedName name="wrn.ANNUAL_TABLES_01." localSheetId="20" hidden="1">{"SCEN_A01",#N/A,FALSE,"Prog_BSyst";"SCEN_A01",#N/A,FALSE,"Prog_BCM";"SCEN_A01",#N/A,FALSE,"Prog_ComB";"SCEN_A01",#N/A,FALSE,"Prog_Gov";"SCEN_A01",#N/A,FALSE,"B_mrks99";"SCEN_A01",#N/A,FALSE,"IN";"SCEN_A01",#N/A,FALSE,"OUT"}</definedName>
    <definedName name="wrn.ANNUAL_TABLES_01." localSheetId="21" hidden="1">{"SCEN_A01",#N/A,FALSE,"Prog_BSyst";"SCEN_A01",#N/A,FALSE,"Prog_BCM";"SCEN_A01",#N/A,FALSE,"Prog_ComB";"SCEN_A01",#N/A,FALSE,"Prog_Gov";"SCEN_A01",#N/A,FALSE,"B_mrks99";"SCEN_A01",#N/A,FALSE,"IN";"SCEN_A01",#N/A,FALSE,"OUT"}</definedName>
    <definedName name="wrn.ANNUAL_TABLES_01." hidden="1">{"SCEN_A01",#N/A,FALSE,"Prog_BSyst";"SCEN_A01",#N/A,FALSE,"Prog_BCM";"SCEN_A01",#N/A,FALSE,"Prog_ComB";"SCEN_A01",#N/A,FALSE,"Prog_Gov";"SCEN_A01",#N/A,FALSE,"B_mrks99";"SCEN_A01",#N/A,FALSE,"IN";"SCEN_A01",#N/A,FALSE,"OUT"}</definedName>
    <definedName name="wrn.ARMRED97." localSheetId="14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ARMRED97." localSheetId="19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ARMRED97." localSheetId="20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ARMRED97." localSheetId="21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ARMRED97.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BMA." localSheetId="14" hidden="1">{"3",#N/A,FALSE,"BASE MONETARIA";"4",#N/A,FALSE,"BASE MONETARIA"}</definedName>
    <definedName name="wrn.BMA." localSheetId="19" hidden="1">{"3",#N/A,FALSE,"BASE MONETARIA";"4",#N/A,FALSE,"BASE MONETARIA"}</definedName>
    <definedName name="wrn.BMA." localSheetId="20" hidden="1">{"3",#N/A,FALSE,"BASE MONETARIA";"4",#N/A,FALSE,"BASE MONETARIA"}</definedName>
    <definedName name="wrn.BMA." localSheetId="21" hidden="1">{"3",#N/A,FALSE,"BASE MONETARIA";"4",#N/A,FALSE,"BASE MONETARIA"}</definedName>
    <definedName name="wrn.BMA." hidden="1">{"3",#N/A,FALSE,"BASE MONETARIA";"4",#N/A,FALSE,"BASE MONETARIA"}</definedName>
    <definedName name="wrn.BOP_MIDTERM." localSheetId="14" hidden="1">{"BOP_TAB",#N/A,FALSE,"N";"MIDTERM_TAB",#N/A,FALSE,"O"}</definedName>
    <definedName name="wrn.BOP_MIDTERM." localSheetId="19" hidden="1">{"BOP_TAB",#N/A,FALSE,"N";"MIDTERM_TAB",#N/A,FALSE,"O"}</definedName>
    <definedName name="wrn.BOP_MIDTERM." localSheetId="20" hidden="1">{"BOP_TAB",#N/A,FALSE,"N";"MIDTERM_TAB",#N/A,FALSE,"O"}</definedName>
    <definedName name="wrn.BOP_MIDTERM." localSheetId="21" hidden="1">{"BOP_TAB",#N/A,FALSE,"N";"MIDTERM_TAB",#N/A,FALSE,"O"}</definedName>
    <definedName name="wrn.BOP_MIDTERM." hidden="1">{"BOP_TAB",#N/A,FALSE,"N";"MIDTERM_TAB",#N/A,FALSE,"O"}</definedName>
    <definedName name="wrn.Briefing._.98." localSheetId="14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riefing._.98." localSheetId="19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riefing._.98." localSheetId="20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riefing._.98." localSheetId="21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riefing._.98.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riefing._.Tables." localSheetId="14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Briefing._.Tables." localSheetId="19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Briefing._.Tables." localSheetId="20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Briefing._.Tables." localSheetId="21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Briefing._.Tables.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Coal._.Questionnaire." localSheetId="14" hidden="1">{#N/A,#N/A,FALSE,"Explanatory notes";#N/A,#N/A,FALSE,"Table 1A 1999";#N/A,#N/A,FALSE,"Table 2A 1999";#N/A,#N/A,FALSE,"Table 3A 1999";#N/A,#N/A,FALSE,"Table 4A 1999";#N/A,#N/A,FALSE,"Table 5A 1999";#N/A,#N/A,FALSE,"Table 6A 1999";#N/A,#N/A,FALSE,"Table 7A 1999";#N/A,#N/A,FALSE,"Table 8A 1999";#N/A,#N/A,FALSE,"Remarks"}</definedName>
    <definedName name="wrn.Coal._.Questionnaire." localSheetId="19" hidden="1">{#N/A,#N/A,FALSE,"Explanatory notes";#N/A,#N/A,FALSE,"Table 1A 1999";#N/A,#N/A,FALSE,"Table 2A 1999";#N/A,#N/A,FALSE,"Table 3A 1999";#N/A,#N/A,FALSE,"Table 4A 1999";#N/A,#N/A,FALSE,"Table 5A 1999";#N/A,#N/A,FALSE,"Table 6A 1999";#N/A,#N/A,FALSE,"Table 7A 1999";#N/A,#N/A,FALSE,"Table 8A 1999";#N/A,#N/A,FALSE,"Remarks"}</definedName>
    <definedName name="wrn.Coal._.Questionnaire." localSheetId="20" hidden="1">{#N/A,#N/A,FALSE,"Explanatory notes";#N/A,#N/A,FALSE,"Table 1A 1999";#N/A,#N/A,FALSE,"Table 2A 1999";#N/A,#N/A,FALSE,"Table 3A 1999";#N/A,#N/A,FALSE,"Table 4A 1999";#N/A,#N/A,FALSE,"Table 5A 1999";#N/A,#N/A,FALSE,"Table 6A 1999";#N/A,#N/A,FALSE,"Table 7A 1999";#N/A,#N/A,FALSE,"Table 8A 1999";#N/A,#N/A,FALSE,"Remarks"}</definedName>
    <definedName name="wrn.Coal._.Questionnaire." localSheetId="21" hidden="1">{#N/A,#N/A,FALSE,"Explanatory notes";#N/A,#N/A,FALSE,"Table 1A 1999";#N/A,#N/A,FALSE,"Table 2A 1999";#N/A,#N/A,FALSE,"Table 3A 1999";#N/A,#N/A,FALSE,"Table 4A 1999";#N/A,#N/A,FALSE,"Table 5A 1999";#N/A,#N/A,FALSE,"Table 6A 1999";#N/A,#N/A,FALSE,"Table 7A 1999";#N/A,#N/A,FALSE,"Table 8A 1999";#N/A,#N/A,FALSE,"Remarks"}</definedName>
    <definedName name="wrn.Coal._.Questionnaire." hidden="1">{#N/A,#N/A,FALSE,"Explanatory notes";#N/A,#N/A,FALSE,"Table 1A 1999";#N/A,#N/A,FALSE,"Table 2A 1999";#N/A,#N/A,FALSE,"Table 3A 1999";#N/A,#N/A,FALSE,"Table 4A 1999";#N/A,#N/A,FALSE,"Table 5A 1999";#N/A,#N/A,FALSE,"Table 6A 1999";#N/A,#N/A,FALSE,"Table 7A 1999";#N/A,#N/A,FALSE,"Table 8A 1999";#N/A,#N/A,FALSE,"Remarks"}</definedName>
    <definedName name="wrn.Electricity._.Questionnaire." localSheetId="14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wrn.Electricity._.Questionnaire." localSheetId="19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wrn.Electricity._.Questionnaire." localSheetId="20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wrn.Electricity._.Questionnaire." localSheetId="21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wrn.Electricity._.Questionnaire." hidden="1">{#N/A,#N/A,FALSE,"Notes";#N/A,#N/A,FALSE,"Table1";#N/A,#N/A,FALSE,"Table2";#N/A,#N/A,FALSE,"Table3";#N/A,#N/A,FALSE,"Table4";#N/A,#N/A,FALSE,"Table5";#N/A,#N/A,FALSE,"Table6a";#N/A,#N/A,FALSE,"Table6b";#N/A,#N/A,FALSE,"Table6c";#N/A,#N/A,FALSE,"Table7a";#N/A,#N/A,FALSE,"Table7b";#N/A,#N/A,FALSE,"Table8a";#N/A,#N/A,FALSE,"Table8b";#N/A,#N/A,FALSE,"Table8c";#N/A,#N/A,FALSE,"Tables 9a-c";#N/A,#N/A,FALSE,"Tables 9d-f";#N/A,#N/A,FALSE,"Table 9g";#N/A,#N/A,FALSE,"Table 9h-j";#N/A,#N/A,FALSE,"Remarks"}</definedName>
    <definedName name="wrn.englishset." localSheetId="14" hidden="1">{#N/A,#N/A,FALSE,"tab1eng";#N/A,#N/A,FALSE,"tab2eng";#N/A,#N/A,FALSE,"tab3eng";#N/A,#N/A,FALSE,"tab4eng";#N/A,#N/A,FALSE,"tab5eng";#N/A,#N/A,FALSE,"tab6eng";#N/A,#N/A,FALSE,"tab7eng";#N/A,#N/A,FALSE,"tab8eng";#N/A,#N/A,FALSE,"tab9eng";#N/A,#N/A,FALSE,"tab10eng";#N/A,#N/A,FALSE,"tab10eng";#N/A,#N/A,FALSE,"tab11eng";#N/A,#N/A,FALSE,"tab12eng";#N/A,#N/A,FALSE,"tab13eng";#N/A,#N/A,FALSE,"tab14"}</definedName>
    <definedName name="wrn.englishset." localSheetId="19" hidden="1">{#N/A,#N/A,FALSE,"tab1eng";#N/A,#N/A,FALSE,"tab2eng";#N/A,#N/A,FALSE,"tab3eng";#N/A,#N/A,FALSE,"tab4eng";#N/A,#N/A,FALSE,"tab5eng";#N/A,#N/A,FALSE,"tab6eng";#N/A,#N/A,FALSE,"tab7eng";#N/A,#N/A,FALSE,"tab8eng";#N/A,#N/A,FALSE,"tab9eng";#N/A,#N/A,FALSE,"tab10eng";#N/A,#N/A,FALSE,"tab10eng";#N/A,#N/A,FALSE,"tab11eng";#N/A,#N/A,FALSE,"tab12eng";#N/A,#N/A,FALSE,"tab13eng";#N/A,#N/A,FALSE,"tab14"}</definedName>
    <definedName name="wrn.englishset." localSheetId="20" hidden="1">{#N/A,#N/A,FALSE,"tab1eng";#N/A,#N/A,FALSE,"tab2eng";#N/A,#N/A,FALSE,"tab3eng";#N/A,#N/A,FALSE,"tab4eng";#N/A,#N/A,FALSE,"tab5eng";#N/A,#N/A,FALSE,"tab6eng";#N/A,#N/A,FALSE,"tab7eng";#N/A,#N/A,FALSE,"tab8eng";#N/A,#N/A,FALSE,"tab9eng";#N/A,#N/A,FALSE,"tab10eng";#N/A,#N/A,FALSE,"tab10eng";#N/A,#N/A,FALSE,"tab11eng";#N/A,#N/A,FALSE,"tab12eng";#N/A,#N/A,FALSE,"tab13eng";#N/A,#N/A,FALSE,"tab14"}</definedName>
    <definedName name="wrn.englishset." localSheetId="21" hidden="1">{#N/A,#N/A,FALSE,"tab1eng";#N/A,#N/A,FALSE,"tab2eng";#N/A,#N/A,FALSE,"tab3eng";#N/A,#N/A,FALSE,"tab4eng";#N/A,#N/A,FALSE,"tab5eng";#N/A,#N/A,FALSE,"tab6eng";#N/A,#N/A,FALSE,"tab7eng";#N/A,#N/A,FALSE,"tab8eng";#N/A,#N/A,FALSE,"tab9eng";#N/A,#N/A,FALSE,"tab10eng";#N/A,#N/A,FALSE,"tab10eng";#N/A,#N/A,FALSE,"tab11eng";#N/A,#N/A,FALSE,"tab12eng";#N/A,#N/A,FALSE,"tab13eng";#N/A,#N/A,FALSE,"tab14"}</definedName>
    <definedName name="wrn.englishset." hidden="1">{#N/A,#N/A,FALSE,"tab1eng";#N/A,#N/A,FALSE,"tab2eng";#N/A,#N/A,FALSE,"tab3eng";#N/A,#N/A,FALSE,"tab4eng";#N/A,#N/A,FALSE,"tab5eng";#N/A,#N/A,FALSE,"tab6eng";#N/A,#N/A,FALSE,"tab7eng";#N/A,#N/A,FALSE,"tab8eng";#N/A,#N/A,FALSE,"tab9eng";#N/A,#N/A,FALSE,"tab10eng";#N/A,#N/A,FALSE,"tab10eng";#N/A,#N/A,FALSE,"tab11eng";#N/A,#N/A,FALSE,"tab12eng";#N/A,#N/A,FALSE,"tab13eng";#N/A,#N/A,FALSE,"tab14"}</definedName>
    <definedName name="wrn.FISCRED97." localSheetId="14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FISCRED97." localSheetId="19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FISCRED97." localSheetId="20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FISCRED97." localSheetId="21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FISCRED97.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Graf95_96." localSheetId="14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Graf95_96." localSheetId="19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Graf95_96." localSheetId="20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Graf95_96." localSheetId="21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Graf95_96.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IMF._.RR._.Office." localSheetId="14" hidden="1">{"ca",#N/A,FALSE,"Detailed BOP";"ka",#N/A,FALSE,"Detailed BOP";"btl",#N/A,FALSE,"Detailed BOP";#N/A,#N/A,FALSE,"Debt  Stock TBL";"imfprint",#N/A,FALSE,"IMF";"imfdebtservice",#N/A,FALSE,"IMF";"tradeprint",#N/A,FALSE,"Trade"}</definedName>
    <definedName name="wrn.IMF._.RR._.Office." localSheetId="19" hidden="1">{"ca",#N/A,FALSE,"Detailed BOP";"ka",#N/A,FALSE,"Detailed BOP";"btl",#N/A,FALSE,"Detailed BOP";#N/A,#N/A,FALSE,"Debt  Stock TBL";"imfprint",#N/A,FALSE,"IMF";"imfdebtservice",#N/A,FALSE,"IMF";"tradeprint",#N/A,FALSE,"Trade"}</definedName>
    <definedName name="wrn.IMF._.RR._.Office." localSheetId="20" hidden="1">{"ca",#N/A,FALSE,"Detailed BOP";"ka",#N/A,FALSE,"Detailed BOP";"btl",#N/A,FALSE,"Detailed BOP";#N/A,#N/A,FALSE,"Debt  Stock TBL";"imfprint",#N/A,FALSE,"IMF";"imfdebtservice",#N/A,FALSE,"IMF";"tradeprint",#N/A,FALSE,"Trade"}</definedName>
    <definedName name="wrn.IMF._.RR._.Office." localSheetId="21" hidden="1">{"ca",#N/A,FALSE,"Detailed BOP";"ka",#N/A,FALSE,"Detailed BOP";"btl",#N/A,FALSE,"Detailed BOP";#N/A,#N/A,FALSE,"Debt  Stock TBL";"imfprint",#N/A,FALSE,"IMF";"imfdebtservice",#N/A,FALSE,"IMF";"tradeprint",#N/A,FALSE,"Trade"}</definedName>
    <definedName name="wrn.IMF._.RR._.Office." hidden="1">{"ca",#N/A,FALSE,"Detailed BOP";"ka",#N/A,FALSE,"Detailed BOP";"btl",#N/A,FALSE,"Detailed BOP";#N/A,#N/A,FALSE,"Debt  Stock TBL";"imfprint",#N/A,FALSE,"IMF";"imfdebtservice",#N/A,FALSE,"IMF";"tradeprint",#N/A,FALSE,"Trade"}</definedName>
    <definedName name="wrn.Input._.and._.output._.tables." localSheetId="14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9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0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1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JANSEP97." localSheetId="14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JANSEP97." localSheetId="19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JANSEP97." localSheetId="20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JANSEP97." localSheetId="21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JANSEP97.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Main._.Economic._.Indicators." localSheetId="14" hidden="1">{"Main Economic Indicators",#N/A,FALSE,"C"}</definedName>
    <definedName name="wrn.Main._.Economic._.Indicators." localSheetId="19" hidden="1">{"Main Economic Indicators",#N/A,FALSE,"C"}</definedName>
    <definedName name="wrn.Main._.Economic._.Indicators." localSheetId="20" hidden="1">{"Main Economic Indicators",#N/A,FALSE,"C"}</definedName>
    <definedName name="wrn.Main._.Economic._.Indicators." localSheetId="21" hidden="1">{"Main Economic Indicators",#N/A,FALSE,"C"}</definedName>
    <definedName name="wrn.Main._.Economic._.Indicators." hidden="1">{"Main Economic Indicators",#N/A,FALSE,"C"}</definedName>
    <definedName name="wrn.MDABOP." localSheetId="14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9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14" hidden="1">{"MONA",#N/A,FALSE,"S"}</definedName>
    <definedName name="wrn.MONA." localSheetId="19" hidden="1">{"MONA",#N/A,FALSE,"S"}</definedName>
    <definedName name="wrn.MONA." localSheetId="20" hidden="1">{"MONA",#N/A,FALSE,"S"}</definedName>
    <definedName name="wrn.MONA." localSheetId="21" hidden="1">{"MONA",#N/A,FALSE,"S"}</definedName>
    <definedName name="wrn.MONA." hidden="1">{"MONA",#N/A,FALSE,"S"}</definedName>
    <definedName name="wrn.Monthsheet." localSheetId="14" hidden="1">{"Minpmon",#N/A,FALSE,"Monthinput"}</definedName>
    <definedName name="wrn.Monthsheet." localSheetId="19" hidden="1">{"Minpmon",#N/A,FALSE,"Monthinput"}</definedName>
    <definedName name="wrn.Monthsheet." localSheetId="20" hidden="1">{"Minpmon",#N/A,FALSE,"Monthinput"}</definedName>
    <definedName name="wrn.Monthsheet." localSheetId="21" hidden="1">{"Minpmon",#N/A,FALSE,"Monthinput"}</definedName>
    <definedName name="wrn.Monthsheet." hidden="1">{"Minpmon",#N/A,FALSE,"Monthinput"}</definedName>
    <definedName name="wrn.original." localSheetId="14" hidden="1">{"Original",#N/A,FALSE,"CENTBANK";"Original",#N/A,FALSE,"COMBANKS"}</definedName>
    <definedName name="wrn.original." localSheetId="19" hidden="1">{"Original",#N/A,FALSE,"CENTBANK";"Original",#N/A,FALSE,"COMBANKS"}</definedName>
    <definedName name="wrn.original." localSheetId="20" hidden="1">{"Original",#N/A,FALSE,"CENTBANK";"Original",#N/A,FALSE,"COMBANKS"}</definedName>
    <definedName name="wrn.original." localSheetId="21" hidden="1">{"Original",#N/A,FALSE,"CENTBANK";"Original",#N/A,FALSE,"COMBANKS"}</definedName>
    <definedName name="wrn.original." hidden="1">{"Original",#N/A,FALSE,"CENTBANK";"Original",#N/A,FALSE,"COMBANKS"}</definedName>
    <definedName name="wrn.Output._.tables." localSheetId="14" hidden="1">{#N/A,#N/A,FALSE,"I";#N/A,#N/A,FALSE,"J";#N/A,#N/A,FALSE,"K";#N/A,#N/A,FALSE,"L";#N/A,#N/A,FALSE,"M";#N/A,#N/A,FALSE,"N";#N/A,#N/A,FALSE,"O"}</definedName>
    <definedName name="wrn.Output._.tables." localSheetId="19" hidden="1">{#N/A,#N/A,FALSE,"I";#N/A,#N/A,FALSE,"J";#N/A,#N/A,FALSE,"K";#N/A,#N/A,FALSE,"L";#N/A,#N/A,FALSE,"M";#N/A,#N/A,FALSE,"N";#N/A,#N/A,FALSE,"O"}</definedName>
    <definedName name="wrn.Output._.tables." localSheetId="20" hidden="1">{#N/A,#N/A,FALSE,"I";#N/A,#N/A,FALSE,"J";#N/A,#N/A,FALSE,"K";#N/A,#N/A,FALSE,"L";#N/A,#N/A,FALSE,"M";#N/A,#N/A,FALSE,"N";#N/A,#N/A,FALSE,"O"}</definedName>
    <definedName name="wrn.Output._.tables." localSheetId="21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OUTTURN_TABLES_00." localSheetId="14" hidden="1">{"REAL_00",#N/A,FALSE,"Prog_BSyst";"REAL_00",#N/A,FALSE,"Prog_BCM";"REAL_00",#N/A,FALSE,"Prog_ComB";"REAL_00",#N/A,FALSE,"Prog_Gov";"REAL_00",#N/A,FALSE,"IN";"REAL_00",#N/A,FALSE,"B_mrks99";"REAL_00",#N/A,FALSE,"B_mrks00"}</definedName>
    <definedName name="wrn.OUTTURN_TABLES_00." localSheetId="19" hidden="1">{"REAL_00",#N/A,FALSE,"Prog_BSyst";"REAL_00",#N/A,FALSE,"Prog_BCM";"REAL_00",#N/A,FALSE,"Prog_ComB";"REAL_00",#N/A,FALSE,"Prog_Gov";"REAL_00",#N/A,FALSE,"IN";"REAL_00",#N/A,FALSE,"B_mrks99";"REAL_00",#N/A,FALSE,"B_mrks00"}</definedName>
    <definedName name="wrn.OUTTURN_TABLES_00." localSheetId="20" hidden="1">{"REAL_00",#N/A,FALSE,"Prog_BSyst";"REAL_00",#N/A,FALSE,"Prog_BCM";"REAL_00",#N/A,FALSE,"Prog_ComB";"REAL_00",#N/A,FALSE,"Prog_Gov";"REAL_00",#N/A,FALSE,"IN";"REAL_00",#N/A,FALSE,"B_mrks99";"REAL_00",#N/A,FALSE,"B_mrks00"}</definedName>
    <definedName name="wrn.OUTTURN_TABLES_00." localSheetId="21" hidden="1">{"REAL_00",#N/A,FALSE,"Prog_BSyst";"REAL_00",#N/A,FALSE,"Prog_BCM";"REAL_00",#N/A,FALSE,"Prog_ComB";"REAL_00",#N/A,FALSE,"Prog_Gov";"REAL_00",#N/A,FALSE,"IN";"REAL_00",#N/A,FALSE,"B_mrks99";"REAL_00",#N/A,FALSE,"B_mrks00"}</definedName>
    <definedName name="wrn.OUTTURN_TABLES_00." hidden="1">{"REAL_00",#N/A,FALSE,"Prog_BSyst";"REAL_00",#N/A,FALSE,"Prog_BCM";"REAL_00",#N/A,FALSE,"Prog_ComB";"REAL_00",#N/A,FALSE,"Prog_Gov";"REAL_00",#N/A,FALSE,"IN";"REAL_00",#N/A,FALSE,"B_mrks99";"REAL_00",#N/A,FALSE,"B_mrks00"}</definedName>
    <definedName name="wrn.OUTTURN_TABLES_99." localSheetId="14" hidden="1">{"REAL_99",#N/A,FALSE,"Prog_BSyst";"REAL_99",#N/A,FALSE,"Prog_BCM";"REAL_99",#N/A,FALSE,"Prog_ComB";"REAL_99",#N/A,FALSE,"Prog_Gov";"REAL_99",#N/A,FALSE,"B_mrks99"}</definedName>
    <definedName name="wrn.OUTTURN_TABLES_99." localSheetId="19" hidden="1">{"REAL_99",#N/A,FALSE,"Prog_BSyst";"REAL_99",#N/A,FALSE,"Prog_BCM";"REAL_99",#N/A,FALSE,"Prog_ComB";"REAL_99",#N/A,FALSE,"Prog_Gov";"REAL_99",#N/A,FALSE,"B_mrks99"}</definedName>
    <definedName name="wrn.OUTTURN_TABLES_99." localSheetId="20" hidden="1">{"REAL_99",#N/A,FALSE,"Prog_BSyst";"REAL_99",#N/A,FALSE,"Prog_BCM";"REAL_99",#N/A,FALSE,"Prog_ComB";"REAL_99",#N/A,FALSE,"Prog_Gov";"REAL_99",#N/A,FALSE,"B_mrks99"}</definedName>
    <definedName name="wrn.OUTTURN_TABLES_99." localSheetId="21" hidden="1">{"REAL_99",#N/A,FALSE,"Prog_BSyst";"REAL_99",#N/A,FALSE,"Prog_BCM";"REAL_99",#N/A,FALSE,"Prog_ComB";"REAL_99",#N/A,FALSE,"Prog_Gov";"REAL_99",#N/A,FALSE,"B_mrks99"}</definedName>
    <definedName name="wrn.OUTTURN_TABLES_99." hidden="1">{"REAL_99",#N/A,FALSE,"Prog_BSyst";"REAL_99",#N/A,FALSE,"Prog_BCM";"REAL_99",#N/A,FALSE,"Prog_ComB";"REAL_99",#N/A,FALSE,"Prog_Gov";"REAL_99",#N/A,FALSE,"B_mrks99"}</definedName>
    <definedName name="wrn.PASMON." localSheetId="14" hidden="1">{"1",#N/A,FALSE,"Pasivos Mon";"2",#N/A,FALSE,"Pasivos Mon"}</definedName>
    <definedName name="wrn.PASMON." localSheetId="19" hidden="1">{"1",#N/A,FALSE,"Pasivos Mon";"2",#N/A,FALSE,"Pasivos Mon"}</definedName>
    <definedName name="wrn.PASMON." localSheetId="20" hidden="1">{"1",#N/A,FALSE,"Pasivos Mon";"2",#N/A,FALSE,"Pasivos Mon"}</definedName>
    <definedName name="wrn.PASMON." localSheetId="21" hidden="1">{"1",#N/A,FALSE,"Pasivos Mon";"2",#N/A,FALSE,"Pasivos Mon"}</definedName>
    <definedName name="wrn.PASMON." hidden="1">{"1",#N/A,FALSE,"Pasivos Mon";"2",#N/A,FALSE,"Pasivos Mon"}</definedName>
    <definedName name="wrn.Per._.cri." localSheetId="14" hidden="1">{#N/A,#N/A,FALSE,"Per Cri"}</definedName>
    <definedName name="wrn.Per._.cri." localSheetId="19" hidden="1">{#N/A,#N/A,FALSE,"Per Cri"}</definedName>
    <definedName name="wrn.Per._.cri." localSheetId="20" hidden="1">{#N/A,#N/A,FALSE,"Per Cri"}</definedName>
    <definedName name="wrn.Per._.cri." localSheetId="21" hidden="1">{#N/A,#N/A,FALSE,"Per Cri"}</definedName>
    <definedName name="wrn.Per._.cri." hidden="1">{#N/A,#N/A,FALSE,"Per Cri"}</definedName>
    <definedName name="wrn.Print._.Detailed._.Tables." localSheetId="14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int._.Detailed._.Tables." localSheetId="19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int._.Detailed._.Tables." localSheetId="20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int._.Detailed._.Tables." localSheetId="21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int._.Detailed._.Tables.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ogram." localSheetId="14" hidden="1">{"Tab1",#N/A,FALSE,"P";"Tab2",#N/A,FALSE,"P"}</definedName>
    <definedName name="wrn.Program." localSheetId="19" hidden="1">{"Tab1",#N/A,FALSE,"P";"Tab2",#N/A,FALSE,"P"}</definedName>
    <definedName name="wrn.Program." localSheetId="20" hidden="1">{"Tab1",#N/A,FALSE,"P";"Tab2",#N/A,FALSE,"P"}</definedName>
    <definedName name="wrn.Program." localSheetId="21" hidden="1">{"Tab1",#N/A,FALSE,"P";"Tab2",#N/A,FALSE,"P"}</definedName>
    <definedName name="wrn.Program." hidden="1">{"Tab1",#N/A,FALSE,"P";"Tab2",#N/A,FALSE,"P"}</definedName>
    <definedName name="wrn.QUARTERLY_TABLES_00." localSheetId="14" hidden="1">{"SCEN_Q00",#N/A,FALSE,"Prog_BSyst";"SCEN_Q00",#N/A,FALSE,"Prog_BCM";"SCEN_Q00",#N/A,FALSE,"Prog_ComB";"SCEN_Q00",#N/A,FALSE,"Prog_Gov";"SCEN_Q00",#N/A,FALSE,"IN"}</definedName>
    <definedName name="wrn.QUARTERLY_TABLES_00." localSheetId="19" hidden="1">{"SCEN_Q00",#N/A,FALSE,"Prog_BSyst";"SCEN_Q00",#N/A,FALSE,"Prog_BCM";"SCEN_Q00",#N/A,FALSE,"Prog_ComB";"SCEN_Q00",#N/A,FALSE,"Prog_Gov";"SCEN_Q00",#N/A,FALSE,"IN"}</definedName>
    <definedName name="wrn.QUARTERLY_TABLES_00." localSheetId="20" hidden="1">{"SCEN_Q00",#N/A,FALSE,"Prog_BSyst";"SCEN_Q00",#N/A,FALSE,"Prog_BCM";"SCEN_Q00",#N/A,FALSE,"Prog_ComB";"SCEN_Q00",#N/A,FALSE,"Prog_Gov";"SCEN_Q00",#N/A,FALSE,"IN"}</definedName>
    <definedName name="wrn.QUARTERLY_TABLES_00." localSheetId="21" hidden="1">{"SCEN_Q00",#N/A,FALSE,"Prog_BSyst";"SCEN_Q00",#N/A,FALSE,"Prog_BCM";"SCEN_Q00",#N/A,FALSE,"Prog_ComB";"SCEN_Q00",#N/A,FALSE,"Prog_Gov";"SCEN_Q00",#N/A,FALSE,"IN"}</definedName>
    <definedName name="wrn.QUARTERLY_TABLES_00." hidden="1">{"SCEN_Q00",#N/A,FALSE,"Prog_BSyst";"SCEN_Q00",#N/A,FALSE,"Prog_BCM";"SCEN_Q00",#N/A,FALSE,"Prog_ComB";"SCEN_Q00",#N/A,FALSE,"Prog_Gov";"SCEN_Q00",#N/A,FALSE,"IN"}</definedName>
    <definedName name="wrn.quarters._.98." localSheetId="14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quarters._.98." localSheetId="19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quarters._.98." localSheetId="20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quarters._.98." localSheetId="21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quarters._.98.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RED97MON." localSheetId="14" hidden="1">{"CBA",#N/A,FALSE,"TAB4";"MS",#N/A,FALSE,"TAB5";"BANKLOANS",#N/A,FALSE,"TAB21APP ";"INTEREST",#N/A,FALSE,"TAB22APP"}</definedName>
    <definedName name="wrn.RED97MON." localSheetId="19" hidden="1">{"CBA",#N/A,FALSE,"TAB4";"MS",#N/A,FALSE,"TAB5";"BANKLOANS",#N/A,FALSE,"TAB21APP ";"INTEREST",#N/A,FALSE,"TAB22APP"}</definedName>
    <definedName name="wrn.RED97MON." localSheetId="20" hidden="1">{"CBA",#N/A,FALSE,"TAB4";"MS",#N/A,FALSE,"TAB5";"BANKLOANS",#N/A,FALSE,"TAB21APP ";"INTEREST",#N/A,FALSE,"TAB22APP"}</definedName>
    <definedName name="wrn.RED97MON." localSheetId="21" hidden="1">{"CBA",#N/A,FALSE,"TAB4";"MS",#N/A,FALSE,"TAB5";"BANKLOANS",#N/A,FALSE,"TAB21APP ";"INTEREST",#N/A,FALSE,"TAB22APP"}</definedName>
    <definedName name="wrn.RED97MON." hidden="1">{"CBA",#N/A,FALSE,"TAB4";"MS",#N/A,FALSE,"TAB5";"BANKLOANS",#N/A,FALSE,"TAB21APP ";"INTEREST",#N/A,FALSE,"TAB22APP"}</definedName>
    <definedName name="wrn.Riqfin." localSheetId="14" hidden="1">{"Riqfin97",#N/A,FALSE,"Tran";"Riqfinpro",#N/A,FALSE,"Tran"}</definedName>
    <definedName name="wrn.Riqfin." localSheetId="19" hidden="1">{"Riqfin97",#N/A,FALSE,"Tran";"Riqfinpro",#N/A,FALSE,"Tran"}</definedName>
    <definedName name="wrn.Riqfin." localSheetId="20" hidden="1">{"Riqfin97",#N/A,FALSE,"Tran";"Riqfinpro",#N/A,FALSE,"Tran"}</definedName>
    <definedName name="wrn.Riqfin." localSheetId="21" hidden="1">{"Riqfin97",#N/A,FALSE,"Tran";"Riqfinpro",#N/A,FALSE,"Tran"}</definedName>
    <definedName name="wrn.Riqfin." hidden="1">{"Riqfin97",#N/A,FALSE,"Tran";"Riqfinpro",#N/A,FALSE,"Tran"}</definedName>
    <definedName name="wrn.Sel._.Ind." localSheetId="14" hidden="1">{#N/A,#N/A,FALSE,"Sel Ind"}</definedName>
    <definedName name="wrn.Sel._.Ind." localSheetId="19" hidden="1">{#N/A,#N/A,FALSE,"Sel Ind"}</definedName>
    <definedName name="wrn.Sel._.Ind." localSheetId="20" hidden="1">{#N/A,#N/A,FALSE,"Sel Ind"}</definedName>
    <definedName name="wrn.Sel._.Ind." localSheetId="21" hidden="1">{#N/A,#N/A,FALSE,"Sel Ind"}</definedName>
    <definedName name="wrn.Sel._.Ind." hidden="1">{#N/A,#N/A,FALSE,"Sel Ind"}</definedName>
    <definedName name="wrn.SET_OF_TABLES." localSheetId="14" hidden="1">{#N/A,#N/A,TRUE,"Tab1";#N/A,#N/A,TRUE,"Tab2";#N/A,#N/A,TRUE,"Tab3";#N/A,#N/A,TRUE,"Tab4";#N/A,#N/A,TRUE,"Tab5";#N/A,#N/A,TRUE,"Tab6";#N/A,#N/A,TRUE,"Tab7";#N/A,#N/A,TRUE,"Tab8";#N/A,#N/A,TRUE,"Tab9";#N/A,#N/A,TRUE,"Tab10";#N/A,#N/A,TRUE,"Tab11";#N/A,#N/A,TRUE,"Tab12";#N/A,#N/A,TRUE,"Tab13";#N/A,#N/A,TRUE,"tab14";#N/A,#N/A,TRUE,"tab14fr"}</definedName>
    <definedName name="wrn.SET_OF_TABLES." localSheetId="19" hidden="1">{#N/A,#N/A,TRUE,"Tab1";#N/A,#N/A,TRUE,"Tab2";#N/A,#N/A,TRUE,"Tab3";#N/A,#N/A,TRUE,"Tab4";#N/A,#N/A,TRUE,"Tab5";#N/A,#N/A,TRUE,"Tab6";#N/A,#N/A,TRUE,"Tab7";#N/A,#N/A,TRUE,"Tab8";#N/A,#N/A,TRUE,"Tab9";#N/A,#N/A,TRUE,"Tab10";#N/A,#N/A,TRUE,"Tab11";#N/A,#N/A,TRUE,"Tab12";#N/A,#N/A,TRUE,"Tab13";#N/A,#N/A,TRUE,"tab14";#N/A,#N/A,TRUE,"tab14fr"}</definedName>
    <definedName name="wrn.SET_OF_TABLES." localSheetId="20" hidden="1">{#N/A,#N/A,TRUE,"Tab1";#N/A,#N/A,TRUE,"Tab2";#N/A,#N/A,TRUE,"Tab3";#N/A,#N/A,TRUE,"Tab4";#N/A,#N/A,TRUE,"Tab5";#N/A,#N/A,TRUE,"Tab6";#N/A,#N/A,TRUE,"Tab7";#N/A,#N/A,TRUE,"Tab8";#N/A,#N/A,TRUE,"Tab9";#N/A,#N/A,TRUE,"Tab10";#N/A,#N/A,TRUE,"Tab11";#N/A,#N/A,TRUE,"Tab12";#N/A,#N/A,TRUE,"Tab13";#N/A,#N/A,TRUE,"tab14";#N/A,#N/A,TRUE,"tab14fr"}</definedName>
    <definedName name="wrn.SET_OF_TABLES." localSheetId="21" hidden="1">{#N/A,#N/A,TRUE,"Tab1";#N/A,#N/A,TRUE,"Tab2";#N/A,#N/A,TRUE,"Tab3";#N/A,#N/A,TRUE,"Tab4";#N/A,#N/A,TRUE,"Tab5";#N/A,#N/A,TRUE,"Tab6";#N/A,#N/A,TRUE,"Tab7";#N/A,#N/A,TRUE,"Tab8";#N/A,#N/A,TRUE,"Tab9";#N/A,#N/A,TRUE,"Tab10";#N/A,#N/A,TRUE,"Tab11";#N/A,#N/A,TRUE,"Tab12";#N/A,#N/A,TRUE,"Tab13";#N/A,#N/A,TRUE,"tab14";#N/A,#N/A,TRUE,"tab14fr"}</definedName>
    <definedName name="wrn.SET_OF_TABLES." hidden="1">{#N/A,#N/A,TRUE,"Tab1";#N/A,#N/A,TRUE,"Tab2";#N/A,#N/A,TRUE,"Tab3";#N/A,#N/A,TRUE,"Tab4";#N/A,#N/A,TRUE,"Tab5";#N/A,#N/A,TRUE,"Tab6";#N/A,#N/A,TRUE,"Tab7";#N/A,#N/A,TRUE,"Tab8";#N/A,#N/A,TRUE,"Tab9";#N/A,#N/A,TRUE,"Tab10";#N/A,#N/A,TRUE,"Tab11";#N/A,#N/A,TRUE,"Tab12";#N/A,#N/A,TRUE,"Tab13";#N/A,#N/A,TRUE,"tab14";#N/A,#N/A,TRUE,"tab14fr"}</definedName>
    <definedName name="wrn.sreport9899." localSheetId="14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report9899." localSheetId="19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report9899." localSheetId="20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report9899." localSheetId="21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report9899.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TAFF_REPORT_TABLES." localSheetId="14" hidden="1">{"SR_tbs",#N/A,FALSE,"MGSSEI";"SR_tbs",#N/A,FALSE,"MGSBOX";"SR_tbs",#N/A,FALSE,"MGSOCIND"}</definedName>
    <definedName name="wrn.STAFF_REPORT_TABLES." localSheetId="19" hidden="1">{"SR_tbs",#N/A,FALSE,"MGSSEI";"SR_tbs",#N/A,FALSE,"MGSBOX";"SR_tbs",#N/A,FALSE,"MGSOCIND"}</definedName>
    <definedName name="wrn.STAFF_REPORT_TABLES." localSheetId="20" hidden="1">{"SR_tbs",#N/A,FALSE,"MGSSEI";"SR_tbs",#N/A,FALSE,"MGSBOX";"SR_tbs",#N/A,FALSE,"MGSOCIND"}</definedName>
    <definedName name="wrn.STAFF_REPORT_TABLES." localSheetId="21" hidden="1">{"SR_tbs",#N/A,FALSE,"MGSSEI";"SR_tbs",#N/A,FALSE,"MGSBOX";"SR_tbs",#N/A,FALSE,"MGSOCIND"}</definedName>
    <definedName name="wrn.STAFF_REPORT_TABLES." hidden="1">{"SR_tbs",#N/A,FALSE,"MGSSEI";"SR_tbs",#N/A,FALSE,"MGSBOX";"SR_tbs",#N/A,FALSE,"MGSOCIND"}</definedName>
    <definedName name="wrn.staffreport." localSheetId="14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rn.staffreport." localSheetId="19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rn.staffreport." localSheetId="20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rn.staffreport." localSheetId="21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rn.staffreport.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rn.TabARA." localSheetId="14" hidden="1">{"Page1",#N/A,FALSE,"ARA M&amp;F&amp;T";"Page2",#N/A,FALSE,"ARA M&amp;F&amp;T";"Page3",#N/A,FALSE,"ARA M&amp;F&amp;T"}</definedName>
    <definedName name="wrn.TabARA." localSheetId="19" hidden="1">{"Page1",#N/A,FALSE,"ARA M&amp;F&amp;T";"Page2",#N/A,FALSE,"ARA M&amp;F&amp;T";"Page3",#N/A,FALSE,"ARA M&amp;F&amp;T"}</definedName>
    <definedName name="wrn.TabARA." localSheetId="20" hidden="1">{"Page1",#N/A,FALSE,"ARA M&amp;F&amp;T";"Page2",#N/A,FALSE,"ARA M&amp;F&amp;T";"Page3",#N/A,FALSE,"ARA M&amp;F&amp;T"}</definedName>
    <definedName name="wrn.TabARA." localSheetId="21" hidden="1">{"Page1",#N/A,FALSE,"ARA M&amp;F&amp;T";"Page2",#N/A,FALSE,"ARA M&amp;F&amp;T";"Page3",#N/A,FALSE,"ARA M&amp;F&amp;T"}</definedName>
    <definedName name="wrn.TabARA." hidden="1">{"Page1",#N/A,FALSE,"ARA M&amp;F&amp;T";"Page2",#N/A,FALSE,"ARA M&amp;F&amp;T";"Page3",#N/A,FALSE,"ARA M&amp;F&amp;T"}</definedName>
    <definedName name="wrn.Tb._.1._.Mc._.Flows." localSheetId="14" hidden="1">{#N/A,#N/A,FALSE,"Tb 1 Mc Flows"}</definedName>
    <definedName name="wrn.Tb._.1._.Mc._.Flows." localSheetId="19" hidden="1">{#N/A,#N/A,FALSE,"Tb 1 Mc Flows"}</definedName>
    <definedName name="wrn.Tb._.1._.Mc._.Flows." localSheetId="20" hidden="1">{#N/A,#N/A,FALSE,"Tb 1 Mc Flows"}</definedName>
    <definedName name="wrn.Tb._.1._.Mc._.Flows." localSheetId="21" hidden="1">{#N/A,#N/A,FALSE,"Tb 1 Mc Flows"}</definedName>
    <definedName name="wrn.Tb._.1._.Mc._.Flows." hidden="1">{#N/A,#N/A,FALSE,"Tb 1 Mc Flows"}</definedName>
    <definedName name="wrn.Tb._.2._.NFPS." localSheetId="14" hidden="1">{#N/A,#N/A,FALSE,"Tb 2 NFPS"}</definedName>
    <definedName name="wrn.Tb._.2._.NFPS." localSheetId="19" hidden="1">{#N/A,#N/A,FALSE,"Tb 2 NFPS"}</definedName>
    <definedName name="wrn.Tb._.2._.NFPS." localSheetId="20" hidden="1">{#N/A,#N/A,FALSE,"Tb 2 NFPS"}</definedName>
    <definedName name="wrn.Tb._.2._.NFPS." localSheetId="21" hidden="1">{#N/A,#N/A,FALSE,"Tb 2 NFPS"}</definedName>
    <definedName name="wrn.Tb._.2._.NFPS." hidden="1">{#N/A,#N/A,FALSE,"Tb 2 NFPS"}</definedName>
    <definedName name="wrn.Tb._.3._.C._.Gov." localSheetId="14" hidden="1">{#N/A,#N/A,FALSE,"tb 3 C Gov"}</definedName>
    <definedName name="wrn.Tb._.3._.C._.Gov." localSheetId="19" hidden="1">{#N/A,#N/A,FALSE,"tb 3 C Gov"}</definedName>
    <definedName name="wrn.Tb._.3._.C._.Gov." localSheetId="20" hidden="1">{#N/A,#N/A,FALSE,"tb 3 C Gov"}</definedName>
    <definedName name="wrn.Tb._.3._.C._.Gov." localSheetId="21" hidden="1">{#N/A,#N/A,FALSE,"tb 3 C Gov"}</definedName>
    <definedName name="wrn.Tb._.3._.C._.Gov." hidden="1">{#N/A,#N/A,FALSE,"tb 3 C Gov"}</definedName>
    <definedName name="wrn.Tb._.4._.MT._.Fiscal." localSheetId="14" hidden="1">{#N/A,#N/A,FALSE,"Tb 4 MT Fiscal"}</definedName>
    <definedName name="wrn.Tb._.4._.MT._.Fiscal." localSheetId="19" hidden="1">{#N/A,#N/A,FALSE,"Tb 4 MT Fiscal"}</definedName>
    <definedName name="wrn.Tb._.4._.MT._.Fiscal." localSheetId="20" hidden="1">{#N/A,#N/A,FALSE,"Tb 4 MT Fiscal"}</definedName>
    <definedName name="wrn.Tb._.4._.MT._.Fiscal." localSheetId="21" hidden="1">{#N/A,#N/A,FALSE,"Tb 4 MT Fiscal"}</definedName>
    <definedName name="wrn.Tb._.4._.MT._.Fiscal." hidden="1">{#N/A,#N/A,FALSE,"Tb 4 MT Fiscal"}</definedName>
    <definedName name="wrn.Trade._.Output._.All." localSheetId="14" hidden="1">{"PRI",#N/A,FALSE,"Data";"QUA",#N/A,FALSE,"Data";"STR",#N/A,FALSE,"Data";"VAL",#N/A,FALSE,"Data";"WEO",#N/A,FALSE,"Data";"WGT",#N/A,FALSE,"Data"}</definedName>
    <definedName name="wrn.Trade._.Output._.All." localSheetId="19" hidden="1">{"PRI",#N/A,FALSE,"Data";"QUA",#N/A,FALSE,"Data";"STR",#N/A,FALSE,"Data";"VAL",#N/A,FALSE,"Data";"WEO",#N/A,FALSE,"Data";"WGT",#N/A,FALSE,"Data"}</definedName>
    <definedName name="wrn.Trade._.Output._.All." localSheetId="20" hidden="1">{"PRI",#N/A,FALSE,"Data";"QUA",#N/A,FALSE,"Data";"STR",#N/A,FALSE,"Data";"VAL",#N/A,FALSE,"Data";"WEO",#N/A,FALSE,"Data";"WGT",#N/A,FALSE,"Data"}</definedName>
    <definedName name="wrn.Trade._.Output._.All." localSheetId="21" hidden="1">{"PRI",#N/A,FALSE,"Data";"QUA",#N/A,FALSE,"Data";"STR",#N/A,FALSE,"Data";"VAL",#N/A,FALSE,"Data";"WEO",#N/A,FALSE,"Data";"WGT",#N/A,FALSE,"Data"}</definedName>
    <definedName name="wrn.Trade._.Output._.All." hidden="1">{"PRI",#N/A,FALSE,"Data";"QUA",#N/A,FALSE,"Data";"STR",#N/A,FALSE,"Data";"VAL",#N/A,FALSE,"Data";"WEO",#N/A,FALSE,"Data";"WGT",#N/A,FALSE,"Data"}</definedName>
    <definedName name="wrn.Trade._.Table._.Core." localSheetId="14" hidden="1">{"WEO",#N/A,FALSE,"Data";"PRI",#N/A,FALSE,"Data";"QUA",#N/A,FALSE,"Data"}</definedName>
    <definedName name="wrn.Trade._.Table._.Core." localSheetId="19" hidden="1">{"WEO",#N/A,FALSE,"Data";"PRI",#N/A,FALSE,"Data";"QUA",#N/A,FALSE,"Data"}</definedName>
    <definedName name="wrn.Trade._.Table._.Core." localSheetId="20" hidden="1">{"WEO",#N/A,FALSE,"Data";"PRI",#N/A,FALSE,"Data";"QUA",#N/A,FALSE,"Data"}</definedName>
    <definedName name="wrn.Trade._.Table._.Core." localSheetId="21" hidden="1">{"WEO",#N/A,FALSE,"Data";"PRI",#N/A,FALSE,"Data";"QUA",#N/A,FALSE,"Data"}</definedName>
    <definedName name="wrn.Trade._.Table._.Core." hidden="1">{"WEO",#N/A,FALSE,"Data";"PRI",#N/A,FALSE,"Data";"QUA",#N/A,FALSE,"Data"}</definedName>
    <definedName name="wrn.WEO." localSheetId="14" hidden="1">{"WEO",#N/A,FALSE,"T"}</definedName>
    <definedName name="wrn.WEO." localSheetId="19" hidden="1">{"WEO",#N/A,FALSE,"T"}</definedName>
    <definedName name="wrn.WEO." localSheetId="20" hidden="1">{"WEO",#N/A,FALSE,"T"}</definedName>
    <definedName name="wrn.WEO." localSheetId="21" hidden="1">{"WEO",#N/A,FALSE,"T"}</definedName>
    <definedName name="wrn.WEO." hidden="1">{"WEO",#N/A,FALSE,"T"}</definedName>
    <definedName name="wvu.a." localSheetId="14" hidden="1">{TRUE,TRUE,-0.5,-14.75,603,365.25,FALSE,TRUE,TRUE,TRUE,0,1,#N/A,1,#N/A,35.1857142857143,25.2777777777778,1,FALSE,FALSE,3,TRUE,1,FALSE,100,"Swvu.a.","ACwvu.a.",#N/A,FALSE,FALSE,0.75,0.5,0.5,0.75,1,"","",FALSE,FALSE,FALSE,FALSE,1,#N/A,1,1,"=R20C2:R127C52",FALSE,"Rwvu.a.","Cwvu.a.",FALSE,FALSE,FALSE,1,300,300,FALSE,FALSE,TRUE,TRUE,TRUE}</definedName>
    <definedName name="wvu.a." localSheetId="19" hidden="1">{TRUE,TRUE,-0.5,-14.75,603,365.25,FALSE,TRUE,TRUE,TRUE,0,1,#N/A,1,#N/A,35.1857142857143,25.2777777777778,1,FALSE,FALSE,3,TRUE,1,FALSE,100,"Swvu.a.","ACwvu.a.",#N/A,FALSE,FALSE,0.75,0.5,0.5,0.75,1,"","",FALSE,FALSE,FALSE,FALSE,1,#N/A,1,1,"=R20C2:R127C52",FALSE,"Rwvu.a.","Cwvu.a.",FALSE,FALSE,FALSE,1,300,300,FALSE,FALSE,TRUE,TRUE,TRUE}</definedName>
    <definedName name="wvu.a." localSheetId="20" hidden="1">{TRUE,TRUE,-0.5,-14.75,603,365.25,FALSE,TRUE,TRUE,TRUE,0,1,#N/A,1,#N/A,35.1857142857143,25.2777777777778,1,FALSE,FALSE,3,TRUE,1,FALSE,100,"Swvu.a.","ACwvu.a.",#N/A,FALSE,FALSE,0.75,0.5,0.5,0.75,1,"","",FALSE,FALSE,FALSE,FALSE,1,#N/A,1,1,"=R20C2:R127C52",FALSE,"Rwvu.a.","Cwvu.a.",FALSE,FALSE,FALSE,1,300,300,FALSE,FALSE,TRUE,TRUE,TRUE}</definedName>
    <definedName name="wvu.a." localSheetId="21" hidden="1">{TRUE,TRUE,-0.5,-14.75,603,365.25,FALSE,TRUE,TRUE,TRUE,0,1,#N/A,1,#N/A,35.1857142857143,25.2777777777778,1,FALSE,FALSE,3,TRUE,1,FALSE,100,"Swvu.a.","ACwvu.a.",#N/A,FALSE,FALSE,0.75,0.5,0.5,0.75,1,"","",FALSE,FALSE,FALSE,FALSE,1,#N/A,1,1,"=R20C2:R127C52",FALSE,"Rwvu.a.","Cwvu.a.",FALSE,FALSE,FALSE,1,300,300,FALSE,FALSE,TRUE,TRUE,TRUE}</definedName>
    <definedName name="wvu.a." hidden="1">{TRUE,TRUE,-0.5,-14.75,603,365.25,FALSE,TRUE,TRUE,TRUE,0,1,#N/A,1,#N/A,35.1857142857143,25.2777777777778,1,FALSE,FALSE,3,TRUE,1,FALSE,100,"Swvu.a.","ACwvu.a.",#N/A,FALSE,FALSE,0.75,0.5,0.5,0.75,1,"","",FALSE,FALSE,FALSE,FALSE,1,#N/A,1,1,"=R20C2:R127C52",FALSE,"Rwvu.a.","Cwvu.a.",FALSE,FALSE,FALSE,1,300,300,FALSE,FALSE,TRUE,TRUE,TRUE}</definedName>
    <definedName name="wvu.bop." localSheetId="14" hidden="1">{TRUE,TRUE,-0.5,-14.75,603,365.25,FALSE,TRUE,TRUE,TRUE,0,36,#N/A,106,#N/A,25.6666666666667,25.2941176470588,1,FALSE,FALSE,3,TRUE,1,FALSE,100,"Swvu.bop.","ACwvu.bop.",#N/A,FALSE,FALSE,0.75,0.5,0.5,0.75,1,"","",FALSE,FALSE,FALSE,FALSE,1,#N/A,1,1,"=R20C2:R127C52",FALSE,"Rwvu.bop.","Cwvu.bop.",FALSE,FALSE,FALSE,1,300,300,FALSE,FALSE,TRUE,TRUE,TRUE}</definedName>
    <definedName name="wvu.bop." localSheetId="19" hidden="1">{TRUE,TRUE,-0.5,-14.75,603,365.25,FALSE,TRUE,TRUE,TRUE,0,36,#N/A,106,#N/A,25.6666666666667,25.2941176470588,1,FALSE,FALSE,3,TRUE,1,FALSE,100,"Swvu.bop.","ACwvu.bop.",#N/A,FALSE,FALSE,0.75,0.5,0.5,0.75,1,"","",FALSE,FALSE,FALSE,FALSE,1,#N/A,1,1,"=R20C2:R127C52",FALSE,"Rwvu.bop.","Cwvu.bop.",FALSE,FALSE,FALSE,1,300,300,FALSE,FALSE,TRUE,TRUE,TRUE}</definedName>
    <definedName name="wvu.bop." localSheetId="20" hidden="1">{TRUE,TRUE,-0.5,-14.75,603,365.25,FALSE,TRUE,TRUE,TRUE,0,36,#N/A,106,#N/A,25.6666666666667,25.2941176470588,1,FALSE,FALSE,3,TRUE,1,FALSE,100,"Swvu.bop.","ACwvu.bop.",#N/A,FALSE,FALSE,0.75,0.5,0.5,0.75,1,"","",FALSE,FALSE,FALSE,FALSE,1,#N/A,1,1,"=R20C2:R127C52",FALSE,"Rwvu.bop.","Cwvu.bop.",FALSE,FALSE,FALSE,1,300,300,FALSE,FALSE,TRUE,TRUE,TRUE}</definedName>
    <definedName name="wvu.bop." localSheetId="21" hidden="1">{TRUE,TRUE,-0.5,-14.75,603,365.25,FALSE,TRUE,TRUE,TRUE,0,36,#N/A,106,#N/A,25.6666666666667,25.2941176470588,1,FALSE,FALSE,3,TRUE,1,FALSE,100,"Swvu.bop.","ACwvu.bop.",#N/A,FALSE,FALSE,0.75,0.5,0.5,0.75,1,"","",FALSE,FALSE,FALSE,FALSE,1,#N/A,1,1,"=R20C2:R127C52",FALSE,"Rwvu.bop.","Cwvu.bop.",FALSE,FALSE,FALSE,1,300,300,FALSE,FALSE,TRUE,TRUE,TRUE}</definedName>
    <definedName name="wvu.bop." hidden="1">{TRUE,TRUE,-0.5,-14.75,603,365.25,FALSE,TRUE,TRUE,TRUE,0,36,#N/A,106,#N/A,25.6666666666667,25.2941176470588,1,FALSE,FALSE,3,TRUE,1,FALSE,100,"Swvu.bop.","ACwvu.bop.",#N/A,FALSE,FALSE,0.75,0.5,0.5,0.75,1,"","",FALSE,FALSE,FALSE,FALSE,1,#N/A,1,1,"=R20C2:R127C52",FALSE,"Rwvu.bop.","Cwvu.bop.",FALSE,FALSE,FALSE,1,300,300,FALSE,FALSE,TRUE,TRUE,TRUE}</definedName>
    <definedName name="wvu.bop.sr." localSheetId="14" hidden="1">{TRUE,TRUE,-0.5,-14.75,603,365.25,FALSE,TRUE,TRUE,TRUE,0,114,#N/A,71,#N/A,9.26229508196721,35.4117647058824,1,FALSE,FALSE,3,TRUE,1,FALSE,100,"Swvu.bop.sr.","ACwvu.bop.sr.",#N/A,FALSE,FALSE,0.75,0.5,0.5,0.75,1,"","",FALSE,FALSE,FALSE,FALSE,1,#N/A,1,1,"=R20C2:R127C52",FALSE,"Rwvu.bop.sr.","Cwvu.bop.sr.",FALSE,FALSE,FALSE,1,300,300,FALSE,FALSE,TRUE,TRUE,TRUE}</definedName>
    <definedName name="wvu.bop.sr." localSheetId="19" hidden="1">{TRUE,TRUE,-0.5,-14.75,603,365.25,FALSE,TRUE,TRUE,TRUE,0,114,#N/A,71,#N/A,9.26229508196721,35.4117647058824,1,FALSE,FALSE,3,TRUE,1,FALSE,100,"Swvu.bop.sr.","ACwvu.bop.sr.",#N/A,FALSE,FALSE,0.75,0.5,0.5,0.75,1,"","",FALSE,FALSE,FALSE,FALSE,1,#N/A,1,1,"=R20C2:R127C52",FALSE,"Rwvu.bop.sr.","Cwvu.bop.sr.",FALSE,FALSE,FALSE,1,300,300,FALSE,FALSE,TRUE,TRUE,TRUE}</definedName>
    <definedName name="wvu.bop.sr." localSheetId="20" hidden="1">{TRUE,TRUE,-0.5,-14.75,603,365.25,FALSE,TRUE,TRUE,TRUE,0,114,#N/A,71,#N/A,9.26229508196721,35.4117647058824,1,FALSE,FALSE,3,TRUE,1,FALSE,100,"Swvu.bop.sr.","ACwvu.bop.sr.",#N/A,FALSE,FALSE,0.75,0.5,0.5,0.75,1,"","",FALSE,FALSE,FALSE,FALSE,1,#N/A,1,1,"=R20C2:R127C52",FALSE,"Rwvu.bop.sr.","Cwvu.bop.sr.",FALSE,FALSE,FALSE,1,300,300,FALSE,FALSE,TRUE,TRUE,TRUE}</definedName>
    <definedName name="wvu.bop.sr." localSheetId="21" hidden="1">{TRUE,TRUE,-0.5,-14.75,603,365.25,FALSE,TRUE,TRUE,TRUE,0,114,#N/A,71,#N/A,9.26229508196721,35.4117647058824,1,FALSE,FALSE,3,TRUE,1,FALSE,100,"Swvu.bop.sr.","ACwvu.bop.sr.",#N/A,FALSE,FALSE,0.75,0.5,0.5,0.75,1,"","",FALSE,FALSE,FALSE,FALSE,1,#N/A,1,1,"=R20C2:R127C52",FALSE,"Rwvu.bop.sr.","Cwvu.bop.sr.",FALSE,FALSE,FALSE,1,300,300,FALSE,FALSE,TRUE,TRUE,TRUE}</definedName>
    <definedName name="wvu.bop.sr." hidden="1">{TRUE,TRUE,-0.5,-14.75,603,365.25,FALSE,TRUE,TRUE,TRUE,0,114,#N/A,71,#N/A,9.26229508196721,35.4117647058824,1,FALSE,FALSE,3,TRUE,1,FALSE,100,"Swvu.bop.sr.","ACwvu.bop.sr.",#N/A,FALSE,FALSE,0.75,0.5,0.5,0.75,1,"","",FALSE,FALSE,FALSE,FALSE,1,#N/A,1,1,"=R20C2:R127C52",FALSE,"Rwvu.bop.sr.","Cwvu.bop.sr.",FALSE,FALSE,FALSE,1,300,300,FALSE,FALSE,TRUE,TRUE,TRUE}</definedName>
    <definedName name="wvu.bopsdr.sr." localSheetId="14" hidden="1">{TRUE,TRUE,-0.5,-14.75,603,365.25,FALSE,TRUE,TRUE,TRUE,0,123,#N/A,71,#N/A,12.2786885245902,35.4117647058824,1,FALSE,FALSE,3,TRUE,1,FALSE,100,"Swvu.bopsdr.sr.","ACwvu.bopsdr.sr.",#N/A,FALSE,FALSE,0.75,0.5,0.5,0.75,1,"","",FALSE,FALSE,FALSE,FALSE,1,#N/A,1,1,"=R20C2:R127C52",FALSE,"Rwvu.bopsdr.sr.","Cwvu.bopsdr.sr.",FALSE,FALSE,FALSE,1,300,300,FALSE,FALSE,TRUE,TRUE,TRUE}</definedName>
    <definedName name="wvu.bopsdr.sr." localSheetId="19" hidden="1">{TRUE,TRUE,-0.5,-14.75,603,365.25,FALSE,TRUE,TRUE,TRUE,0,123,#N/A,71,#N/A,12.2786885245902,35.4117647058824,1,FALSE,FALSE,3,TRUE,1,FALSE,100,"Swvu.bopsdr.sr.","ACwvu.bopsdr.sr.",#N/A,FALSE,FALSE,0.75,0.5,0.5,0.75,1,"","",FALSE,FALSE,FALSE,FALSE,1,#N/A,1,1,"=R20C2:R127C52",FALSE,"Rwvu.bopsdr.sr.","Cwvu.bopsdr.sr.",FALSE,FALSE,FALSE,1,300,300,FALSE,FALSE,TRUE,TRUE,TRUE}</definedName>
    <definedName name="wvu.bopsdr.sr." localSheetId="20" hidden="1">{TRUE,TRUE,-0.5,-14.75,603,365.25,FALSE,TRUE,TRUE,TRUE,0,123,#N/A,71,#N/A,12.2786885245902,35.4117647058824,1,FALSE,FALSE,3,TRUE,1,FALSE,100,"Swvu.bopsdr.sr.","ACwvu.bopsdr.sr.",#N/A,FALSE,FALSE,0.75,0.5,0.5,0.75,1,"","",FALSE,FALSE,FALSE,FALSE,1,#N/A,1,1,"=R20C2:R127C52",FALSE,"Rwvu.bopsdr.sr.","Cwvu.bopsdr.sr.",FALSE,FALSE,FALSE,1,300,300,FALSE,FALSE,TRUE,TRUE,TRUE}</definedName>
    <definedName name="wvu.bopsdr.sr." localSheetId="21" hidden="1">{TRUE,TRUE,-0.5,-14.75,603,365.25,FALSE,TRUE,TRUE,TRUE,0,123,#N/A,71,#N/A,12.2786885245902,35.4117647058824,1,FALSE,FALSE,3,TRUE,1,FALSE,100,"Swvu.bopsdr.sr.","ACwvu.bopsdr.sr.",#N/A,FALSE,FALSE,0.75,0.5,0.5,0.75,1,"","",FALSE,FALSE,FALSE,FALSE,1,#N/A,1,1,"=R20C2:R127C52",FALSE,"Rwvu.bopsdr.sr.","Cwvu.bopsdr.sr.",FALSE,FALSE,FALSE,1,300,300,FALSE,FALSE,TRUE,TRUE,TRUE}</definedName>
    <definedName name="wvu.bopsdr.sr." hidden="1">{TRUE,TRUE,-0.5,-14.75,603,365.25,FALSE,TRUE,TRUE,TRUE,0,123,#N/A,71,#N/A,12.2786885245902,35.4117647058824,1,FALSE,FALSE,3,TRUE,1,FALSE,100,"Swvu.bopsdr.sr.","ACwvu.bopsdr.sr.",#N/A,FALSE,FALSE,0.75,0.5,0.5,0.75,1,"","",FALSE,FALSE,FALSE,FALSE,1,#N/A,1,1,"=R20C2:R127C52",FALSE,"Rwvu.bopsdr.sr.","Cwvu.bopsdr.sr.",FALSE,FALSE,FALSE,1,300,300,FALSE,FALSE,TRUE,TRUE,TRUE}</definedName>
    <definedName name="wvu.cotton." localSheetId="14" hidden="1">{TRUE,TRUE,-1.25,-15.5,484.5,300,FALSE,TRUE,TRUE,TRUE,0,46,#N/A,366,#N/A,18.536231884058,19.8333333333333,1,FALSE,FALSE,3,TRUE,1,FALSE,100,"Swvu.cotton.","ACwvu.cotton.",#N/A,FALSE,FALSE,0.75,0.5,0.5,0.75,1,"","",FALSE,FALSE,FALSE,FALSE,1,#N/A,1,1,"=R259C2:R319C52",FALSE,"Rwvu.cotton.","Cwvu.cotton.",FALSE,FALSE,FALSE,1,300,300,FALSE,FALSE,TRUE,TRUE,TRUE}</definedName>
    <definedName name="wvu.cotton." localSheetId="19" hidden="1">{TRUE,TRUE,-1.25,-15.5,484.5,300,FALSE,TRUE,TRUE,TRUE,0,46,#N/A,366,#N/A,18.536231884058,19.8333333333333,1,FALSE,FALSE,3,TRUE,1,FALSE,100,"Swvu.cotton.","ACwvu.cotton.",#N/A,FALSE,FALSE,0.75,0.5,0.5,0.75,1,"","",FALSE,FALSE,FALSE,FALSE,1,#N/A,1,1,"=R259C2:R319C52",FALSE,"Rwvu.cotton.","Cwvu.cotton.",FALSE,FALSE,FALSE,1,300,300,FALSE,FALSE,TRUE,TRUE,TRUE}</definedName>
    <definedName name="wvu.cotton." localSheetId="20" hidden="1">{TRUE,TRUE,-1.25,-15.5,484.5,300,FALSE,TRUE,TRUE,TRUE,0,46,#N/A,366,#N/A,18.536231884058,19.8333333333333,1,FALSE,FALSE,3,TRUE,1,FALSE,100,"Swvu.cotton.","ACwvu.cotton.",#N/A,FALSE,FALSE,0.75,0.5,0.5,0.75,1,"","",FALSE,FALSE,FALSE,FALSE,1,#N/A,1,1,"=R259C2:R319C52",FALSE,"Rwvu.cotton.","Cwvu.cotton.",FALSE,FALSE,FALSE,1,300,300,FALSE,FALSE,TRUE,TRUE,TRUE}</definedName>
    <definedName name="wvu.cotton." localSheetId="21" hidden="1">{TRUE,TRUE,-1.25,-15.5,484.5,300,FALSE,TRUE,TRUE,TRUE,0,46,#N/A,366,#N/A,18.536231884058,19.8333333333333,1,FALSE,FALSE,3,TRUE,1,FALSE,100,"Swvu.cotton.","ACwvu.cotton.",#N/A,FALSE,FALSE,0.75,0.5,0.5,0.75,1,"","",FALSE,FALSE,FALSE,FALSE,1,#N/A,1,1,"=R259C2:R319C52",FALSE,"Rwvu.cotton.","Cwvu.cotton.",FALSE,FALSE,FALSE,1,300,300,FALSE,FALSE,TRUE,TRUE,TRUE}</definedName>
    <definedName name="wvu.cotton." hidden="1">{TRUE,TRUE,-1.25,-15.5,484.5,300,FALSE,TRUE,TRUE,TRUE,0,46,#N/A,366,#N/A,18.536231884058,19.8333333333333,1,FALSE,FALSE,3,TRUE,1,FALSE,100,"Swvu.cotton.","ACwvu.cotton.",#N/A,FALSE,FALSE,0.75,0.5,0.5,0.75,1,"","",FALSE,FALSE,FALSE,FALSE,1,#N/A,1,1,"=R259C2:R319C52",FALSE,"Rwvu.cotton.","Cwvu.cotton.",FALSE,FALSE,FALSE,1,300,300,FALSE,FALSE,TRUE,TRUE,TRUE}</definedName>
    <definedName name="wvu.cottonall." localSheetId="14" hidden="1">{TRUE,TRUE,-0.5,-14.75,603,379.5,FALSE,TRUE,TRUE,TRUE,0,92,#N/A,347,#N/A,17.0983606557377,26.2941176470588,1,FALSE,FALSE,3,TRUE,1,FALSE,100,"Swvu.cottonall.","ACwvu.cottonall.",#N/A,FALSE,FALSE,0.75,0.5,0.5,0.75,2,"","",FALSE,FALSE,FALSE,FALSE,1,#N/A,1,1,"=R327C2:R366C106",FALSE,"Rwvu.cottonall.","Cwvu.cottonall.",FALSE,FALSE,FALSE,1,300,300,FALSE,FALSE,TRUE,TRUE,TRUE}</definedName>
    <definedName name="wvu.cottonall." localSheetId="19" hidden="1">{TRUE,TRUE,-0.5,-14.75,603,379.5,FALSE,TRUE,TRUE,TRUE,0,92,#N/A,347,#N/A,17.0983606557377,26.2941176470588,1,FALSE,FALSE,3,TRUE,1,FALSE,100,"Swvu.cottonall.","ACwvu.cottonall.",#N/A,FALSE,FALSE,0.75,0.5,0.5,0.75,2,"","",FALSE,FALSE,FALSE,FALSE,1,#N/A,1,1,"=R327C2:R366C106",FALSE,"Rwvu.cottonall.","Cwvu.cottonall.",FALSE,FALSE,FALSE,1,300,300,FALSE,FALSE,TRUE,TRUE,TRUE}</definedName>
    <definedName name="wvu.cottonall." localSheetId="20" hidden="1">{TRUE,TRUE,-0.5,-14.75,603,379.5,FALSE,TRUE,TRUE,TRUE,0,92,#N/A,347,#N/A,17.0983606557377,26.2941176470588,1,FALSE,FALSE,3,TRUE,1,FALSE,100,"Swvu.cottonall.","ACwvu.cottonall.",#N/A,FALSE,FALSE,0.75,0.5,0.5,0.75,2,"","",FALSE,FALSE,FALSE,FALSE,1,#N/A,1,1,"=R327C2:R366C106",FALSE,"Rwvu.cottonall.","Cwvu.cottonall.",FALSE,FALSE,FALSE,1,300,300,FALSE,FALSE,TRUE,TRUE,TRUE}</definedName>
    <definedName name="wvu.cottonall." localSheetId="21" hidden="1">{TRUE,TRUE,-0.5,-14.75,603,379.5,FALSE,TRUE,TRUE,TRUE,0,92,#N/A,347,#N/A,17.0983606557377,26.2941176470588,1,FALSE,FALSE,3,TRUE,1,FALSE,100,"Swvu.cottonall.","ACwvu.cottonall.",#N/A,FALSE,FALSE,0.75,0.5,0.5,0.75,2,"","",FALSE,FALSE,FALSE,FALSE,1,#N/A,1,1,"=R327C2:R366C106",FALSE,"Rwvu.cottonall.","Cwvu.cottonall.",FALSE,FALSE,FALSE,1,300,300,FALSE,FALSE,TRUE,TRUE,TRUE}</definedName>
    <definedName name="wvu.cottonall." hidden="1">{TRUE,TRUE,-0.5,-14.75,603,379.5,FALSE,TRUE,TRUE,TRUE,0,92,#N/A,347,#N/A,17.0983606557377,26.2941176470588,1,FALSE,FALSE,3,TRUE,1,FALSE,100,"Swvu.cottonall.","ACwvu.cottonall.",#N/A,FALSE,FALSE,0.75,0.5,0.5,0.75,2,"","",FALSE,FALSE,FALSE,FALSE,1,#N/A,1,1,"=R327C2:R366C106",FALSE,"Rwvu.cottonall.","Cwvu.cottonall.",FALSE,FALSE,FALSE,1,300,300,FALSE,FALSE,TRUE,TRUE,TRUE}</definedName>
    <definedName name="wvu.exportdetails." localSheetId="14" hidden="1">{TRUE,TRUE,-0.5,-14.75,603,379.5,FALSE,TRUE,TRUE,TRUE,0,95,#N/A,229,#N/A,15.2295081967213,26.4705882352941,1,FALSE,FALSE,3,TRUE,1,FALSE,100,"Swvu.exportdetails.","ACwvu.exportdetails.",#N/A,FALSE,FALSE,0.75,0.5,0.5,0.75,1,"","",FALSE,FALSE,FALSE,FALSE,1,#N/A,1,1,"=R20C2:R127C52",FALSE,"Rwvu.exportdetails.","Cwvu.exportdetails.",FALSE,FALSE,FALSE,1,300,300,FALSE,FALSE,TRUE,TRUE,TRUE}</definedName>
    <definedName name="wvu.exportdetails." localSheetId="19" hidden="1">{TRUE,TRUE,-0.5,-14.75,603,379.5,FALSE,TRUE,TRUE,TRUE,0,95,#N/A,229,#N/A,15.2295081967213,26.4705882352941,1,FALSE,FALSE,3,TRUE,1,FALSE,100,"Swvu.exportdetails.","ACwvu.exportdetails.",#N/A,FALSE,FALSE,0.75,0.5,0.5,0.75,1,"","",FALSE,FALSE,FALSE,FALSE,1,#N/A,1,1,"=R20C2:R127C52",FALSE,"Rwvu.exportdetails.","Cwvu.exportdetails.",FALSE,FALSE,FALSE,1,300,300,FALSE,FALSE,TRUE,TRUE,TRUE}</definedName>
    <definedName name="wvu.exportdetails." localSheetId="20" hidden="1">{TRUE,TRUE,-0.5,-14.75,603,379.5,FALSE,TRUE,TRUE,TRUE,0,95,#N/A,229,#N/A,15.2295081967213,26.4705882352941,1,FALSE,FALSE,3,TRUE,1,FALSE,100,"Swvu.exportdetails.","ACwvu.exportdetails.",#N/A,FALSE,FALSE,0.75,0.5,0.5,0.75,1,"","",FALSE,FALSE,FALSE,FALSE,1,#N/A,1,1,"=R20C2:R127C52",FALSE,"Rwvu.exportdetails.","Cwvu.exportdetails.",FALSE,FALSE,FALSE,1,300,300,FALSE,FALSE,TRUE,TRUE,TRUE}</definedName>
    <definedName name="wvu.exportdetails." localSheetId="21" hidden="1">{TRUE,TRUE,-0.5,-14.75,603,379.5,FALSE,TRUE,TRUE,TRUE,0,95,#N/A,229,#N/A,15.2295081967213,26.4705882352941,1,FALSE,FALSE,3,TRUE,1,FALSE,100,"Swvu.exportdetails.","ACwvu.exportdetails.",#N/A,FALSE,FALSE,0.75,0.5,0.5,0.75,1,"","",FALSE,FALSE,FALSE,FALSE,1,#N/A,1,1,"=R20C2:R127C52",FALSE,"Rwvu.exportdetails.","Cwvu.exportdetails.",FALSE,FALSE,FALSE,1,300,300,FALSE,FALSE,TRUE,TRUE,TRUE}</definedName>
    <definedName name="wvu.exportdetails." hidden="1">{TRUE,TRUE,-0.5,-14.75,603,379.5,FALSE,TRUE,TRUE,TRUE,0,95,#N/A,229,#N/A,15.2295081967213,26.4705882352941,1,FALSE,FALSE,3,TRUE,1,FALSE,100,"Swvu.exportdetails.","ACwvu.exportdetails.",#N/A,FALSE,FALSE,0.75,0.5,0.5,0.75,1,"","",FALSE,FALSE,FALSE,FALSE,1,#N/A,1,1,"=R20C2:R127C52",FALSE,"Rwvu.exportdetails.","Cwvu.exportdetails.",FALSE,FALSE,FALSE,1,300,300,FALSE,FALSE,TRUE,TRUE,TRUE}</definedName>
    <definedName name="wvu.exports." localSheetId="14" hidden="1">{TRUE,TRUE,-1.25,-15.5,484.5,300,FALSE,TRUE,TRUE,TRUE,0,51,#N/A,236,#N/A,16.536231884058,20.1176470588235,1,FALSE,FALSE,3,TRUE,1,FALSE,100,"Swvu.exports.","ACwvu.exports.",#N/A,FALSE,FALSE,0.75,0.5,0.5,0.75,1,"","",FALSE,FALSE,FALSE,FALSE,1,#N/A,1,1,"=R20C2:R127C52",FALSE,"Rwvu.exports.","Cwvu.exports.",FALSE,FALSE,FALSE,1,300,300,FALSE,FALSE,TRUE,TRUE,TRUE}</definedName>
    <definedName name="wvu.exports." localSheetId="19" hidden="1">{TRUE,TRUE,-1.25,-15.5,484.5,300,FALSE,TRUE,TRUE,TRUE,0,51,#N/A,236,#N/A,16.536231884058,20.1176470588235,1,FALSE,FALSE,3,TRUE,1,FALSE,100,"Swvu.exports.","ACwvu.exports.",#N/A,FALSE,FALSE,0.75,0.5,0.5,0.75,1,"","",FALSE,FALSE,FALSE,FALSE,1,#N/A,1,1,"=R20C2:R127C52",FALSE,"Rwvu.exports.","Cwvu.exports.",FALSE,FALSE,FALSE,1,300,300,FALSE,FALSE,TRUE,TRUE,TRUE}</definedName>
    <definedName name="wvu.exports." localSheetId="20" hidden="1">{TRUE,TRUE,-1.25,-15.5,484.5,300,FALSE,TRUE,TRUE,TRUE,0,51,#N/A,236,#N/A,16.536231884058,20.1176470588235,1,FALSE,FALSE,3,TRUE,1,FALSE,100,"Swvu.exports.","ACwvu.exports.",#N/A,FALSE,FALSE,0.75,0.5,0.5,0.75,1,"","",FALSE,FALSE,FALSE,FALSE,1,#N/A,1,1,"=R20C2:R127C52",FALSE,"Rwvu.exports.","Cwvu.exports.",FALSE,FALSE,FALSE,1,300,300,FALSE,FALSE,TRUE,TRUE,TRUE}</definedName>
    <definedName name="wvu.exports." localSheetId="21" hidden="1">{TRUE,TRUE,-1.25,-15.5,484.5,300,FALSE,TRUE,TRUE,TRUE,0,51,#N/A,236,#N/A,16.536231884058,20.1176470588235,1,FALSE,FALSE,3,TRUE,1,FALSE,100,"Swvu.exports.","ACwvu.exports.",#N/A,FALSE,FALSE,0.75,0.5,0.5,0.75,1,"","",FALSE,FALSE,FALSE,FALSE,1,#N/A,1,1,"=R20C2:R127C52",FALSE,"Rwvu.exports.","Cwvu.exports.",FALSE,FALSE,FALSE,1,300,300,FALSE,FALSE,TRUE,TRUE,TRUE}</definedName>
    <definedName name="wvu.exports." hidden="1">{TRUE,TRUE,-1.25,-15.5,484.5,300,FALSE,TRUE,TRUE,TRUE,0,51,#N/A,236,#N/A,16.536231884058,20.1176470588235,1,FALSE,FALSE,3,TRUE,1,FALSE,100,"Swvu.exports.","ACwvu.exports.",#N/A,FALSE,FALSE,0.75,0.5,0.5,0.75,1,"","",FALSE,FALSE,FALSE,FALSE,1,#N/A,1,1,"=R20C2:R127C52",FALSE,"Rwvu.exports.","Cwvu.exports.",FALSE,FALSE,FALSE,1,300,300,FALSE,FALSE,TRUE,TRUE,TRUE}</definedName>
    <definedName name="wvu.gold." localSheetId="14" hidden="1">{TRUE,TRUE,-1.25,-15.5,484.5,300,FALSE,TRUE,TRUE,TRUE,0,42,#N/A,314,#N/A,20.3768115942029,20.0588235294118,1,FALSE,FALSE,3,TRUE,1,FALSE,100,"Swvu.gold.","ACwvu.gold.",#N/A,FALSE,FALSE,0.75,0.5,0.5,0.75,1,"","",FALSE,FALSE,FALSE,FALSE,1,#N/A,1,1,"=R259C2:R319C52",FALSE,"Rwvu.gold.","Cwvu.gold.",FALSE,FALSE,FALSE,1,300,300,FALSE,FALSE,TRUE,TRUE,TRUE}</definedName>
    <definedName name="wvu.gold." localSheetId="19" hidden="1">{TRUE,TRUE,-1.25,-15.5,484.5,300,FALSE,TRUE,TRUE,TRUE,0,42,#N/A,314,#N/A,20.3768115942029,20.0588235294118,1,FALSE,FALSE,3,TRUE,1,FALSE,100,"Swvu.gold.","ACwvu.gold.",#N/A,FALSE,FALSE,0.75,0.5,0.5,0.75,1,"","",FALSE,FALSE,FALSE,FALSE,1,#N/A,1,1,"=R259C2:R319C52",FALSE,"Rwvu.gold.","Cwvu.gold.",FALSE,FALSE,FALSE,1,300,300,FALSE,FALSE,TRUE,TRUE,TRUE}</definedName>
    <definedName name="wvu.gold." localSheetId="20" hidden="1">{TRUE,TRUE,-1.25,-15.5,484.5,300,FALSE,TRUE,TRUE,TRUE,0,42,#N/A,314,#N/A,20.3768115942029,20.0588235294118,1,FALSE,FALSE,3,TRUE,1,FALSE,100,"Swvu.gold.","ACwvu.gold.",#N/A,FALSE,FALSE,0.75,0.5,0.5,0.75,1,"","",FALSE,FALSE,FALSE,FALSE,1,#N/A,1,1,"=R259C2:R319C52",FALSE,"Rwvu.gold.","Cwvu.gold.",FALSE,FALSE,FALSE,1,300,300,FALSE,FALSE,TRUE,TRUE,TRUE}</definedName>
    <definedName name="wvu.gold." localSheetId="21" hidden="1">{TRUE,TRUE,-1.25,-15.5,484.5,300,FALSE,TRUE,TRUE,TRUE,0,42,#N/A,314,#N/A,20.3768115942029,20.0588235294118,1,FALSE,FALSE,3,TRUE,1,FALSE,100,"Swvu.gold.","ACwvu.gold.",#N/A,FALSE,FALSE,0.75,0.5,0.5,0.75,1,"","",FALSE,FALSE,FALSE,FALSE,1,#N/A,1,1,"=R259C2:R319C52",FALSE,"Rwvu.gold.","Cwvu.gold.",FALSE,FALSE,FALSE,1,300,300,FALSE,FALSE,TRUE,TRUE,TRUE}</definedName>
    <definedName name="wvu.gold." hidden="1">{TRUE,TRUE,-1.25,-15.5,484.5,300,FALSE,TRUE,TRUE,TRUE,0,42,#N/A,314,#N/A,20.3768115942029,20.0588235294118,1,FALSE,FALSE,3,TRUE,1,FALSE,100,"Swvu.gold.","ACwvu.gold.",#N/A,FALSE,FALSE,0.75,0.5,0.5,0.75,1,"","",FALSE,FALSE,FALSE,FALSE,1,#N/A,1,1,"=R259C2:R319C52",FALSE,"Rwvu.gold.","Cwvu.gold.",FALSE,FALSE,FALSE,1,300,300,FALSE,FALSE,TRUE,TRUE,TRUE}</definedName>
    <definedName name="wvu.goldall." localSheetId="14" hidden="1">{TRUE,TRUE,-0.5,-14.75,603,379.5,FALSE,TRUE,TRUE,TRUE,0,105,#N/A,300,#N/A,12.016393442623,26.4117647058824,1,FALSE,FALSE,3,TRUE,1,FALSE,100,"Swvu.goldall.","ACwvu.goldall.",#N/A,FALSE,FALSE,0.75,0.5,0.5,0.75,1,"","",FALSE,FALSE,FALSE,FALSE,1,#N/A,1,1,"=R259C2:R319C52",FALSE,"Rwvu.goldall.","Cwvu.goldall.",FALSE,FALSE,FALSE,1,300,300,FALSE,FALSE,TRUE,TRUE,TRUE}</definedName>
    <definedName name="wvu.goldall." localSheetId="19" hidden="1">{TRUE,TRUE,-0.5,-14.75,603,379.5,FALSE,TRUE,TRUE,TRUE,0,105,#N/A,300,#N/A,12.016393442623,26.4117647058824,1,FALSE,FALSE,3,TRUE,1,FALSE,100,"Swvu.goldall.","ACwvu.goldall.",#N/A,FALSE,FALSE,0.75,0.5,0.5,0.75,1,"","",FALSE,FALSE,FALSE,FALSE,1,#N/A,1,1,"=R259C2:R319C52",FALSE,"Rwvu.goldall.","Cwvu.goldall.",FALSE,FALSE,FALSE,1,300,300,FALSE,FALSE,TRUE,TRUE,TRUE}</definedName>
    <definedName name="wvu.goldall." localSheetId="20" hidden="1">{TRUE,TRUE,-0.5,-14.75,603,379.5,FALSE,TRUE,TRUE,TRUE,0,105,#N/A,300,#N/A,12.016393442623,26.4117647058824,1,FALSE,FALSE,3,TRUE,1,FALSE,100,"Swvu.goldall.","ACwvu.goldall.",#N/A,FALSE,FALSE,0.75,0.5,0.5,0.75,1,"","",FALSE,FALSE,FALSE,FALSE,1,#N/A,1,1,"=R259C2:R319C52",FALSE,"Rwvu.goldall.","Cwvu.goldall.",FALSE,FALSE,FALSE,1,300,300,FALSE,FALSE,TRUE,TRUE,TRUE}</definedName>
    <definedName name="wvu.goldall." localSheetId="21" hidden="1">{TRUE,TRUE,-0.5,-14.75,603,379.5,FALSE,TRUE,TRUE,TRUE,0,105,#N/A,300,#N/A,12.016393442623,26.4117647058824,1,FALSE,FALSE,3,TRUE,1,FALSE,100,"Swvu.goldall.","ACwvu.goldall.",#N/A,FALSE,FALSE,0.75,0.5,0.5,0.75,1,"","",FALSE,FALSE,FALSE,FALSE,1,#N/A,1,1,"=R259C2:R319C52",FALSE,"Rwvu.goldall.","Cwvu.goldall.",FALSE,FALSE,FALSE,1,300,300,FALSE,FALSE,TRUE,TRUE,TRUE}</definedName>
    <definedName name="wvu.goldall." hidden="1">{TRUE,TRUE,-0.5,-14.75,603,379.5,FALSE,TRUE,TRUE,TRUE,0,105,#N/A,300,#N/A,12.016393442623,26.4117647058824,1,FALSE,FALSE,3,TRUE,1,FALSE,100,"Swvu.goldall.","ACwvu.goldall.",#N/A,FALSE,FALSE,0.75,0.5,0.5,0.75,1,"","",FALSE,FALSE,FALSE,FALSE,1,#N/A,1,1,"=R259C2:R319C52",FALSE,"Rwvu.goldall.","Cwvu.goldall.",FALSE,FALSE,FALSE,1,300,300,FALSE,FALSE,TRUE,TRUE,TRUE}</definedName>
    <definedName name="wvu.Hypotheses." localSheetId="14" hidden="1">{TRUE,TRUE,-0.5,-14.75,603,379.5,FALSE,TRUE,TRUE,TRUE,0,6,#N/A,51,#N/A,12.25,26.5294117647059,1,FALSE,FALSE,3,TRUE,1,FALSE,100,"Swvu.Hypotheses.","ACwvu.Hypotheses.",#N/A,FALSE,FALSE,1.25,1,0.6,1,1,"","",FALSE,FALSE,FALSE,FALSE,1,#N/A,1,1,"=R1C4:R68C15",FALSE,#N/A,#N/A,FALSE,FALSE,FALSE,1,65532,300,FALSE,FALSE,TRUE,TRUE,TRUE}</definedName>
    <definedName name="wvu.Hypotheses." localSheetId="19" hidden="1">{TRUE,TRUE,-0.5,-14.75,603,379.5,FALSE,TRUE,TRUE,TRUE,0,6,#N/A,51,#N/A,12.25,26.5294117647059,1,FALSE,FALSE,3,TRUE,1,FALSE,100,"Swvu.Hypotheses.","ACwvu.Hypotheses.",#N/A,FALSE,FALSE,1.25,1,0.6,1,1,"","",FALSE,FALSE,FALSE,FALSE,1,#N/A,1,1,"=R1C4:R68C15",FALSE,#N/A,#N/A,FALSE,FALSE,FALSE,1,65532,300,FALSE,FALSE,TRUE,TRUE,TRUE}</definedName>
    <definedName name="wvu.Hypotheses." localSheetId="20" hidden="1">{TRUE,TRUE,-0.5,-14.75,603,379.5,FALSE,TRUE,TRUE,TRUE,0,6,#N/A,51,#N/A,12.25,26.5294117647059,1,FALSE,FALSE,3,TRUE,1,FALSE,100,"Swvu.Hypotheses.","ACwvu.Hypotheses.",#N/A,FALSE,FALSE,1.25,1,0.6,1,1,"","",FALSE,FALSE,FALSE,FALSE,1,#N/A,1,1,"=R1C4:R68C15",FALSE,#N/A,#N/A,FALSE,FALSE,FALSE,1,65532,300,FALSE,FALSE,TRUE,TRUE,TRUE}</definedName>
    <definedName name="wvu.Hypotheses." localSheetId="21" hidden="1">{TRUE,TRUE,-0.5,-14.75,603,379.5,FALSE,TRUE,TRUE,TRUE,0,6,#N/A,51,#N/A,12.25,26.5294117647059,1,FALSE,FALSE,3,TRUE,1,FALSE,100,"Swvu.Hypotheses.","ACwvu.Hypotheses.",#N/A,FALSE,FALSE,1.25,1,0.6,1,1,"","",FALSE,FALSE,FALSE,FALSE,1,#N/A,1,1,"=R1C4:R68C15",FALSE,#N/A,#N/A,FALSE,FALSE,FALSE,1,65532,300,FALSE,FALSE,TRUE,TRUE,TRUE}</definedName>
    <definedName name="wvu.Hypotheses." hidden="1">{TRUE,TRUE,-0.5,-14.75,603,379.5,FALSE,TRUE,TRUE,TRUE,0,6,#N/A,51,#N/A,12.25,26.5294117647059,1,FALSE,FALSE,3,TRUE,1,FALSE,100,"Swvu.Hypotheses.","ACwvu.Hypotheses.",#N/A,FALSE,FALSE,1.25,1,0.6,1,1,"","",FALSE,FALSE,FALSE,FALSE,1,#N/A,1,1,"=R1C4:R68C15",FALSE,#N/A,#N/A,FALSE,FALSE,FALSE,1,65532,300,FALSE,FALSE,TRUE,TRUE,TRUE}</definedName>
    <definedName name="wvu.imports." localSheetId="14" hidden="1">{TRUE,TRUE,-1.25,-15.5,484.5,300,FALSE,TRUE,TRUE,TRUE,0,37,#N/A,447,#N/A,20.3623188405797,19.1764705882353,1,FALSE,FALSE,3,TRUE,1,FALSE,100,"Swvu.imports.","ACwvu.imports.",#N/A,FALSE,FALSE,0.75,0.5,0.5,0.75,1,"","",FALSE,FALSE,FALSE,FALSE,1,#N/A,1,1,"=R370C2:R457C52",FALSE,"Rwvu.imports.","Cwvu.imports.",FALSE,FALSE,FALSE,1,300,300,FALSE,FALSE,TRUE,TRUE,TRUE}</definedName>
    <definedName name="wvu.imports." localSheetId="19" hidden="1">{TRUE,TRUE,-1.25,-15.5,484.5,300,FALSE,TRUE,TRUE,TRUE,0,37,#N/A,447,#N/A,20.3623188405797,19.1764705882353,1,FALSE,FALSE,3,TRUE,1,FALSE,100,"Swvu.imports.","ACwvu.imports.",#N/A,FALSE,FALSE,0.75,0.5,0.5,0.75,1,"","",FALSE,FALSE,FALSE,FALSE,1,#N/A,1,1,"=R370C2:R457C52",FALSE,"Rwvu.imports.","Cwvu.imports.",FALSE,FALSE,FALSE,1,300,300,FALSE,FALSE,TRUE,TRUE,TRUE}</definedName>
    <definedName name="wvu.imports." localSheetId="20" hidden="1">{TRUE,TRUE,-1.25,-15.5,484.5,300,FALSE,TRUE,TRUE,TRUE,0,37,#N/A,447,#N/A,20.3623188405797,19.1764705882353,1,FALSE,FALSE,3,TRUE,1,FALSE,100,"Swvu.imports.","ACwvu.imports.",#N/A,FALSE,FALSE,0.75,0.5,0.5,0.75,1,"","",FALSE,FALSE,FALSE,FALSE,1,#N/A,1,1,"=R370C2:R457C52",FALSE,"Rwvu.imports.","Cwvu.imports.",FALSE,FALSE,FALSE,1,300,300,FALSE,FALSE,TRUE,TRUE,TRUE}</definedName>
    <definedName name="wvu.imports." localSheetId="21" hidden="1">{TRUE,TRUE,-1.25,-15.5,484.5,300,FALSE,TRUE,TRUE,TRUE,0,37,#N/A,447,#N/A,20.3623188405797,19.1764705882353,1,FALSE,FALSE,3,TRUE,1,FALSE,100,"Swvu.imports.","ACwvu.imports.",#N/A,FALSE,FALSE,0.75,0.5,0.5,0.75,1,"","",FALSE,FALSE,FALSE,FALSE,1,#N/A,1,1,"=R370C2:R457C52",FALSE,"Rwvu.imports.","Cwvu.imports.",FALSE,FALSE,FALSE,1,300,300,FALSE,FALSE,TRUE,TRUE,TRUE}</definedName>
    <definedName name="wvu.imports." hidden="1">{TRUE,TRUE,-1.25,-15.5,484.5,300,FALSE,TRUE,TRUE,TRUE,0,37,#N/A,447,#N/A,20.3623188405797,19.1764705882353,1,FALSE,FALSE,3,TRUE,1,FALSE,100,"Swvu.imports.","ACwvu.imports.",#N/A,FALSE,FALSE,0.75,0.5,0.5,0.75,1,"","",FALSE,FALSE,FALSE,FALSE,1,#N/A,1,1,"=R370C2:R457C52",FALSE,"Rwvu.imports.","Cwvu.imports.",FALSE,FALSE,FALSE,1,300,300,FALSE,FALSE,TRUE,TRUE,TRUE}</definedName>
    <definedName name="wvu.importsall." localSheetId="14" hidden="1">{TRUE,TRUE,-0.5,-14.75,603,379.5,FALSE,TRUE,TRUE,TRUE,0,102,#N/A,460,#N/A,11.6229508196721,25.5294117647059,1,FALSE,FALSE,3,TRUE,1,FALSE,100,"Swvu.importsall.","ACwvu.importsall.",#N/A,FALSE,FALSE,0.75,0.5,0.5,0.75,1,"","",FALSE,FALSE,FALSE,FALSE,1,#N/A,1,1,"=R370C2:R457C52",FALSE,"Rwvu.importsall.","Cwvu.importsall.",FALSE,FALSE,FALSE,1,300,300,FALSE,FALSE,TRUE,TRUE,TRUE}</definedName>
    <definedName name="wvu.importsall." localSheetId="19" hidden="1">{TRUE,TRUE,-0.5,-14.75,603,379.5,FALSE,TRUE,TRUE,TRUE,0,102,#N/A,460,#N/A,11.6229508196721,25.5294117647059,1,FALSE,FALSE,3,TRUE,1,FALSE,100,"Swvu.importsall.","ACwvu.importsall.",#N/A,FALSE,FALSE,0.75,0.5,0.5,0.75,1,"","",FALSE,FALSE,FALSE,FALSE,1,#N/A,1,1,"=R370C2:R457C52",FALSE,"Rwvu.importsall.","Cwvu.importsall.",FALSE,FALSE,FALSE,1,300,300,FALSE,FALSE,TRUE,TRUE,TRUE}</definedName>
    <definedName name="wvu.importsall." localSheetId="20" hidden="1">{TRUE,TRUE,-0.5,-14.75,603,379.5,FALSE,TRUE,TRUE,TRUE,0,102,#N/A,460,#N/A,11.6229508196721,25.5294117647059,1,FALSE,FALSE,3,TRUE,1,FALSE,100,"Swvu.importsall.","ACwvu.importsall.",#N/A,FALSE,FALSE,0.75,0.5,0.5,0.75,1,"","",FALSE,FALSE,FALSE,FALSE,1,#N/A,1,1,"=R370C2:R457C52",FALSE,"Rwvu.importsall.","Cwvu.importsall.",FALSE,FALSE,FALSE,1,300,300,FALSE,FALSE,TRUE,TRUE,TRUE}</definedName>
    <definedName name="wvu.importsall." localSheetId="21" hidden="1">{TRUE,TRUE,-0.5,-14.75,603,379.5,FALSE,TRUE,TRUE,TRUE,0,102,#N/A,460,#N/A,11.6229508196721,25.5294117647059,1,FALSE,FALSE,3,TRUE,1,FALSE,100,"Swvu.importsall.","ACwvu.importsall.",#N/A,FALSE,FALSE,0.75,0.5,0.5,0.75,1,"","",FALSE,FALSE,FALSE,FALSE,1,#N/A,1,1,"=R370C2:R457C52",FALSE,"Rwvu.importsall.","Cwvu.importsall.",FALSE,FALSE,FALSE,1,300,300,FALSE,FALSE,TRUE,TRUE,TRUE}</definedName>
    <definedName name="wvu.importsall." hidden="1">{TRUE,TRUE,-0.5,-14.75,603,379.5,FALSE,TRUE,TRUE,TRUE,0,102,#N/A,460,#N/A,11.6229508196721,25.5294117647059,1,FALSE,FALSE,3,TRUE,1,FALSE,100,"Swvu.importsall.","ACwvu.importsall.",#N/A,FALSE,FALSE,0.75,0.5,0.5,0.75,1,"","",FALSE,FALSE,FALSE,FALSE,1,#N/A,1,1,"=R370C2:R457C52",FALSE,"Rwvu.importsall.","Cwvu.importsall.",FALSE,FALSE,FALSE,1,300,300,FALSE,FALSE,TRUE,TRUE,TRUE}</definedName>
    <definedName name="wvu.PLA1." localSheetId="14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1." localSheetId="19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1." localSheetId="20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1." localSheetId="2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1.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2." localSheetId="14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LA2." localSheetId="19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LA2." localSheetId="20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LA2." localSheetId="21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LA2.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rint." localSheetId="14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vu.Print." localSheetId="19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vu.Print." localSheetId="20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vu.Print." localSheetId="21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vu.Print.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vu.tot." localSheetId="14" hidden="1">{TRUE,TRUE,-0.5,-14.75,603,379.5,FALSE,TRUE,TRUE,TRUE,0,32,#N/A,811,#N/A,25.6811594202899,26.4705882352941,1,FALSE,FALSE,3,TRUE,1,FALSE,100,"Swvu.tot.","ACwvu.tot.",#N/A,FALSE,FALSE,0.75,0.5,0.5,0.75,1,"","",FALSE,FALSE,FALSE,FALSE,1,#N/A,1,1,"=R790C2:R832C52",FALSE,"Rwvu.tot.","Cwvu.tot.",FALSE,FALSE,FALSE,1,300,300,FALSE,FALSE,TRUE,TRUE,TRUE}</definedName>
    <definedName name="wvu.tot." localSheetId="19" hidden="1">{TRUE,TRUE,-0.5,-14.75,603,379.5,FALSE,TRUE,TRUE,TRUE,0,32,#N/A,811,#N/A,25.6811594202899,26.4705882352941,1,FALSE,FALSE,3,TRUE,1,FALSE,100,"Swvu.tot.","ACwvu.tot.",#N/A,FALSE,FALSE,0.75,0.5,0.5,0.75,1,"","",FALSE,FALSE,FALSE,FALSE,1,#N/A,1,1,"=R790C2:R832C52",FALSE,"Rwvu.tot.","Cwvu.tot.",FALSE,FALSE,FALSE,1,300,300,FALSE,FALSE,TRUE,TRUE,TRUE}</definedName>
    <definedName name="wvu.tot." localSheetId="20" hidden="1">{TRUE,TRUE,-0.5,-14.75,603,379.5,FALSE,TRUE,TRUE,TRUE,0,32,#N/A,811,#N/A,25.6811594202899,26.4705882352941,1,FALSE,FALSE,3,TRUE,1,FALSE,100,"Swvu.tot.","ACwvu.tot.",#N/A,FALSE,FALSE,0.75,0.5,0.5,0.75,1,"","",FALSE,FALSE,FALSE,FALSE,1,#N/A,1,1,"=R790C2:R832C52",FALSE,"Rwvu.tot.","Cwvu.tot.",FALSE,FALSE,FALSE,1,300,300,FALSE,FALSE,TRUE,TRUE,TRUE}</definedName>
    <definedName name="wvu.tot." localSheetId="21" hidden="1">{TRUE,TRUE,-0.5,-14.75,603,379.5,FALSE,TRUE,TRUE,TRUE,0,32,#N/A,811,#N/A,25.6811594202899,26.4705882352941,1,FALSE,FALSE,3,TRUE,1,FALSE,100,"Swvu.tot.","ACwvu.tot.",#N/A,FALSE,FALSE,0.75,0.5,0.5,0.75,1,"","",FALSE,FALSE,FALSE,FALSE,1,#N/A,1,1,"=R790C2:R832C52",FALSE,"Rwvu.tot.","Cwvu.tot.",FALSE,FALSE,FALSE,1,300,300,FALSE,FALSE,TRUE,TRUE,TRUE}</definedName>
    <definedName name="wvu.tot." hidden="1">{TRUE,TRUE,-0.5,-14.75,603,379.5,FALSE,TRUE,TRUE,TRUE,0,32,#N/A,811,#N/A,25.6811594202899,26.4705882352941,1,FALSE,FALSE,3,TRUE,1,FALSE,100,"Swvu.tot.","ACwvu.tot.",#N/A,FALSE,FALSE,0.75,0.5,0.5,0.75,1,"","",FALSE,FALSE,FALSE,FALSE,1,#N/A,1,1,"=R790C2:R832C52",FALSE,"Rwvu.tot.","Cwvu.tot.",FALSE,FALSE,FALSE,1,300,300,FALSE,FALSE,TRUE,TRUE,TRUE}</definedName>
    <definedName name="ww" hidden="1">[165]M!#REF!</definedName>
    <definedName name="www" localSheetId="14" hidden="1">{"Riqfin97",#N/A,FALSE,"Tran";"Riqfinpro",#N/A,FALSE,"Tran"}</definedName>
    <definedName name="www" localSheetId="19" hidden="1">{"Riqfin97",#N/A,FALSE,"Tran";"Riqfinpro",#N/A,FALSE,"Tran"}</definedName>
    <definedName name="www" localSheetId="20" hidden="1">{"Riqfin97",#N/A,FALSE,"Tran";"Riqfinpro",#N/A,FALSE,"Tran"}</definedName>
    <definedName name="www" localSheetId="21" hidden="1">{"Riqfin97",#N/A,FALSE,"Tran";"Riqfinpro",#N/A,FALSE,"Tran"}</definedName>
    <definedName name="www" hidden="1">{"Riqfin97",#N/A,FALSE,"Tran";"Riqfinpro",#N/A,FALSE,"Tran"}</definedName>
    <definedName name="wwwjjj" localSheetId="14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wwjjj" localSheetId="19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wwjjj" localSheetId="20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wwjjj" localSheetId="21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wwjjj" hidden="1">{#N/A,#N/A,FALSE,"slvsrtb1";#N/A,#N/A,FALSE,"slvsrtb2";#N/A,#N/A,FALSE,"slvsrtb3";#N/A,#N/A,FALSE,"slvsrtb4";#N/A,#N/A,FALSE,"slvsrtb5";#N/A,#N/A,FALSE,"slvsrtb6";#N/A,#N/A,FALSE,"slvsrtb7";#N/A,#N/A,FALSE,"slvsrtb8";#N/A,#N/A,FALSE,"slvsrtb9";#N/A,#N/A,FALSE,"slvsrtb10";#N/A,#N/A,FALSE,"slvsrtb12"}</definedName>
    <definedName name="wwww" hidden="1">[198]M!#REF!</definedName>
    <definedName name="wwwww" localSheetId="14" hidden="1">{"Minpmon",#N/A,FALSE,"Monthinput"}</definedName>
    <definedName name="wwwww" localSheetId="19" hidden="1">{"Minpmon",#N/A,FALSE,"Monthinput"}</definedName>
    <definedName name="wwwww" localSheetId="20" hidden="1">{"Minpmon",#N/A,FALSE,"Monthinput"}</definedName>
    <definedName name="wwwww" localSheetId="21" hidden="1">{"Minpmon",#N/A,FALSE,"Monthinput"}</definedName>
    <definedName name="wwwww" hidden="1">{"Minpmon",#N/A,FALSE,"Monthinput"}</definedName>
    <definedName name="wwwwwww" localSheetId="14" hidden="1">{"Riqfin97",#N/A,FALSE,"Tran";"Riqfinpro",#N/A,FALSE,"Tran"}</definedName>
    <definedName name="wwwwwww" localSheetId="19" hidden="1">{"Riqfin97",#N/A,FALSE,"Tran";"Riqfinpro",#N/A,FALSE,"Tran"}</definedName>
    <definedName name="wwwwwww" localSheetId="20" hidden="1">{"Riqfin97",#N/A,FALSE,"Tran";"Riqfinpro",#N/A,FALSE,"Tran"}</definedName>
    <definedName name="wwwwwww" localSheetId="21" hidden="1">{"Riqfin97",#N/A,FALSE,"Tran";"Riqfinpro",#N/A,FALSE,"Tran"}</definedName>
    <definedName name="wwwwwww" hidden="1">{"Riqfin97",#N/A,FALSE,"Tran";"Riqfinpro",#N/A,FALSE,"Tran"}</definedName>
    <definedName name="x">[199]w2_E_Sections!$DS$2</definedName>
    <definedName name="X_consumers">OFFSET('[57]Credit bureau monitor'!$X$5,0,0,COUNT('[57]Credit bureau monitor'!$X:$X))</definedName>
    <definedName name="XRateRegime">FALSE</definedName>
    <definedName name="XRateStability">2.52407137172033</definedName>
    <definedName name="xx" localSheetId="14" hidden="1">{"Riqfin97",#N/A,FALSE,"Tran";"Riqfinpro",#N/A,FALSE,"Tran"}</definedName>
    <definedName name="xx" localSheetId="19" hidden="1">{"Riqfin97",#N/A,FALSE,"Tran";"Riqfinpro",#N/A,FALSE,"Tran"}</definedName>
    <definedName name="xx" localSheetId="20" hidden="1">{"Riqfin97",#N/A,FALSE,"Tran";"Riqfinpro",#N/A,FALSE,"Tran"}</definedName>
    <definedName name="xx" localSheetId="21" hidden="1">{"Riqfin97",#N/A,FALSE,"Tran";"Riqfinpro",#N/A,FALSE,"Tran"}</definedName>
    <definedName name="xx" hidden="1">{"Riqfin97",#N/A,FALSE,"Tran";"Riqfinpro",#N/A,FALSE,"Tran"}</definedName>
    <definedName name="xxx" localSheetId="14" hidden="1">[200]E!#REF!</definedName>
    <definedName name="xxx" hidden="1">[167]sez_očist!$F$16:$AG$16</definedName>
    <definedName name="xxxx" localSheetId="14" hidden="1">{"Riqfin97",#N/A,FALSE,"Tran";"Riqfinpro",#N/A,FALSE,"Tran"}</definedName>
    <definedName name="xxxx" localSheetId="19" hidden="1">{"Riqfin97",#N/A,FALSE,"Tran";"Riqfinpro",#N/A,FALSE,"Tran"}</definedName>
    <definedName name="xxxx" localSheetId="20" hidden="1">{"Riqfin97",#N/A,FALSE,"Tran";"Riqfinpro",#N/A,FALSE,"Tran"}</definedName>
    <definedName name="xxxx" localSheetId="21" hidden="1">{"Riqfin97",#N/A,FALSE,"Tran";"Riqfinpro",#N/A,FALSE,"Tran"}</definedName>
    <definedName name="xxxx" hidden="1">{"Riqfin97",#N/A,FALSE,"Tran";"Riqfinpro",#N/A,FALSE,"Tran"}</definedName>
    <definedName name="xxxxx" hidden="1">[201]A!$B$2:$B$253</definedName>
    <definedName name="y">[199]w2_E_Sections!$DT$2</definedName>
    <definedName name="Y_Telecom">OFFSET('[57]Credit bureau monitor'!$Y$5,0,0,COUNT('[57]Credit bureau monitor'!$Y:$Y))</definedName>
    <definedName name="Year">'[148]7. Education'!#REF!</definedName>
    <definedName name="Year0">[202]Settings!$F$17</definedName>
    <definedName name="year1">[203]Settings!$AA$14</definedName>
    <definedName name="year2">[203]Settings!$AB$14</definedName>
    <definedName name="year3">[203]Settings!$AC$14</definedName>
    <definedName name="year4">[203]Settings!$AD$14</definedName>
    <definedName name="year5">[203]Settings!$AE$14</definedName>
    <definedName name="year6">[203]Settings!$AF$14</definedName>
    <definedName name="year7">[203]Settings!$AG$14</definedName>
    <definedName name="Year8">#REF!</definedName>
    <definedName name="YearN1">[202]Settings!$E$17</definedName>
    <definedName name="yh" localSheetId="14" hidden="1">{"Riqfin97",#N/A,FALSE,"Tran";"Riqfinpro",#N/A,FALSE,"Tran"}</definedName>
    <definedName name="yh" localSheetId="19" hidden="1">{"Riqfin97",#N/A,FALSE,"Tran";"Riqfinpro",#N/A,FALSE,"Tran"}</definedName>
    <definedName name="yh" localSheetId="20" hidden="1">{"Riqfin97",#N/A,FALSE,"Tran";"Riqfinpro",#N/A,FALSE,"Tran"}</definedName>
    <definedName name="yh" localSheetId="21" hidden="1">{"Riqfin97",#N/A,FALSE,"Tran";"Riqfinpro",#N/A,FALSE,"Tran"}</definedName>
    <definedName name="yh" hidden="1">{"Riqfin97",#N/A,FALSE,"Tran";"Riqfinpro",#N/A,FALSE,"Tran"}</definedName>
    <definedName name="Yield_fraction">[73]Prices!$D$92:$D$97</definedName>
    <definedName name="Yields">#REF!</definedName>
    <definedName name="yiop" localSheetId="14" hidden="1">{"Riqfin97",#N/A,FALSE,"Tran";"Riqfinpro",#N/A,FALSE,"Tran"}</definedName>
    <definedName name="yiop" localSheetId="19" hidden="1">{"Riqfin97",#N/A,FALSE,"Tran";"Riqfinpro",#N/A,FALSE,"Tran"}</definedName>
    <definedName name="yiop" localSheetId="20" hidden="1">{"Riqfin97",#N/A,FALSE,"Tran";"Riqfinpro",#N/A,FALSE,"Tran"}</definedName>
    <definedName name="yiop" localSheetId="21" hidden="1">{"Riqfin97",#N/A,FALSE,"Tran";"Riqfinpro",#N/A,FALSE,"Tran"}</definedName>
    <definedName name="yiop" hidden="1">{"Riqfin97",#N/A,FALSE,"Tran";"Riqfinpro",#N/A,FALSE,"Tran"}</definedName>
    <definedName name="yu" localSheetId="14" hidden="1">{"Tab1",#N/A,FALSE,"P";"Tab2",#N/A,FALSE,"P"}</definedName>
    <definedName name="yu" localSheetId="19" hidden="1">{"Tab1",#N/A,FALSE,"P";"Tab2",#N/A,FALSE,"P"}</definedName>
    <definedName name="yu" localSheetId="20" hidden="1">{"Tab1",#N/A,FALSE,"P";"Tab2",#N/A,FALSE,"P"}</definedName>
    <definedName name="yu" localSheetId="21" hidden="1">{"Tab1",#N/A,FALSE,"P";"Tab2",#N/A,FALSE,"P"}</definedName>
    <definedName name="yu" hidden="1">{"Tab1",#N/A,FALSE,"P";"Tab2",#N/A,FALSE,"P"}</definedName>
    <definedName name="yy" localSheetId="14" hidden="1">{"Tab1",#N/A,FALSE,"P";"Tab2",#N/A,FALSE,"P"}</definedName>
    <definedName name="yy" localSheetId="19" hidden="1">{"Tab1",#N/A,FALSE,"P";"Tab2",#N/A,FALSE,"P"}</definedName>
    <definedName name="yy" localSheetId="20" hidden="1">{"Tab1",#N/A,FALSE,"P";"Tab2",#N/A,FALSE,"P"}</definedName>
    <definedName name="yy" localSheetId="21" hidden="1">{"Tab1",#N/A,FALSE,"P";"Tab2",#N/A,FALSE,"P"}</definedName>
    <definedName name="yy" hidden="1">{"Tab1",#N/A,FALSE,"P";"Tab2",#N/A,FALSE,"P"}</definedName>
    <definedName name="yyuu" localSheetId="14" hidden="1">{"Riqfin97",#N/A,FALSE,"Tran";"Riqfinpro",#N/A,FALSE,"Tran"}</definedName>
    <definedName name="yyuu" localSheetId="19" hidden="1">{"Riqfin97",#N/A,FALSE,"Tran";"Riqfinpro",#N/A,FALSE,"Tran"}</definedName>
    <definedName name="yyuu" localSheetId="20" hidden="1">{"Riqfin97",#N/A,FALSE,"Tran";"Riqfinpro",#N/A,FALSE,"Tran"}</definedName>
    <definedName name="yyuu" localSheetId="21" hidden="1">{"Riqfin97",#N/A,FALSE,"Tran";"Riqfinpro",#N/A,FALSE,"Tran"}</definedName>
    <definedName name="yyuu" hidden="1">{"Riqfin97",#N/A,FALSE,"Tran";"Riqfinpro",#N/A,FALSE,"Tran"}</definedName>
    <definedName name="yyy" localSheetId="14" hidden="1">{"Tab1",#N/A,FALSE,"P";"Tab2",#N/A,FALSE,"P"}</definedName>
    <definedName name="yyy" localSheetId="19" hidden="1">{"Tab1",#N/A,FALSE,"P";"Tab2",#N/A,FALSE,"P"}</definedName>
    <definedName name="yyy" localSheetId="20" hidden="1">{"Tab1",#N/A,FALSE,"P";"Tab2",#N/A,FALSE,"P"}</definedName>
    <definedName name="yyy" localSheetId="21" hidden="1">{"Tab1",#N/A,FALSE,"P";"Tab2",#N/A,FALSE,"P"}</definedName>
    <definedName name="yyy" hidden="1">{"Tab1",#N/A,FALSE,"P";"Tab2",#N/A,FALSE,"P"}</definedName>
    <definedName name="yyyy" localSheetId="14" hidden="1">{"Riqfin97",#N/A,FALSE,"Tran";"Riqfinpro",#N/A,FALSE,"Tran"}</definedName>
    <definedName name="yyyy" localSheetId="19" hidden="1">{"Riqfin97",#N/A,FALSE,"Tran";"Riqfinpro",#N/A,FALSE,"Tran"}</definedName>
    <definedName name="yyyy" localSheetId="20" hidden="1">{"Riqfin97",#N/A,FALSE,"Tran";"Riqfinpro",#N/A,FALSE,"Tran"}</definedName>
    <definedName name="yyyy" localSheetId="21" hidden="1">{"Riqfin97",#N/A,FALSE,"Tran";"Riqfinpro",#N/A,FALSE,"Tran"}</definedName>
    <definedName name="yyyy" hidden="1">{"Riqfin97",#N/A,FALSE,"Tran";"Riqfinpro",#N/A,FALSE,"Tran"}</definedName>
    <definedName name="yyyyyy" localSheetId="14" hidden="1">{"Minpmon",#N/A,FALSE,"Monthinput"}</definedName>
    <definedName name="yyyyyy" localSheetId="19" hidden="1">{"Minpmon",#N/A,FALSE,"Monthinput"}</definedName>
    <definedName name="yyyyyy" localSheetId="20" hidden="1">{"Minpmon",#N/A,FALSE,"Monthinput"}</definedName>
    <definedName name="yyyyyy" localSheetId="21" hidden="1">{"Minpmon",#N/A,FALSE,"Monthinput"}</definedName>
    <definedName name="yyyyyy" hidden="1">{"Minpmon",#N/A,FALSE,"Monthinput"}</definedName>
    <definedName name="z">[199]w2_E_Sections!$DU$2</definedName>
    <definedName name="Z_00C67BFA_FEDD_11D1_98B3_00C04FC96ABD_.wvu.Rows" hidden="1">[123]BOP!$A$36:$IV$36,[123]BOP!$A$44:$IV$44,[123]BOP!$A$59:$IV$59,[123]BOP!#REF!,[123]BOP!#REF!,[123]BOP!$A$81:$IV$88</definedName>
    <definedName name="Z_00C67BFB_FEDD_11D1_98B3_00C04FC96ABD_.wvu.Rows" hidden="1">[123]BOP!$A$36:$IV$36,[123]BOP!$A$44:$IV$44,[123]BOP!$A$59:$IV$59,[123]BOP!#REF!,[123]BOP!#REF!,[123]BOP!$A$81:$IV$88</definedName>
    <definedName name="Z_00C67BFC_FEDD_11D1_98B3_00C04FC96ABD_.wvu.Rows" hidden="1">[123]BOP!$A$36:$IV$36,[123]BOP!$A$44:$IV$44,[123]BOP!$A$59:$IV$59,[123]BOP!#REF!,[123]BOP!#REF!,[123]BOP!$A$81:$IV$88</definedName>
    <definedName name="Z_00C67BFD_FEDD_11D1_98B3_00C04FC96ABD_.wvu.Rows" hidden="1">[123]BOP!$A$36:$IV$36,[123]BOP!$A$44:$IV$44,[123]BOP!$A$59:$IV$59,[123]BOP!#REF!,[123]BOP!#REF!,[123]BOP!$A$81:$IV$88</definedName>
    <definedName name="Z_00C67BFE_FEDD_11D1_98B3_00C04FC96ABD_.wvu.Rows" hidden="1">[123]BOP!$A$36:$IV$36,[123]BOP!$A$44:$IV$44,[123]BOP!$A$59:$IV$59,[123]BOP!#REF!,[123]BOP!#REF!,[123]BOP!$A$79:$IV$79,[123]BOP!$A$81:$IV$88,[123]BOP!#REF!</definedName>
    <definedName name="Z_00C67BFF_FEDD_11D1_98B3_00C04FC96ABD_.wvu.Rows" hidden="1">[123]BOP!$A$36:$IV$36,[123]BOP!$A$44:$IV$44,[123]BOP!$A$59:$IV$59,[123]BOP!#REF!,[123]BOP!#REF!,[123]BOP!$A$79:$IV$79,[123]BOP!$A$81:$IV$88</definedName>
    <definedName name="Z_00C67C00_FEDD_11D1_98B3_00C04FC96ABD_.wvu.Rows" hidden="1">[123]BOP!$A$36:$IV$36,[123]BOP!$A$44:$IV$44,[123]BOP!$A$59:$IV$59,[123]BOP!#REF!,[123]BOP!#REF!,[123]BOP!$A$79:$IV$79,[123]BOP!#REF!</definedName>
    <definedName name="Z_00C67C01_FEDD_11D1_98B3_00C04FC96ABD_.wvu.Rows" hidden="1">[123]BOP!$A$36:$IV$36,[123]BOP!$A$44:$IV$44,[123]BOP!$A$59:$IV$59,[123]BOP!#REF!,[123]BOP!#REF!,[123]BOP!$A$79:$IV$79,[123]BOP!$A$81:$IV$88,[123]BOP!#REF!</definedName>
    <definedName name="Z_00C67C02_FEDD_11D1_98B3_00C04FC96ABD_.wvu.Rows" hidden="1">[123]BOP!$A$36:$IV$36,[123]BOP!$A$44:$IV$44,[123]BOP!$A$59:$IV$59,[123]BOP!#REF!,[123]BOP!#REF!,[123]BOP!$A$79:$IV$79,[123]BOP!$A$81:$IV$88,[123]BOP!#REF!</definedName>
    <definedName name="Z_00C67C03_FEDD_11D1_98B3_00C04FC96ABD_.wvu.Rows" hidden="1">[123]BOP!$A$36:$IV$36,[123]BOP!$A$44:$IV$44,[123]BOP!$A$59:$IV$59,[123]BOP!#REF!,[123]BOP!#REF!,[123]BOP!$A$79:$IV$79,[123]BOP!$A$81:$IV$88,[123]BOP!#REF!</definedName>
    <definedName name="Z_00C67C05_FEDD_11D1_98B3_00C04FC96ABD_.wvu.Rows" hidden="1">[123]BOP!$A$36:$IV$36,[123]BOP!$A$44:$IV$44,[123]BOP!$A$59:$IV$59,[123]BOP!#REF!,[123]BOP!#REF!,[123]BOP!$A$79:$IV$79,[123]BOP!$A$81:$IV$88,[123]BOP!#REF!,[123]BOP!#REF!</definedName>
    <definedName name="Z_00C67C06_FEDD_11D1_98B3_00C04FC96ABD_.wvu.Rows" hidden="1">[123]BOP!$A$36:$IV$36,[123]BOP!$A$44:$IV$44,[123]BOP!$A$59:$IV$59,[123]BOP!#REF!,[123]BOP!#REF!,[123]BOP!$A$79:$IV$79,[123]BOP!$A$81:$IV$88,[123]BOP!#REF!,[123]BOP!#REF!</definedName>
    <definedName name="Z_00C67C07_FEDD_11D1_98B3_00C04FC96ABD_.wvu.Rows" hidden="1">[123]BOP!$A$36:$IV$36,[123]BOP!$A$44:$IV$44,[123]BOP!$A$59:$IV$59,[123]BOP!#REF!,[123]BOP!#REF!,[123]BOP!$A$79:$IV$79</definedName>
    <definedName name="Z_041FA3A7_30CF_11D1_A8EA_00A02466B35E_.wvu.Cols" hidden="1">[125]Rev!$B$1:$B$65536,[125]Rev!$C$1:$D$65536,[125]Rev!$AB$1:$AB$65536,[125]Rev!$L$1:$Q$65536</definedName>
    <definedName name="Z_041FA3A7_30CF_11D1_A8EA_00A02466B35E_.wvu.Rows" hidden="1">[125]Rev!$A$23:$IV$26,[125]Rev!$A$37:$IV$38</definedName>
    <definedName name="Z_112039D0_FF0B_11D1_98B3_00C04FC96ABD_.wvu.Rows" hidden="1">[123]BOP!$A$36:$IV$36,[123]BOP!$A$44:$IV$44,[123]BOP!$A$59:$IV$59,[123]BOP!#REF!,[123]BOP!#REF!,[123]BOP!$A$81:$IV$88</definedName>
    <definedName name="Z_112039D1_FF0B_11D1_98B3_00C04FC96ABD_.wvu.Rows" hidden="1">[123]BOP!$A$36:$IV$36,[123]BOP!$A$44:$IV$44,[123]BOP!$A$59:$IV$59,[123]BOP!#REF!,[123]BOP!#REF!,[123]BOP!$A$81:$IV$88</definedName>
    <definedName name="Z_112039D2_FF0B_11D1_98B3_00C04FC96ABD_.wvu.Rows" hidden="1">[123]BOP!$A$36:$IV$36,[123]BOP!$A$44:$IV$44,[123]BOP!$A$59:$IV$59,[123]BOP!#REF!,[123]BOP!#REF!,[123]BOP!$A$81:$IV$88</definedName>
    <definedName name="Z_112039D3_FF0B_11D1_98B3_00C04FC96ABD_.wvu.Rows" hidden="1">[123]BOP!$A$36:$IV$36,[123]BOP!$A$44:$IV$44,[123]BOP!$A$59:$IV$59,[123]BOP!#REF!,[123]BOP!#REF!,[123]BOP!$A$81:$IV$88</definedName>
    <definedName name="Z_112039D4_FF0B_11D1_98B3_00C04FC96ABD_.wvu.Rows" hidden="1">[123]BOP!$A$36:$IV$36,[123]BOP!$A$44:$IV$44,[123]BOP!$A$59:$IV$59,[123]BOP!#REF!,[123]BOP!#REF!,[123]BOP!$A$79:$IV$79,[123]BOP!$A$81:$IV$88,[123]BOP!#REF!</definedName>
    <definedName name="Z_112039D5_FF0B_11D1_98B3_00C04FC96ABD_.wvu.Rows" hidden="1">[123]BOP!$A$36:$IV$36,[123]BOP!$A$44:$IV$44,[123]BOP!$A$59:$IV$59,[123]BOP!#REF!,[123]BOP!#REF!,[123]BOP!$A$79:$IV$79,[123]BOP!$A$81:$IV$88</definedName>
    <definedName name="Z_112039D6_FF0B_11D1_98B3_00C04FC96ABD_.wvu.Rows" hidden="1">[123]BOP!$A$36:$IV$36,[123]BOP!$A$44:$IV$44,[123]BOP!$A$59:$IV$59,[123]BOP!#REF!,[123]BOP!#REF!,[123]BOP!$A$79:$IV$79,[123]BOP!#REF!</definedName>
    <definedName name="Z_112039D7_FF0B_11D1_98B3_00C04FC96ABD_.wvu.Rows" hidden="1">[123]BOP!$A$36:$IV$36,[123]BOP!$A$44:$IV$44,[123]BOP!$A$59:$IV$59,[123]BOP!#REF!,[123]BOP!#REF!,[123]BOP!$A$79:$IV$79,[123]BOP!$A$81:$IV$88,[123]BOP!#REF!</definedName>
    <definedName name="Z_112039D8_FF0B_11D1_98B3_00C04FC96ABD_.wvu.Rows" hidden="1">[123]BOP!$A$36:$IV$36,[123]BOP!$A$44:$IV$44,[123]BOP!$A$59:$IV$59,[123]BOP!#REF!,[123]BOP!#REF!,[123]BOP!$A$79:$IV$79,[123]BOP!$A$81:$IV$88,[123]BOP!#REF!</definedName>
    <definedName name="Z_112039D9_FF0B_11D1_98B3_00C04FC96ABD_.wvu.Rows" hidden="1">[123]BOP!$A$36:$IV$36,[123]BOP!$A$44:$IV$44,[123]BOP!$A$59:$IV$59,[123]BOP!#REF!,[123]BOP!#REF!,[123]BOP!$A$79:$IV$79,[123]BOP!$A$81:$IV$88,[123]BOP!#REF!</definedName>
    <definedName name="Z_112039DB_FF0B_11D1_98B3_00C04FC96ABD_.wvu.Rows" hidden="1">[123]BOP!$A$36:$IV$36,[123]BOP!$A$44:$IV$44,[123]BOP!$A$59:$IV$59,[123]BOP!#REF!,[123]BOP!#REF!,[123]BOP!$A$79:$IV$79,[123]BOP!$A$81:$IV$88,[123]BOP!#REF!,[123]BOP!#REF!</definedName>
    <definedName name="Z_112039DC_FF0B_11D1_98B3_00C04FC96ABD_.wvu.Rows" hidden="1">[123]BOP!$A$36:$IV$36,[123]BOP!$A$44:$IV$44,[123]BOP!$A$59:$IV$59,[123]BOP!#REF!,[123]BOP!#REF!,[123]BOP!$A$79:$IV$79,[123]BOP!$A$81:$IV$88,[123]BOP!#REF!,[123]BOP!#REF!</definedName>
    <definedName name="Z_112039DD_FF0B_11D1_98B3_00C04FC96ABD_.wvu.Rows" hidden="1">[123]BOP!$A$36:$IV$36,[123]BOP!$A$44:$IV$44,[123]BOP!$A$59:$IV$59,[123]BOP!#REF!,[123]BOP!#REF!,[123]BOP!$A$79:$IV$79</definedName>
    <definedName name="Z_112B8339_2081_11D2_BFD2_00A02466506E_.wvu.PrintTitles" hidden="1">[204]SUMMARY!$B$1:$D$65536,[204]SUMMARY!$A$3:$IV$5</definedName>
    <definedName name="Z_112B833B_2081_11D2_BFD2_00A02466506E_.wvu.PrintTitles" hidden="1">[204]SUMMARY!$B$1:$D$65536,[204]SUMMARY!$A$3:$IV$5</definedName>
    <definedName name="Z_14A37906_4245_11D2_A0DD_006008720D93_.wvu.PrintArea" hidden="1">#REF!</definedName>
    <definedName name="Z_1A87067C_7102_4E77_BC8D_D9D9112AA17F_.wvu.Cols" hidden="1">#REF!</definedName>
    <definedName name="Z_1A87067C_7102_4E77_BC8D_D9D9112AA17F_.wvu.PrintArea" hidden="1">#REF!</definedName>
    <definedName name="Z_1A87067C_7102_4E77_BC8D_D9D9112AA17F_.wvu.PrintTitles" hidden="1">#REF!</definedName>
    <definedName name="Z_1A87067C_7102_4E77_BC8D_D9D9112AA17F_.wvu.Rows" hidden="1">#REF!</definedName>
    <definedName name="Z_1A8C061B_2301_11D3_BFD1_000039E37209_.wvu.Cols" hidden="1">'[205]IDA-tab7'!$K$1:$T$65536,'[205]IDA-tab7'!$V$1:$AE$65536,'[205]IDA-tab7'!$AG$1:$AP$65536</definedName>
    <definedName name="Z_1A8C061B_2301_11D3_BFD1_000039E37209_.wvu.Rows" hidden="1">'[205]IDA-tab7'!$A$10:$IV$11,'[205]IDA-tab7'!$A$14:$IV$14,'[205]IDA-tab7'!$A$18:$IV$18</definedName>
    <definedName name="Z_1A8C061C_2301_11D3_BFD1_000039E37209_.wvu.Cols" hidden="1">'[205]IDA-tab7'!$K$1:$T$65536,'[205]IDA-tab7'!$V$1:$AE$65536,'[205]IDA-tab7'!$AG$1:$AP$65536</definedName>
    <definedName name="Z_1A8C061C_2301_11D3_BFD1_000039E37209_.wvu.Rows" hidden="1">'[205]IDA-tab7'!$A$10:$IV$11,'[205]IDA-tab7'!$A$14:$IV$14,'[205]IDA-tab7'!$A$18:$IV$18</definedName>
    <definedName name="Z_1A8C061E_2301_11D3_BFD1_000039E37209_.wvu.Cols" hidden="1">'[205]IDA-tab7'!$K$1:$T$65536,'[205]IDA-tab7'!$V$1:$AE$65536,'[205]IDA-tab7'!$AG$1:$AP$65536</definedName>
    <definedName name="Z_1A8C061E_2301_11D3_BFD1_000039E37209_.wvu.Rows" hidden="1">'[205]IDA-tab7'!$A$10:$IV$11,'[205]IDA-tab7'!$A$14:$IV$14,'[205]IDA-tab7'!$A$18:$IV$18</definedName>
    <definedName name="Z_1A8C061F_2301_11D3_BFD1_000039E37209_.wvu.Cols" hidden="1">'[205]IDA-tab7'!$K$1:$T$65536,'[205]IDA-tab7'!$V$1:$AE$65536,'[205]IDA-tab7'!$AG$1:$AP$65536</definedName>
    <definedName name="Z_1A8C061F_2301_11D3_BFD1_000039E37209_.wvu.Rows" hidden="1">'[205]IDA-tab7'!$A$10:$IV$11,'[205]IDA-tab7'!$A$14:$IV$14,'[205]IDA-tab7'!$A$18:$IV$18</definedName>
    <definedName name="Z_1F4C2007_FFA7_11D1_98B6_00C04FC96ABD_.wvu.Rows" hidden="1">[123]BOP!$A$36:$IV$36,[123]BOP!$A$44:$IV$44,[123]BOP!$A$59:$IV$59,[123]BOP!#REF!,[123]BOP!#REF!,[123]BOP!$A$81:$IV$88</definedName>
    <definedName name="Z_1F4C2008_FFA7_11D1_98B6_00C04FC96ABD_.wvu.Rows" hidden="1">[123]BOP!$A$36:$IV$36,[123]BOP!$A$44:$IV$44,[123]BOP!$A$59:$IV$59,[123]BOP!#REF!,[123]BOP!#REF!,[123]BOP!$A$81:$IV$88</definedName>
    <definedName name="Z_1F4C2009_FFA7_11D1_98B6_00C04FC96ABD_.wvu.Rows" hidden="1">[123]BOP!$A$36:$IV$36,[123]BOP!$A$44:$IV$44,[123]BOP!$A$59:$IV$59,[123]BOP!#REF!,[123]BOP!#REF!,[123]BOP!$A$81:$IV$88</definedName>
    <definedName name="Z_1F4C200A_FFA7_11D1_98B6_00C04FC96ABD_.wvu.Rows" hidden="1">[123]BOP!$A$36:$IV$36,[123]BOP!$A$44:$IV$44,[123]BOP!$A$59:$IV$59,[123]BOP!#REF!,[123]BOP!#REF!,[123]BOP!$A$81:$IV$88</definedName>
    <definedName name="Z_1F4C200B_FFA7_11D1_98B6_00C04FC96ABD_.wvu.Rows" hidden="1">[123]BOP!$A$36:$IV$36,[123]BOP!$A$44:$IV$44,[123]BOP!$A$59:$IV$59,[123]BOP!#REF!,[123]BOP!#REF!,[123]BOP!$A$79:$IV$79,[123]BOP!$A$81:$IV$88,[123]BOP!#REF!</definedName>
    <definedName name="Z_1F4C200C_FFA7_11D1_98B6_00C04FC96ABD_.wvu.Rows" hidden="1">[123]BOP!$A$36:$IV$36,[123]BOP!$A$44:$IV$44,[123]BOP!$A$59:$IV$59,[123]BOP!#REF!,[123]BOP!#REF!,[123]BOP!$A$79:$IV$79,[123]BOP!$A$81:$IV$88</definedName>
    <definedName name="Z_1F4C200D_FFA7_11D1_98B6_00C04FC96ABD_.wvu.Rows" hidden="1">[123]BOP!$A$36:$IV$36,[123]BOP!$A$44:$IV$44,[123]BOP!$A$59:$IV$59,[123]BOP!#REF!,[123]BOP!#REF!,[123]BOP!$A$79:$IV$79,[123]BOP!#REF!</definedName>
    <definedName name="Z_1F4C200E_FFA7_11D1_98B6_00C04FC96ABD_.wvu.Rows" hidden="1">[123]BOP!$A$36:$IV$36,[123]BOP!$A$44:$IV$44,[123]BOP!$A$59:$IV$59,[123]BOP!#REF!,[123]BOP!#REF!,[123]BOP!$A$79:$IV$79,[123]BOP!$A$81:$IV$88,[123]BOP!#REF!</definedName>
    <definedName name="Z_1F4C200F_FFA7_11D1_98B6_00C04FC96ABD_.wvu.Rows" hidden="1">[123]BOP!$A$36:$IV$36,[123]BOP!$A$44:$IV$44,[123]BOP!$A$59:$IV$59,[123]BOP!#REF!,[123]BOP!#REF!,[123]BOP!$A$79:$IV$79,[123]BOP!$A$81:$IV$88,[123]BOP!#REF!</definedName>
    <definedName name="Z_1F4C2010_FFA7_11D1_98B6_00C04FC96ABD_.wvu.Rows" hidden="1">[123]BOP!$A$36:$IV$36,[123]BOP!$A$44:$IV$44,[123]BOP!$A$59:$IV$59,[123]BOP!#REF!,[123]BOP!#REF!,[123]BOP!$A$79:$IV$79,[123]BOP!$A$81:$IV$88,[123]BOP!#REF!</definedName>
    <definedName name="Z_1F4C2012_FFA7_11D1_98B6_00C04FC96ABD_.wvu.Rows" hidden="1">[123]BOP!$A$36:$IV$36,[123]BOP!$A$44:$IV$44,[123]BOP!$A$59:$IV$59,[123]BOP!#REF!,[123]BOP!#REF!,[123]BOP!$A$79:$IV$79,[123]BOP!$A$81:$IV$88,[123]BOP!#REF!,[123]BOP!#REF!</definedName>
    <definedName name="Z_1F4C2013_FFA7_11D1_98B6_00C04FC96ABD_.wvu.Rows" hidden="1">[123]BOP!$A$36:$IV$36,[123]BOP!$A$44:$IV$44,[123]BOP!$A$59:$IV$59,[123]BOP!#REF!,[123]BOP!#REF!,[123]BOP!$A$79:$IV$79,[123]BOP!$A$81:$IV$88,[123]BOP!#REF!,[123]BOP!#REF!</definedName>
    <definedName name="Z_1F4C2014_FFA7_11D1_98B6_00C04FC96ABD_.wvu.Rows" hidden="1">[123]BOP!$A$36:$IV$36,[123]BOP!$A$44:$IV$44,[123]BOP!$A$59:$IV$59,[123]BOP!#REF!,[123]BOP!#REF!,[123]BOP!$A$79:$IV$79</definedName>
    <definedName name="Z_49B0A4B0_963B_11D1_BFD1_00A02466B680_.wvu.Rows" hidden="1">[123]BOP!$A$36:$IV$36,[123]BOP!$A$44:$IV$44,[123]BOP!$A$59:$IV$59,[123]BOP!#REF!,[123]BOP!#REF!,[123]BOP!$A$81:$IV$88</definedName>
    <definedName name="Z_49B0A4B1_963B_11D1_BFD1_00A02466B680_.wvu.Rows" hidden="1">[123]BOP!$A$36:$IV$36,[123]BOP!$A$44:$IV$44,[123]BOP!$A$59:$IV$59,[123]BOP!#REF!,[123]BOP!#REF!,[123]BOP!$A$81:$IV$88</definedName>
    <definedName name="Z_49B0A4B4_963B_11D1_BFD1_00A02466B680_.wvu.Rows" hidden="1">[123]BOP!$A$36:$IV$36,[123]BOP!$A$44:$IV$44,[123]BOP!$A$59:$IV$59,[123]BOP!#REF!,[123]BOP!#REF!,[123]BOP!$A$79:$IV$79,[123]BOP!$A$81:$IV$88,[123]BOP!#REF!</definedName>
    <definedName name="Z_49B0A4B5_963B_11D1_BFD1_00A02466B680_.wvu.Rows" hidden="1">[123]BOP!$A$36:$IV$36,[123]BOP!$A$44:$IV$44,[123]BOP!$A$59:$IV$59,[123]BOP!#REF!,[123]BOP!#REF!,[123]BOP!$A$79:$IV$79,[123]BOP!$A$81:$IV$88</definedName>
    <definedName name="Z_49B0A4B6_963B_11D1_BFD1_00A02466B680_.wvu.Rows" hidden="1">[123]BOP!$A$36:$IV$36,[123]BOP!$A$44:$IV$44,[123]BOP!$A$59:$IV$59,[123]BOP!#REF!,[123]BOP!#REF!,[123]BOP!$A$79:$IV$79,[123]BOP!#REF!</definedName>
    <definedName name="Z_49B0A4B7_963B_11D1_BFD1_00A02466B680_.wvu.Rows" hidden="1">[123]BOP!$A$36:$IV$36,[123]BOP!$A$44:$IV$44,[123]BOP!$A$59:$IV$59,[123]BOP!#REF!,[123]BOP!#REF!,[123]BOP!$A$79:$IV$79,[123]BOP!$A$81:$IV$88,[123]BOP!#REF!</definedName>
    <definedName name="Z_49B0A4B8_963B_11D1_BFD1_00A02466B680_.wvu.Rows" hidden="1">[123]BOP!$A$36:$IV$36,[123]BOP!$A$44:$IV$44,[123]BOP!$A$59:$IV$59,[123]BOP!#REF!,[123]BOP!#REF!,[123]BOP!$A$79:$IV$79,[123]BOP!$A$81:$IV$88,[123]BOP!#REF!</definedName>
    <definedName name="Z_49B0A4B9_963B_11D1_BFD1_00A02466B680_.wvu.Rows" hidden="1">[123]BOP!$A$36:$IV$36,[123]BOP!$A$44:$IV$44,[123]BOP!$A$59:$IV$59,[123]BOP!#REF!,[123]BOP!#REF!,[123]BOP!$A$79:$IV$79,[123]BOP!$A$81:$IV$88,[123]BOP!#REF!</definedName>
    <definedName name="Z_49B0A4BB_963B_11D1_BFD1_00A02466B680_.wvu.Rows" hidden="1">[123]BOP!$A$36:$IV$36,[123]BOP!$A$44:$IV$44,[123]BOP!$A$59:$IV$59,[123]BOP!#REF!,[123]BOP!#REF!,[123]BOP!$A$79:$IV$79,[123]BOP!$A$81:$IV$88,[123]BOP!#REF!,[123]BOP!#REF!</definedName>
    <definedName name="Z_49B0A4BC_963B_11D1_BFD1_00A02466B680_.wvu.Rows" hidden="1">[123]BOP!$A$36:$IV$36,[123]BOP!$A$44:$IV$44,[123]BOP!$A$59:$IV$59,[123]BOP!#REF!,[123]BOP!#REF!,[123]BOP!$A$79:$IV$79,[123]BOP!$A$81:$IV$88,[123]BOP!#REF!,[123]BOP!#REF!</definedName>
    <definedName name="Z_49B0A4BD_963B_11D1_BFD1_00A02466B680_.wvu.Rows" hidden="1">[123]BOP!$A$36:$IV$36,[123]BOP!$A$44:$IV$44,[123]BOP!$A$59:$IV$59,[123]BOP!#REF!,[123]BOP!#REF!,[123]BOP!$A$79:$IV$79</definedName>
    <definedName name="Z_5F3A46A2_1A22_4FA5_A3C5_1DEBD8BB3B53_.wvu.Cols" hidden="1">#REF!</definedName>
    <definedName name="Z_5F3A46A2_1A22_4FA5_A3C5_1DEBD8BB3B53_.wvu.PrintArea" hidden="1">#REF!</definedName>
    <definedName name="Z_5F3A46A2_1A22_4FA5_A3C5_1DEBD8BB3B53_.wvu.PrintTitles" hidden="1">#REF!</definedName>
    <definedName name="Z_5F3A46A2_1A22_4FA5_A3C5_1DEBD8BB3B53_.wvu.Rows" hidden="1">#REF!</definedName>
    <definedName name="Z_65976840_70A2_11D2_BFD1_C1F7123CE332_.wvu.PrintTitles" hidden="1">[204]SUMMARY!$B$1:$D$65536,[204]SUMMARY!$A$3:$IV$5</definedName>
    <definedName name="Z_8EEF5401_87C6_11D3_BF6F_444553540000_.wvu.PrintArea" hidden="1">#REF!</definedName>
    <definedName name="Z_95224721_0485_11D4_BFD1_00508B5F4DA4_.wvu.Cols" hidden="1">#REF!</definedName>
    <definedName name="Z_9E0C48F8_FFCC_11D1_98BA_00C04FC96ABD_.wvu.Rows" hidden="1">[123]BOP!$A$36:$IV$36,[123]BOP!$A$44:$IV$44,[123]BOP!$A$59:$IV$59,[123]BOP!#REF!,[123]BOP!#REF!,[123]BOP!$A$81:$IV$88</definedName>
    <definedName name="Z_9E0C48F9_FFCC_11D1_98BA_00C04FC96ABD_.wvu.Rows" hidden="1">[123]BOP!$A$36:$IV$36,[123]BOP!$A$44:$IV$44,[123]BOP!$A$59:$IV$59,[123]BOP!#REF!,[123]BOP!#REF!,[123]BOP!$A$81:$IV$88</definedName>
    <definedName name="Z_9E0C48FA_FFCC_11D1_98BA_00C04FC96ABD_.wvu.Rows" hidden="1">[123]BOP!$A$36:$IV$36,[123]BOP!$A$44:$IV$44,[123]BOP!$A$59:$IV$59,[123]BOP!#REF!,[123]BOP!#REF!,[123]BOP!$A$81:$IV$88</definedName>
    <definedName name="Z_9E0C48FB_FFCC_11D1_98BA_00C04FC96ABD_.wvu.Rows" hidden="1">[123]BOP!$A$36:$IV$36,[123]BOP!$A$44:$IV$44,[123]BOP!$A$59:$IV$59,[123]BOP!#REF!,[123]BOP!#REF!,[123]BOP!$A$81:$IV$88</definedName>
    <definedName name="Z_9E0C48FC_FFCC_11D1_98BA_00C04FC96ABD_.wvu.Rows" hidden="1">[123]BOP!$A$36:$IV$36,[123]BOP!$A$44:$IV$44,[123]BOP!$A$59:$IV$59,[123]BOP!#REF!,[123]BOP!#REF!,[123]BOP!$A$79:$IV$79,[123]BOP!$A$81:$IV$88,[123]BOP!#REF!</definedName>
    <definedName name="Z_9E0C48FD_FFCC_11D1_98BA_00C04FC96ABD_.wvu.Rows" hidden="1">[123]BOP!$A$36:$IV$36,[123]BOP!$A$44:$IV$44,[123]BOP!$A$59:$IV$59,[123]BOP!#REF!,[123]BOP!#REF!,[123]BOP!$A$79:$IV$79,[123]BOP!$A$81:$IV$88</definedName>
    <definedName name="Z_9E0C48FE_FFCC_11D1_98BA_00C04FC96ABD_.wvu.Rows" hidden="1">[123]BOP!$A$36:$IV$36,[123]BOP!$A$44:$IV$44,[123]BOP!$A$59:$IV$59,[123]BOP!#REF!,[123]BOP!#REF!,[123]BOP!$A$79:$IV$79,[123]BOP!#REF!</definedName>
    <definedName name="Z_9E0C48FF_FFCC_11D1_98BA_00C04FC96ABD_.wvu.Rows" hidden="1">[123]BOP!$A$36:$IV$36,[123]BOP!$A$44:$IV$44,[123]BOP!$A$59:$IV$59,[123]BOP!#REF!,[123]BOP!#REF!,[123]BOP!$A$79:$IV$79,[123]BOP!$A$81:$IV$88,[123]BOP!#REF!</definedName>
    <definedName name="Z_9E0C4900_FFCC_11D1_98BA_00C04FC96ABD_.wvu.Rows" hidden="1">[123]BOP!$A$36:$IV$36,[123]BOP!$A$44:$IV$44,[123]BOP!$A$59:$IV$59,[123]BOP!#REF!,[123]BOP!#REF!,[123]BOP!$A$79:$IV$79,[123]BOP!$A$81:$IV$88,[123]BOP!#REF!</definedName>
    <definedName name="Z_9E0C4901_FFCC_11D1_98BA_00C04FC96ABD_.wvu.Rows" hidden="1">[123]BOP!$A$36:$IV$36,[123]BOP!$A$44:$IV$44,[123]BOP!$A$59:$IV$59,[123]BOP!#REF!,[123]BOP!#REF!,[123]BOP!$A$79:$IV$79,[123]BOP!$A$81:$IV$88,[123]BOP!#REF!</definedName>
    <definedName name="Z_9E0C4903_FFCC_11D1_98BA_00C04FC96ABD_.wvu.Rows" hidden="1">[123]BOP!$A$36:$IV$36,[123]BOP!$A$44:$IV$44,[123]BOP!$A$59:$IV$59,[123]BOP!#REF!,[123]BOP!#REF!,[123]BOP!$A$79:$IV$79,[123]BOP!$A$81:$IV$88,[123]BOP!#REF!,[123]BOP!#REF!</definedName>
    <definedName name="Z_9E0C4904_FFCC_11D1_98BA_00C04FC96ABD_.wvu.Rows" hidden="1">[123]BOP!$A$36:$IV$36,[123]BOP!$A$44:$IV$44,[123]BOP!$A$59:$IV$59,[123]BOP!#REF!,[123]BOP!#REF!,[123]BOP!$A$79:$IV$79,[123]BOP!$A$81:$IV$88,[123]BOP!#REF!,[123]BOP!#REF!</definedName>
    <definedName name="Z_9E0C4905_FFCC_11D1_98BA_00C04FC96ABD_.wvu.Rows" hidden="1">[123]BOP!$A$36:$IV$36,[123]BOP!$A$44:$IV$44,[123]BOP!$A$59:$IV$59,[123]BOP!#REF!,[123]BOP!#REF!,[123]BOP!$A$79:$IV$79</definedName>
    <definedName name="Z_B424DD41_AAD0_11D2_BFD1_00A02466506E_.wvu.PrintTitles" hidden="1">[204]SUMMARY!$B$1:$D$65536,[204]SUMMARY!$A$3:$IV$5</definedName>
    <definedName name="Z_B5B3C281_3E7C_11D3_BF6D_444553540000_.wvu.Cols" hidden="1">#REF!,#REF!,#REF!,#REF!</definedName>
    <definedName name="Z_B5B3C281_3E7C_11D3_BF6D_444553540000_.wvu.PrintArea" hidden="1">#REF!</definedName>
    <definedName name="Z_B5B3C281_3E7C_11D3_BF6D_444553540000_.wvu.Rows" hidden="1">#REF!</definedName>
    <definedName name="Z_BC2BFA12_1C91_11D2_BFD2_00A02466506E_.wvu.PrintTitles" hidden="1">[204]SUMMARY!$B$1:$D$65536,[204]SUMMARY!$A$3:$IV$5</definedName>
    <definedName name="Z_C21FAE85_013A_11D2_98BD_00C04FC96ABD_.wvu.Rows" hidden="1">[123]BOP!$A$36:$IV$36,[123]BOP!$A$44:$IV$44,[123]BOP!$A$59:$IV$59,[123]BOP!#REF!,[123]BOP!#REF!,[123]BOP!$A$81:$IV$88</definedName>
    <definedName name="Z_C21FAE86_013A_11D2_98BD_00C04FC96ABD_.wvu.Rows" hidden="1">[123]BOP!$A$36:$IV$36,[123]BOP!$A$44:$IV$44,[123]BOP!$A$59:$IV$59,[123]BOP!#REF!,[123]BOP!#REF!,[123]BOP!$A$81:$IV$88</definedName>
    <definedName name="Z_C21FAE87_013A_11D2_98BD_00C04FC96ABD_.wvu.Rows" hidden="1">[123]BOP!$A$36:$IV$36,[123]BOP!$A$44:$IV$44,[123]BOP!$A$59:$IV$59,[123]BOP!#REF!,[123]BOP!#REF!,[123]BOP!$A$81:$IV$88</definedName>
    <definedName name="Z_C21FAE88_013A_11D2_98BD_00C04FC96ABD_.wvu.Rows" hidden="1">[123]BOP!$A$36:$IV$36,[123]BOP!$A$44:$IV$44,[123]BOP!$A$59:$IV$59,[123]BOP!#REF!,[123]BOP!#REF!,[123]BOP!$A$81:$IV$88</definedName>
    <definedName name="Z_C21FAE89_013A_11D2_98BD_00C04FC96ABD_.wvu.Rows" hidden="1">[123]BOP!$A$36:$IV$36,[123]BOP!$A$44:$IV$44,[123]BOP!$A$59:$IV$59,[123]BOP!#REF!,[123]BOP!#REF!,[123]BOP!$A$79:$IV$79,[123]BOP!$A$81:$IV$88,[123]BOP!#REF!</definedName>
    <definedName name="Z_C21FAE8A_013A_11D2_98BD_00C04FC96ABD_.wvu.Rows" hidden="1">[123]BOP!$A$36:$IV$36,[123]BOP!$A$44:$IV$44,[123]BOP!$A$59:$IV$59,[123]BOP!#REF!,[123]BOP!#REF!,[123]BOP!$A$79:$IV$79,[123]BOP!$A$81:$IV$88</definedName>
    <definedName name="Z_C21FAE8B_013A_11D2_98BD_00C04FC96ABD_.wvu.Rows" hidden="1">[123]BOP!$A$36:$IV$36,[123]BOP!$A$44:$IV$44,[123]BOP!$A$59:$IV$59,[123]BOP!#REF!,[123]BOP!#REF!,[123]BOP!$A$79:$IV$79,[123]BOP!#REF!</definedName>
    <definedName name="Z_C21FAE8C_013A_11D2_98BD_00C04FC96ABD_.wvu.Rows" hidden="1">[123]BOP!$A$36:$IV$36,[123]BOP!$A$44:$IV$44,[123]BOP!$A$59:$IV$59,[123]BOP!#REF!,[123]BOP!#REF!,[123]BOP!$A$79:$IV$79,[123]BOP!$A$81:$IV$88,[123]BOP!#REF!</definedName>
    <definedName name="Z_C21FAE8D_013A_11D2_98BD_00C04FC96ABD_.wvu.Rows" hidden="1">[123]BOP!$A$36:$IV$36,[123]BOP!$A$44:$IV$44,[123]BOP!$A$59:$IV$59,[123]BOP!#REF!,[123]BOP!#REF!,[123]BOP!$A$79:$IV$79,[123]BOP!$A$81:$IV$88,[123]BOP!#REF!</definedName>
    <definedName name="Z_C21FAE8E_013A_11D2_98BD_00C04FC96ABD_.wvu.Rows" hidden="1">[123]BOP!$A$36:$IV$36,[123]BOP!$A$44:$IV$44,[123]BOP!$A$59:$IV$59,[123]BOP!#REF!,[123]BOP!#REF!,[123]BOP!$A$79:$IV$79,[123]BOP!$A$81:$IV$88,[123]BOP!#REF!</definedName>
    <definedName name="Z_C21FAE90_013A_11D2_98BD_00C04FC96ABD_.wvu.Rows" hidden="1">[123]BOP!$A$36:$IV$36,[123]BOP!$A$44:$IV$44,[123]BOP!$A$59:$IV$59,[123]BOP!#REF!,[123]BOP!#REF!,[123]BOP!$A$79:$IV$79,[123]BOP!$A$81:$IV$88,[123]BOP!#REF!,[123]BOP!#REF!</definedName>
    <definedName name="Z_C21FAE91_013A_11D2_98BD_00C04FC96ABD_.wvu.Rows" hidden="1">[123]BOP!$A$36:$IV$36,[123]BOP!$A$44:$IV$44,[123]BOP!$A$59:$IV$59,[123]BOP!#REF!,[123]BOP!#REF!,[123]BOP!$A$79:$IV$79,[123]BOP!$A$81:$IV$88,[123]BOP!#REF!,[123]BOP!#REF!</definedName>
    <definedName name="Z_C21FAE92_013A_11D2_98BD_00C04FC96ABD_.wvu.Rows" hidden="1">[123]BOP!$A$36:$IV$36,[123]BOP!$A$44:$IV$44,[123]BOP!$A$59:$IV$59,[123]BOP!#REF!,[123]BOP!#REF!,[123]BOP!$A$79:$IV$79</definedName>
    <definedName name="Z_CF25EF4A_FFAB_11D1_98B7_00C04FC96ABD_.wvu.Rows" hidden="1">[123]BOP!$A$36:$IV$36,[123]BOP!$A$44:$IV$44,[123]BOP!$A$59:$IV$59,[123]BOP!#REF!,[123]BOP!#REF!,[123]BOP!$A$81:$IV$88</definedName>
    <definedName name="Z_CF25EF4B_FFAB_11D1_98B7_00C04FC96ABD_.wvu.Rows" hidden="1">[123]BOP!$A$36:$IV$36,[123]BOP!$A$44:$IV$44,[123]BOP!$A$59:$IV$59,[123]BOP!#REF!,[123]BOP!#REF!,[123]BOP!$A$81:$IV$88</definedName>
    <definedName name="Z_CF25EF4C_FFAB_11D1_98B7_00C04FC96ABD_.wvu.Rows" hidden="1">[123]BOP!$A$36:$IV$36,[123]BOP!$A$44:$IV$44,[123]BOP!$A$59:$IV$59,[123]BOP!#REF!,[123]BOP!#REF!,[123]BOP!$A$81:$IV$88</definedName>
    <definedName name="Z_CF25EF4D_FFAB_11D1_98B7_00C04FC96ABD_.wvu.Rows" hidden="1">[123]BOP!$A$36:$IV$36,[123]BOP!$A$44:$IV$44,[123]BOP!$A$59:$IV$59,[123]BOP!#REF!,[123]BOP!#REF!,[123]BOP!$A$81:$IV$88</definedName>
    <definedName name="Z_CF25EF4E_FFAB_11D1_98B7_00C04FC96ABD_.wvu.Rows" hidden="1">[123]BOP!$A$36:$IV$36,[123]BOP!$A$44:$IV$44,[123]BOP!$A$59:$IV$59,[123]BOP!#REF!,[123]BOP!#REF!,[123]BOP!$A$79:$IV$79,[123]BOP!$A$81:$IV$88,[123]BOP!#REF!</definedName>
    <definedName name="Z_CF25EF4F_FFAB_11D1_98B7_00C04FC96ABD_.wvu.Rows" hidden="1">[123]BOP!$A$36:$IV$36,[123]BOP!$A$44:$IV$44,[123]BOP!$A$59:$IV$59,[123]BOP!#REF!,[123]BOP!#REF!,[123]BOP!$A$79:$IV$79,[123]BOP!$A$81:$IV$88</definedName>
    <definedName name="Z_CF25EF50_FFAB_11D1_98B7_00C04FC96ABD_.wvu.Rows" hidden="1">[123]BOP!$A$36:$IV$36,[123]BOP!$A$44:$IV$44,[123]BOP!$A$59:$IV$59,[123]BOP!#REF!,[123]BOP!#REF!,[123]BOP!$A$79:$IV$79,[123]BOP!#REF!</definedName>
    <definedName name="Z_CF25EF51_FFAB_11D1_98B7_00C04FC96ABD_.wvu.Rows" hidden="1">[123]BOP!$A$36:$IV$36,[123]BOP!$A$44:$IV$44,[123]BOP!$A$59:$IV$59,[123]BOP!#REF!,[123]BOP!#REF!,[123]BOP!$A$79:$IV$79,[123]BOP!$A$81:$IV$88,[123]BOP!#REF!</definedName>
    <definedName name="Z_CF25EF52_FFAB_11D1_98B7_00C04FC96ABD_.wvu.Rows" hidden="1">[123]BOP!$A$36:$IV$36,[123]BOP!$A$44:$IV$44,[123]BOP!$A$59:$IV$59,[123]BOP!#REF!,[123]BOP!#REF!,[123]BOP!$A$79:$IV$79,[123]BOP!$A$81:$IV$88,[123]BOP!#REF!</definedName>
    <definedName name="Z_CF25EF53_FFAB_11D1_98B7_00C04FC96ABD_.wvu.Rows" hidden="1">[123]BOP!$A$36:$IV$36,[123]BOP!$A$44:$IV$44,[123]BOP!$A$59:$IV$59,[123]BOP!#REF!,[123]BOP!#REF!,[123]BOP!$A$79:$IV$79,[123]BOP!$A$81:$IV$88,[123]BOP!#REF!</definedName>
    <definedName name="Z_CF25EF55_FFAB_11D1_98B7_00C04FC96ABD_.wvu.Rows" hidden="1">[123]BOP!$A$36:$IV$36,[123]BOP!$A$44:$IV$44,[123]BOP!$A$59:$IV$59,[123]BOP!#REF!,[123]BOP!#REF!,[123]BOP!$A$79:$IV$79,[123]BOP!$A$81:$IV$88,[123]BOP!#REF!,[123]BOP!#REF!</definedName>
    <definedName name="Z_CF25EF56_FFAB_11D1_98B7_00C04FC96ABD_.wvu.Rows" hidden="1">[123]BOP!$A$36:$IV$36,[123]BOP!$A$44:$IV$44,[123]BOP!$A$59:$IV$59,[123]BOP!#REF!,[123]BOP!#REF!,[123]BOP!$A$79:$IV$79,[123]BOP!$A$81:$IV$88,[123]BOP!#REF!,[123]BOP!#REF!</definedName>
    <definedName name="Z_CF25EF57_FFAB_11D1_98B7_00C04FC96ABD_.wvu.Rows" hidden="1">[123]BOP!$A$36:$IV$36,[123]BOP!$A$44:$IV$44,[123]BOP!$A$59:$IV$59,[123]BOP!#REF!,[123]BOP!#REF!,[123]BOP!$A$79:$IV$79</definedName>
    <definedName name="Z_Debt">OFFSET('[57]Credit bureau monitor'!$Z$5,0,0,COUNT('[57]Credit bureau monitor'!$Z:$Z))</definedName>
    <definedName name="Z_E06AAC6B_EB02_4A68_A314_AB97A5C2BEF4_.wvu.PrintArea" hidden="1">#REF!</definedName>
    <definedName name="Z_E6B74681_BCE1_11D2_BFD1_00A02466506E_.wvu.PrintTitles" hidden="1">[204]SUMMARY!$B$1:$D$65536,[204]SUMMARY!$A$3:$IV$5</definedName>
    <definedName name="Z_EA8011E5_017A_11D2_98BD_00C04FC96ABD_.wvu.Rows" hidden="1">[123]BOP!$A$36:$IV$36,[123]BOP!$A$44:$IV$44,[123]BOP!$A$59:$IV$59,[123]BOP!#REF!,[123]BOP!#REF!,[123]BOP!$A$79:$IV$79,[123]BOP!$A$81:$IV$88</definedName>
    <definedName name="Z_EA8011E6_017A_11D2_98BD_00C04FC96ABD_.wvu.Rows" hidden="1">[123]BOP!$A$36:$IV$36,[123]BOP!$A$44:$IV$44,[123]BOP!$A$59:$IV$59,[123]BOP!#REF!,[123]BOP!#REF!,[123]BOP!$A$79:$IV$79,[123]BOP!#REF!</definedName>
    <definedName name="Z_EA8011E9_017A_11D2_98BD_00C04FC96ABD_.wvu.Rows" hidden="1">[123]BOP!$A$36:$IV$36,[123]BOP!$A$44:$IV$44,[123]BOP!$A$59:$IV$59,[123]BOP!#REF!,[123]BOP!#REF!,[123]BOP!$A$79:$IV$79,[123]BOP!$A$81:$IV$88,[123]BOP!#REF!</definedName>
    <definedName name="Z_EA8011EC_017A_11D2_98BD_00C04FC96ABD_.wvu.Rows" hidden="1">[123]BOP!$A$36:$IV$36,[123]BOP!$A$44:$IV$44,[123]BOP!$A$59:$IV$59,[123]BOP!#REF!,[123]BOP!#REF!,[123]BOP!$A$79:$IV$79,[123]BOP!$A$81:$IV$88,[123]BOP!#REF!,[123]BOP!#REF!</definedName>
    <definedName name="Z_EA86CE3A_00A2_11D2_98BC_00C04FC96ABD_.wvu.Rows" hidden="1">[123]BOP!$A$36:$IV$36,[123]BOP!$A$44:$IV$44,[123]BOP!$A$59:$IV$59,[123]BOP!#REF!,[123]BOP!#REF!,[123]BOP!$A$81:$IV$88</definedName>
    <definedName name="Z_EA86CE3B_00A2_11D2_98BC_00C04FC96ABD_.wvu.Rows" hidden="1">[123]BOP!$A$36:$IV$36,[123]BOP!$A$44:$IV$44,[123]BOP!$A$59:$IV$59,[123]BOP!#REF!,[123]BOP!#REF!,[123]BOP!$A$81:$IV$88</definedName>
    <definedName name="Z_EA86CE3C_00A2_11D2_98BC_00C04FC96ABD_.wvu.Rows" hidden="1">[123]BOP!$A$36:$IV$36,[123]BOP!$A$44:$IV$44,[123]BOP!$A$59:$IV$59,[123]BOP!#REF!,[123]BOP!#REF!,[123]BOP!$A$81:$IV$88</definedName>
    <definedName name="Z_EA86CE3D_00A2_11D2_98BC_00C04FC96ABD_.wvu.Rows" hidden="1">[123]BOP!$A$36:$IV$36,[123]BOP!$A$44:$IV$44,[123]BOP!$A$59:$IV$59,[123]BOP!#REF!,[123]BOP!#REF!,[123]BOP!$A$81:$IV$88</definedName>
    <definedName name="Z_EA86CE3E_00A2_11D2_98BC_00C04FC96ABD_.wvu.Rows" hidden="1">[123]BOP!$A$36:$IV$36,[123]BOP!$A$44:$IV$44,[123]BOP!$A$59:$IV$59,[123]BOP!#REF!,[123]BOP!#REF!,[123]BOP!$A$79:$IV$79,[123]BOP!$A$81:$IV$88,[123]BOP!#REF!</definedName>
    <definedName name="Z_EA86CE3F_00A2_11D2_98BC_00C04FC96ABD_.wvu.Rows" hidden="1">[123]BOP!$A$36:$IV$36,[123]BOP!$A$44:$IV$44,[123]BOP!$A$59:$IV$59,[123]BOP!#REF!,[123]BOP!#REF!,[123]BOP!$A$79:$IV$79,[123]BOP!$A$81:$IV$88</definedName>
    <definedName name="Z_EA86CE40_00A2_11D2_98BC_00C04FC96ABD_.wvu.Rows" hidden="1">[123]BOP!$A$36:$IV$36,[123]BOP!$A$44:$IV$44,[123]BOP!$A$59:$IV$59,[123]BOP!#REF!,[123]BOP!#REF!,[123]BOP!$A$79:$IV$79,[123]BOP!#REF!</definedName>
    <definedName name="Z_EA86CE41_00A2_11D2_98BC_00C04FC96ABD_.wvu.Rows" hidden="1">[123]BOP!$A$36:$IV$36,[123]BOP!$A$44:$IV$44,[123]BOP!$A$59:$IV$59,[123]BOP!#REF!,[123]BOP!#REF!,[123]BOP!$A$79:$IV$79,[123]BOP!$A$81:$IV$88,[123]BOP!#REF!</definedName>
    <definedName name="Z_EA86CE42_00A2_11D2_98BC_00C04FC96ABD_.wvu.Rows" hidden="1">[123]BOP!$A$36:$IV$36,[123]BOP!$A$44:$IV$44,[123]BOP!$A$59:$IV$59,[123]BOP!#REF!,[123]BOP!#REF!,[123]BOP!$A$79:$IV$79,[123]BOP!$A$81:$IV$88,[123]BOP!#REF!</definedName>
    <definedName name="Z_EA86CE43_00A2_11D2_98BC_00C04FC96ABD_.wvu.Rows" hidden="1">[123]BOP!$A$36:$IV$36,[123]BOP!$A$44:$IV$44,[123]BOP!$A$59:$IV$59,[123]BOP!#REF!,[123]BOP!#REF!,[123]BOP!$A$79:$IV$79,[123]BOP!$A$81:$IV$88,[123]BOP!#REF!</definedName>
    <definedName name="Z_EA86CE45_00A2_11D2_98BC_00C04FC96ABD_.wvu.Rows" hidden="1">[123]BOP!$A$36:$IV$36,[123]BOP!$A$44:$IV$44,[123]BOP!$A$59:$IV$59,[123]BOP!#REF!,[123]BOP!#REF!,[123]BOP!$A$79:$IV$79,[123]BOP!$A$81:$IV$88,[123]BOP!#REF!,[123]BOP!#REF!</definedName>
    <definedName name="Z_EA86CE46_00A2_11D2_98BC_00C04FC96ABD_.wvu.Rows" hidden="1">[123]BOP!$A$36:$IV$36,[123]BOP!$A$44:$IV$44,[123]BOP!$A$59:$IV$59,[123]BOP!#REF!,[123]BOP!#REF!,[123]BOP!$A$79:$IV$79,[123]BOP!$A$81:$IV$88,[123]BOP!#REF!,[123]BOP!#REF!</definedName>
    <definedName name="Z_EA86CE47_00A2_11D2_98BC_00C04FC96ABD_.wvu.Rows" hidden="1">[123]BOP!$A$36:$IV$36,[123]BOP!$A$44:$IV$44,[123]BOP!$A$59:$IV$59,[123]BOP!#REF!,[123]BOP!#REF!,[123]BOP!$A$79:$IV$79</definedName>
    <definedName name="zamezam" hidden="1">[206]nezamestnanost!#REF!</definedName>
    <definedName name="zb" localSheetId="14" hidden="1">{"WEO",#N/A,FALSE,"T"}</definedName>
    <definedName name="zb" localSheetId="19" hidden="1">{"WEO",#N/A,FALSE,"T"}</definedName>
    <definedName name="zb" localSheetId="20" hidden="1">{"WEO",#N/A,FALSE,"T"}</definedName>
    <definedName name="zb" localSheetId="21" hidden="1">{"WEO",#N/A,FALSE,"T"}</definedName>
    <definedName name="zb" hidden="1">{"WEO",#N/A,FALSE,"T"}</definedName>
    <definedName name="zc" localSheetId="14" hidden="1">{"Tab1",#N/A,FALSE,"P";"Tab2",#N/A,FALSE,"P"}</definedName>
    <definedName name="zc" localSheetId="19" hidden="1">{"Tab1",#N/A,FALSE,"P";"Tab2",#N/A,FALSE,"P"}</definedName>
    <definedName name="zc" localSheetId="20" hidden="1">{"Tab1",#N/A,FALSE,"P";"Tab2",#N/A,FALSE,"P"}</definedName>
    <definedName name="zc" localSheetId="21" hidden="1">{"Tab1",#N/A,FALSE,"P";"Tab2",#N/A,FALSE,"P"}</definedName>
    <definedName name="zc" hidden="1">{"Tab1",#N/A,FALSE,"P";"Tab2",#N/A,FALSE,"P"}</definedName>
    <definedName name="zczxcz" localSheetId="14" hidden="1">{"Tab1",#N/A,FALSE,"P";"Tab2",#N/A,FALSE,"P"}</definedName>
    <definedName name="zczxcz" localSheetId="19" hidden="1">{"Tab1",#N/A,FALSE,"P";"Tab2",#N/A,FALSE,"P"}</definedName>
    <definedName name="zczxcz" localSheetId="20" hidden="1">{"Tab1",#N/A,FALSE,"P";"Tab2",#N/A,FALSE,"P"}</definedName>
    <definedName name="zczxcz" localSheetId="21" hidden="1">{"Tab1",#N/A,FALSE,"P";"Tab2",#N/A,FALSE,"P"}</definedName>
    <definedName name="zczxcz" hidden="1">{"Tab1",#N/A,FALSE,"P";"Tab2",#N/A,FALSE,"P"}</definedName>
    <definedName name="zio" localSheetId="14" hidden="1">{"Tab1",#N/A,FALSE,"P";"Tab2",#N/A,FALSE,"P"}</definedName>
    <definedName name="zio" localSheetId="19" hidden="1">{"Tab1",#N/A,FALSE,"P";"Tab2",#N/A,FALSE,"P"}</definedName>
    <definedName name="zio" localSheetId="20" hidden="1">{"Tab1",#N/A,FALSE,"P";"Tab2",#N/A,FALSE,"P"}</definedName>
    <definedName name="zio" localSheetId="21" hidden="1">{"Tab1",#N/A,FALSE,"P";"Tab2",#N/A,FALSE,"P"}</definedName>
    <definedName name="zio" hidden="1">{"Tab1",#N/A,FALSE,"P";"Tab2",#N/A,FALSE,"P"}</definedName>
    <definedName name="zizi">#REF!</definedName>
    <definedName name="zj" localSheetId="14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zj" localSheetId="19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zj" localSheetId="20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zj" localSheetId="21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zj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zv" localSheetId="14" hidden="1">{"Minpmon",#N/A,FALSE,"Monthinput"}</definedName>
    <definedName name="zv" localSheetId="19" hidden="1">{"Minpmon",#N/A,FALSE,"Monthinput"}</definedName>
    <definedName name="zv" localSheetId="20" hidden="1">{"Minpmon",#N/A,FALSE,"Monthinput"}</definedName>
    <definedName name="zv" localSheetId="21" hidden="1">{"Minpmon",#N/A,FALSE,"Monthinput"}</definedName>
    <definedName name="zv" hidden="1">{"Minpmon",#N/A,FALSE,"Monthinput"}</definedName>
    <definedName name="zx" localSheetId="14" hidden="1">{"Tab1",#N/A,FALSE,"P";"Tab2",#N/A,FALSE,"P"}</definedName>
    <definedName name="zx" localSheetId="19" hidden="1">{"Tab1",#N/A,FALSE,"P";"Tab2",#N/A,FALSE,"P"}</definedName>
    <definedName name="zx" localSheetId="20" hidden="1">{"Tab1",#N/A,FALSE,"P";"Tab2",#N/A,FALSE,"P"}</definedName>
    <definedName name="zx" localSheetId="21" hidden="1">{"Tab1",#N/A,FALSE,"P";"Tab2",#N/A,FALSE,"P"}</definedName>
    <definedName name="zx" hidden="1">{"Tab1",#N/A,FALSE,"P";"Tab2",#N/A,FALSE,"P"}</definedName>
    <definedName name="zxc" localSheetId="14" hidden="1">{"Tab1",#N/A,FALSE,"P";"Tab2",#N/A,FALSE,"P"}</definedName>
    <definedName name="zxc" localSheetId="19" hidden="1">{"Tab1",#N/A,FALSE,"P";"Tab2",#N/A,FALSE,"P"}</definedName>
    <definedName name="zxc" localSheetId="20" hidden="1">{"Tab1",#N/A,FALSE,"P";"Tab2",#N/A,FALSE,"P"}</definedName>
    <definedName name="zxc" localSheetId="21" hidden="1">{"Tab1",#N/A,FALSE,"P";"Tab2",#N/A,FALSE,"P"}</definedName>
    <definedName name="zxc" hidden="1">{"Tab1",#N/A,FALSE,"P";"Tab2",#N/A,FALSE,"P"}</definedName>
    <definedName name="zxcv" localSheetId="14" hidden="1">{"Tab1",#N/A,FALSE,"P";"Tab2",#N/A,FALSE,"P"}</definedName>
    <definedName name="zxcv" localSheetId="19" hidden="1">{"Tab1",#N/A,FALSE,"P";"Tab2",#N/A,FALSE,"P"}</definedName>
    <definedName name="zxcv" localSheetId="20" hidden="1">{"Tab1",#N/A,FALSE,"P";"Tab2",#N/A,FALSE,"P"}</definedName>
    <definedName name="zxcv" localSheetId="21" hidden="1">{"Tab1",#N/A,FALSE,"P";"Tab2",#N/A,FALSE,"P"}</definedName>
    <definedName name="zxcv" hidden="1">{"Tab1",#N/A,FALSE,"P";"Tab2",#N/A,FALSE,"P"}</definedName>
    <definedName name="zz" localSheetId="14" hidden="1">{"Tab1",#N/A,FALSE,"P";"Tab2",#N/A,FALSE,"P"}</definedName>
    <definedName name="zz" localSheetId="19" hidden="1">{"Tab1",#N/A,FALSE,"P";"Tab2",#N/A,FALSE,"P"}</definedName>
    <definedName name="zz" localSheetId="20" hidden="1">{"Tab1",#N/A,FALSE,"P";"Tab2",#N/A,FALSE,"P"}</definedName>
    <definedName name="zz" localSheetId="21" hidden="1">{"Tab1",#N/A,FALSE,"P";"Tab2",#N/A,FALSE,"P"}</definedName>
    <definedName name="zz" hidden="1">{"Tab1",#N/A,FALSE,"P";"Tab2",#N/A,FALSE,"P"}</definedName>
    <definedName name="zzz" localSheetId="14" hidden="1">{"Minpmon",#N/A,FALSE,"Monthinput"}</definedName>
    <definedName name="zzz" localSheetId="19" hidden="1">{"Minpmon",#N/A,FALSE,"Monthinput"}</definedName>
    <definedName name="zzz" localSheetId="20" hidden="1">{"Minpmon",#N/A,FALSE,"Monthinput"}</definedName>
    <definedName name="zzz" localSheetId="21" hidden="1">{"Minpmon",#N/A,FALSE,"Monthinput"}</definedName>
    <definedName name="zzz" hidden="1">{"Minpmon",#N/A,FALSE,"Monthinput"}</definedName>
    <definedName name="zzzz" localSheetId="14" hidden="1">{"Tab1",#N/A,FALSE,"P";"Tab2",#N/A,FALSE,"P"}</definedName>
    <definedName name="zzzz" localSheetId="19" hidden="1">{"Tab1",#N/A,FALSE,"P";"Tab2",#N/A,FALSE,"P"}</definedName>
    <definedName name="zzzz" localSheetId="20" hidden="1">{"Tab1",#N/A,FALSE,"P";"Tab2",#N/A,FALSE,"P"}</definedName>
    <definedName name="zzzz" localSheetId="21" hidden="1">{"Tab1",#N/A,FALSE,"P";"Tab2",#N/A,FALSE,"P"}</definedName>
    <definedName name="zzzz" hidden="1">{"Tab1",#N/A,FALSE,"P";"Tab2",#N/A,FALSE,"P"}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5" i="30" l="1"/>
  <c r="C5" i="30"/>
  <c r="C6" i="30"/>
  <c r="C7" i="30"/>
  <c r="C8" i="30"/>
  <c r="C9" i="30"/>
  <c r="C10" i="30"/>
  <c r="C11" i="30"/>
  <c r="C12" i="30"/>
  <c r="C13" i="30"/>
  <c r="C14" i="30"/>
  <c r="C15" i="30"/>
  <c r="C16" i="30"/>
  <c r="C17" i="30"/>
  <c r="C18" i="30"/>
  <c r="C19" i="30"/>
  <c r="C20" i="30"/>
  <c r="C21" i="30"/>
  <c r="C22" i="30"/>
  <c r="C23" i="30"/>
  <c r="C24" i="30"/>
  <c r="C25" i="30"/>
  <c r="C26" i="30"/>
  <c r="C27" i="30"/>
  <c r="C28" i="30"/>
  <c r="C29" i="30"/>
  <c r="C30" i="30"/>
  <c r="C31" i="30"/>
  <c r="C32" i="30"/>
  <c r="C33" i="30"/>
  <c r="C34" i="30"/>
  <c r="C35" i="30"/>
  <c r="C36" i="30"/>
  <c r="C37" i="30"/>
  <c r="C38" i="30"/>
  <c r="C39" i="30"/>
  <c r="C40" i="30"/>
  <c r="C41" i="30"/>
  <c r="C42" i="30"/>
  <c r="C43" i="30"/>
  <c r="C44" i="30"/>
  <c r="C45" i="30"/>
  <c r="C46" i="30"/>
  <c r="C47" i="30"/>
  <c r="C48" i="30"/>
  <c r="C49" i="30"/>
  <c r="C50" i="30"/>
  <c r="C51" i="30"/>
  <c r="C52" i="30"/>
  <c r="C53" i="30"/>
  <c r="C54" i="30"/>
  <c r="C55" i="30"/>
  <c r="C56" i="30"/>
  <c r="C57" i="30"/>
  <c r="C58" i="30"/>
  <c r="C59" i="30"/>
  <c r="C60" i="30"/>
  <c r="C61" i="30"/>
  <c r="C62" i="30"/>
  <c r="C63" i="30"/>
  <c r="C64" i="30"/>
  <c r="C65" i="30"/>
  <c r="B5" i="30"/>
  <c r="B6" i="30"/>
  <c r="B7" i="30"/>
  <c r="B8" i="30"/>
  <c r="B9" i="30"/>
  <c r="B10" i="30"/>
  <c r="B11" i="30"/>
  <c r="B12" i="30"/>
  <c r="B13" i="30"/>
  <c r="B14" i="30"/>
  <c r="B15" i="30"/>
  <c r="B16" i="30"/>
  <c r="B17" i="30"/>
  <c r="B18" i="30"/>
  <c r="B19" i="30"/>
  <c r="B20" i="30"/>
  <c r="B21" i="30"/>
  <c r="B22" i="30"/>
  <c r="B23" i="30"/>
  <c r="B24" i="30"/>
  <c r="B25" i="30"/>
  <c r="B26" i="30"/>
  <c r="B27" i="30"/>
  <c r="B28" i="30"/>
  <c r="B29" i="30"/>
  <c r="B30" i="30"/>
  <c r="B31" i="30"/>
  <c r="B32" i="30"/>
  <c r="B33" i="30"/>
  <c r="B34" i="30"/>
  <c r="B35" i="30"/>
  <c r="B36" i="30"/>
  <c r="B37" i="30"/>
  <c r="B38" i="30"/>
  <c r="B39" i="30"/>
  <c r="B40" i="30"/>
  <c r="B41" i="30"/>
  <c r="B42" i="30"/>
  <c r="B43" i="30"/>
  <c r="B44" i="30"/>
  <c r="B45" i="30"/>
  <c r="B46" i="30"/>
  <c r="B47" i="30"/>
  <c r="B48" i="30"/>
  <c r="B49" i="30"/>
  <c r="B50" i="30"/>
  <c r="B51" i="30"/>
  <c r="B52" i="30"/>
  <c r="B53" i="30"/>
  <c r="B54" i="30"/>
  <c r="B55" i="30"/>
  <c r="B56" i="30"/>
  <c r="B57" i="30"/>
  <c r="B58" i="30"/>
  <c r="B59" i="30"/>
  <c r="B60" i="30"/>
  <c r="B61" i="30"/>
  <c r="B62" i="30"/>
  <c r="B63" i="30"/>
  <c r="B64" i="30"/>
  <c r="B65" i="30"/>
  <c r="D5" i="30"/>
  <c r="D6" i="30"/>
  <c r="D7" i="30"/>
  <c r="D8" i="30"/>
  <c r="D9" i="30"/>
  <c r="D10" i="30"/>
  <c r="D11" i="30"/>
  <c r="D12" i="30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26" i="30"/>
  <c r="D27" i="30"/>
  <c r="D28" i="30"/>
  <c r="D29" i="30"/>
  <c r="D30" i="30"/>
  <c r="D31" i="30"/>
  <c r="D32" i="30"/>
  <c r="D33" i="30"/>
  <c r="D34" i="30"/>
  <c r="D35" i="30"/>
  <c r="D36" i="30"/>
  <c r="D37" i="30"/>
  <c r="D38" i="30"/>
  <c r="D39" i="30"/>
  <c r="D40" i="30"/>
  <c r="D41" i="30"/>
  <c r="D42" i="30"/>
  <c r="D43" i="30"/>
  <c r="D44" i="30"/>
  <c r="D45" i="30"/>
  <c r="D46" i="30"/>
  <c r="D47" i="30"/>
  <c r="D48" i="30"/>
  <c r="D49" i="30"/>
  <c r="D50" i="30"/>
  <c r="D51" i="30"/>
  <c r="D52" i="30"/>
  <c r="D53" i="30"/>
  <c r="D54" i="30"/>
  <c r="D55" i="30"/>
  <c r="D56" i="30"/>
  <c r="D57" i="30"/>
  <c r="D58" i="30"/>
  <c r="D59" i="30"/>
  <c r="D60" i="30"/>
  <c r="D61" i="30"/>
  <c r="D62" i="30"/>
  <c r="D63" i="30"/>
  <c r="D64" i="30"/>
  <c r="D4" i="30"/>
  <c r="B4" i="30"/>
  <c r="C4" i="30"/>
  <c r="B21" i="34" l="1"/>
  <c r="F14" i="34"/>
  <c r="E14" i="34"/>
  <c r="F13" i="34"/>
  <c r="E13" i="34"/>
  <c r="F11" i="34"/>
  <c r="E11" i="34"/>
  <c r="F10" i="34"/>
  <c r="E10" i="34"/>
</calcChain>
</file>

<file path=xl/sharedStrings.xml><?xml version="1.0" encoding="utf-8"?>
<sst xmlns="http://schemas.openxmlformats.org/spreadsheetml/2006/main" count="801" uniqueCount="712">
  <si>
    <t>Figure 1: Selected advanced economy central bank policy rates</t>
  </si>
  <si>
    <t>Date</t>
  </si>
  <si>
    <t>US policy rate</t>
  </si>
  <si>
    <t xml:space="preserve">UK policy rate </t>
  </si>
  <si>
    <t>EU policy rate</t>
  </si>
  <si>
    <t>Figure 2: Expected change in selected advanced economy policy rates over the next 12 months</t>
  </si>
  <si>
    <t>Figure 3: SAGB holdings by South African banks</t>
  </si>
  <si>
    <t>Figure 4: Breakdown of SAGB holdings by local and non-resident investors</t>
  </si>
  <si>
    <t>Nonresidents</t>
  </si>
  <si>
    <t>Local investors</t>
  </si>
  <si>
    <t xml:space="preserve">Figure 5: Accumulation of SAGBs since the previous FSR  </t>
  </si>
  <si>
    <t>Accumulation of SAGBs since the previous FSR (%)</t>
  </si>
  <si>
    <t>Other FI</t>
  </si>
  <si>
    <t>LT Insurers</t>
  </si>
  <si>
    <t>Other sectors</t>
  </si>
  <si>
    <t>PIC</t>
  </si>
  <si>
    <t>Pvt funds</t>
  </si>
  <si>
    <t>Banks</t>
  </si>
  <si>
    <t>ST Insurers</t>
  </si>
  <si>
    <t>Non-residents</t>
  </si>
  <si>
    <t xml:space="preserve">Figure 6: Outlook for gross government debt to GDP </t>
  </si>
  <si>
    <t>2023 Budget</t>
  </si>
  <si>
    <t>2022 MTBPS</t>
  </si>
  <si>
    <t>2016/17</t>
  </si>
  <si>
    <t>2017/18</t>
  </si>
  <si>
    <t>2018/19</t>
  </si>
  <si>
    <t>2019/20</t>
  </si>
  <si>
    <t>2020/21</t>
  </si>
  <si>
    <t>2021/22</t>
  </si>
  <si>
    <t>2022/23</t>
  </si>
  <si>
    <t>2023/24</t>
  </si>
  <si>
    <t>2024/25</t>
  </si>
  <si>
    <t>2025/26</t>
  </si>
  <si>
    <t>2026/27</t>
  </si>
  <si>
    <t>2027/28</t>
  </si>
  <si>
    <t>2028/29</t>
  </si>
  <si>
    <t>2029/30</t>
  </si>
  <si>
    <t>2030/31</t>
  </si>
  <si>
    <t>Source : National Treasury</t>
  </si>
  <si>
    <t>Figure 7: SOE debt in selected emerging markets in 2022</t>
  </si>
  <si>
    <t>South Africa</t>
  </si>
  <si>
    <t>Figure 8: South Africa’s credit-to-GDP gap</t>
  </si>
  <si>
    <t>Plot generated from R</t>
  </si>
  <si>
    <t>Figure 9: South African financial cycle</t>
  </si>
  <si>
    <t>From R</t>
  </si>
  <si>
    <t>Hugh/Sine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</si>
  <si>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</si>
  <si>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</si>
  <si>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</si>
  <si>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</si>
  <si>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</si>
  <si>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</si>
  <si>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</si>
  <si>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</si>
  <si>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</si>
  <si>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Life</t>
  </si>
  <si>
    <t>Non-Life</t>
  </si>
  <si>
    <t>Composite</t>
  </si>
  <si>
    <t>Source: PA</t>
  </si>
  <si>
    <t>SCR Life</t>
  </si>
  <si>
    <t>SCR Non-life</t>
  </si>
  <si>
    <t>Q2 2020</t>
  </si>
  <si>
    <t>Q3 2020</t>
  </si>
  <si>
    <t>Q4 2020</t>
  </si>
  <si>
    <t>Q1 2021</t>
  </si>
  <si>
    <t>Q2 2021</t>
  </si>
  <si>
    <t>Q3 2021</t>
  </si>
  <si>
    <t>Q4 2021</t>
  </si>
  <si>
    <t>Q1 2022</t>
  </si>
  <si>
    <t>Q2 2022</t>
  </si>
  <si>
    <t>Q3 2022</t>
  </si>
  <si>
    <t>Q4 2022</t>
  </si>
  <si>
    <t>75-25th interquartile range</t>
  </si>
  <si>
    <t>Median</t>
  </si>
  <si>
    <t>25th</t>
  </si>
  <si>
    <t>ICR</t>
  </si>
  <si>
    <t>IMF benchmark</t>
  </si>
  <si>
    <t>Code</t>
  </si>
  <si>
    <t>KBP6006L</t>
  </si>
  <si>
    <t>KBP9006K</t>
  </si>
  <si>
    <t>KBP9015K</t>
  </si>
  <si>
    <t>Total: Non-financial corporations: Gross operating surplus</t>
  </si>
  <si>
    <t>Growth in GOS (y/y)</t>
  </si>
  <si>
    <t>Gross operating surplus</t>
  </si>
  <si>
    <t>2010 Q3</t>
  </si>
  <si>
    <t>2010 Q4</t>
  </si>
  <si>
    <t>2011 Q1</t>
  </si>
  <si>
    <t>2011 Q2</t>
  </si>
  <si>
    <t>2011 Q3</t>
  </si>
  <si>
    <t>2011 Q4</t>
  </si>
  <si>
    <t>2012 Q1</t>
  </si>
  <si>
    <t>2012 Q2</t>
  </si>
  <si>
    <t>2012 Q3</t>
  </si>
  <si>
    <t>2012 Q4</t>
  </si>
  <si>
    <t>2013 Q1</t>
  </si>
  <si>
    <t>2013 Q2</t>
  </si>
  <si>
    <t>2013 Q3</t>
  </si>
  <si>
    <t>2013 Q4</t>
  </si>
  <si>
    <t>2014 Q1</t>
  </si>
  <si>
    <t>2014 Q2</t>
  </si>
  <si>
    <t>2014 Q3</t>
  </si>
  <si>
    <t>2014 Q4</t>
  </si>
  <si>
    <t>2015 Q1</t>
  </si>
  <si>
    <t>2015 Q2</t>
  </si>
  <si>
    <t>2015 Q3</t>
  </si>
  <si>
    <t>2015 Q4</t>
  </si>
  <si>
    <t>2016 Q1</t>
  </si>
  <si>
    <t>2016 Q2</t>
  </si>
  <si>
    <t>2016 Q3</t>
  </si>
  <si>
    <t>2016 Q4</t>
  </si>
  <si>
    <t>2017 Q1</t>
  </si>
  <si>
    <t>2017 Q2</t>
  </si>
  <si>
    <t>2017 Q3</t>
  </si>
  <si>
    <t>2017 Q4</t>
  </si>
  <si>
    <t>2018 Q1</t>
  </si>
  <si>
    <t>2018 Q2</t>
  </si>
  <si>
    <t>2018 Q3</t>
  </si>
  <si>
    <t>2018 Q4</t>
  </si>
  <si>
    <t>2019 Q1</t>
  </si>
  <si>
    <t>2019 Q2</t>
  </si>
  <si>
    <t>2019 Q3</t>
  </si>
  <si>
    <t>2019 Q4</t>
  </si>
  <si>
    <t>2020 Q1</t>
  </si>
  <si>
    <t>2020 Q2</t>
  </si>
  <si>
    <t>2020 Q3</t>
  </si>
  <si>
    <t>2020 Q4</t>
  </si>
  <si>
    <t>2021 Q1</t>
  </si>
  <si>
    <t>2021 Q2</t>
  </si>
  <si>
    <t>2021 Q3</t>
  </si>
  <si>
    <t>2021 Q4</t>
  </si>
  <si>
    <t>2022 Q1</t>
  </si>
  <si>
    <t>2022 Q2</t>
  </si>
  <si>
    <t>Secured credit</t>
  </si>
  <si>
    <t>Unsecured credit</t>
  </si>
  <si>
    <t>Growth: secured credit (RHS)</t>
  </si>
  <si>
    <t>Growth: unsecured credit (RHS)</t>
  </si>
  <si>
    <t>Credit growth (rhs)</t>
  </si>
  <si>
    <t>09Q2</t>
  </si>
  <si>
    <t>09Q3</t>
  </si>
  <si>
    <t>09Q4</t>
  </si>
  <si>
    <t>10Q2</t>
  </si>
  <si>
    <t>10Q3</t>
  </si>
  <si>
    <t>10Q4</t>
  </si>
  <si>
    <t>11Q2</t>
  </si>
  <si>
    <t>11Q3</t>
  </si>
  <si>
    <t>11Q4</t>
  </si>
  <si>
    <t>12Q2</t>
  </si>
  <si>
    <t>12Q3</t>
  </si>
  <si>
    <t>12Q4</t>
  </si>
  <si>
    <t>13Q2</t>
  </si>
  <si>
    <t>13Q3</t>
  </si>
  <si>
    <t>14Q2</t>
  </si>
  <si>
    <t>14Q3</t>
  </si>
  <si>
    <t>15Q2</t>
  </si>
  <si>
    <t>15Q3</t>
  </si>
  <si>
    <t>15Q4</t>
  </si>
  <si>
    <t>16Q2</t>
  </si>
  <si>
    <t>16Q3</t>
  </si>
  <si>
    <t>16Q4</t>
  </si>
  <si>
    <t>17Q2</t>
  </si>
  <si>
    <t>17Q3</t>
  </si>
  <si>
    <t>17Q4</t>
  </si>
  <si>
    <t>18Q2</t>
  </si>
  <si>
    <t>18Q3</t>
  </si>
  <si>
    <t>18Q4</t>
  </si>
  <si>
    <t>19Q2</t>
  </si>
  <si>
    <t>19Q3</t>
  </si>
  <si>
    <t>19Q4</t>
  </si>
  <si>
    <t>20Q2</t>
  </si>
  <si>
    <t>20Q3</t>
  </si>
  <si>
    <t>20Q4</t>
  </si>
  <si>
    <t>21Q2</t>
  </si>
  <si>
    <t>21Q3</t>
  </si>
  <si>
    <t>21Q4</t>
  </si>
  <si>
    <t>22Q2</t>
  </si>
  <si>
    <t>22Q3</t>
  </si>
  <si>
    <t>22Q4</t>
  </si>
  <si>
    <t>Prime lending rates</t>
  </si>
  <si>
    <t>Retail</t>
  </si>
  <si>
    <t>House price growth (real) (rhs)</t>
  </si>
  <si>
    <t>Mortgage advance growth</t>
  </si>
  <si>
    <t>Per cent of GDP</t>
  </si>
  <si>
    <t>Revenue</t>
  </si>
  <si>
    <t>Non-interest expenditure</t>
  </si>
  <si>
    <t>Budget balance (rhs)</t>
  </si>
  <si>
    <t xml:space="preserve">Credit-to-GDP ratio </t>
  </si>
  <si>
    <t>Gap (lhs)</t>
  </si>
  <si>
    <t>Trend</t>
  </si>
  <si>
    <t>SER0101</t>
  </si>
  <si>
    <t>SER02</t>
  </si>
  <si>
    <t>Credit</t>
  </si>
  <si>
    <t>Equity prices</t>
  </si>
  <si>
    <t>House prices</t>
  </si>
  <si>
    <t>Financial cycle</t>
  </si>
  <si>
    <t>Downward phases of the financial cycle</t>
  </si>
  <si>
    <t>Downward phases of the business cycle</t>
  </si>
  <si>
    <t>y/y % change</t>
  </si>
  <si>
    <t>1967 Q1</t>
  </si>
  <si>
    <t>1967 Q2</t>
  </si>
  <si>
    <t>1967 Q3</t>
  </si>
  <si>
    <t>1967 Q4</t>
  </si>
  <si>
    <t>1968 Q1</t>
  </si>
  <si>
    <t>1968 Q2</t>
  </si>
  <si>
    <t>1968 Q3</t>
  </si>
  <si>
    <t>1968 Q4</t>
  </si>
  <si>
    <t>1969 Q1</t>
  </si>
  <si>
    <t>1969 Q2</t>
  </si>
  <si>
    <t>1969 Q3</t>
  </si>
  <si>
    <t>1969 Q4</t>
  </si>
  <si>
    <t>1970 Q1</t>
  </si>
  <si>
    <t>1970 Q2</t>
  </si>
  <si>
    <t>1970 Q3</t>
  </si>
  <si>
    <t>1970 Q4</t>
  </si>
  <si>
    <t>1971 Q1</t>
  </si>
  <si>
    <t>1971 Q2</t>
  </si>
  <si>
    <t>1971 Q3</t>
  </si>
  <si>
    <t>1971 Q4</t>
  </si>
  <si>
    <t>1972 Q1</t>
  </si>
  <si>
    <t>1972 Q2</t>
  </si>
  <si>
    <t>1972 Q3</t>
  </si>
  <si>
    <t>1972 Q4</t>
  </si>
  <si>
    <t>1973 Q1</t>
  </si>
  <si>
    <t>1973 Q2</t>
  </si>
  <si>
    <t>1973 Q3</t>
  </si>
  <si>
    <t>1973 Q4</t>
  </si>
  <si>
    <t>1974 Q1</t>
  </si>
  <si>
    <t>1974 Q2</t>
  </si>
  <si>
    <t>1974 Q3</t>
  </si>
  <si>
    <t>1974 Q4</t>
  </si>
  <si>
    <t>1975 Q1</t>
  </si>
  <si>
    <t>1975 Q2</t>
  </si>
  <si>
    <t>1975 Q3</t>
  </si>
  <si>
    <t>1975 Q4</t>
  </si>
  <si>
    <t>1976 Q1</t>
  </si>
  <si>
    <t>1976 Q2</t>
  </si>
  <si>
    <t>1976 Q3</t>
  </si>
  <si>
    <t>1976 Q4</t>
  </si>
  <si>
    <t>1977 Q1</t>
  </si>
  <si>
    <t>1977 Q2</t>
  </si>
  <si>
    <t>1977 Q3</t>
  </si>
  <si>
    <t>1977 Q4</t>
  </si>
  <si>
    <t>1978 Q1</t>
  </si>
  <si>
    <t>1978 Q2</t>
  </si>
  <si>
    <t>1978 Q3</t>
  </si>
  <si>
    <t>1978 Q4</t>
  </si>
  <si>
    <t>1979 Q1</t>
  </si>
  <si>
    <t>1979 Q2</t>
  </si>
  <si>
    <t>1979 Q3</t>
  </si>
  <si>
    <t>1979 Q4</t>
  </si>
  <si>
    <t>1980 Q1</t>
  </si>
  <si>
    <t>1980 Q2</t>
  </si>
  <si>
    <t>1980 Q3</t>
  </si>
  <si>
    <t>1980 Q4</t>
  </si>
  <si>
    <t>1981 Q1</t>
  </si>
  <si>
    <t>1981 Q2</t>
  </si>
  <si>
    <t>1981 Q3</t>
  </si>
  <si>
    <t>1981 Q4</t>
  </si>
  <si>
    <t>1982 Q1</t>
  </si>
  <si>
    <t>1982 Q2</t>
  </si>
  <si>
    <t>1982 Q3</t>
  </si>
  <si>
    <t>1982 Q4</t>
  </si>
  <si>
    <t>1983 Q1</t>
  </si>
  <si>
    <t>1983 Q2</t>
  </si>
  <si>
    <t>1983 Q3</t>
  </si>
  <si>
    <t>1983 Q4</t>
  </si>
  <si>
    <t>1984 Q1</t>
  </si>
  <si>
    <t>1984 Q2</t>
  </si>
  <si>
    <t>1984 Q3</t>
  </si>
  <si>
    <t>1984 Q4</t>
  </si>
  <si>
    <t>1985 Q1</t>
  </si>
  <si>
    <t>1985 Q2</t>
  </si>
  <si>
    <t>1985 Q3</t>
  </si>
  <si>
    <t>1985 Q4</t>
  </si>
  <si>
    <t>1986 Q1</t>
  </si>
  <si>
    <t>1986 Q2</t>
  </si>
  <si>
    <t>1986 Q3</t>
  </si>
  <si>
    <t>1986 Q4</t>
  </si>
  <si>
    <t>1987 Q1</t>
  </si>
  <si>
    <t>1987 Q2</t>
  </si>
  <si>
    <t>1987 Q3</t>
  </si>
  <si>
    <t>1987 Q4</t>
  </si>
  <si>
    <t>1988 Q1</t>
  </si>
  <si>
    <t>1988 Q2</t>
  </si>
  <si>
    <t>1988 Q3</t>
  </si>
  <si>
    <t>1988 Q4</t>
  </si>
  <si>
    <t>1989 Q1</t>
  </si>
  <si>
    <t>1989 Q2</t>
  </si>
  <si>
    <t>1989 Q3</t>
  </si>
  <si>
    <t>1989 Q4</t>
  </si>
  <si>
    <t>1990 Q1</t>
  </si>
  <si>
    <t>1990 Q2</t>
  </si>
  <si>
    <t>1990 Q3</t>
  </si>
  <si>
    <t>1990 Q4</t>
  </si>
  <si>
    <t>1991 Q1</t>
  </si>
  <si>
    <t>1991 Q2</t>
  </si>
  <si>
    <t>1991 Q3</t>
  </si>
  <si>
    <t>1991 Q4</t>
  </si>
  <si>
    <t>1992 Q1</t>
  </si>
  <si>
    <t>1992 Q2</t>
  </si>
  <si>
    <t>1992 Q3</t>
  </si>
  <si>
    <t>1992 Q4</t>
  </si>
  <si>
    <t>1993 Q1</t>
  </si>
  <si>
    <t>1993 Q2</t>
  </si>
  <si>
    <t>1993 Q3</t>
  </si>
  <si>
    <t>1993 Q4</t>
  </si>
  <si>
    <t>1994 Q1</t>
  </si>
  <si>
    <t>1994 Q2</t>
  </si>
  <si>
    <t>1994 Q3</t>
  </si>
  <si>
    <t>1994 Q4</t>
  </si>
  <si>
    <t>1995 Q1</t>
  </si>
  <si>
    <t>1995 Q2</t>
  </si>
  <si>
    <t>1995 Q3</t>
  </si>
  <si>
    <t>1995 Q4</t>
  </si>
  <si>
    <t>1996 Q1</t>
  </si>
  <si>
    <t>1996 Q2</t>
  </si>
  <si>
    <t>1996 Q3</t>
  </si>
  <si>
    <t>1996 Q4</t>
  </si>
  <si>
    <t>1997 Q1</t>
  </si>
  <si>
    <t>1997 Q2</t>
  </si>
  <si>
    <t>1997 Q3</t>
  </si>
  <si>
    <t>1997 Q4</t>
  </si>
  <si>
    <t>1998 Q1</t>
  </si>
  <si>
    <t>1998 Q2</t>
  </si>
  <si>
    <t>1998 Q3</t>
  </si>
  <si>
    <t>1998 Q4</t>
  </si>
  <si>
    <t>1999 Q1</t>
  </si>
  <si>
    <t>1999 Q2</t>
  </si>
  <si>
    <t>1999 Q3</t>
  </si>
  <si>
    <t>1999 Q4</t>
  </si>
  <si>
    <t>2000 Q1</t>
  </si>
  <si>
    <t>2000 Q2</t>
  </si>
  <si>
    <t>2000 Q3</t>
  </si>
  <si>
    <t>2000 Q4</t>
  </si>
  <si>
    <t>2001 Q1</t>
  </si>
  <si>
    <t>2001 Q2</t>
  </si>
  <si>
    <t>2001 Q3</t>
  </si>
  <si>
    <t>2001 Q4</t>
  </si>
  <si>
    <t>2002 Q1</t>
  </si>
  <si>
    <t>2002 Q2</t>
  </si>
  <si>
    <t>2002 Q3</t>
  </si>
  <si>
    <t>2002 Q4</t>
  </si>
  <si>
    <t>2003 Q1</t>
  </si>
  <si>
    <t>2003 Q2</t>
  </si>
  <si>
    <t>2003 Q3</t>
  </si>
  <si>
    <t>2003 Q4</t>
  </si>
  <si>
    <t>2004 Q1</t>
  </si>
  <si>
    <t>2004 Q2</t>
  </si>
  <si>
    <t>2004 Q3</t>
  </si>
  <si>
    <t>2004 Q4</t>
  </si>
  <si>
    <t>2005 Q1</t>
  </si>
  <si>
    <t>2005 Q2</t>
  </si>
  <si>
    <t>2005 Q3</t>
  </si>
  <si>
    <t>2005 Q4</t>
  </si>
  <si>
    <t>2006 Q1</t>
  </si>
  <si>
    <t>2006 Q2</t>
  </si>
  <si>
    <t>2006 Q3</t>
  </si>
  <si>
    <t>2006 Q4</t>
  </si>
  <si>
    <t>2007 Q1</t>
  </si>
  <si>
    <t>2007 Q2</t>
  </si>
  <si>
    <t>2007 Q3</t>
  </si>
  <si>
    <t>2007 Q4</t>
  </si>
  <si>
    <t>2008 Q1</t>
  </si>
  <si>
    <t>2008 Q2</t>
  </si>
  <si>
    <t>2008 Q3</t>
  </si>
  <si>
    <t>2008 Q4</t>
  </si>
  <si>
    <t>2009 Q1</t>
  </si>
  <si>
    <t>2009 Q2</t>
  </si>
  <si>
    <t>2009 Q3</t>
  </si>
  <si>
    <t>2009 Q4</t>
  </si>
  <si>
    <t>2010 Q1</t>
  </si>
  <si>
    <t>2010 Q2</t>
  </si>
  <si>
    <t>2022 Q3</t>
  </si>
  <si>
    <t>2022 Q4</t>
  </si>
  <si>
    <t>Source: SARB</t>
  </si>
  <si>
    <t>Data</t>
  </si>
  <si>
    <t>Sources</t>
  </si>
  <si>
    <t>Energy availability factor</t>
  </si>
  <si>
    <t>Planned outages</t>
  </si>
  <si>
    <t>Total unplanned outages</t>
  </si>
  <si>
    <t>EAF</t>
  </si>
  <si>
    <t>PCLF</t>
  </si>
  <si>
    <t>UCLF</t>
  </si>
  <si>
    <t>OCLF</t>
  </si>
  <si>
    <t>https://www.eskom.co.za/dataportal/glossary/</t>
  </si>
  <si>
    <t>AC Generators (6month moving avg.; R millions)</t>
  </si>
  <si>
    <t>Less than 25kVA</t>
  </si>
  <si>
    <t>Between 75kVA and 375kVA</t>
  </si>
  <si>
    <t>Between 375kVA and 750kVA (RHS)</t>
  </si>
  <si>
    <t>Of an output not exceeding 25 kVA</t>
  </si>
  <si>
    <t>Of an output exceeding 75 kVA but not exceeding 375 kVA</t>
  </si>
  <si>
    <t>Of an output exceeding 375 kVA but not exceeding 750 kVA</t>
  </si>
  <si>
    <t>Figure 3: SAGBs as a share of South African banks’ total assets</t>
  </si>
  <si>
    <t>Source</t>
  </si>
  <si>
    <t>ESD</t>
  </si>
  <si>
    <t>Status</t>
  </si>
  <si>
    <t>publically available</t>
  </si>
  <si>
    <t>Title:</t>
  </si>
  <si>
    <t>South African government bonds as a share of South African banks' total assets</t>
  </si>
  <si>
    <t>Non-SIFIs</t>
  </si>
  <si>
    <t>Total</t>
  </si>
  <si>
    <t>Dec 2007</t>
  </si>
  <si>
    <t>Jan 2008</t>
  </si>
  <si>
    <t>Feb 2008</t>
  </si>
  <si>
    <t>Mar 2008</t>
  </si>
  <si>
    <t>Apr 2008</t>
  </si>
  <si>
    <t>May 2008</t>
  </si>
  <si>
    <t>Jun 2008</t>
  </si>
  <si>
    <t>Jul 2008</t>
  </si>
  <si>
    <t>Aug 2008</t>
  </si>
  <si>
    <t>Sep 2008</t>
  </si>
  <si>
    <t>Oct 2008</t>
  </si>
  <si>
    <t>Nov 2008</t>
  </si>
  <si>
    <t>Dec 2008</t>
  </si>
  <si>
    <t>Jan 2009</t>
  </si>
  <si>
    <t>Feb 2009</t>
  </si>
  <si>
    <t>Mar 2009</t>
  </si>
  <si>
    <t>Apr 2009</t>
  </si>
  <si>
    <t>May 2009</t>
  </si>
  <si>
    <t>Jun 2009</t>
  </si>
  <si>
    <t>Jul 2009</t>
  </si>
  <si>
    <t>Aug 2009</t>
  </si>
  <si>
    <t>Sep 2009</t>
  </si>
  <si>
    <t>Oct 2009</t>
  </si>
  <si>
    <t>Nov 2009</t>
  </si>
  <si>
    <t>Dec 2009</t>
  </si>
  <si>
    <t>Jan 2010</t>
  </si>
  <si>
    <t>Feb 2010</t>
  </si>
  <si>
    <t>Mar 2010</t>
  </si>
  <si>
    <t>Apr 2010</t>
  </si>
  <si>
    <t>May 2010</t>
  </si>
  <si>
    <t>Jun 2010</t>
  </si>
  <si>
    <t>Jul 2010</t>
  </si>
  <si>
    <t>Aug 2010</t>
  </si>
  <si>
    <t>Sep 2010</t>
  </si>
  <si>
    <t>Oct 2010</t>
  </si>
  <si>
    <t>Nov 2010</t>
  </si>
  <si>
    <t>Dec 2010</t>
  </si>
  <si>
    <t>Jan 2011</t>
  </si>
  <si>
    <t>Feb 2011</t>
  </si>
  <si>
    <t>Mar 2011</t>
  </si>
  <si>
    <t>Apr 2011</t>
  </si>
  <si>
    <t>May 2011</t>
  </si>
  <si>
    <t>Jun 2011</t>
  </si>
  <si>
    <t>Jul 2011</t>
  </si>
  <si>
    <t>Aug 2011</t>
  </si>
  <si>
    <t>Sep 2011</t>
  </si>
  <si>
    <t>Oct 2011</t>
  </si>
  <si>
    <t>Nov 2011</t>
  </si>
  <si>
    <t>Dec 2011</t>
  </si>
  <si>
    <t>Jan 2012</t>
  </si>
  <si>
    <t>Feb 2012</t>
  </si>
  <si>
    <t>Mar 2012</t>
  </si>
  <si>
    <t>Apr 2012</t>
  </si>
  <si>
    <t>May 2012</t>
  </si>
  <si>
    <t>Jun 2012</t>
  </si>
  <si>
    <t>Jul 2012</t>
  </si>
  <si>
    <t>Aug 2012</t>
  </si>
  <si>
    <t>Sep 2012</t>
  </si>
  <si>
    <t>Oct 2012</t>
  </si>
  <si>
    <t>Nov 2012</t>
  </si>
  <si>
    <t>Dec 2012</t>
  </si>
  <si>
    <t>Jan 2013</t>
  </si>
  <si>
    <t>Feb 2013</t>
  </si>
  <si>
    <t>Mar 2013</t>
  </si>
  <si>
    <t>Apr 2013</t>
  </si>
  <si>
    <t>May 2013</t>
  </si>
  <si>
    <t>Jun 2013</t>
  </si>
  <si>
    <t>Jul 2013</t>
  </si>
  <si>
    <t>Aug 2013</t>
  </si>
  <si>
    <t>Sep 2013</t>
  </si>
  <si>
    <t>Oct 2013</t>
  </si>
  <si>
    <t>Nov 2013</t>
  </si>
  <si>
    <t>Dec 2013</t>
  </si>
  <si>
    <t>Jan 2014</t>
  </si>
  <si>
    <t>Feb 2014</t>
  </si>
  <si>
    <t>Mar 2014</t>
  </si>
  <si>
    <t>Apr 2014</t>
  </si>
  <si>
    <t>May 2014</t>
  </si>
  <si>
    <t>Jun 2014</t>
  </si>
  <si>
    <t>Jul 2014</t>
  </si>
  <si>
    <t>Aug 2014</t>
  </si>
  <si>
    <t>Sep 2014</t>
  </si>
  <si>
    <t>Oct 2014</t>
  </si>
  <si>
    <t>Nov 2014</t>
  </si>
  <si>
    <t>Dec 2014</t>
  </si>
  <si>
    <t>Jan 2015</t>
  </si>
  <si>
    <t>Feb 2015</t>
  </si>
  <si>
    <t>Mar 2015</t>
  </si>
  <si>
    <t>Apr 2015</t>
  </si>
  <si>
    <t>May 2015</t>
  </si>
  <si>
    <t>Jun 2015</t>
  </si>
  <si>
    <t>Jul 2015</t>
  </si>
  <si>
    <t>Aug 2015</t>
  </si>
  <si>
    <t>Sep 2015</t>
  </si>
  <si>
    <t>Oct 2015</t>
  </si>
  <si>
    <t>Nov 2015</t>
  </si>
  <si>
    <t>Dec 2015</t>
  </si>
  <si>
    <t>Jan 2016</t>
  </si>
  <si>
    <t>Feb 2016</t>
  </si>
  <si>
    <t>Mar 2016</t>
  </si>
  <si>
    <t>Apr 2016</t>
  </si>
  <si>
    <t>May 2016</t>
  </si>
  <si>
    <t>Jun 2016</t>
  </si>
  <si>
    <t>Jul 2016</t>
  </si>
  <si>
    <t>Aug 2016</t>
  </si>
  <si>
    <t>Sep 2016</t>
  </si>
  <si>
    <t>Oct 2016</t>
  </si>
  <si>
    <t>Nov 2016</t>
  </si>
  <si>
    <t>Dec 2016</t>
  </si>
  <si>
    <t>Jan 2017</t>
  </si>
  <si>
    <t>Feb 2017</t>
  </si>
  <si>
    <t>Mar 2017</t>
  </si>
  <si>
    <t>Apr 2017</t>
  </si>
  <si>
    <t>May 2017</t>
  </si>
  <si>
    <t>Jun 2017</t>
  </si>
  <si>
    <t>Jul 2017</t>
  </si>
  <si>
    <t>Aug 2017</t>
  </si>
  <si>
    <t>Sep 2017</t>
  </si>
  <si>
    <t>Oct 2017</t>
  </si>
  <si>
    <t>Nov 2017</t>
  </si>
  <si>
    <t>Dec 2017</t>
  </si>
  <si>
    <t>Jan 2018</t>
  </si>
  <si>
    <t>Feb 2018</t>
  </si>
  <si>
    <t>Mar 2018</t>
  </si>
  <si>
    <t>Apr 2018</t>
  </si>
  <si>
    <t>May 2018</t>
  </si>
  <si>
    <t>Jun 2018</t>
  </si>
  <si>
    <t>Jul 2018</t>
  </si>
  <si>
    <t>Aug 2018</t>
  </si>
  <si>
    <t>Sep 2018</t>
  </si>
  <si>
    <t>Oct 2018</t>
  </si>
  <si>
    <t>Nov 2018</t>
  </si>
  <si>
    <t>Dec 2018</t>
  </si>
  <si>
    <t>Jan 2019</t>
  </si>
  <si>
    <t>Feb 2019</t>
  </si>
  <si>
    <t>Mar 2019</t>
  </si>
  <si>
    <t>Apr 2019</t>
  </si>
  <si>
    <t>May 2019</t>
  </si>
  <si>
    <t>Jun 2019</t>
  </si>
  <si>
    <t>Jul 2019</t>
  </si>
  <si>
    <t>Aug 2019</t>
  </si>
  <si>
    <t>Sep 2019</t>
  </si>
  <si>
    <t>Oct 2019</t>
  </si>
  <si>
    <t>Nov 2019</t>
  </si>
  <si>
    <t>Dec 2019</t>
  </si>
  <si>
    <t>Jan 2020</t>
  </si>
  <si>
    <t>Feb 2020</t>
  </si>
  <si>
    <t>Mar 2020</t>
  </si>
  <si>
    <t>Apr 2020</t>
  </si>
  <si>
    <t>May 2020</t>
  </si>
  <si>
    <t>Jun 2020</t>
  </si>
  <si>
    <t>Jul 2020</t>
  </si>
  <si>
    <t>Aug 2020</t>
  </si>
  <si>
    <t>Sep 2020</t>
  </si>
  <si>
    <t>Oct 2020</t>
  </si>
  <si>
    <t>Nov 2020</t>
  </si>
  <si>
    <t>Dec 2020</t>
  </si>
  <si>
    <t>Jan 2021</t>
  </si>
  <si>
    <t>Feb 2021</t>
  </si>
  <si>
    <t>Mar 2021</t>
  </si>
  <si>
    <t>Apr 2021</t>
  </si>
  <si>
    <t>May 2021</t>
  </si>
  <si>
    <t>Jun 2021</t>
  </si>
  <si>
    <t>Jul 2021</t>
  </si>
  <si>
    <t>Aug 2021</t>
  </si>
  <si>
    <t>Sep 2021</t>
  </si>
  <si>
    <t>Oct 2021</t>
  </si>
  <si>
    <t>Nov 2021</t>
  </si>
  <si>
    <t>Dec 2021</t>
  </si>
  <si>
    <t>Jan 2022</t>
  </si>
  <si>
    <t>Feb 2022</t>
  </si>
  <si>
    <t>Mar 2022</t>
  </si>
  <si>
    <t>Apr 2022</t>
  </si>
  <si>
    <t>May 2022</t>
  </si>
  <si>
    <t>Jun 2022</t>
  </si>
  <si>
    <t>Jul 2022</t>
  </si>
  <si>
    <t>Aug 2022</t>
  </si>
  <si>
    <t>Sep 2022</t>
  </si>
  <si>
    <t>Oct 2022</t>
  </si>
  <si>
    <t>Nov 2022</t>
  </si>
  <si>
    <t>Dec 2022</t>
  </si>
  <si>
    <t>Jan 2023</t>
  </si>
  <si>
    <t>Feb 2023</t>
  </si>
  <si>
    <t>PA and ESD</t>
  </si>
  <si>
    <t>Growth in private sector credit extension versus nominal GDP growth</t>
  </si>
  <si>
    <t>GDP growth (y/y)</t>
  </si>
  <si>
    <t>PSCE growth (y/y)</t>
  </si>
  <si>
    <t>Credit gap</t>
  </si>
  <si>
    <t>2023.1 FSR</t>
  </si>
  <si>
    <t>Insurance indicators FSR</t>
  </si>
  <si>
    <t xml:space="preserve"> </t>
  </si>
  <si>
    <t>Market share in terms of assets (top five life insurers)</t>
  </si>
  <si>
    <t>Market share in terms of GWP (top five non-life insurers)</t>
  </si>
  <si>
    <t>Balance sheet</t>
  </si>
  <si>
    <t>Total assets - life insurers (R millions)</t>
  </si>
  <si>
    <t>Total assets - non-life insurers (R millions)</t>
  </si>
  <si>
    <t>Total liabilities - life insurers (R millions)</t>
  </si>
  <si>
    <t>Total liabilities - non-life insurers (R millions)</t>
  </si>
  <si>
    <t>Profitability</t>
  </si>
  <si>
    <t>Gross wriiten premiums - life insuers (R millions)</t>
  </si>
  <si>
    <t>Net profit before tax and dividends - life insurers (R millions)</t>
  </si>
  <si>
    <t>Individual lapse ratio - life insurers</t>
  </si>
  <si>
    <t>Gross written premiums - non-life insurers (R millions)</t>
  </si>
  <si>
    <t>Combined ratio - non-life insurers (%)</t>
  </si>
  <si>
    <t>Operating profit ratio - non-life insurers (%)</t>
  </si>
  <si>
    <t>Solvency and capital</t>
  </si>
  <si>
    <t>SCR cover ratio (Median) - life insurers</t>
  </si>
  <si>
    <t>MCR cover ratio (Median) - life insurers</t>
  </si>
  <si>
    <t>SCR cover ratio (Median) - non-life insurers</t>
  </si>
  <si>
    <t>MCR cover ratio (Median) - non-life insurers</t>
  </si>
  <si>
    <t>Credit-to-GDP Gap</t>
  </si>
  <si>
    <t>2000Q1</t>
  </si>
  <si>
    <t>2000Q2</t>
  </si>
  <si>
    <t>2000Q3</t>
  </si>
  <si>
    <t>2000Q4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</si>
  <si>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</si>
  <si>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</si>
  <si>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</si>
  <si>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</si>
  <si>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</si>
  <si>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</si>
  <si>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</si>
  <si>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</si>
  <si>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</si>
  <si>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</si>
  <si>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</si>
  <si>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</si>
  <si>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</si>
  <si>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</si>
  <si>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</si>
  <si>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</si>
  <si>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</si>
  <si>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</si>
  <si>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</si>
  <si>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</si>
  <si>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</si>
  <si>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</si>
  <si>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</si>
  <si>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</si>
  <si>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</si>
  <si>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</si>
  <si>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</si>
  <si>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</si>
  <si>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</si>
  <si>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</si>
  <si>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</si>
  <si>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</si>
  <si>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</si>
  <si>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</si>
  <si>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</si>
  <si>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</si>
  <si>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</si>
  <si>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</si>
  <si>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</si>
  <si>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</si>
  <si>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2011Q1</t>
  </si>
  <si>
    <t>2011Q2</t>
  </si>
  <si>
    <t>2011Q3</t>
  </si>
  <si>
    <t>2011Q4</t>
  </si>
  <si>
    <t>2012Q1</t>
  </si>
  <si>
    <t>2012Q2</t>
  </si>
  <si>
    <t>2012Q3</t>
  </si>
  <si>
    <t>2012Q4</t>
  </si>
  <si>
    <t>2013Q1</t>
  </si>
  <si>
    <t>2013Q2</t>
  </si>
  <si>
    <t>2013Q3</t>
  </si>
  <si>
    <t>2013Q4</t>
  </si>
  <si>
    <t>2014Q1</t>
  </si>
  <si>
    <t>2014Q2</t>
  </si>
  <si>
    <t>2014Q3</t>
  </si>
  <si>
    <t>2014Q4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</si>
  <si>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</si>
  <si>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</si>
  <si>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</si>
  <si>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</si>
  <si>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</si>
  <si>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</si>
  <si>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</si>
  <si>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</si>
  <si>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</si>
  <si>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</si>
  <si>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</si>
  <si>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</si>
  <si>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</si>
  <si>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</si>
  <si>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</si>
  <si>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</si>
  <si>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2019Q1</t>
  </si>
  <si>
    <t>2019Q2</t>
  </si>
  <si>
    <t>2019Q3</t>
  </si>
  <si>
    <t>2019Q4</t>
  </si>
  <si>
    <t>2020Q1</t>
  </si>
  <si>
    <t>2020Q2</t>
  </si>
  <si>
    <t>2020Q3</t>
  </si>
  <si>
    <t>The South African financial cycle</t>
  </si>
  <si>
    <t>Figure 12: Maturity profile of marketable South African longer-term debt</t>
  </si>
  <si>
    <t>Figure 13: Equity market valuation</t>
  </si>
  <si>
    <r>
      <rPr>
        <b/>
        <sz val="12"/>
        <color theme="1"/>
        <rFont val="Arial"/>
        <family val="2"/>
      </rPr>
      <t>Figure 14</t>
    </r>
    <r>
      <rPr>
        <sz val="12"/>
        <color theme="1"/>
        <rFont val="Arial"/>
        <family val="2"/>
      </rPr>
      <t>: Global banking indices</t>
    </r>
  </si>
  <si>
    <t>Figure 14: Growth in private sector credit extension versus nominal GDP growth</t>
  </si>
  <si>
    <t xml:space="preserve">Figure 15: Current NPL ratios versus long-term average NPL ratios* for major lending categories </t>
  </si>
  <si>
    <t>Figure 16: Total insurance assets</t>
  </si>
  <si>
    <t>Figure 17: Solvency capital requirement cover ratios of life and non-life insurers</t>
  </si>
  <si>
    <t>Figure 18: Emerging markets NFCs’ debt-to-GDP ratio</t>
  </si>
  <si>
    <r>
      <rPr>
        <b/>
        <sz val="11"/>
        <color theme="1"/>
        <rFont val="Calibri"/>
        <family val="2"/>
        <scheme val="minor"/>
      </rPr>
      <t>Figure 19</t>
    </r>
    <r>
      <rPr>
        <sz val="11"/>
        <color theme="1"/>
        <rFont val="Calibri"/>
        <family val="2"/>
        <scheme val="minor"/>
      </rPr>
      <t>: Gross operating surplus for NFCs</t>
    </r>
  </si>
  <si>
    <t>Figure 20: Gross operating surplus for NFCs</t>
  </si>
  <si>
    <t>Figure 21: Credit extended to households</t>
  </si>
  <si>
    <t>Figure 25: Real house prices, mortgage advances growth and prime lending rates</t>
  </si>
  <si>
    <t xml:space="preserve">Figure 26:  Rental yields and price escalations </t>
  </si>
  <si>
    <t xml:space="preserve">Figure 27:  Residential default rates </t>
  </si>
  <si>
    <t>Figure 28: Government revenue, expenditure and budget balance</t>
  </si>
  <si>
    <t>Figure 23: Retail non-performing loans</t>
  </si>
  <si>
    <t>No data published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</si>
</sst>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1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"/>
    <numFmt numFmtId="167" formatCode="yyyy\-mm\-dd"/>
    <numFmt numFmtId="168" formatCode="yyyy"/>
    <numFmt numFmtId="169" formatCode="[$-10409]mmm\ yyyy"/>
    <numFmt numFmtId="170" formatCode="[$-10409]#,##0.0;\(#,##0.0\)"/>
    <numFmt numFmtId="171" formatCode="0.0%"/>
    <numFmt numFmtId="172" formatCode="_ * #,##0_ ;_ * \-#,##0_ ;_ * &quot;-&quot;??_ ;_ @_ "/>
    <numFmt numFmtId="173" formatCode="0.00000"/>
    <numFmt numFmtId="174" formatCode="mmm\ yy"/>
  </numFmts>
  <fonts count="25" x14ac:knownFonts="1"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2"/>
      <color theme="1"/>
      <name val="Arial"/>
      <family val="2"/>
      <charset val="1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2060"/>
      <name val="Calibri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10"/>
      <color rgb="FF37617A"/>
      <name val="Arial"/>
    </font>
    <font>
      <b/>
      <sz val="12"/>
      <color theme="1"/>
      <name val="Arial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 style="thin">
        <color rgb="FFD3D3D3"/>
      </diagonal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2" fillId="0" borderId="0"/>
    <xf numFmtId="16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8" fillId="0" borderId="0"/>
    <xf numFmtId="165" fontId="8" fillId="0" borderId="0" applyFont="0" applyFill="0" applyBorder="0" applyAlignment="0" applyProtection="0"/>
    <xf numFmtId="0" fontId="8" fillId="0" borderId="0"/>
    <xf numFmtId="0" fontId="22" fillId="0" borderId="0" applyNumberFormat="0" applyFill="0" applyBorder="0" applyAlignment="0" applyProtection="0"/>
  </cellStyleXfs>
  <cellXfs count="94">
    <xf numFmtId="0" fontId="0" fillId="0" borderId="0" xfId="0"/>
    <xf numFmtId="0" fontId="1" fillId="0" borderId="0" xfId="0" applyFont="1" applyAlignment="1">
      <alignment horizontal="justify" vertical="center"/>
    </xf>
    <xf numFmtId="0" fontId="3" fillId="0" borderId="0" xfId="0" applyFont="1"/>
    <xf numFmtId="0" fontId="3" fillId="2" borderId="0" xfId="0" applyFont="1" applyFill="1"/>
    <xf numFmtId="14" fontId="0" fillId="0" borderId="0" xfId="0" applyNumberFormat="1"/>
    <xf numFmtId="0" fontId="4" fillId="0" borderId="0" xfId="0" applyFont="1"/>
    <xf numFmtId="166" fontId="3" fillId="0" borderId="0" xfId="0" applyNumberFormat="1" applyFont="1"/>
    <xf numFmtId="14" fontId="0" fillId="2" borderId="0" xfId="0" applyNumberFormat="1" applyFill="1"/>
    <xf numFmtId="166" fontId="3" fillId="2" borderId="0" xfId="0" applyNumberFormat="1" applyFont="1" applyFill="1"/>
    <xf numFmtId="0" fontId="0" fillId="2" borderId="0" xfId="0" applyFill="1"/>
    <xf numFmtId="15" fontId="0" fillId="0" borderId="0" xfId="0" applyNumberFormat="1"/>
    <xf numFmtId="0" fontId="5" fillId="0" borderId="0" xfId="0" applyFont="1"/>
    <xf numFmtId="3" fontId="5" fillId="0" borderId="0" xfId="0" applyNumberFormat="1" applyFont="1"/>
    <xf numFmtId="0" fontId="6" fillId="0" borderId="0" xfId="0" applyFont="1"/>
    <xf numFmtId="0" fontId="7" fillId="0" borderId="0" xfId="0" applyFont="1"/>
    <xf numFmtId="0" fontId="9" fillId="3" borderId="0" xfId="0" applyFont="1" applyFill="1"/>
    <xf numFmtId="0" fontId="0" fillId="3" borderId="0" xfId="0" applyFill="1"/>
    <xf numFmtId="2" fontId="0" fillId="0" borderId="0" xfId="0" applyNumberFormat="1"/>
    <xf numFmtId="2" fontId="0" fillId="3" borderId="0" xfId="0" applyNumberFormat="1" applyFill="1"/>
    <xf numFmtId="2" fontId="4" fillId="0" borderId="0" xfId="0" applyNumberFormat="1" applyFont="1" applyAlignment="1">
      <alignment horizontal="left"/>
    </xf>
    <xf numFmtId="2" fontId="4" fillId="0" borderId="0" xfId="0" applyNumberFormat="1" applyFont="1" applyAlignment="1">
      <alignment horizontal="center"/>
    </xf>
    <xf numFmtId="0" fontId="10" fillId="0" borderId="0" xfId="0" applyFont="1" applyAlignment="1">
      <alignment vertical="center"/>
    </xf>
    <xf numFmtId="2" fontId="0" fillId="0" borderId="0" xfId="0" applyNumberFormat="1" applyAlignment="1">
      <alignment horizontal="center"/>
    </xf>
    <xf numFmtId="167" fontId="0" fillId="0" borderId="0" xfId="0" applyNumberFormat="1"/>
    <xf numFmtId="0" fontId="11" fillId="0" borderId="0" xfId="0" applyFont="1"/>
    <xf numFmtId="165" fontId="4" fillId="0" borderId="0" xfId="2" applyFont="1"/>
    <xf numFmtId="165" fontId="0" fillId="0" borderId="0" xfId="2" applyFont="1"/>
    <xf numFmtId="0" fontId="9" fillId="0" borderId="0" xfId="0" applyFont="1"/>
    <xf numFmtId="165" fontId="9" fillId="0" borderId="0" xfId="2" applyFont="1"/>
    <xf numFmtId="17" fontId="9" fillId="0" borderId="0" xfId="0" applyNumberFormat="1" applyFont="1"/>
    <xf numFmtId="0" fontId="0" fillId="4" borderId="0" xfId="0" applyFill="1"/>
    <xf numFmtId="0" fontId="0" fillId="0" borderId="0" xfId="0" applyAlignment="1">
      <alignment horizontal="center"/>
    </xf>
    <xf numFmtId="17" fontId="0" fillId="0" borderId="0" xfId="0" applyNumberFormat="1"/>
    <xf numFmtId="0" fontId="4" fillId="0" borderId="0" xfId="0" applyFont="1" applyAlignment="1">
      <alignment horizontal="center"/>
    </xf>
    <xf numFmtId="168" fontId="0" fillId="0" borderId="0" xfId="0" applyNumberFormat="1"/>
    <xf numFmtId="4" fontId="0" fillId="0" borderId="0" xfId="0" applyNumberFormat="1"/>
    <xf numFmtId="4" fontId="12" fillId="0" borderId="0" xfId="2" applyNumberFormat="1" applyFont="1" applyFill="1" applyBorder="1"/>
    <xf numFmtId="10" fontId="14" fillId="0" borderId="1" xfId="4" applyNumberFormat="1" applyFont="1" applyFill="1" applyBorder="1" applyAlignment="1">
      <alignment vertical="top" wrapText="1" readingOrder="1"/>
    </xf>
    <xf numFmtId="10" fontId="0" fillId="0" borderId="0" xfId="4" applyNumberFormat="1" applyFont="1"/>
    <xf numFmtId="10" fontId="15" fillId="0" borderId="0" xfId="4" applyNumberFormat="1" applyFont="1" applyBorder="1" applyAlignment="1" applyProtection="1">
      <alignment vertical="top" wrapText="1" readingOrder="1"/>
      <protection locked="0"/>
    </xf>
    <xf numFmtId="10" fontId="15" fillId="0" borderId="0" xfId="5" applyNumberFormat="1" applyFont="1" applyAlignment="1" applyProtection="1">
      <alignment vertical="top" wrapText="1" readingOrder="1"/>
      <protection locked="0"/>
    </xf>
    <xf numFmtId="10" fontId="0" fillId="0" borderId="0" xfId="0" applyNumberFormat="1"/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 vertical="center" indent="9"/>
    </xf>
    <xf numFmtId="169" fontId="0" fillId="0" borderId="2" xfId="0" applyNumberFormat="1" applyBorder="1"/>
    <xf numFmtId="170" fontId="0" fillId="0" borderId="2" xfId="0" applyNumberFormat="1" applyBorder="1"/>
    <xf numFmtId="166" fontId="0" fillId="0" borderId="0" xfId="0" applyNumberFormat="1"/>
    <xf numFmtId="17" fontId="16" fillId="4" borderId="0" xfId="0" applyNumberFormat="1" applyFont="1" applyFill="1" applyAlignment="1">
      <alignment horizontal="left"/>
    </xf>
    <xf numFmtId="171" fontId="13" fillId="3" borderId="0" xfId="0" applyNumberFormat="1" applyFont="1" applyFill="1" applyAlignment="1">
      <alignment horizontal="center"/>
    </xf>
    <xf numFmtId="171" fontId="13" fillId="4" borderId="0" xfId="0" applyNumberFormat="1" applyFont="1" applyFill="1" applyAlignment="1">
      <alignment horizontal="center"/>
    </xf>
    <xf numFmtId="172" fontId="13" fillId="0" borderId="0" xfId="6" applyNumberFormat="1"/>
    <xf numFmtId="173" fontId="0" fillId="0" borderId="0" xfId="0" applyNumberFormat="1"/>
    <xf numFmtId="0" fontId="17" fillId="0" borderId="1" xfId="0" applyFont="1" applyBorder="1"/>
    <xf numFmtId="0" fontId="17" fillId="0" borderId="3" xfId="0" applyFont="1" applyBorder="1"/>
    <xf numFmtId="0" fontId="17" fillId="0" borderId="4" xfId="0" applyFont="1" applyBorder="1"/>
    <xf numFmtId="0" fontId="17" fillId="0" borderId="5" xfId="0" applyFont="1" applyBorder="1"/>
    <xf numFmtId="0" fontId="0" fillId="0" borderId="0" xfId="0" applyAlignment="1">
      <alignment horizontal="left" indent="1"/>
    </xf>
    <xf numFmtId="0" fontId="18" fillId="0" borderId="0" xfId="0" applyFont="1" applyAlignment="1">
      <alignment horizontal="justify" vertical="center"/>
    </xf>
    <xf numFmtId="0" fontId="1" fillId="0" borderId="0" xfId="9" applyFont="1"/>
    <xf numFmtId="0" fontId="20" fillId="0" borderId="0" xfId="0" applyFont="1"/>
    <xf numFmtId="0" fontId="21" fillId="0" borderId="0" xfId="0" applyFont="1"/>
    <xf numFmtId="0" fontId="1" fillId="0" borderId="0" xfId="0" applyFont="1"/>
    <xf numFmtId="0" fontId="1" fillId="0" borderId="0" xfId="1" applyFont="1"/>
    <xf numFmtId="0" fontId="21" fillId="0" borderId="0" xfId="9" applyFont="1"/>
    <xf numFmtId="16" fontId="0" fillId="0" borderId="0" xfId="0" applyNumberFormat="1"/>
    <xf numFmtId="0" fontId="22" fillId="0" borderId="0" xfId="10"/>
    <xf numFmtId="174" fontId="21" fillId="0" borderId="0" xfId="0" applyNumberFormat="1" applyFont="1"/>
    <xf numFmtId="4" fontId="21" fillId="0" borderId="0" xfId="0" applyNumberFormat="1" applyFont="1"/>
    <xf numFmtId="2" fontId="21" fillId="0" borderId="0" xfId="0" applyNumberFormat="1" applyFont="1"/>
    <xf numFmtId="10" fontId="21" fillId="0" borderId="0" xfId="3" applyNumberFormat="1" applyFont="1"/>
    <xf numFmtId="3" fontId="21" fillId="0" borderId="0" xfId="0" applyNumberFormat="1" applyFont="1"/>
    <xf numFmtId="174" fontId="21" fillId="0" borderId="0" xfId="0" applyNumberFormat="1" applyFont="1" applyAlignment="1">
      <alignment horizontal="left"/>
    </xf>
    <xf numFmtId="0" fontId="19" fillId="0" borderId="0" xfId="0" applyFont="1"/>
    <xf numFmtId="0" fontId="23" fillId="0" borderId="0" xfId="0" applyFont="1"/>
    <xf numFmtId="0" fontId="2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6" fillId="0" borderId="0" xfId="0" applyFont="1"/>
    <xf numFmtId="0" fontId="24" fillId="0" borderId="6" xfId="0" applyFont="1" applyBorder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Alignment="1">
      <alignment vertical="center" wrapText="1"/>
    </xf>
    <xf numFmtId="1" fontId="2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0" fontId="24" fillId="0" borderId="0" xfId="0" applyFont="1"/>
    <xf numFmtId="171" fontId="20" fillId="0" borderId="0" xfId="3" applyNumberFormat="1" applyFont="1" applyFill="1" applyAlignment="1">
      <alignment horizontal="center"/>
    </xf>
    <xf numFmtId="3" fontId="20" fillId="0" borderId="0" xfId="0" applyNumberFormat="1" applyFont="1"/>
    <xf numFmtId="3" fontId="20" fillId="0" borderId="0" xfId="0" applyNumberFormat="1" applyFont="1" applyAlignment="1">
      <alignment horizontal="right"/>
    </xf>
    <xf numFmtId="172" fontId="20" fillId="0" borderId="0" xfId="2" applyNumberFormat="1" applyFont="1" applyAlignment="1">
      <alignment horizontal="center"/>
    </xf>
    <xf numFmtId="1" fontId="20" fillId="0" borderId="0" xfId="0" applyNumberFormat="1" applyFont="1"/>
    <xf numFmtId="166" fontId="20" fillId="0" borderId="0" xfId="0" applyNumberFormat="1" applyFont="1" applyAlignment="1">
      <alignment horizontal="right"/>
    </xf>
    <xf numFmtId="14" fontId="20" fillId="0" borderId="0" xfId="0" applyNumberFormat="1" applyFont="1"/>
    <xf numFmtId="0" fontId="0" fillId="0" borderId="0" xfId="0"/>
    <xf numFmtId="164" fontId="4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6" fontId="4" fillId="0" borderId="0" xfId="0" applyNumberFormat="1" applyFont="1"/>
  </cellXfs>
  <cellStyles count="11">
    <cellStyle name="Comma" xfId="2" builtinId="3"/>
    <cellStyle name="Comma 2" xfId="8" xr:uid="{494F3614-925E-4F62-97E5-C59ADDC26AF3}"/>
    <cellStyle name="Hyperlink" xfId="10" builtinId="8"/>
    <cellStyle name="Normal" xfId="0" builtinId="0"/>
    <cellStyle name="Normal 2" xfId="1" xr:uid="{F154D38F-FCB9-4421-A900-579BFDB5EB4C}"/>
    <cellStyle name="Normal 2 2" xfId="6" xr:uid="{24F7A246-CA69-4E5E-B88E-0E245D08E3A9}"/>
    <cellStyle name="Normal 2 3" xfId="7" xr:uid="{E2EE9BBC-4E38-4CBF-A44F-622A9DD59848}"/>
    <cellStyle name="Normal 3" xfId="9" xr:uid="{80C817B0-8A79-449D-A19B-3189EC86D99D}"/>
    <cellStyle name="Normal 3 3" xfId="5" xr:uid="{19A99A90-066E-429A-8F21-504A4656001D}"/>
    <cellStyle name="Percent" xfId="3" builtinId="5"/>
    <cellStyle name="Percent 2" xfId="4" xr:uid="{FFFB4F4B-A487-44F6-A61B-DD9A64764D93}"/>
  </cellStyles>
  <dxfs count="0"/>
  <tableStyles count="1" defaultTableStyle="TableStyleMedium2" defaultPivotStyle="PivotStyleLight16">
    <tableStyle name="Invisible" pivot="0" table="0" count="0" xr9:uid="{F5FC1220-00EF-42E4-8C9F-CEBE429BFEFD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80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5.xml"/><Relationship Id="rId63" Type="http://schemas.openxmlformats.org/officeDocument/2006/relationships/externalLink" Target="externalLinks/externalLink26.xml"/><Relationship Id="rId84" Type="http://schemas.openxmlformats.org/officeDocument/2006/relationships/externalLink" Target="externalLinks/externalLink47.xml"/><Relationship Id="rId138" Type="http://schemas.openxmlformats.org/officeDocument/2006/relationships/externalLink" Target="externalLinks/externalLink101.xml"/><Relationship Id="rId159" Type="http://schemas.openxmlformats.org/officeDocument/2006/relationships/externalLink" Target="externalLinks/externalLink122.xml"/><Relationship Id="rId170" Type="http://schemas.openxmlformats.org/officeDocument/2006/relationships/externalLink" Target="externalLinks/externalLink133.xml"/><Relationship Id="rId191" Type="http://schemas.openxmlformats.org/officeDocument/2006/relationships/externalLink" Target="externalLinks/externalLink154.xml"/><Relationship Id="rId205" Type="http://schemas.openxmlformats.org/officeDocument/2006/relationships/externalLink" Target="externalLinks/externalLink168.xml"/><Relationship Id="rId226" Type="http://schemas.openxmlformats.org/officeDocument/2006/relationships/externalLink" Target="externalLinks/externalLink189.xml"/><Relationship Id="rId247" Type="http://schemas.openxmlformats.org/officeDocument/2006/relationships/externalLink" Target="externalLinks/externalLink210.xml"/><Relationship Id="rId107" Type="http://schemas.openxmlformats.org/officeDocument/2006/relationships/externalLink" Target="externalLinks/externalLink70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externalLink" Target="externalLinks/externalLink16.xml"/><Relationship Id="rId74" Type="http://schemas.openxmlformats.org/officeDocument/2006/relationships/externalLink" Target="externalLinks/externalLink37.xml"/><Relationship Id="rId128" Type="http://schemas.openxmlformats.org/officeDocument/2006/relationships/externalLink" Target="externalLinks/externalLink91.xml"/><Relationship Id="rId149" Type="http://schemas.openxmlformats.org/officeDocument/2006/relationships/externalLink" Target="externalLinks/externalLink112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58.xml"/><Relationship Id="rId160" Type="http://schemas.openxmlformats.org/officeDocument/2006/relationships/externalLink" Target="externalLinks/externalLink123.xml"/><Relationship Id="rId181" Type="http://schemas.openxmlformats.org/officeDocument/2006/relationships/externalLink" Target="externalLinks/externalLink144.xml"/><Relationship Id="rId216" Type="http://schemas.openxmlformats.org/officeDocument/2006/relationships/externalLink" Target="externalLinks/externalLink179.xml"/><Relationship Id="rId237" Type="http://schemas.openxmlformats.org/officeDocument/2006/relationships/externalLink" Target="externalLinks/externalLink200.xml"/><Relationship Id="rId22" Type="http://schemas.openxmlformats.org/officeDocument/2006/relationships/worksheet" Target="worksheets/sheet22.xml"/><Relationship Id="rId43" Type="http://schemas.openxmlformats.org/officeDocument/2006/relationships/externalLink" Target="externalLinks/externalLink6.xml"/><Relationship Id="rId64" Type="http://schemas.openxmlformats.org/officeDocument/2006/relationships/externalLink" Target="externalLinks/externalLink27.xml"/><Relationship Id="rId118" Type="http://schemas.openxmlformats.org/officeDocument/2006/relationships/externalLink" Target="externalLinks/externalLink81.xml"/><Relationship Id="rId139" Type="http://schemas.openxmlformats.org/officeDocument/2006/relationships/externalLink" Target="externalLinks/externalLink102.xml"/><Relationship Id="rId85" Type="http://schemas.openxmlformats.org/officeDocument/2006/relationships/externalLink" Target="externalLinks/externalLink48.xml"/><Relationship Id="rId150" Type="http://schemas.openxmlformats.org/officeDocument/2006/relationships/externalLink" Target="externalLinks/externalLink113.xml"/><Relationship Id="rId171" Type="http://schemas.openxmlformats.org/officeDocument/2006/relationships/externalLink" Target="externalLinks/externalLink134.xml"/><Relationship Id="rId192" Type="http://schemas.openxmlformats.org/officeDocument/2006/relationships/externalLink" Target="externalLinks/externalLink155.xml"/><Relationship Id="rId206" Type="http://schemas.openxmlformats.org/officeDocument/2006/relationships/externalLink" Target="externalLinks/externalLink169.xml"/><Relationship Id="rId227" Type="http://schemas.openxmlformats.org/officeDocument/2006/relationships/externalLink" Target="externalLinks/externalLink190.xml"/><Relationship Id="rId248" Type="http://schemas.openxmlformats.org/officeDocument/2006/relationships/externalLink" Target="externalLinks/externalLink21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externalLink" Target="externalLinks/externalLink71.xml"/><Relationship Id="rId129" Type="http://schemas.openxmlformats.org/officeDocument/2006/relationships/externalLink" Target="externalLinks/externalLink92.xml"/><Relationship Id="rId54" Type="http://schemas.openxmlformats.org/officeDocument/2006/relationships/externalLink" Target="externalLinks/externalLink17.xml"/><Relationship Id="rId75" Type="http://schemas.openxmlformats.org/officeDocument/2006/relationships/externalLink" Target="externalLinks/externalLink38.xml"/><Relationship Id="rId96" Type="http://schemas.openxmlformats.org/officeDocument/2006/relationships/externalLink" Target="externalLinks/externalLink59.xml"/><Relationship Id="rId140" Type="http://schemas.openxmlformats.org/officeDocument/2006/relationships/externalLink" Target="externalLinks/externalLink103.xml"/><Relationship Id="rId161" Type="http://schemas.openxmlformats.org/officeDocument/2006/relationships/externalLink" Target="externalLinks/externalLink124.xml"/><Relationship Id="rId182" Type="http://schemas.openxmlformats.org/officeDocument/2006/relationships/externalLink" Target="externalLinks/externalLink145.xml"/><Relationship Id="rId217" Type="http://schemas.openxmlformats.org/officeDocument/2006/relationships/externalLink" Target="externalLinks/externalLink180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01.xml"/><Relationship Id="rId23" Type="http://schemas.openxmlformats.org/officeDocument/2006/relationships/worksheet" Target="worksheets/sheet23.xml"/><Relationship Id="rId119" Type="http://schemas.openxmlformats.org/officeDocument/2006/relationships/externalLink" Target="externalLinks/externalLink82.xml"/><Relationship Id="rId44" Type="http://schemas.openxmlformats.org/officeDocument/2006/relationships/externalLink" Target="externalLinks/externalLink7.xml"/><Relationship Id="rId65" Type="http://schemas.openxmlformats.org/officeDocument/2006/relationships/externalLink" Target="externalLinks/externalLink28.xml"/><Relationship Id="rId86" Type="http://schemas.openxmlformats.org/officeDocument/2006/relationships/externalLink" Target="externalLinks/externalLink49.xml"/><Relationship Id="rId130" Type="http://schemas.openxmlformats.org/officeDocument/2006/relationships/externalLink" Target="externalLinks/externalLink93.xml"/><Relationship Id="rId151" Type="http://schemas.openxmlformats.org/officeDocument/2006/relationships/externalLink" Target="externalLinks/externalLink114.xml"/><Relationship Id="rId172" Type="http://schemas.openxmlformats.org/officeDocument/2006/relationships/externalLink" Target="externalLinks/externalLink135.xml"/><Relationship Id="rId193" Type="http://schemas.openxmlformats.org/officeDocument/2006/relationships/externalLink" Target="externalLinks/externalLink156.xml"/><Relationship Id="rId207" Type="http://schemas.openxmlformats.org/officeDocument/2006/relationships/externalLink" Target="externalLinks/externalLink170.xml"/><Relationship Id="rId228" Type="http://schemas.openxmlformats.org/officeDocument/2006/relationships/externalLink" Target="externalLinks/externalLink191.xml"/><Relationship Id="rId249" Type="http://schemas.openxmlformats.org/officeDocument/2006/relationships/externalLink" Target="externalLinks/externalLink212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72.xml"/><Relationship Id="rId34" Type="http://schemas.openxmlformats.org/officeDocument/2006/relationships/worksheet" Target="worksheets/sheet34.xml"/><Relationship Id="rId55" Type="http://schemas.openxmlformats.org/officeDocument/2006/relationships/externalLink" Target="externalLinks/externalLink18.xml"/><Relationship Id="rId76" Type="http://schemas.openxmlformats.org/officeDocument/2006/relationships/externalLink" Target="externalLinks/externalLink39.xml"/><Relationship Id="rId97" Type="http://schemas.openxmlformats.org/officeDocument/2006/relationships/externalLink" Target="externalLinks/externalLink60.xml"/><Relationship Id="rId120" Type="http://schemas.openxmlformats.org/officeDocument/2006/relationships/externalLink" Target="externalLinks/externalLink83.xml"/><Relationship Id="rId141" Type="http://schemas.openxmlformats.org/officeDocument/2006/relationships/externalLink" Target="externalLinks/externalLink104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25.xml"/><Relationship Id="rId183" Type="http://schemas.openxmlformats.org/officeDocument/2006/relationships/externalLink" Target="externalLinks/externalLink146.xml"/><Relationship Id="rId218" Type="http://schemas.openxmlformats.org/officeDocument/2006/relationships/externalLink" Target="externalLinks/externalLink181.xml"/><Relationship Id="rId239" Type="http://schemas.openxmlformats.org/officeDocument/2006/relationships/externalLink" Target="externalLinks/externalLink202.xml"/><Relationship Id="rId250" Type="http://schemas.openxmlformats.org/officeDocument/2006/relationships/externalLink" Target="externalLinks/externalLink213.xml"/><Relationship Id="rId24" Type="http://schemas.openxmlformats.org/officeDocument/2006/relationships/worksheet" Target="worksheets/sheet24.xml"/><Relationship Id="rId45" Type="http://schemas.openxmlformats.org/officeDocument/2006/relationships/externalLink" Target="externalLinks/externalLink8.xml"/><Relationship Id="rId66" Type="http://schemas.openxmlformats.org/officeDocument/2006/relationships/externalLink" Target="externalLinks/externalLink29.xml"/><Relationship Id="rId87" Type="http://schemas.openxmlformats.org/officeDocument/2006/relationships/externalLink" Target="externalLinks/externalLink50.xml"/><Relationship Id="rId110" Type="http://schemas.openxmlformats.org/officeDocument/2006/relationships/externalLink" Target="externalLinks/externalLink73.xml"/><Relationship Id="rId131" Type="http://schemas.openxmlformats.org/officeDocument/2006/relationships/externalLink" Target="externalLinks/externalLink94.xml"/><Relationship Id="rId152" Type="http://schemas.openxmlformats.org/officeDocument/2006/relationships/externalLink" Target="externalLinks/externalLink115.xml"/><Relationship Id="rId173" Type="http://schemas.openxmlformats.org/officeDocument/2006/relationships/externalLink" Target="externalLinks/externalLink136.xml"/><Relationship Id="rId194" Type="http://schemas.openxmlformats.org/officeDocument/2006/relationships/externalLink" Target="externalLinks/externalLink157.xml"/><Relationship Id="rId208" Type="http://schemas.openxmlformats.org/officeDocument/2006/relationships/externalLink" Target="externalLinks/externalLink171.xml"/><Relationship Id="rId229" Type="http://schemas.openxmlformats.org/officeDocument/2006/relationships/externalLink" Target="externalLinks/externalLink192.xml"/><Relationship Id="rId240" Type="http://schemas.openxmlformats.org/officeDocument/2006/relationships/externalLink" Target="externalLinks/externalLink203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19.xml"/><Relationship Id="rId77" Type="http://schemas.openxmlformats.org/officeDocument/2006/relationships/externalLink" Target="externalLinks/externalLink40.xml"/><Relationship Id="rId100" Type="http://schemas.openxmlformats.org/officeDocument/2006/relationships/externalLink" Target="externalLinks/externalLink63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61.xml"/><Relationship Id="rId121" Type="http://schemas.openxmlformats.org/officeDocument/2006/relationships/externalLink" Target="externalLinks/externalLink84.xml"/><Relationship Id="rId142" Type="http://schemas.openxmlformats.org/officeDocument/2006/relationships/externalLink" Target="externalLinks/externalLink105.xml"/><Relationship Id="rId163" Type="http://schemas.openxmlformats.org/officeDocument/2006/relationships/externalLink" Target="externalLinks/externalLink126.xml"/><Relationship Id="rId184" Type="http://schemas.openxmlformats.org/officeDocument/2006/relationships/externalLink" Target="externalLinks/externalLink147.xml"/><Relationship Id="rId219" Type="http://schemas.openxmlformats.org/officeDocument/2006/relationships/externalLink" Target="externalLinks/externalLink182.xml"/><Relationship Id="rId230" Type="http://schemas.openxmlformats.org/officeDocument/2006/relationships/externalLink" Target="externalLinks/externalLink193.xml"/><Relationship Id="rId251" Type="http://schemas.openxmlformats.org/officeDocument/2006/relationships/theme" Target="theme/theme1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9.xml"/><Relationship Id="rId67" Type="http://schemas.openxmlformats.org/officeDocument/2006/relationships/externalLink" Target="externalLinks/externalLink30.xml"/><Relationship Id="rId88" Type="http://schemas.openxmlformats.org/officeDocument/2006/relationships/externalLink" Target="externalLinks/externalLink51.xml"/><Relationship Id="rId111" Type="http://schemas.openxmlformats.org/officeDocument/2006/relationships/externalLink" Target="externalLinks/externalLink74.xml"/><Relationship Id="rId132" Type="http://schemas.openxmlformats.org/officeDocument/2006/relationships/externalLink" Target="externalLinks/externalLink95.xml"/><Relationship Id="rId153" Type="http://schemas.openxmlformats.org/officeDocument/2006/relationships/externalLink" Target="externalLinks/externalLink116.xml"/><Relationship Id="rId174" Type="http://schemas.openxmlformats.org/officeDocument/2006/relationships/externalLink" Target="externalLinks/externalLink137.xml"/><Relationship Id="rId195" Type="http://schemas.openxmlformats.org/officeDocument/2006/relationships/externalLink" Target="externalLinks/externalLink158.xml"/><Relationship Id="rId209" Type="http://schemas.openxmlformats.org/officeDocument/2006/relationships/externalLink" Target="externalLinks/externalLink172.xml"/><Relationship Id="rId220" Type="http://schemas.openxmlformats.org/officeDocument/2006/relationships/externalLink" Target="externalLinks/externalLink183.xml"/><Relationship Id="rId241" Type="http://schemas.openxmlformats.org/officeDocument/2006/relationships/externalLink" Target="externalLinks/externalLink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externalLink" Target="externalLinks/externalLink20.xml"/><Relationship Id="rId78" Type="http://schemas.openxmlformats.org/officeDocument/2006/relationships/externalLink" Target="externalLinks/externalLink41.xml"/><Relationship Id="rId99" Type="http://schemas.openxmlformats.org/officeDocument/2006/relationships/externalLink" Target="externalLinks/externalLink62.xml"/><Relationship Id="rId101" Type="http://schemas.openxmlformats.org/officeDocument/2006/relationships/externalLink" Target="externalLinks/externalLink64.xml"/><Relationship Id="rId122" Type="http://schemas.openxmlformats.org/officeDocument/2006/relationships/externalLink" Target="externalLinks/externalLink85.xml"/><Relationship Id="rId143" Type="http://schemas.openxmlformats.org/officeDocument/2006/relationships/externalLink" Target="externalLinks/externalLink106.xml"/><Relationship Id="rId164" Type="http://schemas.openxmlformats.org/officeDocument/2006/relationships/externalLink" Target="externalLinks/externalLink127.xml"/><Relationship Id="rId185" Type="http://schemas.openxmlformats.org/officeDocument/2006/relationships/externalLink" Target="externalLinks/externalLink148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73.xml"/><Relationship Id="rId26" Type="http://schemas.openxmlformats.org/officeDocument/2006/relationships/worksheet" Target="worksheets/sheet26.xml"/><Relationship Id="rId231" Type="http://schemas.openxmlformats.org/officeDocument/2006/relationships/externalLink" Target="externalLinks/externalLink194.xml"/><Relationship Id="rId252" Type="http://schemas.openxmlformats.org/officeDocument/2006/relationships/styles" Target="styles.xml"/><Relationship Id="rId47" Type="http://schemas.openxmlformats.org/officeDocument/2006/relationships/externalLink" Target="externalLinks/externalLink10.xml"/><Relationship Id="rId68" Type="http://schemas.openxmlformats.org/officeDocument/2006/relationships/externalLink" Target="externalLinks/externalLink31.xml"/><Relationship Id="rId89" Type="http://schemas.openxmlformats.org/officeDocument/2006/relationships/externalLink" Target="externalLinks/externalLink52.xml"/><Relationship Id="rId112" Type="http://schemas.openxmlformats.org/officeDocument/2006/relationships/externalLink" Target="externalLinks/externalLink75.xml"/><Relationship Id="rId133" Type="http://schemas.openxmlformats.org/officeDocument/2006/relationships/externalLink" Target="externalLinks/externalLink96.xml"/><Relationship Id="rId154" Type="http://schemas.openxmlformats.org/officeDocument/2006/relationships/externalLink" Target="externalLinks/externalLink117.xml"/><Relationship Id="rId175" Type="http://schemas.openxmlformats.org/officeDocument/2006/relationships/externalLink" Target="externalLinks/externalLink138.xml"/><Relationship Id="rId196" Type="http://schemas.openxmlformats.org/officeDocument/2006/relationships/externalLink" Target="externalLinks/externalLink159.xml"/><Relationship Id="rId200" Type="http://schemas.openxmlformats.org/officeDocument/2006/relationships/externalLink" Target="externalLinks/externalLink163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184.xml"/><Relationship Id="rId242" Type="http://schemas.openxmlformats.org/officeDocument/2006/relationships/externalLink" Target="externalLinks/externalLink205.xml"/><Relationship Id="rId37" Type="http://schemas.openxmlformats.org/officeDocument/2006/relationships/worksheet" Target="worksheets/sheet37.xml"/><Relationship Id="rId58" Type="http://schemas.openxmlformats.org/officeDocument/2006/relationships/externalLink" Target="externalLinks/externalLink21.xml"/><Relationship Id="rId79" Type="http://schemas.openxmlformats.org/officeDocument/2006/relationships/externalLink" Target="externalLinks/externalLink42.xml"/><Relationship Id="rId102" Type="http://schemas.openxmlformats.org/officeDocument/2006/relationships/externalLink" Target="externalLinks/externalLink65.xml"/><Relationship Id="rId123" Type="http://schemas.openxmlformats.org/officeDocument/2006/relationships/externalLink" Target="externalLinks/externalLink86.xml"/><Relationship Id="rId144" Type="http://schemas.openxmlformats.org/officeDocument/2006/relationships/externalLink" Target="externalLinks/externalLink107.xml"/><Relationship Id="rId90" Type="http://schemas.openxmlformats.org/officeDocument/2006/relationships/externalLink" Target="externalLinks/externalLink53.xml"/><Relationship Id="rId165" Type="http://schemas.openxmlformats.org/officeDocument/2006/relationships/externalLink" Target="externalLinks/externalLink128.xml"/><Relationship Id="rId186" Type="http://schemas.openxmlformats.org/officeDocument/2006/relationships/externalLink" Target="externalLinks/externalLink149.xml"/><Relationship Id="rId211" Type="http://schemas.openxmlformats.org/officeDocument/2006/relationships/externalLink" Target="externalLinks/externalLink174.xml"/><Relationship Id="rId232" Type="http://schemas.openxmlformats.org/officeDocument/2006/relationships/externalLink" Target="externalLinks/externalLink195.xml"/><Relationship Id="rId253" Type="http://schemas.openxmlformats.org/officeDocument/2006/relationships/sharedStrings" Target="sharedStrings.xml"/><Relationship Id="rId27" Type="http://schemas.openxmlformats.org/officeDocument/2006/relationships/worksheet" Target="worksheets/sheet27.xml"/><Relationship Id="rId48" Type="http://schemas.openxmlformats.org/officeDocument/2006/relationships/externalLink" Target="externalLinks/externalLink11.xml"/><Relationship Id="rId69" Type="http://schemas.openxmlformats.org/officeDocument/2006/relationships/externalLink" Target="externalLinks/externalLink32.xml"/><Relationship Id="rId113" Type="http://schemas.openxmlformats.org/officeDocument/2006/relationships/externalLink" Target="externalLinks/externalLink76.xml"/><Relationship Id="rId134" Type="http://schemas.openxmlformats.org/officeDocument/2006/relationships/externalLink" Target="externalLinks/externalLink97.xml"/><Relationship Id="rId80" Type="http://schemas.openxmlformats.org/officeDocument/2006/relationships/externalLink" Target="externalLinks/externalLink43.xml"/><Relationship Id="rId155" Type="http://schemas.openxmlformats.org/officeDocument/2006/relationships/externalLink" Target="externalLinks/externalLink118.xml"/><Relationship Id="rId176" Type="http://schemas.openxmlformats.org/officeDocument/2006/relationships/externalLink" Target="externalLinks/externalLink139.xml"/><Relationship Id="rId197" Type="http://schemas.openxmlformats.org/officeDocument/2006/relationships/externalLink" Target="externalLinks/externalLink160.xml"/><Relationship Id="rId201" Type="http://schemas.openxmlformats.org/officeDocument/2006/relationships/externalLink" Target="externalLinks/externalLink164.xml"/><Relationship Id="rId222" Type="http://schemas.openxmlformats.org/officeDocument/2006/relationships/externalLink" Target="externalLinks/externalLink185.xml"/><Relationship Id="rId243" Type="http://schemas.openxmlformats.org/officeDocument/2006/relationships/externalLink" Target="externalLinks/externalLink206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1.xml"/><Relationship Id="rId59" Type="http://schemas.openxmlformats.org/officeDocument/2006/relationships/externalLink" Target="externalLinks/externalLink22.xml"/><Relationship Id="rId103" Type="http://schemas.openxmlformats.org/officeDocument/2006/relationships/externalLink" Target="externalLinks/externalLink66.xml"/><Relationship Id="rId124" Type="http://schemas.openxmlformats.org/officeDocument/2006/relationships/externalLink" Target="externalLinks/externalLink87.xml"/><Relationship Id="rId70" Type="http://schemas.openxmlformats.org/officeDocument/2006/relationships/externalLink" Target="externalLinks/externalLink33.xml"/><Relationship Id="rId91" Type="http://schemas.openxmlformats.org/officeDocument/2006/relationships/externalLink" Target="externalLinks/externalLink54.xml"/><Relationship Id="rId145" Type="http://schemas.openxmlformats.org/officeDocument/2006/relationships/externalLink" Target="externalLinks/externalLink108.xml"/><Relationship Id="rId166" Type="http://schemas.openxmlformats.org/officeDocument/2006/relationships/externalLink" Target="externalLinks/externalLink129.xml"/><Relationship Id="rId187" Type="http://schemas.openxmlformats.org/officeDocument/2006/relationships/externalLink" Target="externalLinks/externalLink150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75.xml"/><Relationship Id="rId233" Type="http://schemas.openxmlformats.org/officeDocument/2006/relationships/externalLink" Target="externalLinks/externalLink196.xml"/><Relationship Id="rId254" Type="http://schemas.openxmlformats.org/officeDocument/2006/relationships/calcChain" Target="calcChain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12.xml"/><Relationship Id="rId114" Type="http://schemas.openxmlformats.org/officeDocument/2006/relationships/externalLink" Target="externalLinks/externalLink77.xml"/><Relationship Id="rId60" Type="http://schemas.openxmlformats.org/officeDocument/2006/relationships/externalLink" Target="externalLinks/externalLink23.xml"/><Relationship Id="rId81" Type="http://schemas.openxmlformats.org/officeDocument/2006/relationships/externalLink" Target="externalLinks/externalLink44.xml"/><Relationship Id="rId135" Type="http://schemas.openxmlformats.org/officeDocument/2006/relationships/externalLink" Target="externalLinks/externalLink98.xml"/><Relationship Id="rId156" Type="http://schemas.openxmlformats.org/officeDocument/2006/relationships/externalLink" Target="externalLinks/externalLink119.xml"/><Relationship Id="rId177" Type="http://schemas.openxmlformats.org/officeDocument/2006/relationships/externalLink" Target="externalLinks/externalLink140.xml"/><Relationship Id="rId198" Type="http://schemas.openxmlformats.org/officeDocument/2006/relationships/externalLink" Target="externalLinks/externalLink161.xml"/><Relationship Id="rId202" Type="http://schemas.openxmlformats.org/officeDocument/2006/relationships/externalLink" Target="externalLinks/externalLink165.xml"/><Relationship Id="rId223" Type="http://schemas.openxmlformats.org/officeDocument/2006/relationships/externalLink" Target="externalLinks/externalLink186.xml"/><Relationship Id="rId244" Type="http://schemas.openxmlformats.org/officeDocument/2006/relationships/externalLink" Target="externalLinks/externalLink207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2.xml"/><Relationship Id="rId50" Type="http://schemas.openxmlformats.org/officeDocument/2006/relationships/externalLink" Target="externalLinks/externalLink13.xml"/><Relationship Id="rId104" Type="http://schemas.openxmlformats.org/officeDocument/2006/relationships/externalLink" Target="externalLinks/externalLink67.xml"/><Relationship Id="rId125" Type="http://schemas.openxmlformats.org/officeDocument/2006/relationships/externalLink" Target="externalLinks/externalLink88.xml"/><Relationship Id="rId146" Type="http://schemas.openxmlformats.org/officeDocument/2006/relationships/externalLink" Target="externalLinks/externalLink109.xml"/><Relationship Id="rId167" Type="http://schemas.openxmlformats.org/officeDocument/2006/relationships/externalLink" Target="externalLinks/externalLink130.xml"/><Relationship Id="rId188" Type="http://schemas.openxmlformats.org/officeDocument/2006/relationships/externalLink" Target="externalLinks/externalLink151.xml"/><Relationship Id="rId71" Type="http://schemas.openxmlformats.org/officeDocument/2006/relationships/externalLink" Target="externalLinks/externalLink34.xml"/><Relationship Id="rId92" Type="http://schemas.openxmlformats.org/officeDocument/2006/relationships/externalLink" Target="externalLinks/externalLink55.xml"/><Relationship Id="rId213" Type="http://schemas.openxmlformats.org/officeDocument/2006/relationships/externalLink" Target="externalLinks/externalLink176.xml"/><Relationship Id="rId234" Type="http://schemas.openxmlformats.org/officeDocument/2006/relationships/externalLink" Target="externalLinks/externalLink197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externalLink" Target="externalLinks/externalLink3.xml"/><Relationship Id="rId115" Type="http://schemas.openxmlformats.org/officeDocument/2006/relationships/externalLink" Target="externalLinks/externalLink78.xml"/><Relationship Id="rId136" Type="http://schemas.openxmlformats.org/officeDocument/2006/relationships/externalLink" Target="externalLinks/externalLink99.xml"/><Relationship Id="rId157" Type="http://schemas.openxmlformats.org/officeDocument/2006/relationships/externalLink" Target="externalLinks/externalLink120.xml"/><Relationship Id="rId178" Type="http://schemas.openxmlformats.org/officeDocument/2006/relationships/externalLink" Target="externalLinks/externalLink141.xml"/><Relationship Id="rId61" Type="http://schemas.openxmlformats.org/officeDocument/2006/relationships/externalLink" Target="externalLinks/externalLink24.xml"/><Relationship Id="rId82" Type="http://schemas.openxmlformats.org/officeDocument/2006/relationships/externalLink" Target="externalLinks/externalLink45.xml"/><Relationship Id="rId199" Type="http://schemas.openxmlformats.org/officeDocument/2006/relationships/externalLink" Target="externalLinks/externalLink162.xml"/><Relationship Id="rId203" Type="http://schemas.openxmlformats.org/officeDocument/2006/relationships/externalLink" Target="externalLinks/externalLink166.xml"/><Relationship Id="rId19" Type="http://schemas.openxmlformats.org/officeDocument/2006/relationships/worksheet" Target="worksheets/sheet19.xml"/><Relationship Id="rId224" Type="http://schemas.openxmlformats.org/officeDocument/2006/relationships/externalLink" Target="externalLinks/externalLink187.xml"/><Relationship Id="rId245" Type="http://schemas.openxmlformats.org/officeDocument/2006/relationships/externalLink" Target="externalLinks/externalLink208.xml"/><Relationship Id="rId30" Type="http://schemas.openxmlformats.org/officeDocument/2006/relationships/worksheet" Target="worksheets/sheet30.xml"/><Relationship Id="rId105" Type="http://schemas.openxmlformats.org/officeDocument/2006/relationships/externalLink" Target="externalLinks/externalLink68.xml"/><Relationship Id="rId126" Type="http://schemas.openxmlformats.org/officeDocument/2006/relationships/externalLink" Target="externalLinks/externalLink89.xml"/><Relationship Id="rId147" Type="http://schemas.openxmlformats.org/officeDocument/2006/relationships/externalLink" Target="externalLinks/externalLink110.xml"/><Relationship Id="rId168" Type="http://schemas.openxmlformats.org/officeDocument/2006/relationships/externalLink" Target="externalLinks/externalLink131.xml"/><Relationship Id="rId51" Type="http://schemas.openxmlformats.org/officeDocument/2006/relationships/externalLink" Target="externalLinks/externalLink14.xml"/><Relationship Id="rId72" Type="http://schemas.openxmlformats.org/officeDocument/2006/relationships/externalLink" Target="externalLinks/externalLink35.xml"/><Relationship Id="rId93" Type="http://schemas.openxmlformats.org/officeDocument/2006/relationships/externalLink" Target="externalLinks/externalLink56.xml"/><Relationship Id="rId189" Type="http://schemas.openxmlformats.org/officeDocument/2006/relationships/externalLink" Target="externalLinks/externalLink152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77.xml"/><Relationship Id="rId235" Type="http://schemas.openxmlformats.org/officeDocument/2006/relationships/externalLink" Target="externalLinks/externalLink198.xml"/><Relationship Id="rId116" Type="http://schemas.openxmlformats.org/officeDocument/2006/relationships/externalLink" Target="externalLinks/externalLink79.xml"/><Relationship Id="rId137" Type="http://schemas.openxmlformats.org/officeDocument/2006/relationships/externalLink" Target="externalLinks/externalLink100.xml"/><Relationship Id="rId158" Type="http://schemas.openxmlformats.org/officeDocument/2006/relationships/externalLink" Target="externalLinks/externalLink12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4.xml"/><Relationship Id="rId62" Type="http://schemas.openxmlformats.org/officeDocument/2006/relationships/externalLink" Target="externalLinks/externalLink25.xml"/><Relationship Id="rId83" Type="http://schemas.openxmlformats.org/officeDocument/2006/relationships/externalLink" Target="externalLinks/externalLink46.xml"/><Relationship Id="rId179" Type="http://schemas.openxmlformats.org/officeDocument/2006/relationships/externalLink" Target="externalLinks/externalLink142.xml"/><Relationship Id="rId190" Type="http://schemas.openxmlformats.org/officeDocument/2006/relationships/externalLink" Target="externalLinks/externalLink153.xml"/><Relationship Id="rId204" Type="http://schemas.openxmlformats.org/officeDocument/2006/relationships/externalLink" Target="externalLinks/externalLink167.xml"/><Relationship Id="rId225" Type="http://schemas.openxmlformats.org/officeDocument/2006/relationships/externalLink" Target="externalLinks/externalLink188.xml"/><Relationship Id="rId246" Type="http://schemas.openxmlformats.org/officeDocument/2006/relationships/externalLink" Target="externalLinks/externalLink209.xml"/><Relationship Id="rId106" Type="http://schemas.openxmlformats.org/officeDocument/2006/relationships/externalLink" Target="externalLinks/externalLink69.xml"/><Relationship Id="rId127" Type="http://schemas.openxmlformats.org/officeDocument/2006/relationships/externalLink" Target="externalLinks/externalLink90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externalLink" Target="externalLinks/externalLink15.xml"/><Relationship Id="rId73" Type="http://schemas.openxmlformats.org/officeDocument/2006/relationships/externalLink" Target="externalLinks/externalLink36.xml"/><Relationship Id="rId94" Type="http://schemas.openxmlformats.org/officeDocument/2006/relationships/externalLink" Target="externalLinks/externalLink57.xml"/><Relationship Id="rId148" Type="http://schemas.openxmlformats.org/officeDocument/2006/relationships/externalLink" Target="externalLinks/externalLink111.xml"/><Relationship Id="rId169" Type="http://schemas.openxmlformats.org/officeDocument/2006/relationships/externalLink" Target="externalLinks/externalLink132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43.xml"/><Relationship Id="rId215" Type="http://schemas.openxmlformats.org/officeDocument/2006/relationships/externalLink" Target="externalLinks/externalLink178.xml"/><Relationship Id="rId236" Type="http://schemas.openxmlformats.org/officeDocument/2006/relationships/externalLink" Target="externalLinks/externalLink19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Gross</a:t>
            </a:r>
            <a:r>
              <a:rPr lang="en-ZA" baseline="0"/>
              <a:t> debt-to-GDP outlook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7192038495188099E-2"/>
          <c:y val="0.1902314814814815"/>
          <c:w val="0.9122524059492565"/>
          <c:h val="0.51041848935549727"/>
        </c:manualLayout>
      </c:layout>
      <c:lineChart>
        <c:grouping val="standard"/>
        <c:varyColors val="0"/>
        <c:ser>
          <c:idx val="0"/>
          <c:order val="0"/>
          <c:tx>
            <c:strRef>
              <c:f>'Figure 6'!$C$5</c:f>
              <c:strCache>
                <c:ptCount val="1"/>
                <c:pt idx="0">
                  <c:v>2023 Budget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'Figure 6'!$B$6:$B$20</c:f>
              <c:strCache>
                <c:ptCount val="1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  <c:pt idx="7">
                  <c:v>2023/24</c:v>
                </c:pt>
                <c:pt idx="8">
                  <c:v>2024/25</c:v>
                </c:pt>
                <c:pt idx="9">
                  <c:v>2025/26</c:v>
                </c:pt>
                <c:pt idx="10">
                  <c:v>2026/27</c:v>
                </c:pt>
                <c:pt idx="11">
                  <c:v>2027/28</c:v>
                </c:pt>
                <c:pt idx="12">
                  <c:v>2028/29</c:v>
                </c:pt>
                <c:pt idx="13">
                  <c:v>2029/30</c:v>
                </c:pt>
                <c:pt idx="14">
                  <c:v>2030/31</c:v>
                </c:pt>
              </c:strCache>
            </c:strRef>
          </c:cat>
          <c:val>
            <c:numRef>
              <c:f>'Figure 6'!$C$6:$C$20</c:f>
              <c:numCache>
                <c:formatCode>0.00</c:formatCode>
                <c:ptCount val="15"/>
                <c:pt idx="0">
                  <c:v>46.218093596188616</c:v>
                </c:pt>
                <c:pt idx="1">
                  <c:v>48.482822089951476</c:v>
                </c:pt>
                <c:pt idx="2">
                  <c:v>51.505267915873702</c:v>
                </c:pt>
                <c:pt idx="3">
                  <c:v>57.224196365969071</c:v>
                </c:pt>
                <c:pt idx="4">
                  <c:v>70.197003523137099</c:v>
                </c:pt>
                <c:pt idx="5">
                  <c:v>68.033092325380309</c:v>
                </c:pt>
                <c:pt idx="6">
                  <c:v>71.075770067798985</c:v>
                </c:pt>
                <c:pt idx="7">
                  <c:v>72.230085971494731</c:v>
                </c:pt>
                <c:pt idx="8">
                  <c:v>72.777616155030756</c:v>
                </c:pt>
                <c:pt idx="9">
                  <c:v>73.602710100773976</c:v>
                </c:pt>
                <c:pt idx="10">
                  <c:v>72.781641239587969</c:v>
                </c:pt>
                <c:pt idx="11">
                  <c:v>71.71214633884901</c:v>
                </c:pt>
                <c:pt idx="12">
                  <c:v>70.203808411176283</c:v>
                </c:pt>
                <c:pt idx="13">
                  <c:v>68.279002792881059</c:v>
                </c:pt>
                <c:pt idx="14">
                  <c:v>65.901038072182175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8A-459F-8082-F44E5C4F90EC}"/>
            </c:ext>
          </c:extLst>
        </c:ser>
        <c:ser>
          <c:idx val="1"/>
          <c:order val="1"/>
          <c:tx>
            <c:strRef>
              <c:f>'Figure 6'!$D$5</c:f>
              <c:strCache>
                <c:ptCount val="1"/>
                <c:pt idx="0">
                  <c:v>2022 MTBPS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'Figure 6'!$B$6:$B$20</c:f>
              <c:strCache>
                <c:ptCount val="1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  <c:pt idx="7">
                  <c:v>2023/24</c:v>
                </c:pt>
                <c:pt idx="8">
                  <c:v>2024/25</c:v>
                </c:pt>
                <c:pt idx="9">
                  <c:v>2025/26</c:v>
                </c:pt>
                <c:pt idx="10">
                  <c:v>2026/27</c:v>
                </c:pt>
                <c:pt idx="11">
                  <c:v>2027/28</c:v>
                </c:pt>
                <c:pt idx="12">
                  <c:v>2028/29</c:v>
                </c:pt>
                <c:pt idx="13">
                  <c:v>2029/30</c:v>
                </c:pt>
                <c:pt idx="14">
                  <c:v>2030/31</c:v>
                </c:pt>
              </c:strCache>
            </c:strRef>
          </c:cat>
          <c:val>
            <c:numRef>
              <c:f>'Figure 6'!$D$6:$D$20</c:f>
              <c:numCache>
                <c:formatCode>0.00</c:formatCode>
                <c:ptCount val="15"/>
                <c:pt idx="5">
                  <c:v>68.033092325380323</c:v>
                </c:pt>
                <c:pt idx="6">
                  <c:v>71.435338735855652</c:v>
                </c:pt>
                <c:pt idx="7">
                  <c:v>70.839442977385005</c:v>
                </c:pt>
                <c:pt idx="8">
                  <c:v>70.357623557901135</c:v>
                </c:pt>
                <c:pt idx="9">
                  <c:v>70.024716022836969</c:v>
                </c:pt>
                <c:pt idx="10">
                  <c:v>69.214067486450546</c:v>
                </c:pt>
                <c:pt idx="11">
                  <c:v>68.282278686605309</c:v>
                </c:pt>
                <c:pt idx="12">
                  <c:v>66.939059315385634</c:v>
                </c:pt>
                <c:pt idx="13">
                  <c:v>65.146243913506822</c:v>
                </c:pt>
                <c:pt idx="14">
                  <c:v>62.953597596812905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8A-459F-8082-F44E5C4F9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4031279"/>
        <c:axId val="1620503599"/>
      </c:lineChart>
      <c:catAx>
        <c:axId val="21340312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0503599"/>
        <c:crosses val="autoZero"/>
        <c:auto val="1"/>
        <c:lblAlgn val="ctr"/>
        <c:lblOffset val="100"/>
        <c:noMultiLvlLbl val="0"/>
      </c:catAx>
      <c:valAx>
        <c:axId val="1620503599"/>
        <c:scaling>
          <c:orientation val="minMax"/>
          <c:min val="40"/>
        </c:scaling>
        <c:delete val="0"/>
        <c:axPos val="l"/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% of GDP</a:t>
                </a:r>
              </a:p>
            </c:rich>
          </c:tx>
          <c:layout>
            <c:manualLayout>
              <c:xMode val="edge"/>
              <c:yMode val="edge"/>
              <c:x val="1.6666666666666666E-2"/>
              <c:y val="0.118577209098862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4031279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[207]CRDGP_FORECAST!$D$3</c:f>
              <c:strCache>
                <c:ptCount val="1"/>
                <c:pt idx="0">
                  <c:v>Gap (lhs)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86"/>
            <c:marker>
              <c:symbol val="none"/>
            </c:marker>
            <c:bubble3D val="0"/>
            <c:spPr>
              <a:ln w="28575" cap="rnd">
                <a:solidFill>
                  <a:schemeClr val="accent2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3DD7-41C2-901E-474E6379CB41}"/>
              </c:ext>
            </c:extLst>
          </c:dPt>
          <c:dPt>
            <c:idx val="87"/>
            <c:marker>
              <c:symbol val="none"/>
            </c:marker>
            <c:bubble3D val="0"/>
            <c:spPr>
              <a:ln w="28575" cap="rnd">
                <a:solidFill>
                  <a:schemeClr val="accent2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3DD7-41C2-901E-474E6379CB41}"/>
              </c:ext>
            </c:extLst>
          </c:dPt>
          <c:dPt>
            <c:idx val="88"/>
            <c:marker>
              <c:symbol val="none"/>
            </c:marker>
            <c:bubble3D val="0"/>
            <c:spPr>
              <a:ln w="28575" cap="rnd">
                <a:solidFill>
                  <a:schemeClr val="accent2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3DD7-41C2-901E-474E6379CB41}"/>
              </c:ext>
            </c:extLst>
          </c:dPt>
          <c:dPt>
            <c:idx val="89"/>
            <c:marker>
              <c:symbol val="none"/>
            </c:marker>
            <c:bubble3D val="0"/>
            <c:spPr>
              <a:ln w="28575" cap="rnd">
                <a:solidFill>
                  <a:schemeClr val="accent2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3DD7-41C2-901E-474E6379CB41}"/>
              </c:ext>
            </c:extLst>
          </c:dPt>
          <c:dPt>
            <c:idx val="90"/>
            <c:marker>
              <c:symbol val="none"/>
            </c:marker>
            <c:bubble3D val="0"/>
            <c:spPr>
              <a:ln w="28575" cap="rnd">
                <a:solidFill>
                  <a:schemeClr val="accent2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3DD7-41C2-901E-474E6379CB41}"/>
              </c:ext>
            </c:extLst>
          </c:dPt>
          <c:dPt>
            <c:idx val="91"/>
            <c:marker>
              <c:symbol val="none"/>
            </c:marker>
            <c:bubble3D val="0"/>
            <c:spPr>
              <a:ln w="28575" cap="rnd">
                <a:solidFill>
                  <a:schemeClr val="accent2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3DD7-41C2-901E-474E6379CB41}"/>
              </c:ext>
            </c:extLst>
          </c:dPt>
          <c:cat>
            <c:numRef>
              <c:f>[207]CRDGP_FORECAST!$A$4:$A$95</c:f>
              <c:numCache>
                <c:formatCode>General</c:formatCode>
                <c:ptCount val="92"/>
                <c:pt idx="0">
                  <c:v>36586</c:v>
                </c:pt>
                <c:pt idx="1">
                  <c:v>36678</c:v>
                </c:pt>
                <c:pt idx="2">
                  <c:v>36770</c:v>
                </c:pt>
                <c:pt idx="3">
                  <c:v>36861</c:v>
                </c:pt>
                <c:pt idx="4">
                  <c:v>36951</c:v>
                </c:pt>
                <c:pt idx="5">
                  <c:v>37043</c:v>
                </c:pt>
                <c:pt idx="6">
                  <c:v>37135</c:v>
                </c:pt>
                <c:pt idx="7">
                  <c:v>37226</c:v>
                </c:pt>
                <c:pt idx="8">
                  <c:v>37316</c:v>
                </c:pt>
                <c:pt idx="9">
                  <c:v>37408</c:v>
                </c:pt>
                <c:pt idx="10">
                  <c:v>37500</c:v>
                </c:pt>
                <c:pt idx="11">
                  <c:v>37591</c:v>
                </c:pt>
                <c:pt idx="12">
                  <c:v>37681</c:v>
                </c:pt>
                <c:pt idx="13">
                  <c:v>37773</c:v>
                </c:pt>
                <c:pt idx="14">
                  <c:v>37865</c:v>
                </c:pt>
                <c:pt idx="15">
                  <c:v>37956</c:v>
                </c:pt>
                <c:pt idx="16">
                  <c:v>38047</c:v>
                </c:pt>
                <c:pt idx="17">
                  <c:v>38139</c:v>
                </c:pt>
                <c:pt idx="18">
                  <c:v>38231</c:v>
                </c:pt>
                <c:pt idx="19">
                  <c:v>38322</c:v>
                </c:pt>
                <c:pt idx="20">
                  <c:v>38412</c:v>
                </c:pt>
                <c:pt idx="21">
                  <c:v>38504</c:v>
                </c:pt>
                <c:pt idx="22">
                  <c:v>38596</c:v>
                </c:pt>
                <c:pt idx="23">
                  <c:v>38687</c:v>
                </c:pt>
                <c:pt idx="24">
                  <c:v>38777</c:v>
                </c:pt>
                <c:pt idx="25">
                  <c:v>38869</c:v>
                </c:pt>
                <c:pt idx="26">
                  <c:v>38961</c:v>
                </c:pt>
                <c:pt idx="27">
                  <c:v>39052</c:v>
                </c:pt>
                <c:pt idx="28">
                  <c:v>39142</c:v>
                </c:pt>
                <c:pt idx="29">
                  <c:v>39234</c:v>
                </c:pt>
                <c:pt idx="30">
                  <c:v>39326</c:v>
                </c:pt>
                <c:pt idx="31">
                  <c:v>39417</c:v>
                </c:pt>
                <c:pt idx="32">
                  <c:v>39508</c:v>
                </c:pt>
                <c:pt idx="33">
                  <c:v>39600</c:v>
                </c:pt>
                <c:pt idx="34">
                  <c:v>39692</c:v>
                </c:pt>
                <c:pt idx="35">
                  <c:v>39783</c:v>
                </c:pt>
                <c:pt idx="36">
                  <c:v>39873</c:v>
                </c:pt>
                <c:pt idx="37">
                  <c:v>39965</c:v>
                </c:pt>
                <c:pt idx="38">
                  <c:v>40057</c:v>
                </c:pt>
                <c:pt idx="39">
                  <c:v>40148</c:v>
                </c:pt>
                <c:pt idx="40">
                  <c:v>40238</c:v>
                </c:pt>
                <c:pt idx="41">
                  <c:v>40330</c:v>
                </c:pt>
                <c:pt idx="42">
                  <c:v>40422</c:v>
                </c:pt>
                <c:pt idx="43">
                  <c:v>40513</c:v>
                </c:pt>
                <c:pt idx="44">
                  <c:v>40603</c:v>
                </c:pt>
                <c:pt idx="45">
                  <c:v>40695</c:v>
                </c:pt>
                <c:pt idx="46">
                  <c:v>40787</c:v>
                </c:pt>
                <c:pt idx="47">
                  <c:v>40878</c:v>
                </c:pt>
                <c:pt idx="48">
                  <c:v>40969</c:v>
                </c:pt>
                <c:pt idx="49">
                  <c:v>41061</c:v>
                </c:pt>
                <c:pt idx="50">
                  <c:v>41153</c:v>
                </c:pt>
                <c:pt idx="51">
                  <c:v>41244</c:v>
                </c:pt>
                <c:pt idx="52">
                  <c:v>41334</c:v>
                </c:pt>
                <c:pt idx="53">
                  <c:v>41426</c:v>
                </c:pt>
                <c:pt idx="54">
                  <c:v>41518</c:v>
                </c:pt>
                <c:pt idx="55">
                  <c:v>41609</c:v>
                </c:pt>
                <c:pt idx="56">
                  <c:v>41699</c:v>
                </c:pt>
                <c:pt idx="57">
                  <c:v>41791</c:v>
                </c:pt>
                <c:pt idx="58">
                  <c:v>41883</c:v>
                </c:pt>
                <c:pt idx="59">
                  <c:v>41974</c:v>
                </c:pt>
                <c:pt idx="60">
                  <c:v>42064</c:v>
                </c:pt>
                <c:pt idx="61">
                  <c:v>42156</c:v>
                </c:pt>
                <c:pt idx="62">
                  <c:v>42248</c:v>
                </c:pt>
                <c:pt idx="63">
                  <c:v>42339</c:v>
                </c:pt>
                <c:pt idx="64">
                  <c:v>42430</c:v>
                </c:pt>
                <c:pt idx="65">
                  <c:v>42522</c:v>
                </c:pt>
                <c:pt idx="66">
                  <c:v>42614</c:v>
                </c:pt>
                <c:pt idx="67">
                  <c:v>42705</c:v>
                </c:pt>
                <c:pt idx="68">
                  <c:v>42795</c:v>
                </c:pt>
                <c:pt idx="69">
                  <c:v>42887</c:v>
                </c:pt>
                <c:pt idx="70">
                  <c:v>42979</c:v>
                </c:pt>
                <c:pt idx="71">
                  <c:v>43070</c:v>
                </c:pt>
                <c:pt idx="72">
                  <c:v>43160</c:v>
                </c:pt>
                <c:pt idx="73">
                  <c:v>43252</c:v>
                </c:pt>
                <c:pt idx="74">
                  <c:v>43344</c:v>
                </c:pt>
                <c:pt idx="75">
                  <c:v>43435</c:v>
                </c:pt>
                <c:pt idx="76">
                  <c:v>43525</c:v>
                </c:pt>
                <c:pt idx="77">
                  <c:v>43617</c:v>
                </c:pt>
                <c:pt idx="78">
                  <c:v>43709</c:v>
                </c:pt>
                <c:pt idx="79">
                  <c:v>43800</c:v>
                </c:pt>
                <c:pt idx="80">
                  <c:v>43891</c:v>
                </c:pt>
                <c:pt idx="81">
                  <c:v>43983</c:v>
                </c:pt>
                <c:pt idx="82">
                  <c:v>44075</c:v>
                </c:pt>
                <c:pt idx="83">
                  <c:v>44166</c:v>
                </c:pt>
                <c:pt idx="84">
                  <c:v>44256</c:v>
                </c:pt>
                <c:pt idx="85">
                  <c:v>44348</c:v>
                </c:pt>
                <c:pt idx="86">
                  <c:v>44440</c:v>
                </c:pt>
                <c:pt idx="87">
                  <c:v>44531</c:v>
                </c:pt>
                <c:pt idx="88">
                  <c:v>44621</c:v>
                </c:pt>
                <c:pt idx="89">
                  <c:v>44713</c:v>
                </c:pt>
                <c:pt idx="90">
                  <c:v>44805</c:v>
                </c:pt>
                <c:pt idx="91">
                  <c:v>44896</c:v>
                </c:pt>
              </c:numCache>
            </c:numRef>
          </c:cat>
          <c:val>
            <c:numRef>
              <c:f>[207]CRDGP_FORECAST!$D$4:$D$95</c:f>
              <c:numCache>
                <c:formatCode>General</c:formatCode>
                <c:ptCount val="92"/>
                <c:pt idx="0">
                  <c:v>2.22025655320778</c:v>
                </c:pt>
                <c:pt idx="1">
                  <c:v>0.45540583214683</c:v>
                </c:pt>
                <c:pt idx="2">
                  <c:v>0.131881899817472</c:v>
                </c:pt>
                <c:pt idx="3">
                  <c:v>-0.135030330536132</c:v>
                </c:pt>
                <c:pt idx="4">
                  <c:v>-1.46812768560318</c:v>
                </c:pt>
                <c:pt idx="5">
                  <c:v>-1.78160142794237</c:v>
                </c:pt>
                <c:pt idx="6">
                  <c:v>-0.61948106718941098</c:v>
                </c:pt>
                <c:pt idx="7">
                  <c:v>0.83300492211589705</c:v>
                </c:pt>
                <c:pt idx="8">
                  <c:v>-3.46355693902226</c:v>
                </c:pt>
                <c:pt idx="9">
                  <c:v>-5.3880723054870199</c:v>
                </c:pt>
                <c:pt idx="10">
                  <c:v>-6.0793755236082703</c:v>
                </c:pt>
                <c:pt idx="11">
                  <c:v>-6.9614167469842396</c:v>
                </c:pt>
                <c:pt idx="12">
                  <c:v>-3.1294651584802402</c:v>
                </c:pt>
                <c:pt idx="13">
                  <c:v>-3.5442726740897101</c:v>
                </c:pt>
                <c:pt idx="14">
                  <c:v>-3.1223075907783202</c:v>
                </c:pt>
                <c:pt idx="15">
                  <c:v>-3.1515280643830699</c:v>
                </c:pt>
                <c:pt idx="16">
                  <c:v>-5.6749646023746498</c:v>
                </c:pt>
                <c:pt idx="17">
                  <c:v>-7.2159815193877801</c:v>
                </c:pt>
                <c:pt idx="18">
                  <c:v>-6.00471403864658</c:v>
                </c:pt>
                <c:pt idx="19">
                  <c:v>-3.8313395918865401</c:v>
                </c:pt>
                <c:pt idx="20">
                  <c:v>-3.9185800438098402</c:v>
                </c:pt>
                <c:pt idx="21">
                  <c:v>-3.4791609226293798</c:v>
                </c:pt>
                <c:pt idx="22">
                  <c:v>-2.0061914344469201</c:v>
                </c:pt>
                <c:pt idx="23">
                  <c:v>-1.21643670234941</c:v>
                </c:pt>
                <c:pt idx="24">
                  <c:v>1.5083692552946899</c:v>
                </c:pt>
                <c:pt idx="25">
                  <c:v>1.12517457166075</c:v>
                </c:pt>
                <c:pt idx="26">
                  <c:v>2.9392612737638699</c:v>
                </c:pt>
                <c:pt idx="27">
                  <c:v>4.4662832303660904</c:v>
                </c:pt>
                <c:pt idx="28">
                  <c:v>4.1379065710999496</c:v>
                </c:pt>
                <c:pt idx="29">
                  <c:v>5.8281286440777498</c:v>
                </c:pt>
                <c:pt idx="30">
                  <c:v>7.7189439593999998</c:v>
                </c:pt>
                <c:pt idx="31">
                  <c:v>7.9116439334574196</c:v>
                </c:pt>
                <c:pt idx="32">
                  <c:v>9.3712685249013106</c:v>
                </c:pt>
                <c:pt idx="33">
                  <c:v>10.088569028698901</c:v>
                </c:pt>
                <c:pt idx="34">
                  <c:v>8.9754949156196897</c:v>
                </c:pt>
                <c:pt idx="35">
                  <c:v>10.1547426243121</c:v>
                </c:pt>
                <c:pt idx="36">
                  <c:v>9.0633217054154702</c:v>
                </c:pt>
                <c:pt idx="37">
                  <c:v>7.3636687215191596</c:v>
                </c:pt>
                <c:pt idx="38">
                  <c:v>4.9858499350726904</c:v>
                </c:pt>
                <c:pt idx="39">
                  <c:v>4.1362251435620401</c:v>
                </c:pt>
                <c:pt idx="40">
                  <c:v>2.4224456914842798</c:v>
                </c:pt>
                <c:pt idx="41">
                  <c:v>0.33428212754446901</c:v>
                </c:pt>
                <c:pt idx="42">
                  <c:v>1.40631979693489</c:v>
                </c:pt>
                <c:pt idx="43">
                  <c:v>0.47187394312787401</c:v>
                </c:pt>
                <c:pt idx="44">
                  <c:v>-0.79146305418838303</c:v>
                </c:pt>
                <c:pt idx="45">
                  <c:v>-1.8101436591839</c:v>
                </c:pt>
                <c:pt idx="46">
                  <c:v>-1.61575219213693</c:v>
                </c:pt>
                <c:pt idx="47">
                  <c:v>-1.8832781962613701</c:v>
                </c:pt>
                <c:pt idx="48">
                  <c:v>-0.70646870697076702</c:v>
                </c:pt>
                <c:pt idx="49">
                  <c:v>-1.8063169365931</c:v>
                </c:pt>
                <c:pt idx="50">
                  <c:v>-0.60794060598365696</c:v>
                </c:pt>
                <c:pt idx="51">
                  <c:v>7.8940661582862504E-3</c:v>
                </c:pt>
                <c:pt idx="52">
                  <c:v>-1.2199686447983</c:v>
                </c:pt>
                <c:pt idx="53">
                  <c:v>-1.6891606783573201</c:v>
                </c:pt>
                <c:pt idx="54">
                  <c:v>-1.68528984781639</c:v>
                </c:pt>
                <c:pt idx="55">
                  <c:v>-2.1642797416638699</c:v>
                </c:pt>
                <c:pt idx="56">
                  <c:v>-0.97264028248774503</c:v>
                </c:pt>
                <c:pt idx="57">
                  <c:v>-0.77297666644491803</c:v>
                </c:pt>
                <c:pt idx="58">
                  <c:v>-0.84436537298355996</c:v>
                </c:pt>
                <c:pt idx="59">
                  <c:v>-1.0197739496801199</c:v>
                </c:pt>
                <c:pt idx="60">
                  <c:v>-1.6955260298516302E-2</c:v>
                </c:pt>
                <c:pt idx="61">
                  <c:v>-0.48488805897839798</c:v>
                </c:pt>
                <c:pt idx="62">
                  <c:v>8.4339998533152896E-2</c:v>
                </c:pt>
                <c:pt idx="63">
                  <c:v>0.69033074362911795</c:v>
                </c:pt>
                <c:pt idx="64">
                  <c:v>0.50546965261919696</c:v>
                </c:pt>
                <c:pt idx="65">
                  <c:v>-1.3161095633000299</c:v>
                </c:pt>
                <c:pt idx="66">
                  <c:v>-0.534958927144501</c:v>
                </c:pt>
                <c:pt idx="67">
                  <c:v>-0.43401487801480698</c:v>
                </c:pt>
                <c:pt idx="68">
                  <c:v>-0.433657844672865</c:v>
                </c:pt>
                <c:pt idx="69">
                  <c:v>-1.19810296997563</c:v>
                </c:pt>
                <c:pt idx="70">
                  <c:v>-1.5054277864390999</c:v>
                </c:pt>
                <c:pt idx="71">
                  <c:v>-1.0678886816672799</c:v>
                </c:pt>
                <c:pt idx="72">
                  <c:v>-1.50030082742773E-2</c:v>
                </c:pt>
                <c:pt idx="73">
                  <c:v>-0.80259007348202205</c:v>
                </c:pt>
                <c:pt idx="74">
                  <c:v>-1.06777313839745</c:v>
                </c:pt>
                <c:pt idx="75">
                  <c:v>-1.2485024210046101</c:v>
                </c:pt>
                <c:pt idx="76">
                  <c:v>0.75489543863571296</c:v>
                </c:pt>
                <c:pt idx="77">
                  <c:v>-6.3115212160312198E-2</c:v>
                </c:pt>
                <c:pt idx="78">
                  <c:v>-0.12805651802578599</c:v>
                </c:pt>
                <c:pt idx="79">
                  <c:v>-0.20201679907665901</c:v>
                </c:pt>
                <c:pt idx="80">
                  <c:v>1.52396028428164</c:v>
                </c:pt>
                <c:pt idx="81">
                  <c:v>14.9996396025529</c:v>
                </c:pt>
                <c:pt idx="82">
                  <c:v>2.6467373671354699</c:v>
                </c:pt>
                <c:pt idx="83">
                  <c:v>-0.25110383758736499</c:v>
                </c:pt>
                <c:pt idx="84">
                  <c:v>-1.92274233915816</c:v>
                </c:pt>
                <c:pt idx="85">
                  <c:v>-3.9500912204232699</c:v>
                </c:pt>
                <c:pt idx="86">
                  <c:v>-2.61618397668658</c:v>
                </c:pt>
                <c:pt idx="87">
                  <c:v>-2.3031307074159</c:v>
                </c:pt>
                <c:pt idx="88">
                  <c:v>-2.2526183782667002</c:v>
                </c:pt>
                <c:pt idx="89">
                  <c:v>-2.8350977219573901</c:v>
                </c:pt>
                <c:pt idx="90">
                  <c:v>-2.38177125768452</c:v>
                </c:pt>
                <c:pt idx="91">
                  <c:v>-1.6974423076827601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3DD7-41C2-901E-474E6379CB41}"/>
            </c:ext>
          </c:extLst>
        </c:ser>
        <c:ser>
          <c:idx val="3"/>
          <c:order val="3"/>
          <c:tx>
            <c:strRef>
              <c:f>[207]CRDGP_FORECAST!$F$3</c:f>
              <c:strCache>
                <c:ptCount val="1"/>
                <c:pt idx="0">
                  <c:v>SER0101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[207]CRDGP_FORECAST!$A$4:$A$95</c:f>
              <c:numCache>
                <c:formatCode>General</c:formatCode>
                <c:ptCount val="92"/>
                <c:pt idx="0">
                  <c:v>36586</c:v>
                </c:pt>
                <c:pt idx="1">
                  <c:v>36678</c:v>
                </c:pt>
                <c:pt idx="2">
                  <c:v>36770</c:v>
                </c:pt>
                <c:pt idx="3">
                  <c:v>36861</c:v>
                </c:pt>
                <c:pt idx="4">
                  <c:v>36951</c:v>
                </c:pt>
                <c:pt idx="5">
                  <c:v>37043</c:v>
                </c:pt>
                <c:pt idx="6">
                  <c:v>37135</c:v>
                </c:pt>
                <c:pt idx="7">
                  <c:v>37226</c:v>
                </c:pt>
                <c:pt idx="8">
                  <c:v>37316</c:v>
                </c:pt>
                <c:pt idx="9">
                  <c:v>37408</c:v>
                </c:pt>
                <c:pt idx="10">
                  <c:v>37500</c:v>
                </c:pt>
                <c:pt idx="11">
                  <c:v>37591</c:v>
                </c:pt>
                <c:pt idx="12">
                  <c:v>37681</c:v>
                </c:pt>
                <c:pt idx="13">
                  <c:v>37773</c:v>
                </c:pt>
                <c:pt idx="14">
                  <c:v>37865</c:v>
                </c:pt>
                <c:pt idx="15">
                  <c:v>37956</c:v>
                </c:pt>
                <c:pt idx="16">
                  <c:v>38047</c:v>
                </c:pt>
                <c:pt idx="17">
                  <c:v>38139</c:v>
                </c:pt>
                <c:pt idx="18">
                  <c:v>38231</c:v>
                </c:pt>
                <c:pt idx="19">
                  <c:v>38322</c:v>
                </c:pt>
                <c:pt idx="20">
                  <c:v>38412</c:v>
                </c:pt>
                <c:pt idx="21">
                  <c:v>38504</c:v>
                </c:pt>
                <c:pt idx="22">
                  <c:v>38596</c:v>
                </c:pt>
                <c:pt idx="23">
                  <c:v>38687</c:v>
                </c:pt>
                <c:pt idx="24">
                  <c:v>38777</c:v>
                </c:pt>
                <c:pt idx="25">
                  <c:v>38869</c:v>
                </c:pt>
                <c:pt idx="26">
                  <c:v>38961</c:v>
                </c:pt>
                <c:pt idx="27">
                  <c:v>39052</c:v>
                </c:pt>
                <c:pt idx="28">
                  <c:v>39142</c:v>
                </c:pt>
                <c:pt idx="29">
                  <c:v>39234</c:v>
                </c:pt>
                <c:pt idx="30">
                  <c:v>39326</c:v>
                </c:pt>
                <c:pt idx="31">
                  <c:v>39417</c:v>
                </c:pt>
                <c:pt idx="32">
                  <c:v>39508</c:v>
                </c:pt>
                <c:pt idx="33">
                  <c:v>39600</c:v>
                </c:pt>
                <c:pt idx="34">
                  <c:v>39692</c:v>
                </c:pt>
                <c:pt idx="35">
                  <c:v>39783</c:v>
                </c:pt>
                <c:pt idx="36">
                  <c:v>39873</c:v>
                </c:pt>
                <c:pt idx="37">
                  <c:v>39965</c:v>
                </c:pt>
                <c:pt idx="38">
                  <c:v>40057</c:v>
                </c:pt>
                <c:pt idx="39">
                  <c:v>40148</c:v>
                </c:pt>
                <c:pt idx="40">
                  <c:v>40238</c:v>
                </c:pt>
                <c:pt idx="41">
                  <c:v>40330</c:v>
                </c:pt>
                <c:pt idx="42">
                  <c:v>40422</c:v>
                </c:pt>
                <c:pt idx="43">
                  <c:v>40513</c:v>
                </c:pt>
                <c:pt idx="44">
                  <c:v>40603</c:v>
                </c:pt>
                <c:pt idx="45">
                  <c:v>40695</c:v>
                </c:pt>
                <c:pt idx="46">
                  <c:v>40787</c:v>
                </c:pt>
                <c:pt idx="47">
                  <c:v>40878</c:v>
                </c:pt>
                <c:pt idx="48">
                  <c:v>40969</c:v>
                </c:pt>
                <c:pt idx="49">
                  <c:v>41061</c:v>
                </c:pt>
                <c:pt idx="50">
                  <c:v>41153</c:v>
                </c:pt>
                <c:pt idx="51">
                  <c:v>41244</c:v>
                </c:pt>
                <c:pt idx="52">
                  <c:v>41334</c:v>
                </c:pt>
                <c:pt idx="53">
                  <c:v>41426</c:v>
                </c:pt>
                <c:pt idx="54">
                  <c:v>41518</c:v>
                </c:pt>
                <c:pt idx="55">
                  <c:v>41609</c:v>
                </c:pt>
                <c:pt idx="56">
                  <c:v>41699</c:v>
                </c:pt>
                <c:pt idx="57">
                  <c:v>41791</c:v>
                </c:pt>
                <c:pt idx="58">
                  <c:v>41883</c:v>
                </c:pt>
                <c:pt idx="59">
                  <c:v>41974</c:v>
                </c:pt>
                <c:pt idx="60">
                  <c:v>42064</c:v>
                </c:pt>
                <c:pt idx="61">
                  <c:v>42156</c:v>
                </c:pt>
                <c:pt idx="62">
                  <c:v>42248</c:v>
                </c:pt>
                <c:pt idx="63">
                  <c:v>42339</c:v>
                </c:pt>
                <c:pt idx="64">
                  <c:v>42430</c:v>
                </c:pt>
                <c:pt idx="65">
                  <c:v>42522</c:v>
                </c:pt>
                <c:pt idx="66">
                  <c:v>42614</c:v>
                </c:pt>
                <c:pt idx="67">
                  <c:v>42705</c:v>
                </c:pt>
                <c:pt idx="68">
                  <c:v>42795</c:v>
                </c:pt>
                <c:pt idx="69">
                  <c:v>42887</c:v>
                </c:pt>
                <c:pt idx="70">
                  <c:v>42979</c:v>
                </c:pt>
                <c:pt idx="71">
                  <c:v>43070</c:v>
                </c:pt>
                <c:pt idx="72">
                  <c:v>43160</c:v>
                </c:pt>
                <c:pt idx="73">
                  <c:v>43252</c:v>
                </c:pt>
                <c:pt idx="74">
                  <c:v>43344</c:v>
                </c:pt>
                <c:pt idx="75">
                  <c:v>43435</c:v>
                </c:pt>
                <c:pt idx="76">
                  <c:v>43525</c:v>
                </c:pt>
                <c:pt idx="77">
                  <c:v>43617</c:v>
                </c:pt>
                <c:pt idx="78">
                  <c:v>43709</c:v>
                </c:pt>
                <c:pt idx="79">
                  <c:v>43800</c:v>
                </c:pt>
                <c:pt idx="80">
                  <c:v>43891</c:v>
                </c:pt>
                <c:pt idx="81">
                  <c:v>43983</c:v>
                </c:pt>
                <c:pt idx="82">
                  <c:v>44075</c:v>
                </c:pt>
                <c:pt idx="83">
                  <c:v>44166</c:v>
                </c:pt>
                <c:pt idx="84">
                  <c:v>44256</c:v>
                </c:pt>
                <c:pt idx="85">
                  <c:v>44348</c:v>
                </c:pt>
                <c:pt idx="86">
                  <c:v>44440</c:v>
                </c:pt>
                <c:pt idx="87">
                  <c:v>44531</c:v>
                </c:pt>
                <c:pt idx="88">
                  <c:v>44621</c:v>
                </c:pt>
                <c:pt idx="89">
                  <c:v>44713</c:v>
                </c:pt>
                <c:pt idx="90">
                  <c:v>44805</c:v>
                </c:pt>
                <c:pt idx="91">
                  <c:v>44896</c:v>
                </c:pt>
              </c:numCache>
            </c:numRef>
          </c:cat>
          <c:val>
            <c:numRef>
              <c:f>[207]CRDGP_FORECAST!$F$4:$F$95</c:f>
              <c:numCache>
                <c:formatCode>General</c:formatCode>
                <c:ptCount val="92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3DD7-41C2-901E-474E6379C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7529184"/>
        <c:axId val="1867507968"/>
      </c:lineChart>
      <c:lineChart>
        <c:grouping val="standard"/>
        <c:varyColors val="0"/>
        <c:ser>
          <c:idx val="0"/>
          <c:order val="0"/>
          <c:tx>
            <c:strRef>
              <c:f>[207]CRDGP_FORECAST!$C$3</c:f>
              <c:strCache>
                <c:ptCount val="1"/>
                <c:pt idx="0">
                  <c:v>Credit-to-GDP ratio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87"/>
            <c:marker>
              <c:symbol val="none"/>
            </c:marker>
            <c:bubble3D val="0"/>
            <c:spPr>
              <a:ln w="28575" cap="rnd">
                <a:solidFill>
                  <a:schemeClr val="accent1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3DD7-41C2-901E-474E6379CB41}"/>
              </c:ext>
            </c:extLst>
          </c:dPt>
          <c:dPt>
            <c:idx val="88"/>
            <c:marker>
              <c:symbol val="none"/>
            </c:marker>
            <c:bubble3D val="0"/>
            <c:spPr>
              <a:ln w="28575" cap="rnd">
                <a:solidFill>
                  <a:schemeClr val="accent1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3DD7-41C2-901E-474E6379CB41}"/>
              </c:ext>
            </c:extLst>
          </c:dPt>
          <c:dPt>
            <c:idx val="89"/>
            <c:marker>
              <c:symbol val="none"/>
            </c:marker>
            <c:bubble3D val="0"/>
            <c:spPr>
              <a:ln w="28575" cap="rnd">
                <a:solidFill>
                  <a:schemeClr val="accent1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3DD7-41C2-901E-474E6379CB41}"/>
              </c:ext>
            </c:extLst>
          </c:dPt>
          <c:dPt>
            <c:idx val="90"/>
            <c:marker>
              <c:symbol val="none"/>
            </c:marker>
            <c:bubble3D val="0"/>
            <c:spPr>
              <a:ln w="28575" cap="rnd">
                <a:solidFill>
                  <a:schemeClr val="accent1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3DD7-41C2-901E-474E6379CB41}"/>
              </c:ext>
            </c:extLst>
          </c:dPt>
          <c:dPt>
            <c:idx val="91"/>
            <c:marker>
              <c:symbol val="none"/>
            </c:marker>
            <c:bubble3D val="0"/>
            <c:spPr>
              <a:ln w="28575" cap="rnd">
                <a:solidFill>
                  <a:schemeClr val="accent1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3DD7-41C2-901E-474E6379CB41}"/>
              </c:ext>
            </c:extLst>
          </c:dPt>
          <c:val>
            <c:numRef>
              <c:f>[207]CRDGP_FORECAST!$C$4:$C$95</c:f>
              <c:numCache>
                <c:formatCode>General</c:formatCode>
                <c:ptCount val="92"/>
                <c:pt idx="0">
                  <c:v>54.467053461259603</c:v>
                </c:pt>
                <c:pt idx="1">
                  <c:v>53.075794478958301</c:v>
                </c:pt>
                <c:pt idx="2">
                  <c:v>53.125884487954302</c:v>
                </c:pt>
                <c:pt idx="3">
                  <c:v>53.232635158115599</c:v>
                </c:pt>
                <c:pt idx="4">
                  <c:v>52.273277738196001</c:v>
                </c:pt>
                <c:pt idx="5">
                  <c:v>52.333647690776502</c:v>
                </c:pt>
                <c:pt idx="6">
                  <c:v>53.8697275500842</c:v>
                </c:pt>
                <c:pt idx="7">
                  <c:v>55.696283069427899</c:v>
                </c:pt>
                <c:pt idx="8">
                  <c:v>51.773888802849598</c:v>
                </c:pt>
                <c:pt idx="9">
                  <c:v>50.223635458553296</c:v>
                </c:pt>
                <c:pt idx="10">
                  <c:v>49.906650417726702</c:v>
                </c:pt>
                <c:pt idx="11">
                  <c:v>49.3988913735663</c:v>
                </c:pt>
                <c:pt idx="12">
                  <c:v>53.6049361962463</c:v>
                </c:pt>
                <c:pt idx="13">
                  <c:v>53.563810408644997</c:v>
                </c:pt>
                <c:pt idx="14">
                  <c:v>54.358791858017099</c:v>
                </c:pt>
                <c:pt idx="15">
                  <c:v>54.7016330900192</c:v>
                </c:pt>
                <c:pt idx="16">
                  <c:v>52.548983075598301</c:v>
                </c:pt>
                <c:pt idx="17">
                  <c:v>51.377125463256696</c:v>
                </c:pt>
                <c:pt idx="18">
                  <c:v>52.955516243261201</c:v>
                </c:pt>
                <c:pt idx="19">
                  <c:v>55.493497037552203</c:v>
                </c:pt>
                <c:pt idx="20">
                  <c:v>55.767804987962798</c:v>
                </c:pt>
                <c:pt idx="21">
                  <c:v>56.565135259419499</c:v>
                </c:pt>
                <c:pt idx="22">
                  <c:v>58.391760153159503</c:v>
                </c:pt>
                <c:pt idx="23">
                  <c:v>59.5302612618257</c:v>
                </c:pt>
                <c:pt idx="24">
                  <c:v>62.598231220864903</c:v>
                </c:pt>
                <c:pt idx="25">
                  <c:v>62.551932652900902</c:v>
                </c:pt>
                <c:pt idx="26">
                  <c:v>64.695977158089704</c:v>
                </c:pt>
                <c:pt idx="27">
                  <c:v>66.545359430080097</c:v>
                </c:pt>
                <c:pt idx="28">
                  <c:v>66.531115816003904</c:v>
                </c:pt>
                <c:pt idx="29">
                  <c:v>68.526658544305107</c:v>
                </c:pt>
                <c:pt idx="30">
                  <c:v>70.713438384481705</c:v>
                </c:pt>
                <c:pt idx="31">
                  <c:v>71.192261293608297</c:v>
                </c:pt>
                <c:pt idx="32">
                  <c:v>72.9277589604594</c:v>
                </c:pt>
                <c:pt idx="33">
                  <c:v>73.910353526565302</c:v>
                </c:pt>
                <c:pt idx="34">
                  <c:v>73.051759021943198</c:v>
                </c:pt>
                <c:pt idx="35">
                  <c:v>74.474537330180297</c:v>
                </c:pt>
                <c:pt idx="36">
                  <c:v>73.6156532018029</c:v>
                </c:pt>
                <c:pt idx="37">
                  <c:v>72.137599946714303</c:v>
                </c:pt>
                <c:pt idx="38">
                  <c:v>69.970591207894898</c:v>
                </c:pt>
                <c:pt idx="39">
                  <c:v>69.321207800048398</c:v>
                </c:pt>
                <c:pt idx="40">
                  <c:v>67.797371943389393</c:v>
                </c:pt>
                <c:pt idx="41">
                  <c:v>65.889166424591593</c:v>
                </c:pt>
                <c:pt idx="42">
                  <c:v>67.131513051272904</c:v>
                </c:pt>
                <c:pt idx="43">
                  <c:v>66.358066872152605</c:v>
                </c:pt>
                <c:pt idx="44">
                  <c:v>65.246774135363694</c:v>
                </c:pt>
                <c:pt idx="45">
                  <c:v>64.371540963920495</c:v>
                </c:pt>
                <c:pt idx="46">
                  <c:v>64.701133710098503</c:v>
                </c:pt>
                <c:pt idx="47">
                  <c:v>64.560895401801005</c:v>
                </c:pt>
                <c:pt idx="48">
                  <c:v>65.857395417209602</c:v>
                </c:pt>
                <c:pt idx="49">
                  <c:v>64.869938124809806</c:v>
                </c:pt>
                <c:pt idx="50">
                  <c:v>66.173696319872406</c:v>
                </c:pt>
                <c:pt idx="51">
                  <c:v>66.888176236655099</c:v>
                </c:pt>
                <c:pt idx="52">
                  <c:v>65.752488524077805</c:v>
                </c:pt>
                <c:pt idx="53">
                  <c:v>65.369267695127903</c:v>
                </c:pt>
                <c:pt idx="54">
                  <c:v>65.453160189312996</c:v>
                </c:pt>
                <c:pt idx="55">
                  <c:v>65.048479779342898</c:v>
                </c:pt>
                <c:pt idx="56">
                  <c:v>66.308937050929501</c:v>
                </c:pt>
                <c:pt idx="57">
                  <c:v>66.5721256734181</c:v>
                </c:pt>
                <c:pt idx="58">
                  <c:v>66.559158306460205</c:v>
                </c:pt>
                <c:pt idx="59">
                  <c:v>66.437248811812296</c:v>
                </c:pt>
                <c:pt idx="60">
                  <c:v>67.488817291389594</c:v>
                </c:pt>
                <c:pt idx="61">
                  <c:v>67.065047758992307</c:v>
                </c:pt>
                <c:pt idx="62">
                  <c:v>67.674015157260399</c:v>
                </c:pt>
                <c:pt idx="63">
                  <c:v>68.315479067093506</c:v>
                </c:pt>
                <c:pt idx="64">
                  <c:v>68.161983557707799</c:v>
                </c:pt>
                <c:pt idx="65">
                  <c:v>66.367827836513996</c:v>
                </c:pt>
                <c:pt idx="66">
                  <c:v>67.172630431406702</c:v>
                </c:pt>
                <c:pt idx="67">
                  <c:v>67.293612293100097</c:v>
                </c:pt>
                <c:pt idx="68">
                  <c:v>67.310545033058105</c:v>
                </c:pt>
                <c:pt idx="69">
                  <c:v>66.559361208500306</c:v>
                </c:pt>
                <c:pt idx="70">
                  <c:v>66.2621266504094</c:v>
                </c:pt>
                <c:pt idx="71">
                  <c:v>66.706716353649895</c:v>
                </c:pt>
                <c:pt idx="72">
                  <c:v>67.763729293798605</c:v>
                </c:pt>
                <c:pt idx="73">
                  <c:v>66.977451812937502</c:v>
                </c:pt>
                <c:pt idx="74">
                  <c:v>66.710866149233595</c:v>
                </c:pt>
                <c:pt idx="75">
                  <c:v>66.526119558075905</c:v>
                </c:pt>
                <c:pt idx="76">
                  <c:v>68.522972195045597</c:v>
                </c:pt>
                <c:pt idx="77">
                  <c:v>67.695962718076203</c:v>
                </c:pt>
                <c:pt idx="78">
                  <c:v>67.619650842106594</c:v>
                </c:pt>
                <c:pt idx="79">
                  <c:v>67.532029475440893</c:v>
                </c:pt>
                <c:pt idx="80">
                  <c:v>69.242134905528204</c:v>
                </c:pt>
                <c:pt idx="81">
                  <c:v>82.699809930558999</c:v>
                </c:pt>
                <c:pt idx="82">
                  <c:v>70.326863929220906</c:v>
                </c:pt>
                <c:pt idx="83">
                  <c:v>67.407182649583007</c:v>
                </c:pt>
                <c:pt idx="84">
                  <c:v>65.712177395161802</c:v>
                </c:pt>
                <c:pt idx="85">
                  <c:v>63.660202203131597</c:v>
                </c:pt>
                <c:pt idx="86">
                  <c:v>64.968471470786099</c:v>
                </c:pt>
                <c:pt idx="87">
                  <c:v>65.255083490342599</c:v>
                </c:pt>
                <c:pt idx="88">
                  <c:v>65.278533525990895</c:v>
                </c:pt>
                <c:pt idx="89">
                  <c:v>64.668530043551002</c:v>
                </c:pt>
                <c:pt idx="90">
                  <c:v>65.094007196180897</c:v>
                </c:pt>
                <c:pt idx="91">
                  <c:v>65.750269983023202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3DD7-41C2-901E-474E6379CB41}"/>
            </c:ext>
          </c:extLst>
        </c:ser>
        <c:ser>
          <c:idx val="2"/>
          <c:order val="2"/>
          <c:tx>
            <c:strRef>
              <c:f>[207]CRDGP_FORECAST!$E$3</c:f>
              <c:strCache>
                <c:ptCount val="1"/>
                <c:pt idx="0">
                  <c:v>Trend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87"/>
            <c:marker>
              <c:symbol val="none"/>
            </c:marker>
            <c:bubble3D val="0"/>
            <c:spPr>
              <a:ln w="28575" cap="rnd">
                <a:solidFill>
                  <a:schemeClr val="accent3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A-3DD7-41C2-901E-474E6379CB41}"/>
              </c:ext>
            </c:extLst>
          </c:dPt>
          <c:dPt>
            <c:idx val="88"/>
            <c:marker>
              <c:symbol val="none"/>
            </c:marker>
            <c:bubble3D val="0"/>
            <c:spPr>
              <a:ln w="28575" cap="rnd">
                <a:solidFill>
                  <a:schemeClr val="accent3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C-3DD7-41C2-901E-474E6379CB41}"/>
              </c:ext>
            </c:extLst>
          </c:dPt>
          <c:dPt>
            <c:idx val="89"/>
            <c:marker>
              <c:symbol val="none"/>
            </c:marker>
            <c:bubble3D val="0"/>
            <c:spPr>
              <a:ln w="28575" cap="rnd">
                <a:solidFill>
                  <a:schemeClr val="accent3"/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E-3DD7-41C2-901E-474E6379CB41}"/>
              </c:ext>
            </c:extLst>
          </c:dPt>
          <c:dPt>
            <c:idx val="90"/>
            <c:marker>
              <c:symbol val="none"/>
            </c:marker>
            <c:bubble3D val="0"/>
            <c:spPr>
              <a:ln w="28575" cap="rnd">
                <a:solidFill>
                  <a:schemeClr val="accent3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0-3DD7-41C2-901E-474E6379CB41}"/>
              </c:ext>
            </c:extLst>
          </c:dPt>
          <c:dPt>
            <c:idx val="91"/>
            <c:marker>
              <c:symbol val="none"/>
            </c:marker>
            <c:bubble3D val="0"/>
            <c:spPr>
              <a:ln w="28575" cap="rnd">
                <a:solidFill>
                  <a:schemeClr val="accent3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2-3DD7-41C2-901E-474E6379CB41}"/>
              </c:ext>
            </c:extLst>
          </c:dPt>
          <c:val>
            <c:numRef>
              <c:f>[207]CRDGP_FORECAST!$E$4:$E$95</c:f>
              <c:numCache>
                <c:formatCode>General</c:formatCode>
                <c:ptCount val="92"/>
                <c:pt idx="0">
                  <c:v>52.246796908051799</c:v>
                </c:pt>
                <c:pt idx="1">
                  <c:v>52.620388646811499</c:v>
                </c:pt>
                <c:pt idx="2">
                  <c:v>52.994002588136802</c:v>
                </c:pt>
                <c:pt idx="3">
                  <c:v>53.367665488651703</c:v>
                </c:pt>
                <c:pt idx="4">
                  <c:v>53.7414054237992</c:v>
                </c:pt>
                <c:pt idx="5">
                  <c:v>54.1152491187189</c:v>
                </c:pt>
                <c:pt idx="6">
                  <c:v>54.489208617273597</c:v>
                </c:pt>
                <c:pt idx="7">
                  <c:v>54.863278147312002</c:v>
                </c:pt>
                <c:pt idx="8">
                  <c:v>55.237445741871802</c:v>
                </c:pt>
                <c:pt idx="9">
                  <c:v>55.611707764040297</c:v>
                </c:pt>
                <c:pt idx="10">
                  <c:v>55.986025941335001</c:v>
                </c:pt>
                <c:pt idx="11">
                  <c:v>56.360308120550599</c:v>
                </c:pt>
                <c:pt idx="12">
                  <c:v>56.734401354726501</c:v>
                </c:pt>
                <c:pt idx="13">
                  <c:v>57.108083082734701</c:v>
                </c:pt>
                <c:pt idx="14">
                  <c:v>57.481099448795398</c:v>
                </c:pt>
                <c:pt idx="15">
                  <c:v>57.853161154402301</c:v>
                </c:pt>
                <c:pt idx="16">
                  <c:v>58.223947677973001</c:v>
                </c:pt>
                <c:pt idx="17">
                  <c:v>58.5931069826445</c:v>
                </c:pt>
                <c:pt idx="18">
                  <c:v>58.960230281907798</c:v>
                </c:pt>
                <c:pt idx="19">
                  <c:v>59.324836629438799</c:v>
                </c:pt>
                <c:pt idx="20">
                  <c:v>59.686385031772602</c:v>
                </c:pt>
                <c:pt idx="21">
                  <c:v>60.044296182048903</c:v>
                </c:pt>
                <c:pt idx="22">
                  <c:v>60.3979515876064</c:v>
                </c:pt>
                <c:pt idx="23">
                  <c:v>60.746697964175098</c:v>
                </c:pt>
                <c:pt idx="24">
                  <c:v>61.089861965570201</c:v>
                </c:pt>
                <c:pt idx="25">
                  <c:v>61.426758081240102</c:v>
                </c:pt>
                <c:pt idx="26">
                  <c:v>61.756715884325899</c:v>
                </c:pt>
                <c:pt idx="27">
                  <c:v>62.079076199714002</c:v>
                </c:pt>
                <c:pt idx="28">
                  <c:v>62.3932092449039</c:v>
                </c:pt>
                <c:pt idx="29">
                  <c:v>62.698529900227399</c:v>
                </c:pt>
                <c:pt idx="30">
                  <c:v>62.994494425081697</c:v>
                </c:pt>
                <c:pt idx="31">
                  <c:v>63.280617360150799</c:v>
                </c:pt>
                <c:pt idx="32">
                  <c:v>63.556490435558104</c:v>
                </c:pt>
                <c:pt idx="33">
                  <c:v>63.821784497866297</c:v>
                </c:pt>
                <c:pt idx="34">
                  <c:v>64.076264106323507</c:v>
                </c:pt>
                <c:pt idx="35">
                  <c:v>64.319794705868105</c:v>
                </c:pt>
                <c:pt idx="36">
                  <c:v>64.552331496387396</c:v>
                </c:pt>
                <c:pt idx="37">
                  <c:v>64.773931225195199</c:v>
                </c:pt>
                <c:pt idx="38">
                  <c:v>64.984741272822205</c:v>
                </c:pt>
                <c:pt idx="39">
                  <c:v>65.184982656486397</c:v>
                </c:pt>
                <c:pt idx="40">
                  <c:v>65.374926251905094</c:v>
                </c:pt>
                <c:pt idx="41">
                  <c:v>65.554884297047096</c:v>
                </c:pt>
                <c:pt idx="42">
                  <c:v>65.725193254337995</c:v>
                </c:pt>
                <c:pt idx="43">
                  <c:v>65.886192929024702</c:v>
                </c:pt>
                <c:pt idx="44">
                  <c:v>66.038237189552106</c:v>
                </c:pt>
                <c:pt idx="45">
                  <c:v>66.181684623104402</c:v>
                </c:pt>
                <c:pt idx="46">
                  <c:v>66.316885902235498</c:v>
                </c:pt>
                <c:pt idx="47">
                  <c:v>66.444173598062406</c:v>
                </c:pt>
                <c:pt idx="48">
                  <c:v>66.563864124180398</c:v>
                </c:pt>
                <c:pt idx="49">
                  <c:v>66.676255061402898</c:v>
                </c:pt>
                <c:pt idx="50">
                  <c:v>66.781636925856006</c:v>
                </c:pt>
                <c:pt idx="51">
                  <c:v>66.880282170496798</c:v>
                </c:pt>
                <c:pt idx="52">
                  <c:v>66.972457168876105</c:v>
                </c:pt>
                <c:pt idx="53">
                  <c:v>67.058428373485199</c:v>
                </c:pt>
                <c:pt idx="54">
                  <c:v>67.138450037129402</c:v>
                </c:pt>
                <c:pt idx="55">
                  <c:v>67.212759521006802</c:v>
                </c:pt>
                <c:pt idx="56">
                  <c:v>67.281577333417204</c:v>
                </c:pt>
                <c:pt idx="57">
                  <c:v>67.345102339863004</c:v>
                </c:pt>
                <c:pt idx="58">
                  <c:v>67.403523679443794</c:v>
                </c:pt>
                <c:pt idx="59">
                  <c:v>67.457022761492397</c:v>
                </c:pt>
                <c:pt idx="60">
                  <c:v>67.505772551688096</c:v>
                </c:pt>
                <c:pt idx="61">
                  <c:v>67.549935817970706</c:v>
                </c:pt>
                <c:pt idx="62">
                  <c:v>67.589675158727303</c:v>
                </c:pt>
                <c:pt idx="63">
                  <c:v>67.625148323464401</c:v>
                </c:pt>
                <c:pt idx="64">
                  <c:v>67.656513905088602</c:v>
                </c:pt>
                <c:pt idx="65">
                  <c:v>67.683937399813999</c:v>
                </c:pt>
                <c:pt idx="66">
                  <c:v>67.707589358551203</c:v>
                </c:pt>
                <c:pt idx="67">
                  <c:v>67.727627171114904</c:v>
                </c:pt>
                <c:pt idx="68">
                  <c:v>67.744202877730899</c:v>
                </c:pt>
                <c:pt idx="69">
                  <c:v>67.757464178475999</c:v>
                </c:pt>
                <c:pt idx="70">
                  <c:v>67.767554436848499</c:v>
                </c:pt>
                <c:pt idx="71">
                  <c:v>67.774605035317194</c:v>
                </c:pt>
                <c:pt idx="72">
                  <c:v>67.778732302072896</c:v>
                </c:pt>
                <c:pt idx="73">
                  <c:v>67.780041886419497</c:v>
                </c:pt>
                <c:pt idx="74">
                  <c:v>67.778639287630995</c:v>
                </c:pt>
                <c:pt idx="75">
                  <c:v>67.774621979080607</c:v>
                </c:pt>
                <c:pt idx="76">
                  <c:v>67.768076756409897</c:v>
                </c:pt>
                <c:pt idx="77">
                  <c:v>67.759077930236501</c:v>
                </c:pt>
                <c:pt idx="78">
                  <c:v>67.747707360132395</c:v>
                </c:pt>
                <c:pt idx="79">
                  <c:v>67.734046274517596</c:v>
                </c:pt>
                <c:pt idx="80">
                  <c:v>67.718174621246504</c:v>
                </c:pt>
                <c:pt idx="81">
                  <c:v>67.700170328005996</c:v>
                </c:pt>
                <c:pt idx="82">
                  <c:v>67.680126562085405</c:v>
                </c:pt>
                <c:pt idx="83">
                  <c:v>67.6582864871704</c:v>
                </c:pt>
                <c:pt idx="84">
                  <c:v>67.634919734319894</c:v>
                </c:pt>
                <c:pt idx="85">
                  <c:v>67.610293423554893</c:v>
                </c:pt>
                <c:pt idx="86">
                  <c:v>67.584655447472699</c:v>
                </c:pt>
                <c:pt idx="87">
                  <c:v>67.558214197758502</c:v>
                </c:pt>
                <c:pt idx="88">
                  <c:v>67.531151904257598</c:v>
                </c:pt>
                <c:pt idx="89">
                  <c:v>67.503627765508398</c:v>
                </c:pt>
                <c:pt idx="90">
                  <c:v>67.475778453865402</c:v>
                </c:pt>
                <c:pt idx="91">
                  <c:v>67.447712290705994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3DD7-41C2-901E-474E6379C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96769712"/>
        <c:axId val="1696773520"/>
      </c:lineChart>
      <c:dateAx>
        <c:axId val="1867529184"/>
        <c:scaling>
          <c:orientation val="minMax"/>
          <c:min val="38777"/>
        </c:scaling>
        <c:delete val="0"/>
        <c:axPos val="b"/>
        <c:numFmt formatCode="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867507968"/>
        <c:crossesAt val="-10"/>
        <c:auto val="0"/>
        <c:lblOffset val="100"/>
        <c:baseTimeUnit val="months"/>
        <c:majorUnit val="1"/>
        <c:majorTimeUnit val="years"/>
        <c:minorUnit val="4"/>
        <c:minorTimeUnit val="months"/>
      </c:dateAx>
      <c:valAx>
        <c:axId val="1867507968"/>
        <c:scaling>
          <c:orientation val="minMax"/>
          <c:max val="50"/>
          <c:min val="-1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867529184"/>
        <c:crosses val="autoZero"/>
        <c:crossBetween val="between"/>
      </c:valAx>
      <c:valAx>
        <c:axId val="169677352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96769712"/>
        <c:crosses val="max"/>
        <c:crossBetween val="between"/>
      </c:valAx>
      <c:catAx>
        <c:axId val="1696769712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1696773520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44341177889417E-2"/>
          <c:y val="7.5812441384468215E-2"/>
          <c:w val="0.92208622210646485"/>
          <c:h val="0.75895673041151268"/>
        </c:manualLayout>
      </c:layout>
      <c:areaChart>
        <c:grouping val="standard"/>
        <c:varyColors val="0"/>
        <c:ser>
          <c:idx val="0"/>
          <c:order val="0"/>
          <c:tx>
            <c:strRef>
              <c:f>'Figure 18'!$B$3</c:f>
              <c:strCache>
                <c:ptCount val="1"/>
                <c:pt idx="0">
                  <c:v>75-25th interquartile range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'Figure 18'!$A$4:$A$75</c:f>
              <c:numCache>
                <c:formatCode>m/d/yyyy</c:formatCode>
                <c:ptCount val="72"/>
                <c:pt idx="0">
                  <c:v>38412</c:v>
                </c:pt>
                <c:pt idx="1">
                  <c:v>38504</c:v>
                </c:pt>
                <c:pt idx="2">
                  <c:v>38596</c:v>
                </c:pt>
                <c:pt idx="3">
                  <c:v>38687</c:v>
                </c:pt>
                <c:pt idx="4">
                  <c:v>38777</c:v>
                </c:pt>
                <c:pt idx="5">
                  <c:v>38869</c:v>
                </c:pt>
                <c:pt idx="6">
                  <c:v>38961</c:v>
                </c:pt>
                <c:pt idx="7">
                  <c:v>39052</c:v>
                </c:pt>
                <c:pt idx="8">
                  <c:v>39142</c:v>
                </c:pt>
                <c:pt idx="9">
                  <c:v>39234</c:v>
                </c:pt>
                <c:pt idx="10">
                  <c:v>39326</c:v>
                </c:pt>
                <c:pt idx="11">
                  <c:v>39417</c:v>
                </c:pt>
                <c:pt idx="12">
                  <c:v>39508</c:v>
                </c:pt>
                <c:pt idx="13">
                  <c:v>39600</c:v>
                </c:pt>
                <c:pt idx="14">
                  <c:v>39692</c:v>
                </c:pt>
                <c:pt idx="15">
                  <c:v>39783</c:v>
                </c:pt>
                <c:pt idx="16">
                  <c:v>39873</c:v>
                </c:pt>
                <c:pt idx="17">
                  <c:v>39965</c:v>
                </c:pt>
                <c:pt idx="18">
                  <c:v>40057</c:v>
                </c:pt>
                <c:pt idx="19">
                  <c:v>40148</c:v>
                </c:pt>
                <c:pt idx="20">
                  <c:v>40238</c:v>
                </c:pt>
                <c:pt idx="21">
                  <c:v>40330</c:v>
                </c:pt>
                <c:pt idx="22">
                  <c:v>40422</c:v>
                </c:pt>
                <c:pt idx="23">
                  <c:v>40513</c:v>
                </c:pt>
                <c:pt idx="24">
                  <c:v>40603</c:v>
                </c:pt>
                <c:pt idx="25">
                  <c:v>40695</c:v>
                </c:pt>
                <c:pt idx="26">
                  <c:v>40787</c:v>
                </c:pt>
                <c:pt idx="27">
                  <c:v>40878</c:v>
                </c:pt>
                <c:pt idx="28">
                  <c:v>40969</c:v>
                </c:pt>
                <c:pt idx="29">
                  <c:v>41061</c:v>
                </c:pt>
                <c:pt idx="30">
                  <c:v>41153</c:v>
                </c:pt>
                <c:pt idx="31">
                  <c:v>41244</c:v>
                </c:pt>
                <c:pt idx="32">
                  <c:v>41334</c:v>
                </c:pt>
                <c:pt idx="33">
                  <c:v>41426</c:v>
                </c:pt>
                <c:pt idx="34">
                  <c:v>41518</c:v>
                </c:pt>
                <c:pt idx="35">
                  <c:v>41609</c:v>
                </c:pt>
                <c:pt idx="36">
                  <c:v>41699</c:v>
                </c:pt>
                <c:pt idx="37">
                  <c:v>41791</c:v>
                </c:pt>
                <c:pt idx="38">
                  <c:v>41883</c:v>
                </c:pt>
                <c:pt idx="39">
                  <c:v>41974</c:v>
                </c:pt>
                <c:pt idx="40">
                  <c:v>42064</c:v>
                </c:pt>
                <c:pt idx="41">
                  <c:v>42156</c:v>
                </c:pt>
                <c:pt idx="42">
                  <c:v>42248</c:v>
                </c:pt>
                <c:pt idx="43">
                  <c:v>42339</c:v>
                </c:pt>
                <c:pt idx="44">
                  <c:v>42430</c:v>
                </c:pt>
                <c:pt idx="45">
                  <c:v>42522</c:v>
                </c:pt>
                <c:pt idx="46">
                  <c:v>42614</c:v>
                </c:pt>
                <c:pt idx="47">
                  <c:v>42705</c:v>
                </c:pt>
                <c:pt idx="48">
                  <c:v>42795</c:v>
                </c:pt>
                <c:pt idx="49">
                  <c:v>42887</c:v>
                </c:pt>
                <c:pt idx="50">
                  <c:v>42979</c:v>
                </c:pt>
                <c:pt idx="51">
                  <c:v>43070</c:v>
                </c:pt>
                <c:pt idx="52">
                  <c:v>43160</c:v>
                </c:pt>
                <c:pt idx="53">
                  <c:v>43252</c:v>
                </c:pt>
                <c:pt idx="54">
                  <c:v>43344</c:v>
                </c:pt>
                <c:pt idx="55">
                  <c:v>43435</c:v>
                </c:pt>
                <c:pt idx="56">
                  <c:v>43525</c:v>
                </c:pt>
                <c:pt idx="57">
                  <c:v>43617</c:v>
                </c:pt>
                <c:pt idx="58">
                  <c:v>43709</c:v>
                </c:pt>
                <c:pt idx="59">
                  <c:v>43800</c:v>
                </c:pt>
                <c:pt idx="60">
                  <c:v>43891</c:v>
                </c:pt>
                <c:pt idx="61">
                  <c:v>43983</c:v>
                </c:pt>
                <c:pt idx="62">
                  <c:v>44075</c:v>
                </c:pt>
                <c:pt idx="63">
                  <c:v>44166</c:v>
                </c:pt>
                <c:pt idx="64">
                  <c:v>44256</c:v>
                </c:pt>
                <c:pt idx="65">
                  <c:v>44348</c:v>
                </c:pt>
                <c:pt idx="66">
                  <c:v>44440</c:v>
                </c:pt>
                <c:pt idx="67">
                  <c:v>44531</c:v>
                </c:pt>
                <c:pt idx="68">
                  <c:v>44621</c:v>
                </c:pt>
                <c:pt idx="69">
                  <c:v>44713</c:v>
                </c:pt>
                <c:pt idx="70">
                  <c:v>44805</c:v>
                </c:pt>
                <c:pt idx="71">
                  <c:v>44896</c:v>
                </c:pt>
              </c:numCache>
            </c:numRef>
          </c:cat>
          <c:val>
            <c:numRef>
              <c:f>'Figure 18'!$B$4:$B$75</c:f>
              <c:numCache>
                <c:formatCode>General</c:formatCode>
                <c:ptCount val="72"/>
                <c:pt idx="0">
                  <c:v>72.82537279392605</c:v>
                </c:pt>
                <c:pt idx="1">
                  <c:v>72.761186622643095</c:v>
                </c:pt>
                <c:pt idx="2">
                  <c:v>71.704343109865036</c:v>
                </c:pt>
                <c:pt idx="3">
                  <c:v>71.332006717017919</c:v>
                </c:pt>
                <c:pt idx="4">
                  <c:v>71.661132461570446</c:v>
                </c:pt>
                <c:pt idx="5">
                  <c:v>74.609523003033274</c:v>
                </c:pt>
                <c:pt idx="6">
                  <c:v>76.009953227753599</c:v>
                </c:pt>
                <c:pt idx="7">
                  <c:v>76.230774109544612</c:v>
                </c:pt>
                <c:pt idx="8">
                  <c:v>74.203779907269791</c:v>
                </c:pt>
                <c:pt idx="9">
                  <c:v>74.582519022887908</c:v>
                </c:pt>
                <c:pt idx="10">
                  <c:v>74.503938765853732</c:v>
                </c:pt>
                <c:pt idx="11">
                  <c:v>77.21055533727673</c:v>
                </c:pt>
                <c:pt idx="12">
                  <c:v>77.431537064621324</c:v>
                </c:pt>
                <c:pt idx="13">
                  <c:v>74.80150216809551</c:v>
                </c:pt>
                <c:pt idx="14">
                  <c:v>77.181561417244652</c:v>
                </c:pt>
                <c:pt idx="15">
                  <c:v>80.240887894315932</c:v>
                </c:pt>
                <c:pt idx="16">
                  <c:v>84.299240630119883</c:v>
                </c:pt>
                <c:pt idx="17">
                  <c:v>82.729322908506973</c:v>
                </c:pt>
                <c:pt idx="18">
                  <c:v>82.579147741328399</c:v>
                </c:pt>
                <c:pt idx="19">
                  <c:v>82.015975349893324</c:v>
                </c:pt>
                <c:pt idx="20">
                  <c:v>80.896211540256886</c:v>
                </c:pt>
                <c:pt idx="21">
                  <c:v>81.850168854070262</c:v>
                </c:pt>
                <c:pt idx="22">
                  <c:v>80.893318468577831</c:v>
                </c:pt>
                <c:pt idx="23">
                  <c:v>81.511092533510094</c:v>
                </c:pt>
                <c:pt idx="24">
                  <c:v>80.977771295198139</c:v>
                </c:pt>
                <c:pt idx="25">
                  <c:v>79.511255973734364</c:v>
                </c:pt>
                <c:pt idx="26">
                  <c:v>79.472414433863989</c:v>
                </c:pt>
                <c:pt idx="27">
                  <c:v>79.483711658476039</c:v>
                </c:pt>
                <c:pt idx="28">
                  <c:v>79.630860538752231</c:v>
                </c:pt>
                <c:pt idx="29">
                  <c:v>78.497358486084806</c:v>
                </c:pt>
                <c:pt idx="30">
                  <c:v>77.722076702579955</c:v>
                </c:pt>
                <c:pt idx="31">
                  <c:v>79.65498848804198</c:v>
                </c:pt>
                <c:pt idx="32">
                  <c:v>78.595591904446863</c:v>
                </c:pt>
                <c:pt idx="33">
                  <c:v>80.386467100188284</c:v>
                </c:pt>
                <c:pt idx="34">
                  <c:v>79.953498162823166</c:v>
                </c:pt>
                <c:pt idx="35">
                  <c:v>78.359376847163489</c:v>
                </c:pt>
                <c:pt idx="36">
                  <c:v>78.434063026646783</c:v>
                </c:pt>
                <c:pt idx="37">
                  <c:v>78.837316033280004</c:v>
                </c:pt>
                <c:pt idx="38">
                  <c:v>78.12121255622904</c:v>
                </c:pt>
                <c:pt idx="39">
                  <c:v>80.279119353748172</c:v>
                </c:pt>
                <c:pt idx="40">
                  <c:v>80.595813455767001</c:v>
                </c:pt>
                <c:pt idx="41">
                  <c:v>79.584516154019582</c:v>
                </c:pt>
                <c:pt idx="42">
                  <c:v>83.676092369146133</c:v>
                </c:pt>
                <c:pt idx="43">
                  <c:v>85.285489673602967</c:v>
                </c:pt>
                <c:pt idx="44">
                  <c:v>85.228315200883685</c:v>
                </c:pt>
                <c:pt idx="45">
                  <c:v>83.529952797137923</c:v>
                </c:pt>
                <c:pt idx="46">
                  <c:v>83.157206705076888</c:v>
                </c:pt>
                <c:pt idx="47">
                  <c:v>82.144547325531235</c:v>
                </c:pt>
                <c:pt idx="48">
                  <c:v>80.079198893300685</c:v>
                </c:pt>
                <c:pt idx="49">
                  <c:v>80.865023715662701</c:v>
                </c:pt>
                <c:pt idx="50">
                  <c:v>80.855123198006297</c:v>
                </c:pt>
                <c:pt idx="51">
                  <c:v>80.840056774671467</c:v>
                </c:pt>
                <c:pt idx="52">
                  <c:v>80.017539988850558</c:v>
                </c:pt>
                <c:pt idx="53">
                  <c:v>80.439402971686903</c:v>
                </c:pt>
                <c:pt idx="54">
                  <c:v>80.549592682207859</c:v>
                </c:pt>
                <c:pt idx="55">
                  <c:v>79.040154516911088</c:v>
                </c:pt>
                <c:pt idx="56">
                  <c:v>77.239982130703567</c:v>
                </c:pt>
                <c:pt idx="57">
                  <c:v>76.066440048263175</c:v>
                </c:pt>
                <c:pt idx="58">
                  <c:v>76.951881527938468</c:v>
                </c:pt>
                <c:pt idx="59">
                  <c:v>76.302470245939901</c:v>
                </c:pt>
                <c:pt idx="60">
                  <c:v>81.948416807023108</c:v>
                </c:pt>
                <c:pt idx="61">
                  <c:v>83.994022272698047</c:v>
                </c:pt>
                <c:pt idx="62">
                  <c:v>88.110200495208787</c:v>
                </c:pt>
                <c:pt idx="63">
                  <c:v>90.220774522781952</c:v>
                </c:pt>
                <c:pt idx="64">
                  <c:v>89.049039491362436</c:v>
                </c:pt>
                <c:pt idx="65">
                  <c:v>86.2400006318517</c:v>
                </c:pt>
                <c:pt idx="66">
                  <c:v>87.391404993467148</c:v>
                </c:pt>
                <c:pt idx="67">
                  <c:v>86.470042073087996</c:v>
                </c:pt>
                <c:pt idx="68">
                  <c:v>86.510075858529063</c:v>
                </c:pt>
                <c:pt idx="69">
                  <c:v>86.771387291447212</c:v>
                </c:pt>
                <c:pt idx="70">
                  <c:v>86.447687073490087</c:v>
                </c:pt>
                <c:pt idx="71">
                  <c:v>90.180151894437984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A6-47FA-8044-D120C4E7EA98}"/>
            </c:ext>
          </c:extLst>
        </c:ser>
        <c:ser>
          <c:idx val="2"/>
          <c:order val="2"/>
          <c:tx>
            <c:strRef>
              <c:f>'Figure 18'!$D$3</c:f>
              <c:strCache>
                <c:ptCount val="1"/>
                <c:pt idx="0">
                  <c:v>25th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'Figure 18'!$A$4:$A$75</c:f>
              <c:numCache>
                <c:formatCode>m/d/yyyy</c:formatCode>
                <c:ptCount val="72"/>
                <c:pt idx="0">
                  <c:v>38412</c:v>
                </c:pt>
                <c:pt idx="1">
                  <c:v>38504</c:v>
                </c:pt>
                <c:pt idx="2">
                  <c:v>38596</c:v>
                </c:pt>
                <c:pt idx="3">
                  <c:v>38687</c:v>
                </c:pt>
                <c:pt idx="4">
                  <c:v>38777</c:v>
                </c:pt>
                <c:pt idx="5">
                  <c:v>38869</c:v>
                </c:pt>
                <c:pt idx="6">
                  <c:v>38961</c:v>
                </c:pt>
                <c:pt idx="7">
                  <c:v>39052</c:v>
                </c:pt>
                <c:pt idx="8">
                  <c:v>39142</c:v>
                </c:pt>
                <c:pt idx="9">
                  <c:v>39234</c:v>
                </c:pt>
                <c:pt idx="10">
                  <c:v>39326</c:v>
                </c:pt>
                <c:pt idx="11">
                  <c:v>39417</c:v>
                </c:pt>
                <c:pt idx="12">
                  <c:v>39508</c:v>
                </c:pt>
                <c:pt idx="13">
                  <c:v>39600</c:v>
                </c:pt>
                <c:pt idx="14">
                  <c:v>39692</c:v>
                </c:pt>
                <c:pt idx="15">
                  <c:v>39783</c:v>
                </c:pt>
                <c:pt idx="16">
                  <c:v>39873</c:v>
                </c:pt>
                <c:pt idx="17">
                  <c:v>39965</c:v>
                </c:pt>
                <c:pt idx="18">
                  <c:v>40057</c:v>
                </c:pt>
                <c:pt idx="19">
                  <c:v>40148</c:v>
                </c:pt>
                <c:pt idx="20">
                  <c:v>40238</c:v>
                </c:pt>
                <c:pt idx="21">
                  <c:v>40330</c:v>
                </c:pt>
                <c:pt idx="22">
                  <c:v>40422</c:v>
                </c:pt>
                <c:pt idx="23">
                  <c:v>40513</c:v>
                </c:pt>
                <c:pt idx="24">
                  <c:v>40603</c:v>
                </c:pt>
                <c:pt idx="25">
                  <c:v>40695</c:v>
                </c:pt>
                <c:pt idx="26">
                  <c:v>40787</c:v>
                </c:pt>
                <c:pt idx="27">
                  <c:v>40878</c:v>
                </c:pt>
                <c:pt idx="28">
                  <c:v>40969</c:v>
                </c:pt>
                <c:pt idx="29">
                  <c:v>41061</c:v>
                </c:pt>
                <c:pt idx="30">
                  <c:v>41153</c:v>
                </c:pt>
                <c:pt idx="31">
                  <c:v>41244</c:v>
                </c:pt>
                <c:pt idx="32">
                  <c:v>41334</c:v>
                </c:pt>
                <c:pt idx="33">
                  <c:v>41426</c:v>
                </c:pt>
                <c:pt idx="34">
                  <c:v>41518</c:v>
                </c:pt>
                <c:pt idx="35">
                  <c:v>41609</c:v>
                </c:pt>
                <c:pt idx="36">
                  <c:v>41699</c:v>
                </c:pt>
                <c:pt idx="37">
                  <c:v>41791</c:v>
                </c:pt>
                <c:pt idx="38">
                  <c:v>41883</c:v>
                </c:pt>
                <c:pt idx="39">
                  <c:v>41974</c:v>
                </c:pt>
                <c:pt idx="40">
                  <c:v>42064</c:v>
                </c:pt>
                <c:pt idx="41">
                  <c:v>42156</c:v>
                </c:pt>
                <c:pt idx="42">
                  <c:v>42248</c:v>
                </c:pt>
                <c:pt idx="43">
                  <c:v>42339</c:v>
                </c:pt>
                <c:pt idx="44">
                  <c:v>42430</c:v>
                </c:pt>
                <c:pt idx="45">
                  <c:v>42522</c:v>
                </c:pt>
                <c:pt idx="46">
                  <c:v>42614</c:v>
                </c:pt>
                <c:pt idx="47">
                  <c:v>42705</c:v>
                </c:pt>
                <c:pt idx="48">
                  <c:v>42795</c:v>
                </c:pt>
                <c:pt idx="49">
                  <c:v>42887</c:v>
                </c:pt>
                <c:pt idx="50">
                  <c:v>42979</c:v>
                </c:pt>
                <c:pt idx="51">
                  <c:v>43070</c:v>
                </c:pt>
                <c:pt idx="52">
                  <c:v>43160</c:v>
                </c:pt>
                <c:pt idx="53">
                  <c:v>43252</c:v>
                </c:pt>
                <c:pt idx="54">
                  <c:v>43344</c:v>
                </c:pt>
                <c:pt idx="55">
                  <c:v>43435</c:v>
                </c:pt>
                <c:pt idx="56">
                  <c:v>43525</c:v>
                </c:pt>
                <c:pt idx="57">
                  <c:v>43617</c:v>
                </c:pt>
                <c:pt idx="58">
                  <c:v>43709</c:v>
                </c:pt>
                <c:pt idx="59">
                  <c:v>43800</c:v>
                </c:pt>
                <c:pt idx="60">
                  <c:v>43891</c:v>
                </c:pt>
                <c:pt idx="61">
                  <c:v>43983</c:v>
                </c:pt>
                <c:pt idx="62">
                  <c:v>44075</c:v>
                </c:pt>
                <c:pt idx="63">
                  <c:v>44166</c:v>
                </c:pt>
                <c:pt idx="64">
                  <c:v>44256</c:v>
                </c:pt>
                <c:pt idx="65">
                  <c:v>44348</c:v>
                </c:pt>
                <c:pt idx="66">
                  <c:v>44440</c:v>
                </c:pt>
                <c:pt idx="67">
                  <c:v>44531</c:v>
                </c:pt>
                <c:pt idx="68">
                  <c:v>44621</c:v>
                </c:pt>
                <c:pt idx="69">
                  <c:v>44713</c:v>
                </c:pt>
                <c:pt idx="70">
                  <c:v>44805</c:v>
                </c:pt>
                <c:pt idx="71">
                  <c:v>44896</c:v>
                </c:pt>
              </c:numCache>
            </c:numRef>
          </c:cat>
          <c:val>
            <c:numRef>
              <c:f>'Figure 18'!$D$4:$D$75</c:f>
              <c:numCache>
                <c:formatCode>General</c:formatCode>
                <c:ptCount val="72"/>
                <c:pt idx="0">
                  <c:v>27.007546459002878</c:v>
                </c:pt>
                <c:pt idx="1">
                  <c:v>27.863137159402154</c:v>
                </c:pt>
                <c:pt idx="2">
                  <c:v>27.755280768473511</c:v>
                </c:pt>
                <c:pt idx="3">
                  <c:v>27.132445364895872</c:v>
                </c:pt>
                <c:pt idx="4">
                  <c:v>27.777546311742917</c:v>
                </c:pt>
                <c:pt idx="5">
                  <c:v>28.14653810594972</c:v>
                </c:pt>
                <c:pt idx="6">
                  <c:v>28.529462197974411</c:v>
                </c:pt>
                <c:pt idx="7">
                  <c:v>29.325161502628642</c:v>
                </c:pt>
                <c:pt idx="8">
                  <c:v>30.168854898764064</c:v>
                </c:pt>
                <c:pt idx="9">
                  <c:v>31.872994785823622</c:v>
                </c:pt>
                <c:pt idx="10">
                  <c:v>31.763807743421104</c:v>
                </c:pt>
                <c:pt idx="11">
                  <c:v>31.560467147364026</c:v>
                </c:pt>
                <c:pt idx="12">
                  <c:v>33.595707705934601</c:v>
                </c:pt>
                <c:pt idx="13">
                  <c:v>34.101973535110204</c:v>
                </c:pt>
                <c:pt idx="14">
                  <c:v>35.118507767644431</c:v>
                </c:pt>
                <c:pt idx="15">
                  <c:v>36.525043898720156</c:v>
                </c:pt>
                <c:pt idx="16">
                  <c:v>36.061287025514467</c:v>
                </c:pt>
                <c:pt idx="17">
                  <c:v>35.515445336184058</c:v>
                </c:pt>
                <c:pt idx="18">
                  <c:v>35.020847683533283</c:v>
                </c:pt>
                <c:pt idx="19">
                  <c:v>35.441793780134631</c:v>
                </c:pt>
                <c:pt idx="20">
                  <c:v>35.680091429078914</c:v>
                </c:pt>
                <c:pt idx="21">
                  <c:v>35.813847361845148</c:v>
                </c:pt>
                <c:pt idx="22">
                  <c:v>36.4602816782471</c:v>
                </c:pt>
                <c:pt idx="23">
                  <c:v>37.005330504041623</c:v>
                </c:pt>
                <c:pt idx="24">
                  <c:v>36.876649751905362</c:v>
                </c:pt>
                <c:pt idx="25">
                  <c:v>35.888472566136024</c:v>
                </c:pt>
                <c:pt idx="26">
                  <c:v>35.6404757332486</c:v>
                </c:pt>
                <c:pt idx="27">
                  <c:v>33.769279651285558</c:v>
                </c:pt>
                <c:pt idx="28">
                  <c:v>34.951524723586168</c:v>
                </c:pt>
                <c:pt idx="29">
                  <c:v>34.477124358232714</c:v>
                </c:pt>
                <c:pt idx="30">
                  <c:v>35.013687068017632</c:v>
                </c:pt>
                <c:pt idx="31">
                  <c:v>35.330761882244225</c:v>
                </c:pt>
                <c:pt idx="32">
                  <c:v>35.742025721359546</c:v>
                </c:pt>
                <c:pt idx="33">
                  <c:v>36.684723715687248</c:v>
                </c:pt>
                <c:pt idx="34">
                  <c:v>36.705069444461714</c:v>
                </c:pt>
                <c:pt idx="35">
                  <c:v>36.965757225337832</c:v>
                </c:pt>
                <c:pt idx="36">
                  <c:v>38.891039753422668</c:v>
                </c:pt>
                <c:pt idx="37">
                  <c:v>39.814624175773162</c:v>
                </c:pt>
                <c:pt idx="38">
                  <c:v>41.014895077830303</c:v>
                </c:pt>
                <c:pt idx="39">
                  <c:v>40.74366493446243</c:v>
                </c:pt>
                <c:pt idx="40">
                  <c:v>42.70580206543989</c:v>
                </c:pt>
                <c:pt idx="41">
                  <c:v>45.206652887433947</c:v>
                </c:pt>
                <c:pt idx="42">
                  <c:v>47.225792545065232</c:v>
                </c:pt>
                <c:pt idx="43">
                  <c:v>47.884095689270282</c:v>
                </c:pt>
                <c:pt idx="44">
                  <c:v>48.271347726263315</c:v>
                </c:pt>
                <c:pt idx="45">
                  <c:v>45.111538860843531</c:v>
                </c:pt>
                <c:pt idx="46">
                  <c:v>44.314417214803129</c:v>
                </c:pt>
                <c:pt idx="47">
                  <c:v>42.838293375342495</c:v>
                </c:pt>
                <c:pt idx="48">
                  <c:v>40.930516249735298</c:v>
                </c:pt>
                <c:pt idx="49">
                  <c:v>40.145208510088793</c:v>
                </c:pt>
                <c:pt idx="50">
                  <c:v>40.199600133500127</c:v>
                </c:pt>
                <c:pt idx="51">
                  <c:v>39.700668148321817</c:v>
                </c:pt>
                <c:pt idx="52">
                  <c:v>39.571196589928775</c:v>
                </c:pt>
                <c:pt idx="53">
                  <c:v>39.786845498746843</c:v>
                </c:pt>
                <c:pt idx="54">
                  <c:v>39.975657108732833</c:v>
                </c:pt>
                <c:pt idx="55">
                  <c:v>38.783599933663211</c:v>
                </c:pt>
                <c:pt idx="56">
                  <c:v>40.47304828496754</c:v>
                </c:pt>
                <c:pt idx="57">
                  <c:v>39.896279184851487</c:v>
                </c:pt>
                <c:pt idx="58">
                  <c:v>40.467885270546446</c:v>
                </c:pt>
                <c:pt idx="59">
                  <c:v>39.147989632078044</c:v>
                </c:pt>
                <c:pt idx="60">
                  <c:v>41.071411544620091</c:v>
                </c:pt>
                <c:pt idx="61">
                  <c:v>41.332443094662523</c:v>
                </c:pt>
                <c:pt idx="62">
                  <c:v>39.828633386306777</c:v>
                </c:pt>
                <c:pt idx="63">
                  <c:v>39.625864883545432</c:v>
                </c:pt>
                <c:pt idx="64">
                  <c:v>39.61980868340541</c:v>
                </c:pt>
                <c:pt idx="65">
                  <c:v>38.318770663038514</c:v>
                </c:pt>
                <c:pt idx="66">
                  <c:v>37.605911976883533</c:v>
                </c:pt>
                <c:pt idx="67">
                  <c:v>36.889075122928155</c:v>
                </c:pt>
                <c:pt idx="68">
                  <c:v>36.315291914014182</c:v>
                </c:pt>
                <c:pt idx="69">
                  <c:v>35.776123551218845</c:v>
                </c:pt>
                <c:pt idx="70">
                  <c:v>42.409568257512682</c:v>
                </c:pt>
                <c:pt idx="71">
                  <c:v>39.590690726986537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A6-47FA-8044-D120C4E7E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55759"/>
        <c:axId val="113255199"/>
      </c:areaChart>
      <c:lineChart>
        <c:grouping val="standard"/>
        <c:varyColors val="0"/>
        <c:ser>
          <c:idx val="1"/>
          <c:order val="1"/>
          <c:tx>
            <c:strRef>
              <c:f>'Figure 18'!$C$3</c:f>
              <c:strCache>
                <c:ptCount val="1"/>
                <c:pt idx="0">
                  <c:v>Median</c:v>
                </c:pt>
              </c:strCache>
            </c:strRef>
          </c:tx>
          <c:spPr>
            <a:ln w="28575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'Figure 18'!$A$4:$A$75</c:f>
              <c:numCache>
                <c:formatCode>m/d/yyyy</c:formatCode>
                <c:ptCount val="72"/>
                <c:pt idx="0">
                  <c:v>38412</c:v>
                </c:pt>
                <c:pt idx="1">
                  <c:v>38504</c:v>
                </c:pt>
                <c:pt idx="2">
                  <c:v>38596</c:v>
                </c:pt>
                <c:pt idx="3">
                  <c:v>38687</c:v>
                </c:pt>
                <c:pt idx="4">
                  <c:v>38777</c:v>
                </c:pt>
                <c:pt idx="5">
                  <c:v>38869</c:v>
                </c:pt>
                <c:pt idx="6">
                  <c:v>38961</c:v>
                </c:pt>
                <c:pt idx="7">
                  <c:v>39052</c:v>
                </c:pt>
                <c:pt idx="8">
                  <c:v>39142</c:v>
                </c:pt>
                <c:pt idx="9">
                  <c:v>39234</c:v>
                </c:pt>
                <c:pt idx="10">
                  <c:v>39326</c:v>
                </c:pt>
                <c:pt idx="11">
                  <c:v>39417</c:v>
                </c:pt>
                <c:pt idx="12">
                  <c:v>39508</c:v>
                </c:pt>
                <c:pt idx="13">
                  <c:v>39600</c:v>
                </c:pt>
                <c:pt idx="14">
                  <c:v>39692</c:v>
                </c:pt>
                <c:pt idx="15">
                  <c:v>39783</c:v>
                </c:pt>
                <c:pt idx="16">
                  <c:v>39873</c:v>
                </c:pt>
                <c:pt idx="17">
                  <c:v>39965</c:v>
                </c:pt>
                <c:pt idx="18">
                  <c:v>40057</c:v>
                </c:pt>
                <c:pt idx="19">
                  <c:v>40148</c:v>
                </c:pt>
                <c:pt idx="20">
                  <c:v>40238</c:v>
                </c:pt>
                <c:pt idx="21">
                  <c:v>40330</c:v>
                </c:pt>
                <c:pt idx="22">
                  <c:v>40422</c:v>
                </c:pt>
                <c:pt idx="23">
                  <c:v>40513</c:v>
                </c:pt>
                <c:pt idx="24">
                  <c:v>40603</c:v>
                </c:pt>
                <c:pt idx="25">
                  <c:v>40695</c:v>
                </c:pt>
                <c:pt idx="26">
                  <c:v>40787</c:v>
                </c:pt>
                <c:pt idx="27">
                  <c:v>40878</c:v>
                </c:pt>
                <c:pt idx="28">
                  <c:v>40969</c:v>
                </c:pt>
                <c:pt idx="29">
                  <c:v>41061</c:v>
                </c:pt>
                <c:pt idx="30">
                  <c:v>41153</c:v>
                </c:pt>
                <c:pt idx="31">
                  <c:v>41244</c:v>
                </c:pt>
                <c:pt idx="32">
                  <c:v>41334</c:v>
                </c:pt>
                <c:pt idx="33">
                  <c:v>41426</c:v>
                </c:pt>
                <c:pt idx="34">
                  <c:v>41518</c:v>
                </c:pt>
                <c:pt idx="35">
                  <c:v>41609</c:v>
                </c:pt>
                <c:pt idx="36">
                  <c:v>41699</c:v>
                </c:pt>
                <c:pt idx="37">
                  <c:v>41791</c:v>
                </c:pt>
                <c:pt idx="38">
                  <c:v>41883</c:v>
                </c:pt>
                <c:pt idx="39">
                  <c:v>41974</c:v>
                </c:pt>
                <c:pt idx="40">
                  <c:v>42064</c:v>
                </c:pt>
                <c:pt idx="41">
                  <c:v>42156</c:v>
                </c:pt>
                <c:pt idx="42">
                  <c:v>42248</c:v>
                </c:pt>
                <c:pt idx="43">
                  <c:v>42339</c:v>
                </c:pt>
                <c:pt idx="44">
                  <c:v>42430</c:v>
                </c:pt>
                <c:pt idx="45">
                  <c:v>42522</c:v>
                </c:pt>
                <c:pt idx="46">
                  <c:v>42614</c:v>
                </c:pt>
                <c:pt idx="47">
                  <c:v>42705</c:v>
                </c:pt>
                <c:pt idx="48">
                  <c:v>42795</c:v>
                </c:pt>
                <c:pt idx="49">
                  <c:v>42887</c:v>
                </c:pt>
                <c:pt idx="50">
                  <c:v>42979</c:v>
                </c:pt>
                <c:pt idx="51">
                  <c:v>43070</c:v>
                </c:pt>
                <c:pt idx="52">
                  <c:v>43160</c:v>
                </c:pt>
                <c:pt idx="53">
                  <c:v>43252</c:v>
                </c:pt>
                <c:pt idx="54">
                  <c:v>43344</c:v>
                </c:pt>
                <c:pt idx="55">
                  <c:v>43435</c:v>
                </c:pt>
                <c:pt idx="56">
                  <c:v>43525</c:v>
                </c:pt>
                <c:pt idx="57">
                  <c:v>43617</c:v>
                </c:pt>
                <c:pt idx="58">
                  <c:v>43709</c:v>
                </c:pt>
                <c:pt idx="59">
                  <c:v>43800</c:v>
                </c:pt>
                <c:pt idx="60">
                  <c:v>43891</c:v>
                </c:pt>
                <c:pt idx="61">
                  <c:v>43983</c:v>
                </c:pt>
                <c:pt idx="62">
                  <c:v>44075</c:v>
                </c:pt>
                <c:pt idx="63">
                  <c:v>44166</c:v>
                </c:pt>
                <c:pt idx="64">
                  <c:v>44256</c:v>
                </c:pt>
                <c:pt idx="65">
                  <c:v>44348</c:v>
                </c:pt>
                <c:pt idx="66">
                  <c:v>44440</c:v>
                </c:pt>
                <c:pt idx="67">
                  <c:v>44531</c:v>
                </c:pt>
                <c:pt idx="68">
                  <c:v>44621</c:v>
                </c:pt>
                <c:pt idx="69">
                  <c:v>44713</c:v>
                </c:pt>
                <c:pt idx="70">
                  <c:v>44805</c:v>
                </c:pt>
                <c:pt idx="71">
                  <c:v>44896</c:v>
                </c:pt>
              </c:numCache>
            </c:numRef>
          </c:cat>
          <c:val>
            <c:numRef>
              <c:f>'Figure 18'!$C$4:$C$75</c:f>
              <c:numCache>
                <c:formatCode>General</c:formatCode>
                <c:ptCount val="72"/>
                <c:pt idx="0">
                  <c:v>39.307635142968174</c:v>
                </c:pt>
                <c:pt idx="1">
                  <c:v>39.221106435924959</c:v>
                </c:pt>
                <c:pt idx="2">
                  <c:v>39.70057654658163</c:v>
                </c:pt>
                <c:pt idx="3">
                  <c:v>41.452040698877596</c:v>
                </c:pt>
                <c:pt idx="4">
                  <c:v>41.839511161887444</c:v>
                </c:pt>
                <c:pt idx="5">
                  <c:v>42.161350487638344</c:v>
                </c:pt>
                <c:pt idx="6">
                  <c:v>41.276780388019034</c:v>
                </c:pt>
                <c:pt idx="7">
                  <c:v>42.899760470865871</c:v>
                </c:pt>
                <c:pt idx="8">
                  <c:v>43.419250572433938</c:v>
                </c:pt>
                <c:pt idx="9">
                  <c:v>46.640438947222492</c:v>
                </c:pt>
                <c:pt idx="10">
                  <c:v>48.213475053455248</c:v>
                </c:pt>
                <c:pt idx="11">
                  <c:v>47.820830887049063</c:v>
                </c:pt>
                <c:pt idx="12">
                  <c:v>49.128937171326783</c:v>
                </c:pt>
                <c:pt idx="13">
                  <c:v>49.259898855904801</c:v>
                </c:pt>
                <c:pt idx="14">
                  <c:v>50.017483103692001</c:v>
                </c:pt>
                <c:pt idx="15">
                  <c:v>54.182388136569486</c:v>
                </c:pt>
                <c:pt idx="16">
                  <c:v>55.801922961924852</c:v>
                </c:pt>
                <c:pt idx="17">
                  <c:v>55.617179215514398</c:v>
                </c:pt>
                <c:pt idx="18">
                  <c:v>58.411197187290298</c:v>
                </c:pt>
                <c:pt idx="19">
                  <c:v>58.121829181500232</c:v>
                </c:pt>
                <c:pt idx="20">
                  <c:v>54.762307186479276</c:v>
                </c:pt>
                <c:pt idx="21">
                  <c:v>54.589744337482117</c:v>
                </c:pt>
                <c:pt idx="22">
                  <c:v>54.155736220425126</c:v>
                </c:pt>
                <c:pt idx="23">
                  <c:v>53.121750769409559</c:v>
                </c:pt>
                <c:pt idx="24">
                  <c:v>52.572386476873831</c:v>
                </c:pt>
                <c:pt idx="25">
                  <c:v>52.738483012587672</c:v>
                </c:pt>
                <c:pt idx="26">
                  <c:v>53.477203705102781</c:v>
                </c:pt>
                <c:pt idx="27">
                  <c:v>53.92659006345977</c:v>
                </c:pt>
                <c:pt idx="28">
                  <c:v>53.444795283327707</c:v>
                </c:pt>
                <c:pt idx="29">
                  <c:v>55.468288634495153</c:v>
                </c:pt>
                <c:pt idx="30">
                  <c:v>56.666488633342631</c:v>
                </c:pt>
                <c:pt idx="31">
                  <c:v>57.578255790453639</c:v>
                </c:pt>
                <c:pt idx="32">
                  <c:v>58.596888323709805</c:v>
                </c:pt>
                <c:pt idx="33">
                  <c:v>60.691104250385742</c:v>
                </c:pt>
                <c:pt idx="34">
                  <c:v>61.006515405685462</c:v>
                </c:pt>
                <c:pt idx="35">
                  <c:v>61.686532345081915</c:v>
                </c:pt>
                <c:pt idx="36">
                  <c:v>60.780154651686573</c:v>
                </c:pt>
                <c:pt idx="37">
                  <c:v>60.772757043799643</c:v>
                </c:pt>
                <c:pt idx="38">
                  <c:v>60.432910495038755</c:v>
                </c:pt>
                <c:pt idx="39">
                  <c:v>61.878677913263971</c:v>
                </c:pt>
                <c:pt idx="40">
                  <c:v>64.357388474238832</c:v>
                </c:pt>
                <c:pt idx="41">
                  <c:v>63.106723420395113</c:v>
                </c:pt>
                <c:pt idx="42">
                  <c:v>65.243625439439683</c:v>
                </c:pt>
                <c:pt idx="43">
                  <c:v>63.911588798039887</c:v>
                </c:pt>
                <c:pt idx="44">
                  <c:v>62.665456025964779</c:v>
                </c:pt>
                <c:pt idx="45">
                  <c:v>62.035137151169863</c:v>
                </c:pt>
                <c:pt idx="46">
                  <c:v>60.695807433129445</c:v>
                </c:pt>
                <c:pt idx="47">
                  <c:v>62.149554719116871</c:v>
                </c:pt>
                <c:pt idx="48">
                  <c:v>62.115730803699734</c:v>
                </c:pt>
                <c:pt idx="49">
                  <c:v>62.0887928894307</c:v>
                </c:pt>
                <c:pt idx="50">
                  <c:v>61.383044690757032</c:v>
                </c:pt>
                <c:pt idx="51">
                  <c:v>61.608217109802624</c:v>
                </c:pt>
                <c:pt idx="52">
                  <c:v>61.026308199021123</c:v>
                </c:pt>
                <c:pt idx="53">
                  <c:v>62.939929671648841</c:v>
                </c:pt>
                <c:pt idx="54">
                  <c:v>62.492170684629556</c:v>
                </c:pt>
                <c:pt idx="55">
                  <c:v>62.081936895068417</c:v>
                </c:pt>
                <c:pt idx="56">
                  <c:v>61.473399846737109</c:v>
                </c:pt>
                <c:pt idx="57">
                  <c:v>61.324708315015613</c:v>
                </c:pt>
                <c:pt idx="58">
                  <c:v>60.123471383965793</c:v>
                </c:pt>
                <c:pt idx="59">
                  <c:v>58.99235591207345</c:v>
                </c:pt>
                <c:pt idx="60">
                  <c:v>60.952354245749234</c:v>
                </c:pt>
                <c:pt idx="61">
                  <c:v>63.727079848142864</c:v>
                </c:pt>
                <c:pt idx="62">
                  <c:v>66.425980969891825</c:v>
                </c:pt>
                <c:pt idx="63">
                  <c:v>69.461124158522836</c:v>
                </c:pt>
                <c:pt idx="64">
                  <c:v>71.477529872481753</c:v>
                </c:pt>
                <c:pt idx="65">
                  <c:v>69.534705167355781</c:v>
                </c:pt>
                <c:pt idx="66">
                  <c:v>66.985806646272152</c:v>
                </c:pt>
                <c:pt idx="67">
                  <c:v>68.206718893832573</c:v>
                </c:pt>
                <c:pt idx="68">
                  <c:v>65.840307453381769</c:v>
                </c:pt>
                <c:pt idx="69">
                  <c:v>62.555218016199959</c:v>
                </c:pt>
                <c:pt idx="70">
                  <c:v>60.4564690184854</c:v>
                </c:pt>
                <c:pt idx="71">
                  <c:v>58.061119169638687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A6-47FA-8044-D120C4E7EA98}"/>
            </c:ext>
          </c:extLst>
        </c:ser>
        <c:ser>
          <c:idx val="3"/>
          <c:order val="3"/>
          <c:tx>
            <c:strRef>
              <c:f>'Figure 18'!$E$3</c:f>
              <c:strCache>
                <c:ptCount val="1"/>
                <c:pt idx="0">
                  <c:v>South Africa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'Figure 18'!$A$4:$A$75</c:f>
              <c:numCache>
                <c:formatCode>m/d/yyyy</c:formatCode>
                <c:ptCount val="72"/>
                <c:pt idx="0">
                  <c:v>38412</c:v>
                </c:pt>
                <c:pt idx="1">
                  <c:v>38504</c:v>
                </c:pt>
                <c:pt idx="2">
                  <c:v>38596</c:v>
                </c:pt>
                <c:pt idx="3">
                  <c:v>38687</c:v>
                </c:pt>
                <c:pt idx="4">
                  <c:v>38777</c:v>
                </c:pt>
                <c:pt idx="5">
                  <c:v>38869</c:v>
                </c:pt>
                <c:pt idx="6">
                  <c:v>38961</c:v>
                </c:pt>
                <c:pt idx="7">
                  <c:v>39052</c:v>
                </c:pt>
                <c:pt idx="8">
                  <c:v>39142</c:v>
                </c:pt>
                <c:pt idx="9">
                  <c:v>39234</c:v>
                </c:pt>
                <c:pt idx="10">
                  <c:v>39326</c:v>
                </c:pt>
                <c:pt idx="11">
                  <c:v>39417</c:v>
                </c:pt>
                <c:pt idx="12">
                  <c:v>39508</c:v>
                </c:pt>
                <c:pt idx="13">
                  <c:v>39600</c:v>
                </c:pt>
                <c:pt idx="14">
                  <c:v>39692</c:v>
                </c:pt>
                <c:pt idx="15">
                  <c:v>39783</c:v>
                </c:pt>
                <c:pt idx="16">
                  <c:v>39873</c:v>
                </c:pt>
                <c:pt idx="17">
                  <c:v>39965</c:v>
                </c:pt>
                <c:pt idx="18">
                  <c:v>40057</c:v>
                </c:pt>
                <c:pt idx="19">
                  <c:v>40148</c:v>
                </c:pt>
                <c:pt idx="20">
                  <c:v>40238</c:v>
                </c:pt>
                <c:pt idx="21">
                  <c:v>40330</c:v>
                </c:pt>
                <c:pt idx="22">
                  <c:v>40422</c:v>
                </c:pt>
                <c:pt idx="23">
                  <c:v>40513</c:v>
                </c:pt>
                <c:pt idx="24">
                  <c:v>40603</c:v>
                </c:pt>
                <c:pt idx="25">
                  <c:v>40695</c:v>
                </c:pt>
                <c:pt idx="26">
                  <c:v>40787</c:v>
                </c:pt>
                <c:pt idx="27">
                  <c:v>40878</c:v>
                </c:pt>
                <c:pt idx="28">
                  <c:v>40969</c:v>
                </c:pt>
                <c:pt idx="29">
                  <c:v>41061</c:v>
                </c:pt>
                <c:pt idx="30">
                  <c:v>41153</c:v>
                </c:pt>
                <c:pt idx="31">
                  <c:v>41244</c:v>
                </c:pt>
                <c:pt idx="32">
                  <c:v>41334</c:v>
                </c:pt>
                <c:pt idx="33">
                  <c:v>41426</c:v>
                </c:pt>
                <c:pt idx="34">
                  <c:v>41518</c:v>
                </c:pt>
                <c:pt idx="35">
                  <c:v>41609</c:v>
                </c:pt>
                <c:pt idx="36">
                  <c:v>41699</c:v>
                </c:pt>
                <c:pt idx="37">
                  <c:v>41791</c:v>
                </c:pt>
                <c:pt idx="38">
                  <c:v>41883</c:v>
                </c:pt>
                <c:pt idx="39">
                  <c:v>41974</c:v>
                </c:pt>
                <c:pt idx="40">
                  <c:v>42064</c:v>
                </c:pt>
                <c:pt idx="41">
                  <c:v>42156</c:v>
                </c:pt>
                <c:pt idx="42">
                  <c:v>42248</c:v>
                </c:pt>
                <c:pt idx="43">
                  <c:v>42339</c:v>
                </c:pt>
                <c:pt idx="44">
                  <c:v>42430</c:v>
                </c:pt>
                <c:pt idx="45">
                  <c:v>42522</c:v>
                </c:pt>
                <c:pt idx="46">
                  <c:v>42614</c:v>
                </c:pt>
                <c:pt idx="47">
                  <c:v>42705</c:v>
                </c:pt>
                <c:pt idx="48">
                  <c:v>42795</c:v>
                </c:pt>
                <c:pt idx="49">
                  <c:v>42887</c:v>
                </c:pt>
                <c:pt idx="50">
                  <c:v>42979</c:v>
                </c:pt>
                <c:pt idx="51">
                  <c:v>43070</c:v>
                </c:pt>
                <c:pt idx="52">
                  <c:v>43160</c:v>
                </c:pt>
                <c:pt idx="53">
                  <c:v>43252</c:v>
                </c:pt>
                <c:pt idx="54">
                  <c:v>43344</c:v>
                </c:pt>
                <c:pt idx="55">
                  <c:v>43435</c:v>
                </c:pt>
                <c:pt idx="56">
                  <c:v>43525</c:v>
                </c:pt>
                <c:pt idx="57">
                  <c:v>43617</c:v>
                </c:pt>
                <c:pt idx="58">
                  <c:v>43709</c:v>
                </c:pt>
                <c:pt idx="59">
                  <c:v>43800</c:v>
                </c:pt>
                <c:pt idx="60">
                  <c:v>43891</c:v>
                </c:pt>
                <c:pt idx="61">
                  <c:v>43983</c:v>
                </c:pt>
                <c:pt idx="62">
                  <c:v>44075</c:v>
                </c:pt>
                <c:pt idx="63">
                  <c:v>44166</c:v>
                </c:pt>
                <c:pt idx="64">
                  <c:v>44256</c:v>
                </c:pt>
                <c:pt idx="65">
                  <c:v>44348</c:v>
                </c:pt>
                <c:pt idx="66">
                  <c:v>44440</c:v>
                </c:pt>
                <c:pt idx="67">
                  <c:v>44531</c:v>
                </c:pt>
                <c:pt idx="68">
                  <c:v>44621</c:v>
                </c:pt>
                <c:pt idx="69">
                  <c:v>44713</c:v>
                </c:pt>
                <c:pt idx="70">
                  <c:v>44805</c:v>
                </c:pt>
                <c:pt idx="71">
                  <c:v>44896</c:v>
                </c:pt>
              </c:numCache>
            </c:numRef>
          </c:cat>
          <c:val>
            <c:numRef>
              <c:f>'Figure 18'!$E$4:$E$75</c:f>
              <c:numCache>
                <c:formatCode>0.0</c:formatCode>
                <c:ptCount val="72"/>
                <c:pt idx="0">
                  <c:v>26.566613119286551</c:v>
                </c:pt>
                <c:pt idx="1">
                  <c:v>27.292664867198592</c:v>
                </c:pt>
                <c:pt idx="2">
                  <c:v>27.742755730180644</c:v>
                </c:pt>
                <c:pt idx="3">
                  <c:v>28.300353892992856</c:v>
                </c:pt>
                <c:pt idx="4">
                  <c:v>29.475297073745892</c:v>
                </c:pt>
                <c:pt idx="5">
                  <c:v>30.04376964496538</c:v>
                </c:pt>
                <c:pt idx="6">
                  <c:v>31.603563934013888</c:v>
                </c:pt>
                <c:pt idx="7">
                  <c:v>32.31402411418081</c:v>
                </c:pt>
                <c:pt idx="8">
                  <c:v>32.660805946529578</c:v>
                </c:pt>
                <c:pt idx="9">
                  <c:v>33.291857887683783</c:v>
                </c:pt>
                <c:pt idx="10">
                  <c:v>34.159631251782791</c:v>
                </c:pt>
                <c:pt idx="11">
                  <c:v>34.446984363834332</c:v>
                </c:pt>
                <c:pt idx="12">
                  <c:v>35.394670813996491</c:v>
                </c:pt>
                <c:pt idx="13">
                  <c:v>35.869350251480341</c:v>
                </c:pt>
                <c:pt idx="14">
                  <c:v>36.348222537409356</c:v>
                </c:pt>
                <c:pt idx="15">
                  <c:v>36.787624285360373</c:v>
                </c:pt>
                <c:pt idx="16">
                  <c:v>37.068991786414415</c:v>
                </c:pt>
                <c:pt idx="17">
                  <c:v>35.369796570726677</c:v>
                </c:pt>
                <c:pt idx="18">
                  <c:v>34.512343755977852</c:v>
                </c:pt>
                <c:pt idx="19">
                  <c:v>34.511595148429137</c:v>
                </c:pt>
                <c:pt idx="20">
                  <c:v>34.052308295131702</c:v>
                </c:pt>
                <c:pt idx="21">
                  <c:v>33.677466229589101</c:v>
                </c:pt>
                <c:pt idx="22">
                  <c:v>33.704690314523504</c:v>
                </c:pt>
                <c:pt idx="23">
                  <c:v>32.6027216142882</c:v>
                </c:pt>
                <c:pt idx="24">
                  <c:v>32.006482811967722</c:v>
                </c:pt>
                <c:pt idx="25">
                  <c:v>32.065194012379536</c:v>
                </c:pt>
                <c:pt idx="26">
                  <c:v>31.891693457094107</c:v>
                </c:pt>
                <c:pt idx="27">
                  <c:v>32.011089714091803</c:v>
                </c:pt>
                <c:pt idx="28">
                  <c:v>32.675083054127171</c:v>
                </c:pt>
                <c:pt idx="29">
                  <c:v>32.270779886268208</c:v>
                </c:pt>
                <c:pt idx="30">
                  <c:v>33.054440598324419</c:v>
                </c:pt>
                <c:pt idx="31">
                  <c:v>33.056386228632071</c:v>
                </c:pt>
                <c:pt idx="32">
                  <c:v>33.635591559776842</c:v>
                </c:pt>
                <c:pt idx="33">
                  <c:v>34.258912821264829</c:v>
                </c:pt>
                <c:pt idx="34">
                  <c:v>34.336196960515217</c:v>
                </c:pt>
                <c:pt idx="35">
                  <c:v>34.591978402695943</c:v>
                </c:pt>
                <c:pt idx="36">
                  <c:v>34.934898374550421</c:v>
                </c:pt>
                <c:pt idx="37">
                  <c:v>35.040955943945491</c:v>
                </c:pt>
                <c:pt idx="38">
                  <c:v>35.649908826587875</c:v>
                </c:pt>
                <c:pt idx="39">
                  <c:v>34.851989889384612</c:v>
                </c:pt>
                <c:pt idx="40">
                  <c:v>36.337089099280334</c:v>
                </c:pt>
                <c:pt idx="41">
                  <c:v>36.216178926050823</c:v>
                </c:pt>
                <c:pt idx="42">
                  <c:v>36.679275681709647</c:v>
                </c:pt>
                <c:pt idx="43">
                  <c:v>38.134085898163519</c:v>
                </c:pt>
                <c:pt idx="44">
                  <c:v>38.895195350521341</c:v>
                </c:pt>
                <c:pt idx="45">
                  <c:v>38.260518932020126</c:v>
                </c:pt>
                <c:pt idx="46">
                  <c:v>38.655168193680794</c:v>
                </c:pt>
                <c:pt idx="47">
                  <c:v>38.505931752023038</c:v>
                </c:pt>
                <c:pt idx="48">
                  <c:v>39.488773081476012</c:v>
                </c:pt>
                <c:pt idx="49">
                  <c:v>38.501379460020978</c:v>
                </c:pt>
                <c:pt idx="50">
                  <c:v>39.034201111956143</c:v>
                </c:pt>
                <c:pt idx="51">
                  <c:v>38.096361479904949</c:v>
                </c:pt>
                <c:pt idx="52">
                  <c:v>38.48819280355535</c:v>
                </c:pt>
                <c:pt idx="53">
                  <c:v>38.085299858780679</c:v>
                </c:pt>
                <c:pt idx="54">
                  <c:v>38.523964934917082</c:v>
                </c:pt>
                <c:pt idx="55">
                  <c:v>37.357332091889297</c:v>
                </c:pt>
                <c:pt idx="56">
                  <c:v>39.169457928436437</c:v>
                </c:pt>
                <c:pt idx="57">
                  <c:v>38.134251610997453</c:v>
                </c:pt>
                <c:pt idx="58">
                  <c:v>38.883405735584589</c:v>
                </c:pt>
                <c:pt idx="59">
                  <c:v>37.447300471260753</c:v>
                </c:pt>
                <c:pt idx="60">
                  <c:v>39.441584801892752</c:v>
                </c:pt>
                <c:pt idx="61">
                  <c:v>39.800212954399704</c:v>
                </c:pt>
                <c:pt idx="62">
                  <c:v>38.027902657341436</c:v>
                </c:pt>
                <c:pt idx="63">
                  <c:v>36.717560603759352</c:v>
                </c:pt>
                <c:pt idx="64">
                  <c:v>36.368983908575728</c:v>
                </c:pt>
                <c:pt idx="65">
                  <c:v>33.149199136048843</c:v>
                </c:pt>
                <c:pt idx="66">
                  <c:v>33.304058687747904</c:v>
                </c:pt>
                <c:pt idx="67">
                  <c:v>32.01099653338548</c:v>
                </c:pt>
                <c:pt idx="68">
                  <c:v>32.32101616811827</c:v>
                </c:pt>
                <c:pt idx="69">
                  <c:v>32.292139325331632</c:v>
                </c:pt>
                <c:pt idx="70">
                  <c:v>32.922327214329613</c:v>
                </c:pt>
                <c:pt idx="71">
                  <c:v>31.963380097964077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A6-47FA-8044-D120C4E7E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455759"/>
        <c:axId val="113255199"/>
      </c:lineChart>
      <c:dateAx>
        <c:axId val="113455759"/>
        <c:scaling>
          <c:orientation val="minMax"/>
          <c:min val="38687"/>
        </c:scaling>
        <c:delete val="0"/>
        <c:axPos val="b"/>
        <c:numFmt formatCode="[$-409]mmm/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255199"/>
        <c:crosses val="autoZero"/>
        <c:auto val="1"/>
        <c:lblOffset val="100"/>
        <c:baseTimeUnit val="months"/>
        <c:majorUnit val="12"/>
        <c:majorTimeUnit val="months"/>
        <c:minorUnit val="1"/>
        <c:minorTimeUnit val="months"/>
      </c:dateAx>
      <c:valAx>
        <c:axId val="113255199"/>
        <c:scaling>
          <c:orientation val="minMax"/>
          <c:min val="20"/>
        </c:scaling>
        <c:delete val="0"/>
        <c:axPos val="l"/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% of GDP</a:t>
                </a:r>
              </a:p>
            </c:rich>
          </c:tx>
          <c:layout>
            <c:manualLayout>
              <c:xMode val="edge"/>
              <c:yMode val="edge"/>
              <c:x val="5.6035090186946752E-2"/>
              <c:y val="3.669100439332668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455759"/>
        <c:crosses val="autoZero"/>
        <c:crossBetween val="between"/>
        <c:majorUnit val="10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1" baseline="0">
                <a:effectLst/>
              </a:rPr>
              <a:t>South Africa NFC's interest coverage ratio (ICR)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3731370432372887E-2"/>
          <c:y val="0.18139882554073436"/>
          <c:w val="0.88550471104158202"/>
          <c:h val="0.5718017136291843"/>
        </c:manualLayout>
      </c:layout>
      <c:lineChart>
        <c:grouping val="standard"/>
        <c:varyColors val="0"/>
        <c:ser>
          <c:idx val="0"/>
          <c:order val="0"/>
          <c:tx>
            <c:strRef>
              <c:f>'Figure 19'!$B$2</c:f>
              <c:strCache>
                <c:ptCount val="1"/>
                <c:pt idx="0">
                  <c:v>ICR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19'!$A$3:$A$23</c:f>
              <c:numCache>
                <c:formatCode>mmm\-yy</c:formatCode>
                <c:ptCount val="21"/>
                <c:pt idx="0">
                  <c:v>43160</c:v>
                </c:pt>
                <c:pt idx="1">
                  <c:v>43252</c:v>
                </c:pt>
                <c:pt idx="2">
                  <c:v>43344</c:v>
                </c:pt>
                <c:pt idx="3">
                  <c:v>43435</c:v>
                </c:pt>
                <c:pt idx="4">
                  <c:v>43525</c:v>
                </c:pt>
                <c:pt idx="5">
                  <c:v>43617</c:v>
                </c:pt>
                <c:pt idx="6">
                  <c:v>43709</c:v>
                </c:pt>
                <c:pt idx="7">
                  <c:v>43800</c:v>
                </c:pt>
                <c:pt idx="8">
                  <c:v>43891</c:v>
                </c:pt>
                <c:pt idx="9">
                  <c:v>43983</c:v>
                </c:pt>
                <c:pt idx="10">
                  <c:v>44075</c:v>
                </c:pt>
                <c:pt idx="11">
                  <c:v>44166</c:v>
                </c:pt>
                <c:pt idx="12">
                  <c:v>44256</c:v>
                </c:pt>
                <c:pt idx="13">
                  <c:v>44348</c:v>
                </c:pt>
                <c:pt idx="14">
                  <c:v>44440</c:v>
                </c:pt>
                <c:pt idx="15">
                  <c:v>44531</c:v>
                </c:pt>
                <c:pt idx="16">
                  <c:v>44621</c:v>
                </c:pt>
                <c:pt idx="17">
                  <c:v>44713</c:v>
                </c:pt>
                <c:pt idx="18">
                  <c:v>44805</c:v>
                </c:pt>
                <c:pt idx="19">
                  <c:v>44896</c:v>
                </c:pt>
              </c:numCache>
            </c:numRef>
          </c:cat>
          <c:val>
            <c:numRef>
              <c:f>'Figure 19'!$B$3:$B$23</c:f>
              <c:numCache>
                <c:formatCode>0.00</c:formatCode>
                <c:ptCount val="21"/>
                <c:pt idx="0">
                  <c:v>3.3976145185337514</c:v>
                </c:pt>
                <c:pt idx="1">
                  <c:v>2.6917905442293595</c:v>
                </c:pt>
                <c:pt idx="2">
                  <c:v>3.8927095828335334</c:v>
                </c:pt>
                <c:pt idx="3">
                  <c:v>3.0870088026269134</c:v>
                </c:pt>
                <c:pt idx="4">
                  <c:v>3.2790816075153146</c:v>
                </c:pt>
                <c:pt idx="5">
                  <c:v>3.3378011588899055</c:v>
                </c:pt>
                <c:pt idx="6">
                  <c:v>3.435506457133966</c:v>
                </c:pt>
                <c:pt idx="7">
                  <c:v>2.6675678209776224</c:v>
                </c:pt>
                <c:pt idx="8">
                  <c:v>2.4542169790926778</c:v>
                </c:pt>
                <c:pt idx="9">
                  <c:v>1.5673985590867978</c:v>
                </c:pt>
                <c:pt idx="10">
                  <c:v>4.2833749791770783</c:v>
                </c:pt>
                <c:pt idx="11">
                  <c:v>4.4614438946430219</c:v>
                </c:pt>
                <c:pt idx="12">
                  <c:v>4.5415383142068215</c:v>
                </c:pt>
                <c:pt idx="13">
                  <c:v>5.0480714752669424</c:v>
                </c:pt>
                <c:pt idx="14">
                  <c:v>4.7789651808037075</c:v>
                </c:pt>
                <c:pt idx="15">
                  <c:v>3.9635891543431869</c:v>
                </c:pt>
                <c:pt idx="16">
                  <c:v>5.1130501692828565</c:v>
                </c:pt>
                <c:pt idx="17">
                  <c:v>4.8308747412008284</c:v>
                </c:pt>
                <c:pt idx="18">
                  <c:v>5.3244879936078053</c:v>
                </c:pt>
                <c:pt idx="19">
                  <c:v>4.3970031678394212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02-4E0D-8B0E-4A2B2AD5892E}"/>
            </c:ext>
          </c:extLst>
        </c:ser>
        <c:ser>
          <c:idx val="1"/>
          <c:order val="1"/>
          <c:tx>
            <c:strRef>
              <c:f>'Figure 19'!$C$2</c:f>
              <c:strCache>
                <c:ptCount val="1"/>
                <c:pt idx="0">
                  <c:v>IMF benchmark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'Figure 19'!$A$3:$A$23</c:f>
              <c:numCache>
                <c:formatCode>mmm\-yy</c:formatCode>
                <c:ptCount val="21"/>
                <c:pt idx="0">
                  <c:v>43160</c:v>
                </c:pt>
                <c:pt idx="1">
                  <c:v>43252</c:v>
                </c:pt>
                <c:pt idx="2">
                  <c:v>43344</c:v>
                </c:pt>
                <c:pt idx="3">
                  <c:v>43435</c:v>
                </c:pt>
                <c:pt idx="4">
                  <c:v>43525</c:v>
                </c:pt>
                <c:pt idx="5">
                  <c:v>43617</c:v>
                </c:pt>
                <c:pt idx="6">
                  <c:v>43709</c:v>
                </c:pt>
                <c:pt idx="7">
                  <c:v>43800</c:v>
                </c:pt>
                <c:pt idx="8">
                  <c:v>43891</c:v>
                </c:pt>
                <c:pt idx="9">
                  <c:v>43983</c:v>
                </c:pt>
                <c:pt idx="10">
                  <c:v>44075</c:v>
                </c:pt>
                <c:pt idx="11">
                  <c:v>44166</c:v>
                </c:pt>
                <c:pt idx="12">
                  <c:v>44256</c:v>
                </c:pt>
                <c:pt idx="13">
                  <c:v>44348</c:v>
                </c:pt>
                <c:pt idx="14">
                  <c:v>44440</c:v>
                </c:pt>
                <c:pt idx="15">
                  <c:v>44531</c:v>
                </c:pt>
                <c:pt idx="16">
                  <c:v>44621</c:v>
                </c:pt>
                <c:pt idx="17">
                  <c:v>44713</c:v>
                </c:pt>
                <c:pt idx="18">
                  <c:v>44805</c:v>
                </c:pt>
                <c:pt idx="19">
                  <c:v>44896</c:v>
                </c:pt>
              </c:numCache>
            </c:numRef>
          </c:cat>
          <c:val>
            <c:numRef>
              <c:f>'Figure 19'!$C$3:$C$23</c:f>
              <c:numCache>
                <c:formatCode>General</c:formatCode>
                <c:ptCount val="2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02-4E0D-8B0E-4A2B2AD58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1024655"/>
        <c:axId val="862953103"/>
      </c:lineChart>
      <c:dateAx>
        <c:axId val="1531024655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2953103"/>
        <c:crosses val="autoZero"/>
        <c:auto val="1"/>
        <c:lblOffset val="100"/>
        <c:baseTimeUnit val="months"/>
      </c:dateAx>
      <c:valAx>
        <c:axId val="862953103"/>
        <c:scaling>
          <c:orientation val="minMax"/>
        </c:scaling>
        <c:delete val="0"/>
        <c:axPos val="l"/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</a:t>
                </a:r>
              </a:p>
            </c:rich>
          </c:tx>
          <c:layout>
            <c:manualLayout>
              <c:xMode val="edge"/>
              <c:yMode val="edge"/>
              <c:x val="8.9112666978501343E-2"/>
              <c:y val="0.112785508910933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31024655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Gross operating surplus for NFCs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0427700296861382E-2"/>
          <c:y val="0.1090008268033326"/>
          <c:w val="0.84728621328348996"/>
          <c:h val="0.69241103304091423"/>
        </c:manualLayout>
      </c:layout>
      <c:areaChart>
        <c:grouping val="standard"/>
        <c:varyColors val="0"/>
        <c:ser>
          <c:idx val="2"/>
          <c:order val="1"/>
          <c:tx>
            <c:strRef>
              <c:f>'Figure 20'!$D$7</c:f>
              <c:strCache>
                <c:ptCount val="1"/>
                <c:pt idx="0">
                  <c:v>Gross operating surplus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'Figure 20'!$B$8:$B$55</c:f>
              <c:numCache>
                <c:formatCode>mmm\-yy</c:formatCode>
                <c:ptCount val="48"/>
                <c:pt idx="0">
                  <c:v>40422</c:v>
                </c:pt>
                <c:pt idx="1">
                  <c:v>40513</c:v>
                </c:pt>
                <c:pt idx="2">
                  <c:v>40603</c:v>
                </c:pt>
                <c:pt idx="3">
                  <c:v>40695</c:v>
                </c:pt>
                <c:pt idx="4">
                  <c:v>40787</c:v>
                </c:pt>
                <c:pt idx="5">
                  <c:v>40878</c:v>
                </c:pt>
                <c:pt idx="6">
                  <c:v>40969</c:v>
                </c:pt>
                <c:pt idx="7">
                  <c:v>41061</c:v>
                </c:pt>
                <c:pt idx="8">
                  <c:v>41153</c:v>
                </c:pt>
                <c:pt idx="9">
                  <c:v>41244</c:v>
                </c:pt>
                <c:pt idx="10">
                  <c:v>41334</c:v>
                </c:pt>
                <c:pt idx="11">
                  <c:v>41426</c:v>
                </c:pt>
                <c:pt idx="12">
                  <c:v>41518</c:v>
                </c:pt>
                <c:pt idx="13">
                  <c:v>41609</c:v>
                </c:pt>
                <c:pt idx="14">
                  <c:v>41699</c:v>
                </c:pt>
                <c:pt idx="15">
                  <c:v>41791</c:v>
                </c:pt>
                <c:pt idx="16">
                  <c:v>41883</c:v>
                </c:pt>
                <c:pt idx="17">
                  <c:v>41974</c:v>
                </c:pt>
                <c:pt idx="18">
                  <c:v>42064</c:v>
                </c:pt>
                <c:pt idx="19">
                  <c:v>42156</c:v>
                </c:pt>
                <c:pt idx="20">
                  <c:v>42248</c:v>
                </c:pt>
                <c:pt idx="21">
                  <c:v>42339</c:v>
                </c:pt>
                <c:pt idx="22">
                  <c:v>42430</c:v>
                </c:pt>
                <c:pt idx="23">
                  <c:v>42522</c:v>
                </c:pt>
                <c:pt idx="24">
                  <c:v>42614</c:v>
                </c:pt>
                <c:pt idx="25">
                  <c:v>42705</c:v>
                </c:pt>
                <c:pt idx="26">
                  <c:v>42795</c:v>
                </c:pt>
                <c:pt idx="27">
                  <c:v>42887</c:v>
                </c:pt>
                <c:pt idx="28">
                  <c:v>42979</c:v>
                </c:pt>
                <c:pt idx="29">
                  <c:v>43070</c:v>
                </c:pt>
                <c:pt idx="30">
                  <c:v>43160</c:v>
                </c:pt>
                <c:pt idx="31">
                  <c:v>43252</c:v>
                </c:pt>
                <c:pt idx="32">
                  <c:v>43344</c:v>
                </c:pt>
                <c:pt idx="33">
                  <c:v>43435</c:v>
                </c:pt>
                <c:pt idx="34">
                  <c:v>43525</c:v>
                </c:pt>
                <c:pt idx="35">
                  <c:v>43617</c:v>
                </c:pt>
                <c:pt idx="36">
                  <c:v>43709</c:v>
                </c:pt>
                <c:pt idx="37">
                  <c:v>43800</c:v>
                </c:pt>
                <c:pt idx="38">
                  <c:v>43891</c:v>
                </c:pt>
                <c:pt idx="39">
                  <c:v>43983</c:v>
                </c:pt>
                <c:pt idx="40">
                  <c:v>44075</c:v>
                </c:pt>
                <c:pt idx="41">
                  <c:v>44166</c:v>
                </c:pt>
                <c:pt idx="42">
                  <c:v>44256</c:v>
                </c:pt>
                <c:pt idx="43">
                  <c:v>44348</c:v>
                </c:pt>
                <c:pt idx="44">
                  <c:v>44440</c:v>
                </c:pt>
                <c:pt idx="45">
                  <c:v>44531</c:v>
                </c:pt>
                <c:pt idx="46">
                  <c:v>44621</c:v>
                </c:pt>
                <c:pt idx="47">
                  <c:v>44713</c:v>
                </c:pt>
              </c:numCache>
            </c:numRef>
          </c:cat>
          <c:val>
            <c:numRef>
              <c:f>'Figure 20'!$D$8:$D$55</c:f>
              <c:numCache>
                <c:formatCode>General</c:formatCode>
                <c:ptCount val="48"/>
                <c:pt idx="0">
                  <c:v>207936</c:v>
                </c:pt>
                <c:pt idx="1">
                  <c:v>199889</c:v>
                </c:pt>
                <c:pt idx="2">
                  <c:v>200014</c:v>
                </c:pt>
                <c:pt idx="3">
                  <c:v>223894</c:v>
                </c:pt>
                <c:pt idx="4">
                  <c:v>223575</c:v>
                </c:pt>
                <c:pt idx="5">
                  <c:v>214924</c:v>
                </c:pt>
                <c:pt idx="6">
                  <c:v>210263</c:v>
                </c:pt>
                <c:pt idx="7">
                  <c:v>239369</c:v>
                </c:pt>
                <c:pt idx="8">
                  <c:v>230989</c:v>
                </c:pt>
                <c:pt idx="9">
                  <c:v>222156</c:v>
                </c:pt>
                <c:pt idx="10">
                  <c:v>217838</c:v>
                </c:pt>
                <c:pt idx="11">
                  <c:v>246297</c:v>
                </c:pt>
                <c:pt idx="12">
                  <c:v>248770</c:v>
                </c:pt>
                <c:pt idx="13">
                  <c:v>234726</c:v>
                </c:pt>
                <c:pt idx="14">
                  <c:v>244308</c:v>
                </c:pt>
                <c:pt idx="15">
                  <c:v>268369</c:v>
                </c:pt>
                <c:pt idx="16">
                  <c:v>261513</c:v>
                </c:pt>
                <c:pt idx="17">
                  <c:v>247100</c:v>
                </c:pt>
                <c:pt idx="18">
                  <c:v>254309</c:v>
                </c:pt>
                <c:pt idx="19">
                  <c:v>276803</c:v>
                </c:pt>
                <c:pt idx="20">
                  <c:v>274935</c:v>
                </c:pt>
                <c:pt idx="21">
                  <c:v>257599</c:v>
                </c:pt>
                <c:pt idx="22">
                  <c:v>266467</c:v>
                </c:pt>
                <c:pt idx="23">
                  <c:v>306805</c:v>
                </c:pt>
                <c:pt idx="24">
                  <c:v>294290</c:v>
                </c:pt>
                <c:pt idx="25">
                  <c:v>279350</c:v>
                </c:pt>
                <c:pt idx="26">
                  <c:v>291410</c:v>
                </c:pt>
                <c:pt idx="27">
                  <c:v>319631</c:v>
                </c:pt>
                <c:pt idx="28">
                  <c:v>323162</c:v>
                </c:pt>
                <c:pt idx="29">
                  <c:v>309745</c:v>
                </c:pt>
                <c:pt idx="30">
                  <c:v>303293</c:v>
                </c:pt>
                <c:pt idx="31">
                  <c:v>333719</c:v>
                </c:pt>
                <c:pt idx="32">
                  <c:v>334046</c:v>
                </c:pt>
                <c:pt idx="33">
                  <c:v>338752</c:v>
                </c:pt>
                <c:pt idx="34">
                  <c:v>324721</c:v>
                </c:pt>
                <c:pt idx="35">
                  <c:v>354170</c:v>
                </c:pt>
                <c:pt idx="36">
                  <c:v>360408</c:v>
                </c:pt>
                <c:pt idx="37">
                  <c:v>353686</c:v>
                </c:pt>
                <c:pt idx="38">
                  <c:v>345240</c:v>
                </c:pt>
                <c:pt idx="39">
                  <c:v>280316</c:v>
                </c:pt>
                <c:pt idx="40">
                  <c:v>378821</c:v>
                </c:pt>
                <c:pt idx="41">
                  <c:v>384756</c:v>
                </c:pt>
                <c:pt idx="42">
                  <c:v>372472</c:v>
                </c:pt>
                <c:pt idx="43">
                  <c:v>457802</c:v>
                </c:pt>
                <c:pt idx="44">
                  <c:v>428417</c:v>
                </c:pt>
                <c:pt idx="45">
                  <c:v>424404</c:v>
                </c:pt>
                <c:pt idx="46">
                  <c:v>409782</c:v>
                </c:pt>
                <c:pt idx="47">
                  <c:v>484737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76-46C4-BBC4-2A1B76EE9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509199"/>
        <c:axId val="1134510031"/>
      </c:areaChart>
      <c:lineChart>
        <c:grouping val="standard"/>
        <c:varyColors val="0"/>
        <c:ser>
          <c:idx val="0"/>
          <c:order val="0"/>
          <c:tx>
            <c:strRef>
              <c:f>'Figure 20'!$C$7</c:f>
              <c:strCache>
                <c:ptCount val="1"/>
                <c:pt idx="0">
                  <c:v> Growth in GOS (y/y)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20'!$B$8:$B$55</c:f>
              <c:numCache>
                <c:formatCode>mmm\-yy</c:formatCode>
                <c:ptCount val="48"/>
                <c:pt idx="0">
                  <c:v>40422</c:v>
                </c:pt>
                <c:pt idx="1">
                  <c:v>40513</c:v>
                </c:pt>
                <c:pt idx="2">
                  <c:v>40603</c:v>
                </c:pt>
                <c:pt idx="3">
                  <c:v>40695</c:v>
                </c:pt>
                <c:pt idx="4">
                  <c:v>40787</c:v>
                </c:pt>
                <c:pt idx="5">
                  <c:v>40878</c:v>
                </c:pt>
                <c:pt idx="6">
                  <c:v>40969</c:v>
                </c:pt>
                <c:pt idx="7">
                  <c:v>41061</c:v>
                </c:pt>
                <c:pt idx="8">
                  <c:v>41153</c:v>
                </c:pt>
                <c:pt idx="9">
                  <c:v>41244</c:v>
                </c:pt>
                <c:pt idx="10">
                  <c:v>41334</c:v>
                </c:pt>
                <c:pt idx="11">
                  <c:v>41426</c:v>
                </c:pt>
                <c:pt idx="12">
                  <c:v>41518</c:v>
                </c:pt>
                <c:pt idx="13">
                  <c:v>41609</c:v>
                </c:pt>
                <c:pt idx="14">
                  <c:v>41699</c:v>
                </c:pt>
                <c:pt idx="15">
                  <c:v>41791</c:v>
                </c:pt>
                <c:pt idx="16">
                  <c:v>41883</c:v>
                </c:pt>
                <c:pt idx="17">
                  <c:v>41974</c:v>
                </c:pt>
                <c:pt idx="18">
                  <c:v>42064</c:v>
                </c:pt>
                <c:pt idx="19">
                  <c:v>42156</c:v>
                </c:pt>
                <c:pt idx="20">
                  <c:v>42248</c:v>
                </c:pt>
                <c:pt idx="21">
                  <c:v>42339</c:v>
                </c:pt>
                <c:pt idx="22">
                  <c:v>42430</c:v>
                </c:pt>
                <c:pt idx="23">
                  <c:v>42522</c:v>
                </c:pt>
                <c:pt idx="24">
                  <c:v>42614</c:v>
                </c:pt>
                <c:pt idx="25">
                  <c:v>42705</c:v>
                </c:pt>
                <c:pt idx="26">
                  <c:v>42795</c:v>
                </c:pt>
                <c:pt idx="27">
                  <c:v>42887</c:v>
                </c:pt>
                <c:pt idx="28">
                  <c:v>42979</c:v>
                </c:pt>
                <c:pt idx="29">
                  <c:v>43070</c:v>
                </c:pt>
                <c:pt idx="30">
                  <c:v>43160</c:v>
                </c:pt>
                <c:pt idx="31">
                  <c:v>43252</c:v>
                </c:pt>
                <c:pt idx="32">
                  <c:v>43344</c:v>
                </c:pt>
                <c:pt idx="33">
                  <c:v>43435</c:v>
                </c:pt>
                <c:pt idx="34">
                  <c:v>43525</c:v>
                </c:pt>
                <c:pt idx="35">
                  <c:v>43617</c:v>
                </c:pt>
                <c:pt idx="36">
                  <c:v>43709</c:v>
                </c:pt>
                <c:pt idx="37">
                  <c:v>43800</c:v>
                </c:pt>
                <c:pt idx="38">
                  <c:v>43891</c:v>
                </c:pt>
                <c:pt idx="39">
                  <c:v>43983</c:v>
                </c:pt>
                <c:pt idx="40">
                  <c:v>44075</c:v>
                </c:pt>
                <c:pt idx="41">
                  <c:v>44166</c:v>
                </c:pt>
                <c:pt idx="42">
                  <c:v>44256</c:v>
                </c:pt>
                <c:pt idx="43">
                  <c:v>44348</c:v>
                </c:pt>
                <c:pt idx="44">
                  <c:v>44440</c:v>
                </c:pt>
                <c:pt idx="45">
                  <c:v>44531</c:v>
                </c:pt>
                <c:pt idx="46">
                  <c:v>44621</c:v>
                </c:pt>
                <c:pt idx="47">
                  <c:v>44713</c:v>
                </c:pt>
              </c:numCache>
            </c:numRef>
          </c:cat>
          <c:val>
            <c:numRef>
              <c:f>'Figure 20'!$C$8:$C$55</c:f>
              <c:numCache>
                <c:formatCode>_(* #,##0.00_);_(* \(#,##0.00\);_(* "-"??_);_(@_)</c:formatCode>
                <c:ptCount val="48"/>
                <c:pt idx="4">
                  <c:v>7.5210641735918848</c:v>
                </c:pt>
                <c:pt idx="5">
                  <c:v>7.5216745293637866</c:v>
                </c:pt>
                <c:pt idx="6">
                  <c:v>5.1241413101082989</c:v>
                </c:pt>
                <c:pt idx="7">
                  <c:v>6.91175288306074</c:v>
                </c:pt>
                <c:pt idx="8">
                  <c:v>3.3161131611316064</c:v>
                </c:pt>
                <c:pt idx="9">
                  <c:v>3.3649103869274777</c:v>
                </c:pt>
                <c:pt idx="10">
                  <c:v>3.6026309907116305</c:v>
                </c:pt>
                <c:pt idx="11">
                  <c:v>2.8942762011789247</c:v>
                </c:pt>
                <c:pt idx="12">
                  <c:v>7.6977691578386853</c:v>
                </c:pt>
                <c:pt idx="13">
                  <c:v>5.6581861394695565</c:v>
                </c:pt>
                <c:pt idx="14">
                  <c:v>12.151231649207217</c:v>
                </c:pt>
                <c:pt idx="15">
                  <c:v>8.9615383053792677</c:v>
                </c:pt>
                <c:pt idx="16">
                  <c:v>5.1224022189170659</c:v>
                </c:pt>
                <c:pt idx="17">
                  <c:v>5.271678467660168</c:v>
                </c:pt>
                <c:pt idx="18">
                  <c:v>4.0936031566710884</c:v>
                </c:pt>
                <c:pt idx="19">
                  <c:v>3.1426878663332936</c:v>
                </c:pt>
                <c:pt idx="20">
                  <c:v>5.1324408346812511</c:v>
                </c:pt>
                <c:pt idx="21">
                  <c:v>4.2488870902468667</c:v>
                </c:pt>
                <c:pt idx="22">
                  <c:v>4.7807981628648522</c:v>
                </c:pt>
                <c:pt idx="23">
                  <c:v>10.838755360310405</c:v>
                </c:pt>
                <c:pt idx="24">
                  <c:v>7.0398457817302251</c:v>
                </c:pt>
                <c:pt idx="25">
                  <c:v>8.4437439586333873</c:v>
                </c:pt>
                <c:pt idx="26">
                  <c:v>9.3606337745386838</c:v>
                </c:pt>
                <c:pt idx="27">
                  <c:v>4.180505532830292</c:v>
                </c:pt>
                <c:pt idx="28">
                  <c:v>9.8107309116857611</c:v>
                </c:pt>
                <c:pt idx="29">
                  <c:v>10.88061571505281</c:v>
                </c:pt>
                <c:pt idx="30">
                  <c:v>4.0777598572458107</c:v>
                </c:pt>
                <c:pt idx="31">
                  <c:v>4.4075824935629004</c:v>
                </c:pt>
                <c:pt idx="32">
                  <c:v>3.3679702440262194</c:v>
                </c:pt>
                <c:pt idx="33">
                  <c:v>9.364800077483082</c:v>
                </c:pt>
                <c:pt idx="34">
                  <c:v>7.0651152515883942</c:v>
                </c:pt>
                <c:pt idx="35">
                  <c:v>6.1282096614217352</c:v>
                </c:pt>
                <c:pt idx="36">
                  <c:v>7.8917274866335818</c:v>
                </c:pt>
                <c:pt idx="37">
                  <c:v>4.4085348573587702</c:v>
                </c:pt>
                <c:pt idx="38">
                  <c:v>6.3189630482783699</c:v>
                </c:pt>
                <c:pt idx="39">
                  <c:v>-20.852697856961345</c:v>
                </c:pt>
                <c:pt idx="40">
                  <c:v>5.1089320991764886</c:v>
                </c:pt>
                <c:pt idx="41">
                  <c:v>8.7846281730122211</c:v>
                </c:pt>
                <c:pt idx="42">
                  <c:v>7.8878461360213148</c:v>
                </c:pt>
                <c:pt idx="43">
                  <c:v>63.316400062786293</c:v>
                </c:pt>
                <c:pt idx="44">
                  <c:v>13.092199218100365</c:v>
                </c:pt>
                <c:pt idx="45">
                  <c:v>10.304712597074506</c:v>
                </c:pt>
                <c:pt idx="46">
                  <c:v>10.016860327756172</c:v>
                </c:pt>
                <c:pt idx="47">
                  <c:v>5.8835479093581888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76-46C4-BBC4-2A1B76EE9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8261487"/>
        <c:axId val="1088244847"/>
      </c:lineChart>
      <c:dateAx>
        <c:axId val="1134509199"/>
        <c:scaling>
          <c:orientation val="minMax"/>
          <c:min val="40787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34510031"/>
        <c:crosses val="autoZero"/>
        <c:auto val="1"/>
        <c:lblOffset val="100"/>
        <c:baseTimeUnit val="months"/>
      </c:dateAx>
      <c:valAx>
        <c:axId val="113451003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34509199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9.6670247046186902E-2"/>
                <c:y val="5.1446855478604323E-2"/>
              </c:manualLayout>
            </c:layout>
            <c:tx>
              <c:rich>
                <a:bodyPr rot="0" spcFirstLastPara="1" vertOverflow="ellipsis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r>
                    <a:rPr lang="en-US"/>
                    <a:t>R billions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valAx>
        <c:axId val="1088244847"/>
        <c:scaling>
          <c:orientation val="minMax"/>
        </c:scaling>
        <c:delete val="0"/>
        <c:axPos val="r"/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Percent</a:t>
                </a:r>
              </a:p>
            </c:rich>
          </c:tx>
          <c:layout>
            <c:manualLayout>
              <c:xMode val="edge"/>
              <c:yMode val="edge"/>
              <c:x val="0.84004296455424277"/>
              <c:y val="5.472662618922211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88261487"/>
        <c:crosses val="max"/>
        <c:crossBetween val="between"/>
      </c:valAx>
      <c:dateAx>
        <c:axId val="1088261487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1088244847"/>
        <c:crosses val="autoZero"/>
        <c:auto val="1"/>
        <c:lblOffset val="100"/>
        <c:baseTimeUnit val="months"/>
        <c:majorUnit val="1"/>
        <c:minorUnit val="1"/>
      </c:date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552896890848853E-2"/>
          <c:y val="9.6003079212226422E-2"/>
          <c:w val="0.86703211837001559"/>
          <c:h val="0.661581576893713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'Figure 21'!$B$2</c:f>
              <c:strCache>
                <c:ptCount val="1"/>
                <c:pt idx="0">
                  <c:v>Secured credit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'[208]Credit extensions to households'!$Z$35:$Z$90</c:f>
              <c:strCache>
                <c:ptCount val="56"/>
                <c:pt idx="0">
                  <c:v>2009</c:v>
                </c:pt>
                <c:pt idx="1">
                  <c:v>09Q2</c:v>
                </c:pt>
                <c:pt idx="2">
                  <c:v>09Q3</c:v>
                </c:pt>
                <c:pt idx="3">
                  <c:v>09Q4</c:v>
                </c:pt>
                <c:pt idx="4">
                  <c:v>2010</c:v>
                </c:pt>
                <c:pt idx="5">
                  <c:v>10Q2</c:v>
                </c:pt>
                <c:pt idx="6">
                  <c:v>10Q3</c:v>
                </c:pt>
                <c:pt idx="7">
                  <c:v>10Q4</c:v>
                </c:pt>
                <c:pt idx="8">
                  <c:v>2011</c:v>
                </c:pt>
                <c:pt idx="9">
                  <c:v>11Q2</c:v>
                </c:pt>
                <c:pt idx="10">
                  <c:v>11Q3</c:v>
                </c:pt>
                <c:pt idx="11">
                  <c:v>11Q4</c:v>
                </c:pt>
                <c:pt idx="12">
                  <c:v>2012</c:v>
                </c:pt>
                <c:pt idx="13">
                  <c:v>12Q2</c:v>
                </c:pt>
                <c:pt idx="14">
                  <c:v>12Q3</c:v>
                </c:pt>
                <c:pt idx="15">
                  <c:v>12Q4</c:v>
                </c:pt>
                <c:pt idx="16">
                  <c:v>2013</c:v>
                </c:pt>
                <c:pt idx="17">
                  <c:v>13Q2</c:v>
                </c:pt>
                <c:pt idx="18">
                  <c:v>13Q3</c:v>
                </c:pt>
                <c:pt idx="19">
                  <c:v>2013</c:v>
                </c:pt>
                <c:pt idx="20">
                  <c:v>2014</c:v>
                </c:pt>
                <c:pt idx="21">
                  <c:v>14Q2</c:v>
                </c:pt>
                <c:pt idx="22">
                  <c:v>14Q3</c:v>
                </c:pt>
                <c:pt idx="23">
                  <c:v>2014</c:v>
                </c:pt>
                <c:pt idx="24">
                  <c:v>2015</c:v>
                </c:pt>
                <c:pt idx="25">
                  <c:v>15Q2</c:v>
                </c:pt>
                <c:pt idx="26">
                  <c:v>15Q3</c:v>
                </c:pt>
                <c:pt idx="27">
                  <c:v>15Q4</c:v>
                </c:pt>
                <c:pt idx="28">
                  <c:v>2016</c:v>
                </c:pt>
                <c:pt idx="29">
                  <c:v>16Q2</c:v>
                </c:pt>
                <c:pt idx="30">
                  <c:v>16Q3</c:v>
                </c:pt>
                <c:pt idx="31">
                  <c:v>16Q4</c:v>
                </c:pt>
                <c:pt idx="32">
                  <c:v>2017</c:v>
                </c:pt>
                <c:pt idx="33">
                  <c:v>17Q2</c:v>
                </c:pt>
                <c:pt idx="34">
                  <c:v>17Q3</c:v>
                </c:pt>
                <c:pt idx="35">
                  <c:v>17Q4</c:v>
                </c:pt>
                <c:pt idx="36">
                  <c:v>2018</c:v>
                </c:pt>
                <c:pt idx="37">
                  <c:v>18Q2</c:v>
                </c:pt>
                <c:pt idx="38">
                  <c:v>18Q3</c:v>
                </c:pt>
                <c:pt idx="39">
                  <c:v>18Q4</c:v>
                </c:pt>
                <c:pt idx="40">
                  <c:v>2019</c:v>
                </c:pt>
                <c:pt idx="41">
                  <c:v>19Q2</c:v>
                </c:pt>
                <c:pt idx="42">
                  <c:v>19Q3</c:v>
                </c:pt>
                <c:pt idx="43">
                  <c:v>19Q4</c:v>
                </c:pt>
                <c:pt idx="44">
                  <c:v>2020</c:v>
                </c:pt>
                <c:pt idx="45">
                  <c:v>20Q2</c:v>
                </c:pt>
                <c:pt idx="46">
                  <c:v>20Q3</c:v>
                </c:pt>
                <c:pt idx="47">
                  <c:v>20Q4</c:v>
                </c:pt>
                <c:pt idx="48">
                  <c:v>2021</c:v>
                </c:pt>
                <c:pt idx="49">
                  <c:v>21Q2</c:v>
                </c:pt>
                <c:pt idx="50">
                  <c:v>21Q3</c:v>
                </c:pt>
                <c:pt idx="51">
                  <c:v>21Q4</c:v>
                </c:pt>
                <c:pt idx="52">
                  <c:v>2022</c:v>
                </c:pt>
                <c:pt idx="53">
                  <c:v>22Q2</c:v>
                </c:pt>
                <c:pt idx="54">
                  <c:v>22Q3</c:v>
                </c:pt>
                <c:pt idx="55">
                  <c:v>22Q4</c:v>
                </c:pt>
              </c:strCache>
            </c:strRef>
          </c:cat>
          <c:val>
            <c:numRef>
              <c:f>'Figure 21'!$B$3:$B$58</c:f>
              <c:numCache>
                <c:formatCode>General</c:formatCode>
                <c:ptCount val="56"/>
                <c:pt idx="0">
                  <c:v>856854</c:v>
                </c:pt>
                <c:pt idx="1">
                  <c:v>861590</c:v>
                </c:pt>
                <c:pt idx="2">
                  <c:v>864952</c:v>
                </c:pt>
                <c:pt idx="3">
                  <c:v>874012</c:v>
                </c:pt>
                <c:pt idx="4">
                  <c:v>887069</c:v>
                </c:pt>
                <c:pt idx="5">
                  <c:v>895932</c:v>
                </c:pt>
                <c:pt idx="6">
                  <c:v>915149</c:v>
                </c:pt>
                <c:pt idx="7">
                  <c:v>919156</c:v>
                </c:pt>
                <c:pt idx="8">
                  <c:v>929629</c:v>
                </c:pt>
                <c:pt idx="9">
                  <c:v>933972</c:v>
                </c:pt>
                <c:pt idx="10">
                  <c:v>934685</c:v>
                </c:pt>
                <c:pt idx="11">
                  <c:v>945816</c:v>
                </c:pt>
                <c:pt idx="12">
                  <c:v>960154</c:v>
                </c:pt>
                <c:pt idx="13">
                  <c:v>971178</c:v>
                </c:pt>
                <c:pt idx="14">
                  <c:v>983205</c:v>
                </c:pt>
                <c:pt idx="15">
                  <c:v>996755</c:v>
                </c:pt>
                <c:pt idx="16">
                  <c:v>1010881</c:v>
                </c:pt>
                <c:pt idx="17">
                  <c:v>1020448</c:v>
                </c:pt>
                <c:pt idx="18">
                  <c:v>1032181</c:v>
                </c:pt>
                <c:pt idx="19">
                  <c:v>1041623</c:v>
                </c:pt>
                <c:pt idx="20">
                  <c:v>1051014</c:v>
                </c:pt>
                <c:pt idx="21">
                  <c:v>1059591</c:v>
                </c:pt>
                <c:pt idx="22">
                  <c:v>1064471</c:v>
                </c:pt>
                <c:pt idx="23">
                  <c:v>1073349</c:v>
                </c:pt>
                <c:pt idx="24">
                  <c:v>1085156</c:v>
                </c:pt>
                <c:pt idx="25">
                  <c:v>1090575</c:v>
                </c:pt>
                <c:pt idx="26">
                  <c:v>1102539</c:v>
                </c:pt>
                <c:pt idx="27">
                  <c:v>1113991</c:v>
                </c:pt>
                <c:pt idx="28">
                  <c:v>1126558</c:v>
                </c:pt>
                <c:pt idx="29">
                  <c:v>1131655</c:v>
                </c:pt>
                <c:pt idx="30">
                  <c:v>1132931</c:v>
                </c:pt>
                <c:pt idx="31">
                  <c:v>1139719</c:v>
                </c:pt>
                <c:pt idx="32">
                  <c:v>1152915</c:v>
                </c:pt>
                <c:pt idx="33">
                  <c:v>1160381</c:v>
                </c:pt>
                <c:pt idx="34">
                  <c:v>1170249</c:v>
                </c:pt>
                <c:pt idx="35">
                  <c:v>1185944</c:v>
                </c:pt>
                <c:pt idx="36">
                  <c:v>1195713</c:v>
                </c:pt>
                <c:pt idx="37">
                  <c:v>1208098</c:v>
                </c:pt>
                <c:pt idx="38">
                  <c:v>1223078</c:v>
                </c:pt>
                <c:pt idx="39">
                  <c:v>1240307</c:v>
                </c:pt>
                <c:pt idx="40">
                  <c:v>1258694</c:v>
                </c:pt>
                <c:pt idx="41">
                  <c:v>1271868</c:v>
                </c:pt>
                <c:pt idx="42">
                  <c:v>1287117</c:v>
                </c:pt>
                <c:pt idx="43">
                  <c:v>1307490</c:v>
                </c:pt>
                <c:pt idx="44">
                  <c:v>1321939</c:v>
                </c:pt>
                <c:pt idx="45">
                  <c:v>1310986</c:v>
                </c:pt>
                <c:pt idx="46">
                  <c:v>1332139</c:v>
                </c:pt>
                <c:pt idx="47">
                  <c:v>1359949</c:v>
                </c:pt>
                <c:pt idx="48">
                  <c:v>1381071</c:v>
                </c:pt>
                <c:pt idx="49">
                  <c:v>1400686</c:v>
                </c:pt>
                <c:pt idx="50">
                  <c:v>1426865</c:v>
                </c:pt>
                <c:pt idx="51">
                  <c:v>1454044</c:v>
                </c:pt>
                <c:pt idx="52">
                  <c:v>1479011</c:v>
                </c:pt>
                <c:pt idx="53">
                  <c:v>1503460</c:v>
                </c:pt>
                <c:pt idx="54">
                  <c:v>1531401</c:v>
                </c:pt>
                <c:pt idx="55">
                  <c:v>1559755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50-4FA0-873F-89B2C92B12E2}"/>
            </c:ext>
          </c:extLst>
        </c:ser>
        <c:ser>
          <c:idx val="1"/>
          <c:order val="1"/>
          <c:tx>
            <c:strRef>
              <c:f>'Figure 21'!$C$2</c:f>
              <c:strCache>
                <c:ptCount val="1"/>
                <c:pt idx="0">
                  <c:v>Unsecured credit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'[208]Credit extensions to households'!$Z$35:$Z$90</c:f>
              <c:strCache>
                <c:ptCount val="56"/>
                <c:pt idx="0">
                  <c:v>2009</c:v>
                </c:pt>
                <c:pt idx="1">
                  <c:v>09Q2</c:v>
                </c:pt>
                <c:pt idx="2">
                  <c:v>09Q3</c:v>
                </c:pt>
                <c:pt idx="3">
                  <c:v>09Q4</c:v>
                </c:pt>
                <c:pt idx="4">
                  <c:v>2010</c:v>
                </c:pt>
                <c:pt idx="5">
                  <c:v>10Q2</c:v>
                </c:pt>
                <c:pt idx="6">
                  <c:v>10Q3</c:v>
                </c:pt>
                <c:pt idx="7">
                  <c:v>10Q4</c:v>
                </c:pt>
                <c:pt idx="8">
                  <c:v>2011</c:v>
                </c:pt>
                <c:pt idx="9">
                  <c:v>11Q2</c:v>
                </c:pt>
                <c:pt idx="10">
                  <c:v>11Q3</c:v>
                </c:pt>
                <c:pt idx="11">
                  <c:v>11Q4</c:v>
                </c:pt>
                <c:pt idx="12">
                  <c:v>2012</c:v>
                </c:pt>
                <c:pt idx="13">
                  <c:v>12Q2</c:v>
                </c:pt>
                <c:pt idx="14">
                  <c:v>12Q3</c:v>
                </c:pt>
                <c:pt idx="15">
                  <c:v>12Q4</c:v>
                </c:pt>
                <c:pt idx="16">
                  <c:v>2013</c:v>
                </c:pt>
                <c:pt idx="17">
                  <c:v>13Q2</c:v>
                </c:pt>
                <c:pt idx="18">
                  <c:v>13Q3</c:v>
                </c:pt>
                <c:pt idx="19">
                  <c:v>2013</c:v>
                </c:pt>
                <c:pt idx="20">
                  <c:v>2014</c:v>
                </c:pt>
                <c:pt idx="21">
                  <c:v>14Q2</c:v>
                </c:pt>
                <c:pt idx="22">
                  <c:v>14Q3</c:v>
                </c:pt>
                <c:pt idx="23">
                  <c:v>2014</c:v>
                </c:pt>
                <c:pt idx="24">
                  <c:v>2015</c:v>
                </c:pt>
                <c:pt idx="25">
                  <c:v>15Q2</c:v>
                </c:pt>
                <c:pt idx="26">
                  <c:v>15Q3</c:v>
                </c:pt>
                <c:pt idx="27">
                  <c:v>15Q4</c:v>
                </c:pt>
                <c:pt idx="28">
                  <c:v>2016</c:v>
                </c:pt>
                <c:pt idx="29">
                  <c:v>16Q2</c:v>
                </c:pt>
                <c:pt idx="30">
                  <c:v>16Q3</c:v>
                </c:pt>
                <c:pt idx="31">
                  <c:v>16Q4</c:v>
                </c:pt>
                <c:pt idx="32">
                  <c:v>2017</c:v>
                </c:pt>
                <c:pt idx="33">
                  <c:v>17Q2</c:v>
                </c:pt>
                <c:pt idx="34">
                  <c:v>17Q3</c:v>
                </c:pt>
                <c:pt idx="35">
                  <c:v>17Q4</c:v>
                </c:pt>
                <c:pt idx="36">
                  <c:v>2018</c:v>
                </c:pt>
                <c:pt idx="37">
                  <c:v>18Q2</c:v>
                </c:pt>
                <c:pt idx="38">
                  <c:v>18Q3</c:v>
                </c:pt>
                <c:pt idx="39">
                  <c:v>18Q4</c:v>
                </c:pt>
                <c:pt idx="40">
                  <c:v>2019</c:v>
                </c:pt>
                <c:pt idx="41">
                  <c:v>19Q2</c:v>
                </c:pt>
                <c:pt idx="42">
                  <c:v>19Q3</c:v>
                </c:pt>
                <c:pt idx="43">
                  <c:v>19Q4</c:v>
                </c:pt>
                <c:pt idx="44">
                  <c:v>2020</c:v>
                </c:pt>
                <c:pt idx="45">
                  <c:v>20Q2</c:v>
                </c:pt>
                <c:pt idx="46">
                  <c:v>20Q3</c:v>
                </c:pt>
                <c:pt idx="47">
                  <c:v>20Q4</c:v>
                </c:pt>
                <c:pt idx="48">
                  <c:v>2021</c:v>
                </c:pt>
                <c:pt idx="49">
                  <c:v>21Q2</c:v>
                </c:pt>
                <c:pt idx="50">
                  <c:v>21Q3</c:v>
                </c:pt>
                <c:pt idx="51">
                  <c:v>21Q4</c:v>
                </c:pt>
                <c:pt idx="52">
                  <c:v>2022</c:v>
                </c:pt>
                <c:pt idx="53">
                  <c:v>22Q2</c:v>
                </c:pt>
                <c:pt idx="54">
                  <c:v>22Q3</c:v>
                </c:pt>
                <c:pt idx="55">
                  <c:v>22Q4</c:v>
                </c:pt>
              </c:strCache>
            </c:strRef>
          </c:cat>
          <c:val>
            <c:numRef>
              <c:f>'Figure 21'!$C$3:$C$58</c:f>
              <c:numCache>
                <c:formatCode>General</c:formatCode>
                <c:ptCount val="56"/>
                <c:pt idx="0">
                  <c:v>158384</c:v>
                </c:pt>
                <c:pt idx="1">
                  <c:v>157860</c:v>
                </c:pt>
                <c:pt idx="2">
                  <c:v>162548</c:v>
                </c:pt>
                <c:pt idx="3">
                  <c:v>159373</c:v>
                </c:pt>
                <c:pt idx="4">
                  <c:v>165683</c:v>
                </c:pt>
                <c:pt idx="5">
                  <c:v>168329</c:v>
                </c:pt>
                <c:pt idx="6">
                  <c:v>178054</c:v>
                </c:pt>
                <c:pt idx="7">
                  <c:v>186365</c:v>
                </c:pt>
                <c:pt idx="8">
                  <c:v>198801</c:v>
                </c:pt>
                <c:pt idx="9">
                  <c:v>206904</c:v>
                </c:pt>
                <c:pt idx="10">
                  <c:v>210773</c:v>
                </c:pt>
                <c:pt idx="11">
                  <c:v>229006</c:v>
                </c:pt>
                <c:pt idx="12">
                  <c:v>241588</c:v>
                </c:pt>
                <c:pt idx="13">
                  <c:v>254416</c:v>
                </c:pt>
                <c:pt idx="14">
                  <c:v>268422</c:v>
                </c:pt>
                <c:pt idx="15">
                  <c:v>294374</c:v>
                </c:pt>
                <c:pt idx="16">
                  <c:v>306302</c:v>
                </c:pt>
                <c:pt idx="17">
                  <c:v>311832</c:v>
                </c:pt>
                <c:pt idx="18">
                  <c:v>312910</c:v>
                </c:pt>
                <c:pt idx="19">
                  <c:v>320544</c:v>
                </c:pt>
                <c:pt idx="20">
                  <c:v>328883</c:v>
                </c:pt>
                <c:pt idx="21">
                  <c:v>329965</c:v>
                </c:pt>
                <c:pt idx="22">
                  <c:v>331557</c:v>
                </c:pt>
                <c:pt idx="23">
                  <c:v>338503</c:v>
                </c:pt>
                <c:pt idx="24">
                  <c:v>344801</c:v>
                </c:pt>
                <c:pt idx="25">
                  <c:v>348156</c:v>
                </c:pt>
                <c:pt idx="26">
                  <c:v>353392</c:v>
                </c:pt>
                <c:pt idx="27">
                  <c:v>361104</c:v>
                </c:pt>
                <c:pt idx="28">
                  <c:v>369125</c:v>
                </c:pt>
                <c:pt idx="29">
                  <c:v>337338</c:v>
                </c:pt>
                <c:pt idx="30">
                  <c:v>340547</c:v>
                </c:pt>
                <c:pt idx="31">
                  <c:v>346062</c:v>
                </c:pt>
                <c:pt idx="32">
                  <c:v>352527</c:v>
                </c:pt>
                <c:pt idx="33">
                  <c:v>351438</c:v>
                </c:pt>
                <c:pt idx="34">
                  <c:v>352345</c:v>
                </c:pt>
                <c:pt idx="35">
                  <c:v>356884</c:v>
                </c:pt>
                <c:pt idx="36">
                  <c:v>368856</c:v>
                </c:pt>
                <c:pt idx="37">
                  <c:v>371414</c:v>
                </c:pt>
                <c:pt idx="38">
                  <c:v>376493</c:v>
                </c:pt>
                <c:pt idx="39">
                  <c:v>389675</c:v>
                </c:pt>
                <c:pt idx="40">
                  <c:v>403635</c:v>
                </c:pt>
                <c:pt idx="41">
                  <c:v>410448</c:v>
                </c:pt>
                <c:pt idx="42">
                  <c:v>419080</c:v>
                </c:pt>
                <c:pt idx="43">
                  <c:v>427486</c:v>
                </c:pt>
                <c:pt idx="44">
                  <c:v>437040</c:v>
                </c:pt>
                <c:pt idx="45">
                  <c:v>423854</c:v>
                </c:pt>
                <c:pt idx="46">
                  <c:v>428472</c:v>
                </c:pt>
                <c:pt idx="47">
                  <c:v>430572</c:v>
                </c:pt>
                <c:pt idx="48">
                  <c:v>435968</c:v>
                </c:pt>
                <c:pt idx="49">
                  <c:v>430871</c:v>
                </c:pt>
                <c:pt idx="50">
                  <c:v>431197</c:v>
                </c:pt>
                <c:pt idx="51">
                  <c:v>433417</c:v>
                </c:pt>
                <c:pt idx="52">
                  <c:v>448494</c:v>
                </c:pt>
                <c:pt idx="53">
                  <c:v>453687</c:v>
                </c:pt>
                <c:pt idx="54">
                  <c:v>461100</c:v>
                </c:pt>
                <c:pt idx="55">
                  <c:v>473113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50-4FA0-873F-89B2C92B1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15817535"/>
        <c:axId val="214488287"/>
      </c:barChart>
      <c:lineChart>
        <c:grouping val="standard"/>
        <c:varyColors val="0"/>
        <c:ser>
          <c:idx val="2"/>
          <c:order val="2"/>
          <c:tx>
            <c:strRef>
              <c:f>'Figure 21'!$D$2</c:f>
              <c:strCache>
                <c:ptCount val="1"/>
                <c:pt idx="0">
                  <c:v>Growth: secured credit (RHS)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'Figure 21'!$A$3:$A$58</c:f>
              <c:strCache>
                <c:ptCount val="56"/>
                <c:pt idx="0">
                  <c:v>2009</c:v>
                </c:pt>
                <c:pt idx="1">
                  <c:v>09Q2</c:v>
                </c:pt>
                <c:pt idx="2">
                  <c:v>09Q3</c:v>
                </c:pt>
                <c:pt idx="3">
                  <c:v>09Q4</c:v>
                </c:pt>
                <c:pt idx="4">
                  <c:v>2010</c:v>
                </c:pt>
                <c:pt idx="5">
                  <c:v>10Q2</c:v>
                </c:pt>
                <c:pt idx="6">
                  <c:v>10Q3</c:v>
                </c:pt>
                <c:pt idx="7">
                  <c:v>10Q4</c:v>
                </c:pt>
                <c:pt idx="8">
                  <c:v>2011</c:v>
                </c:pt>
                <c:pt idx="9">
                  <c:v>11Q2</c:v>
                </c:pt>
                <c:pt idx="10">
                  <c:v>11Q3</c:v>
                </c:pt>
                <c:pt idx="11">
                  <c:v>11Q4</c:v>
                </c:pt>
                <c:pt idx="12">
                  <c:v>2012</c:v>
                </c:pt>
                <c:pt idx="13">
                  <c:v>12Q2</c:v>
                </c:pt>
                <c:pt idx="14">
                  <c:v>12Q3</c:v>
                </c:pt>
                <c:pt idx="15">
                  <c:v>12Q4</c:v>
                </c:pt>
                <c:pt idx="16">
                  <c:v>2013</c:v>
                </c:pt>
                <c:pt idx="17">
                  <c:v>13Q2</c:v>
                </c:pt>
                <c:pt idx="18">
                  <c:v>13Q3</c:v>
                </c:pt>
                <c:pt idx="19">
                  <c:v>2013</c:v>
                </c:pt>
                <c:pt idx="20">
                  <c:v>2014</c:v>
                </c:pt>
                <c:pt idx="21">
                  <c:v>14Q2</c:v>
                </c:pt>
                <c:pt idx="22">
                  <c:v>14Q3</c:v>
                </c:pt>
                <c:pt idx="23">
                  <c:v>2014</c:v>
                </c:pt>
                <c:pt idx="24">
                  <c:v>2015</c:v>
                </c:pt>
                <c:pt idx="25">
                  <c:v>15Q2</c:v>
                </c:pt>
                <c:pt idx="26">
                  <c:v>15Q3</c:v>
                </c:pt>
                <c:pt idx="27">
                  <c:v>15Q4</c:v>
                </c:pt>
                <c:pt idx="28">
                  <c:v>2016</c:v>
                </c:pt>
                <c:pt idx="29">
                  <c:v>16Q2</c:v>
                </c:pt>
                <c:pt idx="30">
                  <c:v>16Q3</c:v>
                </c:pt>
                <c:pt idx="31">
                  <c:v>16Q4</c:v>
                </c:pt>
                <c:pt idx="32">
                  <c:v>2017</c:v>
                </c:pt>
                <c:pt idx="33">
                  <c:v>17Q2</c:v>
                </c:pt>
                <c:pt idx="34">
                  <c:v>17Q3</c:v>
                </c:pt>
                <c:pt idx="35">
                  <c:v>17Q4</c:v>
                </c:pt>
                <c:pt idx="36">
                  <c:v>2018</c:v>
                </c:pt>
                <c:pt idx="37">
                  <c:v>18Q2</c:v>
                </c:pt>
                <c:pt idx="38">
                  <c:v>18Q3</c:v>
                </c:pt>
                <c:pt idx="39">
                  <c:v>18Q4</c:v>
                </c:pt>
                <c:pt idx="40">
                  <c:v>2019</c:v>
                </c:pt>
                <c:pt idx="41">
                  <c:v>19Q2</c:v>
                </c:pt>
                <c:pt idx="42">
                  <c:v>19Q3</c:v>
                </c:pt>
                <c:pt idx="43">
                  <c:v>19Q4</c:v>
                </c:pt>
                <c:pt idx="44">
                  <c:v>2020</c:v>
                </c:pt>
                <c:pt idx="45">
                  <c:v>20Q2</c:v>
                </c:pt>
                <c:pt idx="46">
                  <c:v>20Q3</c:v>
                </c:pt>
                <c:pt idx="47">
                  <c:v>20Q4</c:v>
                </c:pt>
                <c:pt idx="48">
                  <c:v>2021</c:v>
                </c:pt>
                <c:pt idx="49">
                  <c:v>21Q2</c:v>
                </c:pt>
                <c:pt idx="50">
                  <c:v>21Q3</c:v>
                </c:pt>
                <c:pt idx="51">
                  <c:v>21Q4</c:v>
                </c:pt>
                <c:pt idx="52">
                  <c:v>2022</c:v>
                </c:pt>
                <c:pt idx="53">
                  <c:v>22Q2</c:v>
                </c:pt>
                <c:pt idx="54">
                  <c:v>22Q3</c:v>
                </c:pt>
                <c:pt idx="55">
                  <c:v>22Q4</c:v>
                </c:pt>
              </c:strCache>
            </c:strRef>
          </c:cat>
          <c:val>
            <c:numRef>
              <c:f>'Figure 21'!$D$3:$D$58</c:f>
              <c:numCache>
                <c:formatCode>General</c:formatCode>
                <c:ptCount val="56"/>
                <c:pt idx="0">
                  <c:v>6.5269769280689856</c:v>
                </c:pt>
                <c:pt idx="1">
                  <c:v>5.4202236412734264</c:v>
                </c:pt>
                <c:pt idx="2">
                  <c:v>3.744110845639387</c:v>
                </c:pt>
                <c:pt idx="3">
                  <c:v>3.046065910848692</c:v>
                </c:pt>
                <c:pt idx="4">
                  <c:v>3.5262716868918158</c:v>
                </c:pt>
                <c:pt idx="5">
                  <c:v>3.9858865585719423</c:v>
                </c:pt>
                <c:pt idx="6">
                  <c:v>5.8034434280746217</c:v>
                </c:pt>
                <c:pt idx="7">
                  <c:v>5.1651464739614559</c:v>
                </c:pt>
                <c:pt idx="8">
                  <c:v>4.7978229427474073</c:v>
                </c:pt>
                <c:pt idx="9">
                  <c:v>4.2458579445761506</c:v>
                </c:pt>
                <c:pt idx="10">
                  <c:v>2.1347343438063091</c:v>
                </c:pt>
                <c:pt idx="11">
                  <c:v>2.9004869684797794</c:v>
                </c:pt>
                <c:pt idx="12">
                  <c:v>3.2835679609822845</c:v>
                </c:pt>
                <c:pt idx="13">
                  <c:v>3.9836312009353598</c:v>
                </c:pt>
                <c:pt idx="14">
                  <c:v>5.1910536704879187</c:v>
                </c:pt>
                <c:pt idx="15">
                  <c:v>5.3857198440288601</c:v>
                </c:pt>
                <c:pt idx="16">
                  <c:v>5.2832149842629414</c:v>
                </c:pt>
                <c:pt idx="17">
                  <c:v>5.0732203571332954</c:v>
                </c:pt>
                <c:pt idx="18">
                  <c:v>4.9812602661703309</c:v>
                </c:pt>
                <c:pt idx="19">
                  <c:v>4.50140706592894</c:v>
                </c:pt>
                <c:pt idx="20">
                  <c:v>3.9701013274559522</c:v>
                </c:pt>
                <c:pt idx="21">
                  <c:v>3.8358642478597633</c:v>
                </c:pt>
                <c:pt idx="22">
                  <c:v>3.1283272991849298</c:v>
                </c:pt>
                <c:pt idx="23">
                  <c:v>3.0458236809287045</c:v>
                </c:pt>
                <c:pt idx="24">
                  <c:v>3.2484819422005797</c:v>
                </c:pt>
                <c:pt idx="25">
                  <c:v>2.9241471473427012</c:v>
                </c:pt>
                <c:pt idx="26">
                  <c:v>3.5762364592365601</c:v>
                </c:pt>
                <c:pt idx="27">
                  <c:v>3.7864664708310158</c:v>
                </c:pt>
                <c:pt idx="28">
                  <c:v>3.8153039747280579</c:v>
                </c:pt>
                <c:pt idx="29">
                  <c:v>3.7668202553698737</c:v>
                </c:pt>
                <c:pt idx="30">
                  <c:v>2.7565464804419615</c:v>
                </c:pt>
                <c:pt idx="31">
                  <c:v>2.3095339190352524</c:v>
                </c:pt>
                <c:pt idx="32">
                  <c:v>2.3396043523724477</c:v>
                </c:pt>
                <c:pt idx="33">
                  <c:v>2.5384061396803799</c:v>
                </c:pt>
                <c:pt idx="34">
                  <c:v>3.2939340524709801</c:v>
                </c:pt>
                <c:pt idx="35">
                  <c:v>4.0558242865127285</c:v>
                </c:pt>
                <c:pt idx="36">
                  <c:v>3.712155709657694</c:v>
                </c:pt>
                <c:pt idx="37">
                  <c:v>4.1121838430653384</c:v>
                </c:pt>
                <c:pt idx="38">
                  <c:v>4.5143384014854959</c:v>
                </c:pt>
                <c:pt idx="39">
                  <c:v>4.5839432553307748</c:v>
                </c:pt>
                <c:pt idx="40">
                  <c:v>5.2672338596301955</c:v>
                </c:pt>
                <c:pt idx="41">
                  <c:v>5.278545283577988</c:v>
                </c:pt>
                <c:pt idx="42">
                  <c:v>5.235888471544742</c:v>
                </c:pt>
                <c:pt idx="43">
                  <c:v>5.4166428150449848</c:v>
                </c:pt>
                <c:pt idx="44">
                  <c:v>5.0246525366769044</c:v>
                </c:pt>
                <c:pt idx="45">
                  <c:v>3.0756336349369588</c:v>
                </c:pt>
                <c:pt idx="46">
                  <c:v>3.4978949077667374</c:v>
                </c:pt>
                <c:pt idx="47">
                  <c:v>4.0121912978301939</c:v>
                </c:pt>
                <c:pt idx="48">
                  <c:v>4.4731262183807265</c:v>
                </c:pt>
                <c:pt idx="49">
                  <c:v>6.8421783298982604</c:v>
                </c:pt>
                <c:pt idx="50">
                  <c:v>7.1108195165819783</c:v>
                </c:pt>
                <c:pt idx="51">
                  <c:v>6.9190094628548566</c:v>
                </c:pt>
                <c:pt idx="52">
                  <c:v>7.0915977527585481</c:v>
                </c:pt>
                <c:pt idx="53">
                  <c:v>7.3374046717108623</c:v>
                </c:pt>
                <c:pt idx="54">
                  <c:v>7.3262712309854123</c:v>
                </c:pt>
                <c:pt idx="55">
                  <c:v>7.2701376299479241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50-4FA0-873F-89B2C92B12E2}"/>
            </c:ext>
          </c:extLst>
        </c:ser>
        <c:ser>
          <c:idx val="3"/>
          <c:order val="3"/>
          <c:tx>
            <c:strRef>
              <c:f>'Figure 21'!$E$2</c:f>
              <c:strCache>
                <c:ptCount val="1"/>
                <c:pt idx="0">
                  <c:v>Growth: unsecured credit (RHS)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'Figure 21'!$A$3:$A$58</c:f>
              <c:strCache>
                <c:ptCount val="56"/>
                <c:pt idx="0">
                  <c:v>2009</c:v>
                </c:pt>
                <c:pt idx="1">
                  <c:v>09Q2</c:v>
                </c:pt>
                <c:pt idx="2">
                  <c:v>09Q3</c:v>
                </c:pt>
                <c:pt idx="3">
                  <c:v>09Q4</c:v>
                </c:pt>
                <c:pt idx="4">
                  <c:v>2010</c:v>
                </c:pt>
                <c:pt idx="5">
                  <c:v>10Q2</c:v>
                </c:pt>
                <c:pt idx="6">
                  <c:v>10Q3</c:v>
                </c:pt>
                <c:pt idx="7">
                  <c:v>10Q4</c:v>
                </c:pt>
                <c:pt idx="8">
                  <c:v>2011</c:v>
                </c:pt>
                <c:pt idx="9">
                  <c:v>11Q2</c:v>
                </c:pt>
                <c:pt idx="10">
                  <c:v>11Q3</c:v>
                </c:pt>
                <c:pt idx="11">
                  <c:v>11Q4</c:v>
                </c:pt>
                <c:pt idx="12">
                  <c:v>2012</c:v>
                </c:pt>
                <c:pt idx="13">
                  <c:v>12Q2</c:v>
                </c:pt>
                <c:pt idx="14">
                  <c:v>12Q3</c:v>
                </c:pt>
                <c:pt idx="15">
                  <c:v>12Q4</c:v>
                </c:pt>
                <c:pt idx="16">
                  <c:v>2013</c:v>
                </c:pt>
                <c:pt idx="17">
                  <c:v>13Q2</c:v>
                </c:pt>
                <c:pt idx="18">
                  <c:v>13Q3</c:v>
                </c:pt>
                <c:pt idx="19">
                  <c:v>2013</c:v>
                </c:pt>
                <c:pt idx="20">
                  <c:v>2014</c:v>
                </c:pt>
                <c:pt idx="21">
                  <c:v>14Q2</c:v>
                </c:pt>
                <c:pt idx="22">
                  <c:v>14Q3</c:v>
                </c:pt>
                <c:pt idx="23">
                  <c:v>2014</c:v>
                </c:pt>
                <c:pt idx="24">
                  <c:v>2015</c:v>
                </c:pt>
                <c:pt idx="25">
                  <c:v>15Q2</c:v>
                </c:pt>
                <c:pt idx="26">
                  <c:v>15Q3</c:v>
                </c:pt>
                <c:pt idx="27">
                  <c:v>15Q4</c:v>
                </c:pt>
                <c:pt idx="28">
                  <c:v>2016</c:v>
                </c:pt>
                <c:pt idx="29">
                  <c:v>16Q2</c:v>
                </c:pt>
                <c:pt idx="30">
                  <c:v>16Q3</c:v>
                </c:pt>
                <c:pt idx="31">
                  <c:v>16Q4</c:v>
                </c:pt>
                <c:pt idx="32">
                  <c:v>2017</c:v>
                </c:pt>
                <c:pt idx="33">
                  <c:v>17Q2</c:v>
                </c:pt>
                <c:pt idx="34">
                  <c:v>17Q3</c:v>
                </c:pt>
                <c:pt idx="35">
                  <c:v>17Q4</c:v>
                </c:pt>
                <c:pt idx="36">
                  <c:v>2018</c:v>
                </c:pt>
                <c:pt idx="37">
                  <c:v>18Q2</c:v>
                </c:pt>
                <c:pt idx="38">
                  <c:v>18Q3</c:v>
                </c:pt>
                <c:pt idx="39">
                  <c:v>18Q4</c:v>
                </c:pt>
                <c:pt idx="40">
                  <c:v>2019</c:v>
                </c:pt>
                <c:pt idx="41">
                  <c:v>19Q2</c:v>
                </c:pt>
                <c:pt idx="42">
                  <c:v>19Q3</c:v>
                </c:pt>
                <c:pt idx="43">
                  <c:v>19Q4</c:v>
                </c:pt>
                <c:pt idx="44">
                  <c:v>2020</c:v>
                </c:pt>
                <c:pt idx="45">
                  <c:v>20Q2</c:v>
                </c:pt>
                <c:pt idx="46">
                  <c:v>20Q3</c:v>
                </c:pt>
                <c:pt idx="47">
                  <c:v>20Q4</c:v>
                </c:pt>
                <c:pt idx="48">
                  <c:v>2021</c:v>
                </c:pt>
                <c:pt idx="49">
                  <c:v>21Q2</c:v>
                </c:pt>
                <c:pt idx="50">
                  <c:v>21Q3</c:v>
                </c:pt>
                <c:pt idx="51">
                  <c:v>21Q4</c:v>
                </c:pt>
                <c:pt idx="52">
                  <c:v>2022</c:v>
                </c:pt>
                <c:pt idx="53">
                  <c:v>22Q2</c:v>
                </c:pt>
                <c:pt idx="54">
                  <c:v>22Q3</c:v>
                </c:pt>
                <c:pt idx="55">
                  <c:v>22Q4</c:v>
                </c:pt>
              </c:strCache>
            </c:strRef>
          </c:cat>
          <c:val>
            <c:numRef>
              <c:f>'Figure 21'!$E$3:$E$58</c:f>
              <c:numCache>
                <c:formatCode>General</c:formatCode>
                <c:ptCount val="56"/>
                <c:pt idx="0">
                  <c:v>4.924114447734695</c:v>
                </c:pt>
                <c:pt idx="1">
                  <c:v>4.3992381355483836</c:v>
                </c:pt>
                <c:pt idx="2">
                  <c:v>5.3345084113118535</c:v>
                </c:pt>
                <c:pt idx="3">
                  <c:v>2.6735728596921851</c:v>
                </c:pt>
                <c:pt idx="4">
                  <c:v>4.608420042428528</c:v>
                </c:pt>
                <c:pt idx="5">
                  <c:v>6.6318256683136951</c:v>
                </c:pt>
                <c:pt idx="6">
                  <c:v>9.5393360730368872</c:v>
                </c:pt>
                <c:pt idx="7">
                  <c:v>16.936369397576755</c:v>
                </c:pt>
                <c:pt idx="8">
                  <c:v>19.988773742628997</c:v>
                </c:pt>
                <c:pt idx="9">
                  <c:v>22.916431512098331</c:v>
                </c:pt>
                <c:pt idx="10">
                  <c:v>18.375885967178498</c:v>
                </c:pt>
                <c:pt idx="11">
                  <c:v>22.88036916803048</c:v>
                </c:pt>
                <c:pt idx="12">
                  <c:v>21.522527552678305</c:v>
                </c:pt>
                <c:pt idx="13">
                  <c:v>22.963306654293778</c:v>
                </c:pt>
                <c:pt idx="14">
                  <c:v>27.35122620069933</c:v>
                </c:pt>
                <c:pt idx="15">
                  <c:v>28.544230282176013</c:v>
                </c:pt>
                <c:pt idx="16">
                  <c:v>26.786926502972001</c:v>
                </c:pt>
                <c:pt idx="17">
                  <c:v>22.56776303377146</c:v>
                </c:pt>
                <c:pt idx="18">
                  <c:v>16.573902288188002</c:v>
                </c:pt>
                <c:pt idx="19">
                  <c:v>8.8900514311725889</c:v>
                </c:pt>
                <c:pt idx="20">
                  <c:v>7.3721359965001856</c:v>
                </c:pt>
                <c:pt idx="21">
                  <c:v>5.8149901228866829</c:v>
                </c:pt>
                <c:pt idx="22">
                  <c:v>5.9592215013901759</c:v>
                </c:pt>
                <c:pt idx="23">
                  <c:v>5.6026629729459918</c:v>
                </c:pt>
                <c:pt idx="24">
                  <c:v>4.8400190949364967</c:v>
                </c:pt>
                <c:pt idx="25">
                  <c:v>5.5130089554952804</c:v>
                </c:pt>
                <c:pt idx="26">
                  <c:v>6.5855946338035389</c:v>
                </c:pt>
                <c:pt idx="27">
                  <c:v>6.6767502799088927</c:v>
                </c:pt>
                <c:pt idx="28">
                  <c:v>7.0545039022508638</c:v>
                </c:pt>
                <c:pt idx="29">
                  <c:v>-3.1072277944369766</c:v>
                </c:pt>
                <c:pt idx="30">
                  <c:v>-3.6347738488703762</c:v>
                </c:pt>
                <c:pt idx="31">
                  <c:v>-4.1655589525455268</c:v>
                </c:pt>
                <c:pt idx="32">
                  <c:v>-4.4965797494073829</c:v>
                </c:pt>
                <c:pt idx="33">
                  <c:v>4.1797840741333614</c:v>
                </c:pt>
                <c:pt idx="34">
                  <c:v>3.4644263493732139</c:v>
                </c:pt>
                <c:pt idx="35">
                  <c:v>3.1271853020557008</c:v>
                </c:pt>
                <c:pt idx="36">
                  <c:v>4.6319856351428399</c:v>
                </c:pt>
                <c:pt idx="37">
                  <c:v>5.6840751426994229</c:v>
                </c:pt>
                <c:pt idx="38">
                  <c:v>6.8535100540663265</c:v>
                </c:pt>
                <c:pt idx="39">
                  <c:v>9.1881395635556657</c:v>
                </c:pt>
                <c:pt idx="40">
                  <c:v>9.4288828160582998</c:v>
                </c:pt>
                <c:pt idx="41">
                  <c:v>10.509566144517978</c:v>
                </c:pt>
                <c:pt idx="42">
                  <c:v>11.311498487355674</c:v>
                </c:pt>
                <c:pt idx="43">
                  <c:v>9.7032142169756845</c:v>
                </c:pt>
                <c:pt idx="44">
                  <c:v>8.2760414731130858</c:v>
                </c:pt>
                <c:pt idx="45">
                  <c:v>3.2661871905819986</c:v>
                </c:pt>
                <c:pt idx="46">
                  <c:v>2.2410995513983014</c:v>
                </c:pt>
                <c:pt idx="47">
                  <c:v>0.72189498603463031</c:v>
                </c:pt>
                <c:pt idx="48">
                  <c:v>-0.24528647263408385</c:v>
                </c:pt>
                <c:pt idx="49">
                  <c:v>1.655522892316694</c:v>
                </c:pt>
                <c:pt idx="50">
                  <c:v>0.63598088089770166</c:v>
                </c:pt>
                <c:pt idx="51">
                  <c:v>0.66074895720111848</c:v>
                </c:pt>
                <c:pt idx="52">
                  <c:v>2.8731466529653549</c:v>
                </c:pt>
                <c:pt idx="53">
                  <c:v>5.2953204091247725</c:v>
                </c:pt>
                <c:pt idx="54">
                  <c:v>6.9348812723650681</c:v>
                </c:pt>
                <c:pt idx="55">
                  <c:v>9.1588470226133261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50-4FA0-873F-89B2C92B12E2}"/>
            </c:ext>
          </c:extLst>
        </c:ser>
        <c:ser>
          <c:idx val="4"/>
          <c:order val="4"/>
          <c:tx>
            <c:strRef>
              <c:f>'Figure 21'!$F$2</c:f>
              <c:strCache>
                <c:ptCount val="1"/>
                <c:pt idx="0">
                  <c:v>Credit growth (rhs)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'Figure 21'!$A$3:$A$58</c:f>
              <c:strCache>
                <c:ptCount val="56"/>
                <c:pt idx="0">
                  <c:v>2009</c:v>
                </c:pt>
                <c:pt idx="1">
                  <c:v>09Q2</c:v>
                </c:pt>
                <c:pt idx="2">
                  <c:v>09Q3</c:v>
                </c:pt>
                <c:pt idx="3">
                  <c:v>09Q4</c:v>
                </c:pt>
                <c:pt idx="4">
                  <c:v>2010</c:v>
                </c:pt>
                <c:pt idx="5">
                  <c:v>10Q2</c:v>
                </c:pt>
                <c:pt idx="6">
                  <c:v>10Q3</c:v>
                </c:pt>
                <c:pt idx="7">
                  <c:v>10Q4</c:v>
                </c:pt>
                <c:pt idx="8">
                  <c:v>2011</c:v>
                </c:pt>
                <c:pt idx="9">
                  <c:v>11Q2</c:v>
                </c:pt>
                <c:pt idx="10">
                  <c:v>11Q3</c:v>
                </c:pt>
                <c:pt idx="11">
                  <c:v>11Q4</c:v>
                </c:pt>
                <c:pt idx="12">
                  <c:v>2012</c:v>
                </c:pt>
                <c:pt idx="13">
                  <c:v>12Q2</c:v>
                </c:pt>
                <c:pt idx="14">
                  <c:v>12Q3</c:v>
                </c:pt>
                <c:pt idx="15">
                  <c:v>12Q4</c:v>
                </c:pt>
                <c:pt idx="16">
                  <c:v>2013</c:v>
                </c:pt>
                <c:pt idx="17">
                  <c:v>13Q2</c:v>
                </c:pt>
                <c:pt idx="18">
                  <c:v>13Q3</c:v>
                </c:pt>
                <c:pt idx="19">
                  <c:v>2013</c:v>
                </c:pt>
                <c:pt idx="20">
                  <c:v>2014</c:v>
                </c:pt>
                <c:pt idx="21">
                  <c:v>14Q2</c:v>
                </c:pt>
                <c:pt idx="22">
                  <c:v>14Q3</c:v>
                </c:pt>
                <c:pt idx="23">
                  <c:v>2014</c:v>
                </c:pt>
                <c:pt idx="24">
                  <c:v>2015</c:v>
                </c:pt>
                <c:pt idx="25">
                  <c:v>15Q2</c:v>
                </c:pt>
                <c:pt idx="26">
                  <c:v>15Q3</c:v>
                </c:pt>
                <c:pt idx="27">
                  <c:v>15Q4</c:v>
                </c:pt>
                <c:pt idx="28">
                  <c:v>2016</c:v>
                </c:pt>
                <c:pt idx="29">
                  <c:v>16Q2</c:v>
                </c:pt>
                <c:pt idx="30">
                  <c:v>16Q3</c:v>
                </c:pt>
                <c:pt idx="31">
                  <c:v>16Q4</c:v>
                </c:pt>
                <c:pt idx="32">
                  <c:v>2017</c:v>
                </c:pt>
                <c:pt idx="33">
                  <c:v>17Q2</c:v>
                </c:pt>
                <c:pt idx="34">
                  <c:v>17Q3</c:v>
                </c:pt>
                <c:pt idx="35">
                  <c:v>17Q4</c:v>
                </c:pt>
                <c:pt idx="36">
                  <c:v>2018</c:v>
                </c:pt>
                <c:pt idx="37">
                  <c:v>18Q2</c:v>
                </c:pt>
                <c:pt idx="38">
                  <c:v>18Q3</c:v>
                </c:pt>
                <c:pt idx="39">
                  <c:v>18Q4</c:v>
                </c:pt>
                <c:pt idx="40">
                  <c:v>2019</c:v>
                </c:pt>
                <c:pt idx="41">
                  <c:v>19Q2</c:v>
                </c:pt>
                <c:pt idx="42">
                  <c:v>19Q3</c:v>
                </c:pt>
                <c:pt idx="43">
                  <c:v>19Q4</c:v>
                </c:pt>
                <c:pt idx="44">
                  <c:v>2020</c:v>
                </c:pt>
                <c:pt idx="45">
                  <c:v>20Q2</c:v>
                </c:pt>
                <c:pt idx="46">
                  <c:v>20Q3</c:v>
                </c:pt>
                <c:pt idx="47">
                  <c:v>20Q4</c:v>
                </c:pt>
                <c:pt idx="48">
                  <c:v>2021</c:v>
                </c:pt>
                <c:pt idx="49">
                  <c:v>21Q2</c:v>
                </c:pt>
                <c:pt idx="50">
                  <c:v>21Q3</c:v>
                </c:pt>
                <c:pt idx="51">
                  <c:v>21Q4</c:v>
                </c:pt>
                <c:pt idx="52">
                  <c:v>2022</c:v>
                </c:pt>
                <c:pt idx="53">
                  <c:v>22Q2</c:v>
                </c:pt>
                <c:pt idx="54">
                  <c:v>22Q3</c:v>
                </c:pt>
                <c:pt idx="55">
                  <c:v>22Q4</c:v>
                </c:pt>
              </c:strCache>
            </c:strRef>
          </c:cat>
          <c:val>
            <c:numRef>
              <c:f>'Figure 21'!$F$3:$F$58</c:f>
              <c:numCache>
                <c:formatCode>General</c:formatCode>
                <c:ptCount val="56"/>
                <c:pt idx="0">
                  <c:v>6.2737031628642166</c:v>
                </c:pt>
                <c:pt idx="1">
                  <c:v>5.2608211262995628</c:v>
                </c:pt>
                <c:pt idx="2">
                  <c:v>3.9925024189010299</c:v>
                </c:pt>
                <c:pt idx="3">
                  <c:v>2.9884422846743917</c:v>
                </c:pt>
                <c:pt idx="4">
                  <c:v>3.6950941552621157</c:v>
                </c:pt>
                <c:pt idx="5">
                  <c:v>4.3956054735396535</c:v>
                </c:pt>
                <c:pt idx="6">
                  <c:v>6.3944525547445261</c:v>
                </c:pt>
                <c:pt idx="7">
                  <c:v>6.9805541980965478</c:v>
                </c:pt>
                <c:pt idx="8">
                  <c:v>7.1884926364423913</c:v>
                </c:pt>
                <c:pt idx="9">
                  <c:v>7.1988920011162678</c:v>
                </c:pt>
                <c:pt idx="10">
                  <c:v>4.7799905415554109</c:v>
                </c:pt>
                <c:pt idx="11">
                  <c:v>6.2685376397191908</c:v>
                </c:pt>
                <c:pt idx="12">
                  <c:v>6.4969085338997843</c:v>
                </c:pt>
                <c:pt idx="13">
                  <c:v>7.4257850984681948</c:v>
                </c:pt>
                <c:pt idx="14">
                  <c:v>9.2686069676932714</c:v>
                </c:pt>
                <c:pt idx="15">
                  <c:v>9.8999762517013234</c:v>
                </c:pt>
                <c:pt idx="16">
                  <c:v>9.6061384223901634</c:v>
                </c:pt>
                <c:pt idx="17">
                  <c:v>8.7047515696457634</c:v>
                </c:pt>
                <c:pt idx="18">
                  <c:v>7.467406397757796</c:v>
                </c:pt>
                <c:pt idx="19">
                  <c:v>5.5020106449554191</c:v>
                </c:pt>
                <c:pt idx="20">
                  <c:v>4.7612974051441599</c:v>
                </c:pt>
                <c:pt idx="21">
                  <c:v>4.2990962860659918</c:v>
                </c:pt>
                <c:pt idx="22">
                  <c:v>3.7868841490160507</c:v>
                </c:pt>
                <c:pt idx="23">
                  <c:v>3.6475730564409918</c:v>
                </c:pt>
                <c:pt idx="24">
                  <c:v>3.6277319048219505</c:v>
                </c:pt>
                <c:pt idx="25">
                  <c:v>3.5389001954581176</c:v>
                </c:pt>
                <c:pt idx="26">
                  <c:v>4.2910344857226974</c:v>
                </c:pt>
                <c:pt idx="27">
                  <c:v>4.4793646926165067</c:v>
                </c:pt>
                <c:pt idx="28">
                  <c:v>4.5964319206801321</c:v>
                </c:pt>
                <c:pt idx="29">
                  <c:v>2.103450888317552</c:v>
                </c:pt>
                <c:pt idx="30">
                  <c:v>1.205139529277143</c:v>
                </c:pt>
                <c:pt idx="31">
                  <c:v>0.72442840930815255</c:v>
                </c:pt>
                <c:pt idx="32">
                  <c:v>0.65241053591534037</c:v>
                </c:pt>
                <c:pt idx="33">
                  <c:v>2.9152603754678372</c:v>
                </c:pt>
                <c:pt idx="34">
                  <c:v>3.3333401200018731</c:v>
                </c:pt>
                <c:pt idx="35">
                  <c:v>3.8396667070494961</c:v>
                </c:pt>
                <c:pt idx="36">
                  <c:v>3.9276172712067283</c:v>
                </c:pt>
                <c:pt idx="37">
                  <c:v>4.4775201264172493</c:v>
                </c:pt>
                <c:pt idx="38">
                  <c:v>5.0557174504283156</c:v>
                </c:pt>
                <c:pt idx="39">
                  <c:v>5.6489734118298269</c:v>
                </c:pt>
                <c:pt idx="40">
                  <c:v>6.2482343391474977</c:v>
                </c:pt>
                <c:pt idx="41">
                  <c:v>6.5087232694169277</c:v>
                </c:pt>
                <c:pt idx="42">
                  <c:v>6.6658497809725228</c:v>
                </c:pt>
                <c:pt idx="43">
                  <c:v>6.4414168736729156</c:v>
                </c:pt>
                <c:pt idx="44">
                  <c:v>5.8141353571617636</c:v>
                </c:pt>
                <c:pt idx="45">
                  <c:v>3.1220632021194579</c:v>
                </c:pt>
                <c:pt idx="46">
                  <c:v>3.1892584439302403</c:v>
                </c:pt>
                <c:pt idx="47">
                  <c:v>3.2014257249519735</c:v>
                </c:pt>
                <c:pt idx="48">
                  <c:v>3.3008371906868645</c:v>
                </c:pt>
                <c:pt idx="49">
                  <c:v>5.5749809780729054</c:v>
                </c:pt>
                <c:pt idx="50">
                  <c:v>5.5350102890417023</c:v>
                </c:pt>
                <c:pt idx="51">
                  <c:v>5.414010782336538</c:v>
                </c:pt>
                <c:pt idx="52">
                  <c:v>6.0794512390763211</c:v>
                </c:pt>
                <c:pt idx="53">
                  <c:v>6.8570074532214944</c:v>
                </c:pt>
                <c:pt idx="54">
                  <c:v>7.2354998032895583</c:v>
                </c:pt>
                <c:pt idx="55">
                  <c:v>7.703845379504731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150-4FA0-873F-89B2C92B1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6254703"/>
        <c:axId val="212333727"/>
      </c:lineChart>
      <c:catAx>
        <c:axId val="158175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4488287"/>
        <c:crosses val="autoZero"/>
        <c:auto val="1"/>
        <c:lblAlgn val="ctr"/>
        <c:lblOffset val="100"/>
        <c:tickLblSkip val="4"/>
        <c:noMultiLvlLbl val="0"/>
      </c:catAx>
      <c:valAx>
        <c:axId val="214488287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817535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8.4158722024403818E-2"/>
                <c:y val="4.5512445135774834E-2"/>
              </c:manualLayout>
            </c:layout>
            <c:tx>
              <c:rich>
                <a:bodyPr rot="0" spcFirstLastPara="1" vertOverflow="ellipsis" wrap="square" anchor="ctr" anchorCtr="1"/>
                <a:lstStyle/>
                <a:p>
                  <a:pPr>
                    <a:defRPr sz="105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r>
                    <a:rPr lang="en-ZA"/>
                    <a:t>R</a:t>
                  </a:r>
                  <a:r>
                    <a:rPr lang="en-ZA" baseline="0"/>
                    <a:t>' billion </a:t>
                  </a:r>
                  <a:endParaRPr lang="en-ZA"/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valAx>
        <c:axId val="212333727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86254703"/>
        <c:crosses val="max"/>
        <c:crossBetween val="between"/>
      </c:valAx>
      <c:catAx>
        <c:axId val="128625470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2333727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5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792240694949312E-2"/>
          <c:y val="9.289409637192482E-2"/>
          <c:w val="0.9102939556578582"/>
          <c:h val="0.68076434464830649"/>
        </c:manualLayout>
      </c:layout>
      <c:lineChart>
        <c:grouping val="standard"/>
        <c:varyColors val="0"/>
        <c:ser>
          <c:idx val="2"/>
          <c:order val="1"/>
          <c:tx>
            <c:strRef>
              <c:f>'Figure 25'!$D$2</c:f>
              <c:strCache>
                <c:ptCount val="1"/>
                <c:pt idx="0">
                  <c:v>Mortgage advance growth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'Figure 25'!$A$3:$A$111</c:f>
              <c:numCache>
                <c:formatCode>mmm\-yy</c:formatCode>
                <c:ptCount val="109"/>
                <c:pt idx="0" formatCode="General">
                  <c:v>2014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  <c:pt idx="6">
                  <c:v>41821</c:v>
                </c:pt>
                <c:pt idx="7">
                  <c:v>41852</c:v>
                </c:pt>
                <c:pt idx="8">
                  <c:v>41883</c:v>
                </c:pt>
                <c:pt idx="9">
                  <c:v>41913</c:v>
                </c:pt>
                <c:pt idx="10">
                  <c:v>41944</c:v>
                </c:pt>
                <c:pt idx="11">
                  <c:v>41974</c:v>
                </c:pt>
                <c:pt idx="12" formatCode="General">
                  <c:v>2015</c:v>
                </c:pt>
                <c:pt idx="13">
                  <c:v>42036</c:v>
                </c:pt>
                <c:pt idx="14">
                  <c:v>42064</c:v>
                </c:pt>
                <c:pt idx="15">
                  <c:v>42095</c:v>
                </c:pt>
                <c:pt idx="16">
                  <c:v>42125</c:v>
                </c:pt>
                <c:pt idx="17">
                  <c:v>42156</c:v>
                </c:pt>
                <c:pt idx="18">
                  <c:v>42186</c:v>
                </c:pt>
                <c:pt idx="19">
                  <c:v>42217</c:v>
                </c:pt>
                <c:pt idx="20">
                  <c:v>42248</c:v>
                </c:pt>
                <c:pt idx="21">
                  <c:v>42278</c:v>
                </c:pt>
                <c:pt idx="22">
                  <c:v>42309</c:v>
                </c:pt>
                <c:pt idx="23">
                  <c:v>42339</c:v>
                </c:pt>
                <c:pt idx="24" formatCode="General">
                  <c:v>2016</c:v>
                </c:pt>
                <c:pt idx="25">
                  <c:v>42401</c:v>
                </c:pt>
                <c:pt idx="26">
                  <c:v>42430</c:v>
                </c:pt>
                <c:pt idx="27">
                  <c:v>42461</c:v>
                </c:pt>
                <c:pt idx="28">
                  <c:v>42491</c:v>
                </c:pt>
                <c:pt idx="29">
                  <c:v>42522</c:v>
                </c:pt>
                <c:pt idx="30">
                  <c:v>42552</c:v>
                </c:pt>
                <c:pt idx="31">
                  <c:v>42583</c:v>
                </c:pt>
                <c:pt idx="32">
                  <c:v>42614</c:v>
                </c:pt>
                <c:pt idx="33">
                  <c:v>42644</c:v>
                </c:pt>
                <c:pt idx="34">
                  <c:v>42675</c:v>
                </c:pt>
                <c:pt idx="35">
                  <c:v>42705</c:v>
                </c:pt>
                <c:pt idx="36" formatCode="General">
                  <c:v>2017</c:v>
                </c:pt>
                <c:pt idx="37">
                  <c:v>42767</c:v>
                </c:pt>
                <c:pt idx="38">
                  <c:v>42795</c:v>
                </c:pt>
                <c:pt idx="39">
                  <c:v>42826</c:v>
                </c:pt>
                <c:pt idx="40">
                  <c:v>42856</c:v>
                </c:pt>
                <c:pt idx="41">
                  <c:v>42887</c:v>
                </c:pt>
                <c:pt idx="42">
                  <c:v>42917</c:v>
                </c:pt>
                <c:pt idx="43">
                  <c:v>42948</c:v>
                </c:pt>
                <c:pt idx="44">
                  <c:v>42979</c:v>
                </c:pt>
                <c:pt idx="45">
                  <c:v>43009</c:v>
                </c:pt>
                <c:pt idx="46">
                  <c:v>43040</c:v>
                </c:pt>
                <c:pt idx="47">
                  <c:v>43070</c:v>
                </c:pt>
                <c:pt idx="48" formatCode="General">
                  <c:v>2018</c:v>
                </c:pt>
                <c:pt idx="49">
                  <c:v>43132</c:v>
                </c:pt>
                <c:pt idx="50">
                  <c:v>43160</c:v>
                </c:pt>
                <c:pt idx="51">
                  <c:v>43191</c:v>
                </c:pt>
                <c:pt idx="52">
                  <c:v>43221</c:v>
                </c:pt>
                <c:pt idx="53">
                  <c:v>43252</c:v>
                </c:pt>
                <c:pt idx="54">
                  <c:v>43282</c:v>
                </c:pt>
                <c:pt idx="55">
                  <c:v>43313</c:v>
                </c:pt>
                <c:pt idx="56">
                  <c:v>43344</c:v>
                </c:pt>
                <c:pt idx="57">
                  <c:v>43374</c:v>
                </c:pt>
                <c:pt idx="58">
                  <c:v>43405</c:v>
                </c:pt>
                <c:pt idx="59">
                  <c:v>43435</c:v>
                </c:pt>
                <c:pt idx="60" formatCode="General">
                  <c:v>2019</c:v>
                </c:pt>
                <c:pt idx="61">
                  <c:v>43497</c:v>
                </c:pt>
                <c:pt idx="62">
                  <c:v>43525</c:v>
                </c:pt>
                <c:pt idx="63">
                  <c:v>43556</c:v>
                </c:pt>
                <c:pt idx="64">
                  <c:v>43586</c:v>
                </c:pt>
                <c:pt idx="65">
                  <c:v>43617</c:v>
                </c:pt>
                <c:pt idx="66">
                  <c:v>43647</c:v>
                </c:pt>
                <c:pt idx="67">
                  <c:v>43678</c:v>
                </c:pt>
                <c:pt idx="68">
                  <c:v>43709</c:v>
                </c:pt>
                <c:pt idx="69">
                  <c:v>43739</c:v>
                </c:pt>
                <c:pt idx="70">
                  <c:v>43770</c:v>
                </c:pt>
                <c:pt idx="71">
                  <c:v>43800</c:v>
                </c:pt>
                <c:pt idx="72" formatCode="General">
                  <c:v>2020</c:v>
                </c:pt>
                <c:pt idx="73">
                  <c:v>43862</c:v>
                </c:pt>
                <c:pt idx="74">
                  <c:v>43891</c:v>
                </c:pt>
                <c:pt idx="75">
                  <c:v>43922</c:v>
                </c:pt>
                <c:pt idx="76">
                  <c:v>43952</c:v>
                </c:pt>
                <c:pt idx="77">
                  <c:v>43983</c:v>
                </c:pt>
                <c:pt idx="78">
                  <c:v>44013</c:v>
                </c:pt>
                <c:pt idx="79">
                  <c:v>44044</c:v>
                </c:pt>
                <c:pt idx="80">
                  <c:v>44075</c:v>
                </c:pt>
                <c:pt idx="81">
                  <c:v>44105</c:v>
                </c:pt>
                <c:pt idx="82">
                  <c:v>44136</c:v>
                </c:pt>
                <c:pt idx="83">
                  <c:v>44166</c:v>
                </c:pt>
                <c:pt idx="84" formatCode="General">
                  <c:v>2021</c:v>
                </c:pt>
                <c:pt idx="85">
                  <c:v>44228</c:v>
                </c:pt>
                <c:pt idx="86">
                  <c:v>44256</c:v>
                </c:pt>
                <c:pt idx="87">
                  <c:v>44287</c:v>
                </c:pt>
                <c:pt idx="88">
                  <c:v>44317</c:v>
                </c:pt>
                <c:pt idx="89">
                  <c:v>44348</c:v>
                </c:pt>
                <c:pt idx="90">
                  <c:v>44378</c:v>
                </c:pt>
                <c:pt idx="91">
                  <c:v>44409</c:v>
                </c:pt>
                <c:pt idx="92">
                  <c:v>44440</c:v>
                </c:pt>
                <c:pt idx="93">
                  <c:v>44470</c:v>
                </c:pt>
                <c:pt idx="94">
                  <c:v>44501</c:v>
                </c:pt>
                <c:pt idx="95">
                  <c:v>44531</c:v>
                </c:pt>
                <c:pt idx="96" formatCode="General">
                  <c:v>2022</c:v>
                </c:pt>
                <c:pt idx="97">
                  <c:v>44593</c:v>
                </c:pt>
                <c:pt idx="98">
                  <c:v>44621</c:v>
                </c:pt>
                <c:pt idx="99">
                  <c:v>44652</c:v>
                </c:pt>
                <c:pt idx="100">
                  <c:v>44682</c:v>
                </c:pt>
                <c:pt idx="101">
                  <c:v>44713</c:v>
                </c:pt>
                <c:pt idx="102">
                  <c:v>44743</c:v>
                </c:pt>
                <c:pt idx="103">
                  <c:v>44774</c:v>
                </c:pt>
                <c:pt idx="104">
                  <c:v>44805</c:v>
                </c:pt>
                <c:pt idx="105">
                  <c:v>44835</c:v>
                </c:pt>
                <c:pt idx="106">
                  <c:v>44866</c:v>
                </c:pt>
                <c:pt idx="107">
                  <c:v>44896</c:v>
                </c:pt>
                <c:pt idx="108" formatCode="General">
                  <c:v>2023</c:v>
                </c:pt>
              </c:numCache>
            </c:numRef>
          </c:cat>
          <c:val>
            <c:numRef>
              <c:f>'Figure 25'!$D$3:$D$111</c:f>
              <c:numCache>
                <c:formatCode>0.00</c:formatCode>
                <c:ptCount val="109"/>
                <c:pt idx="0">
                  <c:v>2.6595637117363058</c:v>
                </c:pt>
                <c:pt idx="1">
                  <c:v>2.9486845598235596</c:v>
                </c:pt>
                <c:pt idx="2">
                  <c:v>2.333228408074814</c:v>
                </c:pt>
                <c:pt idx="3">
                  <c:v>2.316677295159296</c:v>
                </c:pt>
                <c:pt idx="4">
                  <c:v>2.2218870896980816</c:v>
                </c:pt>
                <c:pt idx="5">
                  <c:v>2.389449204741779</c:v>
                </c:pt>
                <c:pt idx="6">
                  <c:v>2.6859486132803991</c:v>
                </c:pt>
                <c:pt idx="7">
                  <c:v>2.1710434903431985</c:v>
                </c:pt>
                <c:pt idx="8">
                  <c:v>2.0674890230040193</c:v>
                </c:pt>
                <c:pt idx="9">
                  <c:v>1.9619836324252455</c:v>
                </c:pt>
                <c:pt idx="10">
                  <c:v>2.1770633776390889</c:v>
                </c:pt>
                <c:pt idx="11">
                  <c:v>2.2744194488792742</c:v>
                </c:pt>
                <c:pt idx="12">
                  <c:v>2.2330205856969974</c:v>
                </c:pt>
                <c:pt idx="13">
                  <c:v>2.2133389386825311</c:v>
                </c:pt>
                <c:pt idx="14">
                  <c:v>2.6664281039904507</c:v>
                </c:pt>
                <c:pt idx="15">
                  <c:v>2.8200230205960866</c:v>
                </c:pt>
                <c:pt idx="16">
                  <c:v>2.6695912885609325</c:v>
                </c:pt>
                <c:pt idx="17">
                  <c:v>2.7930521019362433</c:v>
                </c:pt>
                <c:pt idx="18">
                  <c:v>2.7939745266314144</c:v>
                </c:pt>
                <c:pt idx="19">
                  <c:v>3.5161808918311146</c:v>
                </c:pt>
                <c:pt idx="20">
                  <c:v>3.8198703134193464</c:v>
                </c:pt>
                <c:pt idx="21">
                  <c:v>4.2880116728735356</c:v>
                </c:pt>
                <c:pt idx="22">
                  <c:v>4.4012491467989108</c:v>
                </c:pt>
                <c:pt idx="23">
                  <c:v>4.3544767154776602</c:v>
                </c:pt>
                <c:pt idx="24">
                  <c:v>4.5038481408379809</c:v>
                </c:pt>
                <c:pt idx="25">
                  <c:v>4.7319570002522786</c:v>
                </c:pt>
                <c:pt idx="26">
                  <c:v>4.4797053079894384</c:v>
                </c:pt>
                <c:pt idx="27">
                  <c:v>4.2676463933118178</c:v>
                </c:pt>
                <c:pt idx="28">
                  <c:v>4.320129967294414</c:v>
                </c:pt>
                <c:pt idx="29">
                  <c:v>4.1394711957801702</c:v>
                </c:pt>
                <c:pt idx="30">
                  <c:v>4.1835760183929729</c:v>
                </c:pt>
                <c:pt idx="31">
                  <c:v>3.8589033479487918</c:v>
                </c:pt>
                <c:pt idx="32">
                  <c:v>3.6696261431065387</c:v>
                </c:pt>
                <c:pt idx="33">
                  <c:v>3.3950617283950617</c:v>
                </c:pt>
                <c:pt idx="34">
                  <c:v>3.0519661604934987</c:v>
                </c:pt>
                <c:pt idx="35">
                  <c:v>3.156536879674674</c:v>
                </c:pt>
                <c:pt idx="36">
                  <c:v>3.0260393799961052</c:v>
                </c:pt>
                <c:pt idx="37">
                  <c:v>2.8152163241448749</c:v>
                </c:pt>
                <c:pt idx="38">
                  <c:v>3.0368394294429812</c:v>
                </c:pt>
                <c:pt idx="39">
                  <c:v>3.06124896490677</c:v>
                </c:pt>
                <c:pt idx="40">
                  <c:v>3.0774011994043957</c:v>
                </c:pt>
                <c:pt idx="41">
                  <c:v>3.1237357092529039</c:v>
                </c:pt>
                <c:pt idx="42">
                  <c:v>3.0123365695939377</c:v>
                </c:pt>
                <c:pt idx="43">
                  <c:v>3.1238282397054506</c:v>
                </c:pt>
                <c:pt idx="44">
                  <c:v>3.0414140890410803</c:v>
                </c:pt>
                <c:pt idx="45">
                  <c:v>3.2757147994964937</c:v>
                </c:pt>
                <c:pt idx="46">
                  <c:v>3.5793849346262854</c:v>
                </c:pt>
                <c:pt idx="47">
                  <c:v>3.5397336844430938</c:v>
                </c:pt>
                <c:pt idx="48">
                  <c:v>3.469561920271659</c:v>
                </c:pt>
                <c:pt idx="49">
                  <c:v>3.2554457292469365</c:v>
                </c:pt>
                <c:pt idx="50">
                  <c:v>3.1121031284026675</c:v>
                </c:pt>
                <c:pt idx="51">
                  <c:v>3.2999123377666852</c:v>
                </c:pt>
                <c:pt idx="52">
                  <c:v>3.3113226405321439</c:v>
                </c:pt>
                <c:pt idx="53">
                  <c:v>3.5557681223944182</c:v>
                </c:pt>
                <c:pt idx="54">
                  <c:v>3.7247967868203382</c:v>
                </c:pt>
                <c:pt idx="55">
                  <c:v>3.6875232044543793</c:v>
                </c:pt>
                <c:pt idx="56">
                  <c:v>3.874557111431256</c:v>
                </c:pt>
                <c:pt idx="57">
                  <c:v>3.7567498743070562</c:v>
                </c:pt>
                <c:pt idx="58">
                  <c:v>3.9372366385567119</c:v>
                </c:pt>
                <c:pt idx="59">
                  <c:v>3.9806718074199718</c:v>
                </c:pt>
                <c:pt idx="60">
                  <c:v>4.3016773666305976</c:v>
                </c:pt>
                <c:pt idx="61">
                  <c:v>4.5668881521571985</c:v>
                </c:pt>
                <c:pt idx="62">
                  <c:v>4.655066547805057</c:v>
                </c:pt>
                <c:pt idx="63">
                  <c:v>4.6037830583100794</c:v>
                </c:pt>
                <c:pt idx="64">
                  <c:v>4.7732005490393945</c:v>
                </c:pt>
                <c:pt idx="65">
                  <c:v>4.7047280335173296</c:v>
                </c:pt>
                <c:pt idx="66">
                  <c:v>4.5932028181783515</c:v>
                </c:pt>
                <c:pt idx="67">
                  <c:v>4.9215790035162437</c:v>
                </c:pt>
                <c:pt idx="68">
                  <c:v>5.0189081802758873</c:v>
                </c:pt>
                <c:pt idx="69">
                  <c:v>5.1414528852235142</c:v>
                </c:pt>
                <c:pt idx="70">
                  <c:v>5.0859019074478917</c:v>
                </c:pt>
                <c:pt idx="71">
                  <c:v>5.2539634422648422</c:v>
                </c:pt>
                <c:pt idx="72">
                  <c:v>5.1089519367793752</c:v>
                </c:pt>
                <c:pt idx="73">
                  <c:v>4.9933052379571414</c:v>
                </c:pt>
                <c:pt idx="74">
                  <c:v>5.0445838667847624</c:v>
                </c:pt>
                <c:pt idx="75">
                  <c:v>4.2116275134228705</c:v>
                </c:pt>
                <c:pt idx="76">
                  <c:v>3.4020914128413038</c:v>
                </c:pt>
                <c:pt idx="77">
                  <c:v>3.0402387227196179</c:v>
                </c:pt>
                <c:pt idx="78">
                  <c:v>2.885097359757697</c:v>
                </c:pt>
                <c:pt idx="79">
                  <c:v>2.8981903550028996</c:v>
                </c:pt>
                <c:pt idx="80">
                  <c:v>3.1485648504684898</c:v>
                </c:pt>
                <c:pt idx="81">
                  <c:v>3.2037603983053469</c:v>
                </c:pt>
                <c:pt idx="82">
                  <c:v>3.3976159518823259</c:v>
                </c:pt>
                <c:pt idx="83">
                  <c:v>3.9186577157295601</c:v>
                </c:pt>
                <c:pt idx="84">
                  <c:v>3.8809075401559894</c:v>
                </c:pt>
                <c:pt idx="85">
                  <c:v>4.1335727165786613</c:v>
                </c:pt>
                <c:pt idx="86">
                  <c:v>4.4353170298449509</c:v>
                </c:pt>
                <c:pt idx="87">
                  <c:v>5.6481828676707222</c:v>
                </c:pt>
                <c:pt idx="88">
                  <c:v>6.6320192373158147</c:v>
                </c:pt>
                <c:pt idx="89">
                  <c:v>6.9186124503854733</c:v>
                </c:pt>
                <c:pt idx="90">
                  <c:v>7.1925190007224309</c:v>
                </c:pt>
                <c:pt idx="91">
                  <c:v>7.3821117212730627</c:v>
                </c:pt>
                <c:pt idx="92">
                  <c:v>7.4452168722603576</c:v>
                </c:pt>
                <c:pt idx="93">
                  <c:v>7.3528629962602565</c:v>
                </c:pt>
                <c:pt idx="94">
                  <c:v>7.3272014145265425</c:v>
                </c:pt>
                <c:pt idx="95">
                  <c:v>6.9125354407799682</c:v>
                </c:pt>
                <c:pt idx="96" formatCode="_(* #,##0.00_);_(* \(#,##0.00\);_(* &quot;-&quot;??_);_(@_)">
                  <c:v>6.9407676485412368</c:v>
                </c:pt>
                <c:pt idx="97" formatCode="_(* #,##0.00_);_(* \(#,##0.00\);_(* &quot;-&quot;??_);_(@_)">
                  <c:v>6.8512800060950436</c:v>
                </c:pt>
                <c:pt idx="98" formatCode="_(* #,##0.00_);_(* \(#,##0.00\);_(* &quot;-&quot;??_);_(@_)">
                  <c:v>6.8420658261993523</c:v>
                </c:pt>
                <c:pt idx="99" formatCode="_(* #,##0.00_);_(* \(#,##0.00\);_(* &quot;-&quot;??_);_(@_)">
                  <c:v>6.6865461415280745</c:v>
                </c:pt>
                <c:pt idx="100" formatCode="_(* #,##0.00_);_(* \(#,##0.00\);_(* &quot;-&quot;??_);_(@_)">
                  <c:v>6.6568640061295925</c:v>
                </c:pt>
                <c:pt idx="101" formatCode="_(* #,##0.00_);_(* \(#,##0.00\);_(* &quot;-&quot;??_);_(@_)">
                  <c:v>6.9791449484205108</c:v>
                </c:pt>
                <c:pt idx="102" formatCode="_(* #,##0.00_);_(* \(#,##0.00\);_(* &quot;-&quot;??_);_(@_)">
                  <c:v>7.1443065822782481</c:v>
                </c:pt>
                <c:pt idx="103" formatCode="_(* #,##0.00_);_(* \(#,##0.00\);_(* &quot;-&quot;??_);_(@_)">
                  <c:v>7.0403466510202364</c:v>
                </c:pt>
                <c:pt idx="104" formatCode="_(* #,##0.00_);_(* \(#,##0.00\);_(* &quot;-&quot;??_);_(@_)">
                  <c:v>6.8977373076421964</c:v>
                </c:pt>
                <c:pt idx="105" formatCode="_(* #,##0.00_);_(* \(#,##0.00\);_(* &quot;-&quot;??_);_(@_)">
                  <c:v>6.9075923369826047</c:v>
                </c:pt>
                <c:pt idx="106" formatCode="_(* #,##0.00_);_(* \(#,##0.00\);_(* &quot;-&quot;??_);_(@_)">
                  <c:v>7.0683681336274047</c:v>
                </c:pt>
                <c:pt idx="107" formatCode="General">
                  <c:v>7.0659164846441929</c:v>
                </c:pt>
                <c:pt idx="108" formatCode="General">
                  <c:v>6.9932863031353074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34-4843-B249-6593ACB8711F}"/>
            </c:ext>
          </c:extLst>
        </c:ser>
        <c:ser>
          <c:idx val="1"/>
          <c:order val="2"/>
          <c:tx>
            <c:strRef>
              <c:f>'Figure 25'!$B$2</c:f>
              <c:strCache>
                <c:ptCount val="1"/>
                <c:pt idx="0">
                  <c:v>Prime lending rates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'Figure 25'!$A$3:$A$111</c:f>
              <c:numCache>
                <c:formatCode>mmm\-yy</c:formatCode>
                <c:ptCount val="109"/>
                <c:pt idx="0" formatCode="General">
                  <c:v>2014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  <c:pt idx="6">
                  <c:v>41821</c:v>
                </c:pt>
                <c:pt idx="7">
                  <c:v>41852</c:v>
                </c:pt>
                <c:pt idx="8">
                  <c:v>41883</c:v>
                </c:pt>
                <c:pt idx="9">
                  <c:v>41913</c:v>
                </c:pt>
                <c:pt idx="10">
                  <c:v>41944</c:v>
                </c:pt>
                <c:pt idx="11">
                  <c:v>41974</c:v>
                </c:pt>
                <c:pt idx="12" formatCode="General">
                  <c:v>2015</c:v>
                </c:pt>
                <c:pt idx="13">
                  <c:v>42036</c:v>
                </c:pt>
                <c:pt idx="14">
                  <c:v>42064</c:v>
                </c:pt>
                <c:pt idx="15">
                  <c:v>42095</c:v>
                </c:pt>
                <c:pt idx="16">
                  <c:v>42125</c:v>
                </c:pt>
                <c:pt idx="17">
                  <c:v>42156</c:v>
                </c:pt>
                <c:pt idx="18">
                  <c:v>42186</c:v>
                </c:pt>
                <c:pt idx="19">
                  <c:v>42217</c:v>
                </c:pt>
                <c:pt idx="20">
                  <c:v>42248</c:v>
                </c:pt>
                <c:pt idx="21">
                  <c:v>42278</c:v>
                </c:pt>
                <c:pt idx="22">
                  <c:v>42309</c:v>
                </c:pt>
                <c:pt idx="23">
                  <c:v>42339</c:v>
                </c:pt>
                <c:pt idx="24" formatCode="General">
                  <c:v>2016</c:v>
                </c:pt>
                <c:pt idx="25">
                  <c:v>42401</c:v>
                </c:pt>
                <c:pt idx="26">
                  <c:v>42430</c:v>
                </c:pt>
                <c:pt idx="27">
                  <c:v>42461</c:v>
                </c:pt>
                <c:pt idx="28">
                  <c:v>42491</c:v>
                </c:pt>
                <c:pt idx="29">
                  <c:v>42522</c:v>
                </c:pt>
                <c:pt idx="30">
                  <c:v>42552</c:v>
                </c:pt>
                <c:pt idx="31">
                  <c:v>42583</c:v>
                </c:pt>
                <c:pt idx="32">
                  <c:v>42614</c:v>
                </c:pt>
                <c:pt idx="33">
                  <c:v>42644</c:v>
                </c:pt>
                <c:pt idx="34">
                  <c:v>42675</c:v>
                </c:pt>
                <c:pt idx="35">
                  <c:v>42705</c:v>
                </c:pt>
                <c:pt idx="36" formatCode="General">
                  <c:v>2017</c:v>
                </c:pt>
                <c:pt idx="37">
                  <c:v>42767</c:v>
                </c:pt>
                <c:pt idx="38">
                  <c:v>42795</c:v>
                </c:pt>
                <c:pt idx="39">
                  <c:v>42826</c:v>
                </c:pt>
                <c:pt idx="40">
                  <c:v>42856</c:v>
                </c:pt>
                <c:pt idx="41">
                  <c:v>42887</c:v>
                </c:pt>
                <c:pt idx="42">
                  <c:v>42917</c:v>
                </c:pt>
                <c:pt idx="43">
                  <c:v>42948</c:v>
                </c:pt>
                <c:pt idx="44">
                  <c:v>42979</c:v>
                </c:pt>
                <c:pt idx="45">
                  <c:v>43009</c:v>
                </c:pt>
                <c:pt idx="46">
                  <c:v>43040</c:v>
                </c:pt>
                <c:pt idx="47">
                  <c:v>43070</c:v>
                </c:pt>
                <c:pt idx="48" formatCode="General">
                  <c:v>2018</c:v>
                </c:pt>
                <c:pt idx="49">
                  <c:v>43132</c:v>
                </c:pt>
                <c:pt idx="50">
                  <c:v>43160</c:v>
                </c:pt>
                <c:pt idx="51">
                  <c:v>43191</c:v>
                </c:pt>
                <c:pt idx="52">
                  <c:v>43221</c:v>
                </c:pt>
                <c:pt idx="53">
                  <c:v>43252</c:v>
                </c:pt>
                <c:pt idx="54">
                  <c:v>43282</c:v>
                </c:pt>
                <c:pt idx="55">
                  <c:v>43313</c:v>
                </c:pt>
                <c:pt idx="56">
                  <c:v>43344</c:v>
                </c:pt>
                <c:pt idx="57">
                  <c:v>43374</c:v>
                </c:pt>
                <c:pt idx="58">
                  <c:v>43405</c:v>
                </c:pt>
                <c:pt idx="59">
                  <c:v>43435</c:v>
                </c:pt>
                <c:pt idx="60" formatCode="General">
                  <c:v>2019</c:v>
                </c:pt>
                <c:pt idx="61">
                  <c:v>43497</c:v>
                </c:pt>
                <c:pt idx="62">
                  <c:v>43525</c:v>
                </c:pt>
                <c:pt idx="63">
                  <c:v>43556</c:v>
                </c:pt>
                <c:pt idx="64">
                  <c:v>43586</c:v>
                </c:pt>
                <c:pt idx="65">
                  <c:v>43617</c:v>
                </c:pt>
                <c:pt idx="66">
                  <c:v>43647</c:v>
                </c:pt>
                <c:pt idx="67">
                  <c:v>43678</c:v>
                </c:pt>
                <c:pt idx="68">
                  <c:v>43709</c:v>
                </c:pt>
                <c:pt idx="69">
                  <c:v>43739</c:v>
                </c:pt>
                <c:pt idx="70">
                  <c:v>43770</c:v>
                </c:pt>
                <c:pt idx="71">
                  <c:v>43800</c:v>
                </c:pt>
                <c:pt idx="72" formatCode="General">
                  <c:v>2020</c:v>
                </c:pt>
                <c:pt idx="73">
                  <c:v>43862</c:v>
                </c:pt>
                <c:pt idx="74">
                  <c:v>43891</c:v>
                </c:pt>
                <c:pt idx="75">
                  <c:v>43922</c:v>
                </c:pt>
                <c:pt idx="76">
                  <c:v>43952</c:v>
                </c:pt>
                <c:pt idx="77">
                  <c:v>43983</c:v>
                </c:pt>
                <c:pt idx="78">
                  <c:v>44013</c:v>
                </c:pt>
                <c:pt idx="79">
                  <c:v>44044</c:v>
                </c:pt>
                <c:pt idx="80">
                  <c:v>44075</c:v>
                </c:pt>
                <c:pt idx="81">
                  <c:v>44105</c:v>
                </c:pt>
                <c:pt idx="82">
                  <c:v>44136</c:v>
                </c:pt>
                <c:pt idx="83">
                  <c:v>44166</c:v>
                </c:pt>
                <c:pt idx="84" formatCode="General">
                  <c:v>2021</c:v>
                </c:pt>
                <c:pt idx="85">
                  <c:v>44228</c:v>
                </c:pt>
                <c:pt idx="86">
                  <c:v>44256</c:v>
                </c:pt>
                <c:pt idx="87">
                  <c:v>44287</c:v>
                </c:pt>
                <c:pt idx="88">
                  <c:v>44317</c:v>
                </c:pt>
                <c:pt idx="89">
                  <c:v>44348</c:v>
                </c:pt>
                <c:pt idx="90">
                  <c:v>44378</c:v>
                </c:pt>
                <c:pt idx="91">
                  <c:v>44409</c:v>
                </c:pt>
                <c:pt idx="92">
                  <c:v>44440</c:v>
                </c:pt>
                <c:pt idx="93">
                  <c:v>44470</c:v>
                </c:pt>
                <c:pt idx="94">
                  <c:v>44501</c:v>
                </c:pt>
                <c:pt idx="95">
                  <c:v>44531</c:v>
                </c:pt>
                <c:pt idx="96" formatCode="General">
                  <c:v>2022</c:v>
                </c:pt>
                <c:pt idx="97">
                  <c:v>44593</c:v>
                </c:pt>
                <c:pt idx="98">
                  <c:v>44621</c:v>
                </c:pt>
                <c:pt idx="99">
                  <c:v>44652</c:v>
                </c:pt>
                <c:pt idx="100">
                  <c:v>44682</c:v>
                </c:pt>
                <c:pt idx="101">
                  <c:v>44713</c:v>
                </c:pt>
                <c:pt idx="102">
                  <c:v>44743</c:v>
                </c:pt>
                <c:pt idx="103">
                  <c:v>44774</c:v>
                </c:pt>
                <c:pt idx="104">
                  <c:v>44805</c:v>
                </c:pt>
                <c:pt idx="105">
                  <c:v>44835</c:v>
                </c:pt>
                <c:pt idx="106">
                  <c:v>44866</c:v>
                </c:pt>
                <c:pt idx="107">
                  <c:v>44896</c:v>
                </c:pt>
                <c:pt idx="108" formatCode="General">
                  <c:v>2023</c:v>
                </c:pt>
              </c:numCache>
            </c:numRef>
          </c:cat>
          <c:val>
            <c:numRef>
              <c:f>'Figure 25'!$B$3:$B$111</c:f>
              <c:numCache>
                <c:formatCode>General</c:formatCode>
                <c:ptCount val="109"/>
                <c:pt idx="0" formatCode="#,##0.0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9</c:v>
                </c:pt>
                <c:pt idx="6">
                  <c:v>9.25</c:v>
                </c:pt>
                <c:pt idx="7">
                  <c:v>9.25</c:v>
                </c:pt>
                <c:pt idx="8">
                  <c:v>9.25</c:v>
                </c:pt>
                <c:pt idx="9">
                  <c:v>9.25</c:v>
                </c:pt>
                <c:pt idx="10">
                  <c:v>9.25</c:v>
                </c:pt>
                <c:pt idx="11">
                  <c:v>9.25</c:v>
                </c:pt>
                <c:pt idx="12">
                  <c:v>9.25</c:v>
                </c:pt>
                <c:pt idx="13">
                  <c:v>9.25</c:v>
                </c:pt>
                <c:pt idx="14">
                  <c:v>9.25</c:v>
                </c:pt>
                <c:pt idx="15">
                  <c:v>9.25</c:v>
                </c:pt>
                <c:pt idx="16">
                  <c:v>9.25</c:v>
                </c:pt>
                <c:pt idx="17">
                  <c:v>9.25</c:v>
                </c:pt>
                <c:pt idx="18">
                  <c:v>9.5</c:v>
                </c:pt>
                <c:pt idx="19">
                  <c:v>9.5</c:v>
                </c:pt>
                <c:pt idx="20">
                  <c:v>9.5</c:v>
                </c:pt>
                <c:pt idx="21">
                  <c:v>9.5</c:v>
                </c:pt>
                <c:pt idx="22">
                  <c:v>9.75</c:v>
                </c:pt>
                <c:pt idx="23">
                  <c:v>9.75</c:v>
                </c:pt>
                <c:pt idx="24">
                  <c:v>10.25</c:v>
                </c:pt>
                <c:pt idx="25">
                  <c:v>10.25</c:v>
                </c:pt>
                <c:pt idx="26">
                  <c:v>10.5</c:v>
                </c:pt>
                <c:pt idx="27">
                  <c:v>10.5</c:v>
                </c:pt>
                <c:pt idx="28">
                  <c:v>10.5</c:v>
                </c:pt>
                <c:pt idx="29">
                  <c:v>10.5</c:v>
                </c:pt>
                <c:pt idx="30">
                  <c:v>10.5</c:v>
                </c:pt>
                <c:pt idx="31">
                  <c:v>10.5</c:v>
                </c:pt>
                <c:pt idx="32">
                  <c:v>10.5</c:v>
                </c:pt>
                <c:pt idx="33">
                  <c:v>10.5</c:v>
                </c:pt>
                <c:pt idx="34">
                  <c:v>10.5</c:v>
                </c:pt>
                <c:pt idx="35">
                  <c:v>10.5</c:v>
                </c:pt>
                <c:pt idx="36">
                  <c:v>10.5</c:v>
                </c:pt>
                <c:pt idx="37">
                  <c:v>10.5</c:v>
                </c:pt>
                <c:pt idx="38">
                  <c:v>10.5</c:v>
                </c:pt>
                <c:pt idx="39">
                  <c:v>10.5</c:v>
                </c:pt>
                <c:pt idx="40">
                  <c:v>10.5</c:v>
                </c:pt>
                <c:pt idx="41">
                  <c:v>10.5</c:v>
                </c:pt>
                <c:pt idx="42">
                  <c:v>10.25</c:v>
                </c:pt>
                <c:pt idx="43">
                  <c:v>10.25</c:v>
                </c:pt>
                <c:pt idx="44">
                  <c:v>10.25</c:v>
                </c:pt>
                <c:pt idx="45">
                  <c:v>10.25</c:v>
                </c:pt>
                <c:pt idx="46">
                  <c:v>10.25</c:v>
                </c:pt>
                <c:pt idx="47">
                  <c:v>10.25</c:v>
                </c:pt>
                <c:pt idx="48">
                  <c:v>10.25</c:v>
                </c:pt>
                <c:pt idx="49">
                  <c:v>10.25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10.25</c:v>
                </c:pt>
                <c:pt idx="59">
                  <c:v>10.25</c:v>
                </c:pt>
                <c:pt idx="60">
                  <c:v>10.25</c:v>
                </c:pt>
                <c:pt idx="61">
                  <c:v>10.25</c:v>
                </c:pt>
                <c:pt idx="62">
                  <c:v>10.25</c:v>
                </c:pt>
                <c:pt idx="63">
                  <c:v>10.25</c:v>
                </c:pt>
                <c:pt idx="64">
                  <c:v>10.25</c:v>
                </c:pt>
                <c:pt idx="65">
                  <c:v>10.25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9.75</c:v>
                </c:pt>
                <c:pt idx="73">
                  <c:v>9.75</c:v>
                </c:pt>
                <c:pt idx="74">
                  <c:v>8.75</c:v>
                </c:pt>
                <c:pt idx="75">
                  <c:v>7.75</c:v>
                </c:pt>
                <c:pt idx="76">
                  <c:v>7.25</c:v>
                </c:pt>
                <c:pt idx="77">
                  <c:v>7.25</c:v>
                </c:pt>
                <c:pt idx="78">
                  <c:v>7</c:v>
                </c:pt>
                <c:pt idx="79">
                  <c:v>7</c:v>
                </c:pt>
                <c:pt idx="80">
                  <c:v>7</c:v>
                </c:pt>
                <c:pt idx="81">
                  <c:v>7</c:v>
                </c:pt>
                <c:pt idx="82">
                  <c:v>7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7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7</c:v>
                </c:pt>
                <c:pt idx="94">
                  <c:v>7.25</c:v>
                </c:pt>
                <c:pt idx="95">
                  <c:v>7.25</c:v>
                </c:pt>
                <c:pt idx="96">
                  <c:v>7.5</c:v>
                </c:pt>
                <c:pt idx="97">
                  <c:v>7.5</c:v>
                </c:pt>
                <c:pt idx="98">
                  <c:v>7.75</c:v>
                </c:pt>
                <c:pt idx="99">
                  <c:v>7.75</c:v>
                </c:pt>
                <c:pt idx="100">
                  <c:v>8.25</c:v>
                </c:pt>
                <c:pt idx="101">
                  <c:v>8.25</c:v>
                </c:pt>
                <c:pt idx="102">
                  <c:v>9</c:v>
                </c:pt>
                <c:pt idx="103">
                  <c:v>9</c:v>
                </c:pt>
                <c:pt idx="104">
                  <c:v>9.75</c:v>
                </c:pt>
                <c:pt idx="105">
                  <c:v>9.75</c:v>
                </c:pt>
                <c:pt idx="106">
                  <c:v>10.5</c:v>
                </c:pt>
                <c:pt idx="107">
                  <c:v>10.5</c:v>
                </c:pt>
                <c:pt idx="108">
                  <c:v>10.75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34-4843-B249-6593ACB87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928927"/>
        <c:axId val="673933087"/>
      </c:lineChart>
      <c:lineChart>
        <c:grouping val="standard"/>
        <c:varyColors val="0"/>
        <c:ser>
          <c:idx val="0"/>
          <c:order val="0"/>
          <c:tx>
            <c:strRef>
              <c:f>'Figure 25'!$C$2</c:f>
              <c:strCache>
                <c:ptCount val="1"/>
                <c:pt idx="0">
                  <c:v>House price growth (real) (rhs)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'[209]HPI Mort interest rate'!$A$14:$A$118</c:f>
              <c:numCache>
                <c:formatCode>General</c:formatCode>
                <c:ptCount val="105"/>
                <c:pt idx="0">
                  <c:v>2014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  <c:pt idx="6">
                  <c:v>41821</c:v>
                </c:pt>
                <c:pt idx="7">
                  <c:v>41852</c:v>
                </c:pt>
                <c:pt idx="8">
                  <c:v>41883</c:v>
                </c:pt>
                <c:pt idx="9">
                  <c:v>41913</c:v>
                </c:pt>
                <c:pt idx="10">
                  <c:v>41944</c:v>
                </c:pt>
                <c:pt idx="11">
                  <c:v>41974</c:v>
                </c:pt>
                <c:pt idx="12">
                  <c:v>2015</c:v>
                </c:pt>
                <c:pt idx="13">
                  <c:v>42036</c:v>
                </c:pt>
                <c:pt idx="14">
                  <c:v>42064</c:v>
                </c:pt>
                <c:pt idx="15">
                  <c:v>42095</c:v>
                </c:pt>
                <c:pt idx="16">
                  <c:v>42125</c:v>
                </c:pt>
                <c:pt idx="17">
                  <c:v>42156</c:v>
                </c:pt>
                <c:pt idx="18">
                  <c:v>42186</c:v>
                </c:pt>
                <c:pt idx="19">
                  <c:v>42217</c:v>
                </c:pt>
                <c:pt idx="20">
                  <c:v>42248</c:v>
                </c:pt>
                <c:pt idx="21">
                  <c:v>42278</c:v>
                </c:pt>
                <c:pt idx="22">
                  <c:v>42309</c:v>
                </c:pt>
                <c:pt idx="23">
                  <c:v>42339</c:v>
                </c:pt>
                <c:pt idx="24">
                  <c:v>2016</c:v>
                </c:pt>
                <c:pt idx="25">
                  <c:v>42401</c:v>
                </c:pt>
                <c:pt idx="26">
                  <c:v>42430</c:v>
                </c:pt>
                <c:pt idx="27">
                  <c:v>42461</c:v>
                </c:pt>
                <c:pt idx="28">
                  <c:v>42491</c:v>
                </c:pt>
                <c:pt idx="29">
                  <c:v>42522</c:v>
                </c:pt>
                <c:pt idx="30">
                  <c:v>42552</c:v>
                </c:pt>
                <c:pt idx="31">
                  <c:v>42583</c:v>
                </c:pt>
                <c:pt idx="32">
                  <c:v>42614</c:v>
                </c:pt>
                <c:pt idx="33">
                  <c:v>42644</c:v>
                </c:pt>
                <c:pt idx="34">
                  <c:v>42675</c:v>
                </c:pt>
                <c:pt idx="35">
                  <c:v>42705</c:v>
                </c:pt>
                <c:pt idx="36">
                  <c:v>2017</c:v>
                </c:pt>
                <c:pt idx="37">
                  <c:v>42767</c:v>
                </c:pt>
                <c:pt idx="38">
                  <c:v>42795</c:v>
                </c:pt>
                <c:pt idx="39">
                  <c:v>42826</c:v>
                </c:pt>
                <c:pt idx="40">
                  <c:v>42856</c:v>
                </c:pt>
                <c:pt idx="41">
                  <c:v>42887</c:v>
                </c:pt>
                <c:pt idx="42">
                  <c:v>42917</c:v>
                </c:pt>
                <c:pt idx="43">
                  <c:v>42948</c:v>
                </c:pt>
                <c:pt idx="44">
                  <c:v>42979</c:v>
                </c:pt>
                <c:pt idx="45">
                  <c:v>43009</c:v>
                </c:pt>
                <c:pt idx="46">
                  <c:v>43040</c:v>
                </c:pt>
                <c:pt idx="47">
                  <c:v>43070</c:v>
                </c:pt>
                <c:pt idx="48">
                  <c:v>2018</c:v>
                </c:pt>
                <c:pt idx="49">
                  <c:v>43132</c:v>
                </c:pt>
                <c:pt idx="50">
                  <c:v>43160</c:v>
                </c:pt>
                <c:pt idx="51">
                  <c:v>43191</c:v>
                </c:pt>
                <c:pt idx="52">
                  <c:v>43221</c:v>
                </c:pt>
                <c:pt idx="53">
                  <c:v>43252</c:v>
                </c:pt>
                <c:pt idx="54">
                  <c:v>43282</c:v>
                </c:pt>
                <c:pt idx="55">
                  <c:v>43313</c:v>
                </c:pt>
                <c:pt idx="56">
                  <c:v>43344</c:v>
                </c:pt>
                <c:pt idx="57">
                  <c:v>43374</c:v>
                </c:pt>
                <c:pt idx="58">
                  <c:v>43405</c:v>
                </c:pt>
                <c:pt idx="59">
                  <c:v>43435</c:v>
                </c:pt>
                <c:pt idx="60">
                  <c:v>2019</c:v>
                </c:pt>
                <c:pt idx="61">
                  <c:v>43497</c:v>
                </c:pt>
                <c:pt idx="62">
                  <c:v>43525</c:v>
                </c:pt>
                <c:pt idx="63">
                  <c:v>43556</c:v>
                </c:pt>
                <c:pt idx="64">
                  <c:v>43586</c:v>
                </c:pt>
                <c:pt idx="65">
                  <c:v>43617</c:v>
                </c:pt>
                <c:pt idx="66">
                  <c:v>43647</c:v>
                </c:pt>
                <c:pt idx="67">
                  <c:v>43678</c:v>
                </c:pt>
                <c:pt idx="68">
                  <c:v>43709</c:v>
                </c:pt>
                <c:pt idx="69">
                  <c:v>43739</c:v>
                </c:pt>
                <c:pt idx="70">
                  <c:v>43770</c:v>
                </c:pt>
                <c:pt idx="71">
                  <c:v>43800</c:v>
                </c:pt>
                <c:pt idx="72">
                  <c:v>2020</c:v>
                </c:pt>
                <c:pt idx="73">
                  <c:v>43862</c:v>
                </c:pt>
                <c:pt idx="74">
                  <c:v>43891</c:v>
                </c:pt>
                <c:pt idx="75">
                  <c:v>43922</c:v>
                </c:pt>
                <c:pt idx="76">
                  <c:v>43952</c:v>
                </c:pt>
                <c:pt idx="77">
                  <c:v>43983</c:v>
                </c:pt>
                <c:pt idx="78">
                  <c:v>44013</c:v>
                </c:pt>
                <c:pt idx="79">
                  <c:v>44044</c:v>
                </c:pt>
                <c:pt idx="80">
                  <c:v>44075</c:v>
                </c:pt>
                <c:pt idx="81">
                  <c:v>44105</c:v>
                </c:pt>
                <c:pt idx="82">
                  <c:v>44136</c:v>
                </c:pt>
                <c:pt idx="83">
                  <c:v>44166</c:v>
                </c:pt>
                <c:pt idx="84">
                  <c:v>2021</c:v>
                </c:pt>
                <c:pt idx="85">
                  <c:v>44228</c:v>
                </c:pt>
                <c:pt idx="86">
                  <c:v>44256</c:v>
                </c:pt>
                <c:pt idx="87">
                  <c:v>44287</c:v>
                </c:pt>
                <c:pt idx="88">
                  <c:v>44317</c:v>
                </c:pt>
                <c:pt idx="89">
                  <c:v>44348</c:v>
                </c:pt>
                <c:pt idx="90">
                  <c:v>44378</c:v>
                </c:pt>
                <c:pt idx="91">
                  <c:v>44409</c:v>
                </c:pt>
                <c:pt idx="92">
                  <c:v>44440</c:v>
                </c:pt>
                <c:pt idx="93">
                  <c:v>44470</c:v>
                </c:pt>
                <c:pt idx="94">
                  <c:v>44501</c:v>
                </c:pt>
                <c:pt idx="95">
                  <c:v>44531</c:v>
                </c:pt>
                <c:pt idx="96">
                  <c:v>2022</c:v>
                </c:pt>
                <c:pt idx="97">
                  <c:v>44593</c:v>
                </c:pt>
                <c:pt idx="98">
                  <c:v>44621</c:v>
                </c:pt>
                <c:pt idx="99">
                  <c:v>44652</c:v>
                </c:pt>
                <c:pt idx="100">
                  <c:v>44682</c:v>
                </c:pt>
                <c:pt idx="101">
                  <c:v>44713</c:v>
                </c:pt>
                <c:pt idx="102">
                  <c:v>44743</c:v>
                </c:pt>
                <c:pt idx="103">
                  <c:v>44774</c:v>
                </c:pt>
                <c:pt idx="104">
                  <c:v>44805</c:v>
                </c:pt>
              </c:numCache>
            </c:numRef>
          </c:cat>
          <c:val>
            <c:numRef>
              <c:f>'Figure 25'!$C$3:$C$111</c:f>
              <c:numCache>
                <c:formatCode>General</c:formatCode>
                <c:ptCount val="109"/>
                <c:pt idx="0">
                  <c:v>1.889122102322865</c:v>
                </c:pt>
                <c:pt idx="1">
                  <c:v>2.0871926428645464</c:v>
                </c:pt>
                <c:pt idx="2">
                  <c:v>1.9657445500286166</c:v>
                </c:pt>
                <c:pt idx="3">
                  <c:v>1.8883947347700312</c:v>
                </c:pt>
                <c:pt idx="4">
                  <c:v>1.5826545681966362</c:v>
                </c:pt>
                <c:pt idx="5">
                  <c:v>1.2356502228824073</c:v>
                </c:pt>
                <c:pt idx="6">
                  <c:v>1.4521164933417345</c:v>
                </c:pt>
                <c:pt idx="7">
                  <c:v>1.1289135493285385</c:v>
                </c:pt>
                <c:pt idx="8">
                  <c:v>1.3148577608042826</c:v>
                </c:pt>
                <c:pt idx="9">
                  <c:v>1.1563651366297314</c:v>
                </c:pt>
                <c:pt idx="10">
                  <c:v>0.97051335308844555</c:v>
                </c:pt>
                <c:pt idx="11">
                  <c:v>0.96023308451051848</c:v>
                </c:pt>
                <c:pt idx="12">
                  <c:v>1.5849811942352201</c:v>
                </c:pt>
                <c:pt idx="13">
                  <c:v>2.0340140749796864</c:v>
                </c:pt>
                <c:pt idx="14">
                  <c:v>2.1097761993203812</c:v>
                </c:pt>
                <c:pt idx="15">
                  <c:v>1.6143885358732533</c:v>
                </c:pt>
                <c:pt idx="16">
                  <c:v>1.6560400692997759</c:v>
                </c:pt>
                <c:pt idx="17">
                  <c:v>1.5452011725487125</c:v>
                </c:pt>
                <c:pt idx="18">
                  <c:v>1.1507820758578635</c:v>
                </c:pt>
                <c:pt idx="19">
                  <c:v>1.5457748613345992</c:v>
                </c:pt>
                <c:pt idx="20">
                  <c:v>1.5253041120629192</c:v>
                </c:pt>
                <c:pt idx="21">
                  <c:v>1.5309391447174838</c:v>
                </c:pt>
                <c:pt idx="22">
                  <c:v>1.4125032941107296</c:v>
                </c:pt>
                <c:pt idx="23">
                  <c:v>1.0247343670596536</c:v>
                </c:pt>
                <c:pt idx="24">
                  <c:v>0.10125068663942813</c:v>
                </c:pt>
                <c:pt idx="25">
                  <c:v>-0.78149989385503138</c:v>
                </c:pt>
                <c:pt idx="26">
                  <c:v>-8.625032224115238E-2</c:v>
                </c:pt>
                <c:pt idx="27">
                  <c:v>-0.10016447806934194</c:v>
                </c:pt>
                <c:pt idx="28">
                  <c:v>-0.20286029197374744</c:v>
                </c:pt>
                <c:pt idx="29">
                  <c:v>-0.32397958349510936</c:v>
                </c:pt>
                <c:pt idx="30">
                  <c:v>-0.32716409852234507</c:v>
                </c:pt>
                <c:pt idx="31">
                  <c:v>-0.41755961848334266</c:v>
                </c:pt>
                <c:pt idx="32">
                  <c:v>-0.76159508639623419</c:v>
                </c:pt>
                <c:pt idx="33">
                  <c:v>-1.4454279276794939</c:v>
                </c:pt>
                <c:pt idx="34">
                  <c:v>-1.713394551833769</c:v>
                </c:pt>
                <c:pt idx="35">
                  <c:v>-1.9283752155584395</c:v>
                </c:pt>
                <c:pt idx="36">
                  <c:v>-1.8403433293785736</c:v>
                </c:pt>
                <c:pt idx="37">
                  <c:v>-1.5930681253227486</c:v>
                </c:pt>
                <c:pt idx="38">
                  <c:v>-1.6457495293066589</c:v>
                </c:pt>
                <c:pt idx="39">
                  <c:v>-0.85495233071518373</c:v>
                </c:pt>
                <c:pt idx="40">
                  <c:v>-1.1716467857162343</c:v>
                </c:pt>
                <c:pt idx="41">
                  <c:v>-0.95993247323671316</c:v>
                </c:pt>
                <c:pt idx="42">
                  <c:v>-0.34121797050892544</c:v>
                </c:pt>
                <c:pt idx="43">
                  <c:v>-0.59309290395486547</c:v>
                </c:pt>
                <c:pt idx="44">
                  <c:v>-0.96971619665440834</c:v>
                </c:pt>
                <c:pt idx="45">
                  <c:v>-0.65898297654376248</c:v>
                </c:pt>
                <c:pt idx="46">
                  <c:v>-0.66153872175520945</c:v>
                </c:pt>
                <c:pt idx="47">
                  <c:v>-0.93185395053481646</c:v>
                </c:pt>
                <c:pt idx="48">
                  <c:v>-0.7131303283994852</c:v>
                </c:pt>
                <c:pt idx="49">
                  <c:v>-0.53831659995126369</c:v>
                </c:pt>
                <c:pt idx="50">
                  <c:v>-0.3008425819308122</c:v>
                </c:pt>
                <c:pt idx="51">
                  <c:v>-1.0484619807954614</c:v>
                </c:pt>
                <c:pt idx="52">
                  <c:v>-0.68804768253431947</c:v>
                </c:pt>
                <c:pt idx="53">
                  <c:v>-0.65793359468784474</c:v>
                </c:pt>
                <c:pt idx="54">
                  <c:v>-1.2018255291002438</c:v>
                </c:pt>
                <c:pt idx="55">
                  <c:v>-0.86386369536295882</c:v>
                </c:pt>
                <c:pt idx="56">
                  <c:v>-0.77216568800728536</c:v>
                </c:pt>
                <c:pt idx="57">
                  <c:v>-0.96904212942260115</c:v>
                </c:pt>
                <c:pt idx="58">
                  <c:v>-1.010783344970938</c:v>
                </c:pt>
                <c:pt idx="59">
                  <c:v>-0.53813675111409198</c:v>
                </c:pt>
                <c:pt idx="60">
                  <c:v>-0.23059902971953886</c:v>
                </c:pt>
                <c:pt idx="61">
                  <c:v>-0.35712519570572682</c:v>
                </c:pt>
                <c:pt idx="62">
                  <c:v>-1.0194859502756477</c:v>
                </c:pt>
                <c:pt idx="63">
                  <c:v>-0.8165431032490813</c:v>
                </c:pt>
                <c:pt idx="64">
                  <c:v>-1.013072746160034</c:v>
                </c:pt>
                <c:pt idx="65">
                  <c:v>-0.92532116009224064</c:v>
                </c:pt>
                <c:pt idx="66">
                  <c:v>-0.24564306718120044</c:v>
                </c:pt>
                <c:pt idx="67">
                  <c:v>-0.61479188223500059</c:v>
                </c:pt>
                <c:pt idx="68">
                  <c:v>-0.37234402343255713</c:v>
                </c:pt>
                <c:pt idx="69">
                  <c:v>-2.2604131474695664E-2</c:v>
                </c:pt>
                <c:pt idx="70">
                  <c:v>-0.26334411372981742</c:v>
                </c:pt>
                <c:pt idx="71">
                  <c:v>-0.98189489794443807</c:v>
                </c:pt>
                <c:pt idx="72">
                  <c:v>-2.0243385291483991</c:v>
                </c:pt>
                <c:pt idx="73">
                  <c:v>-2.7234744889864966</c:v>
                </c:pt>
                <c:pt idx="74">
                  <c:v>-2.5876725812754962</c:v>
                </c:pt>
                <c:pt idx="75">
                  <c:v>-1.6912251098609898</c:v>
                </c:pt>
                <c:pt idx="76">
                  <c:v>-0.60956600113425041</c:v>
                </c:pt>
                <c:pt idx="77">
                  <c:v>-0.45456779463811725</c:v>
                </c:pt>
                <c:pt idx="78">
                  <c:v>-0.91038245851828048</c:v>
                </c:pt>
                <c:pt idx="79">
                  <c:v>-0.28000694422571548</c:v>
                </c:pt>
                <c:pt idx="80">
                  <c:v>0.27288403925047239</c:v>
                </c:pt>
                <c:pt idx="81">
                  <c:v>0.27976760440061804</c:v>
                </c:pt>
                <c:pt idx="82">
                  <c:v>0.63641327312676421</c:v>
                </c:pt>
                <c:pt idx="83">
                  <c:v>0.98919301879837696</c:v>
                </c:pt>
                <c:pt idx="84">
                  <c:v>1.1749190110067498</c:v>
                </c:pt>
                <c:pt idx="85">
                  <c:v>1.8188613456023839</c:v>
                </c:pt>
                <c:pt idx="86">
                  <c:v>1.6420540564743933</c:v>
                </c:pt>
                <c:pt idx="87">
                  <c:v>0.61880363061363997</c:v>
                </c:pt>
                <c:pt idx="88">
                  <c:v>-0.34511951229088667</c:v>
                </c:pt>
                <c:pt idx="89">
                  <c:v>-0.39332370147903961</c:v>
                </c:pt>
                <c:pt idx="90">
                  <c:v>-0.60631727946215441</c:v>
                </c:pt>
                <c:pt idx="91">
                  <c:v>-1.1300666579678058</c:v>
                </c:pt>
                <c:pt idx="92">
                  <c:v>-1.4410421475872273</c:v>
                </c:pt>
                <c:pt idx="93">
                  <c:v>-1.5595885220533412</c:v>
                </c:pt>
                <c:pt idx="94">
                  <c:v>-1.8937742907205863</c:v>
                </c:pt>
                <c:pt idx="95">
                  <c:v>-2.1397734494472211</c:v>
                </c:pt>
                <c:pt idx="96">
                  <c:v>-1.7893402494124477</c:v>
                </c:pt>
                <c:pt idx="97">
                  <c:v>-1.5288656973205801</c:v>
                </c:pt>
                <c:pt idx="98">
                  <c:v>-1.6752686831041796</c:v>
                </c:pt>
                <c:pt idx="99">
                  <c:v>-1.7764441494977357</c:v>
                </c:pt>
                <c:pt idx="100">
                  <c:v>-2.5512795203522001</c:v>
                </c:pt>
                <c:pt idx="101">
                  <c:v>-3.5867339240381275</c:v>
                </c:pt>
                <c:pt idx="102">
                  <c:v>-4.1342897607221314</c:v>
                </c:pt>
                <c:pt idx="103">
                  <c:v>-3.9462238053501948</c:v>
                </c:pt>
                <c:pt idx="104">
                  <c:v>-4.0758426383879343</c:v>
                </c:pt>
                <c:pt idx="105">
                  <c:v>-4.0410257242494962</c:v>
                </c:pt>
                <c:pt idx="106">
                  <c:v>-3.970043141166915</c:v>
                </c:pt>
                <c:pt idx="107">
                  <c:v>-3.9986784837187761</c:v>
                </c:pt>
                <c:pt idx="108">
                  <c:v>-4.6215014198173723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34-4843-B249-6593ACB87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9198096"/>
        <c:axId val="1239198512"/>
      </c:lineChart>
      <c:catAx>
        <c:axId val="6739289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73933087"/>
        <c:crosses val="autoZero"/>
        <c:auto val="1"/>
        <c:lblAlgn val="ctr"/>
        <c:lblOffset val="100"/>
        <c:tickLblSkip val="12"/>
        <c:tickMarkSkip val="12"/>
        <c:noMultiLvlLbl val="0"/>
      </c:catAx>
      <c:valAx>
        <c:axId val="6739330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73928927"/>
        <c:crosses val="autoZero"/>
        <c:crossBetween val="between"/>
      </c:valAx>
      <c:valAx>
        <c:axId val="123919851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9198096"/>
        <c:crosses val="max"/>
        <c:crossBetween val="between"/>
      </c:valAx>
      <c:catAx>
        <c:axId val="12391980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239198512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bg1">
              <a:lumMod val="85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553569317348845E-2"/>
          <c:y val="9.0259104181430461E-2"/>
          <c:w val="0.92022654099362255"/>
          <c:h val="0.66883875355503786"/>
        </c:manualLayout>
      </c:layout>
      <c:lineChart>
        <c:grouping val="standard"/>
        <c:varyColors val="0"/>
        <c:ser>
          <c:idx val="1"/>
          <c:order val="0"/>
          <c:tx>
            <c:strRef>
              <c:f>[210]Rental!$C$1</c:f>
              <c:strCache>
                <c:ptCount val="1"/>
                <c:pt idx="0">
                  <c:v>Price escalations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[210]Rental!$A$10:$A$29</c:f>
              <c:strCache>
                <c:ptCount val="20"/>
                <c:pt idx="0">
                  <c:v>2018</c:v>
                </c:pt>
                <c:pt idx="1">
                  <c:v>18Q2</c:v>
                </c:pt>
                <c:pt idx="2">
                  <c:v>18Q3</c:v>
                </c:pt>
                <c:pt idx="3">
                  <c:v>18Q4</c:v>
                </c:pt>
                <c:pt idx="4">
                  <c:v>2019</c:v>
                </c:pt>
                <c:pt idx="5">
                  <c:v>19Q2</c:v>
                </c:pt>
                <c:pt idx="6">
                  <c:v>19Q3</c:v>
                </c:pt>
                <c:pt idx="7">
                  <c:v>19Q4</c:v>
                </c:pt>
                <c:pt idx="8">
                  <c:v>2020</c:v>
                </c:pt>
                <c:pt idx="9">
                  <c:v>20Q2</c:v>
                </c:pt>
                <c:pt idx="10">
                  <c:v>20Q3</c:v>
                </c:pt>
                <c:pt idx="11">
                  <c:v>20Q4</c:v>
                </c:pt>
                <c:pt idx="12">
                  <c:v>2021</c:v>
                </c:pt>
                <c:pt idx="13">
                  <c:v>21Q2</c:v>
                </c:pt>
                <c:pt idx="14">
                  <c:v>21Q3</c:v>
                </c:pt>
                <c:pt idx="15">
                  <c:v>21Q4</c:v>
                </c:pt>
                <c:pt idx="16">
                  <c:v>2022</c:v>
                </c:pt>
                <c:pt idx="17">
                  <c:v>22Q2</c:v>
                </c:pt>
                <c:pt idx="18">
                  <c:v>22Q3</c:v>
                </c:pt>
                <c:pt idx="19">
                  <c:v>22Q4</c:v>
                </c:pt>
              </c:strCache>
            </c:strRef>
          </c:cat>
          <c:val>
            <c:numRef>
              <c:f>[210]Rental!$C$10:$C$29</c:f>
              <c:numCache>
                <c:formatCode>General</c:formatCode>
                <c:ptCount val="20"/>
                <c:pt idx="0">
                  <c:v>4.082389954192811E-2</c:v>
                </c:pt>
                <c:pt idx="1">
                  <c:v>3.7983860056493901E-2</c:v>
                </c:pt>
                <c:pt idx="2">
                  <c:v>3.5240377314597948E-2</c:v>
                </c:pt>
                <c:pt idx="3">
                  <c:v>3.2556366546734994E-2</c:v>
                </c:pt>
                <c:pt idx="4">
                  <c:v>3.1226100701635895E-2</c:v>
                </c:pt>
                <c:pt idx="5">
                  <c:v>2.9972585592253909E-2</c:v>
                </c:pt>
                <c:pt idx="6">
                  <c:v>2.9711594031192945E-2</c:v>
                </c:pt>
                <c:pt idx="7">
                  <c:v>2.812552196702689E-2</c:v>
                </c:pt>
                <c:pt idx="8">
                  <c:v>2.4488383464807084E-2</c:v>
                </c:pt>
                <c:pt idx="9">
                  <c:v>1.5798253692397068E-2</c:v>
                </c:pt>
                <c:pt idx="10">
                  <c:v>5.4247758494689879E-3</c:v>
                </c:pt>
                <c:pt idx="11">
                  <c:v>-1.1809646926517203E-3</c:v>
                </c:pt>
                <c:pt idx="12">
                  <c:v>-1.1486390613903996E-3</c:v>
                </c:pt>
                <c:pt idx="13">
                  <c:v>6.5304668119692266E-4</c:v>
                </c:pt>
                <c:pt idx="14">
                  <c:v>3.9607004808939195E-3</c:v>
                </c:pt>
                <c:pt idx="15">
                  <c:v>1.06E-2</c:v>
                </c:pt>
                <c:pt idx="16">
                  <c:v>1.9306618065124903E-2</c:v>
                </c:pt>
                <c:pt idx="17">
                  <c:v>2.6800000000000001E-2</c:v>
                </c:pt>
                <c:pt idx="18">
                  <c:v>3.0200000000000001E-2</c:v>
                </c:pt>
                <c:pt idx="19">
                  <c:v>3.5499999999999997E-2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5BEF-40E0-8671-97CD64128F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7069888"/>
        <c:axId val="657076128"/>
      </c:lineChart>
      <c:lineChart>
        <c:grouping val="standard"/>
        <c:varyColors val="0"/>
        <c:ser>
          <c:idx val="2"/>
          <c:order val="1"/>
          <c:tx>
            <c:strRef>
              <c:f>[210]Rental!$D$1</c:f>
              <c:strCache>
                <c:ptCount val="1"/>
                <c:pt idx="0">
                  <c:v>Vacancy rate(rhs)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[210]Rental!$A$10:$A$29</c:f>
              <c:strCache>
                <c:ptCount val="20"/>
                <c:pt idx="0">
                  <c:v>2018</c:v>
                </c:pt>
                <c:pt idx="1">
                  <c:v>18Q2</c:v>
                </c:pt>
                <c:pt idx="2">
                  <c:v>18Q3</c:v>
                </c:pt>
                <c:pt idx="3">
                  <c:v>18Q4</c:v>
                </c:pt>
                <c:pt idx="4">
                  <c:v>2019</c:v>
                </c:pt>
                <c:pt idx="5">
                  <c:v>19Q2</c:v>
                </c:pt>
                <c:pt idx="6">
                  <c:v>19Q3</c:v>
                </c:pt>
                <c:pt idx="7">
                  <c:v>19Q4</c:v>
                </c:pt>
                <c:pt idx="8">
                  <c:v>2020</c:v>
                </c:pt>
                <c:pt idx="9">
                  <c:v>20Q2</c:v>
                </c:pt>
                <c:pt idx="10">
                  <c:v>20Q3</c:v>
                </c:pt>
                <c:pt idx="11">
                  <c:v>20Q4</c:v>
                </c:pt>
                <c:pt idx="12">
                  <c:v>2021</c:v>
                </c:pt>
                <c:pt idx="13">
                  <c:v>21Q2</c:v>
                </c:pt>
                <c:pt idx="14">
                  <c:v>21Q3</c:v>
                </c:pt>
                <c:pt idx="15">
                  <c:v>21Q4</c:v>
                </c:pt>
                <c:pt idx="16">
                  <c:v>2022</c:v>
                </c:pt>
                <c:pt idx="17">
                  <c:v>22Q2</c:v>
                </c:pt>
                <c:pt idx="18">
                  <c:v>22Q3</c:v>
                </c:pt>
                <c:pt idx="19">
                  <c:v>22Q4</c:v>
                </c:pt>
              </c:strCache>
            </c:strRef>
          </c:cat>
          <c:val>
            <c:numRef>
              <c:f>[210]Rental!$D$10:$D$29</c:f>
              <c:numCache>
                <c:formatCode>General</c:formatCode>
                <c:ptCount val="20"/>
                <c:pt idx="0">
                  <c:v>5.8599999999999999E-2</c:v>
                </c:pt>
                <c:pt idx="1">
                  <c:v>7.9399999999999998E-2</c:v>
                </c:pt>
                <c:pt idx="2">
                  <c:v>7.6600000000000001E-2</c:v>
                </c:pt>
                <c:pt idx="3">
                  <c:v>8.1299999999999997E-2</c:v>
                </c:pt>
                <c:pt idx="4">
                  <c:v>8.6400000000000005E-2</c:v>
                </c:pt>
                <c:pt idx="5">
                  <c:v>7.4968637913670338E-2</c:v>
                </c:pt>
                <c:pt idx="6">
                  <c:v>9.4240093273236597E-2</c:v>
                </c:pt>
                <c:pt idx="7">
                  <c:v>8.9734313171283206E-2</c:v>
                </c:pt>
                <c:pt idx="8">
                  <c:v>7.4700000000000003E-2</c:v>
                </c:pt>
                <c:pt idx="9">
                  <c:v>9.1300000000000006E-2</c:v>
                </c:pt>
                <c:pt idx="10">
                  <c:v>0.1139</c:v>
                </c:pt>
                <c:pt idx="11">
                  <c:v>0.129128166778891</c:v>
                </c:pt>
                <c:pt idx="12">
                  <c:v>0.13313684210526319</c:v>
                </c:pt>
                <c:pt idx="13">
                  <c:v>0.1315217391304348</c:v>
                </c:pt>
                <c:pt idx="14">
                  <c:v>0.1066434782608696</c:v>
                </c:pt>
                <c:pt idx="15">
                  <c:v>0.1171</c:v>
                </c:pt>
                <c:pt idx="16">
                  <c:v>8.261449291137174E-2</c:v>
                </c:pt>
                <c:pt idx="17">
                  <c:v>7.1576933588412134E-2</c:v>
                </c:pt>
                <c:pt idx="18">
                  <c:v>6.9219090995350605E-2</c:v>
                </c:pt>
                <c:pt idx="19">
                  <c:v>8.1269735748711977E-2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EF-40E0-8671-97CD64128F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8297328"/>
        <c:axId val="1191069344"/>
      </c:lineChart>
      <c:catAx>
        <c:axId val="65706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57076128"/>
        <c:crosses val="autoZero"/>
        <c:auto val="1"/>
        <c:lblAlgn val="ctr"/>
        <c:lblOffset val="100"/>
        <c:tickLblSkip val="4"/>
        <c:noMultiLvlLbl val="0"/>
      </c:catAx>
      <c:valAx>
        <c:axId val="657076128"/>
        <c:scaling>
          <c:orientation val="minMax"/>
        </c:scaling>
        <c:delete val="0"/>
        <c:axPos val="l"/>
        <c:numFmt formatCode="0.%" sourceLinked="0"/>
        <c:majorTickMark val="out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57069888"/>
        <c:crosses val="autoZero"/>
        <c:crossBetween val="between"/>
      </c:valAx>
      <c:valAx>
        <c:axId val="1191069344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08297328"/>
        <c:crosses val="max"/>
        <c:crossBetween val="between"/>
      </c:valAx>
      <c:catAx>
        <c:axId val="508297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9106934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8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ZA" b="1"/>
              <a:t>Cumulative load-shedding</a:t>
            </a:r>
          </a:p>
        </c:rich>
      </c:tx>
      <c:layout>
        <c:manualLayout>
          <c:xMode val="edge"/>
          <c:yMode val="edge"/>
          <c:x val="0.136734745188587"/>
          <c:y val="3.1829548615483307E-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022457671147615"/>
          <c:y val="0.12291049392539984"/>
          <c:w val="0.79339805570524269"/>
          <c:h val="0.70523450765915818"/>
        </c:manualLayout>
      </c:layout>
      <c:lineChart>
        <c:grouping val="standard"/>
        <c:varyColors val="0"/>
        <c:ser>
          <c:idx val="0"/>
          <c:order val="0"/>
          <c:tx>
            <c:strRef>
              <c:f>[211]Data!$B$1</c:f>
              <c:strCache>
                <c:ptCount val="1"/>
                <c:pt idx="0">
                  <c:v>2023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[211]Data!$A$2:$A$367</c:f>
              <c:numCache>
                <c:formatCode>General</c:formatCode>
                <c:ptCount val="366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  <c:pt idx="30">
                  <c:v>43861</c:v>
                </c:pt>
                <c:pt idx="31">
                  <c:v>43862</c:v>
                </c:pt>
                <c:pt idx="32">
                  <c:v>43863</c:v>
                </c:pt>
                <c:pt idx="33">
                  <c:v>43864</c:v>
                </c:pt>
                <c:pt idx="34">
                  <c:v>43865</c:v>
                </c:pt>
                <c:pt idx="35">
                  <c:v>43866</c:v>
                </c:pt>
                <c:pt idx="36">
                  <c:v>43867</c:v>
                </c:pt>
                <c:pt idx="37">
                  <c:v>43868</c:v>
                </c:pt>
                <c:pt idx="38">
                  <c:v>43869</c:v>
                </c:pt>
                <c:pt idx="39">
                  <c:v>43870</c:v>
                </c:pt>
                <c:pt idx="40">
                  <c:v>43871</c:v>
                </c:pt>
                <c:pt idx="41">
                  <c:v>43872</c:v>
                </c:pt>
                <c:pt idx="42">
                  <c:v>43873</c:v>
                </c:pt>
                <c:pt idx="43">
                  <c:v>43874</c:v>
                </c:pt>
                <c:pt idx="44">
                  <c:v>43875</c:v>
                </c:pt>
                <c:pt idx="45">
                  <c:v>43876</c:v>
                </c:pt>
                <c:pt idx="46">
                  <c:v>43877</c:v>
                </c:pt>
                <c:pt idx="47">
                  <c:v>43878</c:v>
                </c:pt>
                <c:pt idx="48">
                  <c:v>43879</c:v>
                </c:pt>
                <c:pt idx="49">
                  <c:v>43880</c:v>
                </c:pt>
                <c:pt idx="50">
                  <c:v>43881</c:v>
                </c:pt>
                <c:pt idx="51">
                  <c:v>43882</c:v>
                </c:pt>
                <c:pt idx="52">
                  <c:v>43883</c:v>
                </c:pt>
                <c:pt idx="53">
                  <c:v>43884</c:v>
                </c:pt>
                <c:pt idx="54">
                  <c:v>43885</c:v>
                </c:pt>
                <c:pt idx="55">
                  <c:v>43886</c:v>
                </c:pt>
                <c:pt idx="56">
                  <c:v>43887</c:v>
                </c:pt>
                <c:pt idx="57">
                  <c:v>43888</c:v>
                </c:pt>
                <c:pt idx="58">
                  <c:v>43889</c:v>
                </c:pt>
                <c:pt idx="59">
                  <c:v>43890</c:v>
                </c:pt>
                <c:pt idx="60">
                  <c:v>43891</c:v>
                </c:pt>
                <c:pt idx="61">
                  <c:v>43892</c:v>
                </c:pt>
                <c:pt idx="62">
                  <c:v>43893</c:v>
                </c:pt>
                <c:pt idx="63">
                  <c:v>43894</c:v>
                </c:pt>
                <c:pt idx="64">
                  <c:v>43895</c:v>
                </c:pt>
                <c:pt idx="65">
                  <c:v>43896</c:v>
                </c:pt>
                <c:pt idx="66">
                  <c:v>43897</c:v>
                </c:pt>
                <c:pt idx="67">
                  <c:v>43898</c:v>
                </c:pt>
                <c:pt idx="68">
                  <c:v>43899</c:v>
                </c:pt>
                <c:pt idx="69">
                  <c:v>43900</c:v>
                </c:pt>
                <c:pt idx="70">
                  <c:v>43901</c:v>
                </c:pt>
                <c:pt idx="71">
                  <c:v>43902</c:v>
                </c:pt>
                <c:pt idx="72">
                  <c:v>43903</c:v>
                </c:pt>
                <c:pt idx="73">
                  <c:v>43904</c:v>
                </c:pt>
                <c:pt idx="74">
                  <c:v>43905</c:v>
                </c:pt>
                <c:pt idx="75">
                  <c:v>43906</c:v>
                </c:pt>
                <c:pt idx="76">
                  <c:v>43907</c:v>
                </c:pt>
                <c:pt idx="77">
                  <c:v>43908</c:v>
                </c:pt>
                <c:pt idx="78">
                  <c:v>43909</c:v>
                </c:pt>
                <c:pt idx="79">
                  <c:v>43910</c:v>
                </c:pt>
                <c:pt idx="80">
                  <c:v>43911</c:v>
                </c:pt>
                <c:pt idx="81">
                  <c:v>43912</c:v>
                </c:pt>
                <c:pt idx="82">
                  <c:v>43913</c:v>
                </c:pt>
                <c:pt idx="83">
                  <c:v>43914</c:v>
                </c:pt>
                <c:pt idx="84">
                  <c:v>43915</c:v>
                </c:pt>
                <c:pt idx="85">
                  <c:v>43916</c:v>
                </c:pt>
                <c:pt idx="86">
                  <c:v>43917</c:v>
                </c:pt>
                <c:pt idx="87">
                  <c:v>43918</c:v>
                </c:pt>
                <c:pt idx="88">
                  <c:v>43919</c:v>
                </c:pt>
                <c:pt idx="89">
                  <c:v>43920</c:v>
                </c:pt>
                <c:pt idx="90">
                  <c:v>43921</c:v>
                </c:pt>
                <c:pt idx="91">
                  <c:v>43922</c:v>
                </c:pt>
                <c:pt idx="92">
                  <c:v>43923</c:v>
                </c:pt>
                <c:pt idx="93">
                  <c:v>43924</c:v>
                </c:pt>
                <c:pt idx="94">
                  <c:v>43925</c:v>
                </c:pt>
                <c:pt idx="95">
                  <c:v>43926</c:v>
                </c:pt>
                <c:pt idx="96">
                  <c:v>43927</c:v>
                </c:pt>
                <c:pt idx="97">
                  <c:v>43928</c:v>
                </c:pt>
                <c:pt idx="98">
                  <c:v>43929</c:v>
                </c:pt>
                <c:pt idx="99">
                  <c:v>43930</c:v>
                </c:pt>
                <c:pt idx="100">
                  <c:v>43931</c:v>
                </c:pt>
                <c:pt idx="101">
                  <c:v>43932</c:v>
                </c:pt>
                <c:pt idx="102">
                  <c:v>43933</c:v>
                </c:pt>
                <c:pt idx="103">
                  <c:v>43934</c:v>
                </c:pt>
                <c:pt idx="104">
                  <c:v>43935</c:v>
                </c:pt>
                <c:pt idx="105">
                  <c:v>43936</c:v>
                </c:pt>
                <c:pt idx="106">
                  <c:v>43937</c:v>
                </c:pt>
                <c:pt idx="107">
                  <c:v>43938</c:v>
                </c:pt>
                <c:pt idx="108">
                  <c:v>43939</c:v>
                </c:pt>
                <c:pt idx="109">
                  <c:v>43940</c:v>
                </c:pt>
                <c:pt idx="110">
                  <c:v>43941</c:v>
                </c:pt>
                <c:pt idx="111">
                  <c:v>43942</c:v>
                </c:pt>
                <c:pt idx="112">
                  <c:v>43943</c:v>
                </c:pt>
                <c:pt idx="113">
                  <c:v>43944</c:v>
                </c:pt>
                <c:pt idx="114">
                  <c:v>43945</c:v>
                </c:pt>
                <c:pt idx="115">
                  <c:v>43946</c:v>
                </c:pt>
                <c:pt idx="116">
                  <c:v>43947</c:v>
                </c:pt>
                <c:pt idx="117">
                  <c:v>43948</c:v>
                </c:pt>
                <c:pt idx="118">
                  <c:v>43949</c:v>
                </c:pt>
                <c:pt idx="119">
                  <c:v>43950</c:v>
                </c:pt>
                <c:pt idx="120">
                  <c:v>43951</c:v>
                </c:pt>
                <c:pt idx="121">
                  <c:v>43952</c:v>
                </c:pt>
                <c:pt idx="122">
                  <c:v>43953</c:v>
                </c:pt>
                <c:pt idx="123">
                  <c:v>43954</c:v>
                </c:pt>
                <c:pt idx="124">
                  <c:v>43955</c:v>
                </c:pt>
                <c:pt idx="125">
                  <c:v>43956</c:v>
                </c:pt>
                <c:pt idx="126">
                  <c:v>43957</c:v>
                </c:pt>
                <c:pt idx="127">
                  <c:v>43958</c:v>
                </c:pt>
                <c:pt idx="128">
                  <c:v>43959</c:v>
                </c:pt>
                <c:pt idx="129">
                  <c:v>43960</c:v>
                </c:pt>
                <c:pt idx="130">
                  <c:v>43961</c:v>
                </c:pt>
                <c:pt idx="131">
                  <c:v>43962</c:v>
                </c:pt>
                <c:pt idx="132">
                  <c:v>43963</c:v>
                </c:pt>
                <c:pt idx="133">
                  <c:v>43964</c:v>
                </c:pt>
                <c:pt idx="134">
                  <c:v>43965</c:v>
                </c:pt>
                <c:pt idx="135">
                  <c:v>43966</c:v>
                </c:pt>
                <c:pt idx="136">
                  <c:v>43967</c:v>
                </c:pt>
                <c:pt idx="137">
                  <c:v>43968</c:v>
                </c:pt>
                <c:pt idx="138">
                  <c:v>43969</c:v>
                </c:pt>
                <c:pt idx="139">
                  <c:v>43970</c:v>
                </c:pt>
                <c:pt idx="140">
                  <c:v>43971</c:v>
                </c:pt>
                <c:pt idx="141">
                  <c:v>43972</c:v>
                </c:pt>
                <c:pt idx="142">
                  <c:v>43973</c:v>
                </c:pt>
                <c:pt idx="143">
                  <c:v>43974</c:v>
                </c:pt>
                <c:pt idx="144">
                  <c:v>43975</c:v>
                </c:pt>
                <c:pt idx="145">
                  <c:v>43976</c:v>
                </c:pt>
                <c:pt idx="146">
                  <c:v>43977</c:v>
                </c:pt>
                <c:pt idx="147">
                  <c:v>43978</c:v>
                </c:pt>
                <c:pt idx="148">
                  <c:v>43979</c:v>
                </c:pt>
                <c:pt idx="149">
                  <c:v>43980</c:v>
                </c:pt>
                <c:pt idx="150">
                  <c:v>43981</c:v>
                </c:pt>
                <c:pt idx="151">
                  <c:v>43982</c:v>
                </c:pt>
                <c:pt idx="152">
                  <c:v>43983</c:v>
                </c:pt>
                <c:pt idx="153">
                  <c:v>43984</c:v>
                </c:pt>
                <c:pt idx="154">
                  <c:v>43985</c:v>
                </c:pt>
                <c:pt idx="155">
                  <c:v>43986</c:v>
                </c:pt>
                <c:pt idx="156">
                  <c:v>43987</c:v>
                </c:pt>
                <c:pt idx="157">
                  <c:v>43988</c:v>
                </c:pt>
                <c:pt idx="158">
                  <c:v>43989</c:v>
                </c:pt>
                <c:pt idx="159">
                  <c:v>43990</c:v>
                </c:pt>
                <c:pt idx="160">
                  <c:v>43991</c:v>
                </c:pt>
                <c:pt idx="161">
                  <c:v>43992</c:v>
                </c:pt>
                <c:pt idx="162">
                  <c:v>43993</c:v>
                </c:pt>
                <c:pt idx="163">
                  <c:v>43994</c:v>
                </c:pt>
                <c:pt idx="164">
                  <c:v>43995</c:v>
                </c:pt>
                <c:pt idx="165">
                  <c:v>43996</c:v>
                </c:pt>
                <c:pt idx="166">
                  <c:v>43997</c:v>
                </c:pt>
                <c:pt idx="167">
                  <c:v>43998</c:v>
                </c:pt>
                <c:pt idx="168">
                  <c:v>43999</c:v>
                </c:pt>
                <c:pt idx="169">
                  <c:v>44000</c:v>
                </c:pt>
                <c:pt idx="170">
                  <c:v>44001</c:v>
                </c:pt>
                <c:pt idx="171">
                  <c:v>44002</c:v>
                </c:pt>
                <c:pt idx="172">
                  <c:v>44003</c:v>
                </c:pt>
                <c:pt idx="173">
                  <c:v>44004</c:v>
                </c:pt>
                <c:pt idx="174">
                  <c:v>44005</c:v>
                </c:pt>
                <c:pt idx="175">
                  <c:v>44006</c:v>
                </c:pt>
                <c:pt idx="176">
                  <c:v>44007</c:v>
                </c:pt>
                <c:pt idx="177">
                  <c:v>44008</c:v>
                </c:pt>
                <c:pt idx="178">
                  <c:v>44009</c:v>
                </c:pt>
                <c:pt idx="179">
                  <c:v>44010</c:v>
                </c:pt>
                <c:pt idx="180">
                  <c:v>44011</c:v>
                </c:pt>
                <c:pt idx="181">
                  <c:v>44012</c:v>
                </c:pt>
                <c:pt idx="182">
                  <c:v>44013</c:v>
                </c:pt>
                <c:pt idx="183">
                  <c:v>44014</c:v>
                </c:pt>
                <c:pt idx="184">
                  <c:v>44015</c:v>
                </c:pt>
                <c:pt idx="185">
                  <c:v>44016</c:v>
                </c:pt>
                <c:pt idx="186">
                  <c:v>44017</c:v>
                </c:pt>
                <c:pt idx="187">
                  <c:v>44018</c:v>
                </c:pt>
                <c:pt idx="188">
                  <c:v>44019</c:v>
                </c:pt>
                <c:pt idx="189">
                  <c:v>44020</c:v>
                </c:pt>
                <c:pt idx="190">
                  <c:v>44021</c:v>
                </c:pt>
                <c:pt idx="191">
                  <c:v>44022</c:v>
                </c:pt>
                <c:pt idx="192">
                  <c:v>44023</c:v>
                </c:pt>
                <c:pt idx="193">
                  <c:v>44024</c:v>
                </c:pt>
                <c:pt idx="194">
                  <c:v>44025</c:v>
                </c:pt>
                <c:pt idx="195">
                  <c:v>44026</c:v>
                </c:pt>
                <c:pt idx="196">
                  <c:v>44027</c:v>
                </c:pt>
                <c:pt idx="197">
                  <c:v>44028</c:v>
                </c:pt>
                <c:pt idx="198">
                  <c:v>44029</c:v>
                </c:pt>
                <c:pt idx="199">
                  <c:v>44030</c:v>
                </c:pt>
                <c:pt idx="200">
                  <c:v>44031</c:v>
                </c:pt>
                <c:pt idx="201">
                  <c:v>44032</c:v>
                </c:pt>
                <c:pt idx="202">
                  <c:v>44033</c:v>
                </c:pt>
                <c:pt idx="203">
                  <c:v>44034</c:v>
                </c:pt>
                <c:pt idx="204">
                  <c:v>44035</c:v>
                </c:pt>
                <c:pt idx="205">
                  <c:v>44036</c:v>
                </c:pt>
                <c:pt idx="206">
                  <c:v>44037</c:v>
                </c:pt>
                <c:pt idx="207">
                  <c:v>44038</c:v>
                </c:pt>
                <c:pt idx="208">
                  <c:v>44039</c:v>
                </c:pt>
                <c:pt idx="209">
                  <c:v>44040</c:v>
                </c:pt>
                <c:pt idx="210">
                  <c:v>44041</c:v>
                </c:pt>
                <c:pt idx="211">
                  <c:v>44042</c:v>
                </c:pt>
                <c:pt idx="212">
                  <c:v>44043</c:v>
                </c:pt>
                <c:pt idx="213">
                  <c:v>44044</c:v>
                </c:pt>
                <c:pt idx="214">
                  <c:v>44045</c:v>
                </c:pt>
                <c:pt idx="215">
                  <c:v>44046</c:v>
                </c:pt>
                <c:pt idx="216">
                  <c:v>44047</c:v>
                </c:pt>
                <c:pt idx="217">
                  <c:v>44048</c:v>
                </c:pt>
                <c:pt idx="218">
                  <c:v>44049</c:v>
                </c:pt>
                <c:pt idx="219">
                  <c:v>44050</c:v>
                </c:pt>
                <c:pt idx="220">
                  <c:v>44051</c:v>
                </c:pt>
                <c:pt idx="221">
                  <c:v>44052</c:v>
                </c:pt>
                <c:pt idx="222">
                  <c:v>44053</c:v>
                </c:pt>
                <c:pt idx="223">
                  <c:v>44054</c:v>
                </c:pt>
                <c:pt idx="224">
                  <c:v>44055</c:v>
                </c:pt>
                <c:pt idx="225">
                  <c:v>44056</c:v>
                </c:pt>
                <c:pt idx="226">
                  <c:v>44057</c:v>
                </c:pt>
                <c:pt idx="227">
                  <c:v>44058</c:v>
                </c:pt>
                <c:pt idx="228">
                  <c:v>44059</c:v>
                </c:pt>
                <c:pt idx="229">
                  <c:v>44060</c:v>
                </c:pt>
                <c:pt idx="230">
                  <c:v>44061</c:v>
                </c:pt>
                <c:pt idx="231">
                  <c:v>44062</c:v>
                </c:pt>
                <c:pt idx="232">
                  <c:v>44063</c:v>
                </c:pt>
                <c:pt idx="233">
                  <c:v>44064</c:v>
                </c:pt>
                <c:pt idx="234">
                  <c:v>44065</c:v>
                </c:pt>
                <c:pt idx="235">
                  <c:v>44066</c:v>
                </c:pt>
                <c:pt idx="236">
                  <c:v>44067</c:v>
                </c:pt>
                <c:pt idx="237">
                  <c:v>44068</c:v>
                </c:pt>
                <c:pt idx="238">
                  <c:v>44069</c:v>
                </c:pt>
                <c:pt idx="239">
                  <c:v>44070</c:v>
                </c:pt>
                <c:pt idx="240">
                  <c:v>44071</c:v>
                </c:pt>
                <c:pt idx="241">
                  <c:v>44072</c:v>
                </c:pt>
                <c:pt idx="242">
                  <c:v>44073</c:v>
                </c:pt>
                <c:pt idx="243">
                  <c:v>44074</c:v>
                </c:pt>
                <c:pt idx="244">
                  <c:v>44075</c:v>
                </c:pt>
                <c:pt idx="245">
                  <c:v>44076</c:v>
                </c:pt>
                <c:pt idx="246">
                  <c:v>44077</c:v>
                </c:pt>
                <c:pt idx="247">
                  <c:v>44078</c:v>
                </c:pt>
                <c:pt idx="248">
                  <c:v>44079</c:v>
                </c:pt>
                <c:pt idx="249">
                  <c:v>44080</c:v>
                </c:pt>
                <c:pt idx="250">
                  <c:v>44081</c:v>
                </c:pt>
                <c:pt idx="251">
                  <c:v>44082</c:v>
                </c:pt>
                <c:pt idx="252">
                  <c:v>44083</c:v>
                </c:pt>
                <c:pt idx="253">
                  <c:v>44084</c:v>
                </c:pt>
                <c:pt idx="254">
                  <c:v>44085</c:v>
                </c:pt>
                <c:pt idx="255">
                  <c:v>44086</c:v>
                </c:pt>
                <c:pt idx="256">
                  <c:v>44087</c:v>
                </c:pt>
                <c:pt idx="257">
                  <c:v>44088</c:v>
                </c:pt>
                <c:pt idx="258">
                  <c:v>44089</c:v>
                </c:pt>
                <c:pt idx="259">
                  <c:v>44090</c:v>
                </c:pt>
                <c:pt idx="260">
                  <c:v>44091</c:v>
                </c:pt>
                <c:pt idx="261">
                  <c:v>44092</c:v>
                </c:pt>
                <c:pt idx="262">
                  <c:v>44093</c:v>
                </c:pt>
                <c:pt idx="263">
                  <c:v>44094</c:v>
                </c:pt>
                <c:pt idx="264">
                  <c:v>44095</c:v>
                </c:pt>
                <c:pt idx="265">
                  <c:v>44096</c:v>
                </c:pt>
                <c:pt idx="266">
                  <c:v>44097</c:v>
                </c:pt>
                <c:pt idx="267">
                  <c:v>44098</c:v>
                </c:pt>
                <c:pt idx="268">
                  <c:v>44099</c:v>
                </c:pt>
                <c:pt idx="269">
                  <c:v>44100</c:v>
                </c:pt>
                <c:pt idx="270">
                  <c:v>44101</c:v>
                </c:pt>
                <c:pt idx="271">
                  <c:v>44102</c:v>
                </c:pt>
                <c:pt idx="272">
                  <c:v>44103</c:v>
                </c:pt>
                <c:pt idx="273">
                  <c:v>44104</c:v>
                </c:pt>
                <c:pt idx="274">
                  <c:v>44105</c:v>
                </c:pt>
                <c:pt idx="275">
                  <c:v>44106</c:v>
                </c:pt>
                <c:pt idx="276">
                  <c:v>44107</c:v>
                </c:pt>
                <c:pt idx="277">
                  <c:v>44108</c:v>
                </c:pt>
                <c:pt idx="278">
                  <c:v>44109</c:v>
                </c:pt>
                <c:pt idx="279">
                  <c:v>44110</c:v>
                </c:pt>
                <c:pt idx="280">
                  <c:v>44111</c:v>
                </c:pt>
                <c:pt idx="281">
                  <c:v>44112</c:v>
                </c:pt>
                <c:pt idx="282">
                  <c:v>44113</c:v>
                </c:pt>
                <c:pt idx="283">
                  <c:v>44114</c:v>
                </c:pt>
                <c:pt idx="284">
                  <c:v>44115</c:v>
                </c:pt>
                <c:pt idx="285">
                  <c:v>44116</c:v>
                </c:pt>
                <c:pt idx="286">
                  <c:v>44117</c:v>
                </c:pt>
                <c:pt idx="287">
                  <c:v>44118</c:v>
                </c:pt>
                <c:pt idx="288">
                  <c:v>44119</c:v>
                </c:pt>
                <c:pt idx="289">
                  <c:v>44120</c:v>
                </c:pt>
                <c:pt idx="290">
                  <c:v>44121</c:v>
                </c:pt>
                <c:pt idx="291">
                  <c:v>44122</c:v>
                </c:pt>
                <c:pt idx="292">
                  <c:v>44123</c:v>
                </c:pt>
                <c:pt idx="293">
                  <c:v>44124</c:v>
                </c:pt>
                <c:pt idx="294">
                  <c:v>44125</c:v>
                </c:pt>
                <c:pt idx="295">
                  <c:v>44126</c:v>
                </c:pt>
                <c:pt idx="296">
                  <c:v>44127</c:v>
                </c:pt>
                <c:pt idx="297">
                  <c:v>44128</c:v>
                </c:pt>
                <c:pt idx="298">
                  <c:v>44129</c:v>
                </c:pt>
                <c:pt idx="299">
                  <c:v>44130</c:v>
                </c:pt>
                <c:pt idx="300">
                  <c:v>44131</c:v>
                </c:pt>
                <c:pt idx="301">
                  <c:v>44132</c:v>
                </c:pt>
                <c:pt idx="302">
                  <c:v>44133</c:v>
                </c:pt>
                <c:pt idx="303">
                  <c:v>44134</c:v>
                </c:pt>
                <c:pt idx="304">
                  <c:v>44135</c:v>
                </c:pt>
                <c:pt idx="305">
                  <c:v>44136</c:v>
                </c:pt>
                <c:pt idx="306">
                  <c:v>44137</c:v>
                </c:pt>
                <c:pt idx="307">
                  <c:v>44138</c:v>
                </c:pt>
                <c:pt idx="308">
                  <c:v>44139</c:v>
                </c:pt>
                <c:pt idx="309">
                  <c:v>44140</c:v>
                </c:pt>
                <c:pt idx="310">
                  <c:v>44141</c:v>
                </c:pt>
                <c:pt idx="311">
                  <c:v>44142</c:v>
                </c:pt>
                <c:pt idx="312">
                  <c:v>44143</c:v>
                </c:pt>
                <c:pt idx="313">
                  <c:v>44144</c:v>
                </c:pt>
                <c:pt idx="314">
                  <c:v>44145</c:v>
                </c:pt>
                <c:pt idx="315">
                  <c:v>44146</c:v>
                </c:pt>
                <c:pt idx="316">
                  <c:v>44147</c:v>
                </c:pt>
                <c:pt idx="317">
                  <c:v>44148</c:v>
                </c:pt>
                <c:pt idx="318">
                  <c:v>44149</c:v>
                </c:pt>
                <c:pt idx="319">
                  <c:v>44150</c:v>
                </c:pt>
                <c:pt idx="320">
                  <c:v>44151</c:v>
                </c:pt>
                <c:pt idx="321">
                  <c:v>44152</c:v>
                </c:pt>
                <c:pt idx="322">
                  <c:v>44153</c:v>
                </c:pt>
                <c:pt idx="323">
                  <c:v>44154</c:v>
                </c:pt>
                <c:pt idx="324">
                  <c:v>44155</c:v>
                </c:pt>
                <c:pt idx="325">
                  <c:v>44156</c:v>
                </c:pt>
                <c:pt idx="326">
                  <c:v>44157</c:v>
                </c:pt>
                <c:pt idx="327">
                  <c:v>44158</c:v>
                </c:pt>
                <c:pt idx="328">
                  <c:v>44159</c:v>
                </c:pt>
                <c:pt idx="329">
                  <c:v>44160</c:v>
                </c:pt>
                <c:pt idx="330">
                  <c:v>44161</c:v>
                </c:pt>
                <c:pt idx="331">
                  <c:v>44162</c:v>
                </c:pt>
                <c:pt idx="332">
                  <c:v>44163</c:v>
                </c:pt>
                <c:pt idx="333">
                  <c:v>44164</c:v>
                </c:pt>
                <c:pt idx="334">
                  <c:v>44165</c:v>
                </c:pt>
                <c:pt idx="335">
                  <c:v>44166</c:v>
                </c:pt>
                <c:pt idx="336">
                  <c:v>44167</c:v>
                </c:pt>
                <c:pt idx="337">
                  <c:v>44168</c:v>
                </c:pt>
                <c:pt idx="338">
                  <c:v>44169</c:v>
                </c:pt>
                <c:pt idx="339">
                  <c:v>44170</c:v>
                </c:pt>
                <c:pt idx="340">
                  <c:v>44171</c:v>
                </c:pt>
                <c:pt idx="341">
                  <c:v>44172</c:v>
                </c:pt>
                <c:pt idx="342">
                  <c:v>44173</c:v>
                </c:pt>
                <c:pt idx="343">
                  <c:v>44174</c:v>
                </c:pt>
                <c:pt idx="344">
                  <c:v>44175</c:v>
                </c:pt>
                <c:pt idx="345">
                  <c:v>44176</c:v>
                </c:pt>
                <c:pt idx="346">
                  <c:v>44177</c:v>
                </c:pt>
                <c:pt idx="347">
                  <c:v>44178</c:v>
                </c:pt>
                <c:pt idx="348">
                  <c:v>44179</c:v>
                </c:pt>
                <c:pt idx="349">
                  <c:v>44180</c:v>
                </c:pt>
                <c:pt idx="350">
                  <c:v>44181</c:v>
                </c:pt>
                <c:pt idx="351">
                  <c:v>44182</c:v>
                </c:pt>
                <c:pt idx="352">
                  <c:v>44183</c:v>
                </c:pt>
                <c:pt idx="353">
                  <c:v>44184</c:v>
                </c:pt>
                <c:pt idx="354">
                  <c:v>44185</c:v>
                </c:pt>
                <c:pt idx="355">
                  <c:v>44186</c:v>
                </c:pt>
                <c:pt idx="356">
                  <c:v>44187</c:v>
                </c:pt>
                <c:pt idx="357">
                  <c:v>44188</c:v>
                </c:pt>
                <c:pt idx="358">
                  <c:v>44189</c:v>
                </c:pt>
                <c:pt idx="359">
                  <c:v>44190</c:v>
                </c:pt>
                <c:pt idx="360">
                  <c:v>44191</c:v>
                </c:pt>
                <c:pt idx="361">
                  <c:v>44192</c:v>
                </c:pt>
                <c:pt idx="362">
                  <c:v>44193</c:v>
                </c:pt>
                <c:pt idx="363">
                  <c:v>44194</c:v>
                </c:pt>
                <c:pt idx="364">
                  <c:v>44195</c:v>
                </c:pt>
                <c:pt idx="365">
                  <c:v>44196</c:v>
                </c:pt>
              </c:numCache>
            </c:numRef>
          </c:cat>
          <c:val>
            <c:numRef>
              <c:f>[211]Data!$B$2:$B$367</c:f>
              <c:numCache>
                <c:formatCode>General</c:formatCode>
                <c:ptCount val="366"/>
                <c:pt idx="0">
                  <c:v>48</c:v>
                </c:pt>
                <c:pt idx="1">
                  <c:v>96</c:v>
                </c:pt>
                <c:pt idx="2">
                  <c:v>144</c:v>
                </c:pt>
                <c:pt idx="3">
                  <c:v>200</c:v>
                </c:pt>
                <c:pt idx="4">
                  <c:v>280</c:v>
                </c:pt>
                <c:pt idx="5">
                  <c:v>365</c:v>
                </c:pt>
                <c:pt idx="6">
                  <c:v>450</c:v>
                </c:pt>
                <c:pt idx="7">
                  <c:v>535</c:v>
                </c:pt>
                <c:pt idx="8">
                  <c:v>620</c:v>
                </c:pt>
                <c:pt idx="9">
                  <c:v>711</c:v>
                </c:pt>
                <c:pt idx="10">
                  <c:v>833</c:v>
                </c:pt>
                <c:pt idx="11">
                  <c:v>977</c:v>
                </c:pt>
                <c:pt idx="12">
                  <c:v>1121</c:v>
                </c:pt>
                <c:pt idx="13">
                  <c:v>1265</c:v>
                </c:pt>
                <c:pt idx="14">
                  <c:v>1409</c:v>
                </c:pt>
                <c:pt idx="15">
                  <c:v>1553</c:v>
                </c:pt>
                <c:pt idx="16">
                  <c:v>1667</c:v>
                </c:pt>
                <c:pt idx="17">
                  <c:v>1776</c:v>
                </c:pt>
                <c:pt idx="18">
                  <c:v>1885</c:v>
                </c:pt>
                <c:pt idx="19">
                  <c:v>1986</c:v>
                </c:pt>
                <c:pt idx="20">
                  <c:v>2071</c:v>
                </c:pt>
                <c:pt idx="21">
                  <c:v>2137</c:v>
                </c:pt>
                <c:pt idx="22">
                  <c:v>2217</c:v>
                </c:pt>
                <c:pt idx="23">
                  <c:v>2302</c:v>
                </c:pt>
                <c:pt idx="24">
                  <c:v>2387</c:v>
                </c:pt>
                <c:pt idx="25">
                  <c:v>2502</c:v>
                </c:pt>
                <c:pt idx="26">
                  <c:v>2603</c:v>
                </c:pt>
                <c:pt idx="27">
                  <c:v>2688</c:v>
                </c:pt>
                <c:pt idx="28">
                  <c:v>2762</c:v>
                </c:pt>
                <c:pt idx="29">
                  <c:v>2858</c:v>
                </c:pt>
                <c:pt idx="30">
                  <c:v>2969</c:v>
                </c:pt>
                <c:pt idx="31">
                  <c:v>3094</c:v>
                </c:pt>
                <c:pt idx="32">
                  <c:v>3214</c:v>
                </c:pt>
                <c:pt idx="33">
                  <c:v>3315</c:v>
                </c:pt>
                <c:pt idx="34">
                  <c:v>3392</c:v>
                </c:pt>
                <c:pt idx="35">
                  <c:v>3423</c:v>
                </c:pt>
                <c:pt idx="36">
                  <c:v>3498</c:v>
                </c:pt>
                <c:pt idx="37">
                  <c:v>3583</c:v>
                </c:pt>
                <c:pt idx="38">
                  <c:v>3668</c:v>
                </c:pt>
                <c:pt idx="39">
                  <c:v>3753</c:v>
                </c:pt>
                <c:pt idx="40">
                  <c:v>3838</c:v>
                </c:pt>
                <c:pt idx="41">
                  <c:v>3915</c:v>
                </c:pt>
                <c:pt idx="42">
                  <c:v>3976</c:v>
                </c:pt>
                <c:pt idx="43">
                  <c:v>4056</c:v>
                </c:pt>
                <c:pt idx="44">
                  <c:v>4141</c:v>
                </c:pt>
                <c:pt idx="45">
                  <c:v>4226</c:v>
                </c:pt>
                <c:pt idx="46">
                  <c:v>4311</c:v>
                </c:pt>
                <c:pt idx="47">
                  <c:v>4396</c:v>
                </c:pt>
                <c:pt idx="48">
                  <c:v>4500</c:v>
                </c:pt>
                <c:pt idx="49">
                  <c:v>4614</c:v>
                </c:pt>
                <c:pt idx="50">
                  <c:v>4758</c:v>
                </c:pt>
                <c:pt idx="51">
                  <c:v>4902</c:v>
                </c:pt>
                <c:pt idx="52">
                  <c:v>5046</c:v>
                </c:pt>
                <c:pt idx="53">
                  <c:v>5190</c:v>
                </c:pt>
                <c:pt idx="54">
                  <c:v>5334</c:v>
                </c:pt>
                <c:pt idx="55">
                  <c:v>5478</c:v>
                </c:pt>
                <c:pt idx="56">
                  <c:v>5588</c:v>
                </c:pt>
                <c:pt idx="57">
                  <c:v>5692</c:v>
                </c:pt>
                <c:pt idx="58">
                  <c:v>5782</c:v>
                </c:pt>
                <c:pt idx="59">
                  <c:v>5782</c:v>
                </c:pt>
                <c:pt idx="60">
                  <c:v>5886</c:v>
                </c:pt>
                <c:pt idx="61">
                  <c:v>5995</c:v>
                </c:pt>
                <c:pt idx="62">
                  <c:v>6096</c:v>
                </c:pt>
                <c:pt idx="63">
                  <c:v>6181</c:v>
                </c:pt>
                <c:pt idx="64">
                  <c:v>6255</c:v>
                </c:pt>
                <c:pt idx="65">
                  <c:v>6359</c:v>
                </c:pt>
                <c:pt idx="66">
                  <c:v>6468</c:v>
                </c:pt>
                <c:pt idx="67">
                  <c:v>6569</c:v>
                </c:pt>
                <c:pt idx="68">
                  <c:v>6665</c:v>
                </c:pt>
                <c:pt idx="69">
                  <c:v>6761</c:v>
                </c:pt>
                <c:pt idx="70">
                  <c:v>6838</c:v>
                </c:pt>
                <c:pt idx="71">
                  <c:v>6896</c:v>
                </c:pt>
                <c:pt idx="72">
                  <c:v>6992</c:v>
                </c:pt>
                <c:pt idx="73">
                  <c:v>7088</c:v>
                </c:pt>
                <c:pt idx="74">
                  <c:v>7165</c:v>
                </c:pt>
                <c:pt idx="75">
                  <c:v>7237</c:v>
                </c:pt>
                <c:pt idx="76">
                  <c:v>7297</c:v>
                </c:pt>
                <c:pt idx="77">
                  <c:v>7326</c:v>
                </c:pt>
                <c:pt idx="78">
                  <c:v>7331</c:v>
                </c:pt>
                <c:pt idx="79">
                  <c:v>7337</c:v>
                </c:pt>
                <c:pt idx="80">
                  <c:v>7337</c:v>
                </c:pt>
                <c:pt idx="81">
                  <c:v>7383</c:v>
                </c:pt>
                <c:pt idx="82">
                  <c:v>7444</c:v>
                </c:pt>
                <c:pt idx="83">
                  <c:v>7497</c:v>
                </c:pt>
                <c:pt idx="84">
                  <c:v>7534</c:v>
                </c:pt>
                <c:pt idx="85">
                  <c:v>7552</c:v>
                </c:pt>
                <c:pt idx="86">
                  <c:v>7603</c:v>
                </c:pt>
                <c:pt idx="87">
                  <c:v>7645</c:v>
                </c:pt>
                <c:pt idx="88">
                  <c:v>7687.5</c:v>
                </c:pt>
                <c:pt idx="89">
                  <c:v>7767.5</c:v>
                </c:pt>
                <c:pt idx="90">
                  <c:v>7854</c:v>
                </c:pt>
                <c:pt idx="91">
                  <c:v>7950</c:v>
                </c:pt>
                <c:pt idx="92">
                  <c:v>8046</c:v>
                </c:pt>
                <c:pt idx="93">
                  <c:v>8131</c:v>
                </c:pt>
                <c:pt idx="94">
                  <c:v>8216</c:v>
                </c:pt>
                <c:pt idx="95">
                  <c:v>8301</c:v>
                </c:pt>
                <c:pt idx="96">
                  <c:v>8397</c:v>
                </c:pt>
                <c:pt idx="97">
                  <c:v>8444</c:v>
                </c:pt>
                <c:pt idx="98">
                  <c:v>8474.5</c:v>
                </c:pt>
                <c:pt idx="99">
                  <c:v>8498.5</c:v>
                </c:pt>
                <c:pt idx="100">
                  <c:v>8529.5</c:v>
                </c:pt>
                <c:pt idx="101">
                  <c:v>8617.5</c:v>
                </c:pt>
                <c:pt idx="102">
                  <c:v>8745.5</c:v>
                </c:pt>
                <c:pt idx="103">
                  <c:v>8889.5</c:v>
                </c:pt>
                <c:pt idx="104">
                  <c:v>9033.5</c:v>
                </c:pt>
                <c:pt idx="105">
                  <c:v>9166.5</c:v>
                </c:pt>
                <c:pt idx="106">
                  <c:v>9310.5</c:v>
                </c:pt>
                <c:pt idx="107">
                  <c:v>9454.5</c:v>
                </c:pt>
                <c:pt idx="108">
                  <c:v>9587.5</c:v>
                </c:pt>
                <c:pt idx="109">
                  <c:v>9720.5</c:v>
                </c:pt>
                <c:pt idx="110">
                  <c:v>9853.5</c:v>
                </c:pt>
                <c:pt idx="111">
                  <c:v>9997.5</c:v>
                </c:pt>
                <c:pt idx="112">
                  <c:v>10092.5</c:v>
                </c:pt>
                <c:pt idx="113">
                  <c:v>10177.5</c:v>
                </c:pt>
                <c:pt idx="114">
                  <c:v>10278.5</c:v>
                </c:pt>
                <c:pt idx="115">
                  <c:v>10400.5</c:v>
                </c:pt>
                <c:pt idx="116">
                  <c:v>10495.5</c:v>
                </c:pt>
                <c:pt idx="117">
                  <c:v>10569.5</c:v>
                </c:pt>
                <c:pt idx="118">
                  <c:v>10654.5</c:v>
                </c:pt>
                <c:pt idx="119">
                  <c:v>10739.5</c:v>
                </c:pt>
                <c:pt idx="120">
                  <c:v>10794.5</c:v>
                </c:pt>
                <c:pt idx="121">
                  <c:v>10844.5</c:v>
                </c:pt>
                <c:pt idx="122">
                  <c:v>10951.5</c:v>
                </c:pt>
                <c:pt idx="123">
                  <c:v>11073.5</c:v>
                </c:pt>
                <c:pt idx="124">
                  <c:v>11195.5</c:v>
                </c:pt>
                <c:pt idx="125">
                  <c:v>11309.5</c:v>
                </c:pt>
                <c:pt idx="126">
                  <c:v>11421</c:v>
                </c:pt>
                <c:pt idx="127">
                  <c:v>11549</c:v>
                </c:pt>
                <c:pt idx="128">
                  <c:v>11693</c:v>
                </c:pt>
                <c:pt idx="129">
                  <c:v>11837</c:v>
                </c:pt>
                <c:pt idx="130">
                  <c:v>11981</c:v>
                </c:pt>
                <c:pt idx="131">
                  <c:v>12125</c:v>
                </c:pt>
                <c:pt idx="132">
                  <c:v>12269</c:v>
                </c:pt>
                <c:pt idx="133">
                  <c:v>12372</c:v>
                </c:pt>
                <c:pt idx="134">
                  <c:v>12449</c:v>
                </c:pt>
                <c:pt idx="135">
                  <c:v>12573</c:v>
                </c:pt>
                <c:pt idx="136">
                  <c:v>12695</c:v>
                </c:pt>
                <c:pt idx="137">
                  <c:v>12817</c:v>
                </c:pt>
                <c:pt idx="138">
                  <c:v>12931</c:v>
                </c:pt>
                <c:pt idx="139">
                  <c:v>13040</c:v>
                </c:pt>
                <c:pt idx="140">
                  <c:v>13130</c:v>
                </c:pt>
                <c:pt idx="141">
                  <c:v>13193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D5-4C23-A271-1F1836CDA089}"/>
            </c:ext>
          </c:extLst>
        </c:ser>
        <c:ser>
          <c:idx val="1"/>
          <c:order val="1"/>
          <c:tx>
            <c:strRef>
              <c:f>[211]Data!$C$1</c:f>
              <c:strCache>
                <c:ptCount val="1"/>
                <c:pt idx="0">
                  <c:v>2022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[211]Data!$A$2:$A$367</c:f>
              <c:numCache>
                <c:formatCode>General</c:formatCode>
                <c:ptCount val="366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  <c:pt idx="30">
                  <c:v>43861</c:v>
                </c:pt>
                <c:pt idx="31">
                  <c:v>43862</c:v>
                </c:pt>
                <c:pt idx="32">
                  <c:v>43863</c:v>
                </c:pt>
                <c:pt idx="33">
                  <c:v>43864</c:v>
                </c:pt>
                <c:pt idx="34">
                  <c:v>43865</c:v>
                </c:pt>
                <c:pt idx="35">
                  <c:v>43866</c:v>
                </c:pt>
                <c:pt idx="36">
                  <c:v>43867</c:v>
                </c:pt>
                <c:pt idx="37">
                  <c:v>43868</c:v>
                </c:pt>
                <c:pt idx="38">
                  <c:v>43869</c:v>
                </c:pt>
                <c:pt idx="39">
                  <c:v>43870</c:v>
                </c:pt>
                <c:pt idx="40">
                  <c:v>43871</c:v>
                </c:pt>
                <c:pt idx="41">
                  <c:v>43872</c:v>
                </c:pt>
                <c:pt idx="42">
                  <c:v>43873</c:v>
                </c:pt>
                <c:pt idx="43">
                  <c:v>43874</c:v>
                </c:pt>
                <c:pt idx="44">
                  <c:v>43875</c:v>
                </c:pt>
                <c:pt idx="45">
                  <c:v>43876</c:v>
                </c:pt>
                <c:pt idx="46">
                  <c:v>43877</c:v>
                </c:pt>
                <c:pt idx="47">
                  <c:v>43878</c:v>
                </c:pt>
                <c:pt idx="48">
                  <c:v>43879</c:v>
                </c:pt>
                <c:pt idx="49">
                  <c:v>43880</c:v>
                </c:pt>
                <c:pt idx="50">
                  <c:v>43881</c:v>
                </c:pt>
                <c:pt idx="51">
                  <c:v>43882</c:v>
                </c:pt>
                <c:pt idx="52">
                  <c:v>43883</c:v>
                </c:pt>
                <c:pt idx="53">
                  <c:v>43884</c:v>
                </c:pt>
                <c:pt idx="54">
                  <c:v>43885</c:v>
                </c:pt>
                <c:pt idx="55">
                  <c:v>43886</c:v>
                </c:pt>
                <c:pt idx="56">
                  <c:v>43887</c:v>
                </c:pt>
                <c:pt idx="57">
                  <c:v>43888</c:v>
                </c:pt>
                <c:pt idx="58">
                  <c:v>43889</c:v>
                </c:pt>
                <c:pt idx="59">
                  <c:v>43890</c:v>
                </c:pt>
                <c:pt idx="60">
                  <c:v>43891</c:v>
                </c:pt>
                <c:pt idx="61">
                  <c:v>43892</c:v>
                </c:pt>
                <c:pt idx="62">
                  <c:v>43893</c:v>
                </c:pt>
                <c:pt idx="63">
                  <c:v>43894</c:v>
                </c:pt>
                <c:pt idx="64">
                  <c:v>43895</c:v>
                </c:pt>
                <c:pt idx="65">
                  <c:v>43896</c:v>
                </c:pt>
                <c:pt idx="66">
                  <c:v>43897</c:v>
                </c:pt>
                <c:pt idx="67">
                  <c:v>43898</c:v>
                </c:pt>
                <c:pt idx="68">
                  <c:v>43899</c:v>
                </c:pt>
                <c:pt idx="69">
                  <c:v>43900</c:v>
                </c:pt>
                <c:pt idx="70">
                  <c:v>43901</c:v>
                </c:pt>
                <c:pt idx="71">
                  <c:v>43902</c:v>
                </c:pt>
                <c:pt idx="72">
                  <c:v>43903</c:v>
                </c:pt>
                <c:pt idx="73">
                  <c:v>43904</c:v>
                </c:pt>
                <c:pt idx="74">
                  <c:v>43905</c:v>
                </c:pt>
                <c:pt idx="75">
                  <c:v>43906</c:v>
                </c:pt>
                <c:pt idx="76">
                  <c:v>43907</c:v>
                </c:pt>
                <c:pt idx="77">
                  <c:v>43908</c:v>
                </c:pt>
                <c:pt idx="78">
                  <c:v>43909</c:v>
                </c:pt>
                <c:pt idx="79">
                  <c:v>43910</c:v>
                </c:pt>
                <c:pt idx="80">
                  <c:v>43911</c:v>
                </c:pt>
                <c:pt idx="81">
                  <c:v>43912</c:v>
                </c:pt>
                <c:pt idx="82">
                  <c:v>43913</c:v>
                </c:pt>
                <c:pt idx="83">
                  <c:v>43914</c:v>
                </c:pt>
                <c:pt idx="84">
                  <c:v>43915</c:v>
                </c:pt>
                <c:pt idx="85">
                  <c:v>43916</c:v>
                </c:pt>
                <c:pt idx="86">
                  <c:v>43917</c:v>
                </c:pt>
                <c:pt idx="87">
                  <c:v>43918</c:v>
                </c:pt>
                <c:pt idx="88">
                  <c:v>43919</c:v>
                </c:pt>
                <c:pt idx="89">
                  <c:v>43920</c:v>
                </c:pt>
                <c:pt idx="90">
                  <c:v>43921</c:v>
                </c:pt>
                <c:pt idx="91">
                  <c:v>43922</c:v>
                </c:pt>
                <c:pt idx="92">
                  <c:v>43923</c:v>
                </c:pt>
                <c:pt idx="93">
                  <c:v>43924</c:v>
                </c:pt>
                <c:pt idx="94">
                  <c:v>43925</c:v>
                </c:pt>
                <c:pt idx="95">
                  <c:v>43926</c:v>
                </c:pt>
                <c:pt idx="96">
                  <c:v>43927</c:v>
                </c:pt>
                <c:pt idx="97">
                  <c:v>43928</c:v>
                </c:pt>
                <c:pt idx="98">
                  <c:v>43929</c:v>
                </c:pt>
                <c:pt idx="99">
                  <c:v>43930</c:v>
                </c:pt>
                <c:pt idx="100">
                  <c:v>43931</c:v>
                </c:pt>
                <c:pt idx="101">
                  <c:v>43932</c:v>
                </c:pt>
                <c:pt idx="102">
                  <c:v>43933</c:v>
                </c:pt>
                <c:pt idx="103">
                  <c:v>43934</c:v>
                </c:pt>
                <c:pt idx="104">
                  <c:v>43935</c:v>
                </c:pt>
                <c:pt idx="105">
                  <c:v>43936</c:v>
                </c:pt>
                <c:pt idx="106">
                  <c:v>43937</c:v>
                </c:pt>
                <c:pt idx="107">
                  <c:v>43938</c:v>
                </c:pt>
                <c:pt idx="108">
                  <c:v>43939</c:v>
                </c:pt>
                <c:pt idx="109">
                  <c:v>43940</c:v>
                </c:pt>
                <c:pt idx="110">
                  <c:v>43941</c:v>
                </c:pt>
                <c:pt idx="111">
                  <c:v>43942</c:v>
                </c:pt>
                <c:pt idx="112">
                  <c:v>43943</c:v>
                </c:pt>
                <c:pt idx="113">
                  <c:v>43944</c:v>
                </c:pt>
                <c:pt idx="114">
                  <c:v>43945</c:v>
                </c:pt>
                <c:pt idx="115">
                  <c:v>43946</c:v>
                </c:pt>
                <c:pt idx="116">
                  <c:v>43947</c:v>
                </c:pt>
                <c:pt idx="117">
                  <c:v>43948</c:v>
                </c:pt>
                <c:pt idx="118">
                  <c:v>43949</c:v>
                </c:pt>
                <c:pt idx="119">
                  <c:v>43950</c:v>
                </c:pt>
                <c:pt idx="120">
                  <c:v>43951</c:v>
                </c:pt>
                <c:pt idx="121">
                  <c:v>43952</c:v>
                </c:pt>
                <c:pt idx="122">
                  <c:v>43953</c:v>
                </c:pt>
                <c:pt idx="123">
                  <c:v>43954</c:v>
                </c:pt>
                <c:pt idx="124">
                  <c:v>43955</c:v>
                </c:pt>
                <c:pt idx="125">
                  <c:v>43956</c:v>
                </c:pt>
                <c:pt idx="126">
                  <c:v>43957</c:v>
                </c:pt>
                <c:pt idx="127">
                  <c:v>43958</c:v>
                </c:pt>
                <c:pt idx="128">
                  <c:v>43959</c:v>
                </c:pt>
                <c:pt idx="129">
                  <c:v>43960</c:v>
                </c:pt>
                <c:pt idx="130">
                  <c:v>43961</c:v>
                </c:pt>
                <c:pt idx="131">
                  <c:v>43962</c:v>
                </c:pt>
                <c:pt idx="132">
                  <c:v>43963</c:v>
                </c:pt>
                <c:pt idx="133">
                  <c:v>43964</c:v>
                </c:pt>
                <c:pt idx="134">
                  <c:v>43965</c:v>
                </c:pt>
                <c:pt idx="135">
                  <c:v>43966</c:v>
                </c:pt>
                <c:pt idx="136">
                  <c:v>43967</c:v>
                </c:pt>
                <c:pt idx="137">
                  <c:v>43968</c:v>
                </c:pt>
                <c:pt idx="138">
                  <c:v>43969</c:v>
                </c:pt>
                <c:pt idx="139">
                  <c:v>43970</c:v>
                </c:pt>
                <c:pt idx="140">
                  <c:v>43971</c:v>
                </c:pt>
                <c:pt idx="141">
                  <c:v>43972</c:v>
                </c:pt>
                <c:pt idx="142">
                  <c:v>43973</c:v>
                </c:pt>
                <c:pt idx="143">
                  <c:v>43974</c:v>
                </c:pt>
                <c:pt idx="144">
                  <c:v>43975</c:v>
                </c:pt>
                <c:pt idx="145">
                  <c:v>43976</c:v>
                </c:pt>
                <c:pt idx="146">
                  <c:v>43977</c:v>
                </c:pt>
                <c:pt idx="147">
                  <c:v>43978</c:v>
                </c:pt>
                <c:pt idx="148">
                  <c:v>43979</c:v>
                </c:pt>
                <c:pt idx="149">
                  <c:v>43980</c:v>
                </c:pt>
                <c:pt idx="150">
                  <c:v>43981</c:v>
                </c:pt>
                <c:pt idx="151">
                  <c:v>43982</c:v>
                </c:pt>
                <c:pt idx="152">
                  <c:v>43983</c:v>
                </c:pt>
                <c:pt idx="153">
                  <c:v>43984</c:v>
                </c:pt>
                <c:pt idx="154">
                  <c:v>43985</c:v>
                </c:pt>
                <c:pt idx="155">
                  <c:v>43986</c:v>
                </c:pt>
                <c:pt idx="156">
                  <c:v>43987</c:v>
                </c:pt>
                <c:pt idx="157">
                  <c:v>43988</c:v>
                </c:pt>
                <c:pt idx="158">
                  <c:v>43989</c:v>
                </c:pt>
                <c:pt idx="159">
                  <c:v>43990</c:v>
                </c:pt>
                <c:pt idx="160">
                  <c:v>43991</c:v>
                </c:pt>
                <c:pt idx="161">
                  <c:v>43992</c:v>
                </c:pt>
                <c:pt idx="162">
                  <c:v>43993</c:v>
                </c:pt>
                <c:pt idx="163">
                  <c:v>43994</c:v>
                </c:pt>
                <c:pt idx="164">
                  <c:v>43995</c:v>
                </c:pt>
                <c:pt idx="165">
                  <c:v>43996</c:v>
                </c:pt>
                <c:pt idx="166">
                  <c:v>43997</c:v>
                </c:pt>
                <c:pt idx="167">
                  <c:v>43998</c:v>
                </c:pt>
                <c:pt idx="168">
                  <c:v>43999</c:v>
                </c:pt>
                <c:pt idx="169">
                  <c:v>44000</c:v>
                </c:pt>
                <c:pt idx="170">
                  <c:v>44001</c:v>
                </c:pt>
                <c:pt idx="171">
                  <c:v>44002</c:v>
                </c:pt>
                <c:pt idx="172">
                  <c:v>44003</c:v>
                </c:pt>
                <c:pt idx="173">
                  <c:v>44004</c:v>
                </c:pt>
                <c:pt idx="174">
                  <c:v>44005</c:v>
                </c:pt>
                <c:pt idx="175">
                  <c:v>44006</c:v>
                </c:pt>
                <c:pt idx="176">
                  <c:v>44007</c:v>
                </c:pt>
                <c:pt idx="177">
                  <c:v>44008</c:v>
                </c:pt>
                <c:pt idx="178">
                  <c:v>44009</c:v>
                </c:pt>
                <c:pt idx="179">
                  <c:v>44010</c:v>
                </c:pt>
                <c:pt idx="180">
                  <c:v>44011</c:v>
                </c:pt>
                <c:pt idx="181">
                  <c:v>44012</c:v>
                </c:pt>
                <c:pt idx="182">
                  <c:v>44013</c:v>
                </c:pt>
                <c:pt idx="183">
                  <c:v>44014</c:v>
                </c:pt>
                <c:pt idx="184">
                  <c:v>44015</c:v>
                </c:pt>
                <c:pt idx="185">
                  <c:v>44016</c:v>
                </c:pt>
                <c:pt idx="186">
                  <c:v>44017</c:v>
                </c:pt>
                <c:pt idx="187">
                  <c:v>44018</c:v>
                </c:pt>
                <c:pt idx="188">
                  <c:v>44019</c:v>
                </c:pt>
                <c:pt idx="189">
                  <c:v>44020</c:v>
                </c:pt>
                <c:pt idx="190">
                  <c:v>44021</c:v>
                </c:pt>
                <c:pt idx="191">
                  <c:v>44022</c:v>
                </c:pt>
                <c:pt idx="192">
                  <c:v>44023</c:v>
                </c:pt>
                <c:pt idx="193">
                  <c:v>44024</c:v>
                </c:pt>
                <c:pt idx="194">
                  <c:v>44025</c:v>
                </c:pt>
                <c:pt idx="195">
                  <c:v>44026</c:v>
                </c:pt>
                <c:pt idx="196">
                  <c:v>44027</c:v>
                </c:pt>
                <c:pt idx="197">
                  <c:v>44028</c:v>
                </c:pt>
                <c:pt idx="198">
                  <c:v>44029</c:v>
                </c:pt>
                <c:pt idx="199">
                  <c:v>44030</c:v>
                </c:pt>
                <c:pt idx="200">
                  <c:v>44031</c:v>
                </c:pt>
                <c:pt idx="201">
                  <c:v>44032</c:v>
                </c:pt>
                <c:pt idx="202">
                  <c:v>44033</c:v>
                </c:pt>
                <c:pt idx="203">
                  <c:v>44034</c:v>
                </c:pt>
                <c:pt idx="204">
                  <c:v>44035</c:v>
                </c:pt>
                <c:pt idx="205">
                  <c:v>44036</c:v>
                </c:pt>
                <c:pt idx="206">
                  <c:v>44037</c:v>
                </c:pt>
                <c:pt idx="207">
                  <c:v>44038</c:v>
                </c:pt>
                <c:pt idx="208">
                  <c:v>44039</c:v>
                </c:pt>
                <c:pt idx="209">
                  <c:v>44040</c:v>
                </c:pt>
                <c:pt idx="210">
                  <c:v>44041</c:v>
                </c:pt>
                <c:pt idx="211">
                  <c:v>44042</c:v>
                </c:pt>
                <c:pt idx="212">
                  <c:v>44043</c:v>
                </c:pt>
                <c:pt idx="213">
                  <c:v>44044</c:v>
                </c:pt>
                <c:pt idx="214">
                  <c:v>44045</c:v>
                </c:pt>
                <c:pt idx="215">
                  <c:v>44046</c:v>
                </c:pt>
                <c:pt idx="216">
                  <c:v>44047</c:v>
                </c:pt>
                <c:pt idx="217">
                  <c:v>44048</c:v>
                </c:pt>
                <c:pt idx="218">
                  <c:v>44049</c:v>
                </c:pt>
                <c:pt idx="219">
                  <c:v>44050</c:v>
                </c:pt>
                <c:pt idx="220">
                  <c:v>44051</c:v>
                </c:pt>
                <c:pt idx="221">
                  <c:v>44052</c:v>
                </c:pt>
                <c:pt idx="222">
                  <c:v>44053</c:v>
                </c:pt>
                <c:pt idx="223">
                  <c:v>44054</c:v>
                </c:pt>
                <c:pt idx="224">
                  <c:v>44055</c:v>
                </c:pt>
                <c:pt idx="225">
                  <c:v>44056</c:v>
                </c:pt>
                <c:pt idx="226">
                  <c:v>44057</c:v>
                </c:pt>
                <c:pt idx="227">
                  <c:v>44058</c:v>
                </c:pt>
                <c:pt idx="228">
                  <c:v>44059</c:v>
                </c:pt>
                <c:pt idx="229">
                  <c:v>44060</c:v>
                </c:pt>
                <c:pt idx="230">
                  <c:v>44061</c:v>
                </c:pt>
                <c:pt idx="231">
                  <c:v>44062</c:v>
                </c:pt>
                <c:pt idx="232">
                  <c:v>44063</c:v>
                </c:pt>
                <c:pt idx="233">
                  <c:v>44064</c:v>
                </c:pt>
                <c:pt idx="234">
                  <c:v>44065</c:v>
                </c:pt>
                <c:pt idx="235">
                  <c:v>44066</c:v>
                </c:pt>
                <c:pt idx="236">
                  <c:v>44067</c:v>
                </c:pt>
                <c:pt idx="237">
                  <c:v>44068</c:v>
                </c:pt>
                <c:pt idx="238">
                  <c:v>44069</c:v>
                </c:pt>
                <c:pt idx="239">
                  <c:v>44070</c:v>
                </c:pt>
                <c:pt idx="240">
                  <c:v>44071</c:v>
                </c:pt>
                <c:pt idx="241">
                  <c:v>44072</c:v>
                </c:pt>
                <c:pt idx="242">
                  <c:v>44073</c:v>
                </c:pt>
                <c:pt idx="243">
                  <c:v>44074</c:v>
                </c:pt>
                <c:pt idx="244">
                  <c:v>44075</c:v>
                </c:pt>
                <c:pt idx="245">
                  <c:v>44076</c:v>
                </c:pt>
                <c:pt idx="246">
                  <c:v>44077</c:v>
                </c:pt>
                <c:pt idx="247">
                  <c:v>44078</c:v>
                </c:pt>
                <c:pt idx="248">
                  <c:v>44079</c:v>
                </c:pt>
                <c:pt idx="249">
                  <c:v>44080</c:v>
                </c:pt>
                <c:pt idx="250">
                  <c:v>44081</c:v>
                </c:pt>
                <c:pt idx="251">
                  <c:v>44082</c:v>
                </c:pt>
                <c:pt idx="252">
                  <c:v>44083</c:v>
                </c:pt>
                <c:pt idx="253">
                  <c:v>44084</c:v>
                </c:pt>
                <c:pt idx="254">
                  <c:v>44085</c:v>
                </c:pt>
                <c:pt idx="255">
                  <c:v>44086</c:v>
                </c:pt>
                <c:pt idx="256">
                  <c:v>44087</c:v>
                </c:pt>
                <c:pt idx="257">
                  <c:v>44088</c:v>
                </c:pt>
                <c:pt idx="258">
                  <c:v>44089</c:v>
                </c:pt>
                <c:pt idx="259">
                  <c:v>44090</c:v>
                </c:pt>
                <c:pt idx="260">
                  <c:v>44091</c:v>
                </c:pt>
                <c:pt idx="261">
                  <c:v>44092</c:v>
                </c:pt>
                <c:pt idx="262">
                  <c:v>44093</c:v>
                </c:pt>
                <c:pt idx="263">
                  <c:v>44094</c:v>
                </c:pt>
                <c:pt idx="264">
                  <c:v>44095</c:v>
                </c:pt>
                <c:pt idx="265">
                  <c:v>44096</c:v>
                </c:pt>
                <c:pt idx="266">
                  <c:v>44097</c:v>
                </c:pt>
                <c:pt idx="267">
                  <c:v>44098</c:v>
                </c:pt>
                <c:pt idx="268">
                  <c:v>44099</c:v>
                </c:pt>
                <c:pt idx="269">
                  <c:v>44100</c:v>
                </c:pt>
                <c:pt idx="270">
                  <c:v>44101</c:v>
                </c:pt>
                <c:pt idx="271">
                  <c:v>44102</c:v>
                </c:pt>
                <c:pt idx="272">
                  <c:v>44103</c:v>
                </c:pt>
                <c:pt idx="273">
                  <c:v>44104</c:v>
                </c:pt>
                <c:pt idx="274">
                  <c:v>44105</c:v>
                </c:pt>
                <c:pt idx="275">
                  <c:v>44106</c:v>
                </c:pt>
                <c:pt idx="276">
                  <c:v>44107</c:v>
                </c:pt>
                <c:pt idx="277">
                  <c:v>44108</c:v>
                </c:pt>
                <c:pt idx="278">
                  <c:v>44109</c:v>
                </c:pt>
                <c:pt idx="279">
                  <c:v>44110</c:v>
                </c:pt>
                <c:pt idx="280">
                  <c:v>44111</c:v>
                </c:pt>
                <c:pt idx="281">
                  <c:v>44112</c:v>
                </c:pt>
                <c:pt idx="282">
                  <c:v>44113</c:v>
                </c:pt>
                <c:pt idx="283">
                  <c:v>44114</c:v>
                </c:pt>
                <c:pt idx="284">
                  <c:v>44115</c:v>
                </c:pt>
                <c:pt idx="285">
                  <c:v>44116</c:v>
                </c:pt>
                <c:pt idx="286">
                  <c:v>44117</c:v>
                </c:pt>
                <c:pt idx="287">
                  <c:v>44118</c:v>
                </c:pt>
                <c:pt idx="288">
                  <c:v>44119</c:v>
                </c:pt>
                <c:pt idx="289">
                  <c:v>44120</c:v>
                </c:pt>
                <c:pt idx="290">
                  <c:v>44121</c:v>
                </c:pt>
                <c:pt idx="291">
                  <c:v>44122</c:v>
                </c:pt>
                <c:pt idx="292">
                  <c:v>44123</c:v>
                </c:pt>
                <c:pt idx="293">
                  <c:v>44124</c:v>
                </c:pt>
                <c:pt idx="294">
                  <c:v>44125</c:v>
                </c:pt>
                <c:pt idx="295">
                  <c:v>44126</c:v>
                </c:pt>
                <c:pt idx="296">
                  <c:v>44127</c:v>
                </c:pt>
                <c:pt idx="297">
                  <c:v>44128</c:v>
                </c:pt>
                <c:pt idx="298">
                  <c:v>44129</c:v>
                </c:pt>
                <c:pt idx="299">
                  <c:v>44130</c:v>
                </c:pt>
                <c:pt idx="300">
                  <c:v>44131</c:v>
                </c:pt>
                <c:pt idx="301">
                  <c:v>44132</c:v>
                </c:pt>
                <c:pt idx="302">
                  <c:v>44133</c:v>
                </c:pt>
                <c:pt idx="303">
                  <c:v>44134</c:v>
                </c:pt>
                <c:pt idx="304">
                  <c:v>44135</c:v>
                </c:pt>
                <c:pt idx="305">
                  <c:v>44136</c:v>
                </c:pt>
                <c:pt idx="306">
                  <c:v>44137</c:v>
                </c:pt>
                <c:pt idx="307">
                  <c:v>44138</c:v>
                </c:pt>
                <c:pt idx="308">
                  <c:v>44139</c:v>
                </c:pt>
                <c:pt idx="309">
                  <c:v>44140</c:v>
                </c:pt>
                <c:pt idx="310">
                  <c:v>44141</c:v>
                </c:pt>
                <c:pt idx="311">
                  <c:v>44142</c:v>
                </c:pt>
                <c:pt idx="312">
                  <c:v>44143</c:v>
                </c:pt>
                <c:pt idx="313">
                  <c:v>44144</c:v>
                </c:pt>
                <c:pt idx="314">
                  <c:v>44145</c:v>
                </c:pt>
                <c:pt idx="315">
                  <c:v>44146</c:v>
                </c:pt>
                <c:pt idx="316">
                  <c:v>44147</c:v>
                </c:pt>
                <c:pt idx="317">
                  <c:v>44148</c:v>
                </c:pt>
                <c:pt idx="318">
                  <c:v>44149</c:v>
                </c:pt>
                <c:pt idx="319">
                  <c:v>44150</c:v>
                </c:pt>
                <c:pt idx="320">
                  <c:v>44151</c:v>
                </c:pt>
                <c:pt idx="321">
                  <c:v>44152</c:v>
                </c:pt>
                <c:pt idx="322">
                  <c:v>44153</c:v>
                </c:pt>
                <c:pt idx="323">
                  <c:v>44154</c:v>
                </c:pt>
                <c:pt idx="324">
                  <c:v>44155</c:v>
                </c:pt>
                <c:pt idx="325">
                  <c:v>44156</c:v>
                </c:pt>
                <c:pt idx="326">
                  <c:v>44157</c:v>
                </c:pt>
                <c:pt idx="327">
                  <c:v>44158</c:v>
                </c:pt>
                <c:pt idx="328">
                  <c:v>44159</c:v>
                </c:pt>
                <c:pt idx="329">
                  <c:v>44160</c:v>
                </c:pt>
                <c:pt idx="330">
                  <c:v>44161</c:v>
                </c:pt>
                <c:pt idx="331">
                  <c:v>44162</c:v>
                </c:pt>
                <c:pt idx="332">
                  <c:v>44163</c:v>
                </c:pt>
                <c:pt idx="333">
                  <c:v>44164</c:v>
                </c:pt>
                <c:pt idx="334">
                  <c:v>44165</c:v>
                </c:pt>
                <c:pt idx="335">
                  <c:v>44166</c:v>
                </c:pt>
                <c:pt idx="336">
                  <c:v>44167</c:v>
                </c:pt>
                <c:pt idx="337">
                  <c:v>44168</c:v>
                </c:pt>
                <c:pt idx="338">
                  <c:v>44169</c:v>
                </c:pt>
                <c:pt idx="339">
                  <c:v>44170</c:v>
                </c:pt>
                <c:pt idx="340">
                  <c:v>44171</c:v>
                </c:pt>
                <c:pt idx="341">
                  <c:v>44172</c:v>
                </c:pt>
                <c:pt idx="342">
                  <c:v>44173</c:v>
                </c:pt>
                <c:pt idx="343">
                  <c:v>44174</c:v>
                </c:pt>
                <c:pt idx="344">
                  <c:v>44175</c:v>
                </c:pt>
                <c:pt idx="345">
                  <c:v>44176</c:v>
                </c:pt>
                <c:pt idx="346">
                  <c:v>44177</c:v>
                </c:pt>
                <c:pt idx="347">
                  <c:v>44178</c:v>
                </c:pt>
                <c:pt idx="348">
                  <c:v>44179</c:v>
                </c:pt>
                <c:pt idx="349">
                  <c:v>44180</c:v>
                </c:pt>
                <c:pt idx="350">
                  <c:v>44181</c:v>
                </c:pt>
                <c:pt idx="351">
                  <c:v>44182</c:v>
                </c:pt>
                <c:pt idx="352">
                  <c:v>44183</c:v>
                </c:pt>
                <c:pt idx="353">
                  <c:v>44184</c:v>
                </c:pt>
                <c:pt idx="354">
                  <c:v>44185</c:v>
                </c:pt>
                <c:pt idx="355">
                  <c:v>44186</c:v>
                </c:pt>
                <c:pt idx="356">
                  <c:v>44187</c:v>
                </c:pt>
                <c:pt idx="357">
                  <c:v>44188</c:v>
                </c:pt>
                <c:pt idx="358">
                  <c:v>44189</c:v>
                </c:pt>
                <c:pt idx="359">
                  <c:v>44190</c:v>
                </c:pt>
                <c:pt idx="360">
                  <c:v>44191</c:v>
                </c:pt>
                <c:pt idx="361">
                  <c:v>44192</c:v>
                </c:pt>
                <c:pt idx="362">
                  <c:v>44193</c:v>
                </c:pt>
                <c:pt idx="363">
                  <c:v>44194</c:v>
                </c:pt>
                <c:pt idx="364">
                  <c:v>44195</c:v>
                </c:pt>
                <c:pt idx="365">
                  <c:v>44196</c:v>
                </c:pt>
              </c:numCache>
            </c:numRef>
          </c:cat>
          <c:val>
            <c:numRef>
              <c:f>[211]Data!$C$2:$C$367</c:f>
              <c:numCache>
                <c:formatCode>General</c:formatCode>
                <c:ptCount val="36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26</c:v>
                </c:pt>
                <c:pt idx="33">
                  <c:v>74</c:v>
                </c:pt>
                <c:pt idx="34">
                  <c:v>119</c:v>
                </c:pt>
                <c:pt idx="35">
                  <c:v>143</c:v>
                </c:pt>
                <c:pt idx="36">
                  <c:v>164</c:v>
                </c:pt>
                <c:pt idx="37">
                  <c:v>170</c:v>
                </c:pt>
                <c:pt idx="38">
                  <c:v>180</c:v>
                </c:pt>
                <c:pt idx="39">
                  <c:v>180</c:v>
                </c:pt>
                <c:pt idx="40">
                  <c:v>180</c:v>
                </c:pt>
                <c:pt idx="41">
                  <c:v>180</c:v>
                </c:pt>
                <c:pt idx="42">
                  <c:v>180</c:v>
                </c:pt>
                <c:pt idx="43">
                  <c:v>180</c:v>
                </c:pt>
                <c:pt idx="44">
                  <c:v>180</c:v>
                </c:pt>
                <c:pt idx="45">
                  <c:v>180</c:v>
                </c:pt>
                <c:pt idx="46">
                  <c:v>180</c:v>
                </c:pt>
                <c:pt idx="47">
                  <c:v>180</c:v>
                </c:pt>
                <c:pt idx="48">
                  <c:v>180</c:v>
                </c:pt>
                <c:pt idx="49">
                  <c:v>180</c:v>
                </c:pt>
                <c:pt idx="50">
                  <c:v>180</c:v>
                </c:pt>
                <c:pt idx="51">
                  <c:v>180</c:v>
                </c:pt>
                <c:pt idx="52">
                  <c:v>180</c:v>
                </c:pt>
                <c:pt idx="53">
                  <c:v>180</c:v>
                </c:pt>
                <c:pt idx="54">
                  <c:v>180</c:v>
                </c:pt>
                <c:pt idx="55">
                  <c:v>180</c:v>
                </c:pt>
                <c:pt idx="56">
                  <c:v>180</c:v>
                </c:pt>
                <c:pt idx="57">
                  <c:v>180</c:v>
                </c:pt>
                <c:pt idx="58">
                  <c:v>180</c:v>
                </c:pt>
                <c:pt idx="59">
                  <c:v>180</c:v>
                </c:pt>
                <c:pt idx="60">
                  <c:v>180</c:v>
                </c:pt>
                <c:pt idx="61">
                  <c:v>180</c:v>
                </c:pt>
                <c:pt idx="62">
                  <c:v>180</c:v>
                </c:pt>
                <c:pt idx="63">
                  <c:v>180</c:v>
                </c:pt>
                <c:pt idx="64">
                  <c:v>180</c:v>
                </c:pt>
                <c:pt idx="65">
                  <c:v>180</c:v>
                </c:pt>
                <c:pt idx="66">
                  <c:v>194</c:v>
                </c:pt>
                <c:pt idx="67">
                  <c:v>242</c:v>
                </c:pt>
                <c:pt idx="68">
                  <c:v>320</c:v>
                </c:pt>
                <c:pt idx="69">
                  <c:v>413</c:v>
                </c:pt>
                <c:pt idx="70">
                  <c:v>466</c:v>
                </c:pt>
                <c:pt idx="71">
                  <c:v>514</c:v>
                </c:pt>
                <c:pt idx="72">
                  <c:v>554</c:v>
                </c:pt>
                <c:pt idx="73">
                  <c:v>554</c:v>
                </c:pt>
                <c:pt idx="74">
                  <c:v>554</c:v>
                </c:pt>
                <c:pt idx="75">
                  <c:v>554</c:v>
                </c:pt>
                <c:pt idx="76">
                  <c:v>554</c:v>
                </c:pt>
                <c:pt idx="77">
                  <c:v>554</c:v>
                </c:pt>
                <c:pt idx="78">
                  <c:v>554</c:v>
                </c:pt>
                <c:pt idx="79">
                  <c:v>554</c:v>
                </c:pt>
                <c:pt idx="80">
                  <c:v>554</c:v>
                </c:pt>
                <c:pt idx="81">
                  <c:v>554</c:v>
                </c:pt>
                <c:pt idx="82">
                  <c:v>554</c:v>
                </c:pt>
                <c:pt idx="83">
                  <c:v>554</c:v>
                </c:pt>
                <c:pt idx="84">
                  <c:v>554</c:v>
                </c:pt>
                <c:pt idx="85">
                  <c:v>554</c:v>
                </c:pt>
                <c:pt idx="86">
                  <c:v>554</c:v>
                </c:pt>
                <c:pt idx="87">
                  <c:v>554</c:v>
                </c:pt>
                <c:pt idx="88">
                  <c:v>554</c:v>
                </c:pt>
                <c:pt idx="89">
                  <c:v>554</c:v>
                </c:pt>
                <c:pt idx="90">
                  <c:v>554</c:v>
                </c:pt>
                <c:pt idx="91">
                  <c:v>554</c:v>
                </c:pt>
                <c:pt idx="92">
                  <c:v>554</c:v>
                </c:pt>
                <c:pt idx="93">
                  <c:v>554</c:v>
                </c:pt>
                <c:pt idx="94">
                  <c:v>554</c:v>
                </c:pt>
                <c:pt idx="95">
                  <c:v>554</c:v>
                </c:pt>
                <c:pt idx="96">
                  <c:v>554</c:v>
                </c:pt>
                <c:pt idx="97">
                  <c:v>554</c:v>
                </c:pt>
                <c:pt idx="98">
                  <c:v>554</c:v>
                </c:pt>
                <c:pt idx="99">
                  <c:v>554</c:v>
                </c:pt>
                <c:pt idx="100">
                  <c:v>554</c:v>
                </c:pt>
                <c:pt idx="101">
                  <c:v>566</c:v>
                </c:pt>
                <c:pt idx="102">
                  <c:v>590</c:v>
                </c:pt>
                <c:pt idx="103">
                  <c:v>638</c:v>
                </c:pt>
                <c:pt idx="104">
                  <c:v>686</c:v>
                </c:pt>
                <c:pt idx="105">
                  <c:v>696</c:v>
                </c:pt>
                <c:pt idx="106">
                  <c:v>696</c:v>
                </c:pt>
                <c:pt idx="107">
                  <c:v>712</c:v>
                </c:pt>
                <c:pt idx="108">
                  <c:v>760</c:v>
                </c:pt>
                <c:pt idx="109">
                  <c:v>841</c:v>
                </c:pt>
                <c:pt idx="110">
                  <c:v>935</c:v>
                </c:pt>
                <c:pt idx="111">
                  <c:v>1005</c:v>
                </c:pt>
                <c:pt idx="112">
                  <c:v>1049</c:v>
                </c:pt>
                <c:pt idx="113">
                  <c:v>1049</c:v>
                </c:pt>
                <c:pt idx="114">
                  <c:v>1049</c:v>
                </c:pt>
                <c:pt idx="115">
                  <c:v>1049</c:v>
                </c:pt>
                <c:pt idx="116">
                  <c:v>1049</c:v>
                </c:pt>
                <c:pt idx="117">
                  <c:v>1049</c:v>
                </c:pt>
                <c:pt idx="118">
                  <c:v>1049</c:v>
                </c:pt>
                <c:pt idx="119">
                  <c:v>1049</c:v>
                </c:pt>
                <c:pt idx="120">
                  <c:v>1049</c:v>
                </c:pt>
                <c:pt idx="121">
                  <c:v>1049</c:v>
                </c:pt>
                <c:pt idx="122">
                  <c:v>1049</c:v>
                </c:pt>
                <c:pt idx="123">
                  <c:v>1063</c:v>
                </c:pt>
                <c:pt idx="124">
                  <c:v>1111</c:v>
                </c:pt>
                <c:pt idx="125">
                  <c:v>1159</c:v>
                </c:pt>
                <c:pt idx="126">
                  <c:v>1205</c:v>
                </c:pt>
                <c:pt idx="127">
                  <c:v>1217</c:v>
                </c:pt>
                <c:pt idx="128">
                  <c:v>1217</c:v>
                </c:pt>
                <c:pt idx="129">
                  <c:v>1227</c:v>
                </c:pt>
                <c:pt idx="130">
                  <c:v>1237</c:v>
                </c:pt>
                <c:pt idx="131">
                  <c:v>1247</c:v>
                </c:pt>
                <c:pt idx="132">
                  <c:v>1257</c:v>
                </c:pt>
                <c:pt idx="133">
                  <c:v>1262</c:v>
                </c:pt>
                <c:pt idx="134">
                  <c:v>1272</c:v>
                </c:pt>
                <c:pt idx="135">
                  <c:v>1282</c:v>
                </c:pt>
                <c:pt idx="136">
                  <c:v>1302</c:v>
                </c:pt>
                <c:pt idx="137">
                  <c:v>1317</c:v>
                </c:pt>
                <c:pt idx="138">
                  <c:v>1321</c:v>
                </c:pt>
                <c:pt idx="139">
                  <c:v>1331</c:v>
                </c:pt>
                <c:pt idx="140">
                  <c:v>1341</c:v>
                </c:pt>
                <c:pt idx="141">
                  <c:v>1387</c:v>
                </c:pt>
                <c:pt idx="142">
                  <c:v>1421</c:v>
                </c:pt>
                <c:pt idx="143">
                  <c:v>1431</c:v>
                </c:pt>
                <c:pt idx="144">
                  <c:v>1441</c:v>
                </c:pt>
                <c:pt idx="145">
                  <c:v>1451</c:v>
                </c:pt>
                <c:pt idx="146">
                  <c:v>1461</c:v>
                </c:pt>
                <c:pt idx="147">
                  <c:v>1471</c:v>
                </c:pt>
                <c:pt idx="148">
                  <c:v>1476</c:v>
                </c:pt>
                <c:pt idx="149">
                  <c:v>1476</c:v>
                </c:pt>
                <c:pt idx="150">
                  <c:v>1486</c:v>
                </c:pt>
                <c:pt idx="151">
                  <c:v>1486</c:v>
                </c:pt>
                <c:pt idx="152">
                  <c:v>1486</c:v>
                </c:pt>
                <c:pt idx="153">
                  <c:v>1486</c:v>
                </c:pt>
                <c:pt idx="154">
                  <c:v>1486</c:v>
                </c:pt>
                <c:pt idx="155">
                  <c:v>1486</c:v>
                </c:pt>
                <c:pt idx="156">
                  <c:v>1486</c:v>
                </c:pt>
                <c:pt idx="157">
                  <c:v>1486</c:v>
                </c:pt>
                <c:pt idx="158">
                  <c:v>1486</c:v>
                </c:pt>
                <c:pt idx="159">
                  <c:v>1486</c:v>
                </c:pt>
                <c:pt idx="160">
                  <c:v>1486</c:v>
                </c:pt>
                <c:pt idx="161">
                  <c:v>1486</c:v>
                </c:pt>
                <c:pt idx="162">
                  <c:v>1486</c:v>
                </c:pt>
                <c:pt idx="163">
                  <c:v>1486</c:v>
                </c:pt>
                <c:pt idx="164">
                  <c:v>1486</c:v>
                </c:pt>
                <c:pt idx="165">
                  <c:v>1486</c:v>
                </c:pt>
                <c:pt idx="166">
                  <c:v>1486</c:v>
                </c:pt>
                <c:pt idx="167">
                  <c:v>1486</c:v>
                </c:pt>
                <c:pt idx="168">
                  <c:v>1486</c:v>
                </c:pt>
                <c:pt idx="169">
                  <c:v>1486</c:v>
                </c:pt>
                <c:pt idx="170">
                  <c:v>1486</c:v>
                </c:pt>
                <c:pt idx="171">
                  <c:v>1496</c:v>
                </c:pt>
                <c:pt idx="172">
                  <c:v>1506</c:v>
                </c:pt>
                <c:pt idx="173">
                  <c:v>1534</c:v>
                </c:pt>
                <c:pt idx="174">
                  <c:v>1572</c:v>
                </c:pt>
                <c:pt idx="175">
                  <c:v>1636</c:v>
                </c:pt>
                <c:pt idx="176">
                  <c:v>1712</c:v>
                </c:pt>
                <c:pt idx="177">
                  <c:v>1788</c:v>
                </c:pt>
                <c:pt idx="178">
                  <c:v>1856</c:v>
                </c:pt>
                <c:pt idx="179">
                  <c:v>1940</c:v>
                </c:pt>
                <c:pt idx="180">
                  <c:v>2038</c:v>
                </c:pt>
                <c:pt idx="181">
                  <c:v>2144</c:v>
                </c:pt>
                <c:pt idx="182">
                  <c:v>2236</c:v>
                </c:pt>
                <c:pt idx="183">
                  <c:v>2314</c:v>
                </c:pt>
                <c:pt idx="184">
                  <c:v>2396</c:v>
                </c:pt>
                <c:pt idx="185">
                  <c:v>2494</c:v>
                </c:pt>
                <c:pt idx="186">
                  <c:v>2586</c:v>
                </c:pt>
                <c:pt idx="187">
                  <c:v>2678</c:v>
                </c:pt>
                <c:pt idx="188">
                  <c:v>2765</c:v>
                </c:pt>
                <c:pt idx="189">
                  <c:v>2851</c:v>
                </c:pt>
                <c:pt idx="190">
                  <c:v>2916</c:v>
                </c:pt>
                <c:pt idx="191">
                  <c:v>2989</c:v>
                </c:pt>
                <c:pt idx="192">
                  <c:v>3075</c:v>
                </c:pt>
                <c:pt idx="193">
                  <c:v>3161</c:v>
                </c:pt>
                <c:pt idx="194">
                  <c:v>3228</c:v>
                </c:pt>
                <c:pt idx="195">
                  <c:v>3298</c:v>
                </c:pt>
                <c:pt idx="196">
                  <c:v>3355</c:v>
                </c:pt>
                <c:pt idx="197">
                  <c:v>3371</c:v>
                </c:pt>
                <c:pt idx="198">
                  <c:v>3387</c:v>
                </c:pt>
                <c:pt idx="199">
                  <c:v>3403</c:v>
                </c:pt>
                <c:pt idx="200">
                  <c:v>3419</c:v>
                </c:pt>
                <c:pt idx="201">
                  <c:v>3435</c:v>
                </c:pt>
                <c:pt idx="202">
                  <c:v>3451</c:v>
                </c:pt>
                <c:pt idx="203">
                  <c:v>3459</c:v>
                </c:pt>
                <c:pt idx="204">
                  <c:v>3459</c:v>
                </c:pt>
                <c:pt idx="205">
                  <c:v>3459</c:v>
                </c:pt>
                <c:pt idx="206">
                  <c:v>3459</c:v>
                </c:pt>
                <c:pt idx="207">
                  <c:v>3459</c:v>
                </c:pt>
                <c:pt idx="208">
                  <c:v>3459</c:v>
                </c:pt>
                <c:pt idx="209">
                  <c:v>3459</c:v>
                </c:pt>
                <c:pt idx="210">
                  <c:v>3459</c:v>
                </c:pt>
                <c:pt idx="211">
                  <c:v>3459</c:v>
                </c:pt>
                <c:pt idx="212">
                  <c:v>3459</c:v>
                </c:pt>
                <c:pt idx="213">
                  <c:v>3459</c:v>
                </c:pt>
                <c:pt idx="214">
                  <c:v>3459</c:v>
                </c:pt>
                <c:pt idx="215">
                  <c:v>3475</c:v>
                </c:pt>
                <c:pt idx="216">
                  <c:v>3529</c:v>
                </c:pt>
                <c:pt idx="217">
                  <c:v>3625</c:v>
                </c:pt>
                <c:pt idx="218">
                  <c:v>3635</c:v>
                </c:pt>
                <c:pt idx="219">
                  <c:v>3635</c:v>
                </c:pt>
                <c:pt idx="220">
                  <c:v>3635</c:v>
                </c:pt>
                <c:pt idx="221">
                  <c:v>3635</c:v>
                </c:pt>
                <c:pt idx="222">
                  <c:v>3635</c:v>
                </c:pt>
                <c:pt idx="223">
                  <c:v>3635</c:v>
                </c:pt>
                <c:pt idx="224">
                  <c:v>3635</c:v>
                </c:pt>
                <c:pt idx="225">
                  <c:v>3635</c:v>
                </c:pt>
                <c:pt idx="226">
                  <c:v>3635</c:v>
                </c:pt>
                <c:pt idx="227">
                  <c:v>3635</c:v>
                </c:pt>
                <c:pt idx="228">
                  <c:v>3651</c:v>
                </c:pt>
                <c:pt idx="229">
                  <c:v>3667</c:v>
                </c:pt>
                <c:pt idx="230">
                  <c:v>3683</c:v>
                </c:pt>
                <c:pt idx="231">
                  <c:v>3683</c:v>
                </c:pt>
                <c:pt idx="232">
                  <c:v>3683</c:v>
                </c:pt>
                <c:pt idx="233">
                  <c:v>3683</c:v>
                </c:pt>
                <c:pt idx="234">
                  <c:v>3683</c:v>
                </c:pt>
                <c:pt idx="235">
                  <c:v>3683</c:v>
                </c:pt>
                <c:pt idx="236">
                  <c:v>3683</c:v>
                </c:pt>
                <c:pt idx="237">
                  <c:v>3683</c:v>
                </c:pt>
                <c:pt idx="238">
                  <c:v>3683</c:v>
                </c:pt>
                <c:pt idx="239">
                  <c:v>3683</c:v>
                </c:pt>
                <c:pt idx="240">
                  <c:v>3683</c:v>
                </c:pt>
                <c:pt idx="241">
                  <c:v>3683</c:v>
                </c:pt>
                <c:pt idx="242">
                  <c:v>3683</c:v>
                </c:pt>
                <c:pt idx="243">
                  <c:v>3683</c:v>
                </c:pt>
                <c:pt idx="244">
                  <c:v>3683</c:v>
                </c:pt>
                <c:pt idx="245">
                  <c:v>3683</c:v>
                </c:pt>
                <c:pt idx="246">
                  <c:v>3683</c:v>
                </c:pt>
                <c:pt idx="247">
                  <c:v>3683</c:v>
                </c:pt>
                <c:pt idx="248">
                  <c:v>3683</c:v>
                </c:pt>
                <c:pt idx="249">
                  <c:v>3695</c:v>
                </c:pt>
                <c:pt idx="250">
                  <c:v>3729</c:v>
                </c:pt>
                <c:pt idx="251">
                  <c:v>3767</c:v>
                </c:pt>
                <c:pt idx="252">
                  <c:v>3825</c:v>
                </c:pt>
                <c:pt idx="253">
                  <c:v>3911</c:v>
                </c:pt>
                <c:pt idx="254">
                  <c:v>4007</c:v>
                </c:pt>
                <c:pt idx="255">
                  <c:v>4085</c:v>
                </c:pt>
                <c:pt idx="256">
                  <c:v>4173</c:v>
                </c:pt>
                <c:pt idx="257">
                  <c:v>4269</c:v>
                </c:pt>
                <c:pt idx="258">
                  <c:v>4365</c:v>
                </c:pt>
                <c:pt idx="259">
                  <c:v>4461</c:v>
                </c:pt>
                <c:pt idx="260">
                  <c:v>4571</c:v>
                </c:pt>
                <c:pt idx="261">
                  <c:v>4672</c:v>
                </c:pt>
                <c:pt idx="262">
                  <c:v>4816</c:v>
                </c:pt>
                <c:pt idx="263">
                  <c:v>4936</c:v>
                </c:pt>
                <c:pt idx="264">
                  <c:v>5056</c:v>
                </c:pt>
                <c:pt idx="265">
                  <c:v>5176</c:v>
                </c:pt>
                <c:pt idx="266">
                  <c:v>5296</c:v>
                </c:pt>
                <c:pt idx="267">
                  <c:v>5357</c:v>
                </c:pt>
                <c:pt idx="268">
                  <c:v>5442</c:v>
                </c:pt>
                <c:pt idx="269">
                  <c:v>5538</c:v>
                </c:pt>
                <c:pt idx="270">
                  <c:v>5621</c:v>
                </c:pt>
                <c:pt idx="271">
                  <c:v>5701</c:v>
                </c:pt>
                <c:pt idx="272">
                  <c:v>5797</c:v>
                </c:pt>
                <c:pt idx="273">
                  <c:v>5893</c:v>
                </c:pt>
                <c:pt idx="274">
                  <c:v>5970</c:v>
                </c:pt>
                <c:pt idx="275">
                  <c:v>6042</c:v>
                </c:pt>
                <c:pt idx="276">
                  <c:v>6114</c:v>
                </c:pt>
                <c:pt idx="277">
                  <c:v>6192</c:v>
                </c:pt>
                <c:pt idx="278">
                  <c:v>6288</c:v>
                </c:pt>
                <c:pt idx="279">
                  <c:v>6365</c:v>
                </c:pt>
                <c:pt idx="280">
                  <c:v>6437</c:v>
                </c:pt>
                <c:pt idx="281">
                  <c:v>6452</c:v>
                </c:pt>
                <c:pt idx="282">
                  <c:v>6452</c:v>
                </c:pt>
                <c:pt idx="283">
                  <c:v>6468</c:v>
                </c:pt>
                <c:pt idx="284">
                  <c:v>6484</c:v>
                </c:pt>
                <c:pt idx="285">
                  <c:v>6500</c:v>
                </c:pt>
                <c:pt idx="286">
                  <c:v>6516</c:v>
                </c:pt>
                <c:pt idx="287">
                  <c:v>6524</c:v>
                </c:pt>
                <c:pt idx="288">
                  <c:v>6544</c:v>
                </c:pt>
                <c:pt idx="289">
                  <c:v>6592</c:v>
                </c:pt>
                <c:pt idx="290">
                  <c:v>6608</c:v>
                </c:pt>
                <c:pt idx="291">
                  <c:v>6680</c:v>
                </c:pt>
                <c:pt idx="292">
                  <c:v>6714</c:v>
                </c:pt>
                <c:pt idx="293">
                  <c:v>6786</c:v>
                </c:pt>
                <c:pt idx="294">
                  <c:v>6858</c:v>
                </c:pt>
                <c:pt idx="295">
                  <c:v>6930</c:v>
                </c:pt>
                <c:pt idx="296">
                  <c:v>7014</c:v>
                </c:pt>
                <c:pt idx="297">
                  <c:v>7099</c:v>
                </c:pt>
                <c:pt idx="298">
                  <c:v>7184</c:v>
                </c:pt>
                <c:pt idx="299">
                  <c:v>7269</c:v>
                </c:pt>
                <c:pt idx="300">
                  <c:v>7354</c:v>
                </c:pt>
                <c:pt idx="301">
                  <c:v>7420</c:v>
                </c:pt>
                <c:pt idx="302">
                  <c:v>7420</c:v>
                </c:pt>
                <c:pt idx="303">
                  <c:v>7420</c:v>
                </c:pt>
                <c:pt idx="304">
                  <c:v>7458</c:v>
                </c:pt>
                <c:pt idx="305">
                  <c:v>7484</c:v>
                </c:pt>
                <c:pt idx="306">
                  <c:v>7521</c:v>
                </c:pt>
                <c:pt idx="307">
                  <c:v>7558</c:v>
                </c:pt>
                <c:pt idx="308">
                  <c:v>7595</c:v>
                </c:pt>
                <c:pt idx="309">
                  <c:v>7632</c:v>
                </c:pt>
                <c:pt idx="310">
                  <c:v>7649</c:v>
                </c:pt>
                <c:pt idx="311">
                  <c:v>7665</c:v>
                </c:pt>
                <c:pt idx="312">
                  <c:v>7705</c:v>
                </c:pt>
                <c:pt idx="313">
                  <c:v>7753</c:v>
                </c:pt>
                <c:pt idx="314">
                  <c:v>7801</c:v>
                </c:pt>
                <c:pt idx="315">
                  <c:v>7849</c:v>
                </c:pt>
                <c:pt idx="316">
                  <c:v>7897</c:v>
                </c:pt>
                <c:pt idx="317">
                  <c:v>7945</c:v>
                </c:pt>
                <c:pt idx="318">
                  <c:v>8001</c:v>
                </c:pt>
                <c:pt idx="319">
                  <c:v>8054</c:v>
                </c:pt>
                <c:pt idx="320">
                  <c:v>8110</c:v>
                </c:pt>
                <c:pt idx="321">
                  <c:v>8171</c:v>
                </c:pt>
                <c:pt idx="322">
                  <c:v>8260</c:v>
                </c:pt>
                <c:pt idx="323">
                  <c:v>8356</c:v>
                </c:pt>
                <c:pt idx="324">
                  <c:v>8420</c:v>
                </c:pt>
                <c:pt idx="325">
                  <c:v>8516</c:v>
                </c:pt>
                <c:pt idx="326">
                  <c:v>8590</c:v>
                </c:pt>
                <c:pt idx="327">
                  <c:v>8664</c:v>
                </c:pt>
                <c:pt idx="328">
                  <c:v>8730</c:v>
                </c:pt>
                <c:pt idx="329">
                  <c:v>8783</c:v>
                </c:pt>
                <c:pt idx="330">
                  <c:v>8831</c:v>
                </c:pt>
                <c:pt idx="331">
                  <c:v>8879</c:v>
                </c:pt>
                <c:pt idx="332">
                  <c:v>8916</c:v>
                </c:pt>
                <c:pt idx="333">
                  <c:v>8942</c:v>
                </c:pt>
                <c:pt idx="334">
                  <c:v>8968</c:v>
                </c:pt>
                <c:pt idx="335">
                  <c:v>8994</c:v>
                </c:pt>
                <c:pt idx="336">
                  <c:v>9020</c:v>
                </c:pt>
                <c:pt idx="337">
                  <c:v>9072</c:v>
                </c:pt>
                <c:pt idx="338">
                  <c:v>9168</c:v>
                </c:pt>
                <c:pt idx="339">
                  <c:v>9245</c:v>
                </c:pt>
                <c:pt idx="340">
                  <c:v>9306</c:v>
                </c:pt>
                <c:pt idx="341">
                  <c:v>9341</c:v>
                </c:pt>
                <c:pt idx="342">
                  <c:v>9485</c:v>
                </c:pt>
                <c:pt idx="343">
                  <c:v>9610</c:v>
                </c:pt>
                <c:pt idx="344">
                  <c:v>9721.5</c:v>
                </c:pt>
                <c:pt idx="345">
                  <c:v>9841.5</c:v>
                </c:pt>
                <c:pt idx="346">
                  <c:v>9961.5</c:v>
                </c:pt>
                <c:pt idx="347">
                  <c:v>10081.5</c:v>
                </c:pt>
                <c:pt idx="348">
                  <c:v>10201.5</c:v>
                </c:pt>
                <c:pt idx="349">
                  <c:v>10302.5</c:v>
                </c:pt>
                <c:pt idx="350">
                  <c:v>10429.5</c:v>
                </c:pt>
                <c:pt idx="351">
                  <c:v>10573.5</c:v>
                </c:pt>
                <c:pt idx="352">
                  <c:v>10717.5</c:v>
                </c:pt>
                <c:pt idx="353">
                  <c:v>10842.5</c:v>
                </c:pt>
                <c:pt idx="354">
                  <c:v>10951.5</c:v>
                </c:pt>
                <c:pt idx="355">
                  <c:v>11057.5</c:v>
                </c:pt>
                <c:pt idx="356">
                  <c:v>11153.5</c:v>
                </c:pt>
                <c:pt idx="357">
                  <c:v>11249.5</c:v>
                </c:pt>
                <c:pt idx="358">
                  <c:v>11326.5</c:v>
                </c:pt>
                <c:pt idx="359">
                  <c:v>11341.5</c:v>
                </c:pt>
                <c:pt idx="360">
                  <c:v>11360.5</c:v>
                </c:pt>
                <c:pt idx="361">
                  <c:v>11400.5</c:v>
                </c:pt>
                <c:pt idx="362">
                  <c:v>11469.5</c:v>
                </c:pt>
                <c:pt idx="363">
                  <c:v>11554.5</c:v>
                </c:pt>
                <c:pt idx="364">
                  <c:v>11639.5</c:v>
                </c:pt>
                <c:pt idx="365">
                  <c:v>11697.5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D5-4C23-A271-1F1836CDA089}"/>
            </c:ext>
          </c:extLst>
        </c:ser>
        <c:ser>
          <c:idx val="2"/>
          <c:order val="2"/>
          <c:tx>
            <c:strRef>
              <c:f>[211]Data!$D$1</c:f>
              <c:strCache>
                <c:ptCount val="1"/>
                <c:pt idx="0">
                  <c:v>2021</c:v>
                </c:pt>
              </c:strCache>
            </c:strRef>
          </c:tx>
          <c:spPr>
            <a:ln w="19050" cap="rnd">
              <a:solidFill>
                <a:srgbClr val="0066FF"/>
              </a:solidFill>
              <a:round/>
            </a:ln>
            <a:effectLst/>
          </c:spPr>
          <c:marker>
            <c:symbol val="none"/>
          </c:marker>
          <c:cat>
            <c:numRef>
              <c:f>[211]Data!$A$2:$A$367</c:f>
              <c:numCache>
                <c:formatCode>General</c:formatCode>
                <c:ptCount val="366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  <c:pt idx="30">
                  <c:v>43861</c:v>
                </c:pt>
                <c:pt idx="31">
                  <c:v>43862</c:v>
                </c:pt>
                <c:pt idx="32">
                  <c:v>43863</c:v>
                </c:pt>
                <c:pt idx="33">
                  <c:v>43864</c:v>
                </c:pt>
                <c:pt idx="34">
                  <c:v>43865</c:v>
                </c:pt>
                <c:pt idx="35">
                  <c:v>43866</c:v>
                </c:pt>
                <c:pt idx="36">
                  <c:v>43867</c:v>
                </c:pt>
                <c:pt idx="37">
                  <c:v>43868</c:v>
                </c:pt>
                <c:pt idx="38">
                  <c:v>43869</c:v>
                </c:pt>
                <c:pt idx="39">
                  <c:v>43870</c:v>
                </c:pt>
                <c:pt idx="40">
                  <c:v>43871</c:v>
                </c:pt>
                <c:pt idx="41">
                  <c:v>43872</c:v>
                </c:pt>
                <c:pt idx="42">
                  <c:v>43873</c:v>
                </c:pt>
                <c:pt idx="43">
                  <c:v>43874</c:v>
                </c:pt>
                <c:pt idx="44">
                  <c:v>43875</c:v>
                </c:pt>
                <c:pt idx="45">
                  <c:v>43876</c:v>
                </c:pt>
                <c:pt idx="46">
                  <c:v>43877</c:v>
                </c:pt>
                <c:pt idx="47">
                  <c:v>43878</c:v>
                </c:pt>
                <c:pt idx="48">
                  <c:v>43879</c:v>
                </c:pt>
                <c:pt idx="49">
                  <c:v>43880</c:v>
                </c:pt>
                <c:pt idx="50">
                  <c:v>43881</c:v>
                </c:pt>
                <c:pt idx="51">
                  <c:v>43882</c:v>
                </c:pt>
                <c:pt idx="52">
                  <c:v>43883</c:v>
                </c:pt>
                <c:pt idx="53">
                  <c:v>43884</c:v>
                </c:pt>
                <c:pt idx="54">
                  <c:v>43885</c:v>
                </c:pt>
                <c:pt idx="55">
                  <c:v>43886</c:v>
                </c:pt>
                <c:pt idx="56">
                  <c:v>43887</c:v>
                </c:pt>
                <c:pt idx="57">
                  <c:v>43888</c:v>
                </c:pt>
                <c:pt idx="58">
                  <c:v>43889</c:v>
                </c:pt>
                <c:pt idx="59">
                  <c:v>43890</c:v>
                </c:pt>
                <c:pt idx="60">
                  <c:v>43891</c:v>
                </c:pt>
                <c:pt idx="61">
                  <c:v>43892</c:v>
                </c:pt>
                <c:pt idx="62">
                  <c:v>43893</c:v>
                </c:pt>
                <c:pt idx="63">
                  <c:v>43894</c:v>
                </c:pt>
                <c:pt idx="64">
                  <c:v>43895</c:v>
                </c:pt>
                <c:pt idx="65">
                  <c:v>43896</c:v>
                </c:pt>
                <c:pt idx="66">
                  <c:v>43897</c:v>
                </c:pt>
                <c:pt idx="67">
                  <c:v>43898</c:v>
                </c:pt>
                <c:pt idx="68">
                  <c:v>43899</c:v>
                </c:pt>
                <c:pt idx="69">
                  <c:v>43900</c:v>
                </c:pt>
                <c:pt idx="70">
                  <c:v>43901</c:v>
                </c:pt>
                <c:pt idx="71">
                  <c:v>43902</c:v>
                </c:pt>
                <c:pt idx="72">
                  <c:v>43903</c:v>
                </c:pt>
                <c:pt idx="73">
                  <c:v>43904</c:v>
                </c:pt>
                <c:pt idx="74">
                  <c:v>43905</c:v>
                </c:pt>
                <c:pt idx="75">
                  <c:v>43906</c:v>
                </c:pt>
                <c:pt idx="76">
                  <c:v>43907</c:v>
                </c:pt>
                <c:pt idx="77">
                  <c:v>43908</c:v>
                </c:pt>
                <c:pt idx="78">
                  <c:v>43909</c:v>
                </c:pt>
                <c:pt idx="79">
                  <c:v>43910</c:v>
                </c:pt>
                <c:pt idx="80">
                  <c:v>43911</c:v>
                </c:pt>
                <c:pt idx="81">
                  <c:v>43912</c:v>
                </c:pt>
                <c:pt idx="82">
                  <c:v>43913</c:v>
                </c:pt>
                <c:pt idx="83">
                  <c:v>43914</c:v>
                </c:pt>
                <c:pt idx="84">
                  <c:v>43915</c:v>
                </c:pt>
                <c:pt idx="85">
                  <c:v>43916</c:v>
                </c:pt>
                <c:pt idx="86">
                  <c:v>43917</c:v>
                </c:pt>
                <c:pt idx="87">
                  <c:v>43918</c:v>
                </c:pt>
                <c:pt idx="88">
                  <c:v>43919</c:v>
                </c:pt>
                <c:pt idx="89">
                  <c:v>43920</c:v>
                </c:pt>
                <c:pt idx="90">
                  <c:v>43921</c:v>
                </c:pt>
                <c:pt idx="91">
                  <c:v>43922</c:v>
                </c:pt>
                <c:pt idx="92">
                  <c:v>43923</c:v>
                </c:pt>
                <c:pt idx="93">
                  <c:v>43924</c:v>
                </c:pt>
                <c:pt idx="94">
                  <c:v>43925</c:v>
                </c:pt>
                <c:pt idx="95">
                  <c:v>43926</c:v>
                </c:pt>
                <c:pt idx="96">
                  <c:v>43927</c:v>
                </c:pt>
                <c:pt idx="97">
                  <c:v>43928</c:v>
                </c:pt>
                <c:pt idx="98">
                  <c:v>43929</c:v>
                </c:pt>
                <c:pt idx="99">
                  <c:v>43930</c:v>
                </c:pt>
                <c:pt idx="100">
                  <c:v>43931</c:v>
                </c:pt>
                <c:pt idx="101">
                  <c:v>43932</c:v>
                </c:pt>
                <c:pt idx="102">
                  <c:v>43933</c:v>
                </c:pt>
                <c:pt idx="103">
                  <c:v>43934</c:v>
                </c:pt>
                <c:pt idx="104">
                  <c:v>43935</c:v>
                </c:pt>
                <c:pt idx="105">
                  <c:v>43936</c:v>
                </c:pt>
                <c:pt idx="106">
                  <c:v>43937</c:v>
                </c:pt>
                <c:pt idx="107">
                  <c:v>43938</c:v>
                </c:pt>
                <c:pt idx="108">
                  <c:v>43939</c:v>
                </c:pt>
                <c:pt idx="109">
                  <c:v>43940</c:v>
                </c:pt>
                <c:pt idx="110">
                  <c:v>43941</c:v>
                </c:pt>
                <c:pt idx="111">
                  <c:v>43942</c:v>
                </c:pt>
                <c:pt idx="112">
                  <c:v>43943</c:v>
                </c:pt>
                <c:pt idx="113">
                  <c:v>43944</c:v>
                </c:pt>
                <c:pt idx="114">
                  <c:v>43945</c:v>
                </c:pt>
                <c:pt idx="115">
                  <c:v>43946</c:v>
                </c:pt>
                <c:pt idx="116">
                  <c:v>43947</c:v>
                </c:pt>
                <c:pt idx="117">
                  <c:v>43948</c:v>
                </c:pt>
                <c:pt idx="118">
                  <c:v>43949</c:v>
                </c:pt>
                <c:pt idx="119">
                  <c:v>43950</c:v>
                </c:pt>
                <c:pt idx="120">
                  <c:v>43951</c:v>
                </c:pt>
                <c:pt idx="121">
                  <c:v>43952</c:v>
                </c:pt>
                <c:pt idx="122">
                  <c:v>43953</c:v>
                </c:pt>
                <c:pt idx="123">
                  <c:v>43954</c:v>
                </c:pt>
                <c:pt idx="124">
                  <c:v>43955</c:v>
                </c:pt>
                <c:pt idx="125">
                  <c:v>43956</c:v>
                </c:pt>
                <c:pt idx="126">
                  <c:v>43957</c:v>
                </c:pt>
                <c:pt idx="127">
                  <c:v>43958</c:v>
                </c:pt>
                <c:pt idx="128">
                  <c:v>43959</c:v>
                </c:pt>
                <c:pt idx="129">
                  <c:v>43960</c:v>
                </c:pt>
                <c:pt idx="130">
                  <c:v>43961</c:v>
                </c:pt>
                <c:pt idx="131">
                  <c:v>43962</c:v>
                </c:pt>
                <c:pt idx="132">
                  <c:v>43963</c:v>
                </c:pt>
                <c:pt idx="133">
                  <c:v>43964</c:v>
                </c:pt>
                <c:pt idx="134">
                  <c:v>43965</c:v>
                </c:pt>
                <c:pt idx="135">
                  <c:v>43966</c:v>
                </c:pt>
                <c:pt idx="136">
                  <c:v>43967</c:v>
                </c:pt>
                <c:pt idx="137">
                  <c:v>43968</c:v>
                </c:pt>
                <c:pt idx="138">
                  <c:v>43969</c:v>
                </c:pt>
                <c:pt idx="139">
                  <c:v>43970</c:v>
                </c:pt>
                <c:pt idx="140">
                  <c:v>43971</c:v>
                </c:pt>
                <c:pt idx="141">
                  <c:v>43972</c:v>
                </c:pt>
                <c:pt idx="142">
                  <c:v>43973</c:v>
                </c:pt>
                <c:pt idx="143">
                  <c:v>43974</c:v>
                </c:pt>
                <c:pt idx="144">
                  <c:v>43975</c:v>
                </c:pt>
                <c:pt idx="145">
                  <c:v>43976</c:v>
                </c:pt>
                <c:pt idx="146">
                  <c:v>43977</c:v>
                </c:pt>
                <c:pt idx="147">
                  <c:v>43978</c:v>
                </c:pt>
                <c:pt idx="148">
                  <c:v>43979</c:v>
                </c:pt>
                <c:pt idx="149">
                  <c:v>43980</c:v>
                </c:pt>
                <c:pt idx="150">
                  <c:v>43981</c:v>
                </c:pt>
                <c:pt idx="151">
                  <c:v>43982</c:v>
                </c:pt>
                <c:pt idx="152">
                  <c:v>43983</c:v>
                </c:pt>
                <c:pt idx="153">
                  <c:v>43984</c:v>
                </c:pt>
                <c:pt idx="154">
                  <c:v>43985</c:v>
                </c:pt>
                <c:pt idx="155">
                  <c:v>43986</c:v>
                </c:pt>
                <c:pt idx="156">
                  <c:v>43987</c:v>
                </c:pt>
                <c:pt idx="157">
                  <c:v>43988</c:v>
                </c:pt>
                <c:pt idx="158">
                  <c:v>43989</c:v>
                </c:pt>
                <c:pt idx="159">
                  <c:v>43990</c:v>
                </c:pt>
                <c:pt idx="160">
                  <c:v>43991</c:v>
                </c:pt>
                <c:pt idx="161">
                  <c:v>43992</c:v>
                </c:pt>
                <c:pt idx="162">
                  <c:v>43993</c:v>
                </c:pt>
                <c:pt idx="163">
                  <c:v>43994</c:v>
                </c:pt>
                <c:pt idx="164">
                  <c:v>43995</c:v>
                </c:pt>
                <c:pt idx="165">
                  <c:v>43996</c:v>
                </c:pt>
                <c:pt idx="166">
                  <c:v>43997</c:v>
                </c:pt>
                <c:pt idx="167">
                  <c:v>43998</c:v>
                </c:pt>
                <c:pt idx="168">
                  <c:v>43999</c:v>
                </c:pt>
                <c:pt idx="169">
                  <c:v>44000</c:v>
                </c:pt>
                <c:pt idx="170">
                  <c:v>44001</c:v>
                </c:pt>
                <c:pt idx="171">
                  <c:v>44002</c:v>
                </c:pt>
                <c:pt idx="172">
                  <c:v>44003</c:v>
                </c:pt>
                <c:pt idx="173">
                  <c:v>44004</c:v>
                </c:pt>
                <c:pt idx="174">
                  <c:v>44005</c:v>
                </c:pt>
                <c:pt idx="175">
                  <c:v>44006</c:v>
                </c:pt>
                <c:pt idx="176">
                  <c:v>44007</c:v>
                </c:pt>
                <c:pt idx="177">
                  <c:v>44008</c:v>
                </c:pt>
                <c:pt idx="178">
                  <c:v>44009</c:v>
                </c:pt>
                <c:pt idx="179">
                  <c:v>44010</c:v>
                </c:pt>
                <c:pt idx="180">
                  <c:v>44011</c:v>
                </c:pt>
                <c:pt idx="181">
                  <c:v>44012</c:v>
                </c:pt>
                <c:pt idx="182">
                  <c:v>44013</c:v>
                </c:pt>
                <c:pt idx="183">
                  <c:v>44014</c:v>
                </c:pt>
                <c:pt idx="184">
                  <c:v>44015</c:v>
                </c:pt>
                <c:pt idx="185">
                  <c:v>44016</c:v>
                </c:pt>
                <c:pt idx="186">
                  <c:v>44017</c:v>
                </c:pt>
                <c:pt idx="187">
                  <c:v>44018</c:v>
                </c:pt>
                <c:pt idx="188">
                  <c:v>44019</c:v>
                </c:pt>
                <c:pt idx="189">
                  <c:v>44020</c:v>
                </c:pt>
                <c:pt idx="190">
                  <c:v>44021</c:v>
                </c:pt>
                <c:pt idx="191">
                  <c:v>44022</c:v>
                </c:pt>
                <c:pt idx="192">
                  <c:v>44023</c:v>
                </c:pt>
                <c:pt idx="193">
                  <c:v>44024</c:v>
                </c:pt>
                <c:pt idx="194">
                  <c:v>44025</c:v>
                </c:pt>
                <c:pt idx="195">
                  <c:v>44026</c:v>
                </c:pt>
                <c:pt idx="196">
                  <c:v>44027</c:v>
                </c:pt>
                <c:pt idx="197">
                  <c:v>44028</c:v>
                </c:pt>
                <c:pt idx="198">
                  <c:v>44029</c:v>
                </c:pt>
                <c:pt idx="199">
                  <c:v>44030</c:v>
                </c:pt>
                <c:pt idx="200">
                  <c:v>44031</c:v>
                </c:pt>
                <c:pt idx="201">
                  <c:v>44032</c:v>
                </c:pt>
                <c:pt idx="202">
                  <c:v>44033</c:v>
                </c:pt>
                <c:pt idx="203">
                  <c:v>44034</c:v>
                </c:pt>
                <c:pt idx="204">
                  <c:v>44035</c:v>
                </c:pt>
                <c:pt idx="205">
                  <c:v>44036</c:v>
                </c:pt>
                <c:pt idx="206">
                  <c:v>44037</c:v>
                </c:pt>
                <c:pt idx="207">
                  <c:v>44038</c:v>
                </c:pt>
                <c:pt idx="208">
                  <c:v>44039</c:v>
                </c:pt>
                <c:pt idx="209">
                  <c:v>44040</c:v>
                </c:pt>
                <c:pt idx="210">
                  <c:v>44041</c:v>
                </c:pt>
                <c:pt idx="211">
                  <c:v>44042</c:v>
                </c:pt>
                <c:pt idx="212">
                  <c:v>44043</c:v>
                </c:pt>
                <c:pt idx="213">
                  <c:v>44044</c:v>
                </c:pt>
                <c:pt idx="214">
                  <c:v>44045</c:v>
                </c:pt>
                <c:pt idx="215">
                  <c:v>44046</c:v>
                </c:pt>
                <c:pt idx="216">
                  <c:v>44047</c:v>
                </c:pt>
                <c:pt idx="217">
                  <c:v>44048</c:v>
                </c:pt>
                <c:pt idx="218">
                  <c:v>44049</c:v>
                </c:pt>
                <c:pt idx="219">
                  <c:v>44050</c:v>
                </c:pt>
                <c:pt idx="220">
                  <c:v>44051</c:v>
                </c:pt>
                <c:pt idx="221">
                  <c:v>44052</c:v>
                </c:pt>
                <c:pt idx="222">
                  <c:v>44053</c:v>
                </c:pt>
                <c:pt idx="223">
                  <c:v>44054</c:v>
                </c:pt>
                <c:pt idx="224">
                  <c:v>44055</c:v>
                </c:pt>
                <c:pt idx="225">
                  <c:v>44056</c:v>
                </c:pt>
                <c:pt idx="226">
                  <c:v>44057</c:v>
                </c:pt>
                <c:pt idx="227">
                  <c:v>44058</c:v>
                </c:pt>
                <c:pt idx="228">
                  <c:v>44059</c:v>
                </c:pt>
                <c:pt idx="229">
                  <c:v>44060</c:v>
                </c:pt>
                <c:pt idx="230">
                  <c:v>44061</c:v>
                </c:pt>
                <c:pt idx="231">
                  <c:v>44062</c:v>
                </c:pt>
                <c:pt idx="232">
                  <c:v>44063</c:v>
                </c:pt>
                <c:pt idx="233">
                  <c:v>44064</c:v>
                </c:pt>
                <c:pt idx="234">
                  <c:v>44065</c:v>
                </c:pt>
                <c:pt idx="235">
                  <c:v>44066</c:v>
                </c:pt>
                <c:pt idx="236">
                  <c:v>44067</c:v>
                </c:pt>
                <c:pt idx="237">
                  <c:v>44068</c:v>
                </c:pt>
                <c:pt idx="238">
                  <c:v>44069</c:v>
                </c:pt>
                <c:pt idx="239">
                  <c:v>44070</c:v>
                </c:pt>
                <c:pt idx="240">
                  <c:v>44071</c:v>
                </c:pt>
                <c:pt idx="241">
                  <c:v>44072</c:v>
                </c:pt>
                <c:pt idx="242">
                  <c:v>44073</c:v>
                </c:pt>
                <c:pt idx="243">
                  <c:v>44074</c:v>
                </c:pt>
                <c:pt idx="244">
                  <c:v>44075</c:v>
                </c:pt>
                <c:pt idx="245">
                  <c:v>44076</c:v>
                </c:pt>
                <c:pt idx="246">
                  <c:v>44077</c:v>
                </c:pt>
                <c:pt idx="247">
                  <c:v>44078</c:v>
                </c:pt>
                <c:pt idx="248">
                  <c:v>44079</c:v>
                </c:pt>
                <c:pt idx="249">
                  <c:v>44080</c:v>
                </c:pt>
                <c:pt idx="250">
                  <c:v>44081</c:v>
                </c:pt>
                <c:pt idx="251">
                  <c:v>44082</c:v>
                </c:pt>
                <c:pt idx="252">
                  <c:v>44083</c:v>
                </c:pt>
                <c:pt idx="253">
                  <c:v>44084</c:v>
                </c:pt>
                <c:pt idx="254">
                  <c:v>44085</c:v>
                </c:pt>
                <c:pt idx="255">
                  <c:v>44086</c:v>
                </c:pt>
                <c:pt idx="256">
                  <c:v>44087</c:v>
                </c:pt>
                <c:pt idx="257">
                  <c:v>44088</c:v>
                </c:pt>
                <c:pt idx="258">
                  <c:v>44089</c:v>
                </c:pt>
                <c:pt idx="259">
                  <c:v>44090</c:v>
                </c:pt>
                <c:pt idx="260">
                  <c:v>44091</c:v>
                </c:pt>
                <c:pt idx="261">
                  <c:v>44092</c:v>
                </c:pt>
                <c:pt idx="262">
                  <c:v>44093</c:v>
                </c:pt>
                <c:pt idx="263">
                  <c:v>44094</c:v>
                </c:pt>
                <c:pt idx="264">
                  <c:v>44095</c:v>
                </c:pt>
                <c:pt idx="265">
                  <c:v>44096</c:v>
                </c:pt>
                <c:pt idx="266">
                  <c:v>44097</c:v>
                </c:pt>
                <c:pt idx="267">
                  <c:v>44098</c:v>
                </c:pt>
                <c:pt idx="268">
                  <c:v>44099</c:v>
                </c:pt>
                <c:pt idx="269">
                  <c:v>44100</c:v>
                </c:pt>
                <c:pt idx="270">
                  <c:v>44101</c:v>
                </c:pt>
                <c:pt idx="271">
                  <c:v>44102</c:v>
                </c:pt>
                <c:pt idx="272">
                  <c:v>44103</c:v>
                </c:pt>
                <c:pt idx="273">
                  <c:v>44104</c:v>
                </c:pt>
                <c:pt idx="274">
                  <c:v>44105</c:v>
                </c:pt>
                <c:pt idx="275">
                  <c:v>44106</c:v>
                </c:pt>
                <c:pt idx="276">
                  <c:v>44107</c:v>
                </c:pt>
                <c:pt idx="277">
                  <c:v>44108</c:v>
                </c:pt>
                <c:pt idx="278">
                  <c:v>44109</c:v>
                </c:pt>
                <c:pt idx="279">
                  <c:v>44110</c:v>
                </c:pt>
                <c:pt idx="280">
                  <c:v>44111</c:v>
                </c:pt>
                <c:pt idx="281">
                  <c:v>44112</c:v>
                </c:pt>
                <c:pt idx="282">
                  <c:v>44113</c:v>
                </c:pt>
                <c:pt idx="283">
                  <c:v>44114</c:v>
                </c:pt>
                <c:pt idx="284">
                  <c:v>44115</c:v>
                </c:pt>
                <c:pt idx="285">
                  <c:v>44116</c:v>
                </c:pt>
                <c:pt idx="286">
                  <c:v>44117</c:v>
                </c:pt>
                <c:pt idx="287">
                  <c:v>44118</c:v>
                </c:pt>
                <c:pt idx="288">
                  <c:v>44119</c:v>
                </c:pt>
                <c:pt idx="289">
                  <c:v>44120</c:v>
                </c:pt>
                <c:pt idx="290">
                  <c:v>44121</c:v>
                </c:pt>
                <c:pt idx="291">
                  <c:v>44122</c:v>
                </c:pt>
                <c:pt idx="292">
                  <c:v>44123</c:v>
                </c:pt>
                <c:pt idx="293">
                  <c:v>44124</c:v>
                </c:pt>
                <c:pt idx="294">
                  <c:v>44125</c:v>
                </c:pt>
                <c:pt idx="295">
                  <c:v>44126</c:v>
                </c:pt>
                <c:pt idx="296">
                  <c:v>44127</c:v>
                </c:pt>
                <c:pt idx="297">
                  <c:v>44128</c:v>
                </c:pt>
                <c:pt idx="298">
                  <c:v>44129</c:v>
                </c:pt>
                <c:pt idx="299">
                  <c:v>44130</c:v>
                </c:pt>
                <c:pt idx="300">
                  <c:v>44131</c:v>
                </c:pt>
                <c:pt idx="301">
                  <c:v>44132</c:v>
                </c:pt>
                <c:pt idx="302">
                  <c:v>44133</c:v>
                </c:pt>
                <c:pt idx="303">
                  <c:v>44134</c:v>
                </c:pt>
                <c:pt idx="304">
                  <c:v>44135</c:v>
                </c:pt>
                <c:pt idx="305">
                  <c:v>44136</c:v>
                </c:pt>
                <c:pt idx="306">
                  <c:v>44137</c:v>
                </c:pt>
                <c:pt idx="307">
                  <c:v>44138</c:v>
                </c:pt>
                <c:pt idx="308">
                  <c:v>44139</c:v>
                </c:pt>
                <c:pt idx="309">
                  <c:v>44140</c:v>
                </c:pt>
                <c:pt idx="310">
                  <c:v>44141</c:v>
                </c:pt>
                <c:pt idx="311">
                  <c:v>44142</c:v>
                </c:pt>
                <c:pt idx="312">
                  <c:v>44143</c:v>
                </c:pt>
                <c:pt idx="313">
                  <c:v>44144</c:v>
                </c:pt>
                <c:pt idx="314">
                  <c:v>44145</c:v>
                </c:pt>
                <c:pt idx="315">
                  <c:v>44146</c:v>
                </c:pt>
                <c:pt idx="316">
                  <c:v>44147</c:v>
                </c:pt>
                <c:pt idx="317">
                  <c:v>44148</c:v>
                </c:pt>
                <c:pt idx="318">
                  <c:v>44149</c:v>
                </c:pt>
                <c:pt idx="319">
                  <c:v>44150</c:v>
                </c:pt>
                <c:pt idx="320">
                  <c:v>44151</c:v>
                </c:pt>
                <c:pt idx="321">
                  <c:v>44152</c:v>
                </c:pt>
                <c:pt idx="322">
                  <c:v>44153</c:v>
                </c:pt>
                <c:pt idx="323">
                  <c:v>44154</c:v>
                </c:pt>
                <c:pt idx="324">
                  <c:v>44155</c:v>
                </c:pt>
                <c:pt idx="325">
                  <c:v>44156</c:v>
                </c:pt>
                <c:pt idx="326">
                  <c:v>44157</c:v>
                </c:pt>
                <c:pt idx="327">
                  <c:v>44158</c:v>
                </c:pt>
                <c:pt idx="328">
                  <c:v>44159</c:v>
                </c:pt>
                <c:pt idx="329">
                  <c:v>44160</c:v>
                </c:pt>
                <c:pt idx="330">
                  <c:v>44161</c:v>
                </c:pt>
                <c:pt idx="331">
                  <c:v>44162</c:v>
                </c:pt>
                <c:pt idx="332">
                  <c:v>44163</c:v>
                </c:pt>
                <c:pt idx="333">
                  <c:v>44164</c:v>
                </c:pt>
                <c:pt idx="334">
                  <c:v>44165</c:v>
                </c:pt>
                <c:pt idx="335">
                  <c:v>44166</c:v>
                </c:pt>
                <c:pt idx="336">
                  <c:v>44167</c:v>
                </c:pt>
                <c:pt idx="337">
                  <c:v>44168</c:v>
                </c:pt>
                <c:pt idx="338">
                  <c:v>44169</c:v>
                </c:pt>
                <c:pt idx="339">
                  <c:v>44170</c:v>
                </c:pt>
                <c:pt idx="340">
                  <c:v>44171</c:v>
                </c:pt>
                <c:pt idx="341">
                  <c:v>44172</c:v>
                </c:pt>
                <c:pt idx="342">
                  <c:v>44173</c:v>
                </c:pt>
                <c:pt idx="343">
                  <c:v>44174</c:v>
                </c:pt>
                <c:pt idx="344">
                  <c:v>44175</c:v>
                </c:pt>
                <c:pt idx="345">
                  <c:v>44176</c:v>
                </c:pt>
                <c:pt idx="346">
                  <c:v>44177</c:v>
                </c:pt>
                <c:pt idx="347">
                  <c:v>44178</c:v>
                </c:pt>
                <c:pt idx="348">
                  <c:v>44179</c:v>
                </c:pt>
                <c:pt idx="349">
                  <c:v>44180</c:v>
                </c:pt>
                <c:pt idx="350">
                  <c:v>44181</c:v>
                </c:pt>
                <c:pt idx="351">
                  <c:v>44182</c:v>
                </c:pt>
                <c:pt idx="352">
                  <c:v>44183</c:v>
                </c:pt>
                <c:pt idx="353">
                  <c:v>44184</c:v>
                </c:pt>
                <c:pt idx="354">
                  <c:v>44185</c:v>
                </c:pt>
                <c:pt idx="355">
                  <c:v>44186</c:v>
                </c:pt>
                <c:pt idx="356">
                  <c:v>44187</c:v>
                </c:pt>
                <c:pt idx="357">
                  <c:v>44188</c:v>
                </c:pt>
                <c:pt idx="358">
                  <c:v>44189</c:v>
                </c:pt>
                <c:pt idx="359">
                  <c:v>44190</c:v>
                </c:pt>
                <c:pt idx="360">
                  <c:v>44191</c:v>
                </c:pt>
                <c:pt idx="361">
                  <c:v>44192</c:v>
                </c:pt>
                <c:pt idx="362">
                  <c:v>44193</c:v>
                </c:pt>
                <c:pt idx="363">
                  <c:v>44194</c:v>
                </c:pt>
                <c:pt idx="364">
                  <c:v>44195</c:v>
                </c:pt>
                <c:pt idx="365">
                  <c:v>44196</c:v>
                </c:pt>
              </c:numCache>
            </c:numRef>
          </c:cat>
          <c:val>
            <c:numRef>
              <c:f>[211]Data!$D$2:$D$367</c:f>
              <c:numCache>
                <c:formatCode>General</c:formatCode>
                <c:ptCount val="36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28</c:v>
                </c:pt>
                <c:pt idx="8">
                  <c:v>28</c:v>
                </c:pt>
                <c:pt idx="9">
                  <c:v>28</c:v>
                </c:pt>
                <c:pt idx="10">
                  <c:v>28</c:v>
                </c:pt>
                <c:pt idx="11">
                  <c:v>28</c:v>
                </c:pt>
                <c:pt idx="12">
                  <c:v>28</c:v>
                </c:pt>
                <c:pt idx="13">
                  <c:v>52</c:v>
                </c:pt>
                <c:pt idx="14">
                  <c:v>100</c:v>
                </c:pt>
                <c:pt idx="15">
                  <c:v>148</c:v>
                </c:pt>
                <c:pt idx="16">
                  <c:v>194</c:v>
                </c:pt>
                <c:pt idx="17">
                  <c:v>234</c:v>
                </c:pt>
                <c:pt idx="18">
                  <c:v>234</c:v>
                </c:pt>
                <c:pt idx="19">
                  <c:v>234</c:v>
                </c:pt>
                <c:pt idx="20">
                  <c:v>234</c:v>
                </c:pt>
                <c:pt idx="21">
                  <c:v>234</c:v>
                </c:pt>
                <c:pt idx="22">
                  <c:v>234</c:v>
                </c:pt>
                <c:pt idx="23">
                  <c:v>234</c:v>
                </c:pt>
                <c:pt idx="24">
                  <c:v>234</c:v>
                </c:pt>
                <c:pt idx="25">
                  <c:v>234</c:v>
                </c:pt>
                <c:pt idx="26">
                  <c:v>234</c:v>
                </c:pt>
                <c:pt idx="27">
                  <c:v>234</c:v>
                </c:pt>
                <c:pt idx="28">
                  <c:v>234</c:v>
                </c:pt>
                <c:pt idx="29">
                  <c:v>234</c:v>
                </c:pt>
                <c:pt idx="30">
                  <c:v>234</c:v>
                </c:pt>
                <c:pt idx="31">
                  <c:v>234</c:v>
                </c:pt>
                <c:pt idx="32">
                  <c:v>234</c:v>
                </c:pt>
                <c:pt idx="33">
                  <c:v>234</c:v>
                </c:pt>
                <c:pt idx="34">
                  <c:v>234</c:v>
                </c:pt>
                <c:pt idx="35">
                  <c:v>254</c:v>
                </c:pt>
                <c:pt idx="36">
                  <c:v>302</c:v>
                </c:pt>
                <c:pt idx="37">
                  <c:v>318</c:v>
                </c:pt>
                <c:pt idx="38">
                  <c:v>318</c:v>
                </c:pt>
                <c:pt idx="39">
                  <c:v>322</c:v>
                </c:pt>
                <c:pt idx="40">
                  <c:v>365</c:v>
                </c:pt>
                <c:pt idx="41">
                  <c:v>383</c:v>
                </c:pt>
                <c:pt idx="42">
                  <c:v>383</c:v>
                </c:pt>
                <c:pt idx="43">
                  <c:v>383</c:v>
                </c:pt>
                <c:pt idx="44">
                  <c:v>383</c:v>
                </c:pt>
                <c:pt idx="45">
                  <c:v>383</c:v>
                </c:pt>
                <c:pt idx="46">
                  <c:v>383</c:v>
                </c:pt>
                <c:pt idx="47">
                  <c:v>383</c:v>
                </c:pt>
                <c:pt idx="48">
                  <c:v>383</c:v>
                </c:pt>
                <c:pt idx="49">
                  <c:v>383</c:v>
                </c:pt>
                <c:pt idx="50">
                  <c:v>383</c:v>
                </c:pt>
                <c:pt idx="51">
                  <c:v>383</c:v>
                </c:pt>
                <c:pt idx="52">
                  <c:v>383</c:v>
                </c:pt>
                <c:pt idx="53">
                  <c:v>383</c:v>
                </c:pt>
                <c:pt idx="54">
                  <c:v>383</c:v>
                </c:pt>
                <c:pt idx="55">
                  <c:v>383</c:v>
                </c:pt>
                <c:pt idx="56">
                  <c:v>383</c:v>
                </c:pt>
                <c:pt idx="57">
                  <c:v>383</c:v>
                </c:pt>
                <c:pt idx="58">
                  <c:v>383</c:v>
                </c:pt>
                <c:pt idx="59">
                  <c:v>383</c:v>
                </c:pt>
                <c:pt idx="60">
                  <c:v>383</c:v>
                </c:pt>
                <c:pt idx="61">
                  <c:v>383</c:v>
                </c:pt>
                <c:pt idx="62">
                  <c:v>383</c:v>
                </c:pt>
                <c:pt idx="63">
                  <c:v>383</c:v>
                </c:pt>
                <c:pt idx="64">
                  <c:v>383</c:v>
                </c:pt>
                <c:pt idx="65">
                  <c:v>383</c:v>
                </c:pt>
                <c:pt idx="66">
                  <c:v>383</c:v>
                </c:pt>
                <c:pt idx="67">
                  <c:v>383</c:v>
                </c:pt>
                <c:pt idx="68">
                  <c:v>383</c:v>
                </c:pt>
                <c:pt idx="69">
                  <c:v>431</c:v>
                </c:pt>
                <c:pt idx="70">
                  <c:v>479</c:v>
                </c:pt>
                <c:pt idx="71">
                  <c:v>527</c:v>
                </c:pt>
                <c:pt idx="72">
                  <c:v>575</c:v>
                </c:pt>
                <c:pt idx="73">
                  <c:v>623</c:v>
                </c:pt>
                <c:pt idx="74">
                  <c:v>671</c:v>
                </c:pt>
                <c:pt idx="75">
                  <c:v>719</c:v>
                </c:pt>
                <c:pt idx="76">
                  <c:v>741</c:v>
                </c:pt>
                <c:pt idx="77">
                  <c:v>781</c:v>
                </c:pt>
                <c:pt idx="78">
                  <c:v>829</c:v>
                </c:pt>
                <c:pt idx="79">
                  <c:v>839</c:v>
                </c:pt>
                <c:pt idx="80">
                  <c:v>839</c:v>
                </c:pt>
                <c:pt idx="81">
                  <c:v>839</c:v>
                </c:pt>
                <c:pt idx="82">
                  <c:v>839</c:v>
                </c:pt>
                <c:pt idx="83">
                  <c:v>839</c:v>
                </c:pt>
                <c:pt idx="84">
                  <c:v>839</c:v>
                </c:pt>
                <c:pt idx="85">
                  <c:v>839</c:v>
                </c:pt>
                <c:pt idx="86">
                  <c:v>839</c:v>
                </c:pt>
                <c:pt idx="87">
                  <c:v>839</c:v>
                </c:pt>
                <c:pt idx="88">
                  <c:v>839</c:v>
                </c:pt>
                <c:pt idx="89">
                  <c:v>839</c:v>
                </c:pt>
                <c:pt idx="90">
                  <c:v>839</c:v>
                </c:pt>
                <c:pt idx="91">
                  <c:v>839</c:v>
                </c:pt>
                <c:pt idx="92">
                  <c:v>839</c:v>
                </c:pt>
                <c:pt idx="93">
                  <c:v>839</c:v>
                </c:pt>
                <c:pt idx="94">
                  <c:v>839</c:v>
                </c:pt>
                <c:pt idx="95">
                  <c:v>839</c:v>
                </c:pt>
                <c:pt idx="96">
                  <c:v>839</c:v>
                </c:pt>
                <c:pt idx="97">
                  <c:v>839</c:v>
                </c:pt>
                <c:pt idx="98">
                  <c:v>839</c:v>
                </c:pt>
                <c:pt idx="99">
                  <c:v>839</c:v>
                </c:pt>
                <c:pt idx="100">
                  <c:v>839</c:v>
                </c:pt>
                <c:pt idx="101">
                  <c:v>839</c:v>
                </c:pt>
                <c:pt idx="102">
                  <c:v>839</c:v>
                </c:pt>
                <c:pt idx="103">
                  <c:v>845</c:v>
                </c:pt>
                <c:pt idx="104">
                  <c:v>856</c:v>
                </c:pt>
                <c:pt idx="105">
                  <c:v>856</c:v>
                </c:pt>
                <c:pt idx="106">
                  <c:v>856</c:v>
                </c:pt>
                <c:pt idx="107">
                  <c:v>856</c:v>
                </c:pt>
                <c:pt idx="108">
                  <c:v>856</c:v>
                </c:pt>
                <c:pt idx="109">
                  <c:v>856</c:v>
                </c:pt>
                <c:pt idx="110">
                  <c:v>856</c:v>
                </c:pt>
                <c:pt idx="111">
                  <c:v>856</c:v>
                </c:pt>
                <c:pt idx="112">
                  <c:v>856</c:v>
                </c:pt>
                <c:pt idx="113">
                  <c:v>856</c:v>
                </c:pt>
                <c:pt idx="114">
                  <c:v>856</c:v>
                </c:pt>
                <c:pt idx="115">
                  <c:v>856</c:v>
                </c:pt>
                <c:pt idx="116">
                  <c:v>856</c:v>
                </c:pt>
                <c:pt idx="117">
                  <c:v>856</c:v>
                </c:pt>
                <c:pt idx="118">
                  <c:v>856</c:v>
                </c:pt>
                <c:pt idx="119">
                  <c:v>856</c:v>
                </c:pt>
                <c:pt idx="120">
                  <c:v>856</c:v>
                </c:pt>
                <c:pt idx="121">
                  <c:v>856</c:v>
                </c:pt>
                <c:pt idx="122">
                  <c:v>856</c:v>
                </c:pt>
                <c:pt idx="123">
                  <c:v>856</c:v>
                </c:pt>
                <c:pt idx="124">
                  <c:v>856</c:v>
                </c:pt>
                <c:pt idx="125">
                  <c:v>856</c:v>
                </c:pt>
                <c:pt idx="126">
                  <c:v>856</c:v>
                </c:pt>
                <c:pt idx="127">
                  <c:v>856</c:v>
                </c:pt>
                <c:pt idx="128">
                  <c:v>856</c:v>
                </c:pt>
                <c:pt idx="129">
                  <c:v>856</c:v>
                </c:pt>
                <c:pt idx="130">
                  <c:v>856</c:v>
                </c:pt>
                <c:pt idx="131">
                  <c:v>856</c:v>
                </c:pt>
                <c:pt idx="132">
                  <c:v>856</c:v>
                </c:pt>
                <c:pt idx="133">
                  <c:v>856</c:v>
                </c:pt>
                <c:pt idx="134">
                  <c:v>856</c:v>
                </c:pt>
                <c:pt idx="135">
                  <c:v>856</c:v>
                </c:pt>
                <c:pt idx="136">
                  <c:v>869</c:v>
                </c:pt>
                <c:pt idx="137">
                  <c:v>917</c:v>
                </c:pt>
                <c:pt idx="138">
                  <c:v>938</c:v>
                </c:pt>
                <c:pt idx="139">
                  <c:v>938</c:v>
                </c:pt>
                <c:pt idx="140">
                  <c:v>938</c:v>
                </c:pt>
                <c:pt idx="141">
                  <c:v>938</c:v>
                </c:pt>
                <c:pt idx="142">
                  <c:v>938</c:v>
                </c:pt>
                <c:pt idx="143">
                  <c:v>938</c:v>
                </c:pt>
                <c:pt idx="144">
                  <c:v>938</c:v>
                </c:pt>
                <c:pt idx="145">
                  <c:v>938</c:v>
                </c:pt>
                <c:pt idx="146">
                  <c:v>943</c:v>
                </c:pt>
                <c:pt idx="147">
                  <c:v>943</c:v>
                </c:pt>
                <c:pt idx="148">
                  <c:v>943</c:v>
                </c:pt>
                <c:pt idx="149">
                  <c:v>943</c:v>
                </c:pt>
                <c:pt idx="150">
                  <c:v>943</c:v>
                </c:pt>
                <c:pt idx="151">
                  <c:v>959</c:v>
                </c:pt>
                <c:pt idx="152">
                  <c:v>985</c:v>
                </c:pt>
                <c:pt idx="153">
                  <c:v>1023</c:v>
                </c:pt>
                <c:pt idx="154">
                  <c:v>1071</c:v>
                </c:pt>
                <c:pt idx="155">
                  <c:v>1109</c:v>
                </c:pt>
                <c:pt idx="156">
                  <c:v>1153</c:v>
                </c:pt>
                <c:pt idx="157">
                  <c:v>1158</c:v>
                </c:pt>
                <c:pt idx="158">
                  <c:v>1165</c:v>
                </c:pt>
                <c:pt idx="159">
                  <c:v>1182</c:v>
                </c:pt>
                <c:pt idx="160">
                  <c:v>1226</c:v>
                </c:pt>
                <c:pt idx="161">
                  <c:v>1288</c:v>
                </c:pt>
                <c:pt idx="162">
                  <c:v>1328</c:v>
                </c:pt>
                <c:pt idx="163">
                  <c:v>1331</c:v>
                </c:pt>
                <c:pt idx="164">
                  <c:v>1334</c:v>
                </c:pt>
                <c:pt idx="165">
                  <c:v>1334</c:v>
                </c:pt>
                <c:pt idx="166">
                  <c:v>1334</c:v>
                </c:pt>
                <c:pt idx="167">
                  <c:v>1334</c:v>
                </c:pt>
                <c:pt idx="168">
                  <c:v>1334</c:v>
                </c:pt>
                <c:pt idx="169">
                  <c:v>1334</c:v>
                </c:pt>
                <c:pt idx="170">
                  <c:v>1334</c:v>
                </c:pt>
                <c:pt idx="171">
                  <c:v>1334</c:v>
                </c:pt>
                <c:pt idx="172">
                  <c:v>1334</c:v>
                </c:pt>
                <c:pt idx="173">
                  <c:v>1344</c:v>
                </c:pt>
                <c:pt idx="174">
                  <c:v>1344</c:v>
                </c:pt>
                <c:pt idx="175">
                  <c:v>1344</c:v>
                </c:pt>
                <c:pt idx="176">
                  <c:v>1344</c:v>
                </c:pt>
                <c:pt idx="177">
                  <c:v>1344</c:v>
                </c:pt>
                <c:pt idx="178">
                  <c:v>1344</c:v>
                </c:pt>
                <c:pt idx="179">
                  <c:v>1344</c:v>
                </c:pt>
                <c:pt idx="180">
                  <c:v>1344</c:v>
                </c:pt>
                <c:pt idx="181">
                  <c:v>1344</c:v>
                </c:pt>
                <c:pt idx="182">
                  <c:v>1344</c:v>
                </c:pt>
                <c:pt idx="183">
                  <c:v>1344</c:v>
                </c:pt>
                <c:pt idx="184">
                  <c:v>1344</c:v>
                </c:pt>
                <c:pt idx="185">
                  <c:v>1344</c:v>
                </c:pt>
                <c:pt idx="186">
                  <c:v>1344</c:v>
                </c:pt>
                <c:pt idx="187">
                  <c:v>1344</c:v>
                </c:pt>
                <c:pt idx="188">
                  <c:v>1344</c:v>
                </c:pt>
                <c:pt idx="189">
                  <c:v>1344</c:v>
                </c:pt>
                <c:pt idx="190">
                  <c:v>1344</c:v>
                </c:pt>
                <c:pt idx="191">
                  <c:v>1344</c:v>
                </c:pt>
                <c:pt idx="192">
                  <c:v>1344</c:v>
                </c:pt>
                <c:pt idx="193">
                  <c:v>1344</c:v>
                </c:pt>
                <c:pt idx="194">
                  <c:v>1344</c:v>
                </c:pt>
                <c:pt idx="195">
                  <c:v>1344</c:v>
                </c:pt>
                <c:pt idx="196">
                  <c:v>1344</c:v>
                </c:pt>
                <c:pt idx="197">
                  <c:v>1344</c:v>
                </c:pt>
                <c:pt idx="198">
                  <c:v>1344</c:v>
                </c:pt>
                <c:pt idx="199">
                  <c:v>1344</c:v>
                </c:pt>
                <c:pt idx="200">
                  <c:v>1344</c:v>
                </c:pt>
                <c:pt idx="201">
                  <c:v>1344</c:v>
                </c:pt>
                <c:pt idx="202">
                  <c:v>1344</c:v>
                </c:pt>
                <c:pt idx="203">
                  <c:v>1344</c:v>
                </c:pt>
                <c:pt idx="204">
                  <c:v>1344</c:v>
                </c:pt>
                <c:pt idx="205">
                  <c:v>1344</c:v>
                </c:pt>
                <c:pt idx="206">
                  <c:v>1344</c:v>
                </c:pt>
                <c:pt idx="207">
                  <c:v>1344</c:v>
                </c:pt>
                <c:pt idx="208">
                  <c:v>1344</c:v>
                </c:pt>
                <c:pt idx="209">
                  <c:v>1344</c:v>
                </c:pt>
                <c:pt idx="210">
                  <c:v>1344</c:v>
                </c:pt>
                <c:pt idx="211">
                  <c:v>1344</c:v>
                </c:pt>
                <c:pt idx="212">
                  <c:v>1344</c:v>
                </c:pt>
                <c:pt idx="213">
                  <c:v>1344</c:v>
                </c:pt>
                <c:pt idx="214">
                  <c:v>1344</c:v>
                </c:pt>
                <c:pt idx="215">
                  <c:v>1344</c:v>
                </c:pt>
                <c:pt idx="216">
                  <c:v>1344</c:v>
                </c:pt>
                <c:pt idx="217">
                  <c:v>1344</c:v>
                </c:pt>
                <c:pt idx="218">
                  <c:v>1344</c:v>
                </c:pt>
                <c:pt idx="219">
                  <c:v>1344</c:v>
                </c:pt>
                <c:pt idx="220">
                  <c:v>1344</c:v>
                </c:pt>
                <c:pt idx="221">
                  <c:v>1344</c:v>
                </c:pt>
                <c:pt idx="222">
                  <c:v>1344</c:v>
                </c:pt>
                <c:pt idx="223">
                  <c:v>1344</c:v>
                </c:pt>
                <c:pt idx="224">
                  <c:v>1344</c:v>
                </c:pt>
                <c:pt idx="225">
                  <c:v>1344</c:v>
                </c:pt>
                <c:pt idx="226">
                  <c:v>1344</c:v>
                </c:pt>
                <c:pt idx="227">
                  <c:v>1344</c:v>
                </c:pt>
                <c:pt idx="228">
                  <c:v>1344</c:v>
                </c:pt>
                <c:pt idx="229">
                  <c:v>1344</c:v>
                </c:pt>
                <c:pt idx="230">
                  <c:v>1344</c:v>
                </c:pt>
                <c:pt idx="231">
                  <c:v>1344</c:v>
                </c:pt>
                <c:pt idx="232">
                  <c:v>1344</c:v>
                </c:pt>
                <c:pt idx="233">
                  <c:v>1344</c:v>
                </c:pt>
                <c:pt idx="234">
                  <c:v>1344</c:v>
                </c:pt>
                <c:pt idx="235">
                  <c:v>1344</c:v>
                </c:pt>
                <c:pt idx="236">
                  <c:v>1344</c:v>
                </c:pt>
                <c:pt idx="237">
                  <c:v>1344</c:v>
                </c:pt>
                <c:pt idx="238">
                  <c:v>1344</c:v>
                </c:pt>
                <c:pt idx="239">
                  <c:v>1344</c:v>
                </c:pt>
                <c:pt idx="240">
                  <c:v>1344</c:v>
                </c:pt>
                <c:pt idx="241">
                  <c:v>1344</c:v>
                </c:pt>
                <c:pt idx="242">
                  <c:v>1344</c:v>
                </c:pt>
                <c:pt idx="243">
                  <c:v>1344</c:v>
                </c:pt>
                <c:pt idx="244">
                  <c:v>1344</c:v>
                </c:pt>
                <c:pt idx="245">
                  <c:v>1344</c:v>
                </c:pt>
                <c:pt idx="246">
                  <c:v>1344</c:v>
                </c:pt>
                <c:pt idx="247">
                  <c:v>1344</c:v>
                </c:pt>
                <c:pt idx="248">
                  <c:v>1344</c:v>
                </c:pt>
                <c:pt idx="249">
                  <c:v>1344</c:v>
                </c:pt>
                <c:pt idx="250">
                  <c:v>1344</c:v>
                </c:pt>
                <c:pt idx="251">
                  <c:v>1344</c:v>
                </c:pt>
                <c:pt idx="252">
                  <c:v>1344</c:v>
                </c:pt>
                <c:pt idx="253">
                  <c:v>1344</c:v>
                </c:pt>
                <c:pt idx="254">
                  <c:v>1344</c:v>
                </c:pt>
                <c:pt idx="255">
                  <c:v>1344</c:v>
                </c:pt>
                <c:pt idx="256">
                  <c:v>1344</c:v>
                </c:pt>
                <c:pt idx="257">
                  <c:v>1344</c:v>
                </c:pt>
                <c:pt idx="258">
                  <c:v>1344</c:v>
                </c:pt>
                <c:pt idx="259">
                  <c:v>1344</c:v>
                </c:pt>
                <c:pt idx="260">
                  <c:v>1344</c:v>
                </c:pt>
                <c:pt idx="261">
                  <c:v>1344</c:v>
                </c:pt>
                <c:pt idx="262">
                  <c:v>1344</c:v>
                </c:pt>
                <c:pt idx="263">
                  <c:v>1344</c:v>
                </c:pt>
                <c:pt idx="264">
                  <c:v>1344</c:v>
                </c:pt>
                <c:pt idx="265">
                  <c:v>1344</c:v>
                </c:pt>
                <c:pt idx="266">
                  <c:v>1344</c:v>
                </c:pt>
                <c:pt idx="267">
                  <c:v>1344</c:v>
                </c:pt>
                <c:pt idx="268">
                  <c:v>1344</c:v>
                </c:pt>
                <c:pt idx="269">
                  <c:v>1344</c:v>
                </c:pt>
                <c:pt idx="270">
                  <c:v>1344</c:v>
                </c:pt>
                <c:pt idx="271">
                  <c:v>1344</c:v>
                </c:pt>
                <c:pt idx="272">
                  <c:v>1344</c:v>
                </c:pt>
                <c:pt idx="273">
                  <c:v>1344</c:v>
                </c:pt>
                <c:pt idx="274">
                  <c:v>1344</c:v>
                </c:pt>
                <c:pt idx="275">
                  <c:v>1344</c:v>
                </c:pt>
                <c:pt idx="276">
                  <c:v>1344</c:v>
                </c:pt>
                <c:pt idx="277">
                  <c:v>1344</c:v>
                </c:pt>
                <c:pt idx="278">
                  <c:v>1344</c:v>
                </c:pt>
                <c:pt idx="279">
                  <c:v>1344</c:v>
                </c:pt>
                <c:pt idx="280">
                  <c:v>1350</c:v>
                </c:pt>
                <c:pt idx="281">
                  <c:v>1366</c:v>
                </c:pt>
                <c:pt idx="282">
                  <c:v>1414</c:v>
                </c:pt>
                <c:pt idx="283">
                  <c:v>1462</c:v>
                </c:pt>
                <c:pt idx="284">
                  <c:v>1510</c:v>
                </c:pt>
                <c:pt idx="285">
                  <c:v>1558</c:v>
                </c:pt>
                <c:pt idx="286">
                  <c:v>1606</c:v>
                </c:pt>
                <c:pt idx="287">
                  <c:v>1616</c:v>
                </c:pt>
                <c:pt idx="288">
                  <c:v>1616</c:v>
                </c:pt>
                <c:pt idx="289">
                  <c:v>1616</c:v>
                </c:pt>
                <c:pt idx="290">
                  <c:v>1616</c:v>
                </c:pt>
                <c:pt idx="291">
                  <c:v>1616</c:v>
                </c:pt>
                <c:pt idx="292">
                  <c:v>1616</c:v>
                </c:pt>
                <c:pt idx="293">
                  <c:v>1616</c:v>
                </c:pt>
                <c:pt idx="294">
                  <c:v>1616</c:v>
                </c:pt>
                <c:pt idx="295">
                  <c:v>1616</c:v>
                </c:pt>
                <c:pt idx="296">
                  <c:v>1622</c:v>
                </c:pt>
                <c:pt idx="297">
                  <c:v>1670</c:v>
                </c:pt>
                <c:pt idx="298">
                  <c:v>1692</c:v>
                </c:pt>
                <c:pt idx="299">
                  <c:v>1732</c:v>
                </c:pt>
                <c:pt idx="300">
                  <c:v>1804</c:v>
                </c:pt>
                <c:pt idx="301">
                  <c:v>1897</c:v>
                </c:pt>
                <c:pt idx="302">
                  <c:v>1942</c:v>
                </c:pt>
                <c:pt idx="303">
                  <c:v>1942</c:v>
                </c:pt>
                <c:pt idx="304">
                  <c:v>1942</c:v>
                </c:pt>
                <c:pt idx="305">
                  <c:v>1942</c:v>
                </c:pt>
                <c:pt idx="306">
                  <c:v>1958</c:v>
                </c:pt>
                <c:pt idx="307">
                  <c:v>1968</c:v>
                </c:pt>
                <c:pt idx="308">
                  <c:v>1968</c:v>
                </c:pt>
                <c:pt idx="309">
                  <c:v>2014</c:v>
                </c:pt>
                <c:pt idx="310">
                  <c:v>2072</c:v>
                </c:pt>
                <c:pt idx="311">
                  <c:v>2120</c:v>
                </c:pt>
                <c:pt idx="312">
                  <c:v>2190</c:v>
                </c:pt>
                <c:pt idx="313">
                  <c:v>2286</c:v>
                </c:pt>
                <c:pt idx="314">
                  <c:v>2363</c:v>
                </c:pt>
                <c:pt idx="315">
                  <c:v>2423</c:v>
                </c:pt>
                <c:pt idx="316">
                  <c:v>2435</c:v>
                </c:pt>
                <c:pt idx="317">
                  <c:v>2435</c:v>
                </c:pt>
                <c:pt idx="318">
                  <c:v>2435</c:v>
                </c:pt>
                <c:pt idx="319">
                  <c:v>2435</c:v>
                </c:pt>
                <c:pt idx="320">
                  <c:v>2435</c:v>
                </c:pt>
                <c:pt idx="321">
                  <c:v>2455</c:v>
                </c:pt>
                <c:pt idx="322">
                  <c:v>2497</c:v>
                </c:pt>
                <c:pt idx="323">
                  <c:v>2510</c:v>
                </c:pt>
                <c:pt idx="324">
                  <c:v>2510</c:v>
                </c:pt>
                <c:pt idx="325">
                  <c:v>2510</c:v>
                </c:pt>
                <c:pt idx="326">
                  <c:v>2510</c:v>
                </c:pt>
                <c:pt idx="327">
                  <c:v>2510</c:v>
                </c:pt>
                <c:pt idx="328">
                  <c:v>2510</c:v>
                </c:pt>
                <c:pt idx="329">
                  <c:v>2510</c:v>
                </c:pt>
                <c:pt idx="330">
                  <c:v>2510</c:v>
                </c:pt>
                <c:pt idx="331">
                  <c:v>2510</c:v>
                </c:pt>
                <c:pt idx="332">
                  <c:v>2510</c:v>
                </c:pt>
                <c:pt idx="333">
                  <c:v>2510</c:v>
                </c:pt>
                <c:pt idx="334">
                  <c:v>2510</c:v>
                </c:pt>
                <c:pt idx="335">
                  <c:v>2510</c:v>
                </c:pt>
                <c:pt idx="336">
                  <c:v>2510</c:v>
                </c:pt>
                <c:pt idx="337">
                  <c:v>2510</c:v>
                </c:pt>
                <c:pt idx="338">
                  <c:v>2516</c:v>
                </c:pt>
                <c:pt idx="339">
                  <c:v>2558</c:v>
                </c:pt>
                <c:pt idx="340">
                  <c:v>2558</c:v>
                </c:pt>
                <c:pt idx="341">
                  <c:v>2558</c:v>
                </c:pt>
                <c:pt idx="342">
                  <c:v>2558</c:v>
                </c:pt>
                <c:pt idx="343">
                  <c:v>2558</c:v>
                </c:pt>
                <c:pt idx="344">
                  <c:v>2558</c:v>
                </c:pt>
                <c:pt idx="345">
                  <c:v>2558</c:v>
                </c:pt>
                <c:pt idx="346">
                  <c:v>2558</c:v>
                </c:pt>
                <c:pt idx="347">
                  <c:v>2558</c:v>
                </c:pt>
                <c:pt idx="348">
                  <c:v>2558</c:v>
                </c:pt>
                <c:pt idx="349">
                  <c:v>2558</c:v>
                </c:pt>
                <c:pt idx="350">
                  <c:v>2558</c:v>
                </c:pt>
                <c:pt idx="351">
                  <c:v>2558</c:v>
                </c:pt>
                <c:pt idx="352">
                  <c:v>2558</c:v>
                </c:pt>
                <c:pt idx="353">
                  <c:v>2558</c:v>
                </c:pt>
                <c:pt idx="354">
                  <c:v>2558</c:v>
                </c:pt>
                <c:pt idx="355">
                  <c:v>2558</c:v>
                </c:pt>
                <c:pt idx="356">
                  <c:v>2558</c:v>
                </c:pt>
                <c:pt idx="357">
                  <c:v>2558</c:v>
                </c:pt>
                <c:pt idx="358">
                  <c:v>2558</c:v>
                </c:pt>
                <c:pt idx="359">
                  <c:v>2558</c:v>
                </c:pt>
                <c:pt idx="360">
                  <c:v>2558</c:v>
                </c:pt>
                <c:pt idx="361">
                  <c:v>2558</c:v>
                </c:pt>
                <c:pt idx="362">
                  <c:v>2558</c:v>
                </c:pt>
                <c:pt idx="363">
                  <c:v>2558</c:v>
                </c:pt>
                <c:pt idx="364">
                  <c:v>2558</c:v>
                </c:pt>
                <c:pt idx="365">
                  <c:v>2558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D5-4C23-A271-1F1836CDA089}"/>
            </c:ext>
          </c:extLst>
        </c:ser>
        <c:ser>
          <c:idx val="3"/>
          <c:order val="3"/>
          <c:tx>
            <c:strRef>
              <c:f>[211]Data!$E$1</c:f>
              <c:strCache>
                <c:ptCount val="1"/>
                <c:pt idx="0">
                  <c:v>2020</c:v>
                </c:pt>
              </c:strCache>
            </c:strRef>
          </c:tx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cat>
            <c:numRef>
              <c:f>[211]Data!$A$2:$A$367</c:f>
              <c:numCache>
                <c:formatCode>General</c:formatCode>
                <c:ptCount val="366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  <c:pt idx="30">
                  <c:v>43861</c:v>
                </c:pt>
                <c:pt idx="31">
                  <c:v>43862</c:v>
                </c:pt>
                <c:pt idx="32">
                  <c:v>43863</c:v>
                </c:pt>
                <c:pt idx="33">
                  <c:v>43864</c:v>
                </c:pt>
                <c:pt idx="34">
                  <c:v>43865</c:v>
                </c:pt>
                <c:pt idx="35">
                  <c:v>43866</c:v>
                </c:pt>
                <c:pt idx="36">
                  <c:v>43867</c:v>
                </c:pt>
                <c:pt idx="37">
                  <c:v>43868</c:v>
                </c:pt>
                <c:pt idx="38">
                  <c:v>43869</c:v>
                </c:pt>
                <c:pt idx="39">
                  <c:v>43870</c:v>
                </c:pt>
                <c:pt idx="40">
                  <c:v>43871</c:v>
                </c:pt>
                <c:pt idx="41">
                  <c:v>43872</c:v>
                </c:pt>
                <c:pt idx="42">
                  <c:v>43873</c:v>
                </c:pt>
                <c:pt idx="43">
                  <c:v>43874</c:v>
                </c:pt>
                <c:pt idx="44">
                  <c:v>43875</c:v>
                </c:pt>
                <c:pt idx="45">
                  <c:v>43876</c:v>
                </c:pt>
                <c:pt idx="46">
                  <c:v>43877</c:v>
                </c:pt>
                <c:pt idx="47">
                  <c:v>43878</c:v>
                </c:pt>
                <c:pt idx="48">
                  <c:v>43879</c:v>
                </c:pt>
                <c:pt idx="49">
                  <c:v>43880</c:v>
                </c:pt>
                <c:pt idx="50">
                  <c:v>43881</c:v>
                </c:pt>
                <c:pt idx="51">
                  <c:v>43882</c:v>
                </c:pt>
                <c:pt idx="52">
                  <c:v>43883</c:v>
                </c:pt>
                <c:pt idx="53">
                  <c:v>43884</c:v>
                </c:pt>
                <c:pt idx="54">
                  <c:v>43885</c:v>
                </c:pt>
                <c:pt idx="55">
                  <c:v>43886</c:v>
                </c:pt>
                <c:pt idx="56">
                  <c:v>43887</c:v>
                </c:pt>
                <c:pt idx="57">
                  <c:v>43888</c:v>
                </c:pt>
                <c:pt idx="58">
                  <c:v>43889</c:v>
                </c:pt>
                <c:pt idx="59">
                  <c:v>43890</c:v>
                </c:pt>
                <c:pt idx="60">
                  <c:v>43891</c:v>
                </c:pt>
                <c:pt idx="61">
                  <c:v>43892</c:v>
                </c:pt>
                <c:pt idx="62">
                  <c:v>43893</c:v>
                </c:pt>
                <c:pt idx="63">
                  <c:v>43894</c:v>
                </c:pt>
                <c:pt idx="64">
                  <c:v>43895</c:v>
                </c:pt>
                <c:pt idx="65">
                  <c:v>43896</c:v>
                </c:pt>
                <c:pt idx="66">
                  <c:v>43897</c:v>
                </c:pt>
                <c:pt idx="67">
                  <c:v>43898</c:v>
                </c:pt>
                <c:pt idx="68">
                  <c:v>43899</c:v>
                </c:pt>
                <c:pt idx="69">
                  <c:v>43900</c:v>
                </c:pt>
                <c:pt idx="70">
                  <c:v>43901</c:v>
                </c:pt>
                <c:pt idx="71">
                  <c:v>43902</c:v>
                </c:pt>
                <c:pt idx="72">
                  <c:v>43903</c:v>
                </c:pt>
                <c:pt idx="73">
                  <c:v>43904</c:v>
                </c:pt>
                <c:pt idx="74">
                  <c:v>43905</c:v>
                </c:pt>
                <c:pt idx="75">
                  <c:v>43906</c:v>
                </c:pt>
                <c:pt idx="76">
                  <c:v>43907</c:v>
                </c:pt>
                <c:pt idx="77">
                  <c:v>43908</c:v>
                </c:pt>
                <c:pt idx="78">
                  <c:v>43909</c:v>
                </c:pt>
                <c:pt idx="79">
                  <c:v>43910</c:v>
                </c:pt>
                <c:pt idx="80">
                  <c:v>43911</c:v>
                </c:pt>
                <c:pt idx="81">
                  <c:v>43912</c:v>
                </c:pt>
                <c:pt idx="82">
                  <c:v>43913</c:v>
                </c:pt>
                <c:pt idx="83">
                  <c:v>43914</c:v>
                </c:pt>
                <c:pt idx="84">
                  <c:v>43915</c:v>
                </c:pt>
                <c:pt idx="85">
                  <c:v>43916</c:v>
                </c:pt>
                <c:pt idx="86">
                  <c:v>43917</c:v>
                </c:pt>
                <c:pt idx="87">
                  <c:v>43918</c:v>
                </c:pt>
                <c:pt idx="88">
                  <c:v>43919</c:v>
                </c:pt>
                <c:pt idx="89">
                  <c:v>43920</c:v>
                </c:pt>
                <c:pt idx="90">
                  <c:v>43921</c:v>
                </c:pt>
                <c:pt idx="91">
                  <c:v>43922</c:v>
                </c:pt>
                <c:pt idx="92">
                  <c:v>43923</c:v>
                </c:pt>
                <c:pt idx="93">
                  <c:v>43924</c:v>
                </c:pt>
                <c:pt idx="94">
                  <c:v>43925</c:v>
                </c:pt>
                <c:pt idx="95">
                  <c:v>43926</c:v>
                </c:pt>
                <c:pt idx="96">
                  <c:v>43927</c:v>
                </c:pt>
                <c:pt idx="97">
                  <c:v>43928</c:v>
                </c:pt>
                <c:pt idx="98">
                  <c:v>43929</c:v>
                </c:pt>
                <c:pt idx="99">
                  <c:v>43930</c:v>
                </c:pt>
                <c:pt idx="100">
                  <c:v>43931</c:v>
                </c:pt>
                <c:pt idx="101">
                  <c:v>43932</c:v>
                </c:pt>
                <c:pt idx="102">
                  <c:v>43933</c:v>
                </c:pt>
                <c:pt idx="103">
                  <c:v>43934</c:v>
                </c:pt>
                <c:pt idx="104">
                  <c:v>43935</c:v>
                </c:pt>
                <c:pt idx="105">
                  <c:v>43936</c:v>
                </c:pt>
                <c:pt idx="106">
                  <c:v>43937</c:v>
                </c:pt>
                <c:pt idx="107">
                  <c:v>43938</c:v>
                </c:pt>
                <c:pt idx="108">
                  <c:v>43939</c:v>
                </c:pt>
                <c:pt idx="109">
                  <c:v>43940</c:v>
                </c:pt>
                <c:pt idx="110">
                  <c:v>43941</c:v>
                </c:pt>
                <c:pt idx="111">
                  <c:v>43942</c:v>
                </c:pt>
                <c:pt idx="112">
                  <c:v>43943</c:v>
                </c:pt>
                <c:pt idx="113">
                  <c:v>43944</c:v>
                </c:pt>
                <c:pt idx="114">
                  <c:v>43945</c:v>
                </c:pt>
                <c:pt idx="115">
                  <c:v>43946</c:v>
                </c:pt>
                <c:pt idx="116">
                  <c:v>43947</c:v>
                </c:pt>
                <c:pt idx="117">
                  <c:v>43948</c:v>
                </c:pt>
                <c:pt idx="118">
                  <c:v>43949</c:v>
                </c:pt>
                <c:pt idx="119">
                  <c:v>43950</c:v>
                </c:pt>
                <c:pt idx="120">
                  <c:v>43951</c:v>
                </c:pt>
                <c:pt idx="121">
                  <c:v>43952</c:v>
                </c:pt>
                <c:pt idx="122">
                  <c:v>43953</c:v>
                </c:pt>
                <c:pt idx="123">
                  <c:v>43954</c:v>
                </c:pt>
                <c:pt idx="124">
                  <c:v>43955</c:v>
                </c:pt>
                <c:pt idx="125">
                  <c:v>43956</c:v>
                </c:pt>
                <c:pt idx="126">
                  <c:v>43957</c:v>
                </c:pt>
                <c:pt idx="127">
                  <c:v>43958</c:v>
                </c:pt>
                <c:pt idx="128">
                  <c:v>43959</c:v>
                </c:pt>
                <c:pt idx="129">
                  <c:v>43960</c:v>
                </c:pt>
                <c:pt idx="130">
                  <c:v>43961</c:v>
                </c:pt>
                <c:pt idx="131">
                  <c:v>43962</c:v>
                </c:pt>
                <c:pt idx="132">
                  <c:v>43963</c:v>
                </c:pt>
                <c:pt idx="133">
                  <c:v>43964</c:v>
                </c:pt>
                <c:pt idx="134">
                  <c:v>43965</c:v>
                </c:pt>
                <c:pt idx="135">
                  <c:v>43966</c:v>
                </c:pt>
                <c:pt idx="136">
                  <c:v>43967</c:v>
                </c:pt>
                <c:pt idx="137">
                  <c:v>43968</c:v>
                </c:pt>
                <c:pt idx="138">
                  <c:v>43969</c:v>
                </c:pt>
                <c:pt idx="139">
                  <c:v>43970</c:v>
                </c:pt>
                <c:pt idx="140">
                  <c:v>43971</c:v>
                </c:pt>
                <c:pt idx="141">
                  <c:v>43972</c:v>
                </c:pt>
                <c:pt idx="142">
                  <c:v>43973</c:v>
                </c:pt>
                <c:pt idx="143">
                  <c:v>43974</c:v>
                </c:pt>
                <c:pt idx="144">
                  <c:v>43975</c:v>
                </c:pt>
                <c:pt idx="145">
                  <c:v>43976</c:v>
                </c:pt>
                <c:pt idx="146">
                  <c:v>43977</c:v>
                </c:pt>
                <c:pt idx="147">
                  <c:v>43978</c:v>
                </c:pt>
                <c:pt idx="148">
                  <c:v>43979</c:v>
                </c:pt>
                <c:pt idx="149">
                  <c:v>43980</c:v>
                </c:pt>
                <c:pt idx="150">
                  <c:v>43981</c:v>
                </c:pt>
                <c:pt idx="151">
                  <c:v>43982</c:v>
                </c:pt>
                <c:pt idx="152">
                  <c:v>43983</c:v>
                </c:pt>
                <c:pt idx="153">
                  <c:v>43984</c:v>
                </c:pt>
                <c:pt idx="154">
                  <c:v>43985</c:v>
                </c:pt>
                <c:pt idx="155">
                  <c:v>43986</c:v>
                </c:pt>
                <c:pt idx="156">
                  <c:v>43987</c:v>
                </c:pt>
                <c:pt idx="157">
                  <c:v>43988</c:v>
                </c:pt>
                <c:pt idx="158">
                  <c:v>43989</c:v>
                </c:pt>
                <c:pt idx="159">
                  <c:v>43990</c:v>
                </c:pt>
                <c:pt idx="160">
                  <c:v>43991</c:v>
                </c:pt>
                <c:pt idx="161">
                  <c:v>43992</c:v>
                </c:pt>
                <c:pt idx="162">
                  <c:v>43993</c:v>
                </c:pt>
                <c:pt idx="163">
                  <c:v>43994</c:v>
                </c:pt>
                <c:pt idx="164">
                  <c:v>43995</c:v>
                </c:pt>
                <c:pt idx="165">
                  <c:v>43996</c:v>
                </c:pt>
                <c:pt idx="166">
                  <c:v>43997</c:v>
                </c:pt>
                <c:pt idx="167">
                  <c:v>43998</c:v>
                </c:pt>
                <c:pt idx="168">
                  <c:v>43999</c:v>
                </c:pt>
                <c:pt idx="169">
                  <c:v>44000</c:v>
                </c:pt>
                <c:pt idx="170">
                  <c:v>44001</c:v>
                </c:pt>
                <c:pt idx="171">
                  <c:v>44002</c:v>
                </c:pt>
                <c:pt idx="172">
                  <c:v>44003</c:v>
                </c:pt>
                <c:pt idx="173">
                  <c:v>44004</c:v>
                </c:pt>
                <c:pt idx="174">
                  <c:v>44005</c:v>
                </c:pt>
                <c:pt idx="175">
                  <c:v>44006</c:v>
                </c:pt>
                <c:pt idx="176">
                  <c:v>44007</c:v>
                </c:pt>
                <c:pt idx="177">
                  <c:v>44008</c:v>
                </c:pt>
                <c:pt idx="178">
                  <c:v>44009</c:v>
                </c:pt>
                <c:pt idx="179">
                  <c:v>44010</c:v>
                </c:pt>
                <c:pt idx="180">
                  <c:v>44011</c:v>
                </c:pt>
                <c:pt idx="181">
                  <c:v>44012</c:v>
                </c:pt>
                <c:pt idx="182">
                  <c:v>44013</c:v>
                </c:pt>
                <c:pt idx="183">
                  <c:v>44014</c:v>
                </c:pt>
                <c:pt idx="184">
                  <c:v>44015</c:v>
                </c:pt>
                <c:pt idx="185">
                  <c:v>44016</c:v>
                </c:pt>
                <c:pt idx="186">
                  <c:v>44017</c:v>
                </c:pt>
                <c:pt idx="187">
                  <c:v>44018</c:v>
                </c:pt>
                <c:pt idx="188">
                  <c:v>44019</c:v>
                </c:pt>
                <c:pt idx="189">
                  <c:v>44020</c:v>
                </c:pt>
                <c:pt idx="190">
                  <c:v>44021</c:v>
                </c:pt>
                <c:pt idx="191">
                  <c:v>44022</c:v>
                </c:pt>
                <c:pt idx="192">
                  <c:v>44023</c:v>
                </c:pt>
                <c:pt idx="193">
                  <c:v>44024</c:v>
                </c:pt>
                <c:pt idx="194">
                  <c:v>44025</c:v>
                </c:pt>
                <c:pt idx="195">
                  <c:v>44026</c:v>
                </c:pt>
                <c:pt idx="196">
                  <c:v>44027</c:v>
                </c:pt>
                <c:pt idx="197">
                  <c:v>44028</c:v>
                </c:pt>
                <c:pt idx="198">
                  <c:v>44029</c:v>
                </c:pt>
                <c:pt idx="199">
                  <c:v>44030</c:v>
                </c:pt>
                <c:pt idx="200">
                  <c:v>44031</c:v>
                </c:pt>
                <c:pt idx="201">
                  <c:v>44032</c:v>
                </c:pt>
                <c:pt idx="202">
                  <c:v>44033</c:v>
                </c:pt>
                <c:pt idx="203">
                  <c:v>44034</c:v>
                </c:pt>
                <c:pt idx="204">
                  <c:v>44035</c:v>
                </c:pt>
                <c:pt idx="205">
                  <c:v>44036</c:v>
                </c:pt>
                <c:pt idx="206">
                  <c:v>44037</c:v>
                </c:pt>
                <c:pt idx="207">
                  <c:v>44038</c:v>
                </c:pt>
                <c:pt idx="208">
                  <c:v>44039</c:v>
                </c:pt>
                <c:pt idx="209">
                  <c:v>44040</c:v>
                </c:pt>
                <c:pt idx="210">
                  <c:v>44041</c:v>
                </c:pt>
                <c:pt idx="211">
                  <c:v>44042</c:v>
                </c:pt>
                <c:pt idx="212">
                  <c:v>44043</c:v>
                </c:pt>
                <c:pt idx="213">
                  <c:v>44044</c:v>
                </c:pt>
                <c:pt idx="214">
                  <c:v>44045</c:v>
                </c:pt>
                <c:pt idx="215">
                  <c:v>44046</c:v>
                </c:pt>
                <c:pt idx="216">
                  <c:v>44047</c:v>
                </c:pt>
                <c:pt idx="217">
                  <c:v>44048</c:v>
                </c:pt>
                <c:pt idx="218">
                  <c:v>44049</c:v>
                </c:pt>
                <c:pt idx="219">
                  <c:v>44050</c:v>
                </c:pt>
                <c:pt idx="220">
                  <c:v>44051</c:v>
                </c:pt>
                <c:pt idx="221">
                  <c:v>44052</c:v>
                </c:pt>
                <c:pt idx="222">
                  <c:v>44053</c:v>
                </c:pt>
                <c:pt idx="223">
                  <c:v>44054</c:v>
                </c:pt>
                <c:pt idx="224">
                  <c:v>44055</c:v>
                </c:pt>
                <c:pt idx="225">
                  <c:v>44056</c:v>
                </c:pt>
                <c:pt idx="226">
                  <c:v>44057</c:v>
                </c:pt>
                <c:pt idx="227">
                  <c:v>44058</c:v>
                </c:pt>
                <c:pt idx="228">
                  <c:v>44059</c:v>
                </c:pt>
                <c:pt idx="229">
                  <c:v>44060</c:v>
                </c:pt>
                <c:pt idx="230">
                  <c:v>44061</c:v>
                </c:pt>
                <c:pt idx="231">
                  <c:v>44062</c:v>
                </c:pt>
                <c:pt idx="232">
                  <c:v>44063</c:v>
                </c:pt>
                <c:pt idx="233">
                  <c:v>44064</c:v>
                </c:pt>
                <c:pt idx="234">
                  <c:v>44065</c:v>
                </c:pt>
                <c:pt idx="235">
                  <c:v>44066</c:v>
                </c:pt>
                <c:pt idx="236">
                  <c:v>44067</c:v>
                </c:pt>
                <c:pt idx="237">
                  <c:v>44068</c:v>
                </c:pt>
                <c:pt idx="238">
                  <c:v>44069</c:v>
                </c:pt>
                <c:pt idx="239">
                  <c:v>44070</c:v>
                </c:pt>
                <c:pt idx="240">
                  <c:v>44071</c:v>
                </c:pt>
                <c:pt idx="241">
                  <c:v>44072</c:v>
                </c:pt>
                <c:pt idx="242">
                  <c:v>44073</c:v>
                </c:pt>
                <c:pt idx="243">
                  <c:v>44074</c:v>
                </c:pt>
                <c:pt idx="244">
                  <c:v>44075</c:v>
                </c:pt>
                <c:pt idx="245">
                  <c:v>44076</c:v>
                </c:pt>
                <c:pt idx="246">
                  <c:v>44077</c:v>
                </c:pt>
                <c:pt idx="247">
                  <c:v>44078</c:v>
                </c:pt>
                <c:pt idx="248">
                  <c:v>44079</c:v>
                </c:pt>
                <c:pt idx="249">
                  <c:v>44080</c:v>
                </c:pt>
                <c:pt idx="250">
                  <c:v>44081</c:v>
                </c:pt>
                <c:pt idx="251">
                  <c:v>44082</c:v>
                </c:pt>
                <c:pt idx="252">
                  <c:v>44083</c:v>
                </c:pt>
                <c:pt idx="253">
                  <c:v>44084</c:v>
                </c:pt>
                <c:pt idx="254">
                  <c:v>44085</c:v>
                </c:pt>
                <c:pt idx="255">
                  <c:v>44086</c:v>
                </c:pt>
                <c:pt idx="256">
                  <c:v>44087</c:v>
                </c:pt>
                <c:pt idx="257">
                  <c:v>44088</c:v>
                </c:pt>
                <c:pt idx="258">
                  <c:v>44089</c:v>
                </c:pt>
                <c:pt idx="259">
                  <c:v>44090</c:v>
                </c:pt>
                <c:pt idx="260">
                  <c:v>44091</c:v>
                </c:pt>
                <c:pt idx="261">
                  <c:v>44092</c:v>
                </c:pt>
                <c:pt idx="262">
                  <c:v>44093</c:v>
                </c:pt>
                <c:pt idx="263">
                  <c:v>44094</c:v>
                </c:pt>
                <c:pt idx="264">
                  <c:v>44095</c:v>
                </c:pt>
                <c:pt idx="265">
                  <c:v>44096</c:v>
                </c:pt>
                <c:pt idx="266">
                  <c:v>44097</c:v>
                </c:pt>
                <c:pt idx="267">
                  <c:v>44098</c:v>
                </c:pt>
                <c:pt idx="268">
                  <c:v>44099</c:v>
                </c:pt>
                <c:pt idx="269">
                  <c:v>44100</c:v>
                </c:pt>
                <c:pt idx="270">
                  <c:v>44101</c:v>
                </c:pt>
                <c:pt idx="271">
                  <c:v>44102</c:v>
                </c:pt>
                <c:pt idx="272">
                  <c:v>44103</c:v>
                </c:pt>
                <c:pt idx="273">
                  <c:v>44104</c:v>
                </c:pt>
                <c:pt idx="274">
                  <c:v>44105</c:v>
                </c:pt>
                <c:pt idx="275">
                  <c:v>44106</c:v>
                </c:pt>
                <c:pt idx="276">
                  <c:v>44107</c:v>
                </c:pt>
                <c:pt idx="277">
                  <c:v>44108</c:v>
                </c:pt>
                <c:pt idx="278">
                  <c:v>44109</c:v>
                </c:pt>
                <c:pt idx="279">
                  <c:v>44110</c:v>
                </c:pt>
                <c:pt idx="280">
                  <c:v>44111</c:v>
                </c:pt>
                <c:pt idx="281">
                  <c:v>44112</c:v>
                </c:pt>
                <c:pt idx="282">
                  <c:v>44113</c:v>
                </c:pt>
                <c:pt idx="283">
                  <c:v>44114</c:v>
                </c:pt>
                <c:pt idx="284">
                  <c:v>44115</c:v>
                </c:pt>
                <c:pt idx="285">
                  <c:v>44116</c:v>
                </c:pt>
                <c:pt idx="286">
                  <c:v>44117</c:v>
                </c:pt>
                <c:pt idx="287">
                  <c:v>44118</c:v>
                </c:pt>
                <c:pt idx="288">
                  <c:v>44119</c:v>
                </c:pt>
                <c:pt idx="289">
                  <c:v>44120</c:v>
                </c:pt>
                <c:pt idx="290">
                  <c:v>44121</c:v>
                </c:pt>
                <c:pt idx="291">
                  <c:v>44122</c:v>
                </c:pt>
                <c:pt idx="292">
                  <c:v>44123</c:v>
                </c:pt>
                <c:pt idx="293">
                  <c:v>44124</c:v>
                </c:pt>
                <c:pt idx="294">
                  <c:v>44125</c:v>
                </c:pt>
                <c:pt idx="295">
                  <c:v>44126</c:v>
                </c:pt>
                <c:pt idx="296">
                  <c:v>44127</c:v>
                </c:pt>
                <c:pt idx="297">
                  <c:v>44128</c:v>
                </c:pt>
                <c:pt idx="298">
                  <c:v>44129</c:v>
                </c:pt>
                <c:pt idx="299">
                  <c:v>44130</c:v>
                </c:pt>
                <c:pt idx="300">
                  <c:v>44131</c:v>
                </c:pt>
                <c:pt idx="301">
                  <c:v>44132</c:v>
                </c:pt>
                <c:pt idx="302">
                  <c:v>44133</c:v>
                </c:pt>
                <c:pt idx="303">
                  <c:v>44134</c:v>
                </c:pt>
                <c:pt idx="304">
                  <c:v>44135</c:v>
                </c:pt>
                <c:pt idx="305">
                  <c:v>44136</c:v>
                </c:pt>
                <c:pt idx="306">
                  <c:v>44137</c:v>
                </c:pt>
                <c:pt idx="307">
                  <c:v>44138</c:v>
                </c:pt>
                <c:pt idx="308">
                  <c:v>44139</c:v>
                </c:pt>
                <c:pt idx="309">
                  <c:v>44140</c:v>
                </c:pt>
                <c:pt idx="310">
                  <c:v>44141</c:v>
                </c:pt>
                <c:pt idx="311">
                  <c:v>44142</c:v>
                </c:pt>
                <c:pt idx="312">
                  <c:v>44143</c:v>
                </c:pt>
                <c:pt idx="313">
                  <c:v>44144</c:v>
                </c:pt>
                <c:pt idx="314">
                  <c:v>44145</c:v>
                </c:pt>
                <c:pt idx="315">
                  <c:v>44146</c:v>
                </c:pt>
                <c:pt idx="316">
                  <c:v>44147</c:v>
                </c:pt>
                <c:pt idx="317">
                  <c:v>44148</c:v>
                </c:pt>
                <c:pt idx="318">
                  <c:v>44149</c:v>
                </c:pt>
                <c:pt idx="319">
                  <c:v>44150</c:v>
                </c:pt>
                <c:pt idx="320">
                  <c:v>44151</c:v>
                </c:pt>
                <c:pt idx="321">
                  <c:v>44152</c:v>
                </c:pt>
                <c:pt idx="322">
                  <c:v>44153</c:v>
                </c:pt>
                <c:pt idx="323">
                  <c:v>44154</c:v>
                </c:pt>
                <c:pt idx="324">
                  <c:v>44155</c:v>
                </c:pt>
                <c:pt idx="325">
                  <c:v>44156</c:v>
                </c:pt>
                <c:pt idx="326">
                  <c:v>44157</c:v>
                </c:pt>
                <c:pt idx="327">
                  <c:v>44158</c:v>
                </c:pt>
                <c:pt idx="328">
                  <c:v>44159</c:v>
                </c:pt>
                <c:pt idx="329">
                  <c:v>44160</c:v>
                </c:pt>
                <c:pt idx="330">
                  <c:v>44161</c:v>
                </c:pt>
                <c:pt idx="331">
                  <c:v>44162</c:v>
                </c:pt>
                <c:pt idx="332">
                  <c:v>44163</c:v>
                </c:pt>
                <c:pt idx="333">
                  <c:v>44164</c:v>
                </c:pt>
                <c:pt idx="334">
                  <c:v>44165</c:v>
                </c:pt>
                <c:pt idx="335">
                  <c:v>44166</c:v>
                </c:pt>
                <c:pt idx="336">
                  <c:v>44167</c:v>
                </c:pt>
                <c:pt idx="337">
                  <c:v>44168</c:v>
                </c:pt>
                <c:pt idx="338">
                  <c:v>44169</c:v>
                </c:pt>
                <c:pt idx="339">
                  <c:v>44170</c:v>
                </c:pt>
                <c:pt idx="340">
                  <c:v>44171</c:v>
                </c:pt>
                <c:pt idx="341">
                  <c:v>44172</c:v>
                </c:pt>
                <c:pt idx="342">
                  <c:v>44173</c:v>
                </c:pt>
                <c:pt idx="343">
                  <c:v>44174</c:v>
                </c:pt>
                <c:pt idx="344">
                  <c:v>44175</c:v>
                </c:pt>
                <c:pt idx="345">
                  <c:v>44176</c:v>
                </c:pt>
                <c:pt idx="346">
                  <c:v>44177</c:v>
                </c:pt>
                <c:pt idx="347">
                  <c:v>44178</c:v>
                </c:pt>
                <c:pt idx="348">
                  <c:v>44179</c:v>
                </c:pt>
                <c:pt idx="349">
                  <c:v>44180</c:v>
                </c:pt>
                <c:pt idx="350">
                  <c:v>44181</c:v>
                </c:pt>
                <c:pt idx="351">
                  <c:v>44182</c:v>
                </c:pt>
                <c:pt idx="352">
                  <c:v>44183</c:v>
                </c:pt>
                <c:pt idx="353">
                  <c:v>44184</c:v>
                </c:pt>
                <c:pt idx="354">
                  <c:v>44185</c:v>
                </c:pt>
                <c:pt idx="355">
                  <c:v>44186</c:v>
                </c:pt>
                <c:pt idx="356">
                  <c:v>44187</c:v>
                </c:pt>
                <c:pt idx="357">
                  <c:v>44188</c:v>
                </c:pt>
                <c:pt idx="358">
                  <c:v>44189</c:v>
                </c:pt>
                <c:pt idx="359">
                  <c:v>44190</c:v>
                </c:pt>
                <c:pt idx="360">
                  <c:v>44191</c:v>
                </c:pt>
                <c:pt idx="361">
                  <c:v>44192</c:v>
                </c:pt>
                <c:pt idx="362">
                  <c:v>44193</c:v>
                </c:pt>
                <c:pt idx="363">
                  <c:v>44194</c:v>
                </c:pt>
                <c:pt idx="364">
                  <c:v>44195</c:v>
                </c:pt>
                <c:pt idx="365">
                  <c:v>44196</c:v>
                </c:pt>
              </c:numCache>
            </c:numRef>
          </c:cat>
          <c:val>
            <c:numRef>
              <c:f>[211]Data!$E$2:$E$367</c:f>
              <c:numCache>
                <c:formatCode>General</c:formatCode>
                <c:ptCount val="36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102</c:v>
                </c:pt>
                <c:pt idx="8">
                  <c:v>102</c:v>
                </c:pt>
                <c:pt idx="9">
                  <c:v>119</c:v>
                </c:pt>
                <c:pt idx="10">
                  <c:v>119</c:v>
                </c:pt>
                <c:pt idx="11">
                  <c:v>119</c:v>
                </c:pt>
                <c:pt idx="12">
                  <c:v>119</c:v>
                </c:pt>
                <c:pt idx="13">
                  <c:v>119</c:v>
                </c:pt>
                <c:pt idx="14">
                  <c:v>119</c:v>
                </c:pt>
                <c:pt idx="15">
                  <c:v>119</c:v>
                </c:pt>
                <c:pt idx="16">
                  <c:v>119</c:v>
                </c:pt>
                <c:pt idx="17">
                  <c:v>119</c:v>
                </c:pt>
                <c:pt idx="18">
                  <c:v>119</c:v>
                </c:pt>
                <c:pt idx="19">
                  <c:v>119</c:v>
                </c:pt>
                <c:pt idx="20">
                  <c:v>119</c:v>
                </c:pt>
                <c:pt idx="21">
                  <c:v>119</c:v>
                </c:pt>
                <c:pt idx="22">
                  <c:v>119</c:v>
                </c:pt>
                <c:pt idx="23">
                  <c:v>119</c:v>
                </c:pt>
                <c:pt idx="24">
                  <c:v>119</c:v>
                </c:pt>
                <c:pt idx="25">
                  <c:v>119</c:v>
                </c:pt>
                <c:pt idx="26">
                  <c:v>119</c:v>
                </c:pt>
                <c:pt idx="27">
                  <c:v>119</c:v>
                </c:pt>
                <c:pt idx="28">
                  <c:v>119</c:v>
                </c:pt>
                <c:pt idx="29">
                  <c:v>137</c:v>
                </c:pt>
                <c:pt idx="30">
                  <c:v>276</c:v>
                </c:pt>
                <c:pt idx="31">
                  <c:v>276</c:v>
                </c:pt>
                <c:pt idx="32">
                  <c:v>276</c:v>
                </c:pt>
                <c:pt idx="33">
                  <c:v>314</c:v>
                </c:pt>
                <c:pt idx="34">
                  <c:v>578</c:v>
                </c:pt>
                <c:pt idx="35">
                  <c:v>578</c:v>
                </c:pt>
                <c:pt idx="36">
                  <c:v>578</c:v>
                </c:pt>
                <c:pt idx="37">
                  <c:v>578</c:v>
                </c:pt>
                <c:pt idx="38">
                  <c:v>578</c:v>
                </c:pt>
                <c:pt idx="39">
                  <c:v>578</c:v>
                </c:pt>
                <c:pt idx="40">
                  <c:v>587</c:v>
                </c:pt>
                <c:pt idx="41">
                  <c:v>599</c:v>
                </c:pt>
                <c:pt idx="42">
                  <c:v>599</c:v>
                </c:pt>
                <c:pt idx="43">
                  <c:v>599</c:v>
                </c:pt>
                <c:pt idx="44">
                  <c:v>623</c:v>
                </c:pt>
                <c:pt idx="45">
                  <c:v>659</c:v>
                </c:pt>
                <c:pt idx="46">
                  <c:v>683</c:v>
                </c:pt>
                <c:pt idx="47">
                  <c:v>683</c:v>
                </c:pt>
                <c:pt idx="48">
                  <c:v>683</c:v>
                </c:pt>
                <c:pt idx="49">
                  <c:v>683</c:v>
                </c:pt>
                <c:pt idx="50">
                  <c:v>683</c:v>
                </c:pt>
                <c:pt idx="51">
                  <c:v>683</c:v>
                </c:pt>
                <c:pt idx="52">
                  <c:v>795</c:v>
                </c:pt>
                <c:pt idx="53">
                  <c:v>795</c:v>
                </c:pt>
                <c:pt idx="54">
                  <c:v>795</c:v>
                </c:pt>
                <c:pt idx="55">
                  <c:v>795</c:v>
                </c:pt>
                <c:pt idx="56">
                  <c:v>795</c:v>
                </c:pt>
                <c:pt idx="57">
                  <c:v>795</c:v>
                </c:pt>
                <c:pt idx="58">
                  <c:v>795</c:v>
                </c:pt>
                <c:pt idx="59">
                  <c:v>795</c:v>
                </c:pt>
                <c:pt idx="60">
                  <c:v>795</c:v>
                </c:pt>
                <c:pt idx="61">
                  <c:v>795</c:v>
                </c:pt>
                <c:pt idx="62">
                  <c:v>795</c:v>
                </c:pt>
                <c:pt idx="63">
                  <c:v>795</c:v>
                </c:pt>
                <c:pt idx="64">
                  <c:v>795</c:v>
                </c:pt>
                <c:pt idx="65">
                  <c:v>795</c:v>
                </c:pt>
                <c:pt idx="66">
                  <c:v>795</c:v>
                </c:pt>
                <c:pt idx="67">
                  <c:v>795</c:v>
                </c:pt>
                <c:pt idx="68">
                  <c:v>803</c:v>
                </c:pt>
                <c:pt idx="69">
                  <c:v>875</c:v>
                </c:pt>
                <c:pt idx="70">
                  <c:v>1087</c:v>
                </c:pt>
                <c:pt idx="71">
                  <c:v>1087</c:v>
                </c:pt>
                <c:pt idx="72">
                  <c:v>1111</c:v>
                </c:pt>
                <c:pt idx="73">
                  <c:v>1132</c:v>
                </c:pt>
                <c:pt idx="74">
                  <c:v>1137</c:v>
                </c:pt>
                <c:pt idx="75">
                  <c:v>1137</c:v>
                </c:pt>
                <c:pt idx="76">
                  <c:v>1137</c:v>
                </c:pt>
                <c:pt idx="77">
                  <c:v>1137</c:v>
                </c:pt>
                <c:pt idx="78">
                  <c:v>1137</c:v>
                </c:pt>
                <c:pt idx="79">
                  <c:v>1137</c:v>
                </c:pt>
                <c:pt idx="80">
                  <c:v>1137</c:v>
                </c:pt>
                <c:pt idx="81">
                  <c:v>1137</c:v>
                </c:pt>
                <c:pt idx="82">
                  <c:v>1137</c:v>
                </c:pt>
                <c:pt idx="83">
                  <c:v>1137</c:v>
                </c:pt>
                <c:pt idx="84">
                  <c:v>1137</c:v>
                </c:pt>
                <c:pt idx="85">
                  <c:v>1137</c:v>
                </c:pt>
                <c:pt idx="86">
                  <c:v>1137</c:v>
                </c:pt>
                <c:pt idx="87">
                  <c:v>1137</c:v>
                </c:pt>
                <c:pt idx="88">
                  <c:v>1137</c:v>
                </c:pt>
                <c:pt idx="89">
                  <c:v>1137</c:v>
                </c:pt>
                <c:pt idx="90">
                  <c:v>1137</c:v>
                </c:pt>
                <c:pt idx="91">
                  <c:v>1137</c:v>
                </c:pt>
                <c:pt idx="92">
                  <c:v>1137</c:v>
                </c:pt>
                <c:pt idx="93">
                  <c:v>1137</c:v>
                </c:pt>
                <c:pt idx="94">
                  <c:v>1137</c:v>
                </c:pt>
                <c:pt idx="95">
                  <c:v>1137</c:v>
                </c:pt>
                <c:pt idx="96">
                  <c:v>1137</c:v>
                </c:pt>
                <c:pt idx="97">
                  <c:v>1137</c:v>
                </c:pt>
                <c:pt idx="98">
                  <c:v>1137</c:v>
                </c:pt>
                <c:pt idx="99">
                  <c:v>1137</c:v>
                </c:pt>
                <c:pt idx="100">
                  <c:v>1137</c:v>
                </c:pt>
                <c:pt idx="101">
                  <c:v>1137</c:v>
                </c:pt>
                <c:pt idx="102">
                  <c:v>1137</c:v>
                </c:pt>
                <c:pt idx="103">
                  <c:v>1137</c:v>
                </c:pt>
                <c:pt idx="104">
                  <c:v>1137</c:v>
                </c:pt>
                <c:pt idx="105">
                  <c:v>1137</c:v>
                </c:pt>
                <c:pt idx="106">
                  <c:v>1137</c:v>
                </c:pt>
                <c:pt idx="107">
                  <c:v>1137</c:v>
                </c:pt>
                <c:pt idx="108">
                  <c:v>1137</c:v>
                </c:pt>
                <c:pt idx="109">
                  <c:v>1137</c:v>
                </c:pt>
                <c:pt idx="110">
                  <c:v>1137</c:v>
                </c:pt>
                <c:pt idx="111">
                  <c:v>1137</c:v>
                </c:pt>
                <c:pt idx="112">
                  <c:v>1137</c:v>
                </c:pt>
                <c:pt idx="113">
                  <c:v>1137</c:v>
                </c:pt>
                <c:pt idx="114">
                  <c:v>1137</c:v>
                </c:pt>
                <c:pt idx="115">
                  <c:v>1137</c:v>
                </c:pt>
                <c:pt idx="116">
                  <c:v>1137</c:v>
                </c:pt>
                <c:pt idx="117">
                  <c:v>1137</c:v>
                </c:pt>
                <c:pt idx="118">
                  <c:v>1137</c:v>
                </c:pt>
                <c:pt idx="119">
                  <c:v>1137</c:v>
                </c:pt>
                <c:pt idx="120">
                  <c:v>1137</c:v>
                </c:pt>
                <c:pt idx="121">
                  <c:v>1137</c:v>
                </c:pt>
                <c:pt idx="122">
                  <c:v>1137</c:v>
                </c:pt>
                <c:pt idx="123">
                  <c:v>1137</c:v>
                </c:pt>
                <c:pt idx="124">
                  <c:v>1137</c:v>
                </c:pt>
                <c:pt idx="125">
                  <c:v>1137</c:v>
                </c:pt>
                <c:pt idx="126">
                  <c:v>1137</c:v>
                </c:pt>
                <c:pt idx="127">
                  <c:v>1137</c:v>
                </c:pt>
                <c:pt idx="128">
                  <c:v>1137</c:v>
                </c:pt>
                <c:pt idx="129">
                  <c:v>1137</c:v>
                </c:pt>
                <c:pt idx="130">
                  <c:v>1137</c:v>
                </c:pt>
                <c:pt idx="131">
                  <c:v>1137</c:v>
                </c:pt>
                <c:pt idx="132">
                  <c:v>1137</c:v>
                </c:pt>
                <c:pt idx="133">
                  <c:v>1137</c:v>
                </c:pt>
                <c:pt idx="134">
                  <c:v>1137</c:v>
                </c:pt>
                <c:pt idx="135">
                  <c:v>1137</c:v>
                </c:pt>
                <c:pt idx="136">
                  <c:v>1137</c:v>
                </c:pt>
                <c:pt idx="137">
                  <c:v>1137</c:v>
                </c:pt>
                <c:pt idx="138">
                  <c:v>1137</c:v>
                </c:pt>
                <c:pt idx="139">
                  <c:v>1137</c:v>
                </c:pt>
                <c:pt idx="140">
                  <c:v>1137</c:v>
                </c:pt>
                <c:pt idx="141">
                  <c:v>1137</c:v>
                </c:pt>
                <c:pt idx="142">
                  <c:v>1137</c:v>
                </c:pt>
                <c:pt idx="143">
                  <c:v>1137</c:v>
                </c:pt>
                <c:pt idx="144">
                  <c:v>1137</c:v>
                </c:pt>
                <c:pt idx="145">
                  <c:v>1137</c:v>
                </c:pt>
                <c:pt idx="146">
                  <c:v>1137</c:v>
                </c:pt>
                <c:pt idx="147">
                  <c:v>1137</c:v>
                </c:pt>
                <c:pt idx="148">
                  <c:v>1137</c:v>
                </c:pt>
                <c:pt idx="149">
                  <c:v>1137</c:v>
                </c:pt>
                <c:pt idx="150">
                  <c:v>1137</c:v>
                </c:pt>
                <c:pt idx="151">
                  <c:v>1137</c:v>
                </c:pt>
                <c:pt idx="152">
                  <c:v>1137</c:v>
                </c:pt>
                <c:pt idx="153">
                  <c:v>1137</c:v>
                </c:pt>
                <c:pt idx="154">
                  <c:v>1137</c:v>
                </c:pt>
                <c:pt idx="155">
                  <c:v>1137</c:v>
                </c:pt>
                <c:pt idx="156">
                  <c:v>1137</c:v>
                </c:pt>
                <c:pt idx="157">
                  <c:v>1137</c:v>
                </c:pt>
                <c:pt idx="158">
                  <c:v>1137</c:v>
                </c:pt>
                <c:pt idx="159">
                  <c:v>1137</c:v>
                </c:pt>
                <c:pt idx="160">
                  <c:v>1137</c:v>
                </c:pt>
                <c:pt idx="161">
                  <c:v>1137</c:v>
                </c:pt>
                <c:pt idx="162">
                  <c:v>1137</c:v>
                </c:pt>
                <c:pt idx="163">
                  <c:v>1137</c:v>
                </c:pt>
                <c:pt idx="164">
                  <c:v>1137</c:v>
                </c:pt>
                <c:pt idx="165">
                  <c:v>1137</c:v>
                </c:pt>
                <c:pt idx="166">
                  <c:v>1137</c:v>
                </c:pt>
                <c:pt idx="167">
                  <c:v>1137</c:v>
                </c:pt>
                <c:pt idx="168">
                  <c:v>1137</c:v>
                </c:pt>
                <c:pt idx="169">
                  <c:v>1137</c:v>
                </c:pt>
                <c:pt idx="170">
                  <c:v>1137</c:v>
                </c:pt>
                <c:pt idx="171">
                  <c:v>1137</c:v>
                </c:pt>
                <c:pt idx="172">
                  <c:v>1137</c:v>
                </c:pt>
                <c:pt idx="173">
                  <c:v>1137</c:v>
                </c:pt>
                <c:pt idx="174">
                  <c:v>1137</c:v>
                </c:pt>
                <c:pt idx="175">
                  <c:v>1137</c:v>
                </c:pt>
                <c:pt idx="176">
                  <c:v>1137</c:v>
                </c:pt>
                <c:pt idx="177">
                  <c:v>1137</c:v>
                </c:pt>
                <c:pt idx="178">
                  <c:v>1137</c:v>
                </c:pt>
                <c:pt idx="179">
                  <c:v>1137</c:v>
                </c:pt>
                <c:pt idx="180">
                  <c:v>1137</c:v>
                </c:pt>
                <c:pt idx="181">
                  <c:v>1137</c:v>
                </c:pt>
                <c:pt idx="182">
                  <c:v>1137</c:v>
                </c:pt>
                <c:pt idx="183">
                  <c:v>1137</c:v>
                </c:pt>
                <c:pt idx="184">
                  <c:v>1137</c:v>
                </c:pt>
                <c:pt idx="185">
                  <c:v>1137</c:v>
                </c:pt>
                <c:pt idx="186">
                  <c:v>1137</c:v>
                </c:pt>
                <c:pt idx="187">
                  <c:v>1137</c:v>
                </c:pt>
                <c:pt idx="188">
                  <c:v>1137</c:v>
                </c:pt>
                <c:pt idx="189">
                  <c:v>1137</c:v>
                </c:pt>
                <c:pt idx="190">
                  <c:v>1137</c:v>
                </c:pt>
                <c:pt idx="191">
                  <c:v>1157</c:v>
                </c:pt>
                <c:pt idx="192">
                  <c:v>1184</c:v>
                </c:pt>
                <c:pt idx="193">
                  <c:v>1210</c:v>
                </c:pt>
                <c:pt idx="194">
                  <c:v>1236</c:v>
                </c:pt>
                <c:pt idx="195">
                  <c:v>1262</c:v>
                </c:pt>
                <c:pt idx="196">
                  <c:v>1283</c:v>
                </c:pt>
                <c:pt idx="197">
                  <c:v>1302</c:v>
                </c:pt>
                <c:pt idx="198">
                  <c:v>1302</c:v>
                </c:pt>
                <c:pt idx="199">
                  <c:v>1302</c:v>
                </c:pt>
                <c:pt idx="200">
                  <c:v>1302</c:v>
                </c:pt>
                <c:pt idx="201">
                  <c:v>1302</c:v>
                </c:pt>
                <c:pt idx="202">
                  <c:v>1302</c:v>
                </c:pt>
                <c:pt idx="203">
                  <c:v>1302</c:v>
                </c:pt>
                <c:pt idx="204">
                  <c:v>1302</c:v>
                </c:pt>
                <c:pt idx="205">
                  <c:v>1302</c:v>
                </c:pt>
                <c:pt idx="206">
                  <c:v>1302</c:v>
                </c:pt>
                <c:pt idx="207">
                  <c:v>1302</c:v>
                </c:pt>
                <c:pt idx="208">
                  <c:v>1302</c:v>
                </c:pt>
                <c:pt idx="209">
                  <c:v>1302</c:v>
                </c:pt>
                <c:pt idx="210">
                  <c:v>1302</c:v>
                </c:pt>
                <c:pt idx="211">
                  <c:v>1302</c:v>
                </c:pt>
                <c:pt idx="212">
                  <c:v>1302</c:v>
                </c:pt>
                <c:pt idx="213">
                  <c:v>1302</c:v>
                </c:pt>
                <c:pt idx="214">
                  <c:v>1302</c:v>
                </c:pt>
                <c:pt idx="215">
                  <c:v>1302</c:v>
                </c:pt>
                <c:pt idx="216">
                  <c:v>1302</c:v>
                </c:pt>
                <c:pt idx="217">
                  <c:v>1302</c:v>
                </c:pt>
                <c:pt idx="218">
                  <c:v>1302</c:v>
                </c:pt>
                <c:pt idx="219">
                  <c:v>1302</c:v>
                </c:pt>
                <c:pt idx="220">
                  <c:v>1302</c:v>
                </c:pt>
                <c:pt idx="221">
                  <c:v>1302</c:v>
                </c:pt>
                <c:pt idx="222">
                  <c:v>1302</c:v>
                </c:pt>
                <c:pt idx="223">
                  <c:v>1302</c:v>
                </c:pt>
                <c:pt idx="224">
                  <c:v>1302</c:v>
                </c:pt>
                <c:pt idx="225">
                  <c:v>1330</c:v>
                </c:pt>
                <c:pt idx="226">
                  <c:v>1352.5</c:v>
                </c:pt>
                <c:pt idx="227">
                  <c:v>1352.5</c:v>
                </c:pt>
                <c:pt idx="228">
                  <c:v>1352.5</c:v>
                </c:pt>
                <c:pt idx="229">
                  <c:v>1352.5</c:v>
                </c:pt>
                <c:pt idx="230">
                  <c:v>1364.5</c:v>
                </c:pt>
                <c:pt idx="231">
                  <c:v>1390.5</c:v>
                </c:pt>
                <c:pt idx="232">
                  <c:v>1416.5</c:v>
                </c:pt>
                <c:pt idx="233">
                  <c:v>1416.5</c:v>
                </c:pt>
                <c:pt idx="234">
                  <c:v>1416.5</c:v>
                </c:pt>
                <c:pt idx="235">
                  <c:v>1416.5</c:v>
                </c:pt>
                <c:pt idx="236">
                  <c:v>1416.5</c:v>
                </c:pt>
                <c:pt idx="237">
                  <c:v>1416.5</c:v>
                </c:pt>
                <c:pt idx="238">
                  <c:v>1416.5</c:v>
                </c:pt>
                <c:pt idx="239">
                  <c:v>1416.5</c:v>
                </c:pt>
                <c:pt idx="240">
                  <c:v>1416.5</c:v>
                </c:pt>
                <c:pt idx="241">
                  <c:v>1416.5</c:v>
                </c:pt>
                <c:pt idx="242">
                  <c:v>1416.5</c:v>
                </c:pt>
                <c:pt idx="243">
                  <c:v>1416.5</c:v>
                </c:pt>
                <c:pt idx="244">
                  <c:v>1436.5</c:v>
                </c:pt>
                <c:pt idx="245">
                  <c:v>1476.5</c:v>
                </c:pt>
                <c:pt idx="246">
                  <c:v>1532.5</c:v>
                </c:pt>
                <c:pt idx="247">
                  <c:v>1571.5</c:v>
                </c:pt>
                <c:pt idx="248">
                  <c:v>1599.5</c:v>
                </c:pt>
                <c:pt idx="249">
                  <c:v>1615.5</c:v>
                </c:pt>
                <c:pt idx="250">
                  <c:v>1635.5</c:v>
                </c:pt>
                <c:pt idx="251">
                  <c:v>1635.5</c:v>
                </c:pt>
                <c:pt idx="252">
                  <c:v>1635.5</c:v>
                </c:pt>
                <c:pt idx="253">
                  <c:v>1635.5</c:v>
                </c:pt>
                <c:pt idx="254">
                  <c:v>1635.5</c:v>
                </c:pt>
                <c:pt idx="255">
                  <c:v>1635.5</c:v>
                </c:pt>
                <c:pt idx="256">
                  <c:v>1635.5</c:v>
                </c:pt>
                <c:pt idx="257">
                  <c:v>1635.5</c:v>
                </c:pt>
                <c:pt idx="258">
                  <c:v>1635.5</c:v>
                </c:pt>
                <c:pt idx="259">
                  <c:v>1635.5</c:v>
                </c:pt>
                <c:pt idx="260">
                  <c:v>1635.5</c:v>
                </c:pt>
                <c:pt idx="261">
                  <c:v>1635.5</c:v>
                </c:pt>
                <c:pt idx="262">
                  <c:v>1635.5</c:v>
                </c:pt>
                <c:pt idx="263">
                  <c:v>1635.5</c:v>
                </c:pt>
                <c:pt idx="264">
                  <c:v>1635.5</c:v>
                </c:pt>
                <c:pt idx="265">
                  <c:v>1635.5</c:v>
                </c:pt>
                <c:pt idx="266">
                  <c:v>1635.5</c:v>
                </c:pt>
                <c:pt idx="267">
                  <c:v>1635.5</c:v>
                </c:pt>
                <c:pt idx="268">
                  <c:v>1635.5</c:v>
                </c:pt>
                <c:pt idx="269">
                  <c:v>1635.5</c:v>
                </c:pt>
                <c:pt idx="270">
                  <c:v>1635.5</c:v>
                </c:pt>
                <c:pt idx="271">
                  <c:v>1635.5</c:v>
                </c:pt>
                <c:pt idx="272">
                  <c:v>1635.5</c:v>
                </c:pt>
                <c:pt idx="273">
                  <c:v>1635.5</c:v>
                </c:pt>
                <c:pt idx="274">
                  <c:v>1635.5</c:v>
                </c:pt>
                <c:pt idx="275">
                  <c:v>1635.5</c:v>
                </c:pt>
                <c:pt idx="276">
                  <c:v>1635.5</c:v>
                </c:pt>
                <c:pt idx="277">
                  <c:v>1635.5</c:v>
                </c:pt>
                <c:pt idx="278">
                  <c:v>1635.5</c:v>
                </c:pt>
                <c:pt idx="279">
                  <c:v>1635.5</c:v>
                </c:pt>
                <c:pt idx="280">
                  <c:v>1635.5</c:v>
                </c:pt>
                <c:pt idx="281">
                  <c:v>1635.5</c:v>
                </c:pt>
                <c:pt idx="282">
                  <c:v>1635.5</c:v>
                </c:pt>
                <c:pt idx="283">
                  <c:v>1635.5</c:v>
                </c:pt>
                <c:pt idx="284">
                  <c:v>1635.5</c:v>
                </c:pt>
                <c:pt idx="285">
                  <c:v>1635.5</c:v>
                </c:pt>
                <c:pt idx="286">
                  <c:v>1635.5</c:v>
                </c:pt>
                <c:pt idx="287">
                  <c:v>1635.5</c:v>
                </c:pt>
                <c:pt idx="288">
                  <c:v>1635.5</c:v>
                </c:pt>
                <c:pt idx="289">
                  <c:v>1635.5</c:v>
                </c:pt>
                <c:pt idx="290">
                  <c:v>1635.5</c:v>
                </c:pt>
                <c:pt idx="291">
                  <c:v>1635.5</c:v>
                </c:pt>
                <c:pt idx="292">
                  <c:v>1635.5</c:v>
                </c:pt>
                <c:pt idx="293">
                  <c:v>1635.5</c:v>
                </c:pt>
                <c:pt idx="294">
                  <c:v>1635.5</c:v>
                </c:pt>
                <c:pt idx="295">
                  <c:v>1635.5</c:v>
                </c:pt>
                <c:pt idx="296">
                  <c:v>1635.5</c:v>
                </c:pt>
                <c:pt idx="297">
                  <c:v>1635.5</c:v>
                </c:pt>
                <c:pt idx="298">
                  <c:v>1635.5</c:v>
                </c:pt>
                <c:pt idx="299">
                  <c:v>1635.5</c:v>
                </c:pt>
                <c:pt idx="300">
                  <c:v>1635.5</c:v>
                </c:pt>
                <c:pt idx="301">
                  <c:v>1635.5</c:v>
                </c:pt>
                <c:pt idx="302">
                  <c:v>1635.5</c:v>
                </c:pt>
                <c:pt idx="303">
                  <c:v>1635.5</c:v>
                </c:pt>
                <c:pt idx="304">
                  <c:v>1635.5</c:v>
                </c:pt>
                <c:pt idx="305">
                  <c:v>1635.5</c:v>
                </c:pt>
                <c:pt idx="306">
                  <c:v>1635.5</c:v>
                </c:pt>
                <c:pt idx="307">
                  <c:v>1635.5</c:v>
                </c:pt>
                <c:pt idx="308">
                  <c:v>1635.5</c:v>
                </c:pt>
                <c:pt idx="309">
                  <c:v>1635.5</c:v>
                </c:pt>
                <c:pt idx="310">
                  <c:v>1635.5</c:v>
                </c:pt>
                <c:pt idx="311">
                  <c:v>1635.5</c:v>
                </c:pt>
                <c:pt idx="312">
                  <c:v>1635.5</c:v>
                </c:pt>
                <c:pt idx="313">
                  <c:v>1635.5</c:v>
                </c:pt>
                <c:pt idx="314">
                  <c:v>1635.5</c:v>
                </c:pt>
                <c:pt idx="315">
                  <c:v>1635.5</c:v>
                </c:pt>
                <c:pt idx="316">
                  <c:v>1635.5</c:v>
                </c:pt>
                <c:pt idx="317">
                  <c:v>1635.5</c:v>
                </c:pt>
                <c:pt idx="318">
                  <c:v>1635.5</c:v>
                </c:pt>
                <c:pt idx="319">
                  <c:v>1635.5</c:v>
                </c:pt>
                <c:pt idx="320">
                  <c:v>1635.5</c:v>
                </c:pt>
                <c:pt idx="321">
                  <c:v>1635.5</c:v>
                </c:pt>
                <c:pt idx="322">
                  <c:v>1635.5</c:v>
                </c:pt>
                <c:pt idx="323">
                  <c:v>1635.5</c:v>
                </c:pt>
                <c:pt idx="324">
                  <c:v>1635.5</c:v>
                </c:pt>
                <c:pt idx="325">
                  <c:v>1635.5</c:v>
                </c:pt>
                <c:pt idx="326">
                  <c:v>1635.5</c:v>
                </c:pt>
                <c:pt idx="327">
                  <c:v>1635.5</c:v>
                </c:pt>
                <c:pt idx="328">
                  <c:v>1635.5</c:v>
                </c:pt>
                <c:pt idx="329">
                  <c:v>1635.5</c:v>
                </c:pt>
                <c:pt idx="330">
                  <c:v>1635.5</c:v>
                </c:pt>
                <c:pt idx="331">
                  <c:v>1635.5</c:v>
                </c:pt>
                <c:pt idx="332">
                  <c:v>1635.5</c:v>
                </c:pt>
                <c:pt idx="333">
                  <c:v>1635.5</c:v>
                </c:pt>
                <c:pt idx="334">
                  <c:v>1635.5</c:v>
                </c:pt>
                <c:pt idx="335">
                  <c:v>1635.5</c:v>
                </c:pt>
                <c:pt idx="336">
                  <c:v>1635.5</c:v>
                </c:pt>
                <c:pt idx="337">
                  <c:v>1635.5</c:v>
                </c:pt>
                <c:pt idx="338">
                  <c:v>1635.5</c:v>
                </c:pt>
                <c:pt idx="339">
                  <c:v>1635.5</c:v>
                </c:pt>
                <c:pt idx="340">
                  <c:v>1635.5</c:v>
                </c:pt>
                <c:pt idx="341">
                  <c:v>1635.5</c:v>
                </c:pt>
                <c:pt idx="342">
                  <c:v>1635.5</c:v>
                </c:pt>
                <c:pt idx="343">
                  <c:v>1635.5</c:v>
                </c:pt>
                <c:pt idx="344">
                  <c:v>1635.5</c:v>
                </c:pt>
                <c:pt idx="345">
                  <c:v>1635.5</c:v>
                </c:pt>
                <c:pt idx="346">
                  <c:v>1669.5</c:v>
                </c:pt>
                <c:pt idx="347">
                  <c:v>1669.5</c:v>
                </c:pt>
                <c:pt idx="348">
                  <c:v>1669.5</c:v>
                </c:pt>
                <c:pt idx="349">
                  <c:v>1669.5</c:v>
                </c:pt>
                <c:pt idx="350">
                  <c:v>1669.5</c:v>
                </c:pt>
                <c:pt idx="351">
                  <c:v>1669.5</c:v>
                </c:pt>
                <c:pt idx="352">
                  <c:v>1669.5</c:v>
                </c:pt>
                <c:pt idx="353">
                  <c:v>1669.5</c:v>
                </c:pt>
                <c:pt idx="354">
                  <c:v>1669.5</c:v>
                </c:pt>
                <c:pt idx="355">
                  <c:v>1669.5</c:v>
                </c:pt>
                <c:pt idx="356">
                  <c:v>1669.5</c:v>
                </c:pt>
                <c:pt idx="357">
                  <c:v>1669.5</c:v>
                </c:pt>
                <c:pt idx="358">
                  <c:v>1669.5</c:v>
                </c:pt>
                <c:pt idx="359">
                  <c:v>1669.5</c:v>
                </c:pt>
                <c:pt idx="360">
                  <c:v>1669.5</c:v>
                </c:pt>
                <c:pt idx="361">
                  <c:v>1669.5</c:v>
                </c:pt>
                <c:pt idx="362">
                  <c:v>1669.5</c:v>
                </c:pt>
                <c:pt idx="363">
                  <c:v>1669.5</c:v>
                </c:pt>
                <c:pt idx="364">
                  <c:v>1684.5</c:v>
                </c:pt>
                <c:pt idx="365">
                  <c:v>1700.5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D5-4C23-A271-1F1836CDA089}"/>
            </c:ext>
          </c:extLst>
        </c:ser>
        <c:ser>
          <c:idx val="4"/>
          <c:order val="4"/>
          <c:tx>
            <c:strRef>
              <c:f>[211]Data!$F$1</c:f>
              <c:strCache>
                <c:ptCount val="1"/>
                <c:pt idx="0">
                  <c:v>2019</c:v>
                </c:pt>
              </c:strCache>
            </c:strRef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[211]Data!$A$2:$A$367</c:f>
              <c:numCache>
                <c:formatCode>General</c:formatCode>
                <c:ptCount val="366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  <c:pt idx="30">
                  <c:v>43861</c:v>
                </c:pt>
                <c:pt idx="31">
                  <c:v>43862</c:v>
                </c:pt>
                <c:pt idx="32">
                  <c:v>43863</c:v>
                </c:pt>
                <c:pt idx="33">
                  <c:v>43864</c:v>
                </c:pt>
                <c:pt idx="34">
                  <c:v>43865</c:v>
                </c:pt>
                <c:pt idx="35">
                  <c:v>43866</c:v>
                </c:pt>
                <c:pt idx="36">
                  <c:v>43867</c:v>
                </c:pt>
                <c:pt idx="37">
                  <c:v>43868</c:v>
                </c:pt>
                <c:pt idx="38">
                  <c:v>43869</c:v>
                </c:pt>
                <c:pt idx="39">
                  <c:v>43870</c:v>
                </c:pt>
                <c:pt idx="40">
                  <c:v>43871</c:v>
                </c:pt>
                <c:pt idx="41">
                  <c:v>43872</c:v>
                </c:pt>
                <c:pt idx="42">
                  <c:v>43873</c:v>
                </c:pt>
                <c:pt idx="43">
                  <c:v>43874</c:v>
                </c:pt>
                <c:pt idx="44">
                  <c:v>43875</c:v>
                </c:pt>
                <c:pt idx="45">
                  <c:v>43876</c:v>
                </c:pt>
                <c:pt idx="46">
                  <c:v>43877</c:v>
                </c:pt>
                <c:pt idx="47">
                  <c:v>43878</c:v>
                </c:pt>
                <c:pt idx="48">
                  <c:v>43879</c:v>
                </c:pt>
                <c:pt idx="49">
                  <c:v>43880</c:v>
                </c:pt>
                <c:pt idx="50">
                  <c:v>43881</c:v>
                </c:pt>
                <c:pt idx="51">
                  <c:v>43882</c:v>
                </c:pt>
                <c:pt idx="52">
                  <c:v>43883</c:v>
                </c:pt>
                <c:pt idx="53">
                  <c:v>43884</c:v>
                </c:pt>
                <c:pt idx="54">
                  <c:v>43885</c:v>
                </c:pt>
                <c:pt idx="55">
                  <c:v>43886</c:v>
                </c:pt>
                <c:pt idx="56">
                  <c:v>43887</c:v>
                </c:pt>
                <c:pt idx="57">
                  <c:v>43888</c:v>
                </c:pt>
                <c:pt idx="58">
                  <c:v>43889</c:v>
                </c:pt>
                <c:pt idx="59">
                  <c:v>43890</c:v>
                </c:pt>
                <c:pt idx="60">
                  <c:v>43891</c:v>
                </c:pt>
                <c:pt idx="61">
                  <c:v>43892</c:v>
                </c:pt>
                <c:pt idx="62">
                  <c:v>43893</c:v>
                </c:pt>
                <c:pt idx="63">
                  <c:v>43894</c:v>
                </c:pt>
                <c:pt idx="64">
                  <c:v>43895</c:v>
                </c:pt>
                <c:pt idx="65">
                  <c:v>43896</c:v>
                </c:pt>
                <c:pt idx="66">
                  <c:v>43897</c:v>
                </c:pt>
                <c:pt idx="67">
                  <c:v>43898</c:v>
                </c:pt>
                <c:pt idx="68">
                  <c:v>43899</c:v>
                </c:pt>
                <c:pt idx="69">
                  <c:v>43900</c:v>
                </c:pt>
                <c:pt idx="70">
                  <c:v>43901</c:v>
                </c:pt>
                <c:pt idx="71">
                  <c:v>43902</c:v>
                </c:pt>
                <c:pt idx="72">
                  <c:v>43903</c:v>
                </c:pt>
                <c:pt idx="73">
                  <c:v>43904</c:v>
                </c:pt>
                <c:pt idx="74">
                  <c:v>43905</c:v>
                </c:pt>
                <c:pt idx="75">
                  <c:v>43906</c:v>
                </c:pt>
                <c:pt idx="76">
                  <c:v>43907</c:v>
                </c:pt>
                <c:pt idx="77">
                  <c:v>43908</c:v>
                </c:pt>
                <c:pt idx="78">
                  <c:v>43909</c:v>
                </c:pt>
                <c:pt idx="79">
                  <c:v>43910</c:v>
                </c:pt>
                <c:pt idx="80">
                  <c:v>43911</c:v>
                </c:pt>
                <c:pt idx="81">
                  <c:v>43912</c:v>
                </c:pt>
                <c:pt idx="82">
                  <c:v>43913</c:v>
                </c:pt>
                <c:pt idx="83">
                  <c:v>43914</c:v>
                </c:pt>
                <c:pt idx="84">
                  <c:v>43915</c:v>
                </c:pt>
                <c:pt idx="85">
                  <c:v>43916</c:v>
                </c:pt>
                <c:pt idx="86">
                  <c:v>43917</c:v>
                </c:pt>
                <c:pt idx="87">
                  <c:v>43918</c:v>
                </c:pt>
                <c:pt idx="88">
                  <c:v>43919</c:v>
                </c:pt>
                <c:pt idx="89">
                  <c:v>43920</c:v>
                </c:pt>
                <c:pt idx="90">
                  <c:v>43921</c:v>
                </c:pt>
                <c:pt idx="91">
                  <c:v>43922</c:v>
                </c:pt>
                <c:pt idx="92">
                  <c:v>43923</c:v>
                </c:pt>
                <c:pt idx="93">
                  <c:v>43924</c:v>
                </c:pt>
                <c:pt idx="94">
                  <c:v>43925</c:v>
                </c:pt>
                <c:pt idx="95">
                  <c:v>43926</c:v>
                </c:pt>
                <c:pt idx="96">
                  <c:v>43927</c:v>
                </c:pt>
                <c:pt idx="97">
                  <c:v>43928</c:v>
                </c:pt>
                <c:pt idx="98">
                  <c:v>43929</c:v>
                </c:pt>
                <c:pt idx="99">
                  <c:v>43930</c:v>
                </c:pt>
                <c:pt idx="100">
                  <c:v>43931</c:v>
                </c:pt>
                <c:pt idx="101">
                  <c:v>43932</c:v>
                </c:pt>
                <c:pt idx="102">
                  <c:v>43933</c:v>
                </c:pt>
                <c:pt idx="103">
                  <c:v>43934</c:v>
                </c:pt>
                <c:pt idx="104">
                  <c:v>43935</c:v>
                </c:pt>
                <c:pt idx="105">
                  <c:v>43936</c:v>
                </c:pt>
                <c:pt idx="106">
                  <c:v>43937</c:v>
                </c:pt>
                <c:pt idx="107">
                  <c:v>43938</c:v>
                </c:pt>
                <c:pt idx="108">
                  <c:v>43939</c:v>
                </c:pt>
                <c:pt idx="109">
                  <c:v>43940</c:v>
                </c:pt>
                <c:pt idx="110">
                  <c:v>43941</c:v>
                </c:pt>
                <c:pt idx="111">
                  <c:v>43942</c:v>
                </c:pt>
                <c:pt idx="112">
                  <c:v>43943</c:v>
                </c:pt>
                <c:pt idx="113">
                  <c:v>43944</c:v>
                </c:pt>
                <c:pt idx="114">
                  <c:v>43945</c:v>
                </c:pt>
                <c:pt idx="115">
                  <c:v>43946</c:v>
                </c:pt>
                <c:pt idx="116">
                  <c:v>43947</c:v>
                </c:pt>
                <c:pt idx="117">
                  <c:v>43948</c:v>
                </c:pt>
                <c:pt idx="118">
                  <c:v>43949</c:v>
                </c:pt>
                <c:pt idx="119">
                  <c:v>43950</c:v>
                </c:pt>
                <c:pt idx="120">
                  <c:v>43951</c:v>
                </c:pt>
                <c:pt idx="121">
                  <c:v>43952</c:v>
                </c:pt>
                <c:pt idx="122">
                  <c:v>43953</c:v>
                </c:pt>
                <c:pt idx="123">
                  <c:v>43954</c:v>
                </c:pt>
                <c:pt idx="124">
                  <c:v>43955</c:v>
                </c:pt>
                <c:pt idx="125">
                  <c:v>43956</c:v>
                </c:pt>
                <c:pt idx="126">
                  <c:v>43957</c:v>
                </c:pt>
                <c:pt idx="127">
                  <c:v>43958</c:v>
                </c:pt>
                <c:pt idx="128">
                  <c:v>43959</c:v>
                </c:pt>
                <c:pt idx="129">
                  <c:v>43960</c:v>
                </c:pt>
                <c:pt idx="130">
                  <c:v>43961</c:v>
                </c:pt>
                <c:pt idx="131">
                  <c:v>43962</c:v>
                </c:pt>
                <c:pt idx="132">
                  <c:v>43963</c:v>
                </c:pt>
                <c:pt idx="133">
                  <c:v>43964</c:v>
                </c:pt>
                <c:pt idx="134">
                  <c:v>43965</c:v>
                </c:pt>
                <c:pt idx="135">
                  <c:v>43966</c:v>
                </c:pt>
                <c:pt idx="136">
                  <c:v>43967</c:v>
                </c:pt>
                <c:pt idx="137">
                  <c:v>43968</c:v>
                </c:pt>
                <c:pt idx="138">
                  <c:v>43969</c:v>
                </c:pt>
                <c:pt idx="139">
                  <c:v>43970</c:v>
                </c:pt>
                <c:pt idx="140">
                  <c:v>43971</c:v>
                </c:pt>
                <c:pt idx="141">
                  <c:v>43972</c:v>
                </c:pt>
                <c:pt idx="142">
                  <c:v>43973</c:v>
                </c:pt>
                <c:pt idx="143">
                  <c:v>43974</c:v>
                </c:pt>
                <c:pt idx="144">
                  <c:v>43975</c:v>
                </c:pt>
                <c:pt idx="145">
                  <c:v>43976</c:v>
                </c:pt>
                <c:pt idx="146">
                  <c:v>43977</c:v>
                </c:pt>
                <c:pt idx="147">
                  <c:v>43978</c:v>
                </c:pt>
                <c:pt idx="148">
                  <c:v>43979</c:v>
                </c:pt>
                <c:pt idx="149">
                  <c:v>43980</c:v>
                </c:pt>
                <c:pt idx="150">
                  <c:v>43981</c:v>
                </c:pt>
                <c:pt idx="151">
                  <c:v>43982</c:v>
                </c:pt>
                <c:pt idx="152">
                  <c:v>43983</c:v>
                </c:pt>
                <c:pt idx="153">
                  <c:v>43984</c:v>
                </c:pt>
                <c:pt idx="154">
                  <c:v>43985</c:v>
                </c:pt>
                <c:pt idx="155">
                  <c:v>43986</c:v>
                </c:pt>
                <c:pt idx="156">
                  <c:v>43987</c:v>
                </c:pt>
                <c:pt idx="157">
                  <c:v>43988</c:v>
                </c:pt>
                <c:pt idx="158">
                  <c:v>43989</c:v>
                </c:pt>
                <c:pt idx="159">
                  <c:v>43990</c:v>
                </c:pt>
                <c:pt idx="160">
                  <c:v>43991</c:v>
                </c:pt>
                <c:pt idx="161">
                  <c:v>43992</c:v>
                </c:pt>
                <c:pt idx="162">
                  <c:v>43993</c:v>
                </c:pt>
                <c:pt idx="163">
                  <c:v>43994</c:v>
                </c:pt>
                <c:pt idx="164">
                  <c:v>43995</c:v>
                </c:pt>
                <c:pt idx="165">
                  <c:v>43996</c:v>
                </c:pt>
                <c:pt idx="166">
                  <c:v>43997</c:v>
                </c:pt>
                <c:pt idx="167">
                  <c:v>43998</c:v>
                </c:pt>
                <c:pt idx="168">
                  <c:v>43999</c:v>
                </c:pt>
                <c:pt idx="169">
                  <c:v>44000</c:v>
                </c:pt>
                <c:pt idx="170">
                  <c:v>44001</c:v>
                </c:pt>
                <c:pt idx="171">
                  <c:v>44002</c:v>
                </c:pt>
                <c:pt idx="172">
                  <c:v>44003</c:v>
                </c:pt>
                <c:pt idx="173">
                  <c:v>44004</c:v>
                </c:pt>
                <c:pt idx="174">
                  <c:v>44005</c:v>
                </c:pt>
                <c:pt idx="175">
                  <c:v>44006</c:v>
                </c:pt>
                <c:pt idx="176">
                  <c:v>44007</c:v>
                </c:pt>
                <c:pt idx="177">
                  <c:v>44008</c:v>
                </c:pt>
                <c:pt idx="178">
                  <c:v>44009</c:v>
                </c:pt>
                <c:pt idx="179">
                  <c:v>44010</c:v>
                </c:pt>
                <c:pt idx="180">
                  <c:v>44011</c:v>
                </c:pt>
                <c:pt idx="181">
                  <c:v>44012</c:v>
                </c:pt>
                <c:pt idx="182">
                  <c:v>44013</c:v>
                </c:pt>
                <c:pt idx="183">
                  <c:v>44014</c:v>
                </c:pt>
                <c:pt idx="184">
                  <c:v>44015</c:v>
                </c:pt>
                <c:pt idx="185">
                  <c:v>44016</c:v>
                </c:pt>
                <c:pt idx="186">
                  <c:v>44017</c:v>
                </c:pt>
                <c:pt idx="187">
                  <c:v>44018</c:v>
                </c:pt>
                <c:pt idx="188">
                  <c:v>44019</c:v>
                </c:pt>
                <c:pt idx="189">
                  <c:v>44020</c:v>
                </c:pt>
                <c:pt idx="190">
                  <c:v>44021</c:v>
                </c:pt>
                <c:pt idx="191">
                  <c:v>44022</c:v>
                </c:pt>
                <c:pt idx="192">
                  <c:v>44023</c:v>
                </c:pt>
                <c:pt idx="193">
                  <c:v>44024</c:v>
                </c:pt>
                <c:pt idx="194">
                  <c:v>44025</c:v>
                </c:pt>
                <c:pt idx="195">
                  <c:v>44026</c:v>
                </c:pt>
                <c:pt idx="196">
                  <c:v>44027</c:v>
                </c:pt>
                <c:pt idx="197">
                  <c:v>44028</c:v>
                </c:pt>
                <c:pt idx="198">
                  <c:v>44029</c:v>
                </c:pt>
                <c:pt idx="199">
                  <c:v>44030</c:v>
                </c:pt>
                <c:pt idx="200">
                  <c:v>44031</c:v>
                </c:pt>
                <c:pt idx="201">
                  <c:v>44032</c:v>
                </c:pt>
                <c:pt idx="202">
                  <c:v>44033</c:v>
                </c:pt>
                <c:pt idx="203">
                  <c:v>44034</c:v>
                </c:pt>
                <c:pt idx="204">
                  <c:v>44035</c:v>
                </c:pt>
                <c:pt idx="205">
                  <c:v>44036</c:v>
                </c:pt>
                <c:pt idx="206">
                  <c:v>44037</c:v>
                </c:pt>
                <c:pt idx="207">
                  <c:v>44038</c:v>
                </c:pt>
                <c:pt idx="208">
                  <c:v>44039</c:v>
                </c:pt>
                <c:pt idx="209">
                  <c:v>44040</c:v>
                </c:pt>
                <c:pt idx="210">
                  <c:v>44041</c:v>
                </c:pt>
                <c:pt idx="211">
                  <c:v>44042</c:v>
                </c:pt>
                <c:pt idx="212">
                  <c:v>44043</c:v>
                </c:pt>
                <c:pt idx="213">
                  <c:v>44044</c:v>
                </c:pt>
                <c:pt idx="214">
                  <c:v>44045</c:v>
                </c:pt>
                <c:pt idx="215">
                  <c:v>44046</c:v>
                </c:pt>
                <c:pt idx="216">
                  <c:v>44047</c:v>
                </c:pt>
                <c:pt idx="217">
                  <c:v>44048</c:v>
                </c:pt>
                <c:pt idx="218">
                  <c:v>44049</c:v>
                </c:pt>
                <c:pt idx="219">
                  <c:v>44050</c:v>
                </c:pt>
                <c:pt idx="220">
                  <c:v>44051</c:v>
                </c:pt>
                <c:pt idx="221">
                  <c:v>44052</c:v>
                </c:pt>
                <c:pt idx="222">
                  <c:v>44053</c:v>
                </c:pt>
                <c:pt idx="223">
                  <c:v>44054</c:v>
                </c:pt>
                <c:pt idx="224">
                  <c:v>44055</c:v>
                </c:pt>
                <c:pt idx="225">
                  <c:v>44056</c:v>
                </c:pt>
                <c:pt idx="226">
                  <c:v>44057</c:v>
                </c:pt>
                <c:pt idx="227">
                  <c:v>44058</c:v>
                </c:pt>
                <c:pt idx="228">
                  <c:v>44059</c:v>
                </c:pt>
                <c:pt idx="229">
                  <c:v>44060</c:v>
                </c:pt>
                <c:pt idx="230">
                  <c:v>44061</c:v>
                </c:pt>
                <c:pt idx="231">
                  <c:v>44062</c:v>
                </c:pt>
                <c:pt idx="232">
                  <c:v>44063</c:v>
                </c:pt>
                <c:pt idx="233">
                  <c:v>44064</c:v>
                </c:pt>
                <c:pt idx="234">
                  <c:v>44065</c:v>
                </c:pt>
                <c:pt idx="235">
                  <c:v>44066</c:v>
                </c:pt>
                <c:pt idx="236">
                  <c:v>44067</c:v>
                </c:pt>
                <c:pt idx="237">
                  <c:v>44068</c:v>
                </c:pt>
                <c:pt idx="238">
                  <c:v>44069</c:v>
                </c:pt>
                <c:pt idx="239">
                  <c:v>44070</c:v>
                </c:pt>
                <c:pt idx="240">
                  <c:v>44071</c:v>
                </c:pt>
                <c:pt idx="241">
                  <c:v>44072</c:v>
                </c:pt>
                <c:pt idx="242">
                  <c:v>44073</c:v>
                </c:pt>
                <c:pt idx="243">
                  <c:v>44074</c:v>
                </c:pt>
                <c:pt idx="244">
                  <c:v>44075</c:v>
                </c:pt>
                <c:pt idx="245">
                  <c:v>44076</c:v>
                </c:pt>
                <c:pt idx="246">
                  <c:v>44077</c:v>
                </c:pt>
                <c:pt idx="247">
                  <c:v>44078</c:v>
                </c:pt>
                <c:pt idx="248">
                  <c:v>44079</c:v>
                </c:pt>
                <c:pt idx="249">
                  <c:v>44080</c:v>
                </c:pt>
                <c:pt idx="250">
                  <c:v>44081</c:v>
                </c:pt>
                <c:pt idx="251">
                  <c:v>44082</c:v>
                </c:pt>
                <c:pt idx="252">
                  <c:v>44083</c:v>
                </c:pt>
                <c:pt idx="253">
                  <c:v>44084</c:v>
                </c:pt>
                <c:pt idx="254">
                  <c:v>44085</c:v>
                </c:pt>
                <c:pt idx="255">
                  <c:v>44086</c:v>
                </c:pt>
                <c:pt idx="256">
                  <c:v>44087</c:v>
                </c:pt>
                <c:pt idx="257">
                  <c:v>44088</c:v>
                </c:pt>
                <c:pt idx="258">
                  <c:v>44089</c:v>
                </c:pt>
                <c:pt idx="259">
                  <c:v>44090</c:v>
                </c:pt>
                <c:pt idx="260">
                  <c:v>44091</c:v>
                </c:pt>
                <c:pt idx="261">
                  <c:v>44092</c:v>
                </c:pt>
                <c:pt idx="262">
                  <c:v>44093</c:v>
                </c:pt>
                <c:pt idx="263">
                  <c:v>44094</c:v>
                </c:pt>
                <c:pt idx="264">
                  <c:v>44095</c:v>
                </c:pt>
                <c:pt idx="265">
                  <c:v>44096</c:v>
                </c:pt>
                <c:pt idx="266">
                  <c:v>44097</c:v>
                </c:pt>
                <c:pt idx="267">
                  <c:v>44098</c:v>
                </c:pt>
                <c:pt idx="268">
                  <c:v>44099</c:v>
                </c:pt>
                <c:pt idx="269">
                  <c:v>44100</c:v>
                </c:pt>
                <c:pt idx="270">
                  <c:v>44101</c:v>
                </c:pt>
                <c:pt idx="271">
                  <c:v>44102</c:v>
                </c:pt>
                <c:pt idx="272">
                  <c:v>44103</c:v>
                </c:pt>
                <c:pt idx="273">
                  <c:v>44104</c:v>
                </c:pt>
                <c:pt idx="274">
                  <c:v>44105</c:v>
                </c:pt>
                <c:pt idx="275">
                  <c:v>44106</c:v>
                </c:pt>
                <c:pt idx="276">
                  <c:v>44107</c:v>
                </c:pt>
                <c:pt idx="277">
                  <c:v>44108</c:v>
                </c:pt>
                <c:pt idx="278">
                  <c:v>44109</c:v>
                </c:pt>
                <c:pt idx="279">
                  <c:v>44110</c:v>
                </c:pt>
                <c:pt idx="280">
                  <c:v>44111</c:v>
                </c:pt>
                <c:pt idx="281">
                  <c:v>44112</c:v>
                </c:pt>
                <c:pt idx="282">
                  <c:v>44113</c:v>
                </c:pt>
                <c:pt idx="283">
                  <c:v>44114</c:v>
                </c:pt>
                <c:pt idx="284">
                  <c:v>44115</c:v>
                </c:pt>
                <c:pt idx="285">
                  <c:v>44116</c:v>
                </c:pt>
                <c:pt idx="286">
                  <c:v>44117</c:v>
                </c:pt>
                <c:pt idx="287">
                  <c:v>44118</c:v>
                </c:pt>
                <c:pt idx="288">
                  <c:v>44119</c:v>
                </c:pt>
                <c:pt idx="289">
                  <c:v>44120</c:v>
                </c:pt>
                <c:pt idx="290">
                  <c:v>44121</c:v>
                </c:pt>
                <c:pt idx="291">
                  <c:v>44122</c:v>
                </c:pt>
                <c:pt idx="292">
                  <c:v>44123</c:v>
                </c:pt>
                <c:pt idx="293">
                  <c:v>44124</c:v>
                </c:pt>
                <c:pt idx="294">
                  <c:v>44125</c:v>
                </c:pt>
                <c:pt idx="295">
                  <c:v>44126</c:v>
                </c:pt>
                <c:pt idx="296">
                  <c:v>44127</c:v>
                </c:pt>
                <c:pt idx="297">
                  <c:v>44128</c:v>
                </c:pt>
                <c:pt idx="298">
                  <c:v>44129</c:v>
                </c:pt>
                <c:pt idx="299">
                  <c:v>44130</c:v>
                </c:pt>
                <c:pt idx="300">
                  <c:v>44131</c:v>
                </c:pt>
                <c:pt idx="301">
                  <c:v>44132</c:v>
                </c:pt>
                <c:pt idx="302">
                  <c:v>44133</c:v>
                </c:pt>
                <c:pt idx="303">
                  <c:v>44134</c:v>
                </c:pt>
                <c:pt idx="304">
                  <c:v>44135</c:v>
                </c:pt>
                <c:pt idx="305">
                  <c:v>44136</c:v>
                </c:pt>
                <c:pt idx="306">
                  <c:v>44137</c:v>
                </c:pt>
                <c:pt idx="307">
                  <c:v>44138</c:v>
                </c:pt>
                <c:pt idx="308">
                  <c:v>44139</c:v>
                </c:pt>
                <c:pt idx="309">
                  <c:v>44140</c:v>
                </c:pt>
                <c:pt idx="310">
                  <c:v>44141</c:v>
                </c:pt>
                <c:pt idx="311">
                  <c:v>44142</c:v>
                </c:pt>
                <c:pt idx="312">
                  <c:v>44143</c:v>
                </c:pt>
                <c:pt idx="313">
                  <c:v>44144</c:v>
                </c:pt>
                <c:pt idx="314">
                  <c:v>44145</c:v>
                </c:pt>
                <c:pt idx="315">
                  <c:v>44146</c:v>
                </c:pt>
                <c:pt idx="316">
                  <c:v>44147</c:v>
                </c:pt>
                <c:pt idx="317">
                  <c:v>44148</c:v>
                </c:pt>
                <c:pt idx="318">
                  <c:v>44149</c:v>
                </c:pt>
                <c:pt idx="319">
                  <c:v>44150</c:v>
                </c:pt>
                <c:pt idx="320">
                  <c:v>44151</c:v>
                </c:pt>
                <c:pt idx="321">
                  <c:v>44152</c:v>
                </c:pt>
                <c:pt idx="322">
                  <c:v>44153</c:v>
                </c:pt>
                <c:pt idx="323">
                  <c:v>44154</c:v>
                </c:pt>
                <c:pt idx="324">
                  <c:v>44155</c:v>
                </c:pt>
                <c:pt idx="325">
                  <c:v>44156</c:v>
                </c:pt>
                <c:pt idx="326">
                  <c:v>44157</c:v>
                </c:pt>
                <c:pt idx="327">
                  <c:v>44158</c:v>
                </c:pt>
                <c:pt idx="328">
                  <c:v>44159</c:v>
                </c:pt>
                <c:pt idx="329">
                  <c:v>44160</c:v>
                </c:pt>
                <c:pt idx="330">
                  <c:v>44161</c:v>
                </c:pt>
                <c:pt idx="331">
                  <c:v>44162</c:v>
                </c:pt>
                <c:pt idx="332">
                  <c:v>44163</c:v>
                </c:pt>
                <c:pt idx="333">
                  <c:v>44164</c:v>
                </c:pt>
                <c:pt idx="334">
                  <c:v>44165</c:v>
                </c:pt>
                <c:pt idx="335">
                  <c:v>44166</c:v>
                </c:pt>
                <c:pt idx="336">
                  <c:v>44167</c:v>
                </c:pt>
                <c:pt idx="337">
                  <c:v>44168</c:v>
                </c:pt>
                <c:pt idx="338">
                  <c:v>44169</c:v>
                </c:pt>
                <c:pt idx="339">
                  <c:v>44170</c:v>
                </c:pt>
                <c:pt idx="340">
                  <c:v>44171</c:v>
                </c:pt>
                <c:pt idx="341">
                  <c:v>44172</c:v>
                </c:pt>
                <c:pt idx="342">
                  <c:v>44173</c:v>
                </c:pt>
                <c:pt idx="343">
                  <c:v>44174</c:v>
                </c:pt>
                <c:pt idx="344">
                  <c:v>44175</c:v>
                </c:pt>
                <c:pt idx="345">
                  <c:v>44176</c:v>
                </c:pt>
                <c:pt idx="346">
                  <c:v>44177</c:v>
                </c:pt>
                <c:pt idx="347">
                  <c:v>44178</c:v>
                </c:pt>
                <c:pt idx="348">
                  <c:v>44179</c:v>
                </c:pt>
                <c:pt idx="349">
                  <c:v>44180</c:v>
                </c:pt>
                <c:pt idx="350">
                  <c:v>44181</c:v>
                </c:pt>
                <c:pt idx="351">
                  <c:v>44182</c:v>
                </c:pt>
                <c:pt idx="352">
                  <c:v>44183</c:v>
                </c:pt>
                <c:pt idx="353">
                  <c:v>44184</c:v>
                </c:pt>
                <c:pt idx="354">
                  <c:v>44185</c:v>
                </c:pt>
                <c:pt idx="355">
                  <c:v>44186</c:v>
                </c:pt>
                <c:pt idx="356">
                  <c:v>44187</c:v>
                </c:pt>
                <c:pt idx="357">
                  <c:v>44188</c:v>
                </c:pt>
                <c:pt idx="358">
                  <c:v>44189</c:v>
                </c:pt>
                <c:pt idx="359">
                  <c:v>44190</c:v>
                </c:pt>
                <c:pt idx="360">
                  <c:v>44191</c:v>
                </c:pt>
                <c:pt idx="361">
                  <c:v>44192</c:v>
                </c:pt>
                <c:pt idx="362">
                  <c:v>44193</c:v>
                </c:pt>
                <c:pt idx="363">
                  <c:v>44194</c:v>
                </c:pt>
                <c:pt idx="364">
                  <c:v>44195</c:v>
                </c:pt>
                <c:pt idx="365">
                  <c:v>44196</c:v>
                </c:pt>
              </c:numCache>
            </c:numRef>
          </c:cat>
          <c:val>
            <c:numRef>
              <c:f>[211]Data!$F$2:$F$367</c:f>
              <c:numCache>
                <c:formatCode>General</c:formatCode>
                <c:ptCount val="36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18</c:v>
                </c:pt>
                <c:pt idx="41">
                  <c:v>66</c:v>
                </c:pt>
                <c:pt idx="42">
                  <c:v>109.5</c:v>
                </c:pt>
                <c:pt idx="43">
                  <c:v>151.5</c:v>
                </c:pt>
                <c:pt idx="44">
                  <c:v>179.5</c:v>
                </c:pt>
                <c:pt idx="45">
                  <c:v>179.5</c:v>
                </c:pt>
                <c:pt idx="46">
                  <c:v>179.5</c:v>
                </c:pt>
                <c:pt idx="47">
                  <c:v>179.5</c:v>
                </c:pt>
                <c:pt idx="48">
                  <c:v>179.5</c:v>
                </c:pt>
                <c:pt idx="49">
                  <c:v>179.5</c:v>
                </c:pt>
                <c:pt idx="50">
                  <c:v>179.5</c:v>
                </c:pt>
                <c:pt idx="51">
                  <c:v>179.5</c:v>
                </c:pt>
                <c:pt idx="52">
                  <c:v>179.5</c:v>
                </c:pt>
                <c:pt idx="53">
                  <c:v>179.5</c:v>
                </c:pt>
                <c:pt idx="54">
                  <c:v>179.5</c:v>
                </c:pt>
                <c:pt idx="55">
                  <c:v>179.5</c:v>
                </c:pt>
                <c:pt idx="56">
                  <c:v>179.5</c:v>
                </c:pt>
                <c:pt idx="57">
                  <c:v>179.5</c:v>
                </c:pt>
                <c:pt idx="58">
                  <c:v>179.5</c:v>
                </c:pt>
                <c:pt idx="59">
                  <c:v>179.5</c:v>
                </c:pt>
                <c:pt idx="60">
                  <c:v>179.5</c:v>
                </c:pt>
                <c:pt idx="61">
                  <c:v>179.5</c:v>
                </c:pt>
                <c:pt idx="62">
                  <c:v>179.5</c:v>
                </c:pt>
                <c:pt idx="63">
                  <c:v>179.5</c:v>
                </c:pt>
                <c:pt idx="64">
                  <c:v>179.5</c:v>
                </c:pt>
                <c:pt idx="65">
                  <c:v>179.5</c:v>
                </c:pt>
                <c:pt idx="66">
                  <c:v>179.5</c:v>
                </c:pt>
                <c:pt idx="67">
                  <c:v>179.5</c:v>
                </c:pt>
                <c:pt idx="68">
                  <c:v>179.5</c:v>
                </c:pt>
                <c:pt idx="69">
                  <c:v>179.5</c:v>
                </c:pt>
                <c:pt idx="70">
                  <c:v>179.5</c:v>
                </c:pt>
                <c:pt idx="71">
                  <c:v>179.5</c:v>
                </c:pt>
                <c:pt idx="72">
                  <c:v>179.5</c:v>
                </c:pt>
                <c:pt idx="73">
                  <c:v>199.5</c:v>
                </c:pt>
                <c:pt idx="74">
                  <c:v>229.5</c:v>
                </c:pt>
                <c:pt idx="75">
                  <c:v>298.5</c:v>
                </c:pt>
                <c:pt idx="76">
                  <c:v>380.5</c:v>
                </c:pt>
                <c:pt idx="77">
                  <c:v>472.5</c:v>
                </c:pt>
                <c:pt idx="78">
                  <c:v>550.5</c:v>
                </c:pt>
                <c:pt idx="79">
                  <c:v>626.5</c:v>
                </c:pt>
                <c:pt idx="80">
                  <c:v>694</c:v>
                </c:pt>
                <c:pt idx="81">
                  <c:v>732</c:v>
                </c:pt>
                <c:pt idx="82">
                  <c:v>757</c:v>
                </c:pt>
                <c:pt idx="83">
                  <c:v>757</c:v>
                </c:pt>
                <c:pt idx="84">
                  <c:v>757</c:v>
                </c:pt>
                <c:pt idx="85">
                  <c:v>757</c:v>
                </c:pt>
                <c:pt idx="86">
                  <c:v>757</c:v>
                </c:pt>
                <c:pt idx="87">
                  <c:v>757</c:v>
                </c:pt>
                <c:pt idx="88">
                  <c:v>757</c:v>
                </c:pt>
                <c:pt idx="89">
                  <c:v>757</c:v>
                </c:pt>
                <c:pt idx="90">
                  <c:v>757</c:v>
                </c:pt>
                <c:pt idx="91">
                  <c:v>757</c:v>
                </c:pt>
                <c:pt idx="92">
                  <c:v>757</c:v>
                </c:pt>
                <c:pt idx="93">
                  <c:v>757</c:v>
                </c:pt>
                <c:pt idx="94">
                  <c:v>757</c:v>
                </c:pt>
                <c:pt idx="95">
                  <c:v>757</c:v>
                </c:pt>
                <c:pt idx="96">
                  <c:v>757</c:v>
                </c:pt>
                <c:pt idx="97">
                  <c:v>757</c:v>
                </c:pt>
                <c:pt idx="98">
                  <c:v>757</c:v>
                </c:pt>
                <c:pt idx="99">
                  <c:v>757</c:v>
                </c:pt>
                <c:pt idx="100">
                  <c:v>757</c:v>
                </c:pt>
                <c:pt idx="101">
                  <c:v>757</c:v>
                </c:pt>
                <c:pt idx="102">
                  <c:v>757</c:v>
                </c:pt>
                <c:pt idx="103">
                  <c:v>757</c:v>
                </c:pt>
                <c:pt idx="104">
                  <c:v>757</c:v>
                </c:pt>
                <c:pt idx="105">
                  <c:v>757</c:v>
                </c:pt>
                <c:pt idx="106">
                  <c:v>757</c:v>
                </c:pt>
                <c:pt idx="107">
                  <c:v>757</c:v>
                </c:pt>
                <c:pt idx="108">
                  <c:v>757</c:v>
                </c:pt>
                <c:pt idx="109">
                  <c:v>757</c:v>
                </c:pt>
                <c:pt idx="110">
                  <c:v>757</c:v>
                </c:pt>
                <c:pt idx="111">
                  <c:v>757</c:v>
                </c:pt>
                <c:pt idx="112">
                  <c:v>757</c:v>
                </c:pt>
                <c:pt idx="113">
                  <c:v>757</c:v>
                </c:pt>
                <c:pt idx="114">
                  <c:v>757</c:v>
                </c:pt>
                <c:pt idx="115">
                  <c:v>757</c:v>
                </c:pt>
                <c:pt idx="116">
                  <c:v>757</c:v>
                </c:pt>
                <c:pt idx="117">
                  <c:v>757</c:v>
                </c:pt>
                <c:pt idx="118">
                  <c:v>757</c:v>
                </c:pt>
                <c:pt idx="119">
                  <c:v>757</c:v>
                </c:pt>
                <c:pt idx="120">
                  <c:v>757</c:v>
                </c:pt>
                <c:pt idx="121">
                  <c:v>757</c:v>
                </c:pt>
                <c:pt idx="122">
                  <c:v>757</c:v>
                </c:pt>
                <c:pt idx="123">
                  <c:v>757</c:v>
                </c:pt>
                <c:pt idx="124">
                  <c:v>757</c:v>
                </c:pt>
                <c:pt idx="125">
                  <c:v>757</c:v>
                </c:pt>
                <c:pt idx="126">
                  <c:v>757</c:v>
                </c:pt>
                <c:pt idx="127">
                  <c:v>757</c:v>
                </c:pt>
                <c:pt idx="128">
                  <c:v>757</c:v>
                </c:pt>
                <c:pt idx="129">
                  <c:v>757</c:v>
                </c:pt>
                <c:pt idx="130">
                  <c:v>757</c:v>
                </c:pt>
                <c:pt idx="131">
                  <c:v>757</c:v>
                </c:pt>
                <c:pt idx="132">
                  <c:v>757</c:v>
                </c:pt>
                <c:pt idx="133">
                  <c:v>757</c:v>
                </c:pt>
                <c:pt idx="134">
                  <c:v>757</c:v>
                </c:pt>
                <c:pt idx="135">
                  <c:v>757</c:v>
                </c:pt>
                <c:pt idx="136">
                  <c:v>757</c:v>
                </c:pt>
                <c:pt idx="137">
                  <c:v>757</c:v>
                </c:pt>
                <c:pt idx="138">
                  <c:v>757</c:v>
                </c:pt>
                <c:pt idx="139">
                  <c:v>757</c:v>
                </c:pt>
                <c:pt idx="140">
                  <c:v>757</c:v>
                </c:pt>
                <c:pt idx="141">
                  <c:v>757</c:v>
                </c:pt>
                <c:pt idx="142">
                  <c:v>757</c:v>
                </c:pt>
                <c:pt idx="143">
                  <c:v>757</c:v>
                </c:pt>
                <c:pt idx="144">
                  <c:v>757</c:v>
                </c:pt>
                <c:pt idx="145">
                  <c:v>757</c:v>
                </c:pt>
                <c:pt idx="146">
                  <c:v>757</c:v>
                </c:pt>
                <c:pt idx="147">
                  <c:v>757</c:v>
                </c:pt>
                <c:pt idx="148">
                  <c:v>757</c:v>
                </c:pt>
                <c:pt idx="149">
                  <c:v>757</c:v>
                </c:pt>
                <c:pt idx="150">
                  <c:v>757</c:v>
                </c:pt>
                <c:pt idx="151">
                  <c:v>757</c:v>
                </c:pt>
                <c:pt idx="152">
                  <c:v>757</c:v>
                </c:pt>
                <c:pt idx="153">
                  <c:v>757</c:v>
                </c:pt>
                <c:pt idx="154">
                  <c:v>757</c:v>
                </c:pt>
                <c:pt idx="155">
                  <c:v>757</c:v>
                </c:pt>
                <c:pt idx="156">
                  <c:v>757</c:v>
                </c:pt>
                <c:pt idx="157">
                  <c:v>757</c:v>
                </c:pt>
                <c:pt idx="158">
                  <c:v>757</c:v>
                </c:pt>
                <c:pt idx="159">
                  <c:v>757</c:v>
                </c:pt>
                <c:pt idx="160">
                  <c:v>757</c:v>
                </c:pt>
                <c:pt idx="161">
                  <c:v>757</c:v>
                </c:pt>
                <c:pt idx="162">
                  <c:v>757</c:v>
                </c:pt>
                <c:pt idx="163">
                  <c:v>757</c:v>
                </c:pt>
                <c:pt idx="164">
                  <c:v>757</c:v>
                </c:pt>
                <c:pt idx="165">
                  <c:v>757</c:v>
                </c:pt>
                <c:pt idx="166">
                  <c:v>757</c:v>
                </c:pt>
                <c:pt idx="167">
                  <c:v>757</c:v>
                </c:pt>
                <c:pt idx="168">
                  <c:v>757</c:v>
                </c:pt>
                <c:pt idx="169">
                  <c:v>757</c:v>
                </c:pt>
                <c:pt idx="170">
                  <c:v>757</c:v>
                </c:pt>
                <c:pt idx="171">
                  <c:v>757</c:v>
                </c:pt>
                <c:pt idx="172">
                  <c:v>757</c:v>
                </c:pt>
                <c:pt idx="173">
                  <c:v>757</c:v>
                </c:pt>
                <c:pt idx="174">
                  <c:v>757</c:v>
                </c:pt>
                <c:pt idx="175">
                  <c:v>757</c:v>
                </c:pt>
                <c:pt idx="176">
                  <c:v>757</c:v>
                </c:pt>
                <c:pt idx="177">
                  <c:v>757</c:v>
                </c:pt>
                <c:pt idx="178">
                  <c:v>757</c:v>
                </c:pt>
                <c:pt idx="179">
                  <c:v>757</c:v>
                </c:pt>
                <c:pt idx="180">
                  <c:v>757</c:v>
                </c:pt>
                <c:pt idx="181">
                  <c:v>757</c:v>
                </c:pt>
                <c:pt idx="182">
                  <c:v>757</c:v>
                </c:pt>
                <c:pt idx="183">
                  <c:v>757</c:v>
                </c:pt>
                <c:pt idx="184">
                  <c:v>757</c:v>
                </c:pt>
                <c:pt idx="185">
                  <c:v>757</c:v>
                </c:pt>
                <c:pt idx="186">
                  <c:v>757</c:v>
                </c:pt>
                <c:pt idx="187">
                  <c:v>757</c:v>
                </c:pt>
                <c:pt idx="188">
                  <c:v>757</c:v>
                </c:pt>
                <c:pt idx="189">
                  <c:v>757</c:v>
                </c:pt>
                <c:pt idx="190">
                  <c:v>757</c:v>
                </c:pt>
                <c:pt idx="191">
                  <c:v>757</c:v>
                </c:pt>
                <c:pt idx="192">
                  <c:v>757</c:v>
                </c:pt>
                <c:pt idx="193">
                  <c:v>757</c:v>
                </c:pt>
                <c:pt idx="194">
                  <c:v>757</c:v>
                </c:pt>
                <c:pt idx="195">
                  <c:v>757</c:v>
                </c:pt>
                <c:pt idx="196">
                  <c:v>757</c:v>
                </c:pt>
                <c:pt idx="197">
                  <c:v>757</c:v>
                </c:pt>
                <c:pt idx="198">
                  <c:v>757</c:v>
                </c:pt>
                <c:pt idx="199">
                  <c:v>757</c:v>
                </c:pt>
                <c:pt idx="200">
                  <c:v>757</c:v>
                </c:pt>
                <c:pt idx="201">
                  <c:v>757</c:v>
                </c:pt>
                <c:pt idx="202">
                  <c:v>757</c:v>
                </c:pt>
                <c:pt idx="203">
                  <c:v>757</c:v>
                </c:pt>
                <c:pt idx="204">
                  <c:v>757</c:v>
                </c:pt>
                <c:pt idx="205">
                  <c:v>757</c:v>
                </c:pt>
                <c:pt idx="206">
                  <c:v>757</c:v>
                </c:pt>
                <c:pt idx="207">
                  <c:v>757</c:v>
                </c:pt>
                <c:pt idx="208">
                  <c:v>757</c:v>
                </c:pt>
                <c:pt idx="209">
                  <c:v>757</c:v>
                </c:pt>
                <c:pt idx="210">
                  <c:v>757</c:v>
                </c:pt>
                <c:pt idx="211">
                  <c:v>757</c:v>
                </c:pt>
                <c:pt idx="212">
                  <c:v>757</c:v>
                </c:pt>
                <c:pt idx="213">
                  <c:v>757</c:v>
                </c:pt>
                <c:pt idx="214">
                  <c:v>757</c:v>
                </c:pt>
                <c:pt idx="215">
                  <c:v>757</c:v>
                </c:pt>
                <c:pt idx="216">
                  <c:v>757</c:v>
                </c:pt>
                <c:pt idx="217">
                  <c:v>757</c:v>
                </c:pt>
                <c:pt idx="218">
                  <c:v>757</c:v>
                </c:pt>
                <c:pt idx="219">
                  <c:v>757</c:v>
                </c:pt>
                <c:pt idx="220">
                  <c:v>757</c:v>
                </c:pt>
                <c:pt idx="221">
                  <c:v>757</c:v>
                </c:pt>
                <c:pt idx="222">
                  <c:v>757</c:v>
                </c:pt>
                <c:pt idx="223">
                  <c:v>757</c:v>
                </c:pt>
                <c:pt idx="224">
                  <c:v>757</c:v>
                </c:pt>
                <c:pt idx="225">
                  <c:v>757</c:v>
                </c:pt>
                <c:pt idx="226">
                  <c:v>757</c:v>
                </c:pt>
                <c:pt idx="227">
                  <c:v>757</c:v>
                </c:pt>
                <c:pt idx="228">
                  <c:v>757</c:v>
                </c:pt>
                <c:pt idx="229">
                  <c:v>757</c:v>
                </c:pt>
                <c:pt idx="230">
                  <c:v>757</c:v>
                </c:pt>
                <c:pt idx="231">
                  <c:v>757</c:v>
                </c:pt>
                <c:pt idx="232">
                  <c:v>757</c:v>
                </c:pt>
                <c:pt idx="233">
                  <c:v>757</c:v>
                </c:pt>
                <c:pt idx="234">
                  <c:v>757</c:v>
                </c:pt>
                <c:pt idx="235">
                  <c:v>757</c:v>
                </c:pt>
                <c:pt idx="236">
                  <c:v>757</c:v>
                </c:pt>
                <c:pt idx="237">
                  <c:v>757</c:v>
                </c:pt>
                <c:pt idx="238">
                  <c:v>757</c:v>
                </c:pt>
                <c:pt idx="239">
                  <c:v>757</c:v>
                </c:pt>
                <c:pt idx="240">
                  <c:v>757</c:v>
                </c:pt>
                <c:pt idx="241">
                  <c:v>757</c:v>
                </c:pt>
                <c:pt idx="242">
                  <c:v>757</c:v>
                </c:pt>
                <c:pt idx="243">
                  <c:v>757</c:v>
                </c:pt>
                <c:pt idx="244">
                  <c:v>757</c:v>
                </c:pt>
                <c:pt idx="245">
                  <c:v>757</c:v>
                </c:pt>
                <c:pt idx="246">
                  <c:v>757</c:v>
                </c:pt>
                <c:pt idx="247">
                  <c:v>757</c:v>
                </c:pt>
                <c:pt idx="248">
                  <c:v>757</c:v>
                </c:pt>
                <c:pt idx="249">
                  <c:v>757</c:v>
                </c:pt>
                <c:pt idx="250">
                  <c:v>757</c:v>
                </c:pt>
                <c:pt idx="251">
                  <c:v>757</c:v>
                </c:pt>
                <c:pt idx="252">
                  <c:v>757</c:v>
                </c:pt>
                <c:pt idx="253">
                  <c:v>757</c:v>
                </c:pt>
                <c:pt idx="254">
                  <c:v>757</c:v>
                </c:pt>
                <c:pt idx="255">
                  <c:v>757</c:v>
                </c:pt>
                <c:pt idx="256">
                  <c:v>757</c:v>
                </c:pt>
                <c:pt idx="257">
                  <c:v>757</c:v>
                </c:pt>
                <c:pt idx="258">
                  <c:v>757</c:v>
                </c:pt>
                <c:pt idx="259">
                  <c:v>757</c:v>
                </c:pt>
                <c:pt idx="260">
                  <c:v>757</c:v>
                </c:pt>
                <c:pt idx="261">
                  <c:v>757</c:v>
                </c:pt>
                <c:pt idx="262">
                  <c:v>757</c:v>
                </c:pt>
                <c:pt idx="263">
                  <c:v>757</c:v>
                </c:pt>
                <c:pt idx="264">
                  <c:v>757</c:v>
                </c:pt>
                <c:pt idx="265">
                  <c:v>757</c:v>
                </c:pt>
                <c:pt idx="266">
                  <c:v>757</c:v>
                </c:pt>
                <c:pt idx="267">
                  <c:v>757</c:v>
                </c:pt>
                <c:pt idx="268">
                  <c:v>757</c:v>
                </c:pt>
                <c:pt idx="269">
                  <c:v>757</c:v>
                </c:pt>
                <c:pt idx="270">
                  <c:v>757</c:v>
                </c:pt>
                <c:pt idx="271">
                  <c:v>757</c:v>
                </c:pt>
                <c:pt idx="272">
                  <c:v>757</c:v>
                </c:pt>
                <c:pt idx="273">
                  <c:v>757</c:v>
                </c:pt>
                <c:pt idx="274">
                  <c:v>757</c:v>
                </c:pt>
                <c:pt idx="275">
                  <c:v>757</c:v>
                </c:pt>
                <c:pt idx="276">
                  <c:v>757</c:v>
                </c:pt>
                <c:pt idx="277">
                  <c:v>757</c:v>
                </c:pt>
                <c:pt idx="278">
                  <c:v>757</c:v>
                </c:pt>
                <c:pt idx="279">
                  <c:v>757</c:v>
                </c:pt>
                <c:pt idx="280">
                  <c:v>757</c:v>
                </c:pt>
                <c:pt idx="281">
                  <c:v>757</c:v>
                </c:pt>
                <c:pt idx="282">
                  <c:v>757</c:v>
                </c:pt>
                <c:pt idx="283">
                  <c:v>757</c:v>
                </c:pt>
                <c:pt idx="284">
                  <c:v>757</c:v>
                </c:pt>
                <c:pt idx="285">
                  <c:v>757</c:v>
                </c:pt>
                <c:pt idx="286">
                  <c:v>757</c:v>
                </c:pt>
                <c:pt idx="287">
                  <c:v>757</c:v>
                </c:pt>
                <c:pt idx="288">
                  <c:v>757</c:v>
                </c:pt>
                <c:pt idx="289">
                  <c:v>785</c:v>
                </c:pt>
                <c:pt idx="290">
                  <c:v>813</c:v>
                </c:pt>
                <c:pt idx="291">
                  <c:v>838</c:v>
                </c:pt>
                <c:pt idx="292">
                  <c:v>852</c:v>
                </c:pt>
                <c:pt idx="293">
                  <c:v>852</c:v>
                </c:pt>
                <c:pt idx="294">
                  <c:v>852</c:v>
                </c:pt>
                <c:pt idx="295">
                  <c:v>852</c:v>
                </c:pt>
                <c:pt idx="296">
                  <c:v>852</c:v>
                </c:pt>
                <c:pt idx="297">
                  <c:v>852</c:v>
                </c:pt>
                <c:pt idx="298">
                  <c:v>852</c:v>
                </c:pt>
                <c:pt idx="299">
                  <c:v>852</c:v>
                </c:pt>
                <c:pt idx="300">
                  <c:v>852</c:v>
                </c:pt>
                <c:pt idx="301">
                  <c:v>852</c:v>
                </c:pt>
                <c:pt idx="302">
                  <c:v>852</c:v>
                </c:pt>
                <c:pt idx="303">
                  <c:v>852</c:v>
                </c:pt>
                <c:pt idx="304">
                  <c:v>852</c:v>
                </c:pt>
                <c:pt idx="305">
                  <c:v>852</c:v>
                </c:pt>
                <c:pt idx="306">
                  <c:v>852</c:v>
                </c:pt>
                <c:pt idx="307">
                  <c:v>852</c:v>
                </c:pt>
                <c:pt idx="308">
                  <c:v>852</c:v>
                </c:pt>
                <c:pt idx="309">
                  <c:v>852</c:v>
                </c:pt>
                <c:pt idx="310">
                  <c:v>852</c:v>
                </c:pt>
                <c:pt idx="311">
                  <c:v>866</c:v>
                </c:pt>
                <c:pt idx="312">
                  <c:v>866</c:v>
                </c:pt>
                <c:pt idx="313">
                  <c:v>866</c:v>
                </c:pt>
                <c:pt idx="314">
                  <c:v>866</c:v>
                </c:pt>
                <c:pt idx="315">
                  <c:v>866</c:v>
                </c:pt>
                <c:pt idx="316">
                  <c:v>866</c:v>
                </c:pt>
                <c:pt idx="317">
                  <c:v>866</c:v>
                </c:pt>
                <c:pt idx="318">
                  <c:v>866</c:v>
                </c:pt>
                <c:pt idx="319">
                  <c:v>866</c:v>
                </c:pt>
                <c:pt idx="320">
                  <c:v>866</c:v>
                </c:pt>
                <c:pt idx="321">
                  <c:v>866</c:v>
                </c:pt>
                <c:pt idx="322">
                  <c:v>866</c:v>
                </c:pt>
                <c:pt idx="323">
                  <c:v>866</c:v>
                </c:pt>
                <c:pt idx="324">
                  <c:v>866</c:v>
                </c:pt>
                <c:pt idx="325">
                  <c:v>866</c:v>
                </c:pt>
                <c:pt idx="326">
                  <c:v>866</c:v>
                </c:pt>
                <c:pt idx="327">
                  <c:v>866</c:v>
                </c:pt>
                <c:pt idx="328">
                  <c:v>866</c:v>
                </c:pt>
                <c:pt idx="329">
                  <c:v>866</c:v>
                </c:pt>
                <c:pt idx="330">
                  <c:v>866</c:v>
                </c:pt>
                <c:pt idx="331">
                  <c:v>866</c:v>
                </c:pt>
                <c:pt idx="332">
                  <c:v>866</c:v>
                </c:pt>
                <c:pt idx="333">
                  <c:v>866</c:v>
                </c:pt>
                <c:pt idx="334">
                  <c:v>866</c:v>
                </c:pt>
                <c:pt idx="335">
                  <c:v>866</c:v>
                </c:pt>
                <c:pt idx="336">
                  <c:v>866</c:v>
                </c:pt>
                <c:pt idx="337">
                  <c:v>866</c:v>
                </c:pt>
                <c:pt idx="338">
                  <c:v>866</c:v>
                </c:pt>
                <c:pt idx="339">
                  <c:v>896</c:v>
                </c:pt>
                <c:pt idx="340">
                  <c:v>990</c:v>
                </c:pt>
                <c:pt idx="341">
                  <c:v>1000</c:v>
                </c:pt>
                <c:pt idx="342">
                  <c:v>1050</c:v>
                </c:pt>
                <c:pt idx="343">
                  <c:v>1194</c:v>
                </c:pt>
                <c:pt idx="344">
                  <c:v>1223</c:v>
                </c:pt>
                <c:pt idx="345">
                  <c:v>1297</c:v>
                </c:pt>
                <c:pt idx="346">
                  <c:v>1307</c:v>
                </c:pt>
                <c:pt idx="347">
                  <c:v>1326</c:v>
                </c:pt>
                <c:pt idx="348">
                  <c:v>1326</c:v>
                </c:pt>
                <c:pt idx="349">
                  <c:v>1326</c:v>
                </c:pt>
                <c:pt idx="350">
                  <c:v>1326</c:v>
                </c:pt>
                <c:pt idx="351">
                  <c:v>1326</c:v>
                </c:pt>
                <c:pt idx="352">
                  <c:v>1326</c:v>
                </c:pt>
                <c:pt idx="353">
                  <c:v>1326</c:v>
                </c:pt>
                <c:pt idx="354">
                  <c:v>1326</c:v>
                </c:pt>
                <c:pt idx="355">
                  <c:v>1326</c:v>
                </c:pt>
                <c:pt idx="356">
                  <c:v>1326</c:v>
                </c:pt>
                <c:pt idx="357">
                  <c:v>1326</c:v>
                </c:pt>
                <c:pt idx="358">
                  <c:v>1326</c:v>
                </c:pt>
                <c:pt idx="359">
                  <c:v>1326</c:v>
                </c:pt>
                <c:pt idx="360">
                  <c:v>1326</c:v>
                </c:pt>
                <c:pt idx="361">
                  <c:v>1326</c:v>
                </c:pt>
                <c:pt idx="362">
                  <c:v>1326</c:v>
                </c:pt>
                <c:pt idx="363">
                  <c:v>1326</c:v>
                </c:pt>
                <c:pt idx="364">
                  <c:v>1326</c:v>
                </c:pt>
                <c:pt idx="365">
                  <c:v>1326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4D5-4C23-A271-1F1836CDA089}"/>
            </c:ext>
          </c:extLst>
        </c:ser>
        <c:ser>
          <c:idx val="5"/>
          <c:order val="5"/>
          <c:tx>
            <c:strRef>
              <c:f>[211]Data!$G$1</c:f>
              <c:strCache>
                <c:ptCount val="1"/>
                <c:pt idx="0">
                  <c:v>2018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[211]Data!$A$2:$A$367</c:f>
              <c:numCache>
                <c:formatCode>General</c:formatCode>
                <c:ptCount val="366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  <c:pt idx="30">
                  <c:v>43861</c:v>
                </c:pt>
                <c:pt idx="31">
                  <c:v>43862</c:v>
                </c:pt>
                <c:pt idx="32">
                  <c:v>43863</c:v>
                </c:pt>
                <c:pt idx="33">
                  <c:v>43864</c:v>
                </c:pt>
                <c:pt idx="34">
                  <c:v>43865</c:v>
                </c:pt>
                <c:pt idx="35">
                  <c:v>43866</c:v>
                </c:pt>
                <c:pt idx="36">
                  <c:v>43867</c:v>
                </c:pt>
                <c:pt idx="37">
                  <c:v>43868</c:v>
                </c:pt>
                <c:pt idx="38">
                  <c:v>43869</c:v>
                </c:pt>
                <c:pt idx="39">
                  <c:v>43870</c:v>
                </c:pt>
                <c:pt idx="40">
                  <c:v>43871</c:v>
                </c:pt>
                <c:pt idx="41">
                  <c:v>43872</c:v>
                </c:pt>
                <c:pt idx="42">
                  <c:v>43873</c:v>
                </c:pt>
                <c:pt idx="43">
                  <c:v>43874</c:v>
                </c:pt>
                <c:pt idx="44">
                  <c:v>43875</c:v>
                </c:pt>
                <c:pt idx="45">
                  <c:v>43876</c:v>
                </c:pt>
                <c:pt idx="46">
                  <c:v>43877</c:v>
                </c:pt>
                <c:pt idx="47">
                  <c:v>43878</c:v>
                </c:pt>
                <c:pt idx="48">
                  <c:v>43879</c:v>
                </c:pt>
                <c:pt idx="49">
                  <c:v>43880</c:v>
                </c:pt>
                <c:pt idx="50">
                  <c:v>43881</c:v>
                </c:pt>
                <c:pt idx="51">
                  <c:v>43882</c:v>
                </c:pt>
                <c:pt idx="52">
                  <c:v>43883</c:v>
                </c:pt>
                <c:pt idx="53">
                  <c:v>43884</c:v>
                </c:pt>
                <c:pt idx="54">
                  <c:v>43885</c:v>
                </c:pt>
                <c:pt idx="55">
                  <c:v>43886</c:v>
                </c:pt>
                <c:pt idx="56">
                  <c:v>43887</c:v>
                </c:pt>
                <c:pt idx="57">
                  <c:v>43888</c:v>
                </c:pt>
                <c:pt idx="58">
                  <c:v>43889</c:v>
                </c:pt>
                <c:pt idx="59">
                  <c:v>43890</c:v>
                </c:pt>
                <c:pt idx="60">
                  <c:v>43891</c:v>
                </c:pt>
                <c:pt idx="61">
                  <c:v>43892</c:v>
                </c:pt>
                <c:pt idx="62">
                  <c:v>43893</c:v>
                </c:pt>
                <c:pt idx="63">
                  <c:v>43894</c:v>
                </c:pt>
                <c:pt idx="64">
                  <c:v>43895</c:v>
                </c:pt>
                <c:pt idx="65">
                  <c:v>43896</c:v>
                </c:pt>
                <c:pt idx="66">
                  <c:v>43897</c:v>
                </c:pt>
                <c:pt idx="67">
                  <c:v>43898</c:v>
                </c:pt>
                <c:pt idx="68">
                  <c:v>43899</c:v>
                </c:pt>
                <c:pt idx="69">
                  <c:v>43900</c:v>
                </c:pt>
                <c:pt idx="70">
                  <c:v>43901</c:v>
                </c:pt>
                <c:pt idx="71">
                  <c:v>43902</c:v>
                </c:pt>
                <c:pt idx="72">
                  <c:v>43903</c:v>
                </c:pt>
                <c:pt idx="73">
                  <c:v>43904</c:v>
                </c:pt>
                <c:pt idx="74">
                  <c:v>43905</c:v>
                </c:pt>
                <c:pt idx="75">
                  <c:v>43906</c:v>
                </c:pt>
                <c:pt idx="76">
                  <c:v>43907</c:v>
                </c:pt>
                <c:pt idx="77">
                  <c:v>43908</c:v>
                </c:pt>
                <c:pt idx="78">
                  <c:v>43909</c:v>
                </c:pt>
                <c:pt idx="79">
                  <c:v>43910</c:v>
                </c:pt>
                <c:pt idx="80">
                  <c:v>43911</c:v>
                </c:pt>
                <c:pt idx="81">
                  <c:v>43912</c:v>
                </c:pt>
                <c:pt idx="82">
                  <c:v>43913</c:v>
                </c:pt>
                <c:pt idx="83">
                  <c:v>43914</c:v>
                </c:pt>
                <c:pt idx="84">
                  <c:v>43915</c:v>
                </c:pt>
                <c:pt idx="85">
                  <c:v>43916</c:v>
                </c:pt>
                <c:pt idx="86">
                  <c:v>43917</c:v>
                </c:pt>
                <c:pt idx="87">
                  <c:v>43918</c:v>
                </c:pt>
                <c:pt idx="88">
                  <c:v>43919</c:v>
                </c:pt>
                <c:pt idx="89">
                  <c:v>43920</c:v>
                </c:pt>
                <c:pt idx="90">
                  <c:v>43921</c:v>
                </c:pt>
                <c:pt idx="91">
                  <c:v>43922</c:v>
                </c:pt>
                <c:pt idx="92">
                  <c:v>43923</c:v>
                </c:pt>
                <c:pt idx="93">
                  <c:v>43924</c:v>
                </c:pt>
                <c:pt idx="94">
                  <c:v>43925</c:v>
                </c:pt>
                <c:pt idx="95">
                  <c:v>43926</c:v>
                </c:pt>
                <c:pt idx="96">
                  <c:v>43927</c:v>
                </c:pt>
                <c:pt idx="97">
                  <c:v>43928</c:v>
                </c:pt>
                <c:pt idx="98">
                  <c:v>43929</c:v>
                </c:pt>
                <c:pt idx="99">
                  <c:v>43930</c:v>
                </c:pt>
                <c:pt idx="100">
                  <c:v>43931</c:v>
                </c:pt>
                <c:pt idx="101">
                  <c:v>43932</c:v>
                </c:pt>
                <c:pt idx="102">
                  <c:v>43933</c:v>
                </c:pt>
                <c:pt idx="103">
                  <c:v>43934</c:v>
                </c:pt>
                <c:pt idx="104">
                  <c:v>43935</c:v>
                </c:pt>
                <c:pt idx="105">
                  <c:v>43936</c:v>
                </c:pt>
                <c:pt idx="106">
                  <c:v>43937</c:v>
                </c:pt>
                <c:pt idx="107">
                  <c:v>43938</c:v>
                </c:pt>
                <c:pt idx="108">
                  <c:v>43939</c:v>
                </c:pt>
                <c:pt idx="109">
                  <c:v>43940</c:v>
                </c:pt>
                <c:pt idx="110">
                  <c:v>43941</c:v>
                </c:pt>
                <c:pt idx="111">
                  <c:v>43942</c:v>
                </c:pt>
                <c:pt idx="112">
                  <c:v>43943</c:v>
                </c:pt>
                <c:pt idx="113">
                  <c:v>43944</c:v>
                </c:pt>
                <c:pt idx="114">
                  <c:v>43945</c:v>
                </c:pt>
                <c:pt idx="115">
                  <c:v>43946</c:v>
                </c:pt>
                <c:pt idx="116">
                  <c:v>43947</c:v>
                </c:pt>
                <c:pt idx="117">
                  <c:v>43948</c:v>
                </c:pt>
                <c:pt idx="118">
                  <c:v>43949</c:v>
                </c:pt>
                <c:pt idx="119">
                  <c:v>43950</c:v>
                </c:pt>
                <c:pt idx="120">
                  <c:v>43951</c:v>
                </c:pt>
                <c:pt idx="121">
                  <c:v>43952</c:v>
                </c:pt>
                <c:pt idx="122">
                  <c:v>43953</c:v>
                </c:pt>
                <c:pt idx="123">
                  <c:v>43954</c:v>
                </c:pt>
                <c:pt idx="124">
                  <c:v>43955</c:v>
                </c:pt>
                <c:pt idx="125">
                  <c:v>43956</c:v>
                </c:pt>
                <c:pt idx="126">
                  <c:v>43957</c:v>
                </c:pt>
                <c:pt idx="127">
                  <c:v>43958</c:v>
                </c:pt>
                <c:pt idx="128">
                  <c:v>43959</c:v>
                </c:pt>
                <c:pt idx="129">
                  <c:v>43960</c:v>
                </c:pt>
                <c:pt idx="130">
                  <c:v>43961</c:v>
                </c:pt>
                <c:pt idx="131">
                  <c:v>43962</c:v>
                </c:pt>
                <c:pt idx="132">
                  <c:v>43963</c:v>
                </c:pt>
                <c:pt idx="133">
                  <c:v>43964</c:v>
                </c:pt>
                <c:pt idx="134">
                  <c:v>43965</c:v>
                </c:pt>
                <c:pt idx="135">
                  <c:v>43966</c:v>
                </c:pt>
                <c:pt idx="136">
                  <c:v>43967</c:v>
                </c:pt>
                <c:pt idx="137">
                  <c:v>43968</c:v>
                </c:pt>
                <c:pt idx="138">
                  <c:v>43969</c:v>
                </c:pt>
                <c:pt idx="139">
                  <c:v>43970</c:v>
                </c:pt>
                <c:pt idx="140">
                  <c:v>43971</c:v>
                </c:pt>
                <c:pt idx="141">
                  <c:v>43972</c:v>
                </c:pt>
                <c:pt idx="142">
                  <c:v>43973</c:v>
                </c:pt>
                <c:pt idx="143">
                  <c:v>43974</c:v>
                </c:pt>
                <c:pt idx="144">
                  <c:v>43975</c:v>
                </c:pt>
                <c:pt idx="145">
                  <c:v>43976</c:v>
                </c:pt>
                <c:pt idx="146">
                  <c:v>43977</c:v>
                </c:pt>
                <c:pt idx="147">
                  <c:v>43978</c:v>
                </c:pt>
                <c:pt idx="148">
                  <c:v>43979</c:v>
                </c:pt>
                <c:pt idx="149">
                  <c:v>43980</c:v>
                </c:pt>
                <c:pt idx="150">
                  <c:v>43981</c:v>
                </c:pt>
                <c:pt idx="151">
                  <c:v>43982</c:v>
                </c:pt>
                <c:pt idx="152">
                  <c:v>43983</c:v>
                </c:pt>
                <c:pt idx="153">
                  <c:v>43984</c:v>
                </c:pt>
                <c:pt idx="154">
                  <c:v>43985</c:v>
                </c:pt>
                <c:pt idx="155">
                  <c:v>43986</c:v>
                </c:pt>
                <c:pt idx="156">
                  <c:v>43987</c:v>
                </c:pt>
                <c:pt idx="157">
                  <c:v>43988</c:v>
                </c:pt>
                <c:pt idx="158">
                  <c:v>43989</c:v>
                </c:pt>
                <c:pt idx="159">
                  <c:v>43990</c:v>
                </c:pt>
                <c:pt idx="160">
                  <c:v>43991</c:v>
                </c:pt>
                <c:pt idx="161">
                  <c:v>43992</c:v>
                </c:pt>
                <c:pt idx="162">
                  <c:v>43993</c:v>
                </c:pt>
                <c:pt idx="163">
                  <c:v>43994</c:v>
                </c:pt>
                <c:pt idx="164">
                  <c:v>43995</c:v>
                </c:pt>
                <c:pt idx="165">
                  <c:v>43996</c:v>
                </c:pt>
                <c:pt idx="166">
                  <c:v>43997</c:v>
                </c:pt>
                <c:pt idx="167">
                  <c:v>43998</c:v>
                </c:pt>
                <c:pt idx="168">
                  <c:v>43999</c:v>
                </c:pt>
                <c:pt idx="169">
                  <c:v>44000</c:v>
                </c:pt>
                <c:pt idx="170">
                  <c:v>44001</c:v>
                </c:pt>
                <c:pt idx="171">
                  <c:v>44002</c:v>
                </c:pt>
                <c:pt idx="172">
                  <c:v>44003</c:v>
                </c:pt>
                <c:pt idx="173">
                  <c:v>44004</c:v>
                </c:pt>
                <c:pt idx="174">
                  <c:v>44005</c:v>
                </c:pt>
                <c:pt idx="175">
                  <c:v>44006</c:v>
                </c:pt>
                <c:pt idx="176">
                  <c:v>44007</c:v>
                </c:pt>
                <c:pt idx="177">
                  <c:v>44008</c:v>
                </c:pt>
                <c:pt idx="178">
                  <c:v>44009</c:v>
                </c:pt>
                <c:pt idx="179">
                  <c:v>44010</c:v>
                </c:pt>
                <c:pt idx="180">
                  <c:v>44011</c:v>
                </c:pt>
                <c:pt idx="181">
                  <c:v>44012</c:v>
                </c:pt>
                <c:pt idx="182">
                  <c:v>44013</c:v>
                </c:pt>
                <c:pt idx="183">
                  <c:v>44014</c:v>
                </c:pt>
                <c:pt idx="184">
                  <c:v>44015</c:v>
                </c:pt>
                <c:pt idx="185">
                  <c:v>44016</c:v>
                </c:pt>
                <c:pt idx="186">
                  <c:v>44017</c:v>
                </c:pt>
                <c:pt idx="187">
                  <c:v>44018</c:v>
                </c:pt>
                <c:pt idx="188">
                  <c:v>44019</c:v>
                </c:pt>
                <c:pt idx="189">
                  <c:v>44020</c:v>
                </c:pt>
                <c:pt idx="190">
                  <c:v>44021</c:v>
                </c:pt>
                <c:pt idx="191">
                  <c:v>44022</c:v>
                </c:pt>
                <c:pt idx="192">
                  <c:v>44023</c:v>
                </c:pt>
                <c:pt idx="193">
                  <c:v>44024</c:v>
                </c:pt>
                <c:pt idx="194">
                  <c:v>44025</c:v>
                </c:pt>
                <c:pt idx="195">
                  <c:v>44026</c:v>
                </c:pt>
                <c:pt idx="196">
                  <c:v>44027</c:v>
                </c:pt>
                <c:pt idx="197">
                  <c:v>44028</c:v>
                </c:pt>
                <c:pt idx="198">
                  <c:v>44029</c:v>
                </c:pt>
                <c:pt idx="199">
                  <c:v>44030</c:v>
                </c:pt>
                <c:pt idx="200">
                  <c:v>44031</c:v>
                </c:pt>
                <c:pt idx="201">
                  <c:v>44032</c:v>
                </c:pt>
                <c:pt idx="202">
                  <c:v>44033</c:v>
                </c:pt>
                <c:pt idx="203">
                  <c:v>44034</c:v>
                </c:pt>
                <c:pt idx="204">
                  <c:v>44035</c:v>
                </c:pt>
                <c:pt idx="205">
                  <c:v>44036</c:v>
                </c:pt>
                <c:pt idx="206">
                  <c:v>44037</c:v>
                </c:pt>
                <c:pt idx="207">
                  <c:v>44038</c:v>
                </c:pt>
                <c:pt idx="208">
                  <c:v>44039</c:v>
                </c:pt>
                <c:pt idx="209">
                  <c:v>44040</c:v>
                </c:pt>
                <c:pt idx="210">
                  <c:v>44041</c:v>
                </c:pt>
                <c:pt idx="211">
                  <c:v>44042</c:v>
                </c:pt>
                <c:pt idx="212">
                  <c:v>44043</c:v>
                </c:pt>
                <c:pt idx="213">
                  <c:v>44044</c:v>
                </c:pt>
                <c:pt idx="214">
                  <c:v>44045</c:v>
                </c:pt>
                <c:pt idx="215">
                  <c:v>44046</c:v>
                </c:pt>
                <c:pt idx="216">
                  <c:v>44047</c:v>
                </c:pt>
                <c:pt idx="217">
                  <c:v>44048</c:v>
                </c:pt>
                <c:pt idx="218">
                  <c:v>44049</c:v>
                </c:pt>
                <c:pt idx="219">
                  <c:v>44050</c:v>
                </c:pt>
                <c:pt idx="220">
                  <c:v>44051</c:v>
                </c:pt>
                <c:pt idx="221">
                  <c:v>44052</c:v>
                </c:pt>
                <c:pt idx="222">
                  <c:v>44053</c:v>
                </c:pt>
                <c:pt idx="223">
                  <c:v>44054</c:v>
                </c:pt>
                <c:pt idx="224">
                  <c:v>44055</c:v>
                </c:pt>
                <c:pt idx="225">
                  <c:v>44056</c:v>
                </c:pt>
                <c:pt idx="226">
                  <c:v>44057</c:v>
                </c:pt>
                <c:pt idx="227">
                  <c:v>44058</c:v>
                </c:pt>
                <c:pt idx="228">
                  <c:v>44059</c:v>
                </c:pt>
                <c:pt idx="229">
                  <c:v>44060</c:v>
                </c:pt>
                <c:pt idx="230">
                  <c:v>44061</c:v>
                </c:pt>
                <c:pt idx="231">
                  <c:v>44062</c:v>
                </c:pt>
                <c:pt idx="232">
                  <c:v>44063</c:v>
                </c:pt>
                <c:pt idx="233">
                  <c:v>44064</c:v>
                </c:pt>
                <c:pt idx="234">
                  <c:v>44065</c:v>
                </c:pt>
                <c:pt idx="235">
                  <c:v>44066</c:v>
                </c:pt>
                <c:pt idx="236">
                  <c:v>44067</c:v>
                </c:pt>
                <c:pt idx="237">
                  <c:v>44068</c:v>
                </c:pt>
                <c:pt idx="238">
                  <c:v>44069</c:v>
                </c:pt>
                <c:pt idx="239">
                  <c:v>44070</c:v>
                </c:pt>
                <c:pt idx="240">
                  <c:v>44071</c:v>
                </c:pt>
                <c:pt idx="241">
                  <c:v>44072</c:v>
                </c:pt>
                <c:pt idx="242">
                  <c:v>44073</c:v>
                </c:pt>
                <c:pt idx="243">
                  <c:v>44074</c:v>
                </c:pt>
                <c:pt idx="244">
                  <c:v>44075</c:v>
                </c:pt>
                <c:pt idx="245">
                  <c:v>44076</c:v>
                </c:pt>
                <c:pt idx="246">
                  <c:v>44077</c:v>
                </c:pt>
                <c:pt idx="247">
                  <c:v>44078</c:v>
                </c:pt>
                <c:pt idx="248">
                  <c:v>44079</c:v>
                </c:pt>
                <c:pt idx="249">
                  <c:v>44080</c:v>
                </c:pt>
                <c:pt idx="250">
                  <c:v>44081</c:v>
                </c:pt>
                <c:pt idx="251">
                  <c:v>44082</c:v>
                </c:pt>
                <c:pt idx="252">
                  <c:v>44083</c:v>
                </c:pt>
                <c:pt idx="253">
                  <c:v>44084</c:v>
                </c:pt>
                <c:pt idx="254">
                  <c:v>44085</c:v>
                </c:pt>
                <c:pt idx="255">
                  <c:v>44086</c:v>
                </c:pt>
                <c:pt idx="256">
                  <c:v>44087</c:v>
                </c:pt>
                <c:pt idx="257">
                  <c:v>44088</c:v>
                </c:pt>
                <c:pt idx="258">
                  <c:v>44089</c:v>
                </c:pt>
                <c:pt idx="259">
                  <c:v>44090</c:v>
                </c:pt>
                <c:pt idx="260">
                  <c:v>44091</c:v>
                </c:pt>
                <c:pt idx="261">
                  <c:v>44092</c:v>
                </c:pt>
                <c:pt idx="262">
                  <c:v>44093</c:v>
                </c:pt>
                <c:pt idx="263">
                  <c:v>44094</c:v>
                </c:pt>
                <c:pt idx="264">
                  <c:v>44095</c:v>
                </c:pt>
                <c:pt idx="265">
                  <c:v>44096</c:v>
                </c:pt>
                <c:pt idx="266">
                  <c:v>44097</c:v>
                </c:pt>
                <c:pt idx="267">
                  <c:v>44098</c:v>
                </c:pt>
                <c:pt idx="268">
                  <c:v>44099</c:v>
                </c:pt>
                <c:pt idx="269">
                  <c:v>44100</c:v>
                </c:pt>
                <c:pt idx="270">
                  <c:v>44101</c:v>
                </c:pt>
                <c:pt idx="271">
                  <c:v>44102</c:v>
                </c:pt>
                <c:pt idx="272">
                  <c:v>44103</c:v>
                </c:pt>
                <c:pt idx="273">
                  <c:v>44104</c:v>
                </c:pt>
                <c:pt idx="274">
                  <c:v>44105</c:v>
                </c:pt>
                <c:pt idx="275">
                  <c:v>44106</c:v>
                </c:pt>
                <c:pt idx="276">
                  <c:v>44107</c:v>
                </c:pt>
                <c:pt idx="277">
                  <c:v>44108</c:v>
                </c:pt>
                <c:pt idx="278">
                  <c:v>44109</c:v>
                </c:pt>
                <c:pt idx="279">
                  <c:v>44110</c:v>
                </c:pt>
                <c:pt idx="280">
                  <c:v>44111</c:v>
                </c:pt>
                <c:pt idx="281">
                  <c:v>44112</c:v>
                </c:pt>
                <c:pt idx="282">
                  <c:v>44113</c:v>
                </c:pt>
                <c:pt idx="283">
                  <c:v>44114</c:v>
                </c:pt>
                <c:pt idx="284">
                  <c:v>44115</c:v>
                </c:pt>
                <c:pt idx="285">
                  <c:v>44116</c:v>
                </c:pt>
                <c:pt idx="286">
                  <c:v>44117</c:v>
                </c:pt>
                <c:pt idx="287">
                  <c:v>44118</c:v>
                </c:pt>
                <c:pt idx="288">
                  <c:v>44119</c:v>
                </c:pt>
                <c:pt idx="289">
                  <c:v>44120</c:v>
                </c:pt>
                <c:pt idx="290">
                  <c:v>44121</c:v>
                </c:pt>
                <c:pt idx="291">
                  <c:v>44122</c:v>
                </c:pt>
                <c:pt idx="292">
                  <c:v>44123</c:v>
                </c:pt>
                <c:pt idx="293">
                  <c:v>44124</c:v>
                </c:pt>
                <c:pt idx="294">
                  <c:v>44125</c:v>
                </c:pt>
                <c:pt idx="295">
                  <c:v>44126</c:v>
                </c:pt>
                <c:pt idx="296">
                  <c:v>44127</c:v>
                </c:pt>
                <c:pt idx="297">
                  <c:v>44128</c:v>
                </c:pt>
                <c:pt idx="298">
                  <c:v>44129</c:v>
                </c:pt>
                <c:pt idx="299">
                  <c:v>44130</c:v>
                </c:pt>
                <c:pt idx="300">
                  <c:v>44131</c:v>
                </c:pt>
                <c:pt idx="301">
                  <c:v>44132</c:v>
                </c:pt>
                <c:pt idx="302">
                  <c:v>44133</c:v>
                </c:pt>
                <c:pt idx="303">
                  <c:v>44134</c:v>
                </c:pt>
                <c:pt idx="304">
                  <c:v>44135</c:v>
                </c:pt>
                <c:pt idx="305">
                  <c:v>44136</c:v>
                </c:pt>
                <c:pt idx="306">
                  <c:v>44137</c:v>
                </c:pt>
                <c:pt idx="307">
                  <c:v>44138</c:v>
                </c:pt>
                <c:pt idx="308">
                  <c:v>44139</c:v>
                </c:pt>
                <c:pt idx="309">
                  <c:v>44140</c:v>
                </c:pt>
                <c:pt idx="310">
                  <c:v>44141</c:v>
                </c:pt>
                <c:pt idx="311">
                  <c:v>44142</c:v>
                </c:pt>
                <c:pt idx="312">
                  <c:v>44143</c:v>
                </c:pt>
                <c:pt idx="313">
                  <c:v>44144</c:v>
                </c:pt>
                <c:pt idx="314">
                  <c:v>44145</c:v>
                </c:pt>
                <c:pt idx="315">
                  <c:v>44146</c:v>
                </c:pt>
                <c:pt idx="316">
                  <c:v>44147</c:v>
                </c:pt>
                <c:pt idx="317">
                  <c:v>44148</c:v>
                </c:pt>
                <c:pt idx="318">
                  <c:v>44149</c:v>
                </c:pt>
                <c:pt idx="319">
                  <c:v>44150</c:v>
                </c:pt>
                <c:pt idx="320">
                  <c:v>44151</c:v>
                </c:pt>
                <c:pt idx="321">
                  <c:v>44152</c:v>
                </c:pt>
                <c:pt idx="322">
                  <c:v>44153</c:v>
                </c:pt>
                <c:pt idx="323">
                  <c:v>44154</c:v>
                </c:pt>
                <c:pt idx="324">
                  <c:v>44155</c:v>
                </c:pt>
                <c:pt idx="325">
                  <c:v>44156</c:v>
                </c:pt>
                <c:pt idx="326">
                  <c:v>44157</c:v>
                </c:pt>
                <c:pt idx="327">
                  <c:v>44158</c:v>
                </c:pt>
                <c:pt idx="328">
                  <c:v>44159</c:v>
                </c:pt>
                <c:pt idx="329">
                  <c:v>44160</c:v>
                </c:pt>
                <c:pt idx="330">
                  <c:v>44161</c:v>
                </c:pt>
                <c:pt idx="331">
                  <c:v>44162</c:v>
                </c:pt>
                <c:pt idx="332">
                  <c:v>44163</c:v>
                </c:pt>
                <c:pt idx="333">
                  <c:v>44164</c:v>
                </c:pt>
                <c:pt idx="334">
                  <c:v>44165</c:v>
                </c:pt>
                <c:pt idx="335">
                  <c:v>44166</c:v>
                </c:pt>
                <c:pt idx="336">
                  <c:v>44167</c:v>
                </c:pt>
                <c:pt idx="337">
                  <c:v>44168</c:v>
                </c:pt>
                <c:pt idx="338">
                  <c:v>44169</c:v>
                </c:pt>
                <c:pt idx="339">
                  <c:v>44170</c:v>
                </c:pt>
                <c:pt idx="340">
                  <c:v>44171</c:v>
                </c:pt>
                <c:pt idx="341">
                  <c:v>44172</c:v>
                </c:pt>
                <c:pt idx="342">
                  <c:v>44173</c:v>
                </c:pt>
                <c:pt idx="343">
                  <c:v>44174</c:v>
                </c:pt>
                <c:pt idx="344">
                  <c:v>44175</c:v>
                </c:pt>
                <c:pt idx="345">
                  <c:v>44176</c:v>
                </c:pt>
                <c:pt idx="346">
                  <c:v>44177</c:v>
                </c:pt>
                <c:pt idx="347">
                  <c:v>44178</c:v>
                </c:pt>
                <c:pt idx="348">
                  <c:v>44179</c:v>
                </c:pt>
                <c:pt idx="349">
                  <c:v>44180</c:v>
                </c:pt>
                <c:pt idx="350">
                  <c:v>44181</c:v>
                </c:pt>
                <c:pt idx="351">
                  <c:v>44182</c:v>
                </c:pt>
                <c:pt idx="352">
                  <c:v>44183</c:v>
                </c:pt>
                <c:pt idx="353">
                  <c:v>44184</c:v>
                </c:pt>
                <c:pt idx="354">
                  <c:v>44185</c:v>
                </c:pt>
                <c:pt idx="355">
                  <c:v>44186</c:v>
                </c:pt>
                <c:pt idx="356">
                  <c:v>44187</c:v>
                </c:pt>
                <c:pt idx="357">
                  <c:v>44188</c:v>
                </c:pt>
                <c:pt idx="358">
                  <c:v>44189</c:v>
                </c:pt>
                <c:pt idx="359">
                  <c:v>44190</c:v>
                </c:pt>
                <c:pt idx="360">
                  <c:v>44191</c:v>
                </c:pt>
                <c:pt idx="361">
                  <c:v>44192</c:v>
                </c:pt>
                <c:pt idx="362">
                  <c:v>44193</c:v>
                </c:pt>
                <c:pt idx="363">
                  <c:v>44194</c:v>
                </c:pt>
                <c:pt idx="364">
                  <c:v>44195</c:v>
                </c:pt>
                <c:pt idx="365">
                  <c:v>44196</c:v>
                </c:pt>
              </c:numCache>
            </c:numRef>
          </c:cat>
          <c:val>
            <c:numRef>
              <c:f>[211]Data!$G$2:$G$367</c:f>
              <c:numCache>
                <c:formatCode>General</c:formatCode>
                <c:ptCount val="36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2</c:v>
                </c:pt>
                <c:pt idx="166">
                  <c:v>10</c:v>
                </c:pt>
                <c:pt idx="167">
                  <c:v>18</c:v>
                </c:pt>
                <c:pt idx="168">
                  <c:v>18</c:v>
                </c:pt>
                <c:pt idx="169">
                  <c:v>18</c:v>
                </c:pt>
                <c:pt idx="170">
                  <c:v>18</c:v>
                </c:pt>
                <c:pt idx="171">
                  <c:v>18</c:v>
                </c:pt>
                <c:pt idx="172">
                  <c:v>18</c:v>
                </c:pt>
                <c:pt idx="173">
                  <c:v>18</c:v>
                </c:pt>
                <c:pt idx="174">
                  <c:v>18</c:v>
                </c:pt>
                <c:pt idx="175">
                  <c:v>18</c:v>
                </c:pt>
                <c:pt idx="176">
                  <c:v>18</c:v>
                </c:pt>
                <c:pt idx="177">
                  <c:v>18</c:v>
                </c:pt>
                <c:pt idx="178">
                  <c:v>18</c:v>
                </c:pt>
                <c:pt idx="179">
                  <c:v>18</c:v>
                </c:pt>
                <c:pt idx="180">
                  <c:v>18</c:v>
                </c:pt>
                <c:pt idx="181">
                  <c:v>18</c:v>
                </c:pt>
                <c:pt idx="182">
                  <c:v>18</c:v>
                </c:pt>
                <c:pt idx="183">
                  <c:v>18</c:v>
                </c:pt>
                <c:pt idx="184">
                  <c:v>18</c:v>
                </c:pt>
                <c:pt idx="185">
                  <c:v>18</c:v>
                </c:pt>
                <c:pt idx="186">
                  <c:v>18</c:v>
                </c:pt>
                <c:pt idx="187">
                  <c:v>18</c:v>
                </c:pt>
                <c:pt idx="188">
                  <c:v>18</c:v>
                </c:pt>
                <c:pt idx="189">
                  <c:v>18</c:v>
                </c:pt>
                <c:pt idx="190">
                  <c:v>18</c:v>
                </c:pt>
                <c:pt idx="191">
                  <c:v>18</c:v>
                </c:pt>
                <c:pt idx="192">
                  <c:v>18</c:v>
                </c:pt>
                <c:pt idx="193">
                  <c:v>18</c:v>
                </c:pt>
                <c:pt idx="194">
                  <c:v>18</c:v>
                </c:pt>
                <c:pt idx="195">
                  <c:v>18</c:v>
                </c:pt>
                <c:pt idx="196">
                  <c:v>18</c:v>
                </c:pt>
                <c:pt idx="197">
                  <c:v>18</c:v>
                </c:pt>
                <c:pt idx="198">
                  <c:v>18</c:v>
                </c:pt>
                <c:pt idx="199">
                  <c:v>18</c:v>
                </c:pt>
                <c:pt idx="200">
                  <c:v>18</c:v>
                </c:pt>
                <c:pt idx="201">
                  <c:v>18</c:v>
                </c:pt>
                <c:pt idx="202">
                  <c:v>18</c:v>
                </c:pt>
                <c:pt idx="203">
                  <c:v>18</c:v>
                </c:pt>
                <c:pt idx="204">
                  <c:v>18</c:v>
                </c:pt>
                <c:pt idx="205">
                  <c:v>18</c:v>
                </c:pt>
                <c:pt idx="206">
                  <c:v>18</c:v>
                </c:pt>
                <c:pt idx="207">
                  <c:v>18</c:v>
                </c:pt>
                <c:pt idx="208">
                  <c:v>18</c:v>
                </c:pt>
                <c:pt idx="209">
                  <c:v>18</c:v>
                </c:pt>
                <c:pt idx="210">
                  <c:v>18</c:v>
                </c:pt>
                <c:pt idx="211">
                  <c:v>18</c:v>
                </c:pt>
                <c:pt idx="212">
                  <c:v>18</c:v>
                </c:pt>
                <c:pt idx="213">
                  <c:v>18</c:v>
                </c:pt>
                <c:pt idx="214">
                  <c:v>18</c:v>
                </c:pt>
                <c:pt idx="215">
                  <c:v>18</c:v>
                </c:pt>
                <c:pt idx="216">
                  <c:v>18</c:v>
                </c:pt>
                <c:pt idx="217">
                  <c:v>18</c:v>
                </c:pt>
                <c:pt idx="218">
                  <c:v>18</c:v>
                </c:pt>
                <c:pt idx="219">
                  <c:v>18</c:v>
                </c:pt>
                <c:pt idx="220">
                  <c:v>18</c:v>
                </c:pt>
                <c:pt idx="221">
                  <c:v>18</c:v>
                </c:pt>
                <c:pt idx="222">
                  <c:v>18</c:v>
                </c:pt>
                <c:pt idx="223">
                  <c:v>18</c:v>
                </c:pt>
                <c:pt idx="224">
                  <c:v>18</c:v>
                </c:pt>
                <c:pt idx="225">
                  <c:v>18</c:v>
                </c:pt>
                <c:pt idx="226">
                  <c:v>18</c:v>
                </c:pt>
                <c:pt idx="227">
                  <c:v>18</c:v>
                </c:pt>
                <c:pt idx="228">
                  <c:v>18</c:v>
                </c:pt>
                <c:pt idx="229">
                  <c:v>18</c:v>
                </c:pt>
                <c:pt idx="230">
                  <c:v>18</c:v>
                </c:pt>
                <c:pt idx="231">
                  <c:v>18</c:v>
                </c:pt>
                <c:pt idx="232">
                  <c:v>18</c:v>
                </c:pt>
                <c:pt idx="233">
                  <c:v>18</c:v>
                </c:pt>
                <c:pt idx="234">
                  <c:v>18</c:v>
                </c:pt>
                <c:pt idx="235">
                  <c:v>18</c:v>
                </c:pt>
                <c:pt idx="236">
                  <c:v>18</c:v>
                </c:pt>
                <c:pt idx="237">
                  <c:v>18</c:v>
                </c:pt>
                <c:pt idx="238">
                  <c:v>18</c:v>
                </c:pt>
                <c:pt idx="239">
                  <c:v>18</c:v>
                </c:pt>
                <c:pt idx="240">
                  <c:v>18</c:v>
                </c:pt>
                <c:pt idx="241">
                  <c:v>18</c:v>
                </c:pt>
                <c:pt idx="242">
                  <c:v>18</c:v>
                </c:pt>
                <c:pt idx="243">
                  <c:v>18</c:v>
                </c:pt>
                <c:pt idx="244">
                  <c:v>18</c:v>
                </c:pt>
                <c:pt idx="245">
                  <c:v>18</c:v>
                </c:pt>
                <c:pt idx="246">
                  <c:v>18</c:v>
                </c:pt>
                <c:pt idx="247">
                  <c:v>18</c:v>
                </c:pt>
                <c:pt idx="248">
                  <c:v>18</c:v>
                </c:pt>
                <c:pt idx="249">
                  <c:v>18</c:v>
                </c:pt>
                <c:pt idx="250">
                  <c:v>18</c:v>
                </c:pt>
                <c:pt idx="251">
                  <c:v>18</c:v>
                </c:pt>
                <c:pt idx="252">
                  <c:v>18</c:v>
                </c:pt>
                <c:pt idx="253">
                  <c:v>18</c:v>
                </c:pt>
                <c:pt idx="254">
                  <c:v>18</c:v>
                </c:pt>
                <c:pt idx="255">
                  <c:v>18</c:v>
                </c:pt>
                <c:pt idx="256">
                  <c:v>18</c:v>
                </c:pt>
                <c:pt idx="257">
                  <c:v>18</c:v>
                </c:pt>
                <c:pt idx="258">
                  <c:v>18</c:v>
                </c:pt>
                <c:pt idx="259">
                  <c:v>18</c:v>
                </c:pt>
                <c:pt idx="260">
                  <c:v>18</c:v>
                </c:pt>
                <c:pt idx="261">
                  <c:v>18</c:v>
                </c:pt>
                <c:pt idx="262">
                  <c:v>18</c:v>
                </c:pt>
                <c:pt idx="263">
                  <c:v>18</c:v>
                </c:pt>
                <c:pt idx="264">
                  <c:v>18</c:v>
                </c:pt>
                <c:pt idx="265">
                  <c:v>18</c:v>
                </c:pt>
                <c:pt idx="266">
                  <c:v>18</c:v>
                </c:pt>
                <c:pt idx="267">
                  <c:v>18</c:v>
                </c:pt>
                <c:pt idx="268">
                  <c:v>18</c:v>
                </c:pt>
                <c:pt idx="269">
                  <c:v>18</c:v>
                </c:pt>
                <c:pt idx="270">
                  <c:v>18</c:v>
                </c:pt>
                <c:pt idx="271">
                  <c:v>18</c:v>
                </c:pt>
                <c:pt idx="272">
                  <c:v>18</c:v>
                </c:pt>
                <c:pt idx="273">
                  <c:v>18</c:v>
                </c:pt>
                <c:pt idx="274">
                  <c:v>18</c:v>
                </c:pt>
                <c:pt idx="275">
                  <c:v>18</c:v>
                </c:pt>
                <c:pt idx="276">
                  <c:v>18</c:v>
                </c:pt>
                <c:pt idx="277">
                  <c:v>18</c:v>
                </c:pt>
                <c:pt idx="278">
                  <c:v>18</c:v>
                </c:pt>
                <c:pt idx="279">
                  <c:v>18</c:v>
                </c:pt>
                <c:pt idx="280">
                  <c:v>18</c:v>
                </c:pt>
                <c:pt idx="281">
                  <c:v>18</c:v>
                </c:pt>
                <c:pt idx="282">
                  <c:v>18</c:v>
                </c:pt>
                <c:pt idx="283">
                  <c:v>18</c:v>
                </c:pt>
                <c:pt idx="284">
                  <c:v>18</c:v>
                </c:pt>
                <c:pt idx="285">
                  <c:v>18</c:v>
                </c:pt>
                <c:pt idx="286">
                  <c:v>18</c:v>
                </c:pt>
                <c:pt idx="287">
                  <c:v>18</c:v>
                </c:pt>
                <c:pt idx="288">
                  <c:v>18</c:v>
                </c:pt>
                <c:pt idx="289">
                  <c:v>18</c:v>
                </c:pt>
                <c:pt idx="290">
                  <c:v>18</c:v>
                </c:pt>
                <c:pt idx="291">
                  <c:v>18</c:v>
                </c:pt>
                <c:pt idx="292">
                  <c:v>18</c:v>
                </c:pt>
                <c:pt idx="293">
                  <c:v>18</c:v>
                </c:pt>
                <c:pt idx="294">
                  <c:v>18</c:v>
                </c:pt>
                <c:pt idx="295">
                  <c:v>18</c:v>
                </c:pt>
                <c:pt idx="296">
                  <c:v>18</c:v>
                </c:pt>
                <c:pt idx="297">
                  <c:v>18</c:v>
                </c:pt>
                <c:pt idx="298">
                  <c:v>18</c:v>
                </c:pt>
                <c:pt idx="299">
                  <c:v>18</c:v>
                </c:pt>
                <c:pt idx="300">
                  <c:v>18</c:v>
                </c:pt>
                <c:pt idx="301">
                  <c:v>18</c:v>
                </c:pt>
                <c:pt idx="302">
                  <c:v>18</c:v>
                </c:pt>
                <c:pt idx="303">
                  <c:v>18</c:v>
                </c:pt>
                <c:pt idx="304">
                  <c:v>18</c:v>
                </c:pt>
                <c:pt idx="305">
                  <c:v>18</c:v>
                </c:pt>
                <c:pt idx="306">
                  <c:v>18</c:v>
                </c:pt>
                <c:pt idx="307">
                  <c:v>18</c:v>
                </c:pt>
                <c:pt idx="308">
                  <c:v>18</c:v>
                </c:pt>
                <c:pt idx="309">
                  <c:v>18</c:v>
                </c:pt>
                <c:pt idx="310">
                  <c:v>18</c:v>
                </c:pt>
                <c:pt idx="311">
                  <c:v>18</c:v>
                </c:pt>
                <c:pt idx="312">
                  <c:v>18</c:v>
                </c:pt>
                <c:pt idx="313">
                  <c:v>18</c:v>
                </c:pt>
                <c:pt idx="314">
                  <c:v>18</c:v>
                </c:pt>
                <c:pt idx="315">
                  <c:v>18</c:v>
                </c:pt>
                <c:pt idx="316">
                  <c:v>18</c:v>
                </c:pt>
                <c:pt idx="317">
                  <c:v>18</c:v>
                </c:pt>
                <c:pt idx="318">
                  <c:v>18</c:v>
                </c:pt>
                <c:pt idx="319">
                  <c:v>18</c:v>
                </c:pt>
                <c:pt idx="320">
                  <c:v>18</c:v>
                </c:pt>
                <c:pt idx="321">
                  <c:v>18</c:v>
                </c:pt>
                <c:pt idx="322">
                  <c:v>26.5</c:v>
                </c:pt>
                <c:pt idx="323">
                  <c:v>26.5</c:v>
                </c:pt>
                <c:pt idx="324">
                  <c:v>26.5</c:v>
                </c:pt>
                <c:pt idx="325">
                  <c:v>26.5</c:v>
                </c:pt>
                <c:pt idx="326">
                  <c:v>26.5</c:v>
                </c:pt>
                <c:pt idx="327">
                  <c:v>26.5</c:v>
                </c:pt>
                <c:pt idx="328">
                  <c:v>26.5</c:v>
                </c:pt>
                <c:pt idx="329">
                  <c:v>26.5</c:v>
                </c:pt>
                <c:pt idx="330">
                  <c:v>26.5</c:v>
                </c:pt>
                <c:pt idx="331">
                  <c:v>26.5</c:v>
                </c:pt>
                <c:pt idx="332">
                  <c:v>26.5</c:v>
                </c:pt>
                <c:pt idx="333">
                  <c:v>35.5</c:v>
                </c:pt>
                <c:pt idx="334">
                  <c:v>59.5</c:v>
                </c:pt>
                <c:pt idx="335">
                  <c:v>77</c:v>
                </c:pt>
                <c:pt idx="336">
                  <c:v>102.5</c:v>
                </c:pt>
                <c:pt idx="337">
                  <c:v>123.5</c:v>
                </c:pt>
                <c:pt idx="338">
                  <c:v>148</c:v>
                </c:pt>
                <c:pt idx="339">
                  <c:v>172.5</c:v>
                </c:pt>
                <c:pt idx="340">
                  <c:v>196</c:v>
                </c:pt>
                <c:pt idx="341">
                  <c:v>208.5</c:v>
                </c:pt>
                <c:pt idx="342">
                  <c:v>219.5</c:v>
                </c:pt>
                <c:pt idx="343">
                  <c:v>219.5</c:v>
                </c:pt>
                <c:pt idx="344">
                  <c:v>219.5</c:v>
                </c:pt>
                <c:pt idx="345">
                  <c:v>219.5</c:v>
                </c:pt>
                <c:pt idx="346">
                  <c:v>219.5</c:v>
                </c:pt>
                <c:pt idx="347">
                  <c:v>219.5</c:v>
                </c:pt>
                <c:pt idx="348">
                  <c:v>219.5</c:v>
                </c:pt>
                <c:pt idx="349">
                  <c:v>219.5</c:v>
                </c:pt>
                <c:pt idx="350">
                  <c:v>219.5</c:v>
                </c:pt>
                <c:pt idx="351">
                  <c:v>219.5</c:v>
                </c:pt>
                <c:pt idx="352">
                  <c:v>219.5</c:v>
                </c:pt>
                <c:pt idx="353">
                  <c:v>219.5</c:v>
                </c:pt>
                <c:pt idx="354">
                  <c:v>219.5</c:v>
                </c:pt>
                <c:pt idx="355">
                  <c:v>219.5</c:v>
                </c:pt>
                <c:pt idx="356">
                  <c:v>219.5</c:v>
                </c:pt>
                <c:pt idx="357">
                  <c:v>219.5</c:v>
                </c:pt>
                <c:pt idx="358">
                  <c:v>219.5</c:v>
                </c:pt>
                <c:pt idx="359">
                  <c:v>219.5</c:v>
                </c:pt>
                <c:pt idx="360">
                  <c:v>219.5</c:v>
                </c:pt>
                <c:pt idx="361">
                  <c:v>219.5</c:v>
                </c:pt>
                <c:pt idx="362">
                  <c:v>219.5</c:v>
                </c:pt>
                <c:pt idx="363">
                  <c:v>219.5</c:v>
                </c:pt>
                <c:pt idx="364">
                  <c:v>219.5</c:v>
                </c:pt>
                <c:pt idx="365">
                  <c:v>219.5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4D5-4C23-A271-1F1836CDA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4715184"/>
        <c:axId val="1507274528"/>
      </c:lineChart>
      <c:catAx>
        <c:axId val="314715184"/>
        <c:scaling>
          <c:orientation val="minMax"/>
        </c:scaling>
        <c:delete val="0"/>
        <c:axPos val="b"/>
        <c:numFmt formatCode="mmm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7274528"/>
        <c:crosses val="autoZero"/>
        <c:auto val="1"/>
        <c:lblAlgn val="ctr"/>
        <c:lblOffset val="100"/>
        <c:tickLblSkip val="1"/>
        <c:noMultiLvlLbl val="0"/>
      </c:catAx>
      <c:valAx>
        <c:axId val="1507274528"/>
        <c:scaling>
          <c:orientation val="minMax"/>
          <c:max val="14000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14715184"/>
        <c:crosses val="autoZero"/>
        <c:crossBetween val="between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42095213897623673"/>
          <c:y val="0.18935641648193105"/>
          <c:w val="0.34223067451031025"/>
          <c:h val="0.274382631338189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075108337865898E-2"/>
          <c:y val="0.16315972222222219"/>
          <c:w val="0.90608595552205573"/>
          <c:h val="0.70927113601169245"/>
        </c:manualLayout>
      </c:layout>
      <c:barChart>
        <c:barDir val="col"/>
        <c:grouping val="stacked"/>
        <c:varyColors val="0"/>
        <c:ser>
          <c:idx val="4"/>
          <c:order val="1"/>
          <c:tx>
            <c:strRef>
              <c:f>[212]Data!$D$1</c:f>
              <c:strCache>
                <c:ptCount val="1"/>
                <c:pt idx="0">
                  <c:v>Total unplanned outages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[212]Data!$A$2:$A$63</c:f>
              <c:numCache>
                <c:formatCode>General</c:formatCode>
                <c:ptCount val="62"/>
                <c:pt idx="0">
                  <c:v>43191</c:v>
                </c:pt>
                <c:pt idx="1">
                  <c:v>43221</c:v>
                </c:pt>
                <c:pt idx="2">
                  <c:v>43252</c:v>
                </c:pt>
                <c:pt idx="3">
                  <c:v>43282</c:v>
                </c:pt>
                <c:pt idx="4">
                  <c:v>43313</c:v>
                </c:pt>
                <c:pt idx="5">
                  <c:v>43344</c:v>
                </c:pt>
                <c:pt idx="6">
                  <c:v>43374</c:v>
                </c:pt>
                <c:pt idx="7">
                  <c:v>43405</c:v>
                </c:pt>
                <c:pt idx="8">
                  <c:v>43435</c:v>
                </c:pt>
                <c:pt idx="9">
                  <c:v>43466</c:v>
                </c:pt>
                <c:pt idx="10">
                  <c:v>43497</c:v>
                </c:pt>
                <c:pt idx="11">
                  <c:v>43525</c:v>
                </c:pt>
                <c:pt idx="12">
                  <c:v>43556</c:v>
                </c:pt>
                <c:pt idx="13">
                  <c:v>43586</c:v>
                </c:pt>
                <c:pt idx="14">
                  <c:v>43617</c:v>
                </c:pt>
                <c:pt idx="15">
                  <c:v>43647</c:v>
                </c:pt>
                <c:pt idx="16">
                  <c:v>43678</c:v>
                </c:pt>
                <c:pt idx="17">
                  <c:v>43709</c:v>
                </c:pt>
                <c:pt idx="18">
                  <c:v>43739</c:v>
                </c:pt>
                <c:pt idx="19">
                  <c:v>43770</c:v>
                </c:pt>
                <c:pt idx="20">
                  <c:v>43800</c:v>
                </c:pt>
                <c:pt idx="21">
                  <c:v>43831</c:v>
                </c:pt>
                <c:pt idx="22">
                  <c:v>43862</c:v>
                </c:pt>
                <c:pt idx="23">
                  <c:v>43891</c:v>
                </c:pt>
                <c:pt idx="24">
                  <c:v>43922</c:v>
                </c:pt>
                <c:pt idx="25">
                  <c:v>43952</c:v>
                </c:pt>
                <c:pt idx="26">
                  <c:v>43983</c:v>
                </c:pt>
                <c:pt idx="27">
                  <c:v>44013</c:v>
                </c:pt>
                <c:pt idx="28">
                  <c:v>44044</c:v>
                </c:pt>
                <c:pt idx="29">
                  <c:v>44075</c:v>
                </c:pt>
                <c:pt idx="30">
                  <c:v>44105</c:v>
                </c:pt>
                <c:pt idx="31">
                  <c:v>44136</c:v>
                </c:pt>
                <c:pt idx="32">
                  <c:v>44166</c:v>
                </c:pt>
                <c:pt idx="33">
                  <c:v>44197</c:v>
                </c:pt>
                <c:pt idx="34">
                  <c:v>44228</c:v>
                </c:pt>
                <c:pt idx="35">
                  <c:v>44256</c:v>
                </c:pt>
                <c:pt idx="36">
                  <c:v>44287</c:v>
                </c:pt>
                <c:pt idx="37">
                  <c:v>44317</c:v>
                </c:pt>
                <c:pt idx="38">
                  <c:v>44348</c:v>
                </c:pt>
                <c:pt idx="39">
                  <c:v>44378</c:v>
                </c:pt>
                <c:pt idx="40">
                  <c:v>44409</c:v>
                </c:pt>
                <c:pt idx="41">
                  <c:v>44440</c:v>
                </c:pt>
                <c:pt idx="42">
                  <c:v>44470</c:v>
                </c:pt>
                <c:pt idx="43">
                  <c:v>44501</c:v>
                </c:pt>
                <c:pt idx="44">
                  <c:v>44531</c:v>
                </c:pt>
                <c:pt idx="45">
                  <c:v>44562</c:v>
                </c:pt>
                <c:pt idx="46">
                  <c:v>44593</c:v>
                </c:pt>
                <c:pt idx="47">
                  <c:v>44621</c:v>
                </c:pt>
                <c:pt idx="48">
                  <c:v>44652</c:v>
                </c:pt>
                <c:pt idx="49">
                  <c:v>44682</c:v>
                </c:pt>
                <c:pt idx="50">
                  <c:v>44713</c:v>
                </c:pt>
                <c:pt idx="51">
                  <c:v>44743</c:v>
                </c:pt>
                <c:pt idx="52">
                  <c:v>44774</c:v>
                </c:pt>
                <c:pt idx="53">
                  <c:v>44805</c:v>
                </c:pt>
                <c:pt idx="54">
                  <c:v>44835</c:v>
                </c:pt>
                <c:pt idx="55">
                  <c:v>44866</c:v>
                </c:pt>
                <c:pt idx="56">
                  <c:v>44896</c:v>
                </c:pt>
                <c:pt idx="57">
                  <c:v>44927</c:v>
                </c:pt>
                <c:pt idx="58">
                  <c:v>44958</c:v>
                </c:pt>
                <c:pt idx="59">
                  <c:v>44986</c:v>
                </c:pt>
                <c:pt idx="60">
                  <c:v>45017</c:v>
                </c:pt>
                <c:pt idx="61">
                  <c:v>45047</c:v>
                </c:pt>
              </c:numCache>
            </c:numRef>
          </c:cat>
          <c:val>
            <c:numRef>
              <c:f>[212]Data!$D$2:$D$63</c:f>
              <c:numCache>
                <c:formatCode>General</c:formatCode>
                <c:ptCount val="62"/>
                <c:pt idx="0">
                  <c:v>16.314185136962038</c:v>
                </c:pt>
                <c:pt idx="1">
                  <c:v>15.075662402740376</c:v>
                </c:pt>
                <c:pt idx="2">
                  <c:v>16.349196881999617</c:v>
                </c:pt>
                <c:pt idx="3">
                  <c:v>16.788782699072925</c:v>
                </c:pt>
                <c:pt idx="4">
                  <c:v>19.064026477816999</c:v>
                </c:pt>
                <c:pt idx="5">
                  <c:v>18.131455328472821</c:v>
                </c:pt>
                <c:pt idx="6">
                  <c:v>18.385511742637149</c:v>
                </c:pt>
                <c:pt idx="7">
                  <c:v>22.072282228197285</c:v>
                </c:pt>
                <c:pt idx="8">
                  <c:v>21.994900856882264</c:v>
                </c:pt>
                <c:pt idx="9">
                  <c:v>22.294158995934314</c:v>
                </c:pt>
                <c:pt idx="10">
                  <c:v>25.566489541734668</c:v>
                </c:pt>
                <c:pt idx="11">
                  <c:v>26.15946752332918</c:v>
                </c:pt>
                <c:pt idx="12">
                  <c:v>19.975298423423421</c:v>
                </c:pt>
                <c:pt idx="13">
                  <c:v>19.194272119394228</c:v>
                </c:pt>
                <c:pt idx="14">
                  <c:v>23.01257992047687</c:v>
                </c:pt>
                <c:pt idx="15">
                  <c:v>22.990824366402055</c:v>
                </c:pt>
                <c:pt idx="16">
                  <c:v>20.866291614278438</c:v>
                </c:pt>
                <c:pt idx="17">
                  <c:v>21.122808498443568</c:v>
                </c:pt>
                <c:pt idx="18">
                  <c:v>23.976069785909903</c:v>
                </c:pt>
                <c:pt idx="19">
                  <c:v>23.808005423617839</c:v>
                </c:pt>
                <c:pt idx="20">
                  <c:v>30.228523791250947</c:v>
                </c:pt>
                <c:pt idx="21">
                  <c:v>31.056552733602867</c:v>
                </c:pt>
                <c:pt idx="22">
                  <c:v>27.987734381443001</c:v>
                </c:pt>
                <c:pt idx="23">
                  <c:v>27.114800818376537</c:v>
                </c:pt>
                <c:pt idx="24">
                  <c:v>20.020916363694674</c:v>
                </c:pt>
                <c:pt idx="25">
                  <c:v>22.886473571752205</c:v>
                </c:pt>
                <c:pt idx="26">
                  <c:v>23.242301126667542</c:v>
                </c:pt>
                <c:pt idx="27">
                  <c:v>23.66478511676786</c:v>
                </c:pt>
                <c:pt idx="28">
                  <c:v>22.55136041215205</c:v>
                </c:pt>
                <c:pt idx="29">
                  <c:v>20.805149631863738</c:v>
                </c:pt>
                <c:pt idx="30">
                  <c:v>21.65609332958044</c:v>
                </c:pt>
                <c:pt idx="31">
                  <c:v>20.318977365669127</c:v>
                </c:pt>
                <c:pt idx="32">
                  <c:v>23.516927103577359</c:v>
                </c:pt>
                <c:pt idx="33">
                  <c:v>29.151770456278886</c:v>
                </c:pt>
                <c:pt idx="34">
                  <c:v>28.77444131063988</c:v>
                </c:pt>
                <c:pt idx="35">
                  <c:v>26.053200465338779</c:v>
                </c:pt>
                <c:pt idx="36">
                  <c:v>25.520386972580837</c:v>
                </c:pt>
                <c:pt idx="37">
                  <c:v>28.786806683893865</c:v>
                </c:pt>
                <c:pt idx="38">
                  <c:v>27.428858460383417</c:v>
                </c:pt>
                <c:pt idx="39">
                  <c:v>24.749966323144076</c:v>
                </c:pt>
                <c:pt idx="40">
                  <c:v>22.908474492504599</c:v>
                </c:pt>
                <c:pt idx="41">
                  <c:v>25.415923026687032</c:v>
                </c:pt>
                <c:pt idx="42">
                  <c:v>30.014427186154734</c:v>
                </c:pt>
                <c:pt idx="43">
                  <c:v>30.078738683521141</c:v>
                </c:pt>
                <c:pt idx="44">
                  <c:v>30.253291532180913</c:v>
                </c:pt>
                <c:pt idx="45">
                  <c:v>28.9657429178841</c:v>
                </c:pt>
                <c:pt idx="46">
                  <c:v>28.77391828638536</c:v>
                </c:pt>
                <c:pt idx="47">
                  <c:v>28.302707669190273</c:v>
                </c:pt>
                <c:pt idx="48">
                  <c:v>30.56767458384077</c:v>
                </c:pt>
                <c:pt idx="49">
                  <c:v>33.050152494611048</c:v>
                </c:pt>
                <c:pt idx="50">
                  <c:v>31.871528189910983</c:v>
                </c:pt>
                <c:pt idx="51">
                  <c:v>32.658851445684377</c:v>
                </c:pt>
                <c:pt idx="52">
                  <c:v>29.35516540008042</c:v>
                </c:pt>
                <c:pt idx="53">
                  <c:v>33.479054091259684</c:v>
                </c:pt>
                <c:pt idx="54">
                  <c:v>30.904267768931955</c:v>
                </c:pt>
                <c:pt idx="55">
                  <c:v>32.565788078272213</c:v>
                </c:pt>
                <c:pt idx="56">
                  <c:v>35.137238440733526</c:v>
                </c:pt>
                <c:pt idx="57">
                  <c:v>35.614094316455969</c:v>
                </c:pt>
                <c:pt idx="58">
                  <c:v>37.269726473649641</c:v>
                </c:pt>
                <c:pt idx="59">
                  <c:v>34.254950195748314</c:v>
                </c:pt>
                <c:pt idx="60">
                  <c:v>34.629774236387668</c:v>
                </c:pt>
                <c:pt idx="61">
                  <c:v>37.940303106570063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D7-4F3A-A59F-94227EA525FC}"/>
            </c:ext>
          </c:extLst>
        </c:ser>
        <c:ser>
          <c:idx val="1"/>
          <c:order val="2"/>
          <c:tx>
            <c:strRef>
              <c:f>[212]Data!$C$1</c:f>
              <c:strCache>
                <c:ptCount val="1"/>
                <c:pt idx="0">
                  <c:v>Planned outages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[212]Data!$A$2:$A$63</c:f>
              <c:numCache>
                <c:formatCode>General</c:formatCode>
                <c:ptCount val="62"/>
                <c:pt idx="0">
                  <c:v>43191</c:v>
                </c:pt>
                <c:pt idx="1">
                  <c:v>43221</c:v>
                </c:pt>
                <c:pt idx="2">
                  <c:v>43252</c:v>
                </c:pt>
                <c:pt idx="3">
                  <c:v>43282</c:v>
                </c:pt>
                <c:pt idx="4">
                  <c:v>43313</c:v>
                </c:pt>
                <c:pt idx="5">
                  <c:v>43344</c:v>
                </c:pt>
                <c:pt idx="6">
                  <c:v>43374</c:v>
                </c:pt>
                <c:pt idx="7">
                  <c:v>43405</c:v>
                </c:pt>
                <c:pt idx="8">
                  <c:v>43435</c:v>
                </c:pt>
                <c:pt idx="9">
                  <c:v>43466</c:v>
                </c:pt>
                <c:pt idx="10">
                  <c:v>43497</c:v>
                </c:pt>
                <c:pt idx="11">
                  <c:v>43525</c:v>
                </c:pt>
                <c:pt idx="12">
                  <c:v>43556</c:v>
                </c:pt>
                <c:pt idx="13">
                  <c:v>43586</c:v>
                </c:pt>
                <c:pt idx="14">
                  <c:v>43617</c:v>
                </c:pt>
                <c:pt idx="15">
                  <c:v>43647</c:v>
                </c:pt>
                <c:pt idx="16">
                  <c:v>43678</c:v>
                </c:pt>
                <c:pt idx="17">
                  <c:v>43709</c:v>
                </c:pt>
                <c:pt idx="18">
                  <c:v>43739</c:v>
                </c:pt>
                <c:pt idx="19">
                  <c:v>43770</c:v>
                </c:pt>
                <c:pt idx="20">
                  <c:v>43800</c:v>
                </c:pt>
                <c:pt idx="21">
                  <c:v>43831</c:v>
                </c:pt>
                <c:pt idx="22">
                  <c:v>43862</c:v>
                </c:pt>
                <c:pt idx="23">
                  <c:v>43891</c:v>
                </c:pt>
                <c:pt idx="24">
                  <c:v>43922</c:v>
                </c:pt>
                <c:pt idx="25">
                  <c:v>43952</c:v>
                </c:pt>
                <c:pt idx="26">
                  <c:v>43983</c:v>
                </c:pt>
                <c:pt idx="27">
                  <c:v>44013</c:v>
                </c:pt>
                <c:pt idx="28">
                  <c:v>44044</c:v>
                </c:pt>
                <c:pt idx="29">
                  <c:v>44075</c:v>
                </c:pt>
                <c:pt idx="30">
                  <c:v>44105</c:v>
                </c:pt>
                <c:pt idx="31">
                  <c:v>44136</c:v>
                </c:pt>
                <c:pt idx="32">
                  <c:v>44166</c:v>
                </c:pt>
                <c:pt idx="33">
                  <c:v>44197</c:v>
                </c:pt>
                <c:pt idx="34">
                  <c:v>44228</c:v>
                </c:pt>
                <c:pt idx="35">
                  <c:v>44256</c:v>
                </c:pt>
                <c:pt idx="36">
                  <c:v>44287</c:v>
                </c:pt>
                <c:pt idx="37">
                  <c:v>44317</c:v>
                </c:pt>
                <c:pt idx="38">
                  <c:v>44348</c:v>
                </c:pt>
                <c:pt idx="39">
                  <c:v>44378</c:v>
                </c:pt>
                <c:pt idx="40">
                  <c:v>44409</c:v>
                </c:pt>
                <c:pt idx="41">
                  <c:v>44440</c:v>
                </c:pt>
                <c:pt idx="42">
                  <c:v>44470</c:v>
                </c:pt>
                <c:pt idx="43">
                  <c:v>44501</c:v>
                </c:pt>
                <c:pt idx="44">
                  <c:v>44531</c:v>
                </c:pt>
                <c:pt idx="45">
                  <c:v>44562</c:v>
                </c:pt>
                <c:pt idx="46">
                  <c:v>44593</c:v>
                </c:pt>
                <c:pt idx="47">
                  <c:v>44621</c:v>
                </c:pt>
                <c:pt idx="48">
                  <c:v>44652</c:v>
                </c:pt>
                <c:pt idx="49">
                  <c:v>44682</c:v>
                </c:pt>
                <c:pt idx="50">
                  <c:v>44713</c:v>
                </c:pt>
                <c:pt idx="51">
                  <c:v>44743</c:v>
                </c:pt>
                <c:pt idx="52">
                  <c:v>44774</c:v>
                </c:pt>
                <c:pt idx="53">
                  <c:v>44805</c:v>
                </c:pt>
                <c:pt idx="54">
                  <c:v>44835</c:v>
                </c:pt>
                <c:pt idx="55">
                  <c:v>44866</c:v>
                </c:pt>
                <c:pt idx="56">
                  <c:v>44896</c:v>
                </c:pt>
                <c:pt idx="57">
                  <c:v>44927</c:v>
                </c:pt>
                <c:pt idx="58">
                  <c:v>44958</c:v>
                </c:pt>
                <c:pt idx="59">
                  <c:v>44986</c:v>
                </c:pt>
                <c:pt idx="60">
                  <c:v>45017</c:v>
                </c:pt>
                <c:pt idx="61">
                  <c:v>45047</c:v>
                </c:pt>
              </c:numCache>
            </c:numRef>
          </c:cat>
          <c:val>
            <c:numRef>
              <c:f>[212]Data!$C$2:$C$63</c:f>
              <c:numCache>
                <c:formatCode>General</c:formatCode>
                <c:ptCount val="62"/>
                <c:pt idx="0">
                  <c:v>9.7799523588599868</c:v>
                </c:pt>
                <c:pt idx="1">
                  <c:v>8.559920164078278</c:v>
                </c:pt>
                <c:pt idx="2">
                  <c:v>7.1264744496325818</c:v>
                </c:pt>
                <c:pt idx="3">
                  <c:v>5.1733016740216176</c:v>
                </c:pt>
                <c:pt idx="4">
                  <c:v>7.2670287428463727</c:v>
                </c:pt>
                <c:pt idx="5">
                  <c:v>9.6760108099660158</c:v>
                </c:pt>
                <c:pt idx="6">
                  <c:v>12.177972991287961</c:v>
                </c:pt>
                <c:pt idx="7">
                  <c:v>11.322669511128245</c:v>
                </c:pt>
                <c:pt idx="8">
                  <c:v>14.230611476796515</c:v>
                </c:pt>
                <c:pt idx="9">
                  <c:v>12.920491593545858</c:v>
                </c:pt>
                <c:pt idx="10">
                  <c:v>11.748003409194046</c:v>
                </c:pt>
                <c:pt idx="11">
                  <c:v>11.468970304823765</c:v>
                </c:pt>
                <c:pt idx="12">
                  <c:v>12.290905183707194</c:v>
                </c:pt>
                <c:pt idx="13">
                  <c:v>9.4136654027918318</c:v>
                </c:pt>
                <c:pt idx="14">
                  <c:v>5.6082553201905201</c:v>
                </c:pt>
                <c:pt idx="15">
                  <c:v>5.4773746340071874</c:v>
                </c:pt>
                <c:pt idx="16">
                  <c:v>9.4816609206088565</c:v>
                </c:pt>
                <c:pt idx="17">
                  <c:v>10.916564204874664</c:v>
                </c:pt>
                <c:pt idx="18">
                  <c:v>8.3908930093326415</c:v>
                </c:pt>
                <c:pt idx="19">
                  <c:v>10.276502045536041</c:v>
                </c:pt>
                <c:pt idx="20">
                  <c:v>9.711969841859009</c:v>
                </c:pt>
                <c:pt idx="21">
                  <c:v>8.0826404558994387</c:v>
                </c:pt>
                <c:pt idx="22">
                  <c:v>9.7450600718144909</c:v>
                </c:pt>
                <c:pt idx="23">
                  <c:v>9.7586521824132877</c:v>
                </c:pt>
                <c:pt idx="24">
                  <c:v>15.467108339318722</c:v>
                </c:pt>
                <c:pt idx="25">
                  <c:v>6.4572896684669336</c:v>
                </c:pt>
                <c:pt idx="26">
                  <c:v>4.6575398834874013</c:v>
                </c:pt>
                <c:pt idx="27">
                  <c:v>7.4279215366822999</c:v>
                </c:pt>
                <c:pt idx="28">
                  <c:v>11.066274576256578</c:v>
                </c:pt>
                <c:pt idx="29">
                  <c:v>13.928407789105041</c:v>
                </c:pt>
                <c:pt idx="30">
                  <c:v>13.739325244643638</c:v>
                </c:pt>
                <c:pt idx="31">
                  <c:v>16.795296496711408</c:v>
                </c:pt>
                <c:pt idx="32">
                  <c:v>17.580571537790345</c:v>
                </c:pt>
                <c:pt idx="33">
                  <c:v>13.213937856383298</c:v>
                </c:pt>
                <c:pt idx="34">
                  <c:v>12.47652408976011</c:v>
                </c:pt>
                <c:pt idx="35">
                  <c:v>13.763979298495792</c:v>
                </c:pt>
                <c:pt idx="36">
                  <c:v>11.433451720304113</c:v>
                </c:pt>
                <c:pt idx="37">
                  <c:v>6.9938869640421464</c:v>
                </c:pt>
                <c:pt idx="38">
                  <c:v>6.1158453158688726</c:v>
                </c:pt>
                <c:pt idx="39">
                  <c:v>7.6028466284964704</c:v>
                </c:pt>
                <c:pt idx="40">
                  <c:v>10.96922008158046</c:v>
                </c:pt>
                <c:pt idx="41">
                  <c:v>11.731462872620071</c:v>
                </c:pt>
                <c:pt idx="42">
                  <c:v>11.772317222243926</c:v>
                </c:pt>
                <c:pt idx="43">
                  <c:v>11.087144294109155</c:v>
                </c:pt>
                <c:pt idx="44">
                  <c:v>12.61671192953415</c:v>
                </c:pt>
                <c:pt idx="45">
                  <c:v>12.556841941563867</c:v>
                </c:pt>
                <c:pt idx="46">
                  <c:v>11.823588560187574</c:v>
                </c:pt>
                <c:pt idx="47">
                  <c:v>12.818583618533385</c:v>
                </c:pt>
                <c:pt idx="48">
                  <c:v>11.683304583271001</c:v>
                </c:pt>
                <c:pt idx="49">
                  <c:v>6.7400042013997252</c:v>
                </c:pt>
                <c:pt idx="50">
                  <c:v>7.1943144821853222</c:v>
                </c:pt>
                <c:pt idx="51">
                  <c:v>7.127353290408565</c:v>
                </c:pt>
                <c:pt idx="52">
                  <c:v>9.1893727089442745</c:v>
                </c:pt>
                <c:pt idx="53">
                  <c:v>11.379554807332575</c:v>
                </c:pt>
                <c:pt idx="54">
                  <c:v>12.018484824464659</c:v>
                </c:pt>
                <c:pt idx="55">
                  <c:v>10.439243001113825</c:v>
                </c:pt>
                <c:pt idx="56">
                  <c:v>14.517790642263847</c:v>
                </c:pt>
                <c:pt idx="57">
                  <c:v>13.281667269527503</c:v>
                </c:pt>
                <c:pt idx="58">
                  <c:v>9.9552250834093101</c:v>
                </c:pt>
                <c:pt idx="59">
                  <c:v>11.10079723020278</c:v>
                </c:pt>
                <c:pt idx="60">
                  <c:v>13.647576646817738</c:v>
                </c:pt>
                <c:pt idx="61">
                  <c:v>8.2291937313469994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D7-4F3A-A59F-94227EA52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936149679"/>
        <c:axId val="736140799"/>
      </c:barChart>
      <c:lineChart>
        <c:grouping val="standard"/>
        <c:varyColors val="0"/>
        <c:ser>
          <c:idx val="0"/>
          <c:order val="0"/>
          <c:tx>
            <c:strRef>
              <c:f>[212]Data!$B$1</c:f>
              <c:strCache>
                <c:ptCount val="1"/>
                <c:pt idx="0">
                  <c:v>Energy availability factor</c:v>
                </c:pt>
              </c:strCache>
            </c:strRef>
          </c:tx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cat>
            <c:numRef>
              <c:f>[212]Data!$A$2:$A$63</c:f>
              <c:numCache>
                <c:formatCode>General</c:formatCode>
                <c:ptCount val="62"/>
                <c:pt idx="0">
                  <c:v>43191</c:v>
                </c:pt>
                <c:pt idx="1">
                  <c:v>43221</c:v>
                </c:pt>
                <c:pt idx="2">
                  <c:v>43252</c:v>
                </c:pt>
                <c:pt idx="3">
                  <c:v>43282</c:v>
                </c:pt>
                <c:pt idx="4">
                  <c:v>43313</c:v>
                </c:pt>
                <c:pt idx="5">
                  <c:v>43344</c:v>
                </c:pt>
                <c:pt idx="6">
                  <c:v>43374</c:v>
                </c:pt>
                <c:pt idx="7">
                  <c:v>43405</c:v>
                </c:pt>
                <c:pt idx="8">
                  <c:v>43435</c:v>
                </c:pt>
                <c:pt idx="9">
                  <c:v>43466</c:v>
                </c:pt>
                <c:pt idx="10">
                  <c:v>43497</c:v>
                </c:pt>
                <c:pt idx="11">
                  <c:v>43525</c:v>
                </c:pt>
                <c:pt idx="12">
                  <c:v>43556</c:v>
                </c:pt>
                <c:pt idx="13">
                  <c:v>43586</c:v>
                </c:pt>
                <c:pt idx="14">
                  <c:v>43617</c:v>
                </c:pt>
                <c:pt idx="15">
                  <c:v>43647</c:v>
                </c:pt>
                <c:pt idx="16">
                  <c:v>43678</c:v>
                </c:pt>
                <c:pt idx="17">
                  <c:v>43709</c:v>
                </c:pt>
                <c:pt idx="18">
                  <c:v>43739</c:v>
                </c:pt>
                <c:pt idx="19">
                  <c:v>43770</c:v>
                </c:pt>
                <c:pt idx="20">
                  <c:v>43800</c:v>
                </c:pt>
                <c:pt idx="21">
                  <c:v>43831</c:v>
                </c:pt>
                <c:pt idx="22">
                  <c:v>43862</c:v>
                </c:pt>
                <c:pt idx="23">
                  <c:v>43891</c:v>
                </c:pt>
                <c:pt idx="24">
                  <c:v>43922</c:v>
                </c:pt>
                <c:pt idx="25">
                  <c:v>43952</c:v>
                </c:pt>
                <c:pt idx="26">
                  <c:v>43983</c:v>
                </c:pt>
                <c:pt idx="27">
                  <c:v>44013</c:v>
                </c:pt>
                <c:pt idx="28">
                  <c:v>44044</c:v>
                </c:pt>
                <c:pt idx="29">
                  <c:v>44075</c:v>
                </c:pt>
                <c:pt idx="30">
                  <c:v>44105</c:v>
                </c:pt>
                <c:pt idx="31">
                  <c:v>44136</c:v>
                </c:pt>
                <c:pt idx="32">
                  <c:v>44166</c:v>
                </c:pt>
                <c:pt idx="33">
                  <c:v>44197</c:v>
                </c:pt>
                <c:pt idx="34">
                  <c:v>44228</c:v>
                </c:pt>
                <c:pt idx="35">
                  <c:v>44256</c:v>
                </c:pt>
                <c:pt idx="36">
                  <c:v>44287</c:v>
                </c:pt>
                <c:pt idx="37">
                  <c:v>44317</c:v>
                </c:pt>
                <c:pt idx="38">
                  <c:v>44348</c:v>
                </c:pt>
                <c:pt idx="39">
                  <c:v>44378</c:v>
                </c:pt>
                <c:pt idx="40">
                  <c:v>44409</c:v>
                </c:pt>
                <c:pt idx="41">
                  <c:v>44440</c:v>
                </c:pt>
                <c:pt idx="42">
                  <c:v>44470</c:v>
                </c:pt>
                <c:pt idx="43">
                  <c:v>44501</c:v>
                </c:pt>
                <c:pt idx="44">
                  <c:v>44531</c:v>
                </c:pt>
                <c:pt idx="45">
                  <c:v>44562</c:v>
                </c:pt>
                <c:pt idx="46">
                  <c:v>44593</c:v>
                </c:pt>
                <c:pt idx="47">
                  <c:v>44621</c:v>
                </c:pt>
                <c:pt idx="48">
                  <c:v>44652</c:v>
                </c:pt>
                <c:pt idx="49">
                  <c:v>44682</c:v>
                </c:pt>
                <c:pt idx="50">
                  <c:v>44713</c:v>
                </c:pt>
                <c:pt idx="51">
                  <c:v>44743</c:v>
                </c:pt>
                <c:pt idx="52">
                  <c:v>44774</c:v>
                </c:pt>
                <c:pt idx="53">
                  <c:v>44805</c:v>
                </c:pt>
                <c:pt idx="54">
                  <c:v>44835</c:v>
                </c:pt>
                <c:pt idx="55">
                  <c:v>44866</c:v>
                </c:pt>
                <c:pt idx="56">
                  <c:v>44896</c:v>
                </c:pt>
                <c:pt idx="57">
                  <c:v>44927</c:v>
                </c:pt>
                <c:pt idx="58">
                  <c:v>44958</c:v>
                </c:pt>
                <c:pt idx="59">
                  <c:v>44986</c:v>
                </c:pt>
                <c:pt idx="60">
                  <c:v>45017</c:v>
                </c:pt>
                <c:pt idx="61">
                  <c:v>45047</c:v>
                </c:pt>
              </c:numCache>
            </c:numRef>
          </c:cat>
          <c:val>
            <c:numRef>
              <c:f>[212]Data!$B$2:$B$63</c:f>
              <c:numCache>
                <c:formatCode>General</c:formatCode>
                <c:ptCount val="62"/>
                <c:pt idx="0">
                  <c:v>73.905862504177975</c:v>
                </c:pt>
                <c:pt idx="1">
                  <c:v>76.364417433181345</c:v>
                </c:pt>
                <c:pt idx="2">
                  <c:v>76.524328668367801</c:v>
                </c:pt>
                <c:pt idx="3">
                  <c:v>78.037915626905459</c:v>
                </c:pt>
                <c:pt idx="4">
                  <c:v>73.668944779336627</c:v>
                </c:pt>
                <c:pt idx="5">
                  <c:v>72.192533861561159</c:v>
                </c:pt>
                <c:pt idx="6">
                  <c:v>69.436515266074892</c:v>
                </c:pt>
                <c:pt idx="7">
                  <c:v>66.605048260674465</c:v>
                </c:pt>
                <c:pt idx="8">
                  <c:v>63.774487666321221</c:v>
                </c:pt>
                <c:pt idx="9">
                  <c:v>64.785349410519828</c:v>
                </c:pt>
                <c:pt idx="10">
                  <c:v>62.685507049071283</c:v>
                </c:pt>
                <c:pt idx="11">
                  <c:v>62.371562171847053</c:v>
                </c:pt>
                <c:pt idx="12">
                  <c:v>67.73379639286938</c:v>
                </c:pt>
                <c:pt idx="13">
                  <c:v>71.392062477813937</c:v>
                </c:pt>
                <c:pt idx="14">
                  <c:v>71.37916475933261</c:v>
                </c:pt>
                <c:pt idx="15">
                  <c:v>71.531800999590757</c:v>
                </c:pt>
                <c:pt idx="16">
                  <c:v>69.652047465112702</c:v>
                </c:pt>
                <c:pt idx="17">
                  <c:v>67.960627296681764</c:v>
                </c:pt>
                <c:pt idx="18">
                  <c:v>67.633037204757457</c:v>
                </c:pt>
                <c:pt idx="19">
                  <c:v>65.915492530846123</c:v>
                </c:pt>
                <c:pt idx="20">
                  <c:v>60.059506366890048</c:v>
                </c:pt>
                <c:pt idx="21">
                  <c:v>60.860806810497692</c:v>
                </c:pt>
                <c:pt idx="22">
                  <c:v>62.26720554674251</c:v>
                </c:pt>
                <c:pt idx="23">
                  <c:v>63.126546999210177</c:v>
                </c:pt>
                <c:pt idx="24">
                  <c:v>64.511975296986606</c:v>
                </c:pt>
                <c:pt idx="25">
                  <c:v>70.656236759780853</c:v>
                </c:pt>
                <c:pt idx="26">
                  <c:v>72.100158989845056</c:v>
                </c:pt>
                <c:pt idx="27">
                  <c:v>68.907293346549835</c:v>
                </c:pt>
                <c:pt idx="28">
                  <c:v>66.382365011591361</c:v>
                </c:pt>
                <c:pt idx="29">
                  <c:v>65.266442579031221</c:v>
                </c:pt>
                <c:pt idx="30">
                  <c:v>64.604581425775919</c:v>
                </c:pt>
                <c:pt idx="31">
                  <c:v>62.885726137619471</c:v>
                </c:pt>
                <c:pt idx="32">
                  <c:v>58.902501358632293</c:v>
                </c:pt>
                <c:pt idx="33">
                  <c:v>57.634291687337814</c:v>
                </c:pt>
                <c:pt idx="34">
                  <c:v>58.749034599600009</c:v>
                </c:pt>
                <c:pt idx="35">
                  <c:v>60.182820236165426</c:v>
                </c:pt>
                <c:pt idx="36">
                  <c:v>63.046161307115042</c:v>
                </c:pt>
                <c:pt idx="37">
                  <c:v>64.219306352063995</c:v>
                </c:pt>
                <c:pt idx="38">
                  <c:v>66.455296223747709</c:v>
                </c:pt>
                <c:pt idx="39">
                  <c:v>67.647187048359456</c:v>
                </c:pt>
                <c:pt idx="40">
                  <c:v>66.122305425914945</c:v>
                </c:pt>
                <c:pt idx="41">
                  <c:v>62.852614100692897</c:v>
                </c:pt>
                <c:pt idx="42">
                  <c:v>58.213255591601346</c:v>
                </c:pt>
                <c:pt idx="43">
                  <c:v>58.834117022369703</c:v>
                </c:pt>
                <c:pt idx="44">
                  <c:v>57.129996538284935</c:v>
                </c:pt>
                <c:pt idx="45">
                  <c:v>58.47741514055204</c:v>
                </c:pt>
                <c:pt idx="46">
                  <c:v>59.402493153427059</c:v>
                </c:pt>
                <c:pt idx="47">
                  <c:v>58.878708712276342</c:v>
                </c:pt>
                <c:pt idx="48">
                  <c:v>57.749020832888228</c:v>
                </c:pt>
                <c:pt idx="49">
                  <c:v>60.209843303989224</c:v>
                </c:pt>
                <c:pt idx="50">
                  <c:v>60.934157327903698</c:v>
                </c:pt>
                <c:pt idx="51">
                  <c:v>60.213795263907059</c:v>
                </c:pt>
                <c:pt idx="52">
                  <c:v>61.455461890975307</c:v>
                </c:pt>
                <c:pt idx="53">
                  <c:v>55.141391101407741</c:v>
                </c:pt>
                <c:pt idx="54">
                  <c:v>57.077247406603384</c:v>
                </c:pt>
                <c:pt idx="55">
                  <c:v>56.994968920613964</c:v>
                </c:pt>
                <c:pt idx="56">
                  <c:v>50.344970917002627</c:v>
                </c:pt>
                <c:pt idx="57">
                  <c:v>51.104238414016528</c:v>
                </c:pt>
                <c:pt idx="58">
                  <c:v>52.775048442941049</c:v>
                </c:pt>
                <c:pt idx="59">
                  <c:v>54.644252574048906</c:v>
                </c:pt>
                <c:pt idx="60">
                  <c:v>51.722649116794592</c:v>
                </c:pt>
                <c:pt idx="61">
                  <c:v>53.830503162082934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1D7-4F3A-A59F-94227EA52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6149679"/>
        <c:axId val="736140799"/>
      </c:lineChart>
      <c:catAx>
        <c:axId val="1936149679"/>
        <c:scaling>
          <c:orientation val="minMax"/>
          <c:min val="10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36140799"/>
        <c:crosses val="autoZero"/>
        <c:auto val="1"/>
        <c:lblAlgn val="ctr"/>
        <c:lblOffset val="100"/>
        <c:tickLblSkip val="12"/>
        <c:noMultiLvlLbl val="0"/>
      </c:catAx>
      <c:valAx>
        <c:axId val="736140799"/>
        <c:scaling>
          <c:orientation val="minMax"/>
          <c:max val="80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36149679"/>
        <c:crosses val="autoZero"/>
        <c:crossBetween val="between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2638773907321316"/>
          <c:y val="0.35475057853252834"/>
          <c:w val="0.5439286426421599"/>
          <c:h val="0.15622187809928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926464328932792E-2"/>
          <c:y val="0.13428952715464304"/>
          <c:w val="0.82814707134213439"/>
          <c:h val="0.74580455393952139"/>
        </c:manualLayout>
      </c:layout>
      <c:lineChart>
        <c:grouping val="standard"/>
        <c:varyColors val="0"/>
        <c:ser>
          <c:idx val="0"/>
          <c:order val="0"/>
          <c:tx>
            <c:strRef>
              <c:f>[213]Data!$B$2</c:f>
              <c:strCache>
                <c:ptCount val="1"/>
                <c:pt idx="0">
                  <c:v>Less than 25kVA</c:v>
                </c:pt>
              </c:strCache>
            </c:strRef>
          </c:tx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cat>
            <c:numRef>
              <c:f>[213]Data!$A$9:$A$165</c:f>
              <c:numCache>
                <c:formatCode>General</c:formatCode>
                <c:ptCount val="157"/>
                <c:pt idx="0">
                  <c:v>40330</c:v>
                </c:pt>
                <c:pt idx="1">
                  <c:v>40360</c:v>
                </c:pt>
                <c:pt idx="2">
                  <c:v>40391</c:v>
                </c:pt>
                <c:pt idx="3">
                  <c:v>40422</c:v>
                </c:pt>
                <c:pt idx="4">
                  <c:v>40452</c:v>
                </c:pt>
                <c:pt idx="5">
                  <c:v>40483</c:v>
                </c:pt>
                <c:pt idx="6">
                  <c:v>40513</c:v>
                </c:pt>
                <c:pt idx="7">
                  <c:v>40544</c:v>
                </c:pt>
                <c:pt idx="8">
                  <c:v>40575</c:v>
                </c:pt>
                <c:pt idx="9">
                  <c:v>40603</c:v>
                </c:pt>
                <c:pt idx="10">
                  <c:v>40634</c:v>
                </c:pt>
                <c:pt idx="11">
                  <c:v>40664</c:v>
                </c:pt>
                <c:pt idx="12">
                  <c:v>40695</c:v>
                </c:pt>
                <c:pt idx="13">
                  <c:v>40725</c:v>
                </c:pt>
                <c:pt idx="14">
                  <c:v>40756</c:v>
                </c:pt>
                <c:pt idx="15">
                  <c:v>40787</c:v>
                </c:pt>
                <c:pt idx="16">
                  <c:v>40817</c:v>
                </c:pt>
                <c:pt idx="17">
                  <c:v>40848</c:v>
                </c:pt>
                <c:pt idx="18">
                  <c:v>40878</c:v>
                </c:pt>
                <c:pt idx="19">
                  <c:v>40909</c:v>
                </c:pt>
                <c:pt idx="20">
                  <c:v>40940</c:v>
                </c:pt>
                <c:pt idx="21">
                  <c:v>40969</c:v>
                </c:pt>
                <c:pt idx="22">
                  <c:v>41000</c:v>
                </c:pt>
                <c:pt idx="23">
                  <c:v>41030</c:v>
                </c:pt>
                <c:pt idx="24">
                  <c:v>41061</c:v>
                </c:pt>
                <c:pt idx="25">
                  <c:v>41091</c:v>
                </c:pt>
                <c:pt idx="26">
                  <c:v>41122</c:v>
                </c:pt>
                <c:pt idx="27">
                  <c:v>41153</c:v>
                </c:pt>
                <c:pt idx="28">
                  <c:v>41183</c:v>
                </c:pt>
                <c:pt idx="29">
                  <c:v>41214</c:v>
                </c:pt>
                <c:pt idx="30">
                  <c:v>41244</c:v>
                </c:pt>
                <c:pt idx="31">
                  <c:v>41275</c:v>
                </c:pt>
                <c:pt idx="32">
                  <c:v>41306</c:v>
                </c:pt>
                <c:pt idx="33">
                  <c:v>41334</c:v>
                </c:pt>
                <c:pt idx="34">
                  <c:v>41365</c:v>
                </c:pt>
                <c:pt idx="35">
                  <c:v>41395</c:v>
                </c:pt>
                <c:pt idx="36">
                  <c:v>41426</c:v>
                </c:pt>
                <c:pt idx="37">
                  <c:v>41456</c:v>
                </c:pt>
                <c:pt idx="38">
                  <c:v>41487</c:v>
                </c:pt>
                <c:pt idx="39">
                  <c:v>41518</c:v>
                </c:pt>
                <c:pt idx="40">
                  <c:v>41548</c:v>
                </c:pt>
                <c:pt idx="41">
                  <c:v>41579</c:v>
                </c:pt>
                <c:pt idx="42">
                  <c:v>41609</c:v>
                </c:pt>
                <c:pt idx="43">
                  <c:v>41640</c:v>
                </c:pt>
                <c:pt idx="44">
                  <c:v>41671</c:v>
                </c:pt>
                <c:pt idx="45">
                  <c:v>41699</c:v>
                </c:pt>
                <c:pt idx="46">
                  <c:v>41730</c:v>
                </c:pt>
                <c:pt idx="47">
                  <c:v>41760</c:v>
                </c:pt>
                <c:pt idx="48">
                  <c:v>41791</c:v>
                </c:pt>
                <c:pt idx="49">
                  <c:v>41821</c:v>
                </c:pt>
                <c:pt idx="50">
                  <c:v>41852</c:v>
                </c:pt>
                <c:pt idx="51">
                  <c:v>41883</c:v>
                </c:pt>
                <c:pt idx="52">
                  <c:v>41913</c:v>
                </c:pt>
                <c:pt idx="53">
                  <c:v>41944</c:v>
                </c:pt>
                <c:pt idx="54">
                  <c:v>41974</c:v>
                </c:pt>
                <c:pt idx="55">
                  <c:v>42005</c:v>
                </c:pt>
                <c:pt idx="56">
                  <c:v>42036</c:v>
                </c:pt>
                <c:pt idx="57">
                  <c:v>42064</c:v>
                </c:pt>
                <c:pt idx="58">
                  <c:v>42095</c:v>
                </c:pt>
                <c:pt idx="59">
                  <c:v>42125</c:v>
                </c:pt>
                <c:pt idx="60">
                  <c:v>42156</c:v>
                </c:pt>
                <c:pt idx="61">
                  <c:v>42186</c:v>
                </c:pt>
                <c:pt idx="62">
                  <c:v>42217</c:v>
                </c:pt>
                <c:pt idx="63">
                  <c:v>42248</c:v>
                </c:pt>
                <c:pt idx="64">
                  <c:v>42278</c:v>
                </c:pt>
                <c:pt idx="65">
                  <c:v>42309</c:v>
                </c:pt>
                <c:pt idx="66">
                  <c:v>42339</c:v>
                </c:pt>
                <c:pt idx="67">
                  <c:v>42370</c:v>
                </c:pt>
                <c:pt idx="68">
                  <c:v>42401</c:v>
                </c:pt>
                <c:pt idx="69">
                  <c:v>42430</c:v>
                </c:pt>
                <c:pt idx="70">
                  <c:v>42461</c:v>
                </c:pt>
                <c:pt idx="71">
                  <c:v>42491</c:v>
                </c:pt>
                <c:pt idx="72">
                  <c:v>42522</c:v>
                </c:pt>
                <c:pt idx="73">
                  <c:v>42552</c:v>
                </c:pt>
                <c:pt idx="74">
                  <c:v>42583</c:v>
                </c:pt>
                <c:pt idx="75">
                  <c:v>42614</c:v>
                </c:pt>
                <c:pt idx="76">
                  <c:v>42644</c:v>
                </c:pt>
                <c:pt idx="77">
                  <c:v>42675</c:v>
                </c:pt>
                <c:pt idx="78">
                  <c:v>42705</c:v>
                </c:pt>
                <c:pt idx="79">
                  <c:v>42736</c:v>
                </c:pt>
                <c:pt idx="80">
                  <c:v>42767</c:v>
                </c:pt>
                <c:pt idx="81">
                  <c:v>42795</c:v>
                </c:pt>
                <c:pt idx="82">
                  <c:v>42826</c:v>
                </c:pt>
                <c:pt idx="83">
                  <c:v>42856</c:v>
                </c:pt>
                <c:pt idx="84">
                  <c:v>42887</c:v>
                </c:pt>
                <c:pt idx="85">
                  <c:v>42917</c:v>
                </c:pt>
                <c:pt idx="86">
                  <c:v>42948</c:v>
                </c:pt>
                <c:pt idx="87">
                  <c:v>42979</c:v>
                </c:pt>
                <c:pt idx="88">
                  <c:v>43009</c:v>
                </c:pt>
                <c:pt idx="89">
                  <c:v>43040</c:v>
                </c:pt>
                <c:pt idx="90">
                  <c:v>43070</c:v>
                </c:pt>
                <c:pt idx="91">
                  <c:v>43101</c:v>
                </c:pt>
                <c:pt idx="92">
                  <c:v>43132</c:v>
                </c:pt>
                <c:pt idx="93">
                  <c:v>43160</c:v>
                </c:pt>
                <c:pt idx="94">
                  <c:v>43191</c:v>
                </c:pt>
                <c:pt idx="95">
                  <c:v>43221</c:v>
                </c:pt>
                <c:pt idx="96">
                  <c:v>43252</c:v>
                </c:pt>
                <c:pt idx="97">
                  <c:v>43282</c:v>
                </c:pt>
                <c:pt idx="98">
                  <c:v>43313</c:v>
                </c:pt>
                <c:pt idx="99">
                  <c:v>43344</c:v>
                </c:pt>
                <c:pt idx="100">
                  <c:v>43374</c:v>
                </c:pt>
                <c:pt idx="101">
                  <c:v>43405</c:v>
                </c:pt>
                <c:pt idx="102">
                  <c:v>43435</c:v>
                </c:pt>
                <c:pt idx="103">
                  <c:v>43466</c:v>
                </c:pt>
                <c:pt idx="104">
                  <c:v>43497</c:v>
                </c:pt>
                <c:pt idx="105">
                  <c:v>43525</c:v>
                </c:pt>
                <c:pt idx="106">
                  <c:v>43556</c:v>
                </c:pt>
                <c:pt idx="107">
                  <c:v>43586</c:v>
                </c:pt>
                <c:pt idx="108">
                  <c:v>43617</c:v>
                </c:pt>
                <c:pt idx="109">
                  <c:v>43647</c:v>
                </c:pt>
                <c:pt idx="110">
                  <c:v>43678</c:v>
                </c:pt>
                <c:pt idx="111">
                  <c:v>43709</c:v>
                </c:pt>
                <c:pt idx="112">
                  <c:v>43739</c:v>
                </c:pt>
                <c:pt idx="113">
                  <c:v>43770</c:v>
                </c:pt>
                <c:pt idx="114">
                  <c:v>43800</c:v>
                </c:pt>
                <c:pt idx="115">
                  <c:v>43831</c:v>
                </c:pt>
                <c:pt idx="116">
                  <c:v>43862</c:v>
                </c:pt>
                <c:pt idx="117">
                  <c:v>43891</c:v>
                </c:pt>
                <c:pt idx="118">
                  <c:v>43922</c:v>
                </c:pt>
                <c:pt idx="119">
                  <c:v>43952</c:v>
                </c:pt>
                <c:pt idx="120">
                  <c:v>43983</c:v>
                </c:pt>
                <c:pt idx="121">
                  <c:v>44013</c:v>
                </c:pt>
                <c:pt idx="122">
                  <c:v>44044</c:v>
                </c:pt>
                <c:pt idx="123">
                  <c:v>44075</c:v>
                </c:pt>
                <c:pt idx="124">
                  <c:v>44105</c:v>
                </c:pt>
                <c:pt idx="125">
                  <c:v>44136</c:v>
                </c:pt>
                <c:pt idx="126">
                  <c:v>44166</c:v>
                </c:pt>
                <c:pt idx="127">
                  <c:v>44197</c:v>
                </c:pt>
                <c:pt idx="128">
                  <c:v>44228</c:v>
                </c:pt>
                <c:pt idx="129">
                  <c:v>44256</c:v>
                </c:pt>
                <c:pt idx="130">
                  <c:v>44287</c:v>
                </c:pt>
                <c:pt idx="131">
                  <c:v>44317</c:v>
                </c:pt>
                <c:pt idx="132">
                  <c:v>44348</c:v>
                </c:pt>
                <c:pt idx="133">
                  <c:v>44378</c:v>
                </c:pt>
                <c:pt idx="134">
                  <c:v>44409</c:v>
                </c:pt>
                <c:pt idx="135">
                  <c:v>44440</c:v>
                </c:pt>
                <c:pt idx="136">
                  <c:v>44470</c:v>
                </c:pt>
                <c:pt idx="137">
                  <c:v>44501</c:v>
                </c:pt>
                <c:pt idx="138">
                  <c:v>44531</c:v>
                </c:pt>
                <c:pt idx="139">
                  <c:v>44562</c:v>
                </c:pt>
                <c:pt idx="140">
                  <c:v>44593</c:v>
                </c:pt>
                <c:pt idx="141">
                  <c:v>44621</c:v>
                </c:pt>
                <c:pt idx="142">
                  <c:v>44652</c:v>
                </c:pt>
                <c:pt idx="143">
                  <c:v>44682</c:v>
                </c:pt>
                <c:pt idx="144">
                  <c:v>44713</c:v>
                </c:pt>
                <c:pt idx="145">
                  <c:v>44743</c:v>
                </c:pt>
                <c:pt idx="146">
                  <c:v>44774</c:v>
                </c:pt>
                <c:pt idx="147">
                  <c:v>44805</c:v>
                </c:pt>
                <c:pt idx="148">
                  <c:v>44835</c:v>
                </c:pt>
                <c:pt idx="149">
                  <c:v>44866</c:v>
                </c:pt>
                <c:pt idx="150">
                  <c:v>44896</c:v>
                </c:pt>
                <c:pt idx="151">
                  <c:v>44927</c:v>
                </c:pt>
                <c:pt idx="152">
                  <c:v>44958</c:v>
                </c:pt>
                <c:pt idx="153">
                  <c:v>44986</c:v>
                </c:pt>
                <c:pt idx="154">
                  <c:v>45017</c:v>
                </c:pt>
                <c:pt idx="155">
                  <c:v>45047</c:v>
                </c:pt>
                <c:pt idx="156">
                  <c:v>45078</c:v>
                </c:pt>
              </c:numCache>
            </c:numRef>
          </c:cat>
          <c:val>
            <c:numRef>
              <c:f>[213]Data!$B$9:$B$165</c:f>
              <c:numCache>
                <c:formatCode>General</c:formatCode>
                <c:ptCount val="157"/>
                <c:pt idx="0">
                  <c:v>1.8989791010693278</c:v>
                </c:pt>
                <c:pt idx="1">
                  <c:v>1.7991137734194798</c:v>
                </c:pt>
                <c:pt idx="2">
                  <c:v>1.9090064691940991</c:v>
                </c:pt>
                <c:pt idx="3">
                  <c:v>2.5086995510631303</c:v>
                </c:pt>
                <c:pt idx="4">
                  <c:v>2.4488707046457083</c:v>
                </c:pt>
                <c:pt idx="5">
                  <c:v>2.5833983428061589</c:v>
                </c:pt>
                <c:pt idx="6">
                  <c:v>2.7144317616737301</c:v>
                </c:pt>
                <c:pt idx="7">
                  <c:v>2.646708737940803</c:v>
                </c:pt>
                <c:pt idx="8">
                  <c:v>2.328614837896501</c:v>
                </c:pt>
                <c:pt idx="9">
                  <c:v>2.6784718354611075</c:v>
                </c:pt>
                <c:pt idx="10">
                  <c:v>3.2851483787435205</c:v>
                </c:pt>
                <c:pt idx="11">
                  <c:v>3.5474837181851777</c:v>
                </c:pt>
                <c:pt idx="12">
                  <c:v>3.4801278105687401</c:v>
                </c:pt>
                <c:pt idx="13">
                  <c:v>3.9979943364730217</c:v>
                </c:pt>
                <c:pt idx="14">
                  <c:v>4.5487554906342842</c:v>
                </c:pt>
                <c:pt idx="15">
                  <c:v>3.9723753032721523</c:v>
                </c:pt>
                <c:pt idx="16">
                  <c:v>3.8104285918548531</c:v>
                </c:pt>
                <c:pt idx="17">
                  <c:v>3.871328368436231</c:v>
                </c:pt>
                <c:pt idx="18">
                  <c:v>4.2365236716601666</c:v>
                </c:pt>
                <c:pt idx="19">
                  <c:v>4.2611861048655548</c:v>
                </c:pt>
                <c:pt idx="20">
                  <c:v>3.6560194773643087</c:v>
                </c:pt>
                <c:pt idx="21">
                  <c:v>3.7212107630315243</c:v>
                </c:pt>
                <c:pt idx="22">
                  <c:v>3.5378155958054749</c:v>
                </c:pt>
                <c:pt idx="23">
                  <c:v>4.342013389130476</c:v>
                </c:pt>
                <c:pt idx="24">
                  <c:v>3.9061616866388884</c:v>
                </c:pt>
                <c:pt idx="25">
                  <c:v>4.2762128723191433</c:v>
                </c:pt>
                <c:pt idx="26">
                  <c:v>5.5395208984328148</c:v>
                </c:pt>
                <c:pt idx="27">
                  <c:v>5.6678049836992725</c:v>
                </c:pt>
                <c:pt idx="28">
                  <c:v>5.2939955162290664</c:v>
                </c:pt>
                <c:pt idx="29">
                  <c:v>4.2169944490908016</c:v>
                </c:pt>
                <c:pt idx="30">
                  <c:v>4.0558996662274422</c:v>
                </c:pt>
                <c:pt idx="31">
                  <c:v>3.4626087041423634</c:v>
                </c:pt>
                <c:pt idx="32">
                  <c:v>2.1199591905734945</c:v>
                </c:pt>
                <c:pt idx="33">
                  <c:v>1.5994634068267934</c:v>
                </c:pt>
                <c:pt idx="34">
                  <c:v>2.3160970603233748</c:v>
                </c:pt>
                <c:pt idx="35">
                  <c:v>2.482179182313248</c:v>
                </c:pt>
                <c:pt idx="36">
                  <c:v>2.4764354151035683</c:v>
                </c:pt>
                <c:pt idx="37">
                  <c:v>2.9832179409609449</c:v>
                </c:pt>
                <c:pt idx="38">
                  <c:v>3.3170904337363987</c:v>
                </c:pt>
                <c:pt idx="39">
                  <c:v>3.2691826473501728</c:v>
                </c:pt>
                <c:pt idx="40">
                  <c:v>3.8337339124983192</c:v>
                </c:pt>
                <c:pt idx="41">
                  <c:v>4.0430065848590715</c:v>
                </c:pt>
                <c:pt idx="42">
                  <c:v>4.3745609057468036</c:v>
                </c:pt>
                <c:pt idx="43">
                  <c:v>5.577086807228512</c:v>
                </c:pt>
                <c:pt idx="44">
                  <c:v>6.3000904325767904</c:v>
                </c:pt>
                <c:pt idx="45">
                  <c:v>6.4654564996782167</c:v>
                </c:pt>
                <c:pt idx="46">
                  <c:v>5.7676920520958577</c:v>
                </c:pt>
                <c:pt idx="47">
                  <c:v>5.8088266290426995</c:v>
                </c:pt>
                <c:pt idx="48">
                  <c:v>5.7907148527106003</c:v>
                </c:pt>
                <c:pt idx="49">
                  <c:v>4.5499620375947289</c:v>
                </c:pt>
                <c:pt idx="50">
                  <c:v>4.7127135495305321</c:v>
                </c:pt>
                <c:pt idx="51">
                  <c:v>6.2564875933825324</c:v>
                </c:pt>
                <c:pt idx="52">
                  <c:v>6.8238027703930211</c:v>
                </c:pt>
                <c:pt idx="53">
                  <c:v>8.3652540352754485</c:v>
                </c:pt>
                <c:pt idx="54">
                  <c:v>9.0855325282749444</c:v>
                </c:pt>
                <c:pt idx="55">
                  <c:v>12.116932364149729</c:v>
                </c:pt>
                <c:pt idx="56">
                  <c:v>16.254521307199806</c:v>
                </c:pt>
                <c:pt idx="57">
                  <c:v>20.843847160402238</c:v>
                </c:pt>
                <c:pt idx="58">
                  <c:v>35.881894292563011</c:v>
                </c:pt>
                <c:pt idx="59">
                  <c:v>40.695185833806406</c:v>
                </c:pt>
                <c:pt idx="60">
                  <c:v>45.349100370687147</c:v>
                </c:pt>
                <c:pt idx="61">
                  <c:v>44.95712531955067</c:v>
                </c:pt>
                <c:pt idx="62">
                  <c:v>41.260191907808668</c:v>
                </c:pt>
                <c:pt idx="63">
                  <c:v>35.44183013650305</c:v>
                </c:pt>
                <c:pt idx="64">
                  <c:v>20.539085237197146</c:v>
                </c:pt>
                <c:pt idx="65">
                  <c:v>15.595423901283016</c:v>
                </c:pt>
                <c:pt idx="66">
                  <c:v>10.759843081709075</c:v>
                </c:pt>
                <c:pt idx="67">
                  <c:v>8.2272993385193054</c:v>
                </c:pt>
                <c:pt idx="68">
                  <c:v>7.0212032087580827</c:v>
                </c:pt>
                <c:pt idx="69">
                  <c:v>6.8294938817017048</c:v>
                </c:pt>
                <c:pt idx="70">
                  <c:v>6.0900006119267713</c:v>
                </c:pt>
                <c:pt idx="71">
                  <c:v>5.078653584980688</c:v>
                </c:pt>
                <c:pt idx="72">
                  <c:v>6.1517574385193017</c:v>
                </c:pt>
                <c:pt idx="73">
                  <c:v>5.0189758288595483</c:v>
                </c:pt>
                <c:pt idx="74">
                  <c:v>4.7012809806310702</c:v>
                </c:pt>
                <c:pt idx="75">
                  <c:v>5.0241722660319441</c:v>
                </c:pt>
                <c:pt idx="76">
                  <c:v>4.3963028935880759</c:v>
                </c:pt>
                <c:pt idx="77">
                  <c:v>4.5215399922995179</c:v>
                </c:pt>
                <c:pt idx="78">
                  <c:v>2.3716006702932551</c:v>
                </c:pt>
                <c:pt idx="79">
                  <c:v>2.9085602270727349</c:v>
                </c:pt>
                <c:pt idx="80">
                  <c:v>2.7944615682752332</c:v>
                </c:pt>
                <c:pt idx="81">
                  <c:v>2.6712601856071068</c:v>
                </c:pt>
                <c:pt idx="82">
                  <c:v>4.0804136965181881</c:v>
                </c:pt>
                <c:pt idx="83">
                  <c:v>3.2495351898482649</c:v>
                </c:pt>
                <c:pt idx="84">
                  <c:v>3.7716989605322215</c:v>
                </c:pt>
                <c:pt idx="85">
                  <c:v>3.45182969549623</c:v>
                </c:pt>
                <c:pt idx="86">
                  <c:v>4.1425276869266945</c:v>
                </c:pt>
                <c:pt idx="87">
                  <c:v>5.02877494373696</c:v>
                </c:pt>
                <c:pt idx="88">
                  <c:v>3.6515016996801681</c:v>
                </c:pt>
                <c:pt idx="89">
                  <c:v>4.0566852345492919</c:v>
                </c:pt>
                <c:pt idx="90">
                  <c:v>4.4696198110693874</c:v>
                </c:pt>
                <c:pt idx="91">
                  <c:v>7.7555900859754461</c:v>
                </c:pt>
                <c:pt idx="92">
                  <c:v>8.4907149945460585</c:v>
                </c:pt>
                <c:pt idx="93">
                  <c:v>9.6164864846610847</c:v>
                </c:pt>
                <c:pt idx="94">
                  <c:v>9.7645326303982731</c:v>
                </c:pt>
                <c:pt idx="95">
                  <c:v>12.611759669422872</c:v>
                </c:pt>
                <c:pt idx="96">
                  <c:v>12.28889087993756</c:v>
                </c:pt>
                <c:pt idx="97">
                  <c:v>9.2635307930559225</c:v>
                </c:pt>
                <c:pt idx="98">
                  <c:v>8.4096841755095291</c:v>
                </c:pt>
                <c:pt idx="99">
                  <c:v>6.6643934637007218</c:v>
                </c:pt>
                <c:pt idx="100">
                  <c:v>9.0948286318756182</c:v>
                </c:pt>
                <c:pt idx="101">
                  <c:v>6.0431911653865065</c:v>
                </c:pt>
                <c:pt idx="102">
                  <c:v>6.0809200043251259</c:v>
                </c:pt>
                <c:pt idx="103">
                  <c:v>12.305076605176851</c:v>
                </c:pt>
                <c:pt idx="104">
                  <c:v>12.964840585837425</c:v>
                </c:pt>
                <c:pt idx="105">
                  <c:v>12.600721904029811</c:v>
                </c:pt>
                <c:pt idx="106">
                  <c:v>13.945297932510822</c:v>
                </c:pt>
                <c:pt idx="107">
                  <c:v>20.062254405741001</c:v>
                </c:pt>
                <c:pt idx="108">
                  <c:v>22.450599738778909</c:v>
                </c:pt>
                <c:pt idx="109">
                  <c:v>18.560255863962151</c:v>
                </c:pt>
                <c:pt idx="110">
                  <c:v>19.472313988897881</c:v>
                </c:pt>
                <c:pt idx="111">
                  <c:v>20.851024689131265</c:v>
                </c:pt>
                <c:pt idx="112">
                  <c:v>16.970996075444226</c:v>
                </c:pt>
                <c:pt idx="113">
                  <c:v>10.693321893436918</c:v>
                </c:pt>
                <c:pt idx="114">
                  <c:v>8.2109688197979747</c:v>
                </c:pt>
                <c:pt idx="115">
                  <c:v>9.5487539421008467</c:v>
                </c:pt>
                <c:pt idx="116">
                  <c:v>12.425602061276516</c:v>
                </c:pt>
                <c:pt idx="117">
                  <c:v>12.232499998164542</c:v>
                </c:pt>
                <c:pt idx="118">
                  <c:v>18.167293504140389</c:v>
                </c:pt>
                <c:pt idx="119">
                  <c:v>31.466041509123219</c:v>
                </c:pt>
                <c:pt idx="120">
                  <c:v>34.863032513658936</c:v>
                </c:pt>
                <c:pt idx="121">
                  <c:v>33.482827020894334</c:v>
                </c:pt>
                <c:pt idx="122">
                  <c:v>29.975977921849633</c:v>
                </c:pt>
                <c:pt idx="123">
                  <c:v>29.459790216429536</c:v>
                </c:pt>
                <c:pt idx="124">
                  <c:v>26.068724344232951</c:v>
                </c:pt>
                <c:pt idx="125">
                  <c:v>17.161155591894236</c:v>
                </c:pt>
                <c:pt idx="126">
                  <c:v>16.051347615200573</c:v>
                </c:pt>
                <c:pt idx="127">
                  <c:v>16.411798942252126</c:v>
                </c:pt>
                <c:pt idx="128">
                  <c:v>15.450782301278268</c:v>
                </c:pt>
                <c:pt idx="129">
                  <c:v>17.089106560208808</c:v>
                </c:pt>
                <c:pt idx="130">
                  <c:v>16.721952894394658</c:v>
                </c:pt>
                <c:pt idx="131">
                  <c:v>12.002601233801133</c:v>
                </c:pt>
                <c:pt idx="132">
                  <c:v>10.766821891458566</c:v>
                </c:pt>
                <c:pt idx="133">
                  <c:v>8.4790026886949796</c:v>
                </c:pt>
                <c:pt idx="134">
                  <c:v>8.9540478084345239</c:v>
                </c:pt>
                <c:pt idx="135">
                  <c:v>7.3036018012418387</c:v>
                </c:pt>
                <c:pt idx="136">
                  <c:v>7.1720072694636103</c:v>
                </c:pt>
                <c:pt idx="137">
                  <c:v>10.79457930569496</c:v>
                </c:pt>
                <c:pt idx="138">
                  <c:v>15.255452939794576</c:v>
                </c:pt>
                <c:pt idx="139">
                  <c:v>16.353170491870859</c:v>
                </c:pt>
                <c:pt idx="140">
                  <c:v>16.917972470385035</c:v>
                </c:pt>
                <c:pt idx="141">
                  <c:v>16.089100877060204</c:v>
                </c:pt>
                <c:pt idx="142">
                  <c:v>18.015457252080086</c:v>
                </c:pt>
                <c:pt idx="143">
                  <c:v>16.544260102644277</c:v>
                </c:pt>
                <c:pt idx="144">
                  <c:v>15.469579349034737</c:v>
                </c:pt>
                <c:pt idx="145">
                  <c:v>17.137854528876513</c:v>
                </c:pt>
                <c:pt idx="146">
                  <c:v>23.559995006194711</c:v>
                </c:pt>
                <c:pt idx="147">
                  <c:v>26.891835778804158</c:v>
                </c:pt>
                <c:pt idx="148">
                  <c:v>24.871249468482095</c:v>
                </c:pt>
                <c:pt idx="149">
                  <c:v>23.268478710350966</c:v>
                </c:pt>
                <c:pt idx="150">
                  <c:v>20.406052750215427</c:v>
                </c:pt>
                <c:pt idx="151">
                  <c:v>19.959145240587052</c:v>
                </c:pt>
                <c:pt idx="152">
                  <c:v>13.814244851834669</c:v>
                </c:pt>
                <c:pt idx="153">
                  <c:v>13.289039384284743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E2-46C5-83BA-250F0DC9751A}"/>
            </c:ext>
          </c:extLst>
        </c:ser>
        <c:ser>
          <c:idx val="2"/>
          <c:order val="1"/>
          <c:tx>
            <c:strRef>
              <c:f>[213]Data!$C$2</c:f>
              <c:strCache>
                <c:ptCount val="1"/>
                <c:pt idx="0">
                  <c:v>Between 75kVA and 375kVA</c:v>
                </c:pt>
              </c:strCache>
            </c:strRef>
          </c:tx>
          <c:spPr>
            <a:ln w="19050" cap="rnd">
              <a:solidFill>
                <a:srgbClr val="0066FF"/>
              </a:solidFill>
              <a:round/>
            </a:ln>
            <a:effectLst/>
          </c:spPr>
          <c:marker>
            <c:symbol val="none"/>
          </c:marker>
          <c:cat>
            <c:numRef>
              <c:f>[213]Data!$A$9:$A$165</c:f>
              <c:numCache>
                <c:formatCode>General</c:formatCode>
                <c:ptCount val="157"/>
                <c:pt idx="0">
                  <c:v>40330</c:v>
                </c:pt>
                <c:pt idx="1">
                  <c:v>40360</c:v>
                </c:pt>
                <c:pt idx="2">
                  <c:v>40391</c:v>
                </c:pt>
                <c:pt idx="3">
                  <c:v>40422</c:v>
                </c:pt>
                <c:pt idx="4">
                  <c:v>40452</c:v>
                </c:pt>
                <c:pt idx="5">
                  <c:v>40483</c:v>
                </c:pt>
                <c:pt idx="6">
                  <c:v>40513</c:v>
                </c:pt>
                <c:pt idx="7">
                  <c:v>40544</c:v>
                </c:pt>
                <c:pt idx="8">
                  <c:v>40575</c:v>
                </c:pt>
                <c:pt idx="9">
                  <c:v>40603</c:v>
                </c:pt>
                <c:pt idx="10">
                  <c:v>40634</c:v>
                </c:pt>
                <c:pt idx="11">
                  <c:v>40664</c:v>
                </c:pt>
                <c:pt idx="12">
                  <c:v>40695</c:v>
                </c:pt>
                <c:pt idx="13">
                  <c:v>40725</c:v>
                </c:pt>
                <c:pt idx="14">
                  <c:v>40756</c:v>
                </c:pt>
                <c:pt idx="15">
                  <c:v>40787</c:v>
                </c:pt>
                <c:pt idx="16">
                  <c:v>40817</c:v>
                </c:pt>
                <c:pt idx="17">
                  <c:v>40848</c:v>
                </c:pt>
                <c:pt idx="18">
                  <c:v>40878</c:v>
                </c:pt>
                <c:pt idx="19">
                  <c:v>40909</c:v>
                </c:pt>
                <c:pt idx="20">
                  <c:v>40940</c:v>
                </c:pt>
                <c:pt idx="21">
                  <c:v>40969</c:v>
                </c:pt>
                <c:pt idx="22">
                  <c:v>41000</c:v>
                </c:pt>
                <c:pt idx="23">
                  <c:v>41030</c:v>
                </c:pt>
                <c:pt idx="24">
                  <c:v>41061</c:v>
                </c:pt>
                <c:pt idx="25">
                  <c:v>41091</c:v>
                </c:pt>
                <c:pt idx="26">
                  <c:v>41122</c:v>
                </c:pt>
                <c:pt idx="27">
                  <c:v>41153</c:v>
                </c:pt>
                <c:pt idx="28">
                  <c:v>41183</c:v>
                </c:pt>
                <c:pt idx="29">
                  <c:v>41214</c:v>
                </c:pt>
                <c:pt idx="30">
                  <c:v>41244</c:v>
                </c:pt>
                <c:pt idx="31">
                  <c:v>41275</c:v>
                </c:pt>
                <c:pt idx="32">
                  <c:v>41306</c:v>
                </c:pt>
                <c:pt idx="33">
                  <c:v>41334</c:v>
                </c:pt>
                <c:pt idx="34">
                  <c:v>41365</c:v>
                </c:pt>
                <c:pt idx="35">
                  <c:v>41395</c:v>
                </c:pt>
                <c:pt idx="36">
                  <c:v>41426</c:v>
                </c:pt>
                <c:pt idx="37">
                  <c:v>41456</c:v>
                </c:pt>
                <c:pt idx="38">
                  <c:v>41487</c:v>
                </c:pt>
                <c:pt idx="39">
                  <c:v>41518</c:v>
                </c:pt>
                <c:pt idx="40">
                  <c:v>41548</c:v>
                </c:pt>
                <c:pt idx="41">
                  <c:v>41579</c:v>
                </c:pt>
                <c:pt idx="42">
                  <c:v>41609</c:v>
                </c:pt>
                <c:pt idx="43">
                  <c:v>41640</c:v>
                </c:pt>
                <c:pt idx="44">
                  <c:v>41671</c:v>
                </c:pt>
                <c:pt idx="45">
                  <c:v>41699</c:v>
                </c:pt>
                <c:pt idx="46">
                  <c:v>41730</c:v>
                </c:pt>
                <c:pt idx="47">
                  <c:v>41760</c:v>
                </c:pt>
                <c:pt idx="48">
                  <c:v>41791</c:v>
                </c:pt>
                <c:pt idx="49">
                  <c:v>41821</c:v>
                </c:pt>
                <c:pt idx="50">
                  <c:v>41852</c:v>
                </c:pt>
                <c:pt idx="51">
                  <c:v>41883</c:v>
                </c:pt>
                <c:pt idx="52">
                  <c:v>41913</c:v>
                </c:pt>
                <c:pt idx="53">
                  <c:v>41944</c:v>
                </c:pt>
                <c:pt idx="54">
                  <c:v>41974</c:v>
                </c:pt>
                <c:pt idx="55">
                  <c:v>42005</c:v>
                </c:pt>
                <c:pt idx="56">
                  <c:v>42036</c:v>
                </c:pt>
                <c:pt idx="57">
                  <c:v>42064</c:v>
                </c:pt>
                <c:pt idx="58">
                  <c:v>42095</c:v>
                </c:pt>
                <c:pt idx="59">
                  <c:v>42125</c:v>
                </c:pt>
                <c:pt idx="60">
                  <c:v>42156</c:v>
                </c:pt>
                <c:pt idx="61">
                  <c:v>42186</c:v>
                </c:pt>
                <c:pt idx="62">
                  <c:v>42217</c:v>
                </c:pt>
                <c:pt idx="63">
                  <c:v>42248</c:v>
                </c:pt>
                <c:pt idx="64">
                  <c:v>42278</c:v>
                </c:pt>
                <c:pt idx="65">
                  <c:v>42309</c:v>
                </c:pt>
                <c:pt idx="66">
                  <c:v>42339</c:v>
                </c:pt>
                <c:pt idx="67">
                  <c:v>42370</c:v>
                </c:pt>
                <c:pt idx="68">
                  <c:v>42401</c:v>
                </c:pt>
                <c:pt idx="69">
                  <c:v>42430</c:v>
                </c:pt>
                <c:pt idx="70">
                  <c:v>42461</c:v>
                </c:pt>
                <c:pt idx="71">
                  <c:v>42491</c:v>
                </c:pt>
                <c:pt idx="72">
                  <c:v>42522</c:v>
                </c:pt>
                <c:pt idx="73">
                  <c:v>42552</c:v>
                </c:pt>
                <c:pt idx="74">
                  <c:v>42583</c:v>
                </c:pt>
                <c:pt idx="75">
                  <c:v>42614</c:v>
                </c:pt>
                <c:pt idx="76">
                  <c:v>42644</c:v>
                </c:pt>
                <c:pt idx="77">
                  <c:v>42675</c:v>
                </c:pt>
                <c:pt idx="78">
                  <c:v>42705</c:v>
                </c:pt>
                <c:pt idx="79">
                  <c:v>42736</c:v>
                </c:pt>
                <c:pt idx="80">
                  <c:v>42767</c:v>
                </c:pt>
                <c:pt idx="81">
                  <c:v>42795</c:v>
                </c:pt>
                <c:pt idx="82">
                  <c:v>42826</c:v>
                </c:pt>
                <c:pt idx="83">
                  <c:v>42856</c:v>
                </c:pt>
                <c:pt idx="84">
                  <c:v>42887</c:v>
                </c:pt>
                <c:pt idx="85">
                  <c:v>42917</c:v>
                </c:pt>
                <c:pt idx="86">
                  <c:v>42948</c:v>
                </c:pt>
                <c:pt idx="87">
                  <c:v>42979</c:v>
                </c:pt>
                <c:pt idx="88">
                  <c:v>43009</c:v>
                </c:pt>
                <c:pt idx="89">
                  <c:v>43040</c:v>
                </c:pt>
                <c:pt idx="90">
                  <c:v>43070</c:v>
                </c:pt>
                <c:pt idx="91">
                  <c:v>43101</c:v>
                </c:pt>
                <c:pt idx="92">
                  <c:v>43132</c:v>
                </c:pt>
                <c:pt idx="93">
                  <c:v>43160</c:v>
                </c:pt>
                <c:pt idx="94">
                  <c:v>43191</c:v>
                </c:pt>
                <c:pt idx="95">
                  <c:v>43221</c:v>
                </c:pt>
                <c:pt idx="96">
                  <c:v>43252</c:v>
                </c:pt>
                <c:pt idx="97">
                  <c:v>43282</c:v>
                </c:pt>
                <c:pt idx="98">
                  <c:v>43313</c:v>
                </c:pt>
                <c:pt idx="99">
                  <c:v>43344</c:v>
                </c:pt>
                <c:pt idx="100">
                  <c:v>43374</c:v>
                </c:pt>
                <c:pt idx="101">
                  <c:v>43405</c:v>
                </c:pt>
                <c:pt idx="102">
                  <c:v>43435</c:v>
                </c:pt>
                <c:pt idx="103">
                  <c:v>43466</c:v>
                </c:pt>
                <c:pt idx="104">
                  <c:v>43497</c:v>
                </c:pt>
                <c:pt idx="105">
                  <c:v>43525</c:v>
                </c:pt>
                <c:pt idx="106">
                  <c:v>43556</c:v>
                </c:pt>
                <c:pt idx="107">
                  <c:v>43586</c:v>
                </c:pt>
                <c:pt idx="108">
                  <c:v>43617</c:v>
                </c:pt>
                <c:pt idx="109">
                  <c:v>43647</c:v>
                </c:pt>
                <c:pt idx="110">
                  <c:v>43678</c:v>
                </c:pt>
                <c:pt idx="111">
                  <c:v>43709</c:v>
                </c:pt>
                <c:pt idx="112">
                  <c:v>43739</c:v>
                </c:pt>
                <c:pt idx="113">
                  <c:v>43770</c:v>
                </c:pt>
                <c:pt idx="114">
                  <c:v>43800</c:v>
                </c:pt>
                <c:pt idx="115">
                  <c:v>43831</c:v>
                </c:pt>
                <c:pt idx="116">
                  <c:v>43862</c:v>
                </c:pt>
                <c:pt idx="117">
                  <c:v>43891</c:v>
                </c:pt>
                <c:pt idx="118">
                  <c:v>43922</c:v>
                </c:pt>
                <c:pt idx="119">
                  <c:v>43952</c:v>
                </c:pt>
                <c:pt idx="120">
                  <c:v>43983</c:v>
                </c:pt>
                <c:pt idx="121">
                  <c:v>44013</c:v>
                </c:pt>
                <c:pt idx="122">
                  <c:v>44044</c:v>
                </c:pt>
                <c:pt idx="123">
                  <c:v>44075</c:v>
                </c:pt>
                <c:pt idx="124">
                  <c:v>44105</c:v>
                </c:pt>
                <c:pt idx="125">
                  <c:v>44136</c:v>
                </c:pt>
                <c:pt idx="126">
                  <c:v>44166</c:v>
                </c:pt>
                <c:pt idx="127">
                  <c:v>44197</c:v>
                </c:pt>
                <c:pt idx="128">
                  <c:v>44228</c:v>
                </c:pt>
                <c:pt idx="129">
                  <c:v>44256</c:v>
                </c:pt>
                <c:pt idx="130">
                  <c:v>44287</c:v>
                </c:pt>
                <c:pt idx="131">
                  <c:v>44317</c:v>
                </c:pt>
                <c:pt idx="132">
                  <c:v>44348</c:v>
                </c:pt>
                <c:pt idx="133">
                  <c:v>44378</c:v>
                </c:pt>
                <c:pt idx="134">
                  <c:v>44409</c:v>
                </c:pt>
                <c:pt idx="135">
                  <c:v>44440</c:v>
                </c:pt>
                <c:pt idx="136">
                  <c:v>44470</c:v>
                </c:pt>
                <c:pt idx="137">
                  <c:v>44501</c:v>
                </c:pt>
                <c:pt idx="138">
                  <c:v>44531</c:v>
                </c:pt>
                <c:pt idx="139">
                  <c:v>44562</c:v>
                </c:pt>
                <c:pt idx="140">
                  <c:v>44593</c:v>
                </c:pt>
                <c:pt idx="141">
                  <c:v>44621</c:v>
                </c:pt>
                <c:pt idx="142">
                  <c:v>44652</c:v>
                </c:pt>
                <c:pt idx="143">
                  <c:v>44682</c:v>
                </c:pt>
                <c:pt idx="144">
                  <c:v>44713</c:v>
                </c:pt>
                <c:pt idx="145">
                  <c:v>44743</c:v>
                </c:pt>
                <c:pt idx="146">
                  <c:v>44774</c:v>
                </c:pt>
                <c:pt idx="147">
                  <c:v>44805</c:v>
                </c:pt>
                <c:pt idx="148">
                  <c:v>44835</c:v>
                </c:pt>
                <c:pt idx="149">
                  <c:v>44866</c:v>
                </c:pt>
                <c:pt idx="150">
                  <c:v>44896</c:v>
                </c:pt>
                <c:pt idx="151">
                  <c:v>44927</c:v>
                </c:pt>
                <c:pt idx="152">
                  <c:v>44958</c:v>
                </c:pt>
                <c:pt idx="153">
                  <c:v>44986</c:v>
                </c:pt>
                <c:pt idx="154">
                  <c:v>45017</c:v>
                </c:pt>
                <c:pt idx="155">
                  <c:v>45047</c:v>
                </c:pt>
                <c:pt idx="156">
                  <c:v>45078</c:v>
                </c:pt>
              </c:numCache>
            </c:numRef>
          </c:cat>
          <c:val>
            <c:numRef>
              <c:f>[213]Data!$C$9:$C$165</c:f>
              <c:numCache>
                <c:formatCode>General</c:formatCode>
                <c:ptCount val="157"/>
                <c:pt idx="0">
                  <c:v>4.1007311140062761</c:v>
                </c:pt>
                <c:pt idx="1">
                  <c:v>5.2934628689368548</c:v>
                </c:pt>
                <c:pt idx="2">
                  <c:v>5.259313100197069</c:v>
                </c:pt>
                <c:pt idx="3">
                  <c:v>4.0207760839484017</c:v>
                </c:pt>
                <c:pt idx="4">
                  <c:v>5.7587072522521652</c:v>
                </c:pt>
                <c:pt idx="5">
                  <c:v>5.8194464106631987</c:v>
                </c:pt>
                <c:pt idx="6">
                  <c:v>4.4188132427028393</c:v>
                </c:pt>
                <c:pt idx="7">
                  <c:v>4.6919643182090534</c:v>
                </c:pt>
                <c:pt idx="8">
                  <c:v>4.6862405773339413</c:v>
                </c:pt>
                <c:pt idx="9">
                  <c:v>6.908074733475174</c:v>
                </c:pt>
                <c:pt idx="10">
                  <c:v>5.1236766552338899</c:v>
                </c:pt>
                <c:pt idx="11">
                  <c:v>6.4037322165958361</c:v>
                </c:pt>
                <c:pt idx="12">
                  <c:v>6.4662910643754739</c:v>
                </c:pt>
                <c:pt idx="13">
                  <c:v>4.8609652528236182</c:v>
                </c:pt>
                <c:pt idx="14">
                  <c:v>5.9931174189858201</c:v>
                </c:pt>
                <c:pt idx="15">
                  <c:v>4.7816154499615369</c:v>
                </c:pt>
                <c:pt idx="16">
                  <c:v>5.4360137839572964</c:v>
                </c:pt>
                <c:pt idx="17">
                  <c:v>4.7484852466468404</c:v>
                </c:pt>
                <c:pt idx="18">
                  <c:v>4.6686900929728949</c:v>
                </c:pt>
                <c:pt idx="19">
                  <c:v>5.6730504147338721</c:v>
                </c:pt>
                <c:pt idx="20">
                  <c:v>4.5987967225028665</c:v>
                </c:pt>
                <c:pt idx="21">
                  <c:v>4.3009840406796931</c:v>
                </c:pt>
                <c:pt idx="22">
                  <c:v>3.8071546819091582</c:v>
                </c:pt>
                <c:pt idx="23">
                  <c:v>3.54663423086788</c:v>
                </c:pt>
                <c:pt idx="24">
                  <c:v>3.5781447181126573</c:v>
                </c:pt>
                <c:pt idx="25">
                  <c:v>2.8197565739719437</c:v>
                </c:pt>
                <c:pt idx="26">
                  <c:v>2.9565865705583914</c:v>
                </c:pt>
                <c:pt idx="27">
                  <c:v>2.8871478988760511</c:v>
                </c:pt>
                <c:pt idx="28">
                  <c:v>4.1150792488306571</c:v>
                </c:pt>
                <c:pt idx="29">
                  <c:v>4.2432555846518021</c:v>
                </c:pt>
                <c:pt idx="30">
                  <c:v>6.4985290415452273</c:v>
                </c:pt>
                <c:pt idx="31">
                  <c:v>6.9272247092513632</c:v>
                </c:pt>
                <c:pt idx="32">
                  <c:v>6.9727507546516021</c:v>
                </c:pt>
                <c:pt idx="33">
                  <c:v>6.615190580538604</c:v>
                </c:pt>
                <c:pt idx="34">
                  <c:v>6.3531116382109891</c:v>
                </c:pt>
                <c:pt idx="35">
                  <c:v>6.855510168052894</c:v>
                </c:pt>
                <c:pt idx="36">
                  <c:v>4.9986787192432978</c:v>
                </c:pt>
                <c:pt idx="37">
                  <c:v>6.1668430973437998</c:v>
                </c:pt>
                <c:pt idx="38">
                  <c:v>7.1855890111925689</c:v>
                </c:pt>
                <c:pt idx="39">
                  <c:v>9.2304922067406263</c:v>
                </c:pt>
                <c:pt idx="40">
                  <c:v>9.2365203931493252</c:v>
                </c:pt>
                <c:pt idx="41">
                  <c:v>9.7370834620051969</c:v>
                </c:pt>
                <c:pt idx="42">
                  <c:v>9.4324554706055288</c:v>
                </c:pt>
                <c:pt idx="43">
                  <c:v>8.3302970316440366</c:v>
                </c:pt>
                <c:pt idx="44">
                  <c:v>8.4799911409480515</c:v>
                </c:pt>
                <c:pt idx="45">
                  <c:v>7.0335354876614247</c:v>
                </c:pt>
                <c:pt idx="46">
                  <c:v>7.1012735655647194</c:v>
                </c:pt>
                <c:pt idx="47">
                  <c:v>6.5670506182732327</c:v>
                </c:pt>
                <c:pt idx="48">
                  <c:v>8.3064495877917945</c:v>
                </c:pt>
                <c:pt idx="49">
                  <c:v>8.6196733914656587</c:v>
                </c:pt>
                <c:pt idx="50">
                  <c:v>7.9282341963491296</c:v>
                </c:pt>
                <c:pt idx="51">
                  <c:v>8.9648721022205784</c:v>
                </c:pt>
                <c:pt idx="52">
                  <c:v>9.310117123345286</c:v>
                </c:pt>
                <c:pt idx="53">
                  <c:v>9.8455707403609445</c:v>
                </c:pt>
                <c:pt idx="54">
                  <c:v>9.3526590140591246</c:v>
                </c:pt>
                <c:pt idx="55">
                  <c:v>9.7401015785238592</c:v>
                </c:pt>
                <c:pt idx="56">
                  <c:v>11.236569201839753</c:v>
                </c:pt>
                <c:pt idx="57">
                  <c:v>12.793664807262846</c:v>
                </c:pt>
                <c:pt idx="58">
                  <c:v>15.770330319023811</c:v>
                </c:pt>
                <c:pt idx="59">
                  <c:v>17.844644506482449</c:v>
                </c:pt>
                <c:pt idx="60">
                  <c:v>18.771543137407761</c:v>
                </c:pt>
                <c:pt idx="61">
                  <c:v>19.050489853522283</c:v>
                </c:pt>
                <c:pt idx="62">
                  <c:v>18.602204606046122</c:v>
                </c:pt>
                <c:pt idx="63">
                  <c:v>16.634781535497932</c:v>
                </c:pt>
                <c:pt idx="64">
                  <c:v>14.258182890788042</c:v>
                </c:pt>
                <c:pt idx="65">
                  <c:v>11.980073232762246</c:v>
                </c:pt>
                <c:pt idx="66">
                  <c:v>11.618191399092598</c:v>
                </c:pt>
                <c:pt idx="67">
                  <c:v>11.777802898108101</c:v>
                </c:pt>
                <c:pt idx="68">
                  <c:v>10.896108597490297</c:v>
                </c:pt>
                <c:pt idx="69">
                  <c:v>10.290163693698668</c:v>
                </c:pt>
                <c:pt idx="70">
                  <c:v>9.0014198990590515</c:v>
                </c:pt>
                <c:pt idx="71">
                  <c:v>7.8947828738937238</c:v>
                </c:pt>
                <c:pt idx="72">
                  <c:v>7.2710403317339614</c:v>
                </c:pt>
                <c:pt idx="73">
                  <c:v>7.2642810692328403</c:v>
                </c:pt>
                <c:pt idx="74">
                  <c:v>6.5348281508969768</c:v>
                </c:pt>
                <c:pt idx="75">
                  <c:v>6.7818398914186249</c:v>
                </c:pt>
                <c:pt idx="76">
                  <c:v>6.5172842331211793</c:v>
                </c:pt>
                <c:pt idx="77">
                  <c:v>6.5379617300352217</c:v>
                </c:pt>
                <c:pt idx="78">
                  <c:v>5.5121065652630596</c:v>
                </c:pt>
                <c:pt idx="79">
                  <c:v>3.9381708635320067</c:v>
                </c:pt>
                <c:pt idx="80">
                  <c:v>4.5476297941809589</c:v>
                </c:pt>
                <c:pt idx="81">
                  <c:v>3.389732601611037</c:v>
                </c:pt>
                <c:pt idx="82">
                  <c:v>3.0812245623541927</c:v>
                </c:pt>
                <c:pt idx="83">
                  <c:v>4.0306932643393969</c:v>
                </c:pt>
                <c:pt idx="84">
                  <c:v>5.1463651150313297</c:v>
                </c:pt>
                <c:pt idx="85">
                  <c:v>8.6274873657813842</c:v>
                </c:pt>
                <c:pt idx="86">
                  <c:v>8.4350448744883373</c:v>
                </c:pt>
                <c:pt idx="87">
                  <c:v>9.335172267325035</c:v>
                </c:pt>
                <c:pt idx="88">
                  <c:v>9.2916871505354734</c:v>
                </c:pt>
                <c:pt idx="89">
                  <c:v>9.0815492296885321</c:v>
                </c:pt>
                <c:pt idx="90">
                  <c:v>8.0992064539474296</c:v>
                </c:pt>
                <c:pt idx="91">
                  <c:v>5.8694976608874638</c:v>
                </c:pt>
                <c:pt idx="92">
                  <c:v>6.1653742858535878</c:v>
                </c:pt>
                <c:pt idx="93">
                  <c:v>5.9972729892229957</c:v>
                </c:pt>
                <c:pt idx="94">
                  <c:v>7.6286278148921642</c:v>
                </c:pt>
                <c:pt idx="95">
                  <c:v>8.0360092132401348</c:v>
                </c:pt>
                <c:pt idx="96">
                  <c:v>9.2852988202904569</c:v>
                </c:pt>
                <c:pt idx="97">
                  <c:v>9.0124715561057798</c:v>
                </c:pt>
                <c:pt idx="98">
                  <c:v>8.6600136529217497</c:v>
                </c:pt>
                <c:pt idx="99">
                  <c:v>8.5655468406934645</c:v>
                </c:pt>
                <c:pt idx="100">
                  <c:v>10.129547900652655</c:v>
                </c:pt>
                <c:pt idx="101">
                  <c:v>9.6484268411756346</c:v>
                </c:pt>
                <c:pt idx="102">
                  <c:v>8.1480537147059806</c:v>
                </c:pt>
                <c:pt idx="103">
                  <c:v>7.681082363563899</c:v>
                </c:pt>
                <c:pt idx="104">
                  <c:v>8.2426782937964571</c:v>
                </c:pt>
                <c:pt idx="105">
                  <c:v>8.553033175556692</c:v>
                </c:pt>
                <c:pt idx="106">
                  <c:v>7.1943037020238947</c:v>
                </c:pt>
                <c:pt idx="107">
                  <c:v>8.6127042974122237</c:v>
                </c:pt>
                <c:pt idx="108">
                  <c:v>11.284161541744291</c:v>
                </c:pt>
                <c:pt idx="109">
                  <c:v>13.678898223896825</c:v>
                </c:pt>
                <c:pt idx="110">
                  <c:v>13.06093886520928</c:v>
                </c:pt>
                <c:pt idx="111">
                  <c:v>15.687241096967725</c:v>
                </c:pt>
                <c:pt idx="112">
                  <c:v>14.057649240695982</c:v>
                </c:pt>
                <c:pt idx="113">
                  <c:v>14.032400696746043</c:v>
                </c:pt>
                <c:pt idx="114">
                  <c:v>11.654686433390758</c:v>
                </c:pt>
                <c:pt idx="115">
                  <c:v>9.406298749024975</c:v>
                </c:pt>
                <c:pt idx="116">
                  <c:v>10.234745414555787</c:v>
                </c:pt>
                <c:pt idx="117">
                  <c:v>7.9891712880939432</c:v>
                </c:pt>
                <c:pt idx="118">
                  <c:v>8.3793808839119919</c:v>
                </c:pt>
                <c:pt idx="119">
                  <c:v>7.2359574881255826</c:v>
                </c:pt>
                <c:pt idx="120">
                  <c:v>9.3165617732301058</c:v>
                </c:pt>
                <c:pt idx="121">
                  <c:v>10.526925546143271</c:v>
                </c:pt>
                <c:pt idx="122">
                  <c:v>10.2991871452081</c:v>
                </c:pt>
                <c:pt idx="123">
                  <c:v>10.528164541616926</c:v>
                </c:pt>
                <c:pt idx="124">
                  <c:v>12.581752846207648</c:v>
                </c:pt>
                <c:pt idx="125">
                  <c:v>16.788956446445663</c:v>
                </c:pt>
                <c:pt idx="126">
                  <c:v>15.038514794782206</c:v>
                </c:pt>
                <c:pt idx="127">
                  <c:v>18.983863490717578</c:v>
                </c:pt>
                <c:pt idx="128">
                  <c:v>19.106666333560373</c:v>
                </c:pt>
                <c:pt idx="129">
                  <c:v>18.964103341786103</c:v>
                </c:pt>
                <c:pt idx="130">
                  <c:v>20.348856550895835</c:v>
                </c:pt>
                <c:pt idx="131">
                  <c:v>15.820128181625764</c:v>
                </c:pt>
                <c:pt idx="132">
                  <c:v>17.028166709246197</c:v>
                </c:pt>
                <c:pt idx="133">
                  <c:v>15.258475086629009</c:v>
                </c:pt>
                <c:pt idx="134">
                  <c:v>17.063209392299886</c:v>
                </c:pt>
                <c:pt idx="135">
                  <c:v>21.883671181516632</c:v>
                </c:pt>
                <c:pt idx="136">
                  <c:v>21.817752414009632</c:v>
                </c:pt>
                <c:pt idx="137">
                  <c:v>23.023180577229788</c:v>
                </c:pt>
                <c:pt idx="138">
                  <c:v>22.105278028640452</c:v>
                </c:pt>
                <c:pt idx="139">
                  <c:v>24.065208991068666</c:v>
                </c:pt>
                <c:pt idx="140">
                  <c:v>24.394479867339964</c:v>
                </c:pt>
                <c:pt idx="141">
                  <c:v>29.073277665091883</c:v>
                </c:pt>
                <c:pt idx="142">
                  <c:v>27.324244869882804</c:v>
                </c:pt>
                <c:pt idx="143">
                  <c:v>30.297112646651762</c:v>
                </c:pt>
                <c:pt idx="144">
                  <c:v>36.969416388647993</c:v>
                </c:pt>
                <c:pt idx="145">
                  <c:v>36.90043578218939</c:v>
                </c:pt>
                <c:pt idx="146">
                  <c:v>39.985160053581573</c:v>
                </c:pt>
                <c:pt idx="147">
                  <c:v>36.847526256268537</c:v>
                </c:pt>
                <c:pt idx="148">
                  <c:v>38.308473712387851</c:v>
                </c:pt>
                <c:pt idx="149">
                  <c:v>38.872486548833272</c:v>
                </c:pt>
                <c:pt idx="150">
                  <c:v>36.491561335750148</c:v>
                </c:pt>
                <c:pt idx="151">
                  <c:v>36.734584891381886</c:v>
                </c:pt>
                <c:pt idx="152">
                  <c:v>34.198227890622732</c:v>
                </c:pt>
                <c:pt idx="153">
                  <c:v>36.210371755830103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E2-46C5-83BA-250F0DC97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59088"/>
        <c:axId val="1839123872"/>
      </c:lineChart>
      <c:lineChart>
        <c:grouping val="standard"/>
        <c:varyColors val="0"/>
        <c:ser>
          <c:idx val="3"/>
          <c:order val="2"/>
          <c:tx>
            <c:strRef>
              <c:f>[213]Data!$D$2</c:f>
              <c:strCache>
                <c:ptCount val="1"/>
                <c:pt idx="0">
                  <c:v>Between 375kVA and 750kVA (RHS)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[213]Data!$A$9:$A$165</c:f>
              <c:numCache>
                <c:formatCode>General</c:formatCode>
                <c:ptCount val="157"/>
                <c:pt idx="0">
                  <c:v>40330</c:v>
                </c:pt>
                <c:pt idx="1">
                  <c:v>40360</c:v>
                </c:pt>
                <c:pt idx="2">
                  <c:v>40391</c:v>
                </c:pt>
                <c:pt idx="3">
                  <c:v>40422</c:v>
                </c:pt>
                <c:pt idx="4">
                  <c:v>40452</c:v>
                </c:pt>
                <c:pt idx="5">
                  <c:v>40483</c:v>
                </c:pt>
                <c:pt idx="6">
                  <c:v>40513</c:v>
                </c:pt>
                <c:pt idx="7">
                  <c:v>40544</c:v>
                </c:pt>
                <c:pt idx="8">
                  <c:v>40575</c:v>
                </c:pt>
                <c:pt idx="9">
                  <c:v>40603</c:v>
                </c:pt>
                <c:pt idx="10">
                  <c:v>40634</c:v>
                </c:pt>
                <c:pt idx="11">
                  <c:v>40664</c:v>
                </c:pt>
                <c:pt idx="12">
                  <c:v>40695</c:v>
                </c:pt>
                <c:pt idx="13">
                  <c:v>40725</c:v>
                </c:pt>
                <c:pt idx="14">
                  <c:v>40756</c:v>
                </c:pt>
                <c:pt idx="15">
                  <c:v>40787</c:v>
                </c:pt>
                <c:pt idx="16">
                  <c:v>40817</c:v>
                </c:pt>
                <c:pt idx="17">
                  <c:v>40848</c:v>
                </c:pt>
                <c:pt idx="18">
                  <c:v>40878</c:v>
                </c:pt>
                <c:pt idx="19">
                  <c:v>40909</c:v>
                </c:pt>
                <c:pt idx="20">
                  <c:v>40940</c:v>
                </c:pt>
                <c:pt idx="21">
                  <c:v>40969</c:v>
                </c:pt>
                <c:pt idx="22">
                  <c:v>41000</c:v>
                </c:pt>
                <c:pt idx="23">
                  <c:v>41030</c:v>
                </c:pt>
                <c:pt idx="24">
                  <c:v>41061</c:v>
                </c:pt>
                <c:pt idx="25">
                  <c:v>41091</c:v>
                </c:pt>
                <c:pt idx="26">
                  <c:v>41122</c:v>
                </c:pt>
                <c:pt idx="27">
                  <c:v>41153</c:v>
                </c:pt>
                <c:pt idx="28">
                  <c:v>41183</c:v>
                </c:pt>
                <c:pt idx="29">
                  <c:v>41214</c:v>
                </c:pt>
                <c:pt idx="30">
                  <c:v>41244</c:v>
                </c:pt>
                <c:pt idx="31">
                  <c:v>41275</c:v>
                </c:pt>
                <c:pt idx="32">
                  <c:v>41306</c:v>
                </c:pt>
                <c:pt idx="33">
                  <c:v>41334</c:v>
                </c:pt>
                <c:pt idx="34">
                  <c:v>41365</c:v>
                </c:pt>
                <c:pt idx="35">
                  <c:v>41395</c:v>
                </c:pt>
                <c:pt idx="36">
                  <c:v>41426</c:v>
                </c:pt>
                <c:pt idx="37">
                  <c:v>41456</c:v>
                </c:pt>
                <c:pt idx="38">
                  <c:v>41487</c:v>
                </c:pt>
                <c:pt idx="39">
                  <c:v>41518</c:v>
                </c:pt>
                <c:pt idx="40">
                  <c:v>41548</c:v>
                </c:pt>
                <c:pt idx="41">
                  <c:v>41579</c:v>
                </c:pt>
                <c:pt idx="42">
                  <c:v>41609</c:v>
                </c:pt>
                <c:pt idx="43">
                  <c:v>41640</c:v>
                </c:pt>
                <c:pt idx="44">
                  <c:v>41671</c:v>
                </c:pt>
                <c:pt idx="45">
                  <c:v>41699</c:v>
                </c:pt>
                <c:pt idx="46">
                  <c:v>41730</c:v>
                </c:pt>
                <c:pt idx="47">
                  <c:v>41760</c:v>
                </c:pt>
                <c:pt idx="48">
                  <c:v>41791</c:v>
                </c:pt>
                <c:pt idx="49">
                  <c:v>41821</c:v>
                </c:pt>
                <c:pt idx="50">
                  <c:v>41852</c:v>
                </c:pt>
                <c:pt idx="51">
                  <c:v>41883</c:v>
                </c:pt>
                <c:pt idx="52">
                  <c:v>41913</c:v>
                </c:pt>
                <c:pt idx="53">
                  <c:v>41944</c:v>
                </c:pt>
                <c:pt idx="54">
                  <c:v>41974</c:v>
                </c:pt>
                <c:pt idx="55">
                  <c:v>42005</c:v>
                </c:pt>
                <c:pt idx="56">
                  <c:v>42036</c:v>
                </c:pt>
                <c:pt idx="57">
                  <c:v>42064</c:v>
                </c:pt>
                <c:pt idx="58">
                  <c:v>42095</c:v>
                </c:pt>
                <c:pt idx="59">
                  <c:v>42125</c:v>
                </c:pt>
                <c:pt idx="60">
                  <c:v>42156</c:v>
                </c:pt>
                <c:pt idx="61">
                  <c:v>42186</c:v>
                </c:pt>
                <c:pt idx="62">
                  <c:v>42217</c:v>
                </c:pt>
                <c:pt idx="63">
                  <c:v>42248</c:v>
                </c:pt>
                <c:pt idx="64">
                  <c:v>42278</c:v>
                </c:pt>
                <c:pt idx="65">
                  <c:v>42309</c:v>
                </c:pt>
                <c:pt idx="66">
                  <c:v>42339</c:v>
                </c:pt>
                <c:pt idx="67">
                  <c:v>42370</c:v>
                </c:pt>
                <c:pt idx="68">
                  <c:v>42401</c:v>
                </c:pt>
                <c:pt idx="69">
                  <c:v>42430</c:v>
                </c:pt>
                <c:pt idx="70">
                  <c:v>42461</c:v>
                </c:pt>
                <c:pt idx="71">
                  <c:v>42491</c:v>
                </c:pt>
                <c:pt idx="72">
                  <c:v>42522</c:v>
                </c:pt>
                <c:pt idx="73">
                  <c:v>42552</c:v>
                </c:pt>
                <c:pt idx="74">
                  <c:v>42583</c:v>
                </c:pt>
                <c:pt idx="75">
                  <c:v>42614</c:v>
                </c:pt>
                <c:pt idx="76">
                  <c:v>42644</c:v>
                </c:pt>
                <c:pt idx="77">
                  <c:v>42675</c:v>
                </c:pt>
                <c:pt idx="78">
                  <c:v>42705</c:v>
                </c:pt>
                <c:pt idx="79">
                  <c:v>42736</c:v>
                </c:pt>
                <c:pt idx="80">
                  <c:v>42767</c:v>
                </c:pt>
                <c:pt idx="81">
                  <c:v>42795</c:v>
                </c:pt>
                <c:pt idx="82">
                  <c:v>42826</c:v>
                </c:pt>
                <c:pt idx="83">
                  <c:v>42856</c:v>
                </c:pt>
                <c:pt idx="84">
                  <c:v>42887</c:v>
                </c:pt>
                <c:pt idx="85">
                  <c:v>42917</c:v>
                </c:pt>
                <c:pt idx="86">
                  <c:v>42948</c:v>
                </c:pt>
                <c:pt idx="87">
                  <c:v>42979</c:v>
                </c:pt>
                <c:pt idx="88">
                  <c:v>43009</c:v>
                </c:pt>
                <c:pt idx="89">
                  <c:v>43040</c:v>
                </c:pt>
                <c:pt idx="90">
                  <c:v>43070</c:v>
                </c:pt>
                <c:pt idx="91">
                  <c:v>43101</c:v>
                </c:pt>
                <c:pt idx="92">
                  <c:v>43132</c:v>
                </c:pt>
                <c:pt idx="93">
                  <c:v>43160</c:v>
                </c:pt>
                <c:pt idx="94">
                  <c:v>43191</c:v>
                </c:pt>
                <c:pt idx="95">
                  <c:v>43221</c:v>
                </c:pt>
                <c:pt idx="96">
                  <c:v>43252</c:v>
                </c:pt>
                <c:pt idx="97">
                  <c:v>43282</c:v>
                </c:pt>
                <c:pt idx="98">
                  <c:v>43313</c:v>
                </c:pt>
                <c:pt idx="99">
                  <c:v>43344</c:v>
                </c:pt>
                <c:pt idx="100">
                  <c:v>43374</c:v>
                </c:pt>
                <c:pt idx="101">
                  <c:v>43405</c:v>
                </c:pt>
                <c:pt idx="102">
                  <c:v>43435</c:v>
                </c:pt>
                <c:pt idx="103">
                  <c:v>43466</c:v>
                </c:pt>
                <c:pt idx="104">
                  <c:v>43497</c:v>
                </c:pt>
                <c:pt idx="105">
                  <c:v>43525</c:v>
                </c:pt>
                <c:pt idx="106">
                  <c:v>43556</c:v>
                </c:pt>
                <c:pt idx="107">
                  <c:v>43586</c:v>
                </c:pt>
                <c:pt idx="108">
                  <c:v>43617</c:v>
                </c:pt>
                <c:pt idx="109">
                  <c:v>43647</c:v>
                </c:pt>
                <c:pt idx="110">
                  <c:v>43678</c:v>
                </c:pt>
                <c:pt idx="111">
                  <c:v>43709</c:v>
                </c:pt>
                <c:pt idx="112">
                  <c:v>43739</c:v>
                </c:pt>
                <c:pt idx="113">
                  <c:v>43770</c:v>
                </c:pt>
                <c:pt idx="114">
                  <c:v>43800</c:v>
                </c:pt>
                <c:pt idx="115">
                  <c:v>43831</c:v>
                </c:pt>
                <c:pt idx="116">
                  <c:v>43862</c:v>
                </c:pt>
                <c:pt idx="117">
                  <c:v>43891</c:v>
                </c:pt>
                <c:pt idx="118">
                  <c:v>43922</c:v>
                </c:pt>
                <c:pt idx="119">
                  <c:v>43952</c:v>
                </c:pt>
                <c:pt idx="120">
                  <c:v>43983</c:v>
                </c:pt>
                <c:pt idx="121">
                  <c:v>44013</c:v>
                </c:pt>
                <c:pt idx="122">
                  <c:v>44044</c:v>
                </c:pt>
                <c:pt idx="123">
                  <c:v>44075</c:v>
                </c:pt>
                <c:pt idx="124">
                  <c:v>44105</c:v>
                </c:pt>
                <c:pt idx="125">
                  <c:v>44136</c:v>
                </c:pt>
                <c:pt idx="126">
                  <c:v>44166</c:v>
                </c:pt>
                <c:pt idx="127">
                  <c:v>44197</c:v>
                </c:pt>
                <c:pt idx="128">
                  <c:v>44228</c:v>
                </c:pt>
                <c:pt idx="129">
                  <c:v>44256</c:v>
                </c:pt>
                <c:pt idx="130">
                  <c:v>44287</c:v>
                </c:pt>
                <c:pt idx="131">
                  <c:v>44317</c:v>
                </c:pt>
                <c:pt idx="132">
                  <c:v>44348</c:v>
                </c:pt>
                <c:pt idx="133">
                  <c:v>44378</c:v>
                </c:pt>
                <c:pt idx="134">
                  <c:v>44409</c:v>
                </c:pt>
                <c:pt idx="135">
                  <c:v>44440</c:v>
                </c:pt>
                <c:pt idx="136">
                  <c:v>44470</c:v>
                </c:pt>
                <c:pt idx="137">
                  <c:v>44501</c:v>
                </c:pt>
                <c:pt idx="138">
                  <c:v>44531</c:v>
                </c:pt>
                <c:pt idx="139">
                  <c:v>44562</c:v>
                </c:pt>
                <c:pt idx="140">
                  <c:v>44593</c:v>
                </c:pt>
                <c:pt idx="141">
                  <c:v>44621</c:v>
                </c:pt>
                <c:pt idx="142">
                  <c:v>44652</c:v>
                </c:pt>
                <c:pt idx="143">
                  <c:v>44682</c:v>
                </c:pt>
                <c:pt idx="144">
                  <c:v>44713</c:v>
                </c:pt>
                <c:pt idx="145">
                  <c:v>44743</c:v>
                </c:pt>
                <c:pt idx="146">
                  <c:v>44774</c:v>
                </c:pt>
                <c:pt idx="147">
                  <c:v>44805</c:v>
                </c:pt>
                <c:pt idx="148">
                  <c:v>44835</c:v>
                </c:pt>
                <c:pt idx="149">
                  <c:v>44866</c:v>
                </c:pt>
                <c:pt idx="150">
                  <c:v>44896</c:v>
                </c:pt>
                <c:pt idx="151">
                  <c:v>44927</c:v>
                </c:pt>
                <c:pt idx="152">
                  <c:v>44958</c:v>
                </c:pt>
                <c:pt idx="153">
                  <c:v>44986</c:v>
                </c:pt>
                <c:pt idx="154">
                  <c:v>45017</c:v>
                </c:pt>
                <c:pt idx="155">
                  <c:v>45047</c:v>
                </c:pt>
                <c:pt idx="156">
                  <c:v>45078</c:v>
                </c:pt>
              </c:numCache>
            </c:numRef>
          </c:cat>
          <c:val>
            <c:numRef>
              <c:f>[213]Data!$D$9:$D$165</c:f>
              <c:numCache>
                <c:formatCode>General</c:formatCode>
                <c:ptCount val="157"/>
                <c:pt idx="0">
                  <c:v>2.0883726991756206</c:v>
                </c:pt>
                <c:pt idx="1">
                  <c:v>7.611256717461619</c:v>
                </c:pt>
                <c:pt idx="2">
                  <c:v>7.5548597582764749</c:v>
                </c:pt>
                <c:pt idx="3">
                  <c:v>7.735101206844174</c:v>
                </c:pt>
                <c:pt idx="4">
                  <c:v>8.7888553676096759</c:v>
                </c:pt>
                <c:pt idx="5">
                  <c:v>8.9563849927877399</c:v>
                </c:pt>
                <c:pt idx="6">
                  <c:v>8.9327171336253048</c:v>
                </c:pt>
                <c:pt idx="7">
                  <c:v>3.3509155908799007</c:v>
                </c:pt>
                <c:pt idx="8">
                  <c:v>3.7290077846847542</c:v>
                </c:pt>
                <c:pt idx="9">
                  <c:v>3.3550963575641384</c:v>
                </c:pt>
                <c:pt idx="10">
                  <c:v>2.7712626604431043</c:v>
                </c:pt>
                <c:pt idx="11">
                  <c:v>2.6880791891111957</c:v>
                </c:pt>
                <c:pt idx="12">
                  <c:v>3.0657843744125088</c:v>
                </c:pt>
                <c:pt idx="13">
                  <c:v>2.8679577623162835</c:v>
                </c:pt>
                <c:pt idx="14">
                  <c:v>2.9356172318322247</c:v>
                </c:pt>
                <c:pt idx="15">
                  <c:v>2.877721436543736</c:v>
                </c:pt>
                <c:pt idx="16">
                  <c:v>2.7151083694325071</c:v>
                </c:pt>
                <c:pt idx="17">
                  <c:v>3.270102292717894</c:v>
                </c:pt>
                <c:pt idx="18">
                  <c:v>2.7934551880963459</c:v>
                </c:pt>
                <c:pt idx="19">
                  <c:v>3.3179327897262958</c:v>
                </c:pt>
                <c:pt idx="20">
                  <c:v>2.8340773386118614</c:v>
                </c:pt>
                <c:pt idx="21">
                  <c:v>3.1782541531093904</c:v>
                </c:pt>
                <c:pt idx="22">
                  <c:v>3.1971707608936453</c:v>
                </c:pt>
                <c:pt idx="23">
                  <c:v>3.0830885873746037</c:v>
                </c:pt>
                <c:pt idx="24">
                  <c:v>3.3426890057269589</c:v>
                </c:pt>
                <c:pt idx="25">
                  <c:v>3.4103498275996609</c:v>
                </c:pt>
                <c:pt idx="26">
                  <c:v>3.351332077130297</c:v>
                </c:pt>
                <c:pt idx="27">
                  <c:v>3.1483504716966499</c:v>
                </c:pt>
                <c:pt idx="28">
                  <c:v>3.1413664701848778</c:v>
                </c:pt>
                <c:pt idx="29">
                  <c:v>2.9476425597559084</c:v>
                </c:pt>
                <c:pt idx="30">
                  <c:v>2.8872942485964508</c:v>
                </c:pt>
                <c:pt idx="31">
                  <c:v>2.6578970536130151</c:v>
                </c:pt>
                <c:pt idx="32">
                  <c:v>3.0815309587162751</c:v>
                </c:pt>
                <c:pt idx="33">
                  <c:v>3.718055266885484</c:v>
                </c:pt>
                <c:pt idx="34">
                  <c:v>4.5169358463848726</c:v>
                </c:pt>
                <c:pt idx="35">
                  <c:v>4.2592756287155291</c:v>
                </c:pt>
                <c:pt idx="36">
                  <c:v>5.0901899184240431</c:v>
                </c:pt>
                <c:pt idx="37">
                  <c:v>5.6947403018636358</c:v>
                </c:pt>
                <c:pt idx="38">
                  <c:v>6.2509213420761407</c:v>
                </c:pt>
                <c:pt idx="39">
                  <c:v>6.0864833206462157</c:v>
                </c:pt>
                <c:pt idx="40">
                  <c:v>5.8734239515331268</c:v>
                </c:pt>
                <c:pt idx="41">
                  <c:v>6.2134069820637077</c:v>
                </c:pt>
                <c:pt idx="42">
                  <c:v>6.1588883781114223</c:v>
                </c:pt>
                <c:pt idx="43">
                  <c:v>5.8085476722967737</c:v>
                </c:pt>
                <c:pt idx="44">
                  <c:v>4.8563578017452134</c:v>
                </c:pt>
                <c:pt idx="45">
                  <c:v>4.2733297542504642</c:v>
                </c:pt>
                <c:pt idx="46">
                  <c:v>3.7765316605690034</c:v>
                </c:pt>
                <c:pt idx="47">
                  <c:v>4.154191470344677</c:v>
                </c:pt>
                <c:pt idx="48">
                  <c:v>3.7778647867768576</c:v>
                </c:pt>
                <c:pt idx="49">
                  <c:v>3.7948790819485554</c:v>
                </c:pt>
                <c:pt idx="50">
                  <c:v>4.2027775831512315</c:v>
                </c:pt>
                <c:pt idx="51">
                  <c:v>4.5764780822061679</c:v>
                </c:pt>
                <c:pt idx="52">
                  <c:v>4.4308037195896182</c:v>
                </c:pt>
                <c:pt idx="53">
                  <c:v>3.5747079662400409</c:v>
                </c:pt>
                <c:pt idx="54">
                  <c:v>3.7296300567547673</c:v>
                </c:pt>
                <c:pt idx="55">
                  <c:v>3.3421261220600238</c:v>
                </c:pt>
                <c:pt idx="56">
                  <c:v>3.5584494091215841</c:v>
                </c:pt>
                <c:pt idx="57">
                  <c:v>4.5054952249233615</c:v>
                </c:pt>
                <c:pt idx="58">
                  <c:v>6.7931688916606641</c:v>
                </c:pt>
                <c:pt idx="59">
                  <c:v>8.970604304030644</c:v>
                </c:pt>
                <c:pt idx="60">
                  <c:v>9.8661275386719094</c:v>
                </c:pt>
                <c:pt idx="61">
                  <c:v>11.416954801898889</c:v>
                </c:pt>
                <c:pt idx="62">
                  <c:v>11.365284004558777</c:v>
                </c:pt>
                <c:pt idx="63">
                  <c:v>12.140977610514541</c:v>
                </c:pt>
                <c:pt idx="64">
                  <c:v>11.394361458192646</c:v>
                </c:pt>
                <c:pt idx="65">
                  <c:v>9.8004256339703666</c:v>
                </c:pt>
                <c:pt idx="66">
                  <c:v>9.2448869352090828</c:v>
                </c:pt>
                <c:pt idx="67">
                  <c:v>8.2471785254099963</c:v>
                </c:pt>
                <c:pt idx="68">
                  <c:v>7.4534189047098502</c:v>
                </c:pt>
                <c:pt idx="69">
                  <c:v>6.4361094597977706</c:v>
                </c:pt>
                <c:pt idx="70">
                  <c:v>5.0459957877765271</c:v>
                </c:pt>
                <c:pt idx="71">
                  <c:v>4.5615337158663412</c:v>
                </c:pt>
                <c:pt idx="72">
                  <c:v>3.6886746541202204</c:v>
                </c:pt>
                <c:pt idx="73">
                  <c:v>3.4099290014584027</c:v>
                </c:pt>
                <c:pt idx="74">
                  <c:v>3.5920760713629214</c:v>
                </c:pt>
                <c:pt idx="75">
                  <c:v>2.9469727548834457</c:v>
                </c:pt>
                <c:pt idx="76">
                  <c:v>2.5036476799938172</c:v>
                </c:pt>
                <c:pt idx="77">
                  <c:v>2.5652784912985953</c:v>
                </c:pt>
                <c:pt idx="78">
                  <c:v>2.5137362852000513</c:v>
                </c:pt>
                <c:pt idx="79">
                  <c:v>3.6367023559859879</c:v>
                </c:pt>
                <c:pt idx="80">
                  <c:v>3.9218345604552405</c:v>
                </c:pt>
                <c:pt idx="81">
                  <c:v>3.6221047012103584</c:v>
                </c:pt>
                <c:pt idx="82">
                  <c:v>3.868705049924571</c:v>
                </c:pt>
                <c:pt idx="83">
                  <c:v>4.8731824953085372</c:v>
                </c:pt>
                <c:pt idx="84">
                  <c:v>5.2469200439819055</c:v>
                </c:pt>
                <c:pt idx="85">
                  <c:v>5.0151174221111612</c:v>
                </c:pt>
                <c:pt idx="86">
                  <c:v>4.9906553820328856</c:v>
                </c:pt>
                <c:pt idx="87">
                  <c:v>5.0240895246071897</c:v>
                </c:pt>
                <c:pt idx="88">
                  <c:v>5.3631433397295707</c:v>
                </c:pt>
                <c:pt idx="89">
                  <c:v>5.1006794308178645</c:v>
                </c:pt>
                <c:pt idx="90">
                  <c:v>4.7219267872176367</c:v>
                </c:pt>
                <c:pt idx="91">
                  <c:v>3.9606538541982372</c:v>
                </c:pt>
                <c:pt idx="92">
                  <c:v>3.4656194867050392</c:v>
                </c:pt>
                <c:pt idx="93">
                  <c:v>3.6629442388176416</c:v>
                </c:pt>
                <c:pt idx="94">
                  <c:v>3.1033806852781978</c:v>
                </c:pt>
                <c:pt idx="95">
                  <c:v>2.1734911281322749</c:v>
                </c:pt>
                <c:pt idx="96">
                  <c:v>2.5713053199285714</c:v>
                </c:pt>
                <c:pt idx="97">
                  <c:v>2.124053940891597</c:v>
                </c:pt>
                <c:pt idx="98">
                  <c:v>2.7275837511633774</c:v>
                </c:pt>
                <c:pt idx="99">
                  <c:v>2.7057267019707658</c:v>
                </c:pt>
                <c:pt idx="100">
                  <c:v>3.6759718489691746</c:v>
                </c:pt>
                <c:pt idx="101">
                  <c:v>3.892422710234432</c:v>
                </c:pt>
                <c:pt idx="102">
                  <c:v>3.5770710336176177</c:v>
                </c:pt>
                <c:pt idx="103">
                  <c:v>3.577698792038059</c:v>
                </c:pt>
                <c:pt idx="104">
                  <c:v>3.1166219604967442</c:v>
                </c:pt>
                <c:pt idx="105">
                  <c:v>3.6528834494426161</c:v>
                </c:pt>
                <c:pt idx="106">
                  <c:v>3.1765214217287689</c:v>
                </c:pt>
                <c:pt idx="107">
                  <c:v>4.5884977576313331</c:v>
                </c:pt>
                <c:pt idx="108">
                  <c:v>5.2964912534921167</c:v>
                </c:pt>
                <c:pt idx="109">
                  <c:v>5.9813803483517658</c:v>
                </c:pt>
                <c:pt idx="110">
                  <c:v>6.480007431787711</c:v>
                </c:pt>
                <c:pt idx="111">
                  <c:v>6.3198402312177571</c:v>
                </c:pt>
                <c:pt idx="112">
                  <c:v>6.0869049180104335</c:v>
                </c:pt>
                <c:pt idx="113">
                  <c:v>5.7680753989704243</c:v>
                </c:pt>
                <c:pt idx="114">
                  <c:v>5.4937851468840728</c:v>
                </c:pt>
                <c:pt idx="115">
                  <c:v>5.9457600279785012</c:v>
                </c:pt>
                <c:pt idx="116">
                  <c:v>6.4306838776804627</c:v>
                </c:pt>
                <c:pt idx="117">
                  <c:v>6.6362003738806514</c:v>
                </c:pt>
                <c:pt idx="118">
                  <c:v>7.3726284044148764</c:v>
                </c:pt>
                <c:pt idx="119">
                  <c:v>6.8646266616846408</c:v>
                </c:pt>
                <c:pt idx="120">
                  <c:v>6.9999725176675271</c:v>
                </c:pt>
                <c:pt idx="121">
                  <c:v>7.2135164131161424</c:v>
                </c:pt>
                <c:pt idx="122">
                  <c:v>6.798471011924959</c:v>
                </c:pt>
                <c:pt idx="123">
                  <c:v>6.5664712515106132</c:v>
                </c:pt>
                <c:pt idx="124">
                  <c:v>5.7296597018385222</c:v>
                </c:pt>
                <c:pt idx="125">
                  <c:v>5.6174917132238384</c:v>
                </c:pt>
                <c:pt idx="126">
                  <c:v>5.5082799807128904</c:v>
                </c:pt>
                <c:pt idx="127">
                  <c:v>4.1237551067269962</c:v>
                </c:pt>
                <c:pt idx="128">
                  <c:v>3.8926607094771422</c:v>
                </c:pt>
                <c:pt idx="129">
                  <c:v>4.640793277667135</c:v>
                </c:pt>
                <c:pt idx="130">
                  <c:v>5.2646151005267141</c:v>
                </c:pt>
                <c:pt idx="131">
                  <c:v>5.0867924096963124</c:v>
                </c:pt>
                <c:pt idx="132">
                  <c:v>5.018079083941192</c:v>
                </c:pt>
                <c:pt idx="133">
                  <c:v>5.8559772291329999</c:v>
                </c:pt>
                <c:pt idx="134">
                  <c:v>6.5567311319575126</c:v>
                </c:pt>
                <c:pt idx="135">
                  <c:v>6.0819967301925608</c:v>
                </c:pt>
                <c:pt idx="136">
                  <c:v>5.7524466420538571</c:v>
                </c:pt>
                <c:pt idx="137">
                  <c:v>5.6245797722486381</c:v>
                </c:pt>
                <c:pt idx="138">
                  <c:v>5.9434481623566153</c:v>
                </c:pt>
                <c:pt idx="139">
                  <c:v>6.2193676125109523</c:v>
                </c:pt>
                <c:pt idx="140">
                  <c:v>7.0186434847410322</c:v>
                </c:pt>
                <c:pt idx="141">
                  <c:v>6.9299762573813384</c:v>
                </c:pt>
                <c:pt idx="142">
                  <c:v>7.0902497665680357</c:v>
                </c:pt>
                <c:pt idx="143">
                  <c:v>7.4694940487044494</c:v>
                </c:pt>
                <c:pt idx="144">
                  <c:v>8.0513311899473869</c:v>
                </c:pt>
                <c:pt idx="145">
                  <c:v>8.5583121986433177</c:v>
                </c:pt>
                <c:pt idx="146">
                  <c:v>9.3541918976665759</c:v>
                </c:pt>
                <c:pt idx="147">
                  <c:v>10.534081381993573</c:v>
                </c:pt>
                <c:pt idx="148">
                  <c:v>11.655669265329719</c:v>
                </c:pt>
                <c:pt idx="149">
                  <c:v>12.550840144626811</c:v>
                </c:pt>
                <c:pt idx="150">
                  <c:v>12.994520664903702</c:v>
                </c:pt>
                <c:pt idx="151">
                  <c:v>12.347305604870588</c:v>
                </c:pt>
                <c:pt idx="152">
                  <c:v>10.66706930727608</c:v>
                </c:pt>
                <c:pt idx="153">
                  <c:v>13.243386910002654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E2-46C5-83BA-250F0DC97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0195152"/>
        <c:axId val="761151504"/>
      </c:lineChart>
      <c:catAx>
        <c:axId val="724659088"/>
        <c:scaling>
          <c:orientation val="minMax"/>
          <c:min val="92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839123872"/>
        <c:crosses val="autoZero"/>
        <c:auto val="1"/>
        <c:lblAlgn val="ctr"/>
        <c:lblOffset val="100"/>
        <c:tickLblSkip val="12"/>
        <c:noMultiLvlLbl val="0"/>
      </c:catAx>
      <c:valAx>
        <c:axId val="1839123872"/>
        <c:scaling>
          <c:orientation val="minMax"/>
          <c:min val="5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24659088"/>
        <c:crosses val="autoZero"/>
        <c:crossBetween val="between"/>
      </c:valAx>
      <c:valAx>
        <c:axId val="761151504"/>
        <c:scaling>
          <c:orientation val="minMax"/>
          <c:max val="16"/>
        </c:scaling>
        <c:delete val="0"/>
        <c:axPos val="r"/>
        <c:numFmt formatCode="General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850195152"/>
        <c:crosses val="max"/>
        <c:crossBetween val="between"/>
      </c:valAx>
      <c:catAx>
        <c:axId val="1850195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61151504"/>
        <c:crosses val="autoZero"/>
        <c:auto val="1"/>
        <c:lblAlgn val="ctr"/>
        <c:lblOffset val="100"/>
        <c:noMultiLvlLbl val="0"/>
      </c:cat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6.8656893530013141E-2"/>
          <c:y val="0.18054793325072271"/>
          <c:w val="0.70812325560061817"/>
          <c:h val="0.185166168087987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5" Type="http://schemas.openxmlformats.org/officeDocument/2006/relationships/chart" Target="../charts/chart10.xml"/><Relationship Id="rId4" Type="http://schemas.openxmlformats.org/officeDocument/2006/relationships/image" Target="../media/image24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8</xdr:col>
      <xdr:colOff>304800</xdr:colOff>
      <xdr:row>15</xdr:row>
      <xdr:rowOff>171450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34A972C-F9C6-8CD3-79B6-041AD3D71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52475"/>
          <a:ext cx="4572000" cy="2162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304800</xdr:colOff>
      <xdr:row>15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C7907F-75B7-682B-3DA4-1447DB9D9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42925"/>
          <a:ext cx="4572000" cy="2190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3</xdr:row>
      <xdr:rowOff>101600</xdr:rowOff>
    </xdr:from>
    <xdr:to>
      <xdr:col>9</xdr:col>
      <xdr:colOff>47073</xdr:colOff>
      <xdr:row>19</xdr:row>
      <xdr:rowOff>20595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7D08ADE-5AA3-A322-B0E1-2C40CA9ED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7800" y="654050"/>
          <a:ext cx="5358848" cy="31701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</xdr:row>
      <xdr:rowOff>95250</xdr:rowOff>
    </xdr:from>
    <xdr:to>
      <xdr:col>5</xdr:col>
      <xdr:colOff>329291</xdr:colOff>
      <xdr:row>19</xdr:row>
      <xdr:rowOff>152291</xdr:rowOff>
    </xdr:to>
    <xdr:pic>
      <xdr:nvPicPr>
        <xdr:cNvPr id="2" name="Picture 5">
          <a:extLst>
            <a:ext uri="{FF2B5EF4-FFF2-40B4-BE49-F238E27FC236}">
              <a16:creationId xmlns:a16="http://schemas.microsoft.com/office/drawing/2014/main" id="{3F9BD9EF-C12C-6173-17C8-590256989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6275" y="476250"/>
          <a:ext cx="2697841" cy="313361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439320</xdr:colOff>
      <xdr:row>16</xdr:row>
      <xdr:rowOff>162270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3CD2B20-B609-8C00-6E75-DC9BD03A3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42925"/>
          <a:ext cx="4706520" cy="251177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390525</xdr:colOff>
      <xdr:row>2</xdr:row>
      <xdr:rowOff>171450</xdr:rowOff>
    </xdr:from>
    <xdr:to>
      <xdr:col>13</xdr:col>
      <xdr:colOff>306387</xdr:colOff>
      <xdr:row>19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9DB3A1-5E61-49EA-84F4-CAAD1BCE1A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314325</xdr:colOff>
      <xdr:row>0</xdr:row>
      <xdr:rowOff>63500</xdr:rowOff>
    </xdr:from>
    <xdr:to>
      <xdr:col>17</xdr:col>
      <xdr:colOff>377825</xdr:colOff>
      <xdr:row>23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10FD77C-BA30-9A6A-5451-F60C8F58A1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950" y="63500"/>
          <a:ext cx="6064250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165100</xdr:colOff>
      <xdr:row>3</xdr:row>
      <xdr:rowOff>139700</xdr:rowOff>
    </xdr:from>
    <xdr:to>
      <xdr:col>10</xdr:col>
      <xdr:colOff>19050</xdr:colOff>
      <xdr:row>19</xdr:row>
      <xdr:rowOff>139700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68A00F-F5B2-4F65-B4DA-1B2E15DFF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0.04967</cdr:x>
      <cdr:y>0.07161</cdr:y>
    </cdr:from>
    <cdr:to>
      <cdr:x>0.28479</cdr:x>
      <cdr:y>0.15086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92380" y="210990"/>
          <a:ext cx="1384020" cy="2335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0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Percentage points</a:t>
          </a:r>
        </a:p>
      </cdr:txBody>
    </cdr:sp>
  </cdr:relSizeAnchor>
  <cdr:relSizeAnchor xmlns:cdr="http://schemas.openxmlformats.org/drawingml/2006/chartDrawing">
    <cdr:from>
      <cdr:x>0.79195</cdr:x>
      <cdr:y>0.07602</cdr:y>
    </cdr:from>
    <cdr:to>
      <cdr:x>1</cdr:x>
      <cdr:y>0.1364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4661774" y="223989"/>
          <a:ext cx="1224676" cy="1779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0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Percent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103863</xdr:colOff>
      <xdr:row>20</xdr:row>
      <xdr:rowOff>92886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1DC3BA7-3A32-453C-54ED-FD4CC7C93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61975"/>
          <a:ext cx="5596613" cy="349331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6</xdr:row>
      <xdr:rowOff>0</xdr:rowOff>
    </xdr:from>
    <xdr:to>
      <xdr:col>18</xdr:col>
      <xdr:colOff>295275</xdr:colOff>
      <xdr:row>26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8165C73-1557-5666-DDE0-58C842CE5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5750" y="1104900"/>
          <a:ext cx="6394450" cy="3727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57150</xdr:colOff>
      <xdr:row>2</xdr:row>
      <xdr:rowOff>171450</xdr:rowOff>
    </xdr:from>
    <xdr:to>
      <xdr:col>10</xdr:col>
      <xdr:colOff>571500</xdr:colOff>
      <xdr:row>20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23191C-AAC4-FAE6-3F81-13AE4ACF77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533400"/>
          <a:ext cx="4781550" cy="314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341828</xdr:colOff>
      <xdr:row>19</xdr:row>
      <xdr:rowOff>88524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018FC77-E216-ED1D-0133-A69C48BB9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61975"/>
          <a:ext cx="5218628" cy="298729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180975</xdr:colOff>
      <xdr:row>3</xdr:row>
      <xdr:rowOff>161925</xdr:rowOff>
    </xdr:from>
    <xdr:to>
      <xdr:col>12</xdr:col>
      <xdr:colOff>63500</xdr:colOff>
      <xdr:row>19</xdr:row>
      <xdr:rowOff>149225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DB68921-E1A3-5F7D-C2FA-E3AFA7F6DC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704850"/>
          <a:ext cx="5372100" cy="288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</xdr:row>
      <xdr:rowOff>0</xdr:rowOff>
    </xdr:from>
    <xdr:to>
      <xdr:col>10</xdr:col>
      <xdr:colOff>561303</xdr:colOff>
      <xdr:row>21</xdr:row>
      <xdr:rowOff>76517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D1F7A6-70E3-3E20-C866-13481B549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723900"/>
          <a:ext cx="5438103" cy="365791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103863</xdr:colOff>
      <xdr:row>23</xdr:row>
      <xdr:rowOff>124582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70437D5-3116-F906-FDAC-75C557EEA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42925"/>
          <a:ext cx="5596613" cy="433463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571500</xdr:colOff>
      <xdr:row>3</xdr:row>
      <xdr:rowOff>28575</xdr:rowOff>
    </xdr:from>
    <xdr:to>
      <xdr:col>8</xdr:col>
      <xdr:colOff>266700</xdr:colOff>
      <xdr:row>17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D8AB8F-87F0-96C7-2A4F-D533937FD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0" y="571500"/>
          <a:ext cx="4572000" cy="271462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101600</xdr:colOff>
      <xdr:row>18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3A9F7BA-3F77-CCA8-A90C-EA0C00AC59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65150"/>
          <a:ext cx="4368800" cy="278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133350</xdr:colOff>
      <xdr:row>3</xdr:row>
      <xdr:rowOff>39168</xdr:rowOff>
    </xdr:from>
    <xdr:to>
      <xdr:col>14</xdr:col>
      <xdr:colOff>196850</xdr:colOff>
      <xdr:row>29</xdr:row>
      <xdr:rowOff>17991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84174A-F83B-4A94-BE2A-8A743F3431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158760</xdr:colOff>
      <xdr:row>4</xdr:row>
      <xdr:rowOff>25410</xdr:rowOff>
    </xdr:from>
    <xdr:to>
      <xdr:col>12</xdr:col>
      <xdr:colOff>287733</xdr:colOff>
      <xdr:row>22</xdr:row>
      <xdr:rowOff>59531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FA8579-A944-40CD-B27A-08CA961BB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149225</xdr:colOff>
      <xdr:row>7</xdr:row>
      <xdr:rowOff>28576</xdr:rowOff>
    </xdr:from>
    <xdr:to>
      <xdr:col>14</xdr:col>
      <xdr:colOff>66675</xdr:colOff>
      <xdr:row>32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433DBA-63BC-413F-8CDD-9EAF18D80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514350</xdr:colOff>
      <xdr:row>3</xdr:row>
      <xdr:rowOff>50800</xdr:rowOff>
    </xdr:from>
    <xdr:to>
      <xdr:col>18</xdr:col>
      <xdr:colOff>158972</xdr:colOff>
      <xdr:row>28</xdr:row>
      <xdr:rowOff>170336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398B83-7CA9-403C-93FD-879F59D19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25400</xdr:colOff>
      <xdr:row>29</xdr:row>
      <xdr:rowOff>114300</xdr:rowOff>
    </xdr:from>
    <xdr:to>
      <xdr:col>10</xdr:col>
      <xdr:colOff>177800</xdr:colOff>
      <xdr:row>31</xdr:row>
      <xdr:rowOff>6350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882E774B-3E5C-0D2A-AD7D-78EC91127B6C}"/>
            </a:ext>
          </a:extLst>
        </xdr:cNvPr>
        <xdr:cNvSpPr txBox="1"/>
      </xdr:nvSpPr>
      <xdr:spPr>
        <a:xfrm>
          <a:off x="4902200" y="5270500"/>
          <a:ext cx="1371600" cy="2603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100"/>
            <a:t>Source: SARB</a:t>
          </a:r>
        </a:p>
      </xdr:txBody>
    </xdr:sp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0.83697</cdr:x>
      <cdr:y>0.03778</cdr:y>
    </cdr:from>
    <cdr:to>
      <cdr:x>0.95232</cdr:x>
      <cdr:y>0.08633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45BCE84C-B186-8DDA-060A-37A33120AE4C}"/>
            </a:ext>
          </a:extLst>
        </cdr:cNvPr>
        <cdr:cNvSpPr txBox="1"/>
      </cdr:nvSpPr>
      <cdr:spPr>
        <a:xfrm xmlns:a="http://schemas.openxmlformats.org/drawingml/2006/main">
          <a:off x="6062578" y="190724"/>
          <a:ext cx="835526" cy="245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ZA" sz="1100"/>
        </a:p>
      </cdr:txBody>
    </cdr:sp>
  </cdr:relSizeAnchor>
  <cdr:relSizeAnchor xmlns:cdr="http://schemas.openxmlformats.org/drawingml/2006/chartDrawing">
    <cdr:from>
      <cdr:x>0.79699</cdr:x>
      <cdr:y>0.03116</cdr:y>
    </cdr:from>
    <cdr:to>
      <cdr:x>0.97078</cdr:x>
      <cdr:y>0.09516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55AEF366-508C-23BD-CD22-9FD2B998A3C7}"/>
            </a:ext>
          </a:extLst>
        </cdr:cNvPr>
        <cdr:cNvSpPr txBox="1"/>
      </cdr:nvSpPr>
      <cdr:spPr>
        <a:xfrm xmlns:a="http://schemas.openxmlformats.org/drawingml/2006/main">
          <a:off x="5772929" y="157302"/>
          <a:ext cx="1258860" cy="3230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000">
              <a:latin typeface="Arial" panose="020B0604020202020204" pitchFamily="34" charset="0"/>
              <a:cs typeface="Arial" panose="020B0604020202020204" pitchFamily="34" charset="0"/>
            </a:rPr>
            <a:t>Percent (y/y %)</a:t>
          </a: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146050</xdr:colOff>
      <xdr:row>21</xdr:row>
      <xdr:rowOff>44450</xdr:rowOff>
    </xdr:from>
    <xdr:to>
      <xdr:col>7</xdr:col>
      <xdr:colOff>596900</xdr:colOff>
      <xdr:row>22</xdr:row>
      <xdr:rowOff>127000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5F359E09-E330-6567-38CB-BD5947FC5A17}"/>
            </a:ext>
          </a:extLst>
        </xdr:cNvPr>
        <xdr:cNvSpPr txBox="1"/>
      </xdr:nvSpPr>
      <xdr:spPr>
        <a:xfrm>
          <a:off x="3194050" y="3911600"/>
          <a:ext cx="167005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ZA" sz="1100"/>
        </a:p>
      </xdr:txBody>
    </xdr:sp>
    <xdr:clientData/>
  </xdr:twoCellAnchor>
  <xdr:twoCellAnchor editAs="oneCell">
    <xdr:from>
      <xdr:col>5</xdr:col>
      <xdr:colOff>47625</xdr:colOff>
      <xdr:row>2</xdr:row>
      <xdr:rowOff>95250</xdr:rowOff>
    </xdr:from>
    <xdr:to>
      <xdr:col>15</xdr:col>
      <xdr:colOff>339725</xdr:colOff>
      <xdr:row>23</xdr:row>
      <xdr:rowOff>82550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7996E34-5D21-83A8-8CE2-1D5E50F8A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457200"/>
          <a:ext cx="6388100" cy="3790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535878</xdr:colOff>
      <xdr:row>1</xdr:row>
      <xdr:rowOff>180974</xdr:rowOff>
    </xdr:from>
    <xdr:to>
      <xdr:col>14</xdr:col>
      <xdr:colOff>349251</xdr:colOff>
      <xdr:row>23</xdr:row>
      <xdr:rowOff>19049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F3AE096-5F22-3632-5322-BDECD59FD7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4278" y="361949"/>
          <a:ext cx="5912548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393700</xdr:colOff>
      <xdr:row>8</xdr:row>
      <xdr:rowOff>0</xdr:rowOff>
    </xdr:from>
    <xdr:to>
      <xdr:col>12</xdr:col>
      <xdr:colOff>517525</xdr:colOff>
      <xdr:row>26</xdr:row>
      <xdr:rowOff>3175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5A64A3-097B-4F1C-B6F7-23F070CA2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114300</xdr:colOff>
      <xdr:row>25</xdr:row>
      <xdr:rowOff>158750</xdr:rowOff>
    </xdr:from>
    <xdr:to>
      <xdr:col>9</xdr:col>
      <xdr:colOff>63500</xdr:colOff>
      <xdr:row>27</xdr:row>
      <xdr:rowOff>101600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903C8E2-A366-B8A4-B788-96DA5EE6C950}"/>
            </a:ext>
          </a:extLst>
        </xdr:cNvPr>
        <xdr:cNvSpPr txBox="1"/>
      </xdr:nvSpPr>
      <xdr:spPr>
        <a:xfrm>
          <a:off x="4419600" y="4775200"/>
          <a:ext cx="2387600" cy="3111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Z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Sources: BIS, SARB and Stats SA</a:t>
          </a:r>
        </a:p>
        <a:p>
          <a:endParaRPr lang="en-ZA" sz="1100"/>
        </a:p>
      </xdr:txBody>
    </xdr:sp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0.43054</cdr:x>
      <cdr:y>0.40069</cdr:y>
    </cdr:from>
    <cdr:to>
      <cdr:x>0.56946</cdr:x>
      <cdr:y>0.59931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6E31B17-B55C-4273-62A5-3FB59753A2B1}"/>
            </a:ext>
          </a:extLst>
        </cdr:cNvPr>
        <cdr:cNvSpPr txBox="1"/>
      </cdr:nvSpPr>
      <cdr:spPr>
        <a:xfrm xmlns:a="http://schemas.openxmlformats.org/drawingml/2006/main">
          <a:off x="2833687" y="184467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ZA" sz="1100"/>
        </a:p>
      </cdr:txBody>
    </cdr:sp>
  </cdr:relSizeAnchor>
  <cdr:relSizeAnchor xmlns:cdr="http://schemas.openxmlformats.org/drawingml/2006/chartDrawing">
    <cdr:from>
      <cdr:x>0.03763</cdr:x>
      <cdr:y>0.05034</cdr:y>
    </cdr:from>
    <cdr:to>
      <cdr:x>0.20261</cdr:x>
      <cdr:y>0.08966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559A4CF0-B96A-F2BA-7CA3-42E913571F23}"/>
            </a:ext>
          </a:extLst>
        </cdr:cNvPr>
        <cdr:cNvSpPr txBox="1"/>
      </cdr:nvSpPr>
      <cdr:spPr>
        <a:xfrm xmlns:a="http://schemas.openxmlformats.org/drawingml/2006/main">
          <a:off x="247651" y="231775"/>
          <a:ext cx="1085850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ZA" sz="1100"/>
        </a:p>
      </cdr:txBody>
    </cdr:sp>
  </cdr:relSizeAnchor>
  <cdr:relSizeAnchor xmlns:cdr="http://schemas.openxmlformats.org/drawingml/2006/chartDrawing">
    <cdr:from>
      <cdr:x>0.04982</cdr:x>
      <cdr:y>0.001</cdr:y>
    </cdr:from>
    <cdr:to>
      <cdr:x>0.30857</cdr:x>
      <cdr:y>0.07847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0A048B99-F397-8E1B-749C-3F55D93DB201}"/>
            </a:ext>
          </a:extLst>
        </cdr:cNvPr>
        <cdr:cNvSpPr txBox="1"/>
      </cdr:nvSpPr>
      <cdr:spPr>
        <a:xfrm xmlns:a="http://schemas.openxmlformats.org/drawingml/2006/main">
          <a:off x="249114" y="3308"/>
          <a:ext cx="1293936" cy="2570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>
              <a:latin typeface="Arial" panose="020B0604020202020204" pitchFamily="34" charset="0"/>
              <a:cs typeface="Arial" panose="020B0604020202020204" pitchFamily="34" charset="0"/>
            </a:rPr>
            <a:t>Percent</a:t>
          </a:r>
        </a:p>
      </cdr:txBody>
    </cdr:sp>
  </cdr:relSizeAnchor>
  <cdr:relSizeAnchor xmlns:cdr="http://schemas.openxmlformats.org/drawingml/2006/chartDrawing">
    <cdr:from>
      <cdr:x>0.76571</cdr:x>
      <cdr:y>0</cdr:y>
    </cdr:from>
    <cdr:to>
      <cdr:x>0.98347</cdr:x>
      <cdr:y>0.05742</cdr:y>
    </cdr:to>
    <cdr:sp macro="" textlink="">
      <cdr:nvSpPr>
        <cdr:cNvPr id="6" name="TextBox 1">
          <a:extLst xmlns:a="http://schemas.openxmlformats.org/drawingml/2006/main">
            <a:ext uri="{FF2B5EF4-FFF2-40B4-BE49-F238E27FC236}">
              <a16:creationId xmlns:a16="http://schemas.microsoft.com/office/drawing/2014/main" id="{0436C85C-0F65-D8EA-6DF3-E01D31A1E519}"/>
            </a:ext>
          </a:extLst>
        </cdr:cNvPr>
        <cdr:cNvSpPr txBox="1"/>
      </cdr:nvSpPr>
      <cdr:spPr>
        <a:xfrm xmlns:a="http://schemas.openxmlformats.org/drawingml/2006/main">
          <a:off x="3829051" y="0"/>
          <a:ext cx="1088916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100">
              <a:latin typeface="Arial" panose="020B0604020202020204" pitchFamily="34" charset="0"/>
              <a:cs typeface="Arial" panose="020B0604020202020204" pitchFamily="34" charset="0"/>
            </a:rPr>
            <a:t>Percent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260350</xdr:colOff>
      <xdr:row>2</xdr:row>
      <xdr:rowOff>25400</xdr:rowOff>
    </xdr:from>
    <xdr:to>
      <xdr:col>13</xdr:col>
      <xdr:colOff>317500</xdr:colOff>
      <xdr:row>17</xdr:row>
      <xdr:rowOff>107950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A13E25-4D28-49D6-9222-75236EE8D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323850</xdr:colOff>
      <xdr:row>17</xdr:row>
      <xdr:rowOff>139700</xdr:rowOff>
    </xdr:from>
    <xdr:to>
      <xdr:col>5</xdr:col>
      <xdr:colOff>101600</xdr:colOff>
      <xdr:row>19</xdr:row>
      <xdr:rowOff>19050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22D16AE-6797-A0C2-3D91-65545A669E06}"/>
            </a:ext>
          </a:extLst>
        </xdr:cNvPr>
        <xdr:cNvSpPr txBox="1"/>
      </xdr:nvSpPr>
      <xdr:spPr>
        <a:xfrm>
          <a:off x="2813050" y="3086100"/>
          <a:ext cx="1187450" cy="2476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100"/>
            <a:t>Source: TPN</a:t>
          </a:r>
        </a:p>
      </xdr:txBody>
    </xdr:sp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0.03914</cdr:x>
      <cdr:y>0.00933</cdr:y>
    </cdr:from>
    <cdr:to>
      <cdr:x>0.15597</cdr:x>
      <cdr:y>0.10881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0A3AEE8-CA2B-905D-D767-DA85853F42F8}"/>
            </a:ext>
          </a:extLst>
        </cdr:cNvPr>
        <cdr:cNvSpPr txBox="1"/>
      </cdr:nvSpPr>
      <cdr:spPr>
        <a:xfrm xmlns:a="http://schemas.openxmlformats.org/drawingml/2006/main">
          <a:off x="248265" y="22862"/>
          <a:ext cx="741129" cy="2438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%</a:t>
          </a: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381000</xdr:colOff>
      <xdr:row>48</xdr:row>
      <xdr:rowOff>146050</xdr:rowOff>
    </xdr:from>
    <xdr:to>
      <xdr:col>4</xdr:col>
      <xdr:colOff>228600</xdr:colOff>
      <xdr:row>50</xdr:row>
      <xdr:rowOff>57150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A688BD80-7046-18FF-326E-511B0BD804B0}"/>
            </a:ext>
          </a:extLst>
        </xdr:cNvPr>
        <xdr:cNvSpPr txBox="1"/>
      </xdr:nvSpPr>
      <xdr:spPr>
        <a:xfrm>
          <a:off x="4000500" y="8801100"/>
          <a:ext cx="1054100" cy="279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ZA" sz="1100"/>
        </a:p>
      </xdr:txBody>
    </xdr:sp>
    <xdr:clientData/>
  </xdr:twoCellAnchor>
  <xdr:twoCellAnchor editAs="oneCell">
    <xdr:from>
      <xdr:col>2</xdr:col>
      <xdr:colOff>0</xdr:colOff>
      <xdr:row>15</xdr:row>
      <xdr:rowOff>0</xdr:rowOff>
    </xdr:from>
    <xdr:to>
      <xdr:col>6</xdr:col>
      <xdr:colOff>1162050</xdr:colOff>
      <xdr:row>36</xdr:row>
      <xdr:rowOff>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DEF75CE-F19F-ACB3-A56E-B18456A282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3000" y="2774950"/>
          <a:ext cx="5988050" cy="386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381000</xdr:colOff>
      <xdr:row>1</xdr:row>
      <xdr:rowOff>15875</xdr:rowOff>
    </xdr:from>
    <xdr:to>
      <xdr:col>18</xdr:col>
      <xdr:colOff>378301</xdr:colOff>
      <xdr:row>21</xdr:row>
      <xdr:rowOff>92539</xdr:rowOff>
    </xdr:to>
    <xdr:pic>
      <xdr:nvPicPr>
        <xdr:cNvPr id="6" name="Picture 2">
          <a:extLst>
            <a:ext uri="{FF2B5EF4-FFF2-40B4-BE49-F238E27FC236}">
              <a16:creationId xmlns:a16="http://schemas.microsoft.com/office/drawing/2014/main" id="{03B88AB1-F65F-7C98-B8C9-D69D0B999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57975" y="196850"/>
          <a:ext cx="5483701" cy="3889839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31750</xdr:rowOff>
    </xdr:from>
    <xdr:to>
      <xdr:col>12</xdr:col>
      <xdr:colOff>246702</xdr:colOff>
      <xdr:row>21</xdr:row>
      <xdr:rowOff>162261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E967EC3-7291-2FA8-906C-0CA4251C8A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412750"/>
          <a:ext cx="5123502" cy="3632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2</xdr:row>
      <xdr:rowOff>0</xdr:rowOff>
    </xdr:from>
    <xdr:to>
      <xdr:col>15</xdr:col>
      <xdr:colOff>471014</xdr:colOff>
      <xdr:row>17</xdr:row>
      <xdr:rowOff>110321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89B588-FADE-45CB-B0E4-59E4D0693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0.12077</cdr:x>
      <cdr:y>0.05137</cdr:y>
    </cdr:from>
    <cdr:to>
      <cdr:x>0.74516</cdr:x>
      <cdr:y>0.1076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BAC6FBE0-6FD7-6742-1F2A-2E58E79B8844}"/>
            </a:ext>
          </a:extLst>
        </cdr:cNvPr>
        <cdr:cNvSpPr txBox="1"/>
      </cdr:nvSpPr>
      <cdr:spPr>
        <a:xfrm xmlns:a="http://schemas.openxmlformats.org/drawingml/2006/main">
          <a:off x="350662" y="148483"/>
          <a:ext cx="1812891" cy="1625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800">
              <a:latin typeface="Arial" panose="020B0604020202020204" pitchFamily="34" charset="0"/>
              <a:cs typeface="Arial" panose="020B0604020202020204" pitchFamily="34" charset="0"/>
            </a:rPr>
            <a:t>Cumulative</a:t>
          </a:r>
          <a:r>
            <a:rPr lang="en-ZA" sz="800" baseline="0">
              <a:latin typeface="Arial" panose="020B0604020202020204" pitchFamily="34" charset="0"/>
              <a:cs typeface="Arial" panose="020B0604020202020204" pitchFamily="34" charset="0"/>
            </a:rPr>
            <a:t> GWh shed</a:t>
          </a:r>
          <a:endParaRPr lang="en-ZA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0.11421</cdr:x>
      <cdr:y>0.9278</cdr:y>
    </cdr:from>
    <cdr:to>
      <cdr:x>1</cdr:x>
      <cdr:y>0.99701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82016EE8-ACA1-0F70-CDA7-2FF11D74892F}"/>
            </a:ext>
          </a:extLst>
        </cdr:cNvPr>
        <cdr:cNvSpPr txBox="1"/>
      </cdr:nvSpPr>
      <cdr:spPr>
        <a:xfrm xmlns:a="http://schemas.openxmlformats.org/drawingml/2006/main">
          <a:off x="331600" y="2681722"/>
          <a:ext cx="2571861" cy="2000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8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Sources: ESP</a:t>
          </a:r>
          <a:r>
            <a:rPr lang="en-ZA" sz="80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(app), Eskom Twitter account &amp; SARB</a:t>
          </a:r>
          <a:endParaRPr lang="en-ZA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19</xdr:row>
      <xdr:rowOff>0</xdr:rowOff>
    </xdr:from>
    <xdr:ext cx="4317461" cy="857143"/>
    <xdr:pic>
      <xdr:nvPicPr>
        <xdr:cNvPr id="2" name="Picture 1">
          <a:extLst>
            <a:ext uri="{FF2B5EF4-FFF2-40B4-BE49-F238E27FC236}">
              <a16:creationId xmlns:a16="http://schemas.microsoft.com/office/drawing/2014/main" id="{8134C33C-4EBF-4E38-8A1B-265F1F8BC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0" y="3314700"/>
          <a:ext cx="4317461" cy="857143"/>
        </a:xfrm>
        <a:prstGeom prst="rect">
          <a:avLst/>
        </a:prstGeom>
      </xdr:spPr>
    </xdr:pic>
    <xdr:clientData/>
  </xdr:oneCellAnchor>
  <xdr:oneCellAnchor>
    <xdr:from>
      <xdr:col>13</xdr:col>
      <xdr:colOff>0</xdr:colOff>
      <xdr:row>25</xdr:row>
      <xdr:rowOff>0</xdr:rowOff>
    </xdr:from>
    <xdr:ext cx="4193651" cy="876190"/>
    <xdr:pic>
      <xdr:nvPicPr>
        <xdr:cNvPr id="3" name="Picture 2">
          <a:extLst>
            <a:ext uri="{FF2B5EF4-FFF2-40B4-BE49-F238E27FC236}">
              <a16:creationId xmlns:a16="http://schemas.microsoft.com/office/drawing/2014/main" id="{534E2C0A-AC40-4E98-98F0-F87B90494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0" y="4419600"/>
          <a:ext cx="4193651" cy="876190"/>
        </a:xfrm>
        <a:prstGeom prst="rect">
          <a:avLst/>
        </a:prstGeom>
      </xdr:spPr>
    </xdr:pic>
    <xdr:clientData/>
  </xdr:oneCellAnchor>
  <xdr:oneCellAnchor>
    <xdr:from>
      <xdr:col>13</xdr:col>
      <xdr:colOff>0</xdr:colOff>
      <xdr:row>6</xdr:row>
      <xdr:rowOff>0</xdr:rowOff>
    </xdr:from>
    <xdr:ext cx="5174604" cy="990476"/>
    <xdr:pic>
      <xdr:nvPicPr>
        <xdr:cNvPr id="4" name="Picture 3">
          <a:extLst>
            <a:ext uri="{FF2B5EF4-FFF2-40B4-BE49-F238E27FC236}">
              <a16:creationId xmlns:a16="http://schemas.microsoft.com/office/drawing/2014/main" id="{1808C77C-52B6-4B69-AFDF-ED67D36BC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920750"/>
          <a:ext cx="5174604" cy="990476"/>
        </a:xfrm>
        <a:prstGeom prst="rect">
          <a:avLst/>
        </a:prstGeom>
      </xdr:spPr>
    </xdr:pic>
    <xdr:clientData/>
  </xdr:oneCellAnchor>
  <xdr:oneCellAnchor>
    <xdr:from>
      <xdr:col>13</xdr:col>
      <xdr:colOff>0</xdr:colOff>
      <xdr:row>13</xdr:row>
      <xdr:rowOff>0</xdr:rowOff>
    </xdr:from>
    <xdr:ext cx="5050794" cy="876190"/>
    <xdr:pic>
      <xdr:nvPicPr>
        <xdr:cNvPr id="5" name="Picture 4">
          <a:extLst>
            <a:ext uri="{FF2B5EF4-FFF2-40B4-BE49-F238E27FC236}">
              <a16:creationId xmlns:a16="http://schemas.microsoft.com/office/drawing/2014/main" id="{9DE861FB-420C-4F84-88EF-D4EE4F8D3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0" y="2209800"/>
          <a:ext cx="5050794" cy="876190"/>
        </a:xfrm>
        <a:prstGeom prst="rect">
          <a:avLst/>
        </a:prstGeom>
      </xdr:spPr>
    </xdr:pic>
    <xdr:clientData/>
  </xdr:oneCellAnchor>
  <xdr:twoCellAnchor>
    <xdr:from>
      <xdr:col>25</xdr:col>
      <xdr:colOff>0</xdr:colOff>
      <xdr:row>5</xdr:row>
      <xdr:rowOff>0</xdr:rowOff>
    </xdr:from>
    <xdr:to>
      <xdr:col>29</xdr:col>
      <xdr:colOff>447949</xdr:colOff>
      <xdr:row>20</xdr:row>
      <xdr:rowOff>162200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84960C3-556D-4772-814D-74311FA5A5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0.05048</cdr:x>
      <cdr:y>0</cdr:y>
    </cdr:from>
    <cdr:to>
      <cdr:x>1</cdr:x>
      <cdr:y>0.13878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07ACAF7-691D-3E0E-5467-8BB1D839F992}"/>
            </a:ext>
          </a:extLst>
        </cdr:cNvPr>
        <cdr:cNvSpPr txBox="1"/>
      </cdr:nvSpPr>
      <cdr:spPr>
        <a:xfrm xmlns:a="http://schemas.openxmlformats.org/drawingml/2006/main">
          <a:off x="145048" y="0"/>
          <a:ext cx="2728601" cy="3987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900" b="1">
              <a:latin typeface="Arial" panose="020B0604020202020204" pitchFamily="34" charset="0"/>
              <a:cs typeface="Arial" panose="020B0604020202020204" pitchFamily="34" charset="0"/>
            </a:rPr>
            <a:t>Electricity outages and energy availability</a:t>
          </a:r>
          <a:r>
            <a:rPr lang="en-ZA" sz="900" b="1" baseline="0">
              <a:latin typeface="Arial" panose="020B0604020202020204" pitchFamily="34" charset="0"/>
              <a:cs typeface="Arial" panose="020B0604020202020204" pitchFamily="34" charset="0"/>
            </a:rPr>
            <a:t> factor</a:t>
          </a:r>
          <a:endParaRPr lang="en-ZA" sz="9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0.04917</cdr:x>
      <cdr:y>0.09208</cdr:y>
    </cdr:from>
    <cdr:to>
      <cdr:x>0.27311</cdr:x>
      <cdr:y>0.14996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63C790EB-85F0-C8FC-95C9-33E1E62CDFAB}"/>
            </a:ext>
          </a:extLst>
        </cdr:cNvPr>
        <cdr:cNvSpPr txBox="1"/>
      </cdr:nvSpPr>
      <cdr:spPr>
        <a:xfrm xmlns:a="http://schemas.openxmlformats.org/drawingml/2006/main">
          <a:off x="141290" y="264612"/>
          <a:ext cx="643522" cy="1663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800">
              <a:latin typeface="Arial" panose="020B0604020202020204" pitchFamily="34" charset="0"/>
              <a:cs typeface="Arial" panose="020B0604020202020204" pitchFamily="34" charset="0"/>
            </a:rPr>
            <a:t>Per cent</a:t>
          </a:r>
        </a:p>
      </cdr:txBody>
    </cdr:sp>
  </cdr:relSizeAnchor>
  <cdr:relSizeAnchor xmlns:cdr="http://schemas.openxmlformats.org/drawingml/2006/chartDrawing">
    <cdr:from>
      <cdr:x>0.04917</cdr:x>
      <cdr:y>0.94212</cdr:y>
    </cdr:from>
    <cdr:to>
      <cdr:x>0.6344</cdr:x>
      <cdr:y>1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2890E14C-8238-7CF8-E0D8-3DAAC9ED2363}"/>
            </a:ext>
          </a:extLst>
        </cdr:cNvPr>
        <cdr:cNvSpPr txBox="1"/>
      </cdr:nvSpPr>
      <cdr:spPr>
        <a:xfrm xmlns:a="http://schemas.openxmlformats.org/drawingml/2006/main">
          <a:off x="141289" y="2752192"/>
          <a:ext cx="1681745" cy="1690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800">
              <a:latin typeface="Arial" panose="020B0604020202020204" pitchFamily="34" charset="0"/>
              <a:cs typeface="Arial" panose="020B0604020202020204" pitchFamily="34" charset="0"/>
            </a:rPr>
            <a:t>Sources: Eskom and SARB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7</xdr:row>
      <xdr:rowOff>0</xdr:rowOff>
    </xdr:from>
    <xdr:to>
      <xdr:col>12</xdr:col>
      <xdr:colOff>409952</xdr:colOff>
      <xdr:row>22</xdr:row>
      <xdr:rowOff>56597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9CBEF6-79DD-4D1E-81A3-8636469E40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0.05032</cdr:x>
      <cdr:y>0.05144</cdr:y>
    </cdr:from>
    <cdr:to>
      <cdr:x>0.56284</cdr:x>
      <cdr:y>0.12046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FB5C2AE-9E36-171D-8C17-61C2B62DAE82}"/>
            </a:ext>
          </a:extLst>
        </cdr:cNvPr>
        <cdr:cNvSpPr txBox="1"/>
      </cdr:nvSpPr>
      <cdr:spPr>
        <a:xfrm xmlns:a="http://schemas.openxmlformats.org/drawingml/2006/main">
          <a:off x="143183" y="145166"/>
          <a:ext cx="1458208" cy="1947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800">
              <a:latin typeface="Arial" panose="020B0604020202020204" pitchFamily="34" charset="0"/>
              <a:cs typeface="Arial" panose="020B0604020202020204" pitchFamily="34" charset="0"/>
            </a:rPr>
            <a:t>R million</a:t>
          </a:r>
          <a:r>
            <a:rPr lang="en-ZA" sz="800" baseline="0">
              <a:latin typeface="Arial" panose="020B0604020202020204" pitchFamily="34" charset="0"/>
              <a:cs typeface="Arial" panose="020B0604020202020204" pitchFamily="34" charset="0"/>
            </a:rPr>
            <a:t> (real*, both scales)</a:t>
          </a:r>
          <a:endParaRPr lang="en-ZA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0.0503</cdr:x>
      <cdr:y>0.93098</cdr:y>
    </cdr:from>
    <cdr:to>
      <cdr:x>0.72121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9765F0A7-2800-9D86-0F12-338FA2A62A3B}"/>
            </a:ext>
          </a:extLst>
        </cdr:cNvPr>
        <cdr:cNvSpPr txBox="1"/>
      </cdr:nvSpPr>
      <cdr:spPr>
        <a:xfrm xmlns:a="http://schemas.openxmlformats.org/drawingml/2006/main">
          <a:off x="143123" y="2627241"/>
          <a:ext cx="1908834" cy="1947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800">
              <a:latin typeface="Arial" panose="020B0604020202020204" pitchFamily="34" charset="0"/>
              <a:cs typeface="Arial" panose="020B0604020202020204" pitchFamily="34" charset="0"/>
            </a:rPr>
            <a:t>Sources: SARS, Stats</a:t>
          </a:r>
          <a:r>
            <a:rPr lang="en-ZA" sz="800" baseline="0">
              <a:latin typeface="Arial" panose="020B0604020202020204" pitchFamily="34" charset="0"/>
              <a:cs typeface="Arial" panose="020B0604020202020204" pitchFamily="34" charset="0"/>
            </a:rPr>
            <a:t> SA and SARB</a:t>
          </a:r>
          <a:endParaRPr lang="en-ZA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0.083</cdr:x>
      <cdr:y>0.12711</cdr:y>
    </cdr:from>
    <cdr:to>
      <cdr:x>0.93427</cdr:x>
      <cdr:y>0.19613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7B636521-EB8E-E550-1337-E1930E5D9CF8}"/>
            </a:ext>
          </a:extLst>
        </cdr:cNvPr>
        <cdr:cNvSpPr txBox="1"/>
      </cdr:nvSpPr>
      <cdr:spPr>
        <a:xfrm xmlns:a="http://schemas.openxmlformats.org/drawingml/2006/main">
          <a:off x="236153" y="357888"/>
          <a:ext cx="2422008" cy="1943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800">
              <a:latin typeface="Arial" panose="020B0604020202020204" pitchFamily="34" charset="0"/>
              <a:cs typeface="Arial" panose="020B0604020202020204" pitchFamily="34" charset="0"/>
            </a:rPr>
            <a:t>*Nominal values deflated with CPI: Goods index</a:t>
          </a:r>
        </a:p>
      </cdr:txBody>
    </cdr:sp>
  </cdr:relSizeAnchor>
  <cdr:relSizeAnchor xmlns:cdr="http://schemas.openxmlformats.org/drawingml/2006/chartDrawing">
    <cdr:from>
      <cdr:x>0.04812</cdr:x>
      <cdr:y>0</cdr:y>
    </cdr:from>
    <cdr:to>
      <cdr:x>0.97071</cdr:x>
      <cdr:y>0.06329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2A36B262-1C2B-D191-1C03-BABD014F5D65}"/>
            </a:ext>
          </a:extLst>
        </cdr:cNvPr>
        <cdr:cNvSpPr txBox="1"/>
      </cdr:nvSpPr>
      <cdr:spPr>
        <a:xfrm xmlns:a="http://schemas.openxmlformats.org/drawingml/2006/main">
          <a:off x="136922" y="0"/>
          <a:ext cx="2624912" cy="1785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ZA" sz="900" b="1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AC generator imports (6-month moving avg.)</a:t>
          </a:r>
          <a:endParaRPr lang="en-ZA" sz="9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Daily\BFP%20INF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yp&#225;lit%20na%20cd\finan&#269;n&#237;%20stabilita\infrastruktura\CERTIS\CCPOL03hodnot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rketR\SHARE\Exeldata\data1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rketR\SHARE\Exeldata\data1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TEMP\prod%20levels%20manufacturin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CA\GTM\Sectors\MONEY\GTM%20Monetary%20program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MSOFFICE\EXCEL\ARM\MONREV9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ocuments%20and%20Settings\myulek\Local%20Settings\Temporary%20Internet%20Files\OLK11C\SR-03-03-tables(1-14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NGA%20local\scenario%20III\STA-ins\NGCPI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UB\LVA\REP\SR99JUN\LVchart699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GFS\GFS-83\GFS\GFS79\GFS2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AFR\CFA\WAEMU\WAEMU_2002\WAEMU_Questionnaire_OCT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fwn03p\ins\WINDOWS\TEMP\GeoBop0900_BseLin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ocuments%20and%20Settings\seble\Local%20Settings\Temporary%20Internet%20Files\OLK8\2001%20Art%20IV\September%2011\Brb_BOP_2001_September50percenttoursimshortfall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DATA\O1\BGR\REAL\DATA\O1\BGR\MON\PROJ\MONwork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\Temporary%20Internet%20Files\OLK7022\bfamon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EGY-Inflation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DATA\UT\UZB\BOP\Uzex69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LIQUID\1998\Review\SCEN-97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A\PA\CHL\SECTORS\BOP\Bop020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orary%20Internet%20Files\OLKD2B0\Civfis_m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AFR\CFA\WAEMU\WAEMU_2002\WAEMU_Questionnaire_OCT2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DZA\Article%20IV%202004\StaffReport\Statistical%20appendix\Tab%201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\UB\EST\98VISIT.MAY\SR\BOPMI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TEMP/prod%20levels%20manufacturing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0586\AppData\Local\Microsoft\Windows\Temporary%20Internet%20Files\Content.Outlook\6K6RJI2Z\Tax%20Revenue%20Estimates_1%20Feb%20201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GA%20local\scenario%20III\STA-ins\NGCPI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03478\Temporary%20Internet%20Files\OLK2C0\Ju&#382;iv\bankyFSR04\koncentr_konkurenc\Ju&#382;iv\Bul2001\Bdoh98.xls\BDOHxl-198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NGA%20local\scenario%20III\STA-ins\NGCPI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ission\Uganda\Previous%20files\Data%20from%20the%20Authorities\Diskette%209\INTR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weo\Mission\Uganda\Previous%20files\Data%20from%20the%20Authorities\Diskette%209\INTR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Startup" Target="Bgr/GEN/BG%20SINAW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WINDOWS\TEMP\GeoBop0900_BseLine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LCA\REAL\CONTENT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_odbor413\Trh%20pr&#225;ce\3MZD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cuentas\ipc\indicado\varias\ITCER200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FS\GFS-83\GFS\GFS79\GFS2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DATA\CIV\RED\2000\RED-tables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my2\excel\3PRUMYSLz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ATA\C2\BRB\Sector%20Data\Real\current%20data%20files\DATA\US\ARM\REP\97ARMRED\TABLES\EDSSARMRED97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my2\excel\3mzdy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WIN\TEMP\MFLOW9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LCA\REAL\CONTENT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DD\GEO\BOP\GeoBop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US\ARM\REP\97ARMRED\TABLES\EDSSARMRED97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5488\Documents\MTBPS%202020\QLFS%20Trends%202008-2020Q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NA\Publication\2014-05\SUT\SUT%20200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5152\AppData\Local\Microsoft\Windows\Temporary%20Internet%20Files\Content.Outlook\8LVLUGP2\Copy%20of%20NCR%20Consumer%20credit%20tracker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fwn03p\ins\DATA\Rwanda\Bref1098\RWBOP998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My%20Documents\Mission%20to%20Burkina\bfabop_bakup%20to%20redesig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WIN/TEMP/BOP9703_stress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BOP9703_stres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TEMP\BOP9703_stress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1938\AppData\Local\Microsoft\Windows\Temporary%20Internet%20Files\Content.Outlook\50YN2XUJ\GDPUSG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PAPPS\APPS\MONEY\SAONIA\SAONIA_final1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5152\AppData\Local\Microsoft\Windows\Temporary%20Internet%20Files\Content.Outlook\8LVLUGP2\Credit%20charts_budget%202015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NCFP\Recursos\Proyrena\Anual\2002\Alt4_Proy20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Documents%20and%20Settings\MCUC\My%20Local%20Documents\COG\2002\frame\SR_01\cghub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Users\AShah\Box%20Sync\Oct19%20FM\FARI%20analysis\FARI%20Climate%20Change%20Analysis%20June%202019%20Oil%20v16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Users\AShah\Box%20Sync\Oct19%20FM\FARI%20analysis\FM%20FARI%20Analysis%20Coal%20v3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R_EPIFR\5.Macro\MPU\Indicators\Inflation%20&amp;%20Interest%20Rates\Report_CPI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4969\AppData\Local\Microsoft\Windows\Temporary%20Internet%20Files\Content.Outlook\LPXTN1GJ\new%20BOP_automated%20v3%20(2)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RS\Shared%20Databases\Chart%20pack\2013\Daily%20Financial%20indicators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Users\AShah\AppData\Local\Microsoft\Windows\INetCache\Content.Outlook\GLJ2HQ5T\Uganda_Revenue_Forecasting_Model_Petroleum%20V03142018%20-%20compare%20tariff%20structures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pdr\DRAFTS\ST\RK\Requests\Christoph\debt%20restructuring%20comparison%20countries%201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Daily\Restore\Emerging%20Market%20Indicators-Bloomber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K%20flows\capflowdataJan05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growth%20forecast27072009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fp01\common\B02\MODEL\Presentations\MacroDatabaseSource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IMF\Nigeria\Statistics\Bloomberg_Nigeria_Db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loomberg-indicator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DPUSGER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hart%20in%20Commodity%20Prices%20(Read-Only)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DRAFTS\MT\COMM\OIL\OILS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Bloomberg\Regional\WORK\InterestRates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RAFTS\ST\RK\Requests\Christoph\debt%20restructuring%20comparison%20countries%201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MON.%20&amp;%20FIN.%20SECTOR\Interest%20rates\Eurobond-spreads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OS\financiero\comunicado%20estad&#237;stico\GENERA%20CUADRO%2016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\Fiscal%20Framework\Budget%202008\Fiscal%20Framework%20MTBPS%202007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R_ALM\4_Liability%20Management\B_Back%20Office\16.%20RETAIL%20BONDS\RETAIL%20BOND%20RECONS\RETAIL%20BOND%20RECON%202019\BANKS%20RECON\Copy%20of%20Retail%20Bond%20Deposits%20%202018%20-%202019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FP03\Common\BR_EPIFR\3.%20Tax%20Policy\J.%20Database\2007-08\3.%202007-08%20Revenue%20Analysis\07.%20Oct\Revenue%20Analysis%20Report%20tables%20-%20Oct%202007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1967\Desktop\Budget2015-Vote02.xlsm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PDR\pre-mission\Real\ZMBREAL%20inactive%20sheets%20removed%20Jul%202003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6029\AppData\Local\Microsoft\Windows\Temporary%20Internet%20Files\Content.Outlook\80D4ISLU\QLFS%20Q3%20spreadsheet_sampling%20box%20scribble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port-MONTHLY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556\Local%20Settings\Temporary%20Internet%20Files\OLK1F\inflation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653\Local%20Settings\Temporary%20Internet%20Files\OLK3\Elias%20Pres%20-%20SA%20data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556\Local%20Settings\Temporary%20Internet%20Files\OLK1F\Monetary%20aggregates%20-%20data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\Fiscal%20Framework\Budget%202005\Sundries\current%20balance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556\Local%20Settings\Temporary%20Internet%20Files\OLK1F\Inflation%20expectations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py%20of%20Motor%20vehicle%20sales%20database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R_EPIFR\5.Macro\MPU\Indicators\Inflation%20&amp;%20Interest%20Rates\PSCE\Excel%20File\Report_PPI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afr\WIN\TEMP\BOP9703_stress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Extra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556\Local%20Settings\Temporary%20Internet%20Files\OLK1F\Expenditure%20data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Presentations\Other%20tables\Other%20data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SAVINGS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mcd\afr\NGA%20local\scenario%20III\STA-ins\NGCPI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EUR\WIN\Temporary%20Internet%20Files\OLK92A2\REAL\REER\KgReer_new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Graphs%20and%20Tables\Graphs\Graphs\Copy%20of%20Ch%202%20graphs_18%20Feb%202015%20(4)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5152\AppData\Local\Microsoft\Windows\Temporary%20Internet%20Files\Content.Outlook\8LVLUGP2\Report_M3&amp;PSCE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SDL\SDL%20pmts%20by%20office%20-%20%200402-030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Users\NCarcenac\Desktop\FMcountrygroupcomposition_OCT2014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Documents%20and%20Settings/alieberman/Local%20Settings/Temporary%20Internet%20Files/OLK197/IFSMissingSeries%20(2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R_ALM\4_Liability%20Management\C_Domestic%20Debt\DATA\Data%20for%20presentation\Bondholidings\December%202013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SYC\Current\Scmony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ATA\FP\Fiscal%20Monitor\2020-07-July%20Update\Figures\Table%201.1%20Deficit_FM_April2020.xlsx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GDP\Report_GDP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My%20Documents\LatinAmerica\Colombia\Reports%20Mission%20April%202000\Fiscal%20Tables\Fiscal%20Table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users2\DATA\FP\Fiscal%20Monitor\2020-04-April%20Monitor\Chapter%201\Figures&amp;Tables\Table%201.1%20Deficit_FM_April2020.xlsx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Economics\CPI\CPIFORE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rketR\MARKET%20INFO\Data\Exchange%20rates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\Fiscal%20Framework\MTBPS%202011\Scenario%20tool\Scenario%20Tool%20version2.xlsm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MLI\Current\MLIBOP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COD\Main\CDCAD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FWN03P\MCD\DATA\QAT\Qafisc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PAPPS\APPS\MONEY\123DATA\MM_DATA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bankofengland.co.uk/Documents%20and%20Settings/428870/Local%20Settings/Application%20Data/Microsoft/6383206_1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Bloomberg\RS\Monitoring\Financial%20Indicators\Financial%20Indicators%20Database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1896\AppData\Local\Microsoft\Windows\Temporary%20Internet%20Files\Content.Outlook\0LVAYQAA\2016%20Formula%20-%20newly%20demarcated%20municipalities.xlsx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\Fiscal%20Framework\Budget%202016\Fiscal%20Analysis\Fiscal%20Framework\Debt%20and%20sustainability%20workbook.xlsm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4821\AppData\Local\Microsoft\Windows\Temporary%20Internet%20Files\Content.Outlook\H2Y3ZYZU\March%202013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.%20MTBPS\2016\Dbase\H.%20Graphs\Chapter%201\Chapter%201%20graphs.%2021%20October%202016.xlsx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moditiesv1.xlsx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5152\AppData\Local\Microsoft\Windows\Temporary%20Internet%20Files\Content.Outlook\8LVLUGP2\Labour%20charts_budget%202015_edited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653\Local%20Settings\Temporary%20Internet%20Files\OLK3\Data%20MTBPS%20domestic%20expenditure%20section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fp01\common\MPU\Indicators\Presentations\Tables%20Presentation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MTBPS\MTBPS%20DataGraphs%20(CT)1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WIN\TEMP\resourcesdraft1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1710\Desktop\Macro%20Economic%20Projections%20over%20the%202023%20MTEF%20-%2015%20September%202022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microsoft.com/office/2006/relationships/xlExternalLinkPath/xlPathMissing" Target="D-TSE-M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Quarterly\Report_QUARTERLY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Leading\Report_LEADING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TSE_CPI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D_TARGET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Presentations\Leading%20Indicators-PRESENTATIO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port_RESERVES%20with%20deposits%20and%20SDRs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Users\AShah\Box%20Sync\Oct19%20FM\FARI%20analysis\FARI%20Climate%20Change%20Analysis%20June%202019%20Gas%20v12.xlsm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CD%20-%20PROVINCIAL%20BUDGET%20ANALYSIS\Provinces\Provincial%20Budget%20Statements\2005-06\Provincial%20Benchmark%20Reports%20and%20Annexures\Tables%20for%20Benchmark%20meetings\Benchmark%20-%20Final\EC%20-%20Benchmark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WINDOWS\TEMP\CRI-BOP-01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rketR\MARKET%20INFO\Data\Commodities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rketR\MARKET%20INFO\Data\Commodities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bases\Africa\south%20Africa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f\B\Fiscal%20Framework\Long%20Term%20Fiscal%20Report\Modelling\Model%2012\Fiscal%20with%20grant%20change.xlsm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NAM\Work-in-progress%20Art.%20IV%202003-04\old\WIN\Temporary%20Internet%20Files\OLK4395\NAFISC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0556\Local%20Settings\Temporary%20Internet%20Files\OLK1F\PDI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Leading\GDP%20vs%20Leading%20Indicators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shraf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estment2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PU\Indicators\Balance%20of%20Payments\External%20Account%20Analysis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microsoft.com/office/2006/relationships/xlExternalLinkPath/xlPathMissing" Target="Labour%20Market%20Database%20(2)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A\CA\CRI\EXTERNAL\Output\CRI-BOP-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2FF95A9\Yield%20Curve%2007-Jul-2004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lation%20expectations\BER%20survey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CD%20-%20PROVINCIAL%20BUDGET%20ANALYSIS\Provinces\Early%20Warning%20System\2012-13\11.%20Master%202012-13%20IYM%20Models\Macros\IYM%20Model%202009-10%20-%20Version%201.1%20(20090510)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A\CA\CRI\Dbase\Dinput\CRI-INPUT-ABOP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fp01\common\MPU\Data\daily\Excel\DAILY-indicato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uziv\NEZAM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A\CA\CRI\EXTERNAL\Output\Other-2002\CRI-INPUT-ABOP-4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CA\CRI\EXTERNAL\Output\CRI-BOP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Jeffery\Provincial%20Statistics\Executive\08.Projects\2006-07\Budget%20statements%20database\Provincial%20database%202006%20v1.1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B03\CD%20-%20PROVINCIAL%20BUDGET%20ANALYSIS\Provinces\Early%20Warning%20System\2008-09\01.%20IYM%20Model\EC\EC%20-%20IYM%20Model%202008-09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64F11ED\SASSA%20FEBRUARY%20IYM%202011-12%20sm.xlsm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R_EPIFR\3.%20Tax%20Policy\ETA\Directorates\Revenue\Policy\Revenue%20forecasts\Data\2021-22\2021_22%20Revenue%20Analysis\14.%20Audited\2021-22%20Audited%20Revenue%20collection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B030605\Desktop\ENE%20old%20graph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ML\MEX\Sectoral\External\Mxtrade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rketR\MARKET%20INFO\Data\Exchange%20rates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3201\AppData\Roaming\Microsoft\Excel\Fiscal%20Framework%20Budget%202016%20(version%201).xlsb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\Fiscal%20Framework\Long%20Term%20Fiscal%20Report\Modelling\Model%2020\Graphs.xlsx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Office%20of%20registration%20monthly%20measurements\03%20June%202003\K,%20L%20...%20PAYE\PAYE%20refunds%20(DH's%20extract)%20-%20May%202003%20-%20USE%20THIS%20ONE!!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6250\Documents\Reports\My%20work\Projects\Reviewing%20formula%20distribution\Reviewing%20Formula%20Distribution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C2\LTU\WEO\WEO%20Summer%202005\wrs946%20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PAPPS\APPS\MONEY\123DATA\RepoData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R_ALM\3_Financial%20Operations\C_Cash%20Man%20Ops\Long-term%20cash%20flow%20forecasting\Monthly%20cash%20flows_ADJUSTMENTS_2006-2011\Cashflow%20Budget%202006-07_final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users2\DATA\TP\Victor's%20Fiscal%20Monitor%20File\FM\FM%20Model%20v1_GDP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home\BR_EPIFR\3.%20Tax%20Policy\J.%20Database\1.%20Revenue%20analysis\2014-15\2014%20MTBPS\06%20Oct%202014%20MTBPS%20Tax%20Rev%20Forecast%20TPU(revised)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MTBPS%202006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PU\Indicators\Daily\BFP%20INFO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fp01\common\MPU\Indicators\Presentations\SARB%20Employment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1.%20Budget\2020\2.%20Dbase\H.%20Graphs\Chapter%202\Chapter%202%202020%20Budget%20graphs%2020%20Feb%202020%20v.IX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eddie_musasiwa_resbank_co_za/Documents/2023%201st%20Edition%20FSR%20Data.e%20d.xlsx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4796\Documents\Work\2021%20MTBPS%20graphs\Chapter%202%20Graphs%202021%20MTBPS.xlsx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1.%20Budget\2010\4.%20ENE\A.Database\01.Vote%20%20_The%20Presidency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divhuwog.000\Desktop\Malerato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PAPPS\APPS\MONEY\123DATA\MM%20Swaps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ziv\NEZAM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rketR\WsAlta\Fin%20Overview\TREVREP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168793\Local%20Settings\Temp\WsAlta\Fin%20Overview\TREVREP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DATA\CA\CRI\Dbase\Dinput\CRI-INPUT-ABOP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Users\CRichmond\Box%20Sync\2018%20SRB%20PROGRAM%20FILES\Second%20Review\January%20staff%20visit\Presentation\2018-12-10(Survey%20data)+weighting%20-%20BOX.xlsx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~1\wb18479\LOCALS~1\Temp\DOCUME~1\wb231996\LOCALS~1\Temp\TEMP\My%20Documents\Moz\E-Final\BOP9703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\Budget\2007\2.%20DBase\H.%20Tab%20Chapters\BR%202007%20Tables%20for%20Chapter%204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1124\AppData\Local\Microsoft\Windows\Temporary%20Internet%20Files\Content.Outlook\X1K0G6EL\B\Budget\2006\4.%20ENE\A.%20Database\ENE2006-Vote03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Users\AManoel\My%20Documents\Mozambique%20AFR\Missions\2004%20Feb%20mission%20New%20Prog\Brief\moz%20macroframework%20Brief%20Feb2004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Mozambique%20Enhanced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uziv\VYHLED.XLS" TargetMode="External"/></Relationships>
</file>

<file path=xl/externalLinks/_rels/externalLink20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p168238\AppData\Local\Microsoft\Windows\INetCache\Content.Outlook\SBDR6259\FSR%20May%202023%20measures%20of%20systemic%20risk%20(002).xlsx" TargetMode="External"/><Relationship Id="rId1" Type="http://schemas.openxmlformats.org/officeDocument/2006/relationships/externalLinkPath" Target="file:///C:\Users\p168238\AppData\Local\Microsoft\Windows\INetCache\Content.Outlook\SBDR6259\FSR%20May%202023%20measures%20of%20systemic%20risk%20(002)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MacroprudentialAnalysis&amp;InformationDivision\Household%20sector\Household%20sector\data%20updates\Copy%20of%20Household%20sector%20analysis%20-%20Latest%20version%20_2023.xlsx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fst-share\MacroprudentialAnalysis&amp;InformationDivision\Real%20Estate\Residential%20RE\Data\Real%20estate%20data%20-%202023%20Update.xlsx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siphokazi_nkosi_resbank_co_za/Documents/Desktop/FSC%20or%20FSR%20spreadsheets/RRE%20data.xlsx" TargetMode="External"/></Relationships>
</file>

<file path=xl/externalLinks/_rels/externalLink2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p168238\AppData\Local\Microsoft\Windows\INetCache\Content.Outlook\SBDR6259\Cumulative%20load-shedding-FSR%20(002).xlsx" TargetMode="External"/><Relationship Id="rId1" Type="http://schemas.openxmlformats.org/officeDocument/2006/relationships/externalLinkPath" Target="file:///C:\Users\p168238\AppData\Local\Microsoft\Windows\INetCache\Content.Outlook\SBDR6259\Cumulative%20load-shedding-FSR%20(002).xlsx" TargetMode="External"/></Relationships>
</file>

<file path=xl/externalLinks/_rels/externalLink2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p168238\AppData\Local\Microsoft\Windows\INetCache\Content.Outlook\SBDR6259\Eskom%20outages-FSR.xlsx" TargetMode="External"/><Relationship Id="rId1" Type="http://schemas.openxmlformats.org/officeDocument/2006/relationships/externalLinkPath" Target="file:///C:\Users\p168238\AppData\Local\Microsoft\Windows\INetCache\Content.Outlook\SBDR6259\Eskom%20outages-FSR.xlsx" TargetMode="External"/></Relationships>
</file>

<file path=xl/externalLinks/_rels/externalLink2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p168238\AppData\Local\Microsoft\Windows\INetCache\Content.Outlook\SBDR6259\Load-shedding%20mitigation-FSR.xlsx" TargetMode="External"/><Relationship Id="rId1" Type="http://schemas.openxmlformats.org/officeDocument/2006/relationships/externalLinkPath" Target="file:///C:\Users\p168238\AppData\Local\Microsoft\Windows\INetCache\Content.Outlook\SBDR6259\Load-shedding%20mitigation-FS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FP INFO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chard gold  april onw"/>
      <sheetName val="Inputs"/>
      <sheetName val="Dataseries"/>
      <sheetName val="Gold &amp; Platinum"/>
      <sheetName val="Chart1"/>
      <sheetName val="Gold and Platinum 3mnts"/>
      <sheetName val="Sheet1"/>
      <sheetName val="temp"/>
      <sheetName val="Oil and gold 2003 lucy"/>
      <sheetName val="Gold 1999-2003"/>
      <sheetName val="Gold Price Aus $ data"/>
      <sheetName val="Gold Price Aus$"/>
      <sheetName val="SILVER"/>
      <sheetName val="Sheet2"/>
      <sheetName val="Richard gold "/>
      <sheetName val="gold 2001 and euro "/>
      <sheetName val="platinum and gold 2001 onwa "/>
      <sheetName val="platinum and gold 2002 onwa "/>
      <sheetName val="platinum and gold 2002 onwa"/>
      <sheetName val="platinum and gold 2003 onwa "/>
      <sheetName val="platinum 1999 ONWARDS"/>
      <sheetName val="platinum 2002 ONWARDS "/>
      <sheetName val="Lyngold"/>
      <sheetName val="gold 2000 onwards"/>
      <sheetName val="gold 2001 onwards "/>
      <sheetName val="gold 2002 "/>
      <sheetName val="gold 2003"/>
      <sheetName val="Gold Price sa rand"/>
      <sheetName val="Gold Price sa rand nov"/>
      <sheetName val="Gold Price sa rand 2002"/>
      <sheetName val="AU $ Gold Price nov onwards"/>
      <sheetName val="AU $ Gold Price"/>
      <sheetName val="AU $ Gold Price 2002"/>
      <sheetName val="oil 2000 onwards"/>
      <sheetName val="oil 2000 nov onwards"/>
      <sheetName val="oil 2001 onwards "/>
      <sheetName val="oil 2002 onwards"/>
      <sheetName val="oil 2003 onwards "/>
      <sheetName val="oil 2003dec onw"/>
      <sheetName val="us 10 yr yield Nov"/>
      <sheetName val="us 10 yr yield"/>
      <sheetName val="us 30yr yield"/>
      <sheetName val="us 30yr yield Nov"/>
      <sheetName val="Comex Comparison AL10 "/>
      <sheetName val="dow jones AL9"/>
      <sheetName val="$ EURO 2001 Nov onwards"/>
      <sheetName val="$ EURO 2001 ONWARDS"/>
      <sheetName val="$ EURO 2002 ONWARDS"/>
      <sheetName val="$ EURO 2000 ONW riaan-sirkels"/>
      <sheetName val="$ EURO 2001 ONW riaan-sirkels"/>
      <sheetName val="$ EURO 2000 ONWARDS"/>
      <sheetName val="BOE auction "/>
      <sheetName val="AU lendig rates 2000 onwards"/>
      <sheetName val="1 mnth gold lending rates 2000"/>
      <sheetName val="1 mnth gold lending rates 2001"/>
      <sheetName val="3mnth gold lending rates 2000"/>
      <sheetName val="brent"/>
      <sheetName val="brent MPIC"/>
      <sheetName val="$ EURO - Brent"/>
      <sheetName val="20 day aver for Brent"/>
      <sheetName val="Data for 20 day ave brent"/>
      <sheetName val="Plat &amp; Sil $ Spot Rates AL4"/>
      <sheetName val="Comex Open Int AL5"/>
      <sheetName val="bank rate"/>
      <sheetName val="DATA FOR REPO"/>
      <sheetName val="REPO AL6"/>
      <sheetName val="Inputs backup"/>
      <sheetName val="Module1"/>
      <sheetName val="SAGBs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chard gold  april onw"/>
      <sheetName val="Inputs"/>
      <sheetName val="Dataseries"/>
      <sheetName val="Gold &amp; Platinum"/>
      <sheetName val="Chart1"/>
      <sheetName val="Gold and Platinum 3mnts"/>
      <sheetName val="Sheet1"/>
      <sheetName val="temp"/>
      <sheetName val="Oil and gold 2003 lucy"/>
      <sheetName val="Gold 1999-2003"/>
      <sheetName val="Gold Price Aus $ data"/>
      <sheetName val="Gold Price Aus$"/>
      <sheetName val="SILVER"/>
      <sheetName val="Sheet2"/>
      <sheetName val="Richard gold "/>
      <sheetName val="gold 2001 and euro "/>
      <sheetName val="platinum and gold 2001 onwa "/>
      <sheetName val="platinum and gold 2002 onwa "/>
      <sheetName val="platinum and gold 2002 onwa"/>
      <sheetName val="platinum and gold 2003 onwa "/>
      <sheetName val="platinum 1999 ONWARDS"/>
      <sheetName val="platinum 2002 ONWARDS "/>
      <sheetName val="Lyngold"/>
      <sheetName val="gold 2000 onwards"/>
      <sheetName val="gold 2001 onwards "/>
      <sheetName val="gold 2002 "/>
      <sheetName val="gold 2003"/>
      <sheetName val="Gold Price sa rand"/>
      <sheetName val="Gold Price sa rand nov"/>
      <sheetName val="Gold Price sa rand 2002"/>
      <sheetName val="AU $ Gold Price nov onwards"/>
      <sheetName val="AU $ Gold Price"/>
      <sheetName val="AU $ Gold Price 2002"/>
      <sheetName val="oil 2000 onwards"/>
      <sheetName val="oil 2000 nov onwards"/>
      <sheetName val="oil 2001 onwards "/>
      <sheetName val="oil 2002 onwards"/>
      <sheetName val="oil 2003 onwards "/>
      <sheetName val="oil 2003dec onw"/>
      <sheetName val="us 10 yr yield Nov"/>
      <sheetName val="us 10 yr yield"/>
      <sheetName val="us 30yr yield"/>
      <sheetName val="us 30yr yield Nov"/>
      <sheetName val="Comex Comparison AL10 "/>
      <sheetName val="dow jones AL9"/>
      <sheetName val="$ EURO 2001 Nov onwards"/>
      <sheetName val="$ EURO 2001 ONWARDS"/>
      <sheetName val="$ EURO 2002 ONWARDS"/>
      <sheetName val="$ EURO 2000 ONW riaan-sirkels"/>
      <sheetName val="$ EURO 2001 ONW riaan-sirkels"/>
      <sheetName val="$ EURO 2000 ONWARDS"/>
      <sheetName val="BOE auction "/>
      <sheetName val="AU lendig rates 2000 onwards"/>
      <sheetName val="1 mnth gold lending rates 2000"/>
      <sheetName val="1 mnth gold lending rates 2001"/>
      <sheetName val="3mnth gold lending rates 2000"/>
      <sheetName val="brent"/>
      <sheetName val="brent MPIC"/>
      <sheetName val="$ EURO - Brent"/>
      <sheetName val="20 day aver for Brent"/>
      <sheetName val="Data for 20 day ave brent"/>
      <sheetName val="Plat &amp; Sil $ Spot Rates AL4"/>
      <sheetName val="Comex Open Int AL5"/>
      <sheetName val="bank rate"/>
      <sheetName val="DATA FOR REPO"/>
      <sheetName val="REPO AL6"/>
      <sheetName val="Inputs backup"/>
      <sheetName val="Module1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DP per hour"/>
      <sheetName val="GDP per person"/>
      <sheetName val="Time series"/>
      <sheetName val="table with hist 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Instructions &amp; Notes"/>
      <sheetName val="Q_seasonality"/>
      <sheetName val="OUT"/>
      <sheetName val="IN"/>
      <sheetName val="CB-Input"/>
      <sheetName val="Ajuste RIN"/>
      <sheetName val="CmB-Input"/>
      <sheetName val="Assumptions"/>
      <sheetName val="to DMX"/>
      <sheetName val="BOG"/>
      <sheetName val="CmB"/>
      <sheetName val="Msu"/>
      <sheetName val="Main Table"/>
      <sheetName val="CmB-Input (new)"/>
      <sheetName val="Central Bank"/>
      <sheetName val="Com. Bank"/>
      <sheetName val="Sheet1"/>
      <sheetName val="Output To Fiscal"/>
      <sheetName val="In-Out-SharedData"/>
      <sheetName val="Main Table (1st review)"/>
      <sheetName val="Main Table_Q"/>
      <sheetName val="REO data report"/>
      <sheetName val="Currency Evolution"/>
      <sheetName val="real money balances"/>
      <sheetName val="Mon. Agg."/>
      <sheetName val="Foreign Exp"/>
      <sheetName val="liquidity"/>
      <sheetName val="Nom credit Growth"/>
      <sheetName val="Nom Loan Growth"/>
      <sheetName val="CB-Archive"/>
      <sheetName val="Table 2 "/>
      <sheetName val="Table 3"/>
      <sheetName val="Table 4"/>
      <sheetName val="Q seasonality Mon Agg"/>
      <sheetName val="graphs--&gt;"/>
      <sheetName val="NIR NET"/>
      <sheetName val="MB Evolution"/>
      <sheetName val="NDA MB Evolution"/>
      <sheetName val="Money to GDP"/>
      <sheetName val="BOG NDA"/>
      <sheetName val="M2 components"/>
      <sheetName val="NIR"/>
      <sheetName val="Multiplier"/>
      <sheetName val="funding"/>
      <sheetName val="Real credit growth"/>
      <sheetName val="daily ER"/>
      <sheetName val="delete"/>
      <sheetName val="CBG Q"/>
      <sheetName val="Comm Bank Q"/>
      <sheetName val="CmB Q"/>
      <sheetName val="BOG Q"/>
      <sheetName val="Msu Q"/>
      <sheetName val="credit graph"/>
      <sheetName val="Ex risk"/>
      <sheetName val="liabilities"/>
      <sheetName val="changes in omas plus base"/>
      <sheetName val="growth omas money base"/>
      <sheetName val="Chart2"/>
      <sheetName val="Output Fis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oadmap"/>
      <sheetName val="Montabs"/>
      <sheetName val="SUMTAB"/>
      <sheetName val="SUMTAB (2)"/>
      <sheetName val="indic"/>
      <sheetName val="Multiplier"/>
      <sheetName val="realint"/>
      <sheetName val="fiscout"/>
      <sheetName val="interv"/>
      <sheetName val="monimp"/>
      <sheetName val="seignior"/>
      <sheetName val="real"/>
      <sheetName val="profit"/>
      <sheetName val="junk"/>
      <sheetName val="corresp"/>
      <sheetName val="macros"/>
      <sheetName val="Border tax revenue 6.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"/>
      <sheetName val="3"/>
      <sheetName val="4"/>
      <sheetName val="5 "/>
      <sheetName val="6"/>
      <sheetName val="7"/>
      <sheetName val="8"/>
      <sheetName val="9"/>
      <sheetName val="10"/>
      <sheetName val="11"/>
      <sheetName val="13 "/>
      <sheetName val="14"/>
      <sheetName val="Table 2[F]"/>
      <sheetName val="Table 2[E]"/>
      <sheetName val="Table 3[F]"/>
      <sheetName val="Table 3[E] "/>
      <sheetName val="SUMMARY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PIINDEX"/>
      <sheetName val="CPICOMP"/>
      <sheetName val="INSINDEX"/>
      <sheetName val="INSPERCHG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 rate"/>
      <sheetName val="Contents"/>
      <sheetName val="1.MacInd"/>
      <sheetName val="MacInd data"/>
      <sheetName val="2.Cpifigure"/>
      <sheetName val="CPI"/>
      <sheetName val=" wage"/>
      <sheetName val="3.Ext (2)"/>
      <sheetName val="Extdat"/>
      <sheetName val="4.Fis"/>
      <sheetName val="Fisdat "/>
      <sheetName val="5.MonDev"/>
      <sheetName val="MonSur"/>
      <sheetName val="Velocity"/>
      <sheetName val="currdep&amp;mm"/>
      <sheetName val="6.IntRate"/>
      <sheetName val="IntRatedat"/>
      <sheetName val="8.Exch"/>
      <sheetName val="exdat"/>
      <sheetName val="ex_row"/>
      <sheetName val="7.Fin&amp;Bk"/>
      <sheetName val="Fin&amp;Bkdat"/>
      <sheetName val="Cab"/>
      <sheetName val="GiR"/>
      <sheetName val="mev"/>
      <sheetName val="Pane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-graph"/>
      <sheetName val="ependiture-landscape"/>
      <sheetName val="GFS"/>
      <sheetName val="expenditure"/>
      <sheetName val="Expend. share"/>
      <sheetName val="Revenue share"/>
      <sheetName val="revenu-graph"/>
      <sheetName val="Sheet1"/>
      <sheetName val="TAX"/>
      <sheetName val="OTHER"/>
      <sheetName val="gfs graph"/>
      <sheetName val="tax graph"/>
      <sheetName val="pred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heet"/>
      <sheetName val="Contents"/>
      <sheetName val="T1"/>
      <sheetName val="Source_DOT"/>
      <sheetName val="T2_SSA"/>
      <sheetName val="T3_SEI"/>
      <sheetName val="T4_NA_W"/>
      <sheetName val="T5_FISBAL_W"/>
      <sheetName val="T6_CONVCRIT"/>
      <sheetName val="T6a_CONVCRIT"/>
      <sheetName val="T7-EXTDEBT"/>
      <sheetName val="T8_DOMDEBT_00"/>
      <sheetName val="T8_DOMDEBT_01"/>
      <sheetName val="T9_EXT_W"/>
      <sheetName val="T10_TTT"/>
      <sheetName val="T11_EER"/>
      <sheetName val="T12_disbfassist"/>
      <sheetName val="T13_MONSUR"/>
      <sheetName val="T14_BCEAO"/>
      <sheetName val="T15_FA"/>
      <sheetName val="T16_COMBNKS"/>
      <sheetName val="T17_T18_MSURC"/>
      <sheetName val="T19_1999"/>
      <sheetName val="T19_2000"/>
      <sheetName val="T19_2001"/>
      <sheetName val="T20"/>
      <sheetName val="T21_prudratio"/>
      <sheetName val="T22_BS"/>
      <sheetName val="T23RFM"/>
      <sheetName val="T24_BUDGSUM"/>
      <sheetName val="T26_T27SOCIAL"/>
      <sheetName val="T27ED_T28HLT"/>
      <sheetName val="weights"/>
      <sheetName val="INS_Source"/>
      <sheetName val="ppp_TT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.debt"/>
      <sheetName val="DOC"/>
      <sheetName val="Input"/>
      <sheetName val="BoP"/>
      <sheetName val="Gas"/>
      <sheetName val="ER"/>
      <sheetName val="Prog"/>
      <sheetName val="UFC_TBL"/>
      <sheetName val="IMF"/>
      <sheetName val="WB"/>
      <sheetName val="EBRD"/>
      <sheetName val="End-94"/>
      <sheetName val="Debt"/>
      <sheetName val="CPFs"/>
      <sheetName val="ControlSheet"/>
      <sheetName val="DSA_macroassump"/>
      <sheetName val="DSA-2000"/>
      <sheetName val="DSA"/>
      <sheetName val="PFP"/>
      <sheetName val="RED"/>
      <sheetName val="DSA-Tkmn"/>
      <sheetName val="Cht_NPV"/>
      <sheetName val="Cht_DS"/>
      <sheetName val="SA_HP"/>
      <sheetName val="Read Me"/>
      <sheetName val=""/>
      <sheetName val="Table3"/>
      <sheetName val="FOREX-DAILY"/>
      <sheetName val="Base de Datos Proyec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ckfile"/>
      <sheetName val="Reserve-Tour"/>
      <sheetName val="Raw BOP Data (2)"/>
      <sheetName val="Contents"/>
      <sheetName val="Growth Data"/>
      <sheetName val="Tour input"/>
      <sheetName val="CA input"/>
      <sheetName val="CapA input"/>
      <sheetName val="CBB's BOP"/>
      <sheetName val="Ass for Proj"/>
      <sheetName val="Projections"/>
      <sheetName val="Exogen Assumptions - Baseline"/>
      <sheetName val="Old BOP backup"/>
      <sheetName val="Sheet1"/>
      <sheetName val="BOP-Baseline"/>
      <sheetName val="Raw BOP Data"/>
      <sheetName val="Raw Debt Data"/>
      <sheetName val="Exog Assumption-Originaol"/>
      <sheetName val="BOP-Adjustment"/>
      <sheetName val="ControlSheet"/>
      <sheetName val="GDP Nom - Demand side input"/>
      <sheetName val="GDP Nom - Supply side input"/>
      <sheetName val="GDP Real - Supply side input"/>
      <sheetName val="Pubsec(cy) input"/>
      <sheetName val="pubsec(fy) input"/>
      <sheetName val="Monetary input"/>
      <sheetName val="SR Debt"/>
      <sheetName val="SR Ext Vuln"/>
      <sheetName val="SR BO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Nwork"/>
      <sheetName val="Roadmap"/>
      <sheetName val="monimp"/>
      <sheetName val="interv"/>
      <sheetName val="Montabs"/>
      <sheetName val="fiscout"/>
      <sheetName val="corresp"/>
      <sheetName val="junk"/>
      <sheetName val="re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Consistency"/>
      <sheetName val="Data issues"/>
      <sheetName val="Links-In"/>
      <sheetName val="Links-out"/>
      <sheetName val="SR table"/>
      <sheetName val="MonSurv-IMF"/>
      <sheetName val="MonS_M"/>
      <sheetName val="Mon_Sur"/>
      <sheetName val="MonSurv-BC"/>
      <sheetName val="MonSurvRED"/>
      <sheetName val="CenBank"/>
      <sheetName val="CenBankRED"/>
      <sheetName val="Combanks"/>
      <sheetName val="ComBanksRED"/>
      <sheetName val="PNT-PNG new"/>
      <sheetName val="CredGov"/>
      <sheetName val="CCP"/>
      <sheetName val="Reimb banks"/>
      <sheetName val="CGP etc."/>
      <sheetName val="Government securities"/>
      <sheetName val="Interest rates"/>
      <sheetName val="Money market RED"/>
      <sheetName val="Lending int"/>
      <sheetName val="Deposit int"/>
      <sheetName val="Amortization Creances Consolid."/>
      <sheetName val="Amortization Bank restructuring"/>
      <sheetName val="Macros"/>
      <sheetName val="Last Sheet"/>
      <sheetName val="Module2"/>
      <sheetName val="MonSurv_BC"/>
      <sheetName val="Bfam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 "/>
      <sheetName val="Out"/>
      <sheetName val="CPI"/>
      <sheetName val="WPI"/>
      <sheetName val="Ann."/>
      <sheetName val="Wts"/>
      <sheetName val="forecast"/>
      <sheetName val="CPI-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Chart3"/>
      <sheetName val="Sheet1"/>
      <sheetName val="monthly"/>
      <sheetName val="New_EXR"/>
      <sheetName val="data"/>
      <sheetName val="fig3"/>
      <sheetName val="fig3data"/>
      <sheetName val="chart"/>
      <sheetName val="fig1data"/>
      <sheetName val="fig1"/>
      <sheetName val="fig2"/>
      <sheetName val="FOREX"/>
      <sheetName val="Current"/>
      <sheetName val="XRATE"/>
      <sheetName val="Chart1"/>
      <sheetName val="Chart2"/>
      <sheetName val="CHART 1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Info"/>
      <sheetName val="Summary of Changes"/>
      <sheetName val="Large Projections"/>
      <sheetName val="Table 1"/>
      <sheetName val="Table 2"/>
      <sheetName val="Table 3"/>
      <sheetName val="Table 4"/>
      <sheetName val="Table 5"/>
      <sheetName val="Table 6"/>
      <sheetName val="New Figure 1"/>
      <sheetName val="UFC Summary"/>
      <sheetName val="Holdings"/>
      <sheetName val="Position as of End-July 1997"/>
      <sheetName val="Liquidity Calculations (Sc. 2)"/>
      <sheetName val="Liquidity Calculations (Sc. 3)"/>
      <sheetName val="Chart"/>
      <sheetName val="Projected Arr (Sc.1)"/>
      <sheetName val="Projected Arr (Sc.2)"/>
      <sheetName val="Projected Arr (Sc.3)"/>
      <sheetName val="Projected Arr (Nov 97)"/>
      <sheetName val="Projected Pur (Sc.1)"/>
      <sheetName val="Projected Pur (Sc.2 &amp;3)"/>
      <sheetName val="Purchases Feb - May 1998"/>
      <sheetName val="Purchases by Month"/>
      <sheetName val="Ratios"/>
      <sheetName val="Ratio Data"/>
      <sheetName val="Precautionary arrangements"/>
      <sheetName val="Projection Summary"/>
      <sheetName val="Old Table 4"/>
      <sheetName val="Liquidity Calculations (Sc. 1)"/>
      <sheetName val="Old Table 6"/>
      <sheetName val="Figure 1"/>
      <sheetName val="POpula"/>
      <sheetName val="Table 2a"/>
      <sheetName val="Table 2b"/>
      <sheetName val="projections"/>
      <sheetName val="WPI"/>
      <sheetName val="Mthly Trade"/>
      <sheetName val="Summary_Info"/>
      <sheetName val="Summary_of_Changes"/>
      <sheetName val="Large_Projections"/>
      <sheetName val="Table_1"/>
      <sheetName val="Table_2"/>
      <sheetName val="Table_3"/>
      <sheetName val="Table_4"/>
      <sheetName val="Table_5"/>
      <sheetName val="Table_6"/>
      <sheetName val="New_Figure_1"/>
      <sheetName val="UFC_Summary"/>
      <sheetName val="Position_as_of_End-July_1997"/>
      <sheetName val="Liquidity_Calculations_(Sc__2)"/>
      <sheetName val="Liquidity_Calculations_(Sc__3)"/>
      <sheetName val="Projected_Arr_(Sc_1)"/>
      <sheetName val="Projected_Arr_(Sc_2)"/>
      <sheetName val="Projected_Arr_(Sc_3)"/>
      <sheetName val="Projected_Arr_(Nov_97)"/>
      <sheetName val="Projected_Pur_(Sc_1)"/>
      <sheetName val="Projected_Pur_(Sc_2_&amp;3)"/>
      <sheetName val="Purchases_Feb_-_May_1998"/>
      <sheetName val="Purchases_by_Month"/>
      <sheetName val="Ratio_Data"/>
      <sheetName val="Precautionary_arrangements"/>
      <sheetName val="Projection_Summary"/>
      <sheetName val="Old_Table_4"/>
      <sheetName val="Liquidity_Calculations_(Sc__1)"/>
      <sheetName val="Old_Table_6"/>
      <sheetName val="Figure_1"/>
      <sheetName val="pro2001"/>
      <sheetName val="total_traffic"/>
      <sheetName val="B"/>
      <sheetName val="SummaryCG"/>
      <sheetName val="CGRev"/>
      <sheetName val="CGExp"/>
      <sheetName val="CGExternal"/>
      <sheetName val="CGAuthMeth"/>
      <sheetName val="CGFin_Monthly"/>
      <sheetName val="Prices"/>
      <sheetName val="Contents"/>
      <sheetName val="i-REER"/>
      <sheetName val="assumptions"/>
      <sheetName val="Q6"/>
      <sheetName val="BOP"/>
      <sheetName val="Q2"/>
      <sheetName val="Cap"/>
      <sheetName val="Codes"/>
      <sheetName val="Sheet2"/>
      <sheetName val="Overview"/>
      <sheetName val="BP99Exp"/>
      <sheetName val="country_name_lookup"/>
      <sheetName val="REER"/>
      <sheetName val="Q3"/>
      <sheetName val="A_Current_Data"/>
      <sheetName val="Sheet1"/>
      <sheetName val="MonCH"/>
      <sheetName val="Dir"/>
      <sheetName val="DP"/>
      <sheetName val="Dollar_Index_Data"/>
      <sheetName val="e9"/>
      <sheetName val="ER"/>
      <sheetName val="ER_M"/>
      <sheetName val="Main"/>
      <sheetName val="fiscal"/>
      <sheetName val="Balance_Sheet"/>
      <sheetName val="Q4"/>
      <sheetName val="#REF"/>
      <sheetName val="Labor_M"/>
      <sheetName val="LS"/>
      <sheetName val="10"/>
      <sheetName val="12II"/>
      <sheetName val="output"/>
      <sheetName val="Prj_Food"/>
      <sheetName val="Prj_Fuel"/>
      <sheetName val="Pr_Electr"/>
      <sheetName val="JunPrg_9899&amp;beyond"/>
      <sheetName val="A_Previous_Data"/>
      <sheetName val="Links"/>
      <sheetName val="Prorač"/>
      <sheetName val="Q5"/>
      <sheetName val="QC"/>
      <sheetName val="WDQP"/>
      <sheetName val="ErrCheck"/>
      <sheetName val="sei"/>
      <sheetName val="t1"/>
      <sheetName val="IMATA"/>
      <sheetName val="finan_99"/>
      <sheetName val="perfcrit_2"/>
      <sheetName val="Table3"/>
      <sheetName val="RED47"/>
      <sheetName val="tx"/>
      <sheetName val="Table"/>
      <sheetName val="CGSum"/>
      <sheetName val="PF"/>
      <sheetName val="HF"/>
      <sheetName val="EF"/>
      <sheetName val="RF"/>
      <sheetName val="TaxRev"/>
      <sheetName val="Table_GEF"/>
      <sheetName val="Trade"/>
      <sheetName val="Trade_M"/>
      <sheetName val="ZPIZ"/>
      <sheetName val="ZZZS"/>
      <sheetName val="E"/>
      <sheetName val="RAW"/>
      <sheetName val="Chart_RGDP"/>
      <sheetName val="IN"/>
      <sheetName val="A Previous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Notes"/>
      <sheetName val="X-Ranges"/>
      <sheetName val="M-Ranges"/>
      <sheetName val="WEO Ass"/>
      <sheetName val="SR-Tab5-bop"/>
      <sheetName val="SR-Tabs7&amp;8-mt"/>
      <sheetName val="vul-ind SRversion"/>
      <sheetName val="vul-ind PDRversion"/>
      <sheetName val="Indicators"/>
      <sheetName val="BOP Stress "/>
      <sheetName val="BOPdetail"/>
      <sheetName val="Trade"/>
      <sheetName val="Debt"/>
      <sheetName val="G"/>
      <sheetName val="Profits"/>
      <sheetName val="Inv. Income"/>
      <sheetName val="NIR"/>
      <sheetName val="SA-Tab 27"/>
      <sheetName val="SA-Tab 28"/>
      <sheetName val="SA Tab 29"/>
      <sheetName val="SA Tab 30"/>
      <sheetName val="Oper.Budg."/>
      <sheetName val="OilShock"/>
      <sheetName val="K"/>
      <sheetName val="J"/>
      <sheetName val="cobra"/>
      <sheetName val="OldTab28"/>
      <sheetName val="OldTab35"/>
      <sheetName val="OldTab36"/>
      <sheetName val="Old Summ BoP"/>
      <sheetName val="Old Brf-Tbl"/>
      <sheetName val="OldSR-Tbl"/>
      <sheetName val="WE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Inputs"/>
      <sheetName val="Input 2 (march 2000)"/>
      <sheetName val="Outputs"/>
      <sheetName val="TOFE"/>
      <sheetName val="quarterly"/>
      <sheetName val="monthly"/>
      <sheetName val="TOFE_SR"/>
      <sheetName val="Projections_SR"/>
      <sheetName val="Educ and Health"/>
      <sheetName val="Indicators"/>
      <sheetName val="Debt"/>
      <sheetName val="Fiscal93-99"/>
      <sheetName val="Semesters"/>
      <sheetName val="DENOS+Arriérés"/>
      <sheetName val="DENO"/>
      <sheetName val="Dep fonct"/>
      <sheetName val="Dep_capital"/>
      <sheetName val="ext_fin"/>
      <sheetName val="RED_19"/>
      <sheetName val="RED_20"/>
      <sheetName val="RED_21"/>
      <sheetName val="RED_22_23"/>
      <sheetName val="RED_25"/>
      <sheetName val="RED_26"/>
      <sheetName val="RED_28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heet"/>
      <sheetName val="Contents"/>
      <sheetName val="T1"/>
      <sheetName val="Source_DOT"/>
      <sheetName val="T2_SSA"/>
      <sheetName val="T3_SEI"/>
      <sheetName val="T4_NA_W"/>
      <sheetName val="T5_FISBAL_W"/>
      <sheetName val="T6_CONVCRIT"/>
      <sheetName val="T6a_CONVCRIT"/>
      <sheetName val="T7-EXTDEBT"/>
      <sheetName val="T8_DOMDEBT_00"/>
      <sheetName val="T8_DOMDEBT_01"/>
      <sheetName val="T9_EXT_W"/>
      <sheetName val="T10_TTT"/>
      <sheetName val="T11_EER"/>
      <sheetName val="T12_disbfassist"/>
      <sheetName val="T13_MONSUR"/>
      <sheetName val="T14_BCEAO"/>
      <sheetName val="T15_FA"/>
      <sheetName val="T16_COMBNKS"/>
      <sheetName val="T17_T18_MSURC"/>
      <sheetName val="T19_1999"/>
      <sheetName val="T19_2000"/>
      <sheetName val="T19_2001"/>
      <sheetName val="T20"/>
      <sheetName val="T21_prudratio"/>
      <sheetName val="T22_BS"/>
      <sheetName val="T23RFM"/>
      <sheetName val="T24_BUDGSUM"/>
      <sheetName val="T26_T27SOCIAL"/>
      <sheetName val="T27ED_T28HLT"/>
      <sheetName val="weights"/>
      <sheetName val="INS_Source"/>
      <sheetName val="ppp_TT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 table 15"/>
      <sheetName val="Contents"/>
      <sheetName val="Links - In"/>
      <sheetName val="Data Quarter"/>
      <sheetName val="Data"/>
      <sheetName val="Table SR"/>
      <sheetName val="BugFin"/>
      <sheetName val="GovDomDebt"/>
      <sheetName val="Exp. Func. class."/>
      <sheetName val="budfin"/>
      <sheetName val="RED TABLE 21"/>
      <sheetName val="RED TABLE 22"/>
      <sheetName val="RED TABLE 23"/>
      <sheetName val="RED TABLE 24"/>
      <sheetName val="rev-%nonoil GDP"/>
      <sheetName val="EXP-% nonoil GDP"/>
      <sheetName val="data for chart red 2000"/>
      <sheetName val="Table 3"/>
      <sheetName val="Table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BOP"/>
      <sheetName val="RoadMap"/>
      <sheetName val="BOE Data"/>
      <sheetName val="BOEDOL"/>
      <sheetName val="Sheet4"/>
      <sheetName val="WEO"/>
      <sheetName val="TRE"/>
      <sheetName val="DESK"/>
      <sheetName val="STAT"/>
      <sheetName val="Assumptions"/>
      <sheetName val="CAP-REPAY"/>
      <sheetName val="Trade"/>
      <sheetName val="Services"/>
      <sheetName val="Capital Act."/>
      <sheetName val="TRY-BOP"/>
      <sheetName val="NIR"/>
      <sheetName val="Sheet3"/>
      <sheetName val="Sheet1"/>
      <sheetName val="DEBT-NON-D-FL"/>
      <sheetName val="DEBT-RAWDT"/>
      <sheetName val="Debt"/>
      <sheetName val="debt-nt"/>
      <sheetName val="Print Table"/>
      <sheetName val="FDI"/>
      <sheetName val="CompDebt"/>
      <sheetName val="Sheet2"/>
      <sheetName val="Graphs"/>
      <sheetName val="Module1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DP per hour"/>
      <sheetName val="GDP per person"/>
      <sheetName val="Time series"/>
      <sheetName val="table with hist comp"/>
    </sheetNames>
    <sheetDataSet>
      <sheetData sheetId="0"/>
      <sheetData sheetId="1"/>
      <sheetData sheetId="2"/>
      <sheetData sheetId="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PU  1 Feb 2011"/>
      <sheetName val="Hist. "/>
      <sheetName val="1 Feb 2011_ Consensus"/>
    </sheetNames>
    <sheetDataSet>
      <sheetData sheetId="0"/>
      <sheetData sheetId="1"/>
      <sheetData sheetId="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</sheetNames>
    <sheetDataSet>
      <sheetData sheetId="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PIINDEX"/>
      <sheetName val="CPICOMP"/>
      <sheetName val="INSINDEX"/>
      <sheetName val="INSPERCHG"/>
      <sheetName val="TOC"/>
      <sheetName val="Receitas por entidade"/>
      <sheetName val="NGCPI"/>
      <sheetName val="Realism 2 - Fiscal multiplier"/>
      <sheetName val="2"/>
      <sheetName val="Nominal"/>
      <sheetName val="EERProfile"/>
      <sheetName val="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PIINDEX"/>
      <sheetName val="CPICOMP"/>
      <sheetName val="INSINDEX"/>
      <sheetName val="INSPERCHG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</sheetNames>
    <sheetDataSet>
      <sheetData sheetId="0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</sheetNames>
    <sheetDataSet>
      <sheetData sheetId="0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Macro"/>
      <sheetName val="Vulner"/>
      <sheetName val="SIbal"/>
      <sheetName val="ControlSheet"/>
      <sheetName val="Inputs(exo)"/>
      <sheetName val="Macro(exo)"/>
      <sheetName val="MEI-Table"/>
      <sheetName val="Nat Acc"/>
      <sheetName val="IMF-AEAF-BNB"/>
      <sheetName val="MT-A"/>
      <sheetName val="Kosovo"/>
      <sheetName val="FISCMT"/>
      <sheetName val="bopmt"/>
      <sheetName val="seignior"/>
      <sheetName val="GDP ORIGIN EXPEND"/>
      <sheetName val="NGDP-Hist"/>
      <sheetName val="Decomposition"/>
      <sheetName val="Current price GDP"/>
      <sheetName val="Base year price GDP"/>
      <sheetName val="NGDPR-Hist"/>
      <sheetName val="Real GDP growth"/>
      <sheetName val="Deflator"/>
      <sheetName val="ARealGDP"/>
      <sheetName val="WEO"/>
      <sheetName val="Micro"/>
      <sheetName val="ER"/>
      <sheetName val="W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.debt"/>
      <sheetName val="DOC"/>
      <sheetName val="Input"/>
      <sheetName val="BoP"/>
      <sheetName val="Gas"/>
      <sheetName val="ER"/>
      <sheetName val="Prog"/>
      <sheetName val="UFC_TBL"/>
      <sheetName val="IMF"/>
      <sheetName val="WB"/>
      <sheetName val="EBRD"/>
      <sheetName val="End-94"/>
      <sheetName val="Debt"/>
      <sheetName val="CPFs"/>
      <sheetName val="ControlSheet"/>
      <sheetName val="DSA_macroassump"/>
      <sheetName val="DSA-2000"/>
      <sheetName val="DSA"/>
      <sheetName val="PFP"/>
      <sheetName val="RED"/>
      <sheetName val="DSA-Tkmn"/>
      <sheetName val="Cht_NPV"/>
      <sheetName val="Cht_D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/>
      <sheetData sheetId="2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Data(2)"/>
      <sheetName val="Tab 2"/>
      <sheetName val="Tab 3"/>
      <sheetName val="Tab 12"/>
      <sheetName val="Tab 13"/>
      <sheetName val="Tab 14"/>
      <sheetName val="Tab 15"/>
      <sheetName val="Tab 18"/>
      <sheetName val="Tab 19"/>
      <sheetName val="Tab 2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"/>
      <sheetName val="ITCN"/>
      <sheetName val="IPC1988"/>
      <sheetName val="ITCERGLOBAL"/>
      <sheetName val="ipcexterna"/>
      <sheetName val="tcexterno"/>
      <sheetName val="Hoja1"/>
      <sheetName val="CUADRO1"/>
      <sheetName val="CUADRO2"/>
      <sheetName val="GRAPUB3"/>
      <sheetName val="DATOSGRAFICA"/>
      <sheetName val="Gráfico1"/>
      <sheetName val="Gráfico2"/>
      <sheetName val="SERIE"/>
      <sheetName val="1990-2000"/>
      <sheetName val="Gráfico3"/>
      <sheetName val="Gráfico4"/>
      <sheetName val="D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-graph"/>
      <sheetName val="ependiture-landscape"/>
      <sheetName val="GFS"/>
      <sheetName val="expenditure"/>
      <sheetName val="Expend. share"/>
      <sheetName val="Revenue share"/>
      <sheetName val="revenu-graph"/>
      <sheetName val="Sheet1"/>
      <sheetName val="TAX"/>
      <sheetName val="OTHER"/>
      <sheetName val="gfs graph"/>
      <sheetName val="tax graph"/>
      <sheetName val="pred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A"/>
      <sheetName val="Basicdat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 &amp; 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/>
      <sheetData sheetId="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c"/>
      <sheetName val="BASICIND"/>
      <sheetName val="CONS_GOVT"/>
      <sheetName val="CONS_GOVT_GDP"/>
      <sheetName val="CBANK"/>
      <sheetName val="MSURVEY"/>
      <sheetName val="BOPEF"/>
      <sheetName val="STATINDEX---&gt;"/>
      <sheetName val="NGDP_R"/>
      <sheetName val="NGDP"/>
      <sheetName val="AGRI"/>
      <sheetName val="INDCOM"/>
      <sheetName val="ELECTR"/>
      <sheetName val="PCPI"/>
      <sheetName val="MAINCOM"/>
      <sheetName val="WAGES"/>
      <sheetName val="EMPLOY"/>
      <sheetName val="LABORMKT"/>
      <sheetName val="EMPL_PUBL"/>
      <sheetName val="EMPL_BUDG"/>
      <sheetName val="STATE"/>
      <sheetName val="STATE_GDP"/>
      <sheetName val="TAXREV"/>
      <sheetName val="CURREXP"/>
      <sheetName val="EMPFUND"/>
      <sheetName val="EMPFUND_GDP"/>
      <sheetName val="PENSION"/>
      <sheetName val="BENEFIT_UNEMP"/>
      <sheetName val="BNKLOANS"/>
      <sheetName val="INTERST"/>
      <sheetName val="TRADE"/>
      <sheetName val="DOT"/>
      <sheetName val="EXTDEBT"/>
      <sheetName val="PRIVATE"/>
      <sheetName val="ARREARS"/>
      <sheetName val="ENERG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Execute Macros"/>
      <sheetName val="Annual Transfer"/>
      <sheetName val="Quarterly Transfer"/>
      <sheetName val="Annual Assumptions"/>
      <sheetName val="Quarterly Assumptions"/>
      <sheetName val="Annual MacroFlow"/>
      <sheetName val="Quarterly MacroFlow"/>
      <sheetName val="Annual Tables"/>
      <sheetName val="MFLOW96"/>
      <sheetName val="Data"/>
    </sheetNames>
    <definedNames>
      <definedName name="[Macros Import].qbop"/>
      <definedName name="atrade"/>
      <definedName name="mflowsa"/>
      <definedName name="mflowsq"/>
      <definedName name="mstocksa"/>
      <definedName name="mstocksq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Data(2)"/>
      <sheetName val="Tab 2"/>
      <sheetName val="Tab 3"/>
      <sheetName val="Tab 12"/>
      <sheetName val="Tab 13"/>
      <sheetName val="Tab 14"/>
      <sheetName val="Tab 15"/>
      <sheetName val="Tab 18"/>
      <sheetName val="Tab 19"/>
      <sheetName val="Tab 20"/>
      <sheetName val="IPC1988"/>
      <sheetName val="CONT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C"/>
      <sheetName val="Input"/>
      <sheetName val="Main Output Table"/>
      <sheetName val="BoP"/>
      <sheetName val="End-94-update"/>
      <sheetName val="Projects"/>
      <sheetName val="Debt"/>
      <sheetName val="export"/>
      <sheetName val="import"/>
      <sheetName val="Gas"/>
      <sheetName val="IMF"/>
      <sheetName val="WB"/>
      <sheetName val="EBRD"/>
      <sheetName val="ER"/>
      <sheetName val="RED_TbleBOP"/>
      <sheetName val="Debt_Sum_Tbl"/>
      <sheetName val="RED_Tble36"/>
      <sheetName val="Tbl2-DSA"/>
      <sheetName val="BoP_Sum (comp)"/>
      <sheetName val="DS_after2001 (2)"/>
      <sheetName val="DS_after2001"/>
      <sheetName val="Chart1 DS"/>
      <sheetName val="Prog"/>
      <sheetName val="UFC_TBL"/>
      <sheetName val="CPFs"/>
      <sheetName val="ControlSheet"/>
      <sheetName val="DSA-2000"/>
      <sheetName val="NPV"/>
      <sheetName val="NPV-gap-Geo&amp;Napflow"/>
      <sheetName val="NPV-gap-Napstock"/>
      <sheetName val="DSA_Naple_F_S"/>
      <sheetName val="WEOQ5"/>
      <sheetName val="WEOQ6"/>
      <sheetName val="WEOQ7"/>
      <sheetName val="End-94-old"/>
      <sheetName val="GEO_Q"/>
      <sheetName val="FSUOUT"/>
      <sheetName val="WEO"/>
      <sheetName val="Out-A"/>
      <sheetName val="BoP-worksheet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c"/>
      <sheetName val="BASICIND"/>
      <sheetName val="CONS_GOVT"/>
      <sheetName val="CONS_GOVT_GDP"/>
      <sheetName val="CBANK"/>
      <sheetName val="MSURVEY"/>
      <sheetName val="BOPEF"/>
      <sheetName val="STATINDEX---&gt;"/>
      <sheetName val="NGDP_R"/>
      <sheetName val="NGDP"/>
      <sheetName val="AGRI"/>
      <sheetName val="INDCOM"/>
      <sheetName val="ELECTR"/>
      <sheetName val="PCPI"/>
      <sheetName val="MAINCOM"/>
      <sheetName val="WAGES"/>
      <sheetName val="EMPLOY"/>
      <sheetName val="LABORMKT"/>
      <sheetName val="EMPL_PUBL"/>
      <sheetName val="EMPL_BUDG"/>
      <sheetName val="STATE"/>
      <sheetName val="STATE_GDP"/>
      <sheetName val="TAXREV"/>
      <sheetName val="CURREXP"/>
      <sheetName val="EMPFUND"/>
      <sheetName val="EMPFUND_GDP"/>
      <sheetName val="PENSION"/>
      <sheetName val="BENEFIT_UNEMP"/>
      <sheetName val="BNKLOANS"/>
      <sheetName val="INTERST"/>
      <sheetName val="TRADE"/>
      <sheetName val="DOT"/>
      <sheetName val="EXTDEBT"/>
      <sheetName val="PRIVATE"/>
      <sheetName val="ARREARS"/>
      <sheetName val="ENERGY"/>
      <sheetName val="ĨĨ_x0018__x0018_COM"/>
      <sheetName val="ANT_BS1"/>
      <sheetName val="EDSSARMRED97"/>
      <sheetName val="ER"/>
      <sheetName val="W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1"/>
      <sheetName val="Table 2"/>
      <sheetName val="Sheet1"/>
      <sheetName val="Table2.1"/>
      <sheetName val="Table2.2"/>
      <sheetName val="Table 2.3"/>
      <sheetName val="Table 2.4"/>
      <sheetName val="Table 2.5"/>
      <sheetName val="Table 2.6"/>
      <sheetName val="Table 2.7"/>
      <sheetName val="Table3.1"/>
      <sheetName val="Table3.2"/>
      <sheetName val="Table3.3"/>
      <sheetName val="Table3.4"/>
      <sheetName val="Table3.5"/>
      <sheetName val="Table3.6"/>
      <sheetName val="Table3.7"/>
      <sheetName val="Table3.8a"/>
      <sheetName val="Table3.8b"/>
      <sheetName val="Table3.8c"/>
      <sheetName val="Table3.9"/>
      <sheetName val="Table4"/>
      <sheetName val="Table5"/>
      <sheetName val="Table6"/>
      <sheetName val="Table 7"/>
      <sheetName val="Table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ply table 2007"/>
      <sheetName val="Use table 2007 "/>
    </sheetNames>
    <sheetDataSet>
      <sheetData sheetId="0"/>
      <sheetData sheetId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Credit overview"/>
      <sheetName val="Credit by income"/>
      <sheetName val="Credit quality"/>
      <sheetName val="Credit bureau monitor charts"/>
      <sheetName val="Applications &amp; approval rate"/>
      <sheetName val="Credit granted - by credit type"/>
      <sheetName val="Credit granted - by income"/>
      <sheetName val="Credit granted-by income (calc)"/>
      <sheetName val="Mortgages SARB"/>
      <sheetName val="Gross debtors book"/>
      <sheetName val="Credit quality data"/>
      <sheetName val="Unsecured credit loan term"/>
      <sheetName val="Credit bureau monitor"/>
      <sheetName val="Disclaim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H"/>
      <sheetName val="I"/>
      <sheetName val="G"/>
      <sheetName val="J"/>
      <sheetName val="K"/>
      <sheetName val="M"/>
      <sheetName val="O"/>
      <sheetName val="Q1"/>
      <sheetName val="Q2"/>
      <sheetName val="Q3"/>
      <sheetName val="Q4"/>
      <sheetName val="Q5"/>
      <sheetName val="Q6"/>
      <sheetName val="DSA1"/>
      <sheetName val="PFP"/>
      <sheetName val="Quart"/>
      <sheetName val="D"/>
      <sheetName val="P"/>
      <sheetName val="Q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Assum"/>
      <sheetName val="Links-In"/>
      <sheetName val="Links-Out"/>
      <sheetName val="Debtend2000"/>
      <sheetName val="BoP"/>
      <sheetName val="BOPRED"/>
      <sheetName val="BOPUS$"/>
      <sheetName val="BOPRED_SDR"/>
      <sheetName val="weta"/>
      <sheetName val="bopalt"/>
      <sheetName val="alternat."/>
      <sheetName val="Exports"/>
      <sheetName val="RED31"/>
      <sheetName val="RED32"/>
      <sheetName val="Imports"/>
      <sheetName val="ToT"/>
      <sheetName val="S&amp;TRED"/>
      <sheetName val="S&amp;T"/>
      <sheetName val="CA"/>
      <sheetName val="IMF_CD_Servicing"/>
      <sheetName val="SPA2"/>
      <sheetName val="SPA"/>
      <sheetName val="DEBTPRO"/>
      <sheetName val="Multisurv-debt"/>
      <sheetName val="Ext_fin_CFAF"/>
      <sheetName val="External_financing_SDR"/>
      <sheetName val="WB Financing"/>
      <sheetName val="Ex_Pub_Fin"/>
      <sheetName val="Fund_Credit"/>
      <sheetName val="Import origin"/>
      <sheetName val="Export destination"/>
      <sheetName val="WEO"/>
      <sheetName val="Debt Service"/>
      <sheetName val="PDRel"/>
      <sheetName val="SDS"/>
      <sheetName val="Service Due (CFAF)"/>
      <sheetName val="Service Due (Devises)"/>
      <sheetName val="XR"/>
      <sheetName val="DSP"/>
      <sheetName val="DSA-In"/>
      <sheetName val="DSA-Out"/>
      <sheetName val="DSA_Summary"/>
      <sheetName val="Macros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DebtServiceOutLong"/>
      <sheetName val="IMF Assistance"/>
      <sheetName val="large projects"/>
      <sheetName val="OUTPUT"/>
      <sheetName val="DebtService to budget"/>
      <sheetName val="Terms of Trade"/>
      <sheetName val="Exports"/>
      <sheetName val="Services"/>
      <sheetName val="B"/>
      <sheetName val="D"/>
      <sheetName val="E"/>
      <sheetName val="F"/>
      <sheetName val="Workspace contents"/>
      <sheetName val="Contents"/>
    </sheetNames>
    <sheetDataSet>
      <sheetData sheetId="0" refreshError="1"/>
      <sheetData sheetId="1" refreshError="1">
        <row r="428">
          <cell r="P428">
            <v>1998</v>
          </cell>
          <cell r="Q428">
            <v>1999</v>
          </cell>
          <cell r="R428">
            <v>1999</v>
          </cell>
          <cell r="S428">
            <v>2000</v>
          </cell>
          <cell r="T428">
            <v>2001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DebtServiceOutLong"/>
      <sheetName val="IMF Assistance"/>
      <sheetName val="large projects"/>
      <sheetName val="OUTPUT"/>
      <sheetName val="DebtService to budget"/>
      <sheetName val="Terms of Trade"/>
      <sheetName val="Exports"/>
      <sheetName val="Services"/>
      <sheetName val="B"/>
      <sheetName val="D"/>
      <sheetName val="E"/>
      <sheetName val="F"/>
      <sheetName val="Workspace contents"/>
      <sheetName val="Contents"/>
      <sheetName val="Stress 0322"/>
      <sheetName val="Stress analysis"/>
      <sheetName val="IMF Assistance Old"/>
      <sheetName val="Key Ratios"/>
      <sheetName val="Debt Service  Long"/>
      <sheetName val="NPV Reduction"/>
      <sheetName val="Noyau"/>
      <sheetName val="TOC"/>
      <sheetName val="MMI"/>
      <sheetName val="Info Din."/>
      <sheetName val="Stress_0322"/>
      <sheetName val="Stress_analysis"/>
      <sheetName val="BoP_OUT_Medium"/>
      <sheetName val="BoP_OUT_Long"/>
      <sheetName val="IMF_Assistance"/>
      <sheetName val="IMF_Assistance_Old"/>
      <sheetName val="large_projects"/>
      <sheetName val="Terms_of_Trade"/>
      <sheetName val="Key_Ratios"/>
      <sheetName val="Debt_Service__Long"/>
      <sheetName val="DebtService_to_budget"/>
      <sheetName val="Workspace_contents"/>
      <sheetName val="Tally_PDR"/>
      <sheetName val="1996"/>
      <sheetName val="Scheduled Repayment"/>
      <sheetName val="SEI"/>
      <sheetName val="Fund_Credit"/>
      <sheetName val="Export destination"/>
      <sheetName val="FHIS"/>
      <sheetName val="BOP9703_stress"/>
      <sheetName val="Q1"/>
      <sheetName val="C_basef14.3p10.6"/>
      <sheetName val="Realism 2 - Fiscal multiplier"/>
      <sheetName val="Realism 2 - Alt. 1"/>
      <sheetName val="panel chart"/>
      <sheetName val="Stress_03221"/>
      <sheetName val="Stress_analysis1"/>
      <sheetName val="BoP_OUT_Medium1"/>
      <sheetName val="BoP_OUT_Long1"/>
      <sheetName val="IMF_Assistance1"/>
      <sheetName val="IMF_Assistance_Old1"/>
      <sheetName val="large_projects1"/>
      <sheetName val="Terms_of_Trade1"/>
      <sheetName val="Key_Ratios1"/>
      <sheetName val="Debt_Service__Long1"/>
      <sheetName val="DebtService_to_budget1"/>
      <sheetName val="Workspace_contents1"/>
      <sheetName val="NFA-input"/>
      <sheetName val="CBK-input"/>
      <sheetName val="Survey"/>
      <sheetName val="6-QAC &amp; PC Table (2)"/>
      <sheetName val="BoP"/>
      <sheetName val="RES"/>
      <sheetName val="Input"/>
      <sheetName val="Trade"/>
      <sheetName val="IFS SURVEYS Dec1990_Feb2004"/>
      <sheetName val="Table of Contents"/>
      <sheetName val="InHUB"/>
      <sheetName val="Monetary Dev_Monthly"/>
      <sheetName val="OutHUB"/>
      <sheetName val="PARAM"/>
      <sheetName val="CPIINDEX"/>
      <sheetName val="IFS_SURVEYS_Dec1990_Feb2004"/>
      <sheetName val="Table_of_Contents"/>
      <sheetName val="Monetary_Dev_Monthly"/>
      <sheetName val="AfDB"/>
      <sheetName val="CB"/>
      <sheetName val="Bench - 99"/>
      <sheetName val="BDDCLE-Octobre 04 pgmé"/>
      <sheetName val="Gin"/>
      <sheetName val="Din"/>
      <sheetName val="Impact"/>
      <sheetName val="Figure 6 NPV"/>
      <sheetName val="WEO_WETA"/>
      <sheetName val="Stress_03224"/>
      <sheetName val="Stress_analysis4"/>
      <sheetName val="BoP_OUT_Medium4"/>
      <sheetName val="BoP_OUT_Long4"/>
      <sheetName val="IMF_Assistance4"/>
      <sheetName val="IMF_Assistance_Old4"/>
      <sheetName val="large_projects4"/>
      <sheetName val="Terms_of_Trade4"/>
      <sheetName val="Key_Ratios4"/>
      <sheetName val="Debt_Service__Long4"/>
      <sheetName val="DebtService_to_budget4"/>
      <sheetName val="Workspace_contents4"/>
      <sheetName val="Stress_03222"/>
      <sheetName val="Stress_analysis2"/>
      <sheetName val="BoP_OUT_Medium2"/>
      <sheetName val="BoP_OUT_Long2"/>
      <sheetName val="IMF_Assistance2"/>
      <sheetName val="IMF_Assistance_Old2"/>
      <sheetName val="large_projects2"/>
      <sheetName val="Terms_of_Trade2"/>
      <sheetName val="Key_Ratios2"/>
      <sheetName val="Debt_Service__Long2"/>
      <sheetName val="DebtService_to_budget2"/>
      <sheetName val="Workspace_contents2"/>
      <sheetName val="Stress_03223"/>
      <sheetName val="Stress_analysis3"/>
      <sheetName val="BoP_OUT_Medium3"/>
      <sheetName val="BoP_OUT_Long3"/>
      <sheetName val="IMF_Assistance3"/>
      <sheetName val="IMF_Assistance_Old3"/>
      <sheetName val="large_projects3"/>
      <sheetName val="Terms_of_Trade3"/>
      <sheetName val="Key_Ratios3"/>
      <sheetName val="Debt_Service__Long3"/>
      <sheetName val="DebtService_to_budget3"/>
      <sheetName val="Workspace_contents3"/>
      <sheetName val="Assumptions"/>
      <sheetName val="BALANCE DES PAIEMENTS"/>
      <sheetName val="PRODUCTO"/>
      <sheetName val="Afiliados"/>
      <sheetName val="Haver_In_Q"/>
      <sheetName val="Data"/>
      <sheetName val="Listas"/>
      <sheetName val="NTS"/>
      <sheetName val="Probit"/>
      <sheetName val="תוכן"/>
      <sheetName val="page 1"/>
      <sheetName val="country name lookup"/>
      <sheetName val="Control"/>
      <sheetName val="Hoja1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"/>
      <sheetName val="Stress 0322"/>
      <sheetName val="Stress analysis"/>
      <sheetName val="BoP OUT Medium"/>
      <sheetName val="BoP OUT Long"/>
      <sheetName val="IMF Assistance"/>
      <sheetName val="IMF Assistance Old"/>
      <sheetName val="large projects"/>
      <sheetName val="Terms of Trade"/>
      <sheetName val="Exports"/>
      <sheetName val="Services"/>
      <sheetName val="Key Ratios"/>
      <sheetName val="Debt Service  Long"/>
      <sheetName val="DebtService to budget"/>
      <sheetName val="B"/>
      <sheetName val="D"/>
      <sheetName val="E"/>
      <sheetName val="F"/>
      <sheetName val="Workspace contents"/>
      <sheetName val="OUTPUT"/>
      <sheetName val="Contents"/>
      <sheetName val="DebtServiceOut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rterly"/>
      <sheetName val="annual"/>
      <sheetName val="Sheet3"/>
    </sheetNames>
    <sheetDataSet>
      <sheetData sheetId="0"/>
      <sheetData sheetId="1" refreshError="1"/>
      <sheetData sheetId="2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SUM"/>
      <sheetName val="TOTAL"/>
      <sheetName val="Begin"/>
      <sheetName val="ABNAMRO"/>
      <sheetName val="AFRICAN"/>
      <sheetName val="ABSA"/>
      <sheetName val="AMB"/>
      <sheetName val="Barc"/>
      <sheetName val="BOE"/>
      <sheetName val="Brait"/>
      <sheetName val="CapeOGH"/>
      <sheetName val="CITI"/>
      <sheetName val="Commerz"/>
      <sheetName val="CorpCap"/>
      <sheetName val="CreditAgric"/>
      <sheetName val="Deutsche"/>
      <sheetName val="FNBK"/>
      <sheetName val="Gensec"/>
      <sheetName val="Habib"/>
      <sheetName val="HBZ"/>
      <sheetName val="Imperial"/>
      <sheetName val="Investec"/>
      <sheetName val="ING"/>
      <sheetName val="INT"/>
      <sheetName val="JPMORGAN"/>
      <sheetName val="Mercantile"/>
      <sheetName val="Marriott"/>
      <sheetName val="Nedbank"/>
      <sheetName val="NIB"/>
      <sheetName val="OldMB"/>
      <sheetName val="Saambou"/>
      <sheetName val="PSG"/>
      <sheetName val="RENNIES"/>
      <sheetName val="SocGen"/>
      <sheetName val="SCMB"/>
      <sheetName val="SIB"/>
      <sheetName val="Blank"/>
      <sheetName val="End"/>
      <sheetName val="Scenario1"/>
      <sheetName val="Scenario2"/>
      <sheetName val="Scenarios_SUM"/>
      <sheetName val="Sheet1"/>
      <sheetName val="Participants (2)"/>
      <sheetName val="Participants"/>
      <sheetName val="ByCategory"/>
      <sheetName val="summary"/>
      <sheetName val="Sheet2"/>
      <sheetName val="Sheet3"/>
      <sheetName val="navraag"/>
    </sheetNames>
    <sheetDataSet>
      <sheetData sheetId="0">
        <row r="7">
          <cell r="A7">
            <v>37139</v>
          </cell>
          <cell r="B7">
            <v>10</v>
          </cell>
          <cell r="C7">
            <v>3683</v>
          </cell>
          <cell r="D7">
            <v>9.2243696302835847</v>
          </cell>
          <cell r="E7">
            <v>4644.1000000000004</v>
          </cell>
          <cell r="F7">
            <v>8327.1</v>
          </cell>
          <cell r="G7">
            <v>9.5670000000000002</v>
          </cell>
          <cell r="H7">
            <v>9.5990000000000002</v>
          </cell>
          <cell r="I7">
            <v>9.9803410981697169</v>
          </cell>
          <cell r="J7">
            <v>9.98</v>
          </cell>
          <cell r="K7">
            <v>4808</v>
          </cell>
          <cell r="L7">
            <v>9.6983870967741943</v>
          </cell>
          <cell r="M7">
            <v>9.7479999999999993</v>
          </cell>
          <cell r="N7">
            <v>1426</v>
          </cell>
          <cell r="O7">
            <v>9.7163501177795641</v>
          </cell>
          <cell r="P7">
            <v>14561.1</v>
          </cell>
          <cell r="Q7">
            <v>9.0013675415160552</v>
          </cell>
          <cell r="R7">
            <v>19089</v>
          </cell>
          <cell r="S7">
            <v>9.36</v>
          </cell>
          <cell r="T7">
            <v>2000</v>
          </cell>
        </row>
        <row r="8">
          <cell r="A8">
            <v>37140</v>
          </cell>
          <cell r="B8">
            <v>10</v>
          </cell>
          <cell r="C8">
            <v>2018</v>
          </cell>
          <cell r="D8">
            <v>9.1550283353010631</v>
          </cell>
          <cell r="E8">
            <v>6776</v>
          </cell>
          <cell r="F8">
            <v>8794</v>
          </cell>
          <cell r="G8">
            <v>9.3490000000000002</v>
          </cell>
          <cell r="H8">
            <v>9.3490000000000002</v>
          </cell>
          <cell r="I8">
            <v>9.7376175982291073</v>
          </cell>
          <cell r="J8">
            <v>9.7379999999999995</v>
          </cell>
          <cell r="K8">
            <v>1807</v>
          </cell>
          <cell r="L8">
            <v>9.5956982470784631</v>
          </cell>
          <cell r="M8">
            <v>9.5960000000000001</v>
          </cell>
          <cell r="N8">
            <v>2396</v>
          </cell>
          <cell r="O8">
            <v>9.4485091944294837</v>
          </cell>
          <cell r="P8">
            <v>12997</v>
          </cell>
          <cell r="Q8">
            <v>9.0203980075524193</v>
          </cell>
          <cell r="R8">
            <v>20126</v>
          </cell>
          <cell r="S8">
            <v>9.2799999999999994</v>
          </cell>
          <cell r="T8">
            <v>2000</v>
          </cell>
        </row>
        <row r="9">
          <cell r="A9">
            <v>37141</v>
          </cell>
          <cell r="B9">
            <v>10</v>
          </cell>
          <cell r="C9">
            <v>2247</v>
          </cell>
          <cell r="D9">
            <v>9.2029322742474911</v>
          </cell>
          <cell r="E9">
            <v>5980</v>
          </cell>
          <cell r="F9">
            <v>8227</v>
          </cell>
          <cell r="G9">
            <v>9.4209999999999994</v>
          </cell>
          <cell r="H9">
            <v>9.423</v>
          </cell>
          <cell r="I9">
            <v>9.2995586436909381</v>
          </cell>
          <cell r="J9">
            <v>9.3000000000000007</v>
          </cell>
          <cell r="K9">
            <v>1799</v>
          </cell>
          <cell r="L9">
            <v>9.7500794912559616</v>
          </cell>
          <cell r="M9">
            <v>9.75</v>
          </cell>
          <cell r="N9">
            <v>1258</v>
          </cell>
          <cell r="O9">
            <v>9.4383262141084714</v>
          </cell>
          <cell r="P9">
            <v>11284</v>
          </cell>
          <cell r="Q9">
            <v>8.9960657138718556</v>
          </cell>
          <cell r="R9">
            <v>20711</v>
          </cell>
          <cell r="S9">
            <v>9.2100000000000009</v>
          </cell>
          <cell r="T9">
            <v>2000</v>
          </cell>
        </row>
        <row r="10">
          <cell r="A10">
            <v>37144</v>
          </cell>
          <cell r="B10">
            <v>10</v>
          </cell>
          <cell r="C10">
            <v>973</v>
          </cell>
          <cell r="D10">
            <v>9.2483412501995854</v>
          </cell>
          <cell r="E10">
            <v>5010.3999999999996</v>
          </cell>
          <cell r="F10">
            <v>5983.4</v>
          </cell>
          <cell r="G10">
            <v>9.3710000000000004</v>
          </cell>
          <cell r="H10">
            <v>9.3710000000000004</v>
          </cell>
          <cell r="I10">
            <v>9.7142391304347839</v>
          </cell>
          <cell r="J10">
            <v>9.7140000000000004</v>
          </cell>
          <cell r="K10">
            <v>1748</v>
          </cell>
          <cell r="L10">
            <v>9.7228208160851555</v>
          </cell>
          <cell r="M10">
            <v>9.7230000000000008</v>
          </cell>
          <cell r="N10">
            <v>3382</v>
          </cell>
          <cell r="O10">
            <v>9.5320524232008204</v>
          </cell>
          <cell r="P10">
            <v>11113.4</v>
          </cell>
          <cell r="Q10">
            <v>9.064148028868539</v>
          </cell>
          <cell r="R10">
            <v>25772</v>
          </cell>
          <cell r="S10">
            <v>9.19</v>
          </cell>
          <cell r="T10">
            <v>2000</v>
          </cell>
        </row>
        <row r="11">
          <cell r="A11">
            <v>37145</v>
          </cell>
          <cell r="B11">
            <v>10</v>
          </cell>
          <cell r="C11">
            <v>3112</v>
          </cell>
          <cell r="D11">
            <v>9.0691995622989126</v>
          </cell>
          <cell r="E11">
            <v>6122.9</v>
          </cell>
          <cell r="F11">
            <v>9234.9</v>
          </cell>
          <cell r="G11">
            <v>9.3829999999999991</v>
          </cell>
          <cell r="H11">
            <v>9.3379999999999992</v>
          </cell>
          <cell r="I11">
            <v>9.6185512367491164</v>
          </cell>
          <cell r="J11">
            <v>9.6189999999999998</v>
          </cell>
          <cell r="K11">
            <v>2830</v>
          </cell>
          <cell r="L11">
            <v>9.5780436941410141</v>
          </cell>
          <cell r="M11">
            <v>9.5779999999999994</v>
          </cell>
          <cell r="N11">
            <v>4028</v>
          </cell>
          <cell r="O11">
            <v>9.4732414108084928</v>
          </cell>
          <cell r="P11">
            <v>16092.9</v>
          </cell>
          <cell r="Q11">
            <v>9.0619161806431272</v>
          </cell>
          <cell r="R11">
            <v>25376</v>
          </cell>
          <cell r="S11">
            <v>9.18</v>
          </cell>
          <cell r="T11">
            <v>2000</v>
          </cell>
        </row>
        <row r="12">
          <cell r="A12">
            <v>37146</v>
          </cell>
          <cell r="B12">
            <v>10</v>
          </cell>
          <cell r="C12">
            <v>4063</v>
          </cell>
          <cell r="D12">
            <v>9.1921978862637879</v>
          </cell>
          <cell r="E12">
            <v>6509.8</v>
          </cell>
          <cell r="F12">
            <v>10572.8</v>
          </cell>
          <cell r="G12">
            <v>9.5030000000000001</v>
          </cell>
          <cell r="H12">
            <v>9.4779999999999998</v>
          </cell>
          <cell r="I12">
            <v>9.7672154471544719</v>
          </cell>
          <cell r="J12">
            <v>9.7669999999999995</v>
          </cell>
          <cell r="K12">
            <v>984</v>
          </cell>
          <cell r="L12">
            <v>9.5630924448615673</v>
          </cell>
          <cell r="M12">
            <v>9.5630000000000006</v>
          </cell>
          <cell r="N12">
            <v>2131</v>
          </cell>
          <cell r="O12">
            <v>9.5313496982714536</v>
          </cell>
          <cell r="P12">
            <v>13687.8</v>
          </cell>
          <cell r="Q12">
            <v>9.0867414000072309</v>
          </cell>
          <cell r="R12">
            <v>27657</v>
          </cell>
          <cell r="S12">
            <v>9.18</v>
          </cell>
          <cell r="T12">
            <v>2000</v>
          </cell>
        </row>
        <row r="13">
          <cell r="A13">
            <v>37147</v>
          </cell>
          <cell r="B13">
            <v>10</v>
          </cell>
          <cell r="C13">
            <v>2162</v>
          </cell>
          <cell r="D13">
            <v>9.1407224388575337</v>
          </cell>
          <cell r="E13">
            <v>5847</v>
          </cell>
          <cell r="F13">
            <v>8009</v>
          </cell>
          <cell r="G13">
            <v>9.3729999999999993</v>
          </cell>
          <cell r="H13">
            <v>9.3640000000000008</v>
          </cell>
          <cell r="I13">
            <v>9.6431435557941185</v>
          </cell>
          <cell r="J13">
            <v>9.6430000000000007</v>
          </cell>
          <cell r="K13">
            <v>1676.7</v>
          </cell>
          <cell r="L13">
            <v>9.7146375186846043</v>
          </cell>
          <cell r="M13">
            <v>9.7149999999999999</v>
          </cell>
          <cell r="N13">
            <v>2676</v>
          </cell>
          <cell r="O13">
            <v>9.483597385472871</v>
          </cell>
          <cell r="P13">
            <v>12361.7</v>
          </cell>
          <cell r="Q13">
            <v>9.0835984450587421</v>
          </cell>
          <cell r="R13">
            <v>23152</v>
          </cell>
          <cell r="S13">
            <v>9.15</v>
          </cell>
          <cell r="T13">
            <v>2000</v>
          </cell>
        </row>
        <row r="14">
          <cell r="A14">
            <v>37148</v>
          </cell>
          <cell r="B14">
            <v>10</v>
          </cell>
          <cell r="C14">
            <v>2401</v>
          </cell>
          <cell r="D14">
            <v>9.1696303003533579</v>
          </cell>
          <cell r="E14">
            <v>5660</v>
          </cell>
          <cell r="F14">
            <v>8061</v>
          </cell>
          <cell r="G14">
            <v>9.4169999999999998</v>
          </cell>
          <cell r="H14">
            <v>9.4090000000000007</v>
          </cell>
          <cell r="I14">
            <v>9.7690073839662457</v>
          </cell>
          <cell r="J14">
            <v>9.7690000000000001</v>
          </cell>
          <cell r="K14">
            <v>2275.1999999999998</v>
          </cell>
          <cell r="L14">
            <v>9.649009523809525</v>
          </cell>
          <cell r="M14">
            <v>9.6489999999999991</v>
          </cell>
          <cell r="N14">
            <v>2100</v>
          </cell>
          <cell r="O14">
            <v>9.5205772342033743</v>
          </cell>
          <cell r="P14">
            <v>12436.2</v>
          </cell>
          <cell r="Q14">
            <v>9.0782410901315576</v>
          </cell>
          <cell r="R14">
            <v>27593</v>
          </cell>
          <cell r="S14">
            <v>9.15</v>
          </cell>
          <cell r="T14">
            <v>2000</v>
          </cell>
        </row>
        <row r="15">
          <cell r="A15">
            <v>37151</v>
          </cell>
          <cell r="B15">
            <v>10</v>
          </cell>
          <cell r="C15">
            <v>4449</v>
          </cell>
          <cell r="D15">
            <v>9.118199205436035</v>
          </cell>
          <cell r="E15">
            <v>4606.3</v>
          </cell>
          <cell r="F15">
            <v>9055.2999999999993</v>
          </cell>
          <cell r="G15">
            <v>9.5510000000000002</v>
          </cell>
          <cell r="H15">
            <v>9.4990000000000006</v>
          </cell>
          <cell r="I15">
            <v>9.6435209035070333</v>
          </cell>
          <cell r="J15">
            <v>9.6440000000000001</v>
          </cell>
          <cell r="K15">
            <v>3028.2</v>
          </cell>
          <cell r="L15">
            <v>9.6653516819571852</v>
          </cell>
          <cell r="M15">
            <v>9.6649999999999991</v>
          </cell>
          <cell r="N15">
            <v>3270</v>
          </cell>
          <cell r="O15">
            <v>9.5936027811248241</v>
          </cell>
          <cell r="P15">
            <v>15353.5</v>
          </cell>
          <cell r="Q15">
            <v>9.0783573415492942</v>
          </cell>
          <cell r="R15">
            <v>28400</v>
          </cell>
          <cell r="S15">
            <v>9.15</v>
          </cell>
          <cell r="T15">
            <v>2000</v>
          </cell>
        </row>
        <row r="16">
          <cell r="A16">
            <v>37152</v>
          </cell>
          <cell r="B16">
            <v>10</v>
          </cell>
          <cell r="C16">
            <v>4203</v>
          </cell>
          <cell r="D16">
            <v>9.0484557040637217</v>
          </cell>
          <cell r="E16">
            <v>3703.5</v>
          </cell>
          <cell r="F16">
            <v>7906.5</v>
          </cell>
          <cell r="G16">
            <v>9.5540000000000003</v>
          </cell>
          <cell r="H16">
            <v>9.5109999999999992</v>
          </cell>
          <cell r="I16">
            <v>9.3448346774193567</v>
          </cell>
          <cell r="J16">
            <v>9.3450000000000006</v>
          </cell>
          <cell r="K16">
            <v>496</v>
          </cell>
          <cell r="L16">
            <v>9.6456344206974141</v>
          </cell>
          <cell r="M16">
            <v>9.6460000000000008</v>
          </cell>
          <cell r="N16">
            <v>3556</v>
          </cell>
          <cell r="O16">
            <v>9.5725730651837608</v>
          </cell>
          <cell r="P16">
            <v>11958.5</v>
          </cell>
          <cell r="Q16">
            <v>9.0471867589015584</v>
          </cell>
          <cell r="R16">
            <v>34376</v>
          </cell>
          <cell r="S16">
            <v>9.11</v>
          </cell>
          <cell r="T16">
            <v>2000</v>
          </cell>
        </row>
        <row r="17">
          <cell r="A17">
            <v>37153</v>
          </cell>
          <cell r="B17">
            <v>10</v>
          </cell>
          <cell r="C17">
            <v>3000</v>
          </cell>
          <cell r="D17">
            <v>8.956266642147849</v>
          </cell>
          <cell r="E17">
            <v>5438</v>
          </cell>
          <cell r="F17">
            <v>8438</v>
          </cell>
          <cell r="G17">
            <v>9.327</v>
          </cell>
          <cell r="H17">
            <v>9.3119999999999994</v>
          </cell>
          <cell r="I17">
            <v>9.7437828863346105</v>
          </cell>
          <cell r="J17">
            <v>9.7439999999999998</v>
          </cell>
          <cell r="K17">
            <v>1566</v>
          </cell>
          <cell r="L17">
            <v>9.536621359223302</v>
          </cell>
          <cell r="M17">
            <v>9.5370000000000008</v>
          </cell>
          <cell r="N17">
            <v>1030</v>
          </cell>
          <cell r="O17">
            <v>9.4057195939822371</v>
          </cell>
          <cell r="P17">
            <v>11034</v>
          </cell>
          <cell r="Q17">
            <v>9.0315797744114761</v>
          </cell>
          <cell r="R17">
            <v>33601</v>
          </cell>
          <cell r="S17">
            <v>9.02</v>
          </cell>
          <cell r="T17">
            <v>2000</v>
          </cell>
        </row>
        <row r="18">
          <cell r="A18">
            <v>37154</v>
          </cell>
          <cell r="B18">
            <v>10</v>
          </cell>
          <cell r="C18">
            <v>2963</v>
          </cell>
          <cell r="D18">
            <v>8.9418344208282186</v>
          </cell>
          <cell r="E18">
            <v>6191.5999999999995</v>
          </cell>
          <cell r="F18">
            <v>9154.5999999999985</v>
          </cell>
          <cell r="G18">
            <v>9.2840000000000007</v>
          </cell>
          <cell r="H18">
            <v>9.3010000000000002</v>
          </cell>
          <cell r="I18">
            <v>9.4691803149606297</v>
          </cell>
          <cell r="J18">
            <v>9.4689999999999994</v>
          </cell>
          <cell r="K18">
            <v>2540</v>
          </cell>
          <cell r="L18">
            <v>9.4012004989086382</v>
          </cell>
          <cell r="M18">
            <v>9.4009999999999998</v>
          </cell>
          <cell r="N18">
            <v>3207</v>
          </cell>
          <cell r="O18">
            <v>9.3407871906372471</v>
          </cell>
          <cell r="P18">
            <v>14901.599999999999</v>
          </cell>
          <cell r="Q18">
            <v>9.0008123067173642</v>
          </cell>
          <cell r="R18">
            <v>31560</v>
          </cell>
          <cell r="S18">
            <v>9.01</v>
          </cell>
          <cell r="T18">
            <v>2000</v>
          </cell>
        </row>
        <row r="19">
          <cell r="A19">
            <v>37155</v>
          </cell>
          <cell r="B19">
            <v>10</v>
          </cell>
          <cell r="C19">
            <v>1585.7</v>
          </cell>
          <cell r="D19">
            <v>8.4870802914630534</v>
          </cell>
          <cell r="E19">
            <v>5750.2999999999993</v>
          </cell>
          <cell r="F19">
            <v>7335.9999999999991</v>
          </cell>
          <cell r="G19">
            <v>8.8140000000000001</v>
          </cell>
          <cell r="H19">
            <v>8.7739999999999991</v>
          </cell>
          <cell r="I19">
            <v>9.5975993582887735</v>
          </cell>
          <cell r="J19">
            <v>9.5980000000000008</v>
          </cell>
          <cell r="K19">
            <v>4675</v>
          </cell>
          <cell r="L19">
            <v>9.1882736591179981</v>
          </cell>
          <cell r="M19">
            <v>9.1880000000000006</v>
          </cell>
          <cell r="N19">
            <v>4195</v>
          </cell>
          <cell r="O19">
            <v>9.1369300876218684</v>
          </cell>
          <cell r="P19">
            <v>16206</v>
          </cell>
          <cell r="Q19">
            <v>8.6129462195042148</v>
          </cell>
          <cell r="R19">
            <v>30578</v>
          </cell>
          <cell r="S19">
            <v>8.52</v>
          </cell>
          <cell r="T19">
            <v>2000</v>
          </cell>
        </row>
        <row r="20">
          <cell r="A20">
            <v>37158</v>
          </cell>
          <cell r="B20">
            <v>10</v>
          </cell>
          <cell r="C20">
            <v>1585.7</v>
          </cell>
          <cell r="D20">
            <v>8.4870802914630534</v>
          </cell>
          <cell r="E20">
            <v>5750.2999999999993</v>
          </cell>
          <cell r="F20">
            <v>7335.9999999999991</v>
          </cell>
          <cell r="G20">
            <v>8.8140000000000001</v>
          </cell>
          <cell r="H20">
            <v>8.7739999999999991</v>
          </cell>
          <cell r="I20">
            <v>9.5975993582887735</v>
          </cell>
          <cell r="J20">
            <v>9.5980000000000008</v>
          </cell>
          <cell r="K20">
            <v>4675</v>
          </cell>
          <cell r="L20">
            <v>9.1882736591179981</v>
          </cell>
          <cell r="M20">
            <v>9.1880000000000006</v>
          </cell>
          <cell r="N20">
            <v>4195</v>
          </cell>
          <cell r="O20">
            <v>9.1369300876218684</v>
          </cell>
          <cell r="P20">
            <v>16206</v>
          </cell>
          <cell r="Q20">
            <v>8.6129462195042148</v>
          </cell>
          <cell r="R20">
            <v>30578</v>
          </cell>
          <cell r="S20">
            <v>8.52</v>
          </cell>
          <cell r="T20">
            <v>2000</v>
          </cell>
        </row>
        <row r="21">
          <cell r="A21">
            <v>37159</v>
          </cell>
          <cell r="B21">
            <v>10</v>
          </cell>
          <cell r="C21">
            <v>3066.9</v>
          </cell>
          <cell r="D21">
            <v>8.7277007005296667</v>
          </cell>
          <cell r="E21">
            <v>4096.8999999999996</v>
          </cell>
          <cell r="F21">
            <v>7163.7999999999993</v>
          </cell>
          <cell r="G21">
            <v>9.2720000000000002</v>
          </cell>
          <cell r="H21">
            <v>9.1590000000000007</v>
          </cell>
          <cell r="I21">
            <v>9.3626359674057245</v>
          </cell>
          <cell r="J21">
            <v>9.3629999999999995</v>
          </cell>
          <cell r="K21">
            <v>5277</v>
          </cell>
          <cell r="L21">
            <v>9.1831872240976367</v>
          </cell>
          <cell r="M21">
            <v>9.1829999999999998</v>
          </cell>
          <cell r="N21">
            <v>3851</v>
          </cell>
          <cell r="O21">
            <v>9.2803642077609592</v>
          </cell>
          <cell r="P21">
            <v>16291.8</v>
          </cell>
          <cell r="Q21">
            <v>8.5386859413537959</v>
          </cell>
          <cell r="R21">
            <v>32841</v>
          </cell>
          <cell r="S21">
            <v>8.52</v>
          </cell>
          <cell r="T21">
            <v>2000</v>
          </cell>
        </row>
        <row r="22">
          <cell r="A22">
            <v>37160</v>
          </cell>
          <cell r="B22">
            <v>9.5</v>
          </cell>
          <cell r="C22">
            <v>2056</v>
          </cell>
          <cell r="D22">
            <v>8.5142069294803928</v>
          </cell>
          <cell r="E22">
            <v>4817.1000000000004</v>
          </cell>
          <cell r="F22">
            <v>6873.1</v>
          </cell>
          <cell r="G22">
            <v>8.8089999999999993</v>
          </cell>
          <cell r="H22">
            <v>8.7360000000000007</v>
          </cell>
          <cell r="I22">
            <v>9.2842218226906379</v>
          </cell>
          <cell r="J22">
            <v>9.2840000000000007</v>
          </cell>
          <cell r="K22">
            <v>8065</v>
          </cell>
          <cell r="L22">
            <v>9.1716016427104723</v>
          </cell>
          <cell r="M22">
            <v>9.1720000000000006</v>
          </cell>
          <cell r="N22">
            <v>2435</v>
          </cell>
          <cell r="O22">
            <v>9.0804310629651592</v>
          </cell>
          <cell r="P22">
            <v>17373.099999999999</v>
          </cell>
          <cell r="Q22">
            <v>8.5199288308930363</v>
          </cell>
          <cell r="R22">
            <v>35788</v>
          </cell>
          <cell r="S22">
            <v>8.52</v>
          </cell>
          <cell r="T22">
            <v>2000</v>
          </cell>
        </row>
        <row r="23">
          <cell r="A23">
            <v>37161</v>
          </cell>
          <cell r="B23">
            <v>9.5</v>
          </cell>
          <cell r="C23">
            <v>1714</v>
          </cell>
          <cell r="D23">
            <v>8.5663720879361254</v>
          </cell>
          <cell r="E23">
            <v>6400.1</v>
          </cell>
          <cell r="F23">
            <v>8114.1</v>
          </cell>
          <cell r="G23">
            <v>8.7639999999999993</v>
          </cell>
          <cell r="H23">
            <v>8.7579999999999991</v>
          </cell>
          <cell r="I23">
            <v>8.9224647956671586</v>
          </cell>
          <cell r="J23">
            <v>8.9220000000000006</v>
          </cell>
          <cell r="K23">
            <v>8124</v>
          </cell>
          <cell r="L23">
            <v>9.029884892086331</v>
          </cell>
          <cell r="M23">
            <v>9.0299999999999994</v>
          </cell>
          <cell r="N23">
            <v>2502</v>
          </cell>
          <cell r="O23">
            <v>8.8681943212682963</v>
          </cell>
          <cell r="P23">
            <v>18740.099999999999</v>
          </cell>
          <cell r="Q23">
            <v>8.5388779974297986</v>
          </cell>
          <cell r="R23">
            <v>36573</v>
          </cell>
          <cell r="S23">
            <v>8.52</v>
          </cell>
          <cell r="T23">
            <v>2000</v>
          </cell>
        </row>
        <row r="24">
          <cell r="A24">
            <v>37162</v>
          </cell>
          <cell r="B24">
            <v>9.5</v>
          </cell>
          <cell r="C24">
            <v>2405</v>
          </cell>
          <cell r="D24">
            <v>8.7241533693619857</v>
          </cell>
          <cell r="E24">
            <v>3904.3</v>
          </cell>
          <cell r="F24">
            <v>6309.3</v>
          </cell>
          <cell r="G24">
            <v>9.02</v>
          </cell>
          <cell r="H24">
            <v>9.0289999999999999</v>
          </cell>
          <cell r="I24">
            <v>9.0553507396467694</v>
          </cell>
          <cell r="J24">
            <v>9.0549999999999997</v>
          </cell>
          <cell r="K24">
            <v>8226.9</v>
          </cell>
          <cell r="L24">
            <v>9.0971277719112997</v>
          </cell>
          <cell r="M24">
            <v>9.0969999999999995</v>
          </cell>
          <cell r="N24">
            <v>1894</v>
          </cell>
          <cell r="O24">
            <v>9.0465917030833456</v>
          </cell>
          <cell r="P24">
            <v>16430.2</v>
          </cell>
          <cell r="Q24">
            <v>8.5873890441339551</v>
          </cell>
          <cell r="R24">
            <v>45090</v>
          </cell>
          <cell r="S24">
            <v>8.5399999999999991</v>
          </cell>
          <cell r="T24">
            <v>2000</v>
          </cell>
        </row>
        <row r="25">
          <cell r="A25">
            <v>37165</v>
          </cell>
          <cell r="B25">
            <v>9.5</v>
          </cell>
          <cell r="C25">
            <v>1788</v>
          </cell>
          <cell r="D25">
            <v>8.6383138098089383</v>
          </cell>
          <cell r="E25">
            <v>3674.2</v>
          </cell>
          <cell r="F25">
            <v>5462.2</v>
          </cell>
          <cell r="G25">
            <v>8.92</v>
          </cell>
          <cell r="H25">
            <v>8.8729999999999993</v>
          </cell>
          <cell r="I25">
            <v>9.1024155092592611</v>
          </cell>
          <cell r="J25">
            <v>9.1020000000000003</v>
          </cell>
          <cell r="K25">
            <v>6048</v>
          </cell>
          <cell r="L25">
            <v>9.0518121761658019</v>
          </cell>
          <cell r="M25">
            <v>9.0519999999999996</v>
          </cell>
          <cell r="N25">
            <v>3860</v>
          </cell>
          <cell r="O25">
            <v>9.0248811336222037</v>
          </cell>
          <cell r="P25">
            <v>15370.2</v>
          </cell>
          <cell r="Q25">
            <v>8.5791238911961472</v>
          </cell>
          <cell r="R25">
            <v>31543</v>
          </cell>
          <cell r="S25">
            <v>8.5299999999999994</v>
          </cell>
          <cell r="T25">
            <v>2000</v>
          </cell>
        </row>
        <row r="26">
          <cell r="A26">
            <v>37166</v>
          </cell>
          <cell r="B26">
            <v>9.5</v>
          </cell>
          <cell r="C26">
            <v>1824</v>
          </cell>
          <cell r="D26">
            <v>8.3329475751413682</v>
          </cell>
          <cell r="E26">
            <v>7179.8</v>
          </cell>
          <cell r="F26">
            <v>9003.7999999999993</v>
          </cell>
          <cell r="G26">
            <v>8.5690000000000008</v>
          </cell>
          <cell r="H26">
            <v>8.59</v>
          </cell>
          <cell r="I26">
            <v>8.9320528846153842</v>
          </cell>
          <cell r="J26">
            <v>8.9320000000000004</v>
          </cell>
          <cell r="K26">
            <v>3536</v>
          </cell>
          <cell r="L26">
            <v>9.0797480024585138</v>
          </cell>
          <cell r="M26">
            <v>9.08</v>
          </cell>
          <cell r="N26">
            <v>3254</v>
          </cell>
          <cell r="O26">
            <v>8.7555117324519749</v>
          </cell>
          <cell r="P26">
            <v>15793.8</v>
          </cell>
          <cell r="Q26">
            <v>8.5099451874010192</v>
          </cell>
          <cell r="R26">
            <v>34098</v>
          </cell>
          <cell r="S26">
            <v>8.5399999999999991</v>
          </cell>
          <cell r="T26">
            <v>2000</v>
          </cell>
        </row>
        <row r="27">
          <cell r="A27">
            <v>37167</v>
          </cell>
          <cell r="B27">
            <v>9.5</v>
          </cell>
          <cell r="C27">
            <v>3339</v>
          </cell>
          <cell r="D27">
            <v>8.4166572596643139</v>
          </cell>
          <cell r="E27">
            <v>5797.1</v>
          </cell>
          <cell r="F27">
            <v>9136.1</v>
          </cell>
          <cell r="G27">
            <v>8.8130000000000006</v>
          </cell>
          <cell r="H27">
            <v>8.7910000000000004</v>
          </cell>
          <cell r="I27">
            <v>8.8004531583063699</v>
          </cell>
          <cell r="J27">
            <v>8.8000000000000007</v>
          </cell>
          <cell r="K27">
            <v>6520.9</v>
          </cell>
          <cell r="L27">
            <v>9.0523191094619655</v>
          </cell>
          <cell r="M27">
            <v>9.0519999999999996</v>
          </cell>
          <cell r="N27">
            <v>2156</v>
          </cell>
          <cell r="O27">
            <v>8.8373729467243027</v>
          </cell>
          <cell r="P27">
            <v>17813</v>
          </cell>
          <cell r="Q27">
            <v>8.5081623672574516</v>
          </cell>
          <cell r="R27">
            <v>35303.300000000003</v>
          </cell>
          <cell r="S27">
            <v>8.5399999999999991</v>
          </cell>
          <cell r="T27">
            <v>2000</v>
          </cell>
        </row>
        <row r="28">
          <cell r="A28">
            <v>37168</v>
          </cell>
          <cell r="B28">
            <v>9.5</v>
          </cell>
          <cell r="C28">
            <v>4254</v>
          </cell>
          <cell r="D28">
            <v>8.3316949029873726</v>
          </cell>
          <cell r="E28">
            <v>6494</v>
          </cell>
          <cell r="F28">
            <v>10748</v>
          </cell>
          <cell r="G28">
            <v>8.7940000000000005</v>
          </cell>
          <cell r="H28">
            <v>8.7799999999999994</v>
          </cell>
          <cell r="I28">
            <v>9.0325000626959255</v>
          </cell>
          <cell r="J28">
            <v>9.0329999999999995</v>
          </cell>
          <cell r="K28">
            <v>6380</v>
          </cell>
          <cell r="L28">
            <v>9.044782961882941</v>
          </cell>
          <cell r="M28">
            <v>9.0449999999999999</v>
          </cell>
          <cell r="N28">
            <v>2400.5</v>
          </cell>
          <cell r="O28">
            <v>8.902745418234888</v>
          </cell>
          <cell r="P28">
            <v>19528.5</v>
          </cell>
          <cell r="Q28">
            <v>8.4714072451378488</v>
          </cell>
          <cell r="R28">
            <v>28074</v>
          </cell>
          <cell r="S28">
            <v>8.5500000000000007</v>
          </cell>
          <cell r="T28">
            <v>2000</v>
          </cell>
        </row>
        <row r="29">
          <cell r="A29">
            <v>37169</v>
          </cell>
          <cell r="B29">
            <v>9.5</v>
          </cell>
          <cell r="C29">
            <v>1817</v>
          </cell>
          <cell r="D29">
            <v>8.342106364678898</v>
          </cell>
          <cell r="E29">
            <v>6976</v>
          </cell>
          <cell r="F29">
            <v>8793</v>
          </cell>
          <cell r="G29">
            <v>8.5809999999999995</v>
          </cell>
          <cell r="H29">
            <v>8.609</v>
          </cell>
          <cell r="I29">
            <v>9.1019624558927319</v>
          </cell>
          <cell r="J29">
            <v>9.1020000000000003</v>
          </cell>
          <cell r="K29">
            <v>5668</v>
          </cell>
          <cell r="L29">
            <v>8.9486548387096772</v>
          </cell>
          <cell r="M29">
            <v>8.9489999999999998</v>
          </cell>
          <cell r="N29">
            <v>1860</v>
          </cell>
          <cell r="O29">
            <v>8.8038204889406284</v>
          </cell>
          <cell r="P29">
            <v>16321</v>
          </cell>
          <cell r="Q29">
            <v>8.5019143357776699</v>
          </cell>
          <cell r="R29">
            <v>34924.300000000003</v>
          </cell>
          <cell r="S29">
            <v>8.5500000000000007</v>
          </cell>
          <cell r="T29">
            <v>2000</v>
          </cell>
        </row>
        <row r="30">
          <cell r="A30">
            <v>37172</v>
          </cell>
          <cell r="B30">
            <v>9.5</v>
          </cell>
          <cell r="C30">
            <v>2469.6</v>
          </cell>
          <cell r="D30">
            <v>8.364285921836407</v>
          </cell>
          <cell r="E30">
            <v>6883</v>
          </cell>
          <cell r="F30">
            <v>9352.6</v>
          </cell>
          <cell r="G30">
            <v>8.6639999999999997</v>
          </cell>
          <cell r="H30">
            <v>8.67</v>
          </cell>
          <cell r="L30">
            <v>8.9829642329293513</v>
          </cell>
          <cell r="M30">
            <v>8.9830000000000005</v>
          </cell>
          <cell r="N30">
            <v>3383</v>
          </cell>
          <cell r="O30">
            <v>8.7487275354125433</v>
          </cell>
          <cell r="P30">
            <v>12735.6</v>
          </cell>
          <cell r="Q30">
            <v>8.4934379242800784</v>
          </cell>
          <cell r="R30">
            <v>34205</v>
          </cell>
          <cell r="S30">
            <v>8.5500000000000007</v>
          </cell>
          <cell r="T30">
            <v>2000</v>
          </cell>
        </row>
        <row r="31">
          <cell r="A31">
            <v>37173</v>
          </cell>
          <cell r="B31">
            <v>9.5</v>
          </cell>
          <cell r="C31">
            <v>3364.8</v>
          </cell>
          <cell r="D31">
            <v>8.427695068302846</v>
          </cell>
          <cell r="E31">
            <v>4750.9000000000005</v>
          </cell>
          <cell r="F31">
            <v>8115.7000000000007</v>
          </cell>
          <cell r="G31">
            <v>8.8719999999999999</v>
          </cell>
          <cell r="H31">
            <v>8.8409999999999993</v>
          </cell>
          <cell r="I31">
            <v>9.141857034938619</v>
          </cell>
          <cell r="J31">
            <v>9.1419999999999995</v>
          </cell>
          <cell r="K31">
            <v>5295</v>
          </cell>
          <cell r="L31">
            <v>9.0003685134118836</v>
          </cell>
          <cell r="M31">
            <v>9</v>
          </cell>
          <cell r="N31">
            <v>3989</v>
          </cell>
          <cell r="O31">
            <v>8.9835510612251923</v>
          </cell>
          <cell r="P31">
            <v>17399.7</v>
          </cell>
          <cell r="Q31">
            <v>8.4952692329473063</v>
          </cell>
          <cell r="R31">
            <v>35317</v>
          </cell>
          <cell r="S31">
            <v>8.56</v>
          </cell>
          <cell r="T31">
            <v>2000</v>
          </cell>
        </row>
        <row r="32">
          <cell r="A32">
            <v>37174</v>
          </cell>
          <cell r="B32">
            <v>9.5</v>
          </cell>
          <cell r="C32">
            <v>2459.5</v>
          </cell>
          <cell r="D32">
            <v>8.4488724972943725</v>
          </cell>
          <cell r="E32">
            <v>4435.2</v>
          </cell>
          <cell r="F32">
            <v>6894.7</v>
          </cell>
          <cell r="G32">
            <v>8.8239999999999998</v>
          </cell>
          <cell r="H32">
            <v>8.7949999999999999</v>
          </cell>
          <cell r="I32">
            <v>9.1578668979656204</v>
          </cell>
          <cell r="J32">
            <v>9.1579999999999995</v>
          </cell>
          <cell r="K32">
            <v>6341</v>
          </cell>
          <cell r="L32">
            <v>8.9827361809045225</v>
          </cell>
          <cell r="M32">
            <v>8.9830000000000005</v>
          </cell>
          <cell r="N32">
            <v>2388</v>
          </cell>
          <cell r="O32">
            <v>8.9837644604031048</v>
          </cell>
          <cell r="P32">
            <v>15623.7</v>
          </cell>
          <cell r="Q32">
            <v>8.5064509726731998</v>
          </cell>
          <cell r="R32">
            <v>34801</v>
          </cell>
          <cell r="S32">
            <v>8.56</v>
          </cell>
          <cell r="T32">
            <v>2000</v>
          </cell>
        </row>
        <row r="33">
          <cell r="A33">
            <v>37175</v>
          </cell>
          <cell r="B33">
            <v>9.5</v>
          </cell>
          <cell r="C33">
            <v>2501.6</v>
          </cell>
          <cell r="D33">
            <v>8.4635633851734653</v>
          </cell>
          <cell r="E33">
            <v>5182.6000000000004</v>
          </cell>
          <cell r="F33">
            <v>7684.2000000000007</v>
          </cell>
          <cell r="G33">
            <v>8.8010000000000002</v>
          </cell>
          <cell r="H33">
            <v>8.7889999999999997</v>
          </cell>
          <cell r="I33">
            <v>9.1187181747472117</v>
          </cell>
          <cell r="J33">
            <v>9.1189999999999998</v>
          </cell>
          <cell r="K33">
            <v>7714</v>
          </cell>
          <cell r="L33">
            <v>8.9696822384428216</v>
          </cell>
          <cell r="M33">
            <v>8.9700000000000006</v>
          </cell>
          <cell r="N33">
            <v>4110</v>
          </cell>
          <cell r="O33">
            <v>8.9621713023241512</v>
          </cell>
          <cell r="P33">
            <v>19508.2</v>
          </cell>
          <cell r="Q33">
            <v>8.5012539365589816</v>
          </cell>
          <cell r="R33">
            <v>34205</v>
          </cell>
          <cell r="S33">
            <v>8.56</v>
          </cell>
          <cell r="T33">
            <v>2000</v>
          </cell>
        </row>
        <row r="34">
          <cell r="A34">
            <v>37176</v>
          </cell>
          <cell r="B34">
            <v>9.5</v>
          </cell>
          <cell r="C34">
            <v>1759.8999999999999</v>
          </cell>
          <cell r="D34">
            <v>8.3928724770857279</v>
          </cell>
          <cell r="E34">
            <v>4265.8999999999996</v>
          </cell>
          <cell r="F34">
            <v>6025.7999999999993</v>
          </cell>
          <cell r="G34">
            <v>8.7159999999999993</v>
          </cell>
          <cell r="H34">
            <v>8.7219999999999995</v>
          </cell>
          <cell r="I34">
            <v>9.0618267909143864</v>
          </cell>
          <cell r="J34">
            <v>9.0619999999999994</v>
          </cell>
          <cell r="K34">
            <v>8585</v>
          </cell>
          <cell r="L34">
            <v>8.9929276985743378</v>
          </cell>
          <cell r="M34">
            <v>8.9930000000000003</v>
          </cell>
          <cell r="N34">
            <v>3928</v>
          </cell>
          <cell r="O34">
            <v>8.9348218762810969</v>
          </cell>
          <cell r="P34">
            <v>18538.8</v>
          </cell>
          <cell r="Q34">
            <v>8.504625206452566</v>
          </cell>
          <cell r="R34">
            <v>33785</v>
          </cell>
          <cell r="S34">
            <v>8.5399999999999991</v>
          </cell>
          <cell r="T34">
            <v>2000</v>
          </cell>
        </row>
        <row r="35">
          <cell r="A35">
            <v>37179</v>
          </cell>
          <cell r="B35">
            <v>9.5000000000000018</v>
          </cell>
          <cell r="C35">
            <v>1830.6</v>
          </cell>
          <cell r="D35">
            <v>8.4666812515416581</v>
          </cell>
          <cell r="E35">
            <v>5270.3</v>
          </cell>
          <cell r="F35">
            <v>7100.9</v>
          </cell>
          <cell r="G35">
            <v>8.7330000000000005</v>
          </cell>
          <cell r="H35">
            <v>8.7360000000000007</v>
          </cell>
          <cell r="I35">
            <v>9.0913125014936789</v>
          </cell>
          <cell r="J35">
            <v>9.0909999999999993</v>
          </cell>
          <cell r="K35">
            <v>8368.6</v>
          </cell>
          <cell r="L35">
            <v>9.0567461981093302</v>
          </cell>
          <cell r="M35">
            <v>9.0570000000000004</v>
          </cell>
          <cell r="N35">
            <v>4866</v>
          </cell>
          <cell r="O35">
            <v>8.9579230655749811</v>
          </cell>
          <cell r="P35">
            <v>20335.5</v>
          </cell>
          <cell r="Q35">
            <v>8.5124214509920044</v>
          </cell>
          <cell r="R35">
            <v>33770</v>
          </cell>
          <cell r="S35">
            <v>8.5399999999999991</v>
          </cell>
          <cell r="T35">
            <v>2000</v>
          </cell>
        </row>
        <row r="36">
          <cell r="A36">
            <v>37180</v>
          </cell>
          <cell r="B36">
            <v>9.5</v>
          </cell>
          <cell r="C36">
            <v>1980.05</v>
          </cell>
          <cell r="D36">
            <v>8.4543374787052823</v>
          </cell>
          <cell r="E36">
            <v>5400.4</v>
          </cell>
          <cell r="F36">
            <v>7380.45</v>
          </cell>
          <cell r="G36">
            <v>8.7349999999999994</v>
          </cell>
          <cell r="H36">
            <v>8.7349999999999994</v>
          </cell>
          <cell r="I36">
            <v>9.1675066651604151</v>
          </cell>
          <cell r="J36">
            <v>9.1679999999999993</v>
          </cell>
          <cell r="K36">
            <v>8852</v>
          </cell>
          <cell r="L36">
            <v>9.0765904241478026</v>
          </cell>
          <cell r="M36">
            <v>9.077</v>
          </cell>
          <cell r="N36">
            <v>3843</v>
          </cell>
          <cell r="O36">
            <v>8.9910979205945569</v>
          </cell>
          <cell r="P36">
            <v>20075.45</v>
          </cell>
          <cell r="Q36">
            <v>8.5293329061059922</v>
          </cell>
          <cell r="R36">
            <v>34720</v>
          </cell>
          <cell r="S36">
            <v>8.5399999999999991</v>
          </cell>
          <cell r="T36">
            <v>2000</v>
          </cell>
        </row>
        <row r="37">
          <cell r="A37">
            <v>37181</v>
          </cell>
          <cell r="B37">
            <v>9.4999999999999982</v>
          </cell>
          <cell r="C37">
            <v>1995</v>
          </cell>
          <cell r="D37">
            <v>8.4476840324442275</v>
          </cell>
          <cell r="E37">
            <v>6324.7</v>
          </cell>
          <cell r="F37">
            <v>8319.7000000000007</v>
          </cell>
          <cell r="G37">
            <v>8.6999999999999993</v>
          </cell>
          <cell r="H37">
            <v>8.718</v>
          </cell>
          <cell r="I37">
            <v>9.1163106088224559</v>
          </cell>
          <cell r="J37">
            <v>9.1159999999999997</v>
          </cell>
          <cell r="K37">
            <v>10972</v>
          </cell>
          <cell r="L37">
            <v>9.0212378048780497</v>
          </cell>
          <cell r="M37">
            <v>9.0210000000000008</v>
          </cell>
          <cell r="N37">
            <v>1640</v>
          </cell>
          <cell r="O37">
            <v>8.9433911244667161</v>
          </cell>
          <cell r="P37">
            <v>20931.7</v>
          </cell>
          <cell r="Q37">
            <v>8.5152956556035999</v>
          </cell>
          <cell r="R37">
            <v>34228</v>
          </cell>
          <cell r="S37">
            <v>8.67</v>
          </cell>
          <cell r="T37">
            <v>2000</v>
          </cell>
        </row>
        <row r="38">
          <cell r="A38">
            <v>37182</v>
          </cell>
          <cell r="B38">
            <v>9.5</v>
          </cell>
          <cell r="C38">
            <v>1296.5999999999999</v>
          </cell>
          <cell r="D38">
            <v>8.4663489404413532</v>
          </cell>
          <cell r="E38">
            <v>7073.7</v>
          </cell>
          <cell r="F38">
            <v>8370.2999999999993</v>
          </cell>
          <cell r="G38">
            <v>8.6259999999999994</v>
          </cell>
          <cell r="H38">
            <v>8.6460000000000008</v>
          </cell>
          <cell r="I38">
            <v>9.1284925596687785</v>
          </cell>
          <cell r="J38">
            <v>9.1280000000000001</v>
          </cell>
          <cell r="K38">
            <v>8212</v>
          </cell>
          <cell r="L38">
            <v>9.0494013157894742</v>
          </cell>
          <cell r="M38">
            <v>9.0489999999999995</v>
          </cell>
          <cell r="N38">
            <v>2280</v>
          </cell>
          <cell r="O38">
            <v>8.8959471379418211</v>
          </cell>
          <cell r="P38">
            <v>18862.3</v>
          </cell>
          <cell r="Q38">
            <v>8.5068848108249355</v>
          </cell>
          <cell r="R38">
            <v>34439</v>
          </cell>
          <cell r="S38">
            <v>8.67</v>
          </cell>
          <cell r="T38">
            <v>2000</v>
          </cell>
        </row>
        <row r="39">
          <cell r="A39">
            <v>37183</v>
          </cell>
          <cell r="B39">
            <v>9.5</v>
          </cell>
          <cell r="C39">
            <v>2011.6</v>
          </cell>
          <cell r="D39">
            <v>8.4471962505654332</v>
          </cell>
          <cell r="E39">
            <v>5968.9</v>
          </cell>
          <cell r="F39">
            <v>7980.5</v>
          </cell>
          <cell r="G39">
            <v>8.7129999999999992</v>
          </cell>
          <cell r="H39">
            <v>8.7309999999999999</v>
          </cell>
          <cell r="I39">
            <v>8.7634024646858268</v>
          </cell>
          <cell r="J39">
            <v>8.7629999999999999</v>
          </cell>
          <cell r="K39">
            <v>10265</v>
          </cell>
          <cell r="L39">
            <v>9.0453052245646202</v>
          </cell>
          <cell r="M39">
            <v>9.0449999999999999</v>
          </cell>
          <cell r="N39">
            <v>1091</v>
          </cell>
          <cell r="O39">
            <v>8.7585059757453525</v>
          </cell>
          <cell r="P39">
            <v>19336.5</v>
          </cell>
          <cell r="Q39">
            <v>8.527214355480174</v>
          </cell>
          <cell r="R39">
            <v>34196</v>
          </cell>
          <cell r="S39">
            <v>8.65</v>
          </cell>
          <cell r="T39">
            <v>2000</v>
          </cell>
        </row>
        <row r="40">
          <cell r="A40">
            <v>37186</v>
          </cell>
          <cell r="B40">
            <v>9.4999999999999982</v>
          </cell>
          <cell r="C40">
            <v>3861.8</v>
          </cell>
          <cell r="D40">
            <v>8.4773414163566709</v>
          </cell>
          <cell r="E40">
            <v>7204.4</v>
          </cell>
          <cell r="F40">
            <v>11066.2</v>
          </cell>
          <cell r="G40">
            <v>8.8339999999999996</v>
          </cell>
          <cell r="H40">
            <v>8.8460000000000001</v>
          </cell>
          <cell r="I40">
            <v>8.7202995641344945</v>
          </cell>
          <cell r="J40">
            <v>8.7200000000000006</v>
          </cell>
          <cell r="K40">
            <v>9636</v>
          </cell>
          <cell r="L40">
            <v>9.0153601047577485</v>
          </cell>
          <cell r="M40">
            <v>9.0150000000000006</v>
          </cell>
          <cell r="N40">
            <v>2291</v>
          </cell>
          <cell r="O40">
            <v>8.8044207591809744</v>
          </cell>
          <cell r="P40">
            <v>22993.200000000001</v>
          </cell>
          <cell r="Q40">
            <v>8.4676038713678246</v>
          </cell>
          <cell r="R40">
            <v>33864</v>
          </cell>
          <cell r="S40">
            <v>8.6300000000000008</v>
          </cell>
          <cell r="T40">
            <v>2000</v>
          </cell>
        </row>
        <row r="41">
          <cell r="A41">
            <v>37187</v>
          </cell>
          <cell r="B41">
            <v>9.5</v>
          </cell>
          <cell r="C41">
            <v>2793.8</v>
          </cell>
          <cell r="D41">
            <v>8.4161268646440526</v>
          </cell>
          <cell r="E41">
            <v>6536.1</v>
          </cell>
          <cell r="F41">
            <v>9329.9000000000015</v>
          </cell>
          <cell r="G41">
            <v>8.7409999999999997</v>
          </cell>
          <cell r="H41">
            <v>8.7560000000000002</v>
          </cell>
          <cell r="I41">
            <v>8.5975321009089978</v>
          </cell>
          <cell r="J41">
            <v>8.5980000000000008</v>
          </cell>
          <cell r="K41">
            <v>9791</v>
          </cell>
          <cell r="L41">
            <v>8.9943208085612358</v>
          </cell>
          <cell r="M41">
            <v>8.9939999999999998</v>
          </cell>
          <cell r="N41">
            <v>4205</v>
          </cell>
          <cell r="O41">
            <v>8.7264462121504422</v>
          </cell>
          <cell r="P41">
            <v>23325.9</v>
          </cell>
          <cell r="Q41">
            <v>8.4470616985507263</v>
          </cell>
          <cell r="R41">
            <v>34500</v>
          </cell>
          <cell r="S41">
            <v>8.6199999999999992</v>
          </cell>
          <cell r="T41">
            <v>2000</v>
          </cell>
        </row>
        <row r="42">
          <cell r="A42">
            <v>37188</v>
          </cell>
          <cell r="B42">
            <v>9.5000000000000036</v>
          </cell>
          <cell r="C42">
            <v>4685.7459999999992</v>
          </cell>
          <cell r="D42">
            <v>8.4254081536346686</v>
          </cell>
          <cell r="E42">
            <v>4873.8999999999996</v>
          </cell>
          <cell r="F42">
            <v>9559.6459999999988</v>
          </cell>
          <cell r="G42">
            <v>8.952</v>
          </cell>
          <cell r="H42">
            <v>8.9610000000000003</v>
          </cell>
          <cell r="I42">
            <v>8.6372719896331738</v>
          </cell>
          <cell r="J42">
            <v>8.6370000000000005</v>
          </cell>
          <cell r="K42">
            <v>10032</v>
          </cell>
          <cell r="L42">
            <v>8.9987708235294122</v>
          </cell>
          <cell r="M42">
            <v>8.9990000000000006</v>
          </cell>
          <cell r="N42">
            <v>2125</v>
          </cell>
          <cell r="O42">
            <v>8.8111880440469488</v>
          </cell>
          <cell r="P42">
            <v>21716.646000000001</v>
          </cell>
          <cell r="Q42">
            <v>8.4683945587387033</v>
          </cell>
          <cell r="R42">
            <v>31206</v>
          </cell>
          <cell r="S42">
            <v>8.6199999999999992</v>
          </cell>
          <cell r="T42">
            <v>2000</v>
          </cell>
        </row>
        <row r="43">
          <cell r="A43">
            <v>37189</v>
          </cell>
          <cell r="B43">
            <v>9.5</v>
          </cell>
          <cell r="C43">
            <v>2607.9450000000002</v>
          </cell>
          <cell r="D43">
            <v>8.4243072745132004</v>
          </cell>
          <cell r="E43">
            <v>5192.1000000000004</v>
          </cell>
          <cell r="F43">
            <v>7800.0450000000001</v>
          </cell>
          <cell r="G43">
            <v>8.7840000000000007</v>
          </cell>
          <cell r="H43">
            <v>8.7940000000000005</v>
          </cell>
          <cell r="I43">
            <v>9.152783702213279</v>
          </cell>
          <cell r="J43">
            <v>9.1530000000000005</v>
          </cell>
          <cell r="K43">
            <v>2982</v>
          </cell>
          <cell r="L43">
            <v>9.0517172975563014</v>
          </cell>
          <cell r="M43">
            <v>9.0530000000000008</v>
          </cell>
          <cell r="N43">
            <v>2087</v>
          </cell>
          <cell r="O43">
            <v>8.9128704018052627</v>
          </cell>
          <cell r="P43">
            <v>12869.045</v>
          </cell>
          <cell r="Q43">
            <v>8.4802903800367666</v>
          </cell>
          <cell r="R43">
            <v>33181</v>
          </cell>
          <cell r="S43">
            <v>8.6199999999999992</v>
          </cell>
          <cell r="T43">
            <v>2000</v>
          </cell>
        </row>
        <row r="44">
          <cell r="A44">
            <v>37190</v>
          </cell>
          <cell r="B44">
            <v>9.5</v>
          </cell>
          <cell r="C44">
            <v>2046.135</v>
          </cell>
          <cell r="D44">
            <v>8.5022038975847423</v>
          </cell>
          <cell r="E44">
            <v>5788.2</v>
          </cell>
          <cell r="F44">
            <v>7834.335</v>
          </cell>
          <cell r="G44">
            <v>8.7629999999999999</v>
          </cell>
          <cell r="H44">
            <v>8.7769999999999992</v>
          </cell>
          <cell r="I44">
            <v>9.1761707196029789</v>
          </cell>
          <cell r="J44">
            <v>9.1760000000000002</v>
          </cell>
          <cell r="K44">
            <v>1612</v>
          </cell>
          <cell r="L44">
            <v>9.0024707733812974</v>
          </cell>
          <cell r="M44">
            <v>9.0020000000000007</v>
          </cell>
          <cell r="N44">
            <v>2224</v>
          </cell>
          <cell r="O44">
            <v>8.8657060662783032</v>
          </cell>
          <cell r="P44">
            <v>11670.334999999999</v>
          </cell>
          <cell r="Q44">
            <v>8.4690708158466528</v>
          </cell>
          <cell r="R44">
            <v>33597</v>
          </cell>
          <cell r="S44">
            <v>8.6199999999999992</v>
          </cell>
          <cell r="T44">
            <v>2000</v>
          </cell>
        </row>
        <row r="45">
          <cell r="A45">
            <v>37193</v>
          </cell>
          <cell r="B45">
            <v>9.5</v>
          </cell>
          <cell r="C45">
            <v>1535.0650000000001</v>
          </cell>
          <cell r="D45">
            <v>8.467100880344951</v>
          </cell>
          <cell r="E45">
            <v>5566</v>
          </cell>
          <cell r="F45">
            <v>7101.0650000000005</v>
          </cell>
          <cell r="G45">
            <v>8.69</v>
          </cell>
          <cell r="H45">
            <v>8.69</v>
          </cell>
          <cell r="I45">
            <v>9.2225544973544977</v>
          </cell>
          <cell r="J45">
            <v>9.2230000000000008</v>
          </cell>
          <cell r="K45">
            <v>2835</v>
          </cell>
          <cell r="L45">
            <v>9.0694869915720044</v>
          </cell>
          <cell r="M45">
            <v>9.0690000000000008</v>
          </cell>
          <cell r="N45">
            <v>2729</v>
          </cell>
          <cell r="O45">
            <v>8.890978992212041</v>
          </cell>
          <cell r="P45">
            <v>12665.065000000001</v>
          </cell>
          <cell r="Q45">
            <v>8.4884090963298675</v>
          </cell>
          <cell r="R45">
            <v>33541</v>
          </cell>
          <cell r="S45">
            <v>8.6199999999999992</v>
          </cell>
          <cell r="T45">
            <v>2000</v>
          </cell>
        </row>
        <row r="46">
          <cell r="A46">
            <v>37194</v>
          </cell>
          <cell r="B46">
            <v>9.5</v>
          </cell>
          <cell r="C46">
            <v>2925.8</v>
          </cell>
          <cell r="D46">
            <v>8.3462408615061996</v>
          </cell>
          <cell r="E46">
            <v>5912.9</v>
          </cell>
          <cell r="F46">
            <v>8838.7000000000007</v>
          </cell>
          <cell r="G46">
            <v>8.7279999999999998</v>
          </cell>
          <cell r="H46">
            <v>8.7279999999999998</v>
          </cell>
          <cell r="I46">
            <v>9.3397778336125086</v>
          </cell>
          <cell r="J46">
            <v>9.34</v>
          </cell>
          <cell r="K46">
            <v>3582</v>
          </cell>
          <cell r="L46">
            <v>9.1194525386313465</v>
          </cell>
          <cell r="M46">
            <v>9.1189999999999998</v>
          </cell>
          <cell r="N46">
            <v>4530</v>
          </cell>
          <cell r="O46">
            <v>8.9618940692714748</v>
          </cell>
          <cell r="P46">
            <v>16950.7</v>
          </cell>
          <cell r="Q46">
            <v>8.4851376386492419</v>
          </cell>
          <cell r="R46">
            <v>32293</v>
          </cell>
          <cell r="S46">
            <v>8.6199999999999992</v>
          </cell>
          <cell r="T46">
            <v>2000</v>
          </cell>
        </row>
        <row r="47">
          <cell r="A47">
            <v>37195</v>
          </cell>
          <cell r="B47">
            <v>9.5</v>
          </cell>
          <cell r="C47">
            <v>3276.0079999999998</v>
          </cell>
          <cell r="D47">
            <v>8.233862105834552</v>
          </cell>
          <cell r="E47">
            <v>6079.3</v>
          </cell>
          <cell r="F47">
            <v>9355.3080000000009</v>
          </cell>
          <cell r="G47">
            <v>8.6769999999999996</v>
          </cell>
          <cell r="H47">
            <v>8.6769999999999996</v>
          </cell>
          <cell r="I47">
            <v>9.2086508264462807</v>
          </cell>
          <cell r="J47">
            <v>9.2089999999999996</v>
          </cell>
          <cell r="K47">
            <v>3872</v>
          </cell>
          <cell r="L47">
            <v>9.0974576271186436</v>
          </cell>
          <cell r="M47">
            <v>9.0969999999999995</v>
          </cell>
          <cell r="N47">
            <v>1711</v>
          </cell>
          <cell r="O47">
            <v>8.8629618237888774</v>
          </cell>
          <cell r="P47">
            <v>14938.308000000001</v>
          </cell>
          <cell r="Q47">
            <v>8.4817468013468016</v>
          </cell>
          <cell r="R47">
            <v>30591</v>
          </cell>
          <cell r="S47">
            <v>8.6199999999999992</v>
          </cell>
          <cell r="T47">
            <v>2000</v>
          </cell>
        </row>
        <row r="48">
          <cell r="A48">
            <v>37196</v>
          </cell>
          <cell r="B48">
            <v>9.5</v>
          </cell>
          <cell r="C48">
            <v>5596.7160000000003</v>
          </cell>
          <cell r="D48">
            <v>8.380659959125925</v>
          </cell>
          <cell r="E48">
            <v>6361</v>
          </cell>
          <cell r="F48">
            <v>11957.716</v>
          </cell>
          <cell r="G48">
            <v>8.9049999999999994</v>
          </cell>
          <cell r="H48">
            <v>8.9049999999999994</v>
          </cell>
          <cell r="I48">
            <v>9.2269416165664655</v>
          </cell>
          <cell r="J48">
            <v>9.2270000000000003</v>
          </cell>
          <cell r="K48">
            <v>2994</v>
          </cell>
          <cell r="L48">
            <v>9.1035736518277233</v>
          </cell>
          <cell r="M48">
            <v>9.1039999999999992</v>
          </cell>
          <cell r="N48">
            <v>2763</v>
          </cell>
          <cell r="O48">
            <v>8.9903839372869427</v>
          </cell>
          <cell r="P48">
            <v>17714.716</v>
          </cell>
          <cell r="Q48">
            <v>8.5011880290281212</v>
          </cell>
          <cell r="R48">
            <v>31969</v>
          </cell>
          <cell r="S48">
            <v>8.6199999999999992</v>
          </cell>
          <cell r="T48">
            <v>2000</v>
          </cell>
        </row>
        <row r="49">
          <cell r="A49">
            <v>37197</v>
          </cell>
          <cell r="B49">
            <v>9.5</v>
          </cell>
          <cell r="C49">
            <v>4093</v>
          </cell>
          <cell r="D49">
            <v>8.3596363901485873</v>
          </cell>
          <cell r="E49">
            <v>6857.9</v>
          </cell>
          <cell r="F49">
            <v>10950.9</v>
          </cell>
          <cell r="G49">
            <v>8.7859999999999996</v>
          </cell>
          <cell r="H49">
            <v>8.7859999999999996</v>
          </cell>
          <cell r="I49">
            <v>9.3390516381766382</v>
          </cell>
          <cell r="J49">
            <v>9.3390000000000004</v>
          </cell>
          <cell r="K49">
            <v>2808</v>
          </cell>
          <cell r="L49">
            <v>9.0887256235827678</v>
          </cell>
          <cell r="M49">
            <v>9.0890000000000004</v>
          </cell>
          <cell r="N49">
            <v>2205</v>
          </cell>
          <cell r="O49">
            <v>8.92509376781363</v>
          </cell>
          <cell r="P49">
            <v>15963.9</v>
          </cell>
          <cell r="Q49">
            <v>8.5186242611539527</v>
          </cell>
          <cell r="R49">
            <v>33329</v>
          </cell>
          <cell r="S49">
            <v>8.7200000000000006</v>
          </cell>
          <cell r="T49">
            <v>2000</v>
          </cell>
        </row>
        <row r="50">
          <cell r="A50">
            <v>37200</v>
          </cell>
          <cell r="B50">
            <v>9.5</v>
          </cell>
          <cell r="C50">
            <v>4078</v>
          </cell>
          <cell r="D50">
            <v>8.3244407493240633</v>
          </cell>
          <cell r="E50">
            <v>7767</v>
          </cell>
          <cell r="F50">
            <v>11845</v>
          </cell>
          <cell r="G50">
            <v>8.7289999999999992</v>
          </cell>
          <cell r="H50">
            <v>8.7289999999999992</v>
          </cell>
          <cell r="I50">
            <v>9.3907016552280993</v>
          </cell>
          <cell r="J50">
            <v>9.391</v>
          </cell>
          <cell r="K50">
            <v>2477</v>
          </cell>
          <cell r="L50">
            <v>9.1199698554290993</v>
          </cell>
          <cell r="M50">
            <v>9.1199999999999992</v>
          </cell>
          <cell r="N50">
            <v>3251</v>
          </cell>
          <cell r="O50">
            <v>8.8945993854208147</v>
          </cell>
          <cell r="P50">
            <v>17573</v>
          </cell>
          <cell r="Q50">
            <v>8.5453387936294831</v>
          </cell>
          <cell r="R50">
            <v>32776</v>
          </cell>
          <cell r="S50">
            <v>8.73</v>
          </cell>
          <cell r="T50">
            <v>2000</v>
          </cell>
        </row>
        <row r="51">
          <cell r="A51">
            <v>37201</v>
          </cell>
          <cell r="B51">
            <v>9.5</v>
          </cell>
          <cell r="C51">
            <v>2909</v>
          </cell>
          <cell r="D51">
            <v>8.5498371905584349</v>
          </cell>
          <cell r="E51">
            <v>5211</v>
          </cell>
          <cell r="F51">
            <v>8120</v>
          </cell>
          <cell r="G51">
            <v>8.89</v>
          </cell>
          <cell r="H51">
            <v>8.8780000000000001</v>
          </cell>
          <cell r="I51">
            <v>9.2614508401859137</v>
          </cell>
          <cell r="J51">
            <v>9.2609999999999992</v>
          </cell>
          <cell r="K51">
            <v>2797</v>
          </cell>
          <cell r="L51">
            <v>9.1880621468926549</v>
          </cell>
          <cell r="M51">
            <v>9.1880000000000006</v>
          </cell>
          <cell r="N51">
            <v>4248</v>
          </cell>
          <cell r="O51">
            <v>9.0420023738872413</v>
          </cell>
          <cell r="P51">
            <v>15165</v>
          </cell>
          <cell r="Q51">
            <v>8.5253409438931769</v>
          </cell>
          <cell r="R51">
            <v>32652</v>
          </cell>
          <cell r="S51">
            <v>8.7799999999999994</v>
          </cell>
          <cell r="T51">
            <v>2000</v>
          </cell>
        </row>
        <row r="52">
          <cell r="A52">
            <v>37202</v>
          </cell>
          <cell r="B52">
            <v>9.5</v>
          </cell>
          <cell r="C52">
            <v>3882</v>
          </cell>
          <cell r="D52">
            <v>8.6172314777392494</v>
          </cell>
          <cell r="E52">
            <v>4701.1000000000004</v>
          </cell>
          <cell r="F52">
            <v>8583.1</v>
          </cell>
          <cell r="G52">
            <v>9.016</v>
          </cell>
          <cell r="H52">
            <v>9.0079999999999991</v>
          </cell>
          <cell r="I52">
            <v>9.3262221261884175</v>
          </cell>
          <cell r="J52">
            <v>9.3260000000000005</v>
          </cell>
          <cell r="K52">
            <v>2314</v>
          </cell>
          <cell r="L52">
            <v>9.1680640435328566</v>
          </cell>
          <cell r="M52">
            <v>9.1679999999999993</v>
          </cell>
          <cell r="N52">
            <v>2389</v>
          </cell>
          <cell r="O52">
            <v>9.0973733902349068</v>
          </cell>
          <cell r="P52">
            <v>13286.1</v>
          </cell>
          <cell r="Q52">
            <v>8.537308892377963</v>
          </cell>
          <cell r="R52">
            <v>35030</v>
          </cell>
          <cell r="S52">
            <v>8.81</v>
          </cell>
          <cell r="T52">
            <v>2000</v>
          </cell>
        </row>
        <row r="53">
          <cell r="A53">
            <v>37203</v>
          </cell>
          <cell r="B53">
            <v>9.5</v>
          </cell>
          <cell r="C53">
            <v>2533</v>
          </cell>
          <cell r="D53">
            <v>8.5478251905165124</v>
          </cell>
          <cell r="E53">
            <v>4724</v>
          </cell>
          <cell r="F53">
            <v>7257</v>
          </cell>
          <cell r="G53">
            <v>8.8800000000000008</v>
          </cell>
          <cell r="H53">
            <v>8.8800000000000008</v>
          </cell>
          <cell r="I53">
            <v>9.2570035555555545</v>
          </cell>
          <cell r="J53">
            <v>9.2569999999999997</v>
          </cell>
          <cell r="K53">
            <v>1125</v>
          </cell>
          <cell r="L53">
            <v>9.1712384535005231</v>
          </cell>
          <cell r="M53">
            <v>9.1709999999999994</v>
          </cell>
          <cell r="N53">
            <v>4785</v>
          </cell>
          <cell r="O53">
            <v>9.0180500493658382</v>
          </cell>
          <cell r="P53">
            <v>13167</v>
          </cell>
          <cell r="Q53">
            <v>8.5501146605767513</v>
          </cell>
          <cell r="R53">
            <v>33498</v>
          </cell>
          <cell r="S53">
            <v>8.81</v>
          </cell>
          <cell r="T53">
            <v>2000</v>
          </cell>
        </row>
        <row r="54">
          <cell r="A54">
            <v>37204</v>
          </cell>
          <cell r="B54">
            <v>9.4999999999999982</v>
          </cell>
          <cell r="C54">
            <v>2553.88</v>
          </cell>
          <cell r="D54">
            <v>8.5411487430167572</v>
          </cell>
          <cell r="E54">
            <v>4582.4000000000005</v>
          </cell>
          <cell r="F54">
            <v>7136.2800000000007</v>
          </cell>
          <cell r="G54">
            <v>8.8840000000000003</v>
          </cell>
          <cell r="H54">
            <v>8.8840000000000003</v>
          </cell>
          <cell r="I54">
            <v>9.463902452466245</v>
          </cell>
          <cell r="J54">
            <v>9.4640000000000004</v>
          </cell>
          <cell r="K54">
            <v>1814.5</v>
          </cell>
          <cell r="L54">
            <v>9.1326123360312597</v>
          </cell>
          <cell r="M54">
            <v>9.1329999999999991</v>
          </cell>
          <cell r="N54">
            <v>3583</v>
          </cell>
          <cell r="O54">
            <v>9.0390219486858729</v>
          </cell>
          <cell r="P54">
            <v>12533.78</v>
          </cell>
          <cell r="Q54">
            <v>8.5542316886408205</v>
          </cell>
          <cell r="R54">
            <v>33145</v>
          </cell>
          <cell r="S54">
            <v>8.81</v>
          </cell>
          <cell r="T54">
            <v>2000</v>
          </cell>
        </row>
        <row r="55">
          <cell r="A55">
            <v>37207</v>
          </cell>
          <cell r="B55">
            <v>9.5</v>
          </cell>
          <cell r="C55">
            <v>3118</v>
          </cell>
          <cell r="D55">
            <v>8.5293686731127139</v>
          </cell>
          <cell r="E55">
            <v>4405.8</v>
          </cell>
          <cell r="F55">
            <v>7523.8</v>
          </cell>
          <cell r="G55">
            <v>8.9320000000000004</v>
          </cell>
          <cell r="H55">
            <v>8.9320000000000004</v>
          </cell>
          <cell r="I55">
            <v>9.6720000000000006</v>
          </cell>
          <cell r="J55">
            <v>9.6720000000000006</v>
          </cell>
          <cell r="K55">
            <v>3</v>
          </cell>
          <cell r="L55">
            <v>9.1171092284417554</v>
          </cell>
          <cell r="M55">
            <v>9.1170000000000009</v>
          </cell>
          <cell r="N55">
            <v>3305</v>
          </cell>
          <cell r="O55">
            <v>8.9886855001015533</v>
          </cell>
          <cell r="P55">
            <v>10831.8</v>
          </cell>
          <cell r="Q55">
            <v>8.5643366720360827</v>
          </cell>
          <cell r="R55">
            <v>31040</v>
          </cell>
          <cell r="S55">
            <v>8.82</v>
          </cell>
          <cell r="T55">
            <v>2000</v>
          </cell>
        </row>
        <row r="56">
          <cell r="A56">
            <v>37208</v>
          </cell>
          <cell r="B56">
            <v>9.5</v>
          </cell>
          <cell r="C56">
            <v>2781</v>
          </cell>
          <cell r="D56">
            <v>8.5263156709286996</v>
          </cell>
          <cell r="E56">
            <v>4395.3999999999996</v>
          </cell>
          <cell r="F56">
            <v>7176.4</v>
          </cell>
          <cell r="G56">
            <v>8.9039999999999999</v>
          </cell>
          <cell r="H56">
            <v>8.9039999999999999</v>
          </cell>
          <cell r="I56">
            <v>9.9536968133535666</v>
          </cell>
          <cell r="J56">
            <v>9.9540000000000006</v>
          </cell>
          <cell r="K56">
            <v>659</v>
          </cell>
          <cell r="L56">
            <v>9.116123348873348</v>
          </cell>
          <cell r="M56">
            <v>9.1159999999999997</v>
          </cell>
          <cell r="N56">
            <v>5148</v>
          </cell>
          <cell r="O56">
            <v>9.0413878336953335</v>
          </cell>
          <cell r="P56">
            <v>12983.4</v>
          </cell>
          <cell r="Q56">
            <v>8.5705061237354787</v>
          </cell>
          <cell r="R56">
            <v>33313</v>
          </cell>
          <cell r="S56">
            <v>8.83</v>
          </cell>
          <cell r="T56">
            <v>2000</v>
          </cell>
        </row>
        <row r="57">
          <cell r="A57">
            <v>37209</v>
          </cell>
          <cell r="B57">
            <v>9.5</v>
          </cell>
          <cell r="C57">
            <v>2619</v>
          </cell>
          <cell r="D57">
            <v>8.4981840414861605</v>
          </cell>
          <cell r="E57">
            <v>4685.8999999999996</v>
          </cell>
          <cell r="F57">
            <v>7304.9</v>
          </cell>
          <cell r="G57">
            <v>8.8569999999999993</v>
          </cell>
          <cell r="H57">
            <v>8.8559999999999999</v>
          </cell>
          <cell r="I57">
            <v>9.6364874651810588</v>
          </cell>
          <cell r="J57">
            <v>9.6359999999999992</v>
          </cell>
          <cell r="K57">
            <v>359</v>
          </cell>
          <cell r="L57">
            <v>9.1923596358118367</v>
          </cell>
          <cell r="M57">
            <v>9.1920000000000002</v>
          </cell>
          <cell r="N57">
            <v>2636</v>
          </cell>
          <cell r="O57">
            <v>8.9699956601520405</v>
          </cell>
          <cell r="P57">
            <v>10299.9</v>
          </cell>
          <cell r="Q57">
            <v>8.5846698469688061</v>
          </cell>
          <cell r="R57">
            <v>33980</v>
          </cell>
          <cell r="S57">
            <v>8.82</v>
          </cell>
          <cell r="T57">
            <v>2000</v>
          </cell>
        </row>
        <row r="58">
          <cell r="A58">
            <v>37210</v>
          </cell>
          <cell r="B58">
            <v>9.5</v>
          </cell>
          <cell r="C58">
            <v>3687.9</v>
          </cell>
          <cell r="D58">
            <v>8.4555981927710828</v>
          </cell>
          <cell r="E58">
            <v>5312</v>
          </cell>
          <cell r="F58">
            <v>8999.9</v>
          </cell>
          <cell r="G58">
            <v>8.8840000000000003</v>
          </cell>
          <cell r="H58">
            <v>8.8829999999999991</v>
          </cell>
          <cell r="I58">
            <v>9.4937967260146845</v>
          </cell>
          <cell r="J58">
            <v>9.4939999999999998</v>
          </cell>
          <cell r="K58">
            <v>1185.0999999999999</v>
          </cell>
          <cell r="L58">
            <v>9.1730571690614493</v>
          </cell>
          <cell r="M58">
            <v>9.173</v>
          </cell>
          <cell r="N58">
            <v>3271</v>
          </cell>
          <cell r="O58">
            <v>9.0079726590368612</v>
          </cell>
          <cell r="P58">
            <v>13456</v>
          </cell>
          <cell r="Q58">
            <v>8.5772821718658037</v>
          </cell>
          <cell r="R58">
            <v>33980</v>
          </cell>
          <cell r="S58">
            <v>8.81</v>
          </cell>
          <cell r="T58">
            <v>2000</v>
          </cell>
        </row>
        <row r="59">
          <cell r="A59">
            <v>37211</v>
          </cell>
          <cell r="B59">
            <v>9.5000000000000018</v>
          </cell>
          <cell r="C59">
            <v>3548</v>
          </cell>
          <cell r="D59">
            <v>8.5078134181633427</v>
          </cell>
          <cell r="E59">
            <v>4526.7</v>
          </cell>
          <cell r="F59">
            <v>8074.7</v>
          </cell>
          <cell r="G59">
            <v>8.9440000000000008</v>
          </cell>
          <cell r="H59">
            <v>8.9440000000000008</v>
          </cell>
          <cell r="I59">
            <v>9.4204374599101985</v>
          </cell>
          <cell r="J59">
            <v>9.42</v>
          </cell>
          <cell r="K59">
            <v>1559</v>
          </cell>
          <cell r="L59">
            <v>9.1969872340425542</v>
          </cell>
          <cell r="M59">
            <v>9.1969999999999992</v>
          </cell>
          <cell r="N59">
            <v>2820</v>
          </cell>
          <cell r="O59">
            <v>9.0609283024322096</v>
          </cell>
          <cell r="P59">
            <v>12453.7</v>
          </cell>
          <cell r="Q59">
            <v>8.5690540256678105</v>
          </cell>
          <cell r="R59">
            <v>33505</v>
          </cell>
          <cell r="S59">
            <v>8.84</v>
          </cell>
          <cell r="T59">
            <v>2000</v>
          </cell>
        </row>
        <row r="60">
          <cell r="A60">
            <v>37214</v>
          </cell>
          <cell r="B60">
            <v>9.5</v>
          </cell>
          <cell r="C60">
            <v>3219.9679999999998</v>
          </cell>
          <cell r="D60">
            <v>8.4575316607142881</v>
          </cell>
          <cell r="E60">
            <v>5600</v>
          </cell>
          <cell r="F60">
            <v>8819.9680000000008</v>
          </cell>
          <cell r="G60">
            <v>8.8379999999999992</v>
          </cell>
          <cell r="H60">
            <v>8.7370000000000001</v>
          </cell>
          <cell r="I60">
            <v>9.3298077189510149</v>
          </cell>
          <cell r="J60">
            <v>9.33</v>
          </cell>
          <cell r="K60">
            <v>2021</v>
          </cell>
          <cell r="L60">
            <v>9.1617053552378938</v>
          </cell>
          <cell r="M60">
            <v>9.1620000000000008</v>
          </cell>
          <cell r="N60">
            <v>4687</v>
          </cell>
          <cell r="O60">
            <v>8.9997179015309676</v>
          </cell>
          <cell r="P60">
            <v>15527.968000000001</v>
          </cell>
          <cell r="Q60">
            <v>8.5743192579505294</v>
          </cell>
          <cell r="R60">
            <v>33960</v>
          </cell>
          <cell r="S60">
            <v>8.85</v>
          </cell>
          <cell r="T60">
            <v>2000</v>
          </cell>
        </row>
        <row r="61">
          <cell r="A61">
            <v>37215</v>
          </cell>
          <cell r="B61">
            <v>9.4999999999999982</v>
          </cell>
          <cell r="C61">
            <v>3620.3</v>
          </cell>
          <cell r="D61">
            <v>8.5421963470319646</v>
          </cell>
          <cell r="E61">
            <v>4861.8</v>
          </cell>
          <cell r="F61">
            <v>8482.1</v>
          </cell>
          <cell r="G61">
            <v>8.9510000000000005</v>
          </cell>
          <cell r="H61">
            <v>8.9510000000000005</v>
          </cell>
          <cell r="I61">
            <v>9.25805416580525</v>
          </cell>
          <cell r="J61">
            <v>9.2579999999999991</v>
          </cell>
          <cell r="K61">
            <v>2418.5</v>
          </cell>
          <cell r="L61">
            <v>9.189909776902887</v>
          </cell>
          <cell r="M61">
            <v>9.19</v>
          </cell>
          <cell r="N61">
            <v>6096</v>
          </cell>
          <cell r="O61">
            <v>9.0803790816986947</v>
          </cell>
          <cell r="P61">
            <v>16996.599999999999</v>
          </cell>
          <cell r="Q61">
            <v>8.5663665500014368</v>
          </cell>
          <cell r="R61">
            <v>34829</v>
          </cell>
          <cell r="S61">
            <v>8.84</v>
          </cell>
          <cell r="T61">
            <v>2000</v>
          </cell>
        </row>
        <row r="62">
          <cell r="A62">
            <v>37216</v>
          </cell>
          <cell r="B62">
            <v>9.4999999999999982</v>
          </cell>
          <cell r="C62">
            <v>4281.6980000000003</v>
          </cell>
          <cell r="D62">
            <v>8.4520691560059813</v>
          </cell>
          <cell r="E62">
            <v>4815.2</v>
          </cell>
          <cell r="F62">
            <v>9096.898000000001</v>
          </cell>
          <cell r="G62">
            <v>8.9450000000000003</v>
          </cell>
          <cell r="H62">
            <v>9.0329999999999995</v>
          </cell>
          <cell r="I62">
            <v>9.3318093852770048</v>
          </cell>
          <cell r="J62">
            <v>9.3320000000000007</v>
          </cell>
          <cell r="K62">
            <v>1581.2</v>
          </cell>
          <cell r="L62">
            <v>9.1874222724703234</v>
          </cell>
          <cell r="M62">
            <v>9.1869999999999994</v>
          </cell>
          <cell r="N62">
            <v>1769</v>
          </cell>
          <cell r="O62">
            <v>9.0285912113811584</v>
          </cell>
          <cell r="P62">
            <v>12447.098000000002</v>
          </cell>
          <cell r="Q62">
            <v>8.6168660446982859</v>
          </cell>
          <cell r="R62">
            <v>32216</v>
          </cell>
          <cell r="S62">
            <v>8.84</v>
          </cell>
          <cell r="T62">
            <v>2000</v>
          </cell>
        </row>
        <row r="63">
          <cell r="A63">
            <v>37217</v>
          </cell>
          <cell r="B63">
            <v>9.5000000000000018</v>
          </cell>
          <cell r="C63">
            <v>2117</v>
          </cell>
          <cell r="D63">
            <v>8.5016166200984582</v>
          </cell>
          <cell r="E63">
            <v>5261.1</v>
          </cell>
          <cell r="F63">
            <v>7378.1</v>
          </cell>
          <cell r="G63">
            <v>8.7880000000000003</v>
          </cell>
          <cell r="H63">
            <v>8.7880000000000003</v>
          </cell>
          <cell r="I63">
            <v>9.3467481751824817</v>
          </cell>
          <cell r="J63">
            <v>9.3469999999999995</v>
          </cell>
          <cell r="K63">
            <v>822</v>
          </cell>
          <cell r="L63">
            <v>9.1615087199736749</v>
          </cell>
          <cell r="M63">
            <v>9.1620000000000008</v>
          </cell>
          <cell r="N63">
            <v>3039</v>
          </cell>
          <cell r="O63">
            <v>8.9298604692546562</v>
          </cell>
          <cell r="P63">
            <v>11239.1</v>
          </cell>
          <cell r="Q63">
            <v>8.5650447532681664</v>
          </cell>
          <cell r="R63">
            <v>33964</v>
          </cell>
          <cell r="S63">
            <v>8.84</v>
          </cell>
          <cell r="T63">
            <v>2000</v>
          </cell>
        </row>
        <row r="64">
          <cell r="A64">
            <v>37218</v>
          </cell>
          <cell r="B64">
            <v>9.5</v>
          </cell>
          <cell r="C64">
            <v>2743</v>
          </cell>
          <cell r="D64">
            <v>8.4632935388984674</v>
          </cell>
          <cell r="E64">
            <v>3943.6</v>
          </cell>
          <cell r="F64">
            <v>6686.6</v>
          </cell>
          <cell r="G64">
            <v>8.8889999999999993</v>
          </cell>
          <cell r="H64">
            <v>8.8889999999999993</v>
          </cell>
          <cell r="I64">
            <v>9.2881265249215748</v>
          </cell>
          <cell r="J64">
            <v>9.2880000000000003</v>
          </cell>
          <cell r="K64">
            <v>2869</v>
          </cell>
          <cell r="L64">
            <v>9.1826225779275497</v>
          </cell>
          <cell r="M64">
            <v>9.1829999999999998</v>
          </cell>
          <cell r="N64">
            <v>2374</v>
          </cell>
          <cell r="O64">
            <v>9.0434187567060089</v>
          </cell>
          <cell r="P64">
            <v>11929.6</v>
          </cell>
          <cell r="Q64">
            <v>8.5860650839658152</v>
          </cell>
          <cell r="R64">
            <v>33466</v>
          </cell>
          <cell r="S64">
            <v>8.84</v>
          </cell>
          <cell r="T64">
            <v>2000</v>
          </cell>
        </row>
        <row r="65">
          <cell r="A65">
            <v>37221</v>
          </cell>
          <cell r="B65">
            <v>9.5</v>
          </cell>
          <cell r="C65">
            <v>3003</v>
          </cell>
          <cell r="D65">
            <v>8.5309167819660523</v>
          </cell>
          <cell r="E65">
            <v>5926.5999999999995</v>
          </cell>
          <cell r="F65">
            <v>8929.5999999999985</v>
          </cell>
          <cell r="G65">
            <v>8.8569999999999993</v>
          </cell>
          <cell r="H65">
            <v>8.8559999999999999</v>
          </cell>
          <cell r="I65">
            <v>9.1243366392377663</v>
          </cell>
          <cell r="J65">
            <v>9.1240000000000006</v>
          </cell>
          <cell r="K65">
            <v>4618</v>
          </cell>
          <cell r="L65">
            <v>9.1776322267810535</v>
          </cell>
          <cell r="M65">
            <v>9.1780000000000008</v>
          </cell>
          <cell r="N65">
            <v>2681</v>
          </cell>
          <cell r="O65">
            <v>8.9860422833762623</v>
          </cell>
          <cell r="P65">
            <v>16228.599999999999</v>
          </cell>
          <cell r="Q65">
            <v>8.5783864716627622</v>
          </cell>
          <cell r="R65">
            <v>34160</v>
          </cell>
          <cell r="S65">
            <v>8.84</v>
          </cell>
          <cell r="T65">
            <v>2000</v>
          </cell>
        </row>
        <row r="66">
          <cell r="A66">
            <v>37222</v>
          </cell>
          <cell r="B66">
            <v>9.5</v>
          </cell>
          <cell r="C66">
            <v>1163</v>
          </cell>
          <cell r="D66">
            <v>8.5108310949138257</v>
          </cell>
          <cell r="E66">
            <v>6887.3</v>
          </cell>
          <cell r="F66">
            <v>8050.3</v>
          </cell>
          <cell r="G66">
            <v>8.6539999999999999</v>
          </cell>
          <cell r="H66">
            <v>8.6539999999999999</v>
          </cell>
          <cell r="I66">
            <v>8.8928063584981842</v>
          </cell>
          <cell r="J66">
            <v>8.8930000000000007</v>
          </cell>
          <cell r="K66">
            <v>4954</v>
          </cell>
          <cell r="L66">
            <v>9.2184517264130204</v>
          </cell>
          <cell r="M66">
            <v>9.218</v>
          </cell>
          <cell r="N66">
            <v>4547</v>
          </cell>
          <cell r="O66">
            <v>8.8676370924091099</v>
          </cell>
          <cell r="P66">
            <v>17551.3</v>
          </cell>
          <cell r="Q66">
            <v>8.5711816857688667</v>
          </cell>
          <cell r="R66">
            <v>33504</v>
          </cell>
          <cell r="S66">
            <v>8.84</v>
          </cell>
          <cell r="T66">
            <v>2000</v>
          </cell>
        </row>
        <row r="67">
          <cell r="A67">
            <v>37223</v>
          </cell>
          <cell r="B67">
            <v>9.5</v>
          </cell>
          <cell r="C67">
            <v>3520.3720000000003</v>
          </cell>
          <cell r="D67">
            <v>8.4856104719630423</v>
          </cell>
          <cell r="E67">
            <v>6623.4</v>
          </cell>
          <cell r="F67">
            <v>10143.772000000001</v>
          </cell>
          <cell r="G67">
            <v>8.8379999999999992</v>
          </cell>
          <cell r="H67">
            <v>8.8379999999999992</v>
          </cell>
          <cell r="I67">
            <v>8.8817282309372327</v>
          </cell>
          <cell r="J67">
            <v>8.8819999999999997</v>
          </cell>
          <cell r="K67">
            <v>5265.5</v>
          </cell>
          <cell r="L67">
            <v>9.1324001916320654</v>
          </cell>
          <cell r="M67">
            <v>9.1319999999999997</v>
          </cell>
          <cell r="N67">
            <v>3131</v>
          </cell>
          <cell r="O67">
            <v>8.9001359816080363</v>
          </cell>
          <cell r="P67">
            <v>18540.272000000001</v>
          </cell>
          <cell r="Q67">
            <v>8.5677819642640838</v>
          </cell>
          <cell r="R67">
            <v>33020</v>
          </cell>
          <cell r="S67">
            <v>8.84</v>
          </cell>
          <cell r="T67">
            <v>2000</v>
          </cell>
        </row>
        <row r="68">
          <cell r="A68">
            <v>37224</v>
          </cell>
          <cell r="B68">
            <v>9.5</v>
          </cell>
          <cell r="C68">
            <v>3843</v>
          </cell>
          <cell r="D68">
            <v>8.4292498702397225</v>
          </cell>
          <cell r="E68">
            <v>5201.8999999999996</v>
          </cell>
          <cell r="F68">
            <v>9044.9</v>
          </cell>
          <cell r="G68">
            <v>8.8840000000000003</v>
          </cell>
          <cell r="H68">
            <v>8.8840000000000003</v>
          </cell>
          <cell r="I68">
            <v>8.8519378719352524</v>
          </cell>
          <cell r="J68">
            <v>8.8520000000000003</v>
          </cell>
          <cell r="K68">
            <v>4201</v>
          </cell>
          <cell r="L68">
            <v>9.1778362831858402</v>
          </cell>
          <cell r="M68">
            <v>9.1780000000000008</v>
          </cell>
          <cell r="N68">
            <v>1130</v>
          </cell>
          <cell r="O68">
            <v>8.8977272796833589</v>
          </cell>
          <cell r="P68">
            <v>14375.9</v>
          </cell>
          <cell r="Q68">
            <v>8.5718069403558346</v>
          </cell>
          <cell r="R68">
            <v>32543</v>
          </cell>
          <cell r="S68">
            <v>8.84</v>
          </cell>
          <cell r="T68">
            <v>2000</v>
          </cell>
        </row>
        <row r="69">
          <cell r="A69">
            <v>37225</v>
          </cell>
          <cell r="B69">
            <v>9.5</v>
          </cell>
          <cell r="C69">
            <v>5990</v>
          </cell>
          <cell r="D69">
            <v>8.3826549277220561</v>
          </cell>
          <cell r="E69">
            <v>5693.3</v>
          </cell>
          <cell r="F69">
            <v>11683.3</v>
          </cell>
          <cell r="G69">
            <v>8.9559999999999995</v>
          </cell>
          <cell r="H69">
            <v>8.9559999999999995</v>
          </cell>
          <cell r="I69">
            <v>8.8444934805467934</v>
          </cell>
          <cell r="J69">
            <v>8.8439999999999994</v>
          </cell>
          <cell r="K69">
            <v>3804</v>
          </cell>
          <cell r="L69">
            <v>9.0738470290771183</v>
          </cell>
          <cell r="M69">
            <v>9.0739999999999998</v>
          </cell>
          <cell r="N69">
            <v>1582</v>
          </cell>
          <cell r="O69">
            <v>8.9420722583820087</v>
          </cell>
          <cell r="P69">
            <v>17069.3</v>
          </cell>
          <cell r="Q69">
            <v>8.559771513759399</v>
          </cell>
          <cell r="R69">
            <v>31040.6</v>
          </cell>
          <cell r="S69">
            <v>8.84</v>
          </cell>
          <cell r="T69">
            <v>2000</v>
          </cell>
        </row>
        <row r="70">
          <cell r="A70">
            <v>37228</v>
          </cell>
          <cell r="B70">
            <v>9.5</v>
          </cell>
          <cell r="C70">
            <v>3262</v>
          </cell>
          <cell r="D70">
            <v>8.4284712002609261</v>
          </cell>
          <cell r="E70">
            <v>6132</v>
          </cell>
          <cell r="F70">
            <v>9394</v>
          </cell>
          <cell r="G70">
            <v>8.8010000000000002</v>
          </cell>
          <cell r="H70">
            <v>8.7959999999999994</v>
          </cell>
          <cell r="I70">
            <v>8.8073255261979408</v>
          </cell>
          <cell r="J70">
            <v>8.8070000000000004</v>
          </cell>
          <cell r="K70">
            <v>4466</v>
          </cell>
          <cell r="L70">
            <v>9.0584226334951428</v>
          </cell>
          <cell r="M70">
            <v>9.0579999999999998</v>
          </cell>
          <cell r="N70">
            <v>3296</v>
          </cell>
          <cell r="O70">
            <v>8.8521025180694792</v>
          </cell>
          <cell r="P70">
            <v>17156</v>
          </cell>
          <cell r="Q70">
            <v>8.5548571593367875</v>
          </cell>
          <cell r="R70">
            <v>31796.799999999999</v>
          </cell>
          <cell r="S70">
            <v>8.84</v>
          </cell>
          <cell r="T70">
            <v>2000</v>
          </cell>
        </row>
        <row r="71">
          <cell r="A71">
            <v>37229</v>
          </cell>
          <cell r="B71">
            <v>9.5</v>
          </cell>
          <cell r="C71">
            <v>4359.6000000000004</v>
          </cell>
          <cell r="D71">
            <v>8.498494686176354</v>
          </cell>
          <cell r="E71">
            <v>5194</v>
          </cell>
          <cell r="F71">
            <v>9553.6</v>
          </cell>
          <cell r="G71">
            <v>8.9559999999999995</v>
          </cell>
          <cell r="H71">
            <v>8.9550000000000001</v>
          </cell>
          <cell r="I71">
            <v>8.9689117787695256</v>
          </cell>
          <cell r="J71">
            <v>8.9689999999999994</v>
          </cell>
          <cell r="K71">
            <v>2509.6</v>
          </cell>
          <cell r="L71">
            <v>9.1028235105701469</v>
          </cell>
          <cell r="M71">
            <v>9.1029999999999998</v>
          </cell>
          <cell r="N71">
            <v>6244</v>
          </cell>
          <cell r="O71">
            <v>9.007846781594127</v>
          </cell>
          <cell r="P71">
            <v>18307.2</v>
          </cell>
          <cell r="Q71">
            <v>8.5581336774201606</v>
          </cell>
          <cell r="R71">
            <v>32026.799999999999</v>
          </cell>
          <cell r="S71">
            <v>8.84</v>
          </cell>
          <cell r="T71">
            <v>2000</v>
          </cell>
        </row>
        <row r="72">
          <cell r="A72">
            <v>37230</v>
          </cell>
          <cell r="B72">
            <v>9.5</v>
          </cell>
          <cell r="C72">
            <v>3986.5</v>
          </cell>
          <cell r="D72">
            <v>8.3679871523013585</v>
          </cell>
          <cell r="E72">
            <v>8017</v>
          </cell>
          <cell r="F72">
            <v>12003.5</v>
          </cell>
          <cell r="G72">
            <v>8.7439999999999998</v>
          </cell>
          <cell r="H72">
            <v>8.7420000000000009</v>
          </cell>
          <cell r="I72">
            <v>9.3203401553630112</v>
          </cell>
          <cell r="J72">
            <v>9.32</v>
          </cell>
          <cell r="K72">
            <v>3347</v>
          </cell>
          <cell r="L72">
            <v>9.0111284783895798</v>
          </cell>
          <cell r="M72">
            <v>9.0109999999999992</v>
          </cell>
          <cell r="N72">
            <v>1689</v>
          </cell>
          <cell r="O72">
            <v>8.8836866398661929</v>
          </cell>
          <cell r="P72">
            <v>17039.5</v>
          </cell>
          <cell r="Q72">
            <v>8.6060688369244058</v>
          </cell>
          <cell r="R72">
            <v>33304.800000000003</v>
          </cell>
          <cell r="S72">
            <v>8.92</v>
          </cell>
          <cell r="T72">
            <v>2000</v>
          </cell>
        </row>
        <row r="73">
          <cell r="A73">
            <v>37231</v>
          </cell>
          <cell r="B73">
            <v>9.5</v>
          </cell>
          <cell r="C73">
            <v>4685</v>
          </cell>
          <cell r="D73">
            <v>8.4896121575730152</v>
          </cell>
          <cell r="E73">
            <v>8834</v>
          </cell>
          <cell r="F73">
            <v>13519</v>
          </cell>
          <cell r="G73">
            <v>8.84</v>
          </cell>
          <cell r="H73">
            <v>8.8350000000000009</v>
          </cell>
          <cell r="I73">
            <v>9.2057462133550487</v>
          </cell>
          <cell r="J73">
            <v>9.2059999999999995</v>
          </cell>
          <cell r="K73">
            <v>4912</v>
          </cell>
          <cell r="L73">
            <v>9.0951125800454449</v>
          </cell>
          <cell r="M73">
            <v>9.0950000000000006</v>
          </cell>
          <cell r="N73">
            <v>4841</v>
          </cell>
          <cell r="O73">
            <v>8.9702657872121012</v>
          </cell>
          <cell r="P73">
            <v>23272</v>
          </cell>
          <cell r="Q73">
            <v>8.6007358010457224</v>
          </cell>
          <cell r="R73">
            <v>32264.7</v>
          </cell>
          <cell r="S73">
            <v>8.94</v>
          </cell>
          <cell r="T73">
            <v>2000</v>
          </cell>
        </row>
        <row r="74">
          <cell r="A74">
            <v>37232</v>
          </cell>
          <cell r="B74">
            <v>9.5034968703010794</v>
          </cell>
          <cell r="C74">
            <v>2602.3270000000002</v>
          </cell>
          <cell r="D74">
            <v>8.477360033144592</v>
          </cell>
          <cell r="E74">
            <v>7241</v>
          </cell>
          <cell r="F74">
            <v>9843.3270000000011</v>
          </cell>
          <cell r="G74">
            <v>8.7490000000000006</v>
          </cell>
          <cell r="H74">
            <v>8.7460000000000004</v>
          </cell>
          <cell r="I74">
            <v>9.0789029855927783</v>
          </cell>
          <cell r="J74">
            <v>9.0790000000000006</v>
          </cell>
          <cell r="K74">
            <v>5761</v>
          </cell>
          <cell r="L74">
            <v>8.9810624497453766</v>
          </cell>
          <cell r="M74">
            <v>8.9809999999999999</v>
          </cell>
          <cell r="N74">
            <v>3731</v>
          </cell>
          <cell r="O74">
            <v>8.8920746994865922</v>
          </cell>
          <cell r="P74">
            <v>19335.327000000001</v>
          </cell>
          <cell r="Q74">
            <v>8.5984380536342666</v>
          </cell>
          <cell r="R74">
            <v>36260.400000000001</v>
          </cell>
          <cell r="S74">
            <v>8.94</v>
          </cell>
          <cell r="T74">
            <v>2000</v>
          </cell>
        </row>
        <row r="75">
          <cell r="A75">
            <v>37235</v>
          </cell>
          <cell r="B75">
            <v>9.5000000000000018</v>
          </cell>
          <cell r="C75">
            <v>1095.5999999999999</v>
          </cell>
          <cell r="D75">
            <v>8.5401409699726631</v>
          </cell>
          <cell r="E75">
            <v>4352.7</v>
          </cell>
          <cell r="F75">
            <v>5448.2999999999993</v>
          </cell>
          <cell r="G75">
            <v>8.7330000000000005</v>
          </cell>
          <cell r="H75">
            <v>8.7360000000000007</v>
          </cell>
          <cell r="I75">
            <v>9.0139664129854804</v>
          </cell>
          <cell r="J75">
            <v>9.0139999999999993</v>
          </cell>
          <cell r="K75">
            <v>7121.8</v>
          </cell>
          <cell r="L75">
            <v>8.9418839200761173</v>
          </cell>
          <cell r="M75">
            <v>8.9420000000000002</v>
          </cell>
          <cell r="N75">
            <v>3153</v>
          </cell>
          <cell r="O75">
            <v>8.9021522409702918</v>
          </cell>
          <cell r="P75">
            <v>15723.099999999999</v>
          </cell>
          <cell r="Q75">
            <v>8.6040007155916864</v>
          </cell>
          <cell r="R75">
            <v>35551</v>
          </cell>
          <cell r="S75">
            <v>8.94</v>
          </cell>
          <cell r="T75">
            <v>2000</v>
          </cell>
        </row>
        <row r="76">
          <cell r="A76">
            <v>37236</v>
          </cell>
          <cell r="B76">
            <v>9.5</v>
          </cell>
          <cell r="C76">
            <v>3029.8</v>
          </cell>
          <cell r="D76">
            <v>8.4969624839545652</v>
          </cell>
          <cell r="E76">
            <v>4128.8999999999996</v>
          </cell>
          <cell r="F76">
            <v>7158.7</v>
          </cell>
          <cell r="G76">
            <v>8.9209999999999994</v>
          </cell>
          <cell r="H76">
            <v>8.9209999999999994</v>
          </cell>
          <cell r="I76">
            <v>9.0056474351902942</v>
          </cell>
          <cell r="J76">
            <v>9.0060000000000002</v>
          </cell>
          <cell r="K76">
            <v>4532.5</v>
          </cell>
          <cell r="L76">
            <v>8.8757476255088186</v>
          </cell>
          <cell r="M76">
            <v>8.8759999999999994</v>
          </cell>
          <cell r="N76">
            <v>1474</v>
          </cell>
          <cell r="O76">
            <v>8.9450757831252083</v>
          </cell>
          <cell r="P76">
            <v>13165.2</v>
          </cell>
          <cell r="Q76">
            <v>8.5927994243398089</v>
          </cell>
          <cell r="R76">
            <v>35785</v>
          </cell>
          <cell r="S76">
            <v>8.91</v>
          </cell>
          <cell r="T76">
            <v>2000</v>
          </cell>
        </row>
        <row r="77">
          <cell r="A77">
            <v>37237</v>
          </cell>
          <cell r="B77">
            <v>9.5000000000000018</v>
          </cell>
          <cell r="C77">
            <v>1972.8</v>
          </cell>
          <cell r="D77">
            <v>8.5089282781337428</v>
          </cell>
          <cell r="E77">
            <v>4432.3999999999996</v>
          </cell>
          <cell r="F77">
            <v>6405.2</v>
          </cell>
          <cell r="G77">
            <v>8.8140000000000001</v>
          </cell>
          <cell r="H77">
            <v>8.8140000000000001</v>
          </cell>
          <cell r="I77">
            <v>8.9852463803984666</v>
          </cell>
          <cell r="J77">
            <v>8.9849999999999994</v>
          </cell>
          <cell r="K77">
            <v>4040.5</v>
          </cell>
          <cell r="L77">
            <v>8.9445530012771393</v>
          </cell>
          <cell r="M77">
            <v>8.9450000000000003</v>
          </cell>
          <cell r="N77">
            <v>3132</v>
          </cell>
          <cell r="O77">
            <v>8.895075071624797</v>
          </cell>
          <cell r="P77">
            <v>13577.7</v>
          </cell>
          <cell r="Q77">
            <v>8.5907206281073911</v>
          </cell>
          <cell r="R77">
            <v>36204</v>
          </cell>
          <cell r="S77">
            <v>8.92</v>
          </cell>
          <cell r="T77">
            <v>2000</v>
          </cell>
        </row>
        <row r="78">
          <cell r="A78">
            <v>37238</v>
          </cell>
          <cell r="B78">
            <v>9.5</v>
          </cell>
          <cell r="C78">
            <v>4145</v>
          </cell>
          <cell r="D78">
            <v>8.490341799634697</v>
          </cell>
          <cell r="E78">
            <v>5803.4</v>
          </cell>
          <cell r="F78">
            <v>9948.4</v>
          </cell>
          <cell r="G78">
            <v>8.9109999999999996</v>
          </cell>
          <cell r="H78">
            <v>8.9109999999999996</v>
          </cell>
          <cell r="I78">
            <v>9.302483524355301</v>
          </cell>
          <cell r="J78">
            <v>9.3019999999999996</v>
          </cell>
          <cell r="K78">
            <v>2792</v>
          </cell>
          <cell r="L78">
            <v>9.0251628895184126</v>
          </cell>
          <cell r="M78">
            <v>9.0250000000000004</v>
          </cell>
          <cell r="N78">
            <v>706</v>
          </cell>
          <cell r="O78">
            <v>8.9982814284864343</v>
          </cell>
          <cell r="P78">
            <v>13446.4</v>
          </cell>
          <cell r="Q78">
            <v>8.6600743699544758</v>
          </cell>
          <cell r="R78">
            <v>39540</v>
          </cell>
          <cell r="S78">
            <v>8.92</v>
          </cell>
          <cell r="T78">
            <v>2000</v>
          </cell>
        </row>
        <row r="79">
          <cell r="A79">
            <v>37239</v>
          </cell>
          <cell r="B79">
            <v>9.5</v>
          </cell>
          <cell r="C79">
            <v>2908.8</v>
          </cell>
          <cell r="D79">
            <v>8.4128311500442017</v>
          </cell>
          <cell r="E79">
            <v>4977.2</v>
          </cell>
          <cell r="F79">
            <v>7886</v>
          </cell>
          <cell r="G79">
            <v>8.8140000000000001</v>
          </cell>
          <cell r="H79">
            <v>8.8140000000000001</v>
          </cell>
          <cell r="I79">
            <v>9.9383567292101009</v>
          </cell>
          <cell r="J79">
            <v>9.9380000000000006</v>
          </cell>
          <cell r="K79">
            <v>4317</v>
          </cell>
          <cell r="L79">
            <v>9.0900266272189345</v>
          </cell>
          <cell r="M79">
            <v>9.09</v>
          </cell>
          <cell r="N79">
            <v>1352</v>
          </cell>
          <cell r="O79">
            <v>9.1996168203614896</v>
          </cell>
          <cell r="P79">
            <v>13555</v>
          </cell>
          <cell r="Q79">
            <v>8.6065981643432803</v>
          </cell>
          <cell r="R79">
            <v>36728</v>
          </cell>
          <cell r="S79">
            <v>8.94</v>
          </cell>
          <cell r="T79">
            <v>2000</v>
          </cell>
        </row>
        <row r="80">
          <cell r="A80">
            <v>37242</v>
          </cell>
          <cell r="B80">
            <v>9.5</v>
          </cell>
          <cell r="C80">
            <v>2908.8</v>
          </cell>
          <cell r="D80">
            <v>8.4128311500442017</v>
          </cell>
          <cell r="E80">
            <v>4977.2</v>
          </cell>
          <cell r="F80">
            <v>7886</v>
          </cell>
          <cell r="G80">
            <v>8.8140000000000001</v>
          </cell>
          <cell r="H80">
            <v>8.8140000000000001</v>
          </cell>
          <cell r="I80">
            <v>9.9383567292101009</v>
          </cell>
          <cell r="J80">
            <v>9.9380000000000006</v>
          </cell>
          <cell r="K80">
            <v>4317</v>
          </cell>
          <cell r="L80">
            <v>9.0900266272189345</v>
          </cell>
          <cell r="M80">
            <v>9.09</v>
          </cell>
          <cell r="N80">
            <v>1352</v>
          </cell>
          <cell r="O80">
            <v>9.1996168203614896</v>
          </cell>
          <cell r="P80">
            <v>13555</v>
          </cell>
          <cell r="Q80">
            <v>8.6065981643432803</v>
          </cell>
          <cell r="R80">
            <v>36728</v>
          </cell>
          <cell r="S80">
            <v>8.94</v>
          </cell>
          <cell r="T80">
            <v>2000</v>
          </cell>
        </row>
        <row r="81">
          <cell r="A81">
            <v>37243</v>
          </cell>
          <cell r="B81">
            <v>9.5</v>
          </cell>
          <cell r="C81">
            <v>3005.1</v>
          </cell>
          <cell r="D81">
            <v>8.5863990867579929</v>
          </cell>
          <cell r="E81">
            <v>7665</v>
          </cell>
          <cell r="F81">
            <v>10670.1</v>
          </cell>
          <cell r="G81">
            <v>8.8439999999999994</v>
          </cell>
          <cell r="H81">
            <v>8.8439999999999994</v>
          </cell>
          <cell r="I81">
            <v>9.8783324865036519</v>
          </cell>
          <cell r="J81">
            <v>9.8780000000000001</v>
          </cell>
          <cell r="K81">
            <v>6298</v>
          </cell>
          <cell r="L81">
            <v>9.1124095563139935</v>
          </cell>
          <cell r="M81">
            <v>9.1120000000000001</v>
          </cell>
          <cell r="N81">
            <v>586</v>
          </cell>
          <cell r="O81">
            <v>9.2240544602115744</v>
          </cell>
          <cell r="P81">
            <v>17554.099999999999</v>
          </cell>
          <cell r="Q81">
            <v>8.6579536486722048</v>
          </cell>
          <cell r="R81">
            <v>34418</v>
          </cell>
          <cell r="S81">
            <v>8.98</v>
          </cell>
          <cell r="T81">
            <v>2000</v>
          </cell>
        </row>
        <row r="82">
          <cell r="A82">
            <v>37244</v>
          </cell>
          <cell r="B82">
            <v>9.5</v>
          </cell>
          <cell r="C82">
            <v>4336</v>
          </cell>
          <cell r="D82">
            <v>8.7282395158332307</v>
          </cell>
          <cell r="E82">
            <v>8179</v>
          </cell>
          <cell r="F82">
            <v>12515</v>
          </cell>
          <cell r="G82">
            <v>8.9960000000000004</v>
          </cell>
          <cell r="H82">
            <v>8.9960000000000004</v>
          </cell>
          <cell r="I82">
            <v>9.3869567454268292</v>
          </cell>
          <cell r="J82">
            <v>9.3870000000000005</v>
          </cell>
          <cell r="K82">
            <v>5248</v>
          </cell>
          <cell r="L82">
            <v>9.0796899656946817</v>
          </cell>
          <cell r="M82">
            <v>9.08</v>
          </cell>
          <cell r="N82">
            <v>2332</v>
          </cell>
          <cell r="O82">
            <v>9.1078141826324952</v>
          </cell>
          <cell r="P82">
            <v>20095</v>
          </cell>
          <cell r="Q82">
            <v>8.6341064063130304</v>
          </cell>
          <cell r="R82">
            <v>39664</v>
          </cell>
          <cell r="S82">
            <v>8.98</v>
          </cell>
          <cell r="T82">
            <v>2000</v>
          </cell>
        </row>
        <row r="83">
          <cell r="A83">
            <v>37245</v>
          </cell>
          <cell r="B83">
            <v>9.5</v>
          </cell>
          <cell r="C83">
            <v>3114</v>
          </cell>
          <cell r="D83">
            <v>8.6319611429144079</v>
          </cell>
          <cell r="E83">
            <v>7983.1</v>
          </cell>
          <cell r="F83">
            <v>11097.1</v>
          </cell>
          <cell r="G83">
            <v>8.8759999999999994</v>
          </cell>
          <cell r="H83">
            <v>8.875</v>
          </cell>
          <cell r="I83">
            <v>9.3063435453133252</v>
          </cell>
          <cell r="J83">
            <v>9.3059999999999992</v>
          </cell>
          <cell r="K83">
            <v>6244.3</v>
          </cell>
          <cell r="L83">
            <v>9.2496396143029305</v>
          </cell>
          <cell r="M83">
            <v>9.25</v>
          </cell>
          <cell r="N83">
            <v>2489</v>
          </cell>
          <cell r="O83">
            <v>9.0584059625625297</v>
          </cell>
          <cell r="P83">
            <v>19830.400000000001</v>
          </cell>
          <cell r="Q83">
            <v>8.664437786557043</v>
          </cell>
          <cell r="R83">
            <v>37462</v>
          </cell>
          <cell r="S83">
            <v>8.9700000000000006</v>
          </cell>
          <cell r="T83">
            <v>2000</v>
          </cell>
        </row>
        <row r="84">
          <cell r="A84">
            <v>37246</v>
          </cell>
          <cell r="B84">
            <v>9.4999999999999982</v>
          </cell>
          <cell r="C84">
            <v>2946.5</v>
          </cell>
          <cell r="D84">
            <v>8.7072054350343535</v>
          </cell>
          <cell r="E84">
            <v>6476.5</v>
          </cell>
          <cell r="F84">
            <v>9423</v>
          </cell>
          <cell r="G84">
            <v>8.9550000000000001</v>
          </cell>
          <cell r="H84">
            <v>8.9550000000000001</v>
          </cell>
          <cell r="I84">
            <v>9.0904479283716277</v>
          </cell>
          <cell r="J84">
            <v>9.09</v>
          </cell>
          <cell r="K84">
            <v>8365.4</v>
          </cell>
          <cell r="L84">
            <v>9.1259733570159867</v>
          </cell>
          <cell r="M84">
            <v>9.1259999999999994</v>
          </cell>
          <cell r="N84">
            <v>563</v>
          </cell>
          <cell r="O84">
            <v>9.0219885730788931</v>
          </cell>
          <cell r="P84">
            <v>18351.400000000001</v>
          </cell>
          <cell r="Q84">
            <v>8.6622757554556067</v>
          </cell>
          <cell r="R84">
            <v>36018</v>
          </cell>
          <cell r="S84">
            <v>8.9700000000000006</v>
          </cell>
          <cell r="T84">
            <v>2000</v>
          </cell>
        </row>
        <row r="85">
          <cell r="A85">
            <v>37249</v>
          </cell>
          <cell r="B85">
            <v>9.5</v>
          </cell>
          <cell r="C85">
            <v>2944</v>
          </cell>
          <cell r="D85">
            <v>8.7142743753649015</v>
          </cell>
          <cell r="E85">
            <v>6679.9</v>
          </cell>
          <cell r="F85">
            <v>9623.9</v>
          </cell>
          <cell r="G85">
            <v>8.9550000000000001</v>
          </cell>
          <cell r="H85">
            <v>9.1229999999999993</v>
          </cell>
          <cell r="I85">
            <v>9.2158861506421399</v>
          </cell>
          <cell r="J85">
            <v>9.2159999999999993</v>
          </cell>
          <cell r="K85">
            <v>8643</v>
          </cell>
          <cell r="L85">
            <v>9.1560233208955211</v>
          </cell>
          <cell r="M85">
            <v>9.1560000000000006</v>
          </cell>
          <cell r="N85">
            <v>1072</v>
          </cell>
          <cell r="O85">
            <v>9.0827392199142647</v>
          </cell>
          <cell r="P85">
            <v>19338.900000000001</v>
          </cell>
          <cell r="Q85">
            <v>8.6304146030202666</v>
          </cell>
          <cell r="R85">
            <v>32911</v>
          </cell>
          <cell r="S85">
            <v>8.9700000000000006</v>
          </cell>
          <cell r="T85">
            <v>2000</v>
          </cell>
        </row>
        <row r="86">
          <cell r="A86">
            <v>37250</v>
          </cell>
          <cell r="B86">
            <v>9.5</v>
          </cell>
          <cell r="C86">
            <v>2944</v>
          </cell>
          <cell r="D86">
            <v>8.7142743753649015</v>
          </cell>
          <cell r="E86">
            <v>6679.9</v>
          </cell>
          <cell r="F86">
            <v>9623.9</v>
          </cell>
          <cell r="G86">
            <v>8.9550000000000001</v>
          </cell>
          <cell r="H86">
            <v>9.1229999999999993</v>
          </cell>
          <cell r="I86">
            <v>9.2158861506421399</v>
          </cell>
          <cell r="J86">
            <v>9.2159999999999993</v>
          </cell>
          <cell r="K86">
            <v>8643</v>
          </cell>
          <cell r="L86">
            <v>9.1560233208955211</v>
          </cell>
          <cell r="M86">
            <v>9.1560000000000006</v>
          </cell>
          <cell r="N86">
            <v>1072</v>
          </cell>
          <cell r="O86">
            <v>9.0827392199142647</v>
          </cell>
          <cell r="P86">
            <v>19338.900000000001</v>
          </cell>
          <cell r="Q86">
            <v>8.6304146030202666</v>
          </cell>
          <cell r="R86">
            <v>32911</v>
          </cell>
          <cell r="S86">
            <v>8.9700000000000006</v>
          </cell>
          <cell r="T86">
            <v>2000</v>
          </cell>
        </row>
        <row r="87">
          <cell r="A87">
            <v>37251</v>
          </cell>
          <cell r="B87">
            <v>9.5</v>
          </cell>
          <cell r="C87">
            <v>2944</v>
          </cell>
          <cell r="D87">
            <v>8.7142743753649015</v>
          </cell>
          <cell r="E87">
            <v>6679.9</v>
          </cell>
          <cell r="F87">
            <v>9623.9</v>
          </cell>
          <cell r="G87">
            <v>8.9550000000000001</v>
          </cell>
          <cell r="H87">
            <v>9.1229999999999993</v>
          </cell>
          <cell r="I87">
            <v>9.2158861506421399</v>
          </cell>
          <cell r="J87">
            <v>9.2159999999999993</v>
          </cell>
          <cell r="K87">
            <v>8643</v>
          </cell>
          <cell r="L87">
            <v>9.1560233208955211</v>
          </cell>
          <cell r="M87">
            <v>9.1560000000000006</v>
          </cell>
          <cell r="N87">
            <v>1072</v>
          </cell>
          <cell r="O87">
            <v>9.0827392199142647</v>
          </cell>
          <cell r="P87">
            <v>19338.900000000001</v>
          </cell>
          <cell r="Q87">
            <v>8.6304146030202666</v>
          </cell>
          <cell r="R87">
            <v>32911</v>
          </cell>
          <cell r="S87">
            <v>8.9700000000000006</v>
          </cell>
          <cell r="T87">
            <v>2000</v>
          </cell>
        </row>
        <row r="88">
          <cell r="A88">
            <v>37252</v>
          </cell>
          <cell r="B88">
            <v>9.5</v>
          </cell>
          <cell r="C88">
            <v>2493</v>
          </cell>
          <cell r="D88">
            <v>8.675625254933502</v>
          </cell>
          <cell r="E88">
            <v>6962.6</v>
          </cell>
          <cell r="F88">
            <v>9455.6</v>
          </cell>
          <cell r="G88">
            <v>8.8930000000000007</v>
          </cell>
          <cell r="H88">
            <v>8.891</v>
          </cell>
          <cell r="I88">
            <v>9.2538343496881108</v>
          </cell>
          <cell r="J88">
            <v>9.2539999999999996</v>
          </cell>
          <cell r="K88">
            <v>8592.7999999999993</v>
          </cell>
          <cell r="L88">
            <v>9.190919208573785</v>
          </cell>
          <cell r="M88">
            <v>9.1910000000000007</v>
          </cell>
          <cell r="N88">
            <v>2426</v>
          </cell>
          <cell r="O88">
            <v>9.0797370667760706</v>
          </cell>
          <cell r="P88">
            <v>20474.400000000001</v>
          </cell>
          <cell r="Q88">
            <v>8.671582780917042</v>
          </cell>
          <cell r="R88">
            <v>35571</v>
          </cell>
          <cell r="S88">
            <v>8.9700000000000006</v>
          </cell>
          <cell r="T88">
            <v>2000</v>
          </cell>
        </row>
        <row r="89">
          <cell r="A89">
            <v>37253</v>
          </cell>
          <cell r="B89">
            <v>9.5</v>
          </cell>
          <cell r="C89">
            <v>3440</v>
          </cell>
          <cell r="D89">
            <v>8.6733058905896936</v>
          </cell>
          <cell r="E89">
            <v>6284.6</v>
          </cell>
          <cell r="F89">
            <v>9724.6</v>
          </cell>
          <cell r="G89">
            <v>8.9659999999999993</v>
          </cell>
          <cell r="H89">
            <v>8.9600000000000009</v>
          </cell>
          <cell r="I89">
            <v>9.4606626952253432</v>
          </cell>
          <cell r="J89">
            <v>9.4610000000000003</v>
          </cell>
          <cell r="K89">
            <v>8964</v>
          </cell>
          <cell r="L89">
            <v>9.1517371937639194</v>
          </cell>
          <cell r="M89">
            <v>9.1519999999999992</v>
          </cell>
          <cell r="N89">
            <v>2245</v>
          </cell>
          <cell r="O89">
            <v>9.1977392326212399</v>
          </cell>
          <cell r="P89">
            <v>20933.599999999999</v>
          </cell>
          <cell r="Q89">
            <v>8.6732267469948017</v>
          </cell>
          <cell r="R89">
            <v>35189</v>
          </cell>
          <cell r="S89">
            <v>8.9700000000000006</v>
          </cell>
          <cell r="T89">
            <v>2000</v>
          </cell>
        </row>
        <row r="90">
          <cell r="A90">
            <v>37256</v>
          </cell>
          <cell r="B90">
            <v>9.5</v>
          </cell>
          <cell r="C90">
            <v>4641</v>
          </cell>
          <cell r="D90">
            <v>8.7676365186857286</v>
          </cell>
          <cell r="E90">
            <v>5980.5</v>
          </cell>
          <cell r="F90">
            <v>10621.5</v>
          </cell>
          <cell r="G90">
            <v>9.0879999999999992</v>
          </cell>
          <cell r="H90">
            <v>9.077</v>
          </cell>
          <cell r="I90">
            <v>9.2215072550486159</v>
          </cell>
          <cell r="J90">
            <v>9.2219999999999995</v>
          </cell>
          <cell r="K90">
            <v>8022</v>
          </cell>
          <cell r="L90">
            <v>9.1360520023909153</v>
          </cell>
          <cell r="M90">
            <v>9.1359999999999992</v>
          </cell>
          <cell r="N90">
            <v>1673</v>
          </cell>
          <cell r="O90">
            <v>9.144672468190878</v>
          </cell>
          <cell r="P90">
            <v>20316.5</v>
          </cell>
          <cell r="Q90">
            <v>8.6710874892652594</v>
          </cell>
          <cell r="R90">
            <v>34327.800000000003</v>
          </cell>
          <cell r="S90">
            <v>8.9700000000000006</v>
          </cell>
          <cell r="T90">
            <v>2000</v>
          </cell>
        </row>
        <row r="91">
          <cell r="A91">
            <v>37257</v>
          </cell>
          <cell r="B91">
            <v>9.5</v>
          </cell>
          <cell r="C91">
            <v>4641</v>
          </cell>
          <cell r="D91">
            <v>8.7676365186857286</v>
          </cell>
          <cell r="E91">
            <v>5980.5</v>
          </cell>
          <cell r="F91">
            <v>10621.5</v>
          </cell>
          <cell r="G91">
            <v>9.0879999999999992</v>
          </cell>
          <cell r="H91">
            <v>9.077</v>
          </cell>
          <cell r="I91">
            <v>9.2215072550486159</v>
          </cell>
          <cell r="J91">
            <v>9.2219999999999995</v>
          </cell>
          <cell r="K91">
            <v>8022</v>
          </cell>
          <cell r="L91">
            <v>9.1360520023909153</v>
          </cell>
          <cell r="M91">
            <v>9.1359999999999992</v>
          </cell>
          <cell r="N91">
            <v>1673</v>
          </cell>
          <cell r="O91">
            <v>9.144672468190878</v>
          </cell>
          <cell r="P91">
            <v>20316.5</v>
          </cell>
          <cell r="Q91">
            <v>8.6710874892652594</v>
          </cell>
          <cell r="R91">
            <v>34327.800000000003</v>
          </cell>
          <cell r="S91">
            <v>8.9700000000000006</v>
          </cell>
          <cell r="T91">
            <v>2000</v>
          </cell>
        </row>
        <row r="92">
          <cell r="A92">
            <v>37258</v>
          </cell>
          <cell r="B92">
            <v>9.5</v>
          </cell>
          <cell r="C92">
            <v>3732.6</v>
          </cell>
          <cell r="D92">
            <v>8.5043600349040123</v>
          </cell>
          <cell r="E92">
            <v>5730</v>
          </cell>
          <cell r="F92">
            <v>9462.6</v>
          </cell>
          <cell r="G92">
            <v>8.8970000000000002</v>
          </cell>
          <cell r="H92">
            <v>8.8970000000000002</v>
          </cell>
          <cell r="I92">
            <v>9.3998162311731583</v>
          </cell>
          <cell r="J92">
            <v>9.4</v>
          </cell>
          <cell r="K92">
            <v>7950.75</v>
          </cell>
          <cell r="L92">
            <v>9.126964285714287</v>
          </cell>
          <cell r="M92">
            <v>9.1270000000000007</v>
          </cell>
          <cell r="N92">
            <v>1008</v>
          </cell>
          <cell r="O92">
            <v>9.126601530289582</v>
          </cell>
          <cell r="P92">
            <v>18421.349999999999</v>
          </cell>
          <cell r="Q92">
            <v>8.6735638384903471</v>
          </cell>
          <cell r="R92">
            <v>34710</v>
          </cell>
          <cell r="S92">
            <v>8.98</v>
          </cell>
          <cell r="T92">
            <v>2000</v>
          </cell>
        </row>
        <row r="93">
          <cell r="A93">
            <v>37259</v>
          </cell>
          <cell r="B93">
            <v>9.5</v>
          </cell>
          <cell r="C93">
            <v>4093.9</v>
          </cell>
          <cell r="D93">
            <v>8.5833374483701075</v>
          </cell>
          <cell r="E93">
            <v>6512.7</v>
          </cell>
          <cell r="F93">
            <v>10606.6</v>
          </cell>
          <cell r="G93">
            <v>8.9369999999999994</v>
          </cell>
          <cell r="H93">
            <v>8.9320000000000004</v>
          </cell>
          <cell r="I93">
            <v>9.6126036166734785</v>
          </cell>
          <cell r="J93">
            <v>9.6129999999999995</v>
          </cell>
          <cell r="K93">
            <v>4894</v>
          </cell>
          <cell r="L93">
            <v>9.214151340346115</v>
          </cell>
          <cell r="M93">
            <v>9.2140000000000004</v>
          </cell>
          <cell r="N93">
            <v>2947</v>
          </cell>
          <cell r="O93">
            <v>9.1605070740909404</v>
          </cell>
          <cell r="P93">
            <v>18447.599999999999</v>
          </cell>
          <cell r="Q93">
            <v>8.6586488029521771</v>
          </cell>
          <cell r="R93">
            <v>36285.1</v>
          </cell>
          <cell r="S93">
            <v>8.9700000000000006</v>
          </cell>
          <cell r="T93">
            <v>2000</v>
          </cell>
        </row>
        <row r="94">
          <cell r="A94">
            <v>37260</v>
          </cell>
          <cell r="B94">
            <v>9.5</v>
          </cell>
          <cell r="C94">
            <v>5191</v>
          </cell>
          <cell r="D94">
            <v>8.5455003479471117</v>
          </cell>
          <cell r="E94">
            <v>6897.6</v>
          </cell>
          <cell r="F94">
            <v>12088.6</v>
          </cell>
          <cell r="G94">
            <v>8.9550000000000001</v>
          </cell>
          <cell r="H94">
            <v>8.9550000000000001</v>
          </cell>
          <cell r="I94">
            <v>9.4210156444444451</v>
          </cell>
          <cell r="J94">
            <v>9.4209999999999994</v>
          </cell>
          <cell r="K94">
            <v>5625</v>
          </cell>
          <cell r="L94">
            <v>9.1817357702349867</v>
          </cell>
          <cell r="M94">
            <v>9.1820000000000004</v>
          </cell>
          <cell r="N94">
            <v>1915</v>
          </cell>
          <cell r="O94">
            <v>9.1106675972815196</v>
          </cell>
          <cell r="P94">
            <v>19628.599999999999</v>
          </cell>
          <cell r="Q94">
            <v>8.6768631547116897</v>
          </cell>
          <cell r="R94">
            <v>35798.199999999997</v>
          </cell>
          <cell r="S94">
            <v>8.98</v>
          </cell>
          <cell r="T94">
            <v>2000</v>
          </cell>
        </row>
        <row r="95">
          <cell r="A95">
            <v>37263</v>
          </cell>
          <cell r="B95">
            <v>9.5</v>
          </cell>
          <cell r="C95">
            <v>4813</v>
          </cell>
          <cell r="D95">
            <v>8.610845125689762</v>
          </cell>
          <cell r="E95">
            <v>6524</v>
          </cell>
          <cell r="F95">
            <v>11337</v>
          </cell>
          <cell r="G95">
            <v>8.9879999999999995</v>
          </cell>
          <cell r="H95">
            <v>8.9879999999999995</v>
          </cell>
          <cell r="I95">
            <v>9.554282157676349</v>
          </cell>
          <cell r="J95">
            <v>9.5540000000000003</v>
          </cell>
          <cell r="K95">
            <v>4338</v>
          </cell>
          <cell r="L95">
            <v>9.1596529733959304</v>
          </cell>
          <cell r="M95">
            <v>9.16</v>
          </cell>
          <cell r="N95">
            <v>2556</v>
          </cell>
          <cell r="O95">
            <v>9.1468106521858363</v>
          </cell>
          <cell r="P95">
            <v>18231</v>
          </cell>
          <cell r="Q95">
            <v>8.6916307475338819</v>
          </cell>
          <cell r="R95">
            <v>37407</v>
          </cell>
          <cell r="S95">
            <v>8.99</v>
          </cell>
          <cell r="T95">
            <v>2000</v>
          </cell>
        </row>
        <row r="96">
          <cell r="A96">
            <v>37264</v>
          </cell>
          <cell r="B96">
            <v>9.5</v>
          </cell>
          <cell r="C96">
            <v>4333</v>
          </cell>
          <cell r="D96">
            <v>8.7003626222806236</v>
          </cell>
          <cell r="E96">
            <v>6849</v>
          </cell>
          <cell r="F96">
            <v>11182</v>
          </cell>
          <cell r="G96">
            <v>9.01</v>
          </cell>
          <cell r="H96">
            <v>9.01</v>
          </cell>
          <cell r="I96">
            <v>9.828554743284597</v>
          </cell>
          <cell r="J96">
            <v>9.8290000000000006</v>
          </cell>
          <cell r="K96">
            <v>5882</v>
          </cell>
          <cell r="L96">
            <v>8.9182921443736731</v>
          </cell>
          <cell r="M96">
            <v>8.9179999999999993</v>
          </cell>
          <cell r="N96">
            <v>2355</v>
          </cell>
          <cell r="O96">
            <v>9.2468179102940411</v>
          </cell>
          <cell r="P96">
            <v>19419</v>
          </cell>
          <cell r="Q96">
            <v>8.7293687051689588</v>
          </cell>
          <cell r="R96">
            <v>37435</v>
          </cell>
          <cell r="S96">
            <v>8.9600000000000009</v>
          </cell>
          <cell r="T96">
            <v>2000</v>
          </cell>
        </row>
        <row r="97">
          <cell r="A97">
            <v>37265</v>
          </cell>
          <cell r="B97">
            <v>9.5</v>
          </cell>
          <cell r="C97">
            <v>4083</v>
          </cell>
          <cell r="D97">
            <v>8.5586309211591409</v>
          </cell>
          <cell r="E97">
            <v>6177</v>
          </cell>
          <cell r="F97">
            <v>10260</v>
          </cell>
          <cell r="G97">
            <v>8.9329999999999998</v>
          </cell>
          <cell r="H97">
            <v>8.8729999999999993</v>
          </cell>
          <cell r="I97">
            <v>9.7218373732164345</v>
          </cell>
          <cell r="J97">
            <v>9.7219999999999995</v>
          </cell>
          <cell r="K97">
            <v>5817</v>
          </cell>
          <cell r="L97">
            <v>8.9881044737522622</v>
          </cell>
          <cell r="M97">
            <v>8.9879999999999995</v>
          </cell>
          <cell r="N97">
            <v>3867</v>
          </cell>
          <cell r="O97">
            <v>9.1737619334135569</v>
          </cell>
          <cell r="P97">
            <v>19944</v>
          </cell>
          <cell r="Q97">
            <v>8.7335162059638254</v>
          </cell>
          <cell r="R97">
            <v>36822</v>
          </cell>
          <cell r="S97">
            <v>8.9600000000000009</v>
          </cell>
          <cell r="T97">
            <v>2000</v>
          </cell>
        </row>
        <row r="98">
          <cell r="A98">
            <v>37266</v>
          </cell>
          <cell r="B98">
            <v>9.5</v>
          </cell>
          <cell r="C98">
            <v>4374</v>
          </cell>
          <cell r="D98">
            <v>8.4426748203877828</v>
          </cell>
          <cell r="E98">
            <v>7669.3</v>
          </cell>
          <cell r="F98">
            <v>12043.3</v>
          </cell>
          <cell r="G98">
            <v>8.827</v>
          </cell>
          <cell r="H98">
            <v>8.827</v>
          </cell>
          <cell r="I98">
            <v>9.4009249999999991</v>
          </cell>
          <cell r="J98">
            <v>9.4009999999999998</v>
          </cell>
          <cell r="K98">
            <v>5120</v>
          </cell>
          <cell r="L98">
            <v>9.0883596863770002</v>
          </cell>
          <cell r="M98">
            <v>9.0879999999999992</v>
          </cell>
          <cell r="N98">
            <v>3061</v>
          </cell>
          <cell r="O98">
            <v>9.0118527761158607</v>
          </cell>
          <cell r="P98">
            <v>20224.3</v>
          </cell>
          <cell r="Q98">
            <v>8.7259947986414073</v>
          </cell>
          <cell r="R98">
            <v>36214</v>
          </cell>
          <cell r="S98">
            <v>8.9600000000000009</v>
          </cell>
          <cell r="T98">
            <v>2000</v>
          </cell>
        </row>
        <row r="99">
          <cell r="A99">
            <v>37267</v>
          </cell>
          <cell r="B99">
            <v>9.4999999999999982</v>
          </cell>
          <cell r="C99">
            <v>3578.4</v>
          </cell>
          <cell r="D99">
            <v>8.5394396284310616</v>
          </cell>
          <cell r="E99">
            <v>5963.9</v>
          </cell>
          <cell r="F99">
            <v>9542.2999999999993</v>
          </cell>
          <cell r="G99">
            <v>8.9</v>
          </cell>
          <cell r="H99">
            <v>8.9</v>
          </cell>
          <cell r="I99">
            <v>9.398404081632652</v>
          </cell>
          <cell r="J99">
            <v>9.3979999999999997</v>
          </cell>
          <cell r="K99">
            <v>5145</v>
          </cell>
          <cell r="L99">
            <v>9.0389890230515917</v>
          </cell>
          <cell r="M99">
            <v>9.0389999999999997</v>
          </cell>
          <cell r="N99">
            <v>2733</v>
          </cell>
          <cell r="O99">
            <v>9.0690066187149476</v>
          </cell>
          <cell r="P99">
            <v>17420.3</v>
          </cell>
          <cell r="Q99">
            <v>8.7200828378262241</v>
          </cell>
          <cell r="R99">
            <v>34907</v>
          </cell>
          <cell r="S99">
            <v>8.9600000000000009</v>
          </cell>
          <cell r="T99">
            <v>2000</v>
          </cell>
        </row>
        <row r="100">
          <cell r="A100">
            <v>37270</v>
          </cell>
          <cell r="B100">
            <v>9.5</v>
          </cell>
          <cell r="C100">
            <v>4510.2</v>
          </cell>
          <cell r="D100">
            <v>8.5565140992470745</v>
          </cell>
          <cell r="E100">
            <v>6879.7999999999993</v>
          </cell>
          <cell r="F100">
            <v>11390</v>
          </cell>
          <cell r="G100">
            <v>8.93</v>
          </cell>
          <cell r="H100">
            <v>8.93</v>
          </cell>
          <cell r="I100">
            <v>9.5722745106539779</v>
          </cell>
          <cell r="J100">
            <v>9.5719999999999992</v>
          </cell>
          <cell r="K100">
            <v>4613.3</v>
          </cell>
          <cell r="L100">
            <v>9.0002856658759747</v>
          </cell>
          <cell r="M100">
            <v>9</v>
          </cell>
          <cell r="N100">
            <v>2951</v>
          </cell>
          <cell r="O100">
            <v>9.0972664250328421</v>
          </cell>
          <cell r="P100">
            <v>18954.3</v>
          </cell>
          <cell r="Q100">
            <v>8.7288048838149503</v>
          </cell>
          <cell r="R100">
            <v>36855</v>
          </cell>
          <cell r="S100">
            <v>8.9600000000000009</v>
          </cell>
          <cell r="T100">
            <v>2000</v>
          </cell>
        </row>
        <row r="101">
          <cell r="A101">
            <v>37271</v>
          </cell>
          <cell r="B101">
            <v>9.5</v>
          </cell>
          <cell r="C101">
            <v>6474</v>
          </cell>
          <cell r="D101">
            <v>8.5112761243308253</v>
          </cell>
          <cell r="E101">
            <v>8480.6</v>
          </cell>
          <cell r="F101">
            <v>14954.6</v>
          </cell>
          <cell r="G101">
            <v>8.9390000000000001</v>
          </cell>
          <cell r="H101">
            <v>8.9390000000000001</v>
          </cell>
          <cell r="I101">
            <v>9.3608295302013413</v>
          </cell>
          <cell r="J101">
            <v>9.3610000000000007</v>
          </cell>
          <cell r="K101">
            <v>5960</v>
          </cell>
          <cell r="L101">
            <v>8.9365965909090903</v>
          </cell>
          <cell r="M101">
            <v>8.9369999999999994</v>
          </cell>
          <cell r="N101">
            <v>1760</v>
          </cell>
          <cell r="O101">
            <v>9.0496909934464114</v>
          </cell>
          <cell r="P101">
            <v>22674.6</v>
          </cell>
          <cell r="Q101">
            <v>8.6972199964771395</v>
          </cell>
          <cell r="R101">
            <v>36334.1</v>
          </cell>
          <cell r="S101">
            <v>8.9600000000000009</v>
          </cell>
          <cell r="T101">
            <v>2000</v>
          </cell>
        </row>
        <row r="102">
          <cell r="A102">
            <v>37272</v>
          </cell>
          <cell r="B102">
            <v>10.57586944288126</v>
          </cell>
          <cell r="C102">
            <v>7108</v>
          </cell>
          <cell r="D102">
            <v>9.1136086698337291</v>
          </cell>
          <cell r="E102">
            <v>8420</v>
          </cell>
          <cell r="F102">
            <v>15528</v>
          </cell>
          <cell r="G102">
            <v>9.7829999999999995</v>
          </cell>
          <cell r="H102">
            <v>9.7829999999999995</v>
          </cell>
          <cell r="I102">
            <v>9.7200730398899573</v>
          </cell>
          <cell r="J102">
            <v>9.7200000000000006</v>
          </cell>
          <cell r="K102">
            <v>7270</v>
          </cell>
          <cell r="L102">
            <v>9.0902311965811968</v>
          </cell>
          <cell r="M102">
            <v>9.09</v>
          </cell>
          <cell r="N102">
            <v>2340</v>
          </cell>
          <cell r="O102">
            <v>9.7003141061341385</v>
          </cell>
          <cell r="P102">
            <v>25138</v>
          </cell>
          <cell r="Q102">
            <v>9.1481936420244416</v>
          </cell>
          <cell r="R102">
            <v>42718</v>
          </cell>
          <cell r="S102">
            <v>9.3800000000000008</v>
          </cell>
          <cell r="T102">
            <v>2000</v>
          </cell>
        </row>
        <row r="103">
          <cell r="A103">
            <v>37273</v>
          </cell>
          <cell r="B103">
            <v>10.5</v>
          </cell>
          <cell r="C103">
            <v>8257</v>
          </cell>
          <cell r="D103">
            <v>9.1012865613768543</v>
          </cell>
          <cell r="E103">
            <v>8820.1</v>
          </cell>
          <cell r="F103">
            <v>17077.099999999999</v>
          </cell>
          <cell r="G103">
            <v>9.7780000000000005</v>
          </cell>
          <cell r="H103">
            <v>9.7780000000000005</v>
          </cell>
          <cell r="I103">
            <v>9.6806182172641613</v>
          </cell>
          <cell r="J103">
            <v>9.6809999999999992</v>
          </cell>
          <cell r="K103">
            <v>9233</v>
          </cell>
          <cell r="L103">
            <v>9.0177330010679952</v>
          </cell>
          <cell r="M103">
            <v>9.0180000000000007</v>
          </cell>
          <cell r="N103">
            <v>2809</v>
          </cell>
          <cell r="O103">
            <v>9.6737826306444923</v>
          </cell>
          <cell r="P103">
            <v>29119.1</v>
          </cell>
          <cell r="Q103">
            <v>9.2110197865665384</v>
          </cell>
          <cell r="R103">
            <v>40481</v>
          </cell>
          <cell r="S103">
            <v>9.3800000000000008</v>
          </cell>
          <cell r="T103">
            <v>2000</v>
          </cell>
        </row>
        <row r="104">
          <cell r="A104">
            <v>37274</v>
          </cell>
          <cell r="B104">
            <v>10.5</v>
          </cell>
          <cell r="C104">
            <v>6369</v>
          </cell>
          <cell r="D104">
            <v>9.3265133414790231</v>
          </cell>
          <cell r="E104">
            <v>8593.5</v>
          </cell>
          <cell r="F104">
            <v>14962.5</v>
          </cell>
          <cell r="G104">
            <v>9.8260000000000005</v>
          </cell>
          <cell r="H104">
            <v>9.8260000000000005</v>
          </cell>
          <cell r="I104">
            <v>9.556699486301369</v>
          </cell>
          <cell r="J104">
            <v>9.5570000000000004</v>
          </cell>
          <cell r="K104">
            <v>9344</v>
          </cell>
          <cell r="L104">
            <v>8.9649265206812654</v>
          </cell>
          <cell r="M104">
            <v>8.9649999999999999</v>
          </cell>
          <cell r="N104">
            <v>2055</v>
          </cell>
          <cell r="O104">
            <v>9.6634201012840695</v>
          </cell>
          <cell r="P104">
            <v>26361.5</v>
          </cell>
          <cell r="Q104">
            <v>9.2941537484172603</v>
          </cell>
          <cell r="R104">
            <v>41068</v>
          </cell>
          <cell r="S104">
            <v>9.34</v>
          </cell>
          <cell r="T104">
            <v>2000</v>
          </cell>
        </row>
        <row r="105">
          <cell r="A105">
            <v>37277</v>
          </cell>
          <cell r="B105">
            <v>10.5</v>
          </cell>
          <cell r="C105">
            <v>5990</v>
          </cell>
          <cell r="D105">
            <v>9.3088083453667281</v>
          </cell>
          <cell r="E105">
            <v>10041.5</v>
          </cell>
          <cell r="F105">
            <v>16031.5</v>
          </cell>
          <cell r="G105">
            <v>9.7539999999999996</v>
          </cell>
          <cell r="H105">
            <v>9.7539999999999996</v>
          </cell>
          <cell r="I105">
            <v>9.5561521152115212</v>
          </cell>
          <cell r="J105">
            <v>9.5559999999999992</v>
          </cell>
          <cell r="K105">
            <v>4444</v>
          </cell>
          <cell r="L105">
            <v>9.0381026649191796</v>
          </cell>
          <cell r="M105">
            <v>9.0830000000000002</v>
          </cell>
          <cell r="N105">
            <v>2289</v>
          </cell>
          <cell r="O105">
            <v>9.6433924751257436</v>
          </cell>
          <cell r="P105">
            <v>22764.5</v>
          </cell>
          <cell r="Q105">
            <v>9.2993409651025729</v>
          </cell>
          <cell r="R105">
            <v>41579</v>
          </cell>
          <cell r="S105">
            <v>9.2899999999999991</v>
          </cell>
          <cell r="T105">
            <v>2000</v>
          </cell>
        </row>
        <row r="106">
          <cell r="A106">
            <v>37278</v>
          </cell>
          <cell r="B106">
            <v>10.5</v>
          </cell>
          <cell r="C106">
            <v>4183</v>
          </cell>
          <cell r="D106">
            <v>9.3082282025041376</v>
          </cell>
          <cell r="E106">
            <v>7914.9</v>
          </cell>
          <cell r="F106">
            <v>12097.9</v>
          </cell>
          <cell r="G106">
            <v>9.7200000000000006</v>
          </cell>
          <cell r="H106">
            <v>9.7200000000000006</v>
          </cell>
          <cell r="I106">
            <v>9.6303168706066131</v>
          </cell>
          <cell r="J106">
            <v>9.6300000000000008</v>
          </cell>
          <cell r="K106">
            <v>7682</v>
          </cell>
          <cell r="L106">
            <v>8.8849422310756978</v>
          </cell>
          <cell r="M106">
            <v>8.8849999999999998</v>
          </cell>
          <cell r="N106">
            <v>1004</v>
          </cell>
          <cell r="O106">
            <v>9.6465131279499996</v>
          </cell>
          <cell r="P106">
            <v>20783.900000000001</v>
          </cell>
          <cell r="Q106">
            <v>9.2775204178125144</v>
          </cell>
          <cell r="R106">
            <v>41454</v>
          </cell>
          <cell r="S106">
            <v>9.27</v>
          </cell>
          <cell r="T106">
            <v>2000</v>
          </cell>
        </row>
        <row r="107">
          <cell r="A107">
            <v>37279</v>
          </cell>
          <cell r="B107">
            <v>10.5</v>
          </cell>
          <cell r="C107">
            <v>4624</v>
          </cell>
          <cell r="D107">
            <v>9.3366037713444321</v>
          </cell>
          <cell r="E107">
            <v>8421.4</v>
          </cell>
          <cell r="F107">
            <v>13045.4</v>
          </cell>
          <cell r="G107">
            <v>9.7490000000000006</v>
          </cell>
          <cell r="H107">
            <v>9.7490000000000006</v>
          </cell>
          <cell r="I107">
            <v>9.5828963263466296</v>
          </cell>
          <cell r="J107">
            <v>9.5830000000000002</v>
          </cell>
          <cell r="K107">
            <v>8874</v>
          </cell>
          <cell r="L107">
            <v>8.8725777884155104</v>
          </cell>
          <cell r="M107">
            <v>8.8729999999999993</v>
          </cell>
          <cell r="N107">
            <v>2089</v>
          </cell>
          <cell r="O107">
            <v>9.6113460955332286</v>
          </cell>
          <cell r="P107">
            <v>24008.400000000001</v>
          </cell>
          <cell r="Q107">
            <v>9.2950251693352719</v>
          </cell>
          <cell r="R107">
            <v>41220</v>
          </cell>
          <cell r="S107">
            <v>9.27</v>
          </cell>
          <cell r="T107">
            <v>2000</v>
          </cell>
        </row>
        <row r="108">
          <cell r="A108">
            <v>37280</v>
          </cell>
          <cell r="B108">
            <v>10.5</v>
          </cell>
          <cell r="C108">
            <v>2709</v>
          </cell>
          <cell r="D108">
            <v>9.3267540686546511</v>
          </cell>
          <cell r="E108">
            <v>8829.7000000000007</v>
          </cell>
          <cell r="F108">
            <v>11538.7</v>
          </cell>
          <cell r="G108">
            <v>9.6020000000000003</v>
          </cell>
          <cell r="H108">
            <v>9.6020000000000003</v>
          </cell>
          <cell r="I108">
            <v>9.6196767676767667</v>
          </cell>
          <cell r="J108">
            <v>9.6199999999999992</v>
          </cell>
          <cell r="K108">
            <v>8811</v>
          </cell>
          <cell r="L108">
            <v>9.1520889378904808</v>
          </cell>
          <cell r="M108">
            <v>9.1519999999999992</v>
          </cell>
          <cell r="N108">
            <v>2721</v>
          </cell>
          <cell r="O108">
            <v>9.5556876644401765</v>
          </cell>
          <cell r="P108">
            <v>23070.7</v>
          </cell>
          <cell r="Q108">
            <v>9.2886288537999082</v>
          </cell>
          <cell r="R108">
            <v>41751</v>
          </cell>
          <cell r="S108">
            <v>9.27</v>
          </cell>
          <cell r="T108">
            <v>2000</v>
          </cell>
        </row>
        <row r="109">
          <cell r="A109">
            <v>37281</v>
          </cell>
          <cell r="B109">
            <v>10.5</v>
          </cell>
          <cell r="C109">
            <v>2837</v>
          </cell>
          <cell r="D109">
            <v>9.3464117035698138</v>
          </cell>
          <cell r="E109">
            <v>11065</v>
          </cell>
          <cell r="F109">
            <v>13902</v>
          </cell>
          <cell r="G109">
            <v>9.5820000000000007</v>
          </cell>
          <cell r="H109">
            <v>9.5820000000000007</v>
          </cell>
          <cell r="I109">
            <v>9.4775878999418275</v>
          </cell>
          <cell r="J109">
            <v>9.4779999999999998</v>
          </cell>
          <cell r="K109">
            <v>8595</v>
          </cell>
          <cell r="L109">
            <v>9.2005587949465504</v>
          </cell>
          <cell r="M109">
            <v>9.2010000000000005</v>
          </cell>
          <cell r="N109">
            <v>2058</v>
          </cell>
          <cell r="O109">
            <v>9.513483282427206</v>
          </cell>
          <cell r="P109">
            <v>24555</v>
          </cell>
          <cell r="Q109">
            <v>9.2559479272999994</v>
          </cell>
          <cell r="R109">
            <v>40000</v>
          </cell>
          <cell r="S109">
            <v>9.26</v>
          </cell>
          <cell r="T109">
            <v>2000</v>
          </cell>
        </row>
        <row r="110">
          <cell r="A110">
            <v>37284</v>
          </cell>
          <cell r="B110">
            <v>10.5</v>
          </cell>
          <cell r="C110">
            <v>2821</v>
          </cell>
          <cell r="D110">
            <v>9.3178615456554983</v>
          </cell>
          <cell r="E110">
            <v>11762</v>
          </cell>
          <cell r="F110">
            <v>14583</v>
          </cell>
          <cell r="G110">
            <v>9.5470000000000006</v>
          </cell>
          <cell r="H110">
            <v>9.5440000000000005</v>
          </cell>
          <cell r="I110">
            <v>9.4218382988298846</v>
          </cell>
          <cell r="J110">
            <v>9.4220000000000006</v>
          </cell>
          <cell r="K110">
            <v>8888</v>
          </cell>
          <cell r="L110">
            <v>9.1931464583333344</v>
          </cell>
          <cell r="M110">
            <v>9.1929999999999996</v>
          </cell>
          <cell r="N110">
            <v>4800</v>
          </cell>
          <cell r="O110">
            <v>9.4475718156414707</v>
          </cell>
          <cell r="P110">
            <v>28271</v>
          </cell>
          <cell r="Q110">
            <v>9.2423063138594461</v>
          </cell>
          <cell r="R110">
            <v>39814</v>
          </cell>
          <cell r="S110">
            <v>9.26</v>
          </cell>
          <cell r="T110">
            <v>2000</v>
          </cell>
        </row>
      </sheetData>
      <sheetData sheetId="1">
        <row r="5">
          <cell r="A5">
            <v>1</v>
          </cell>
          <cell r="B5" t="str">
            <v>DATE</v>
          </cell>
          <cell r="C5" t="str">
            <v>%</v>
          </cell>
          <cell r="D5" t="str">
            <v>Volume</v>
          </cell>
          <cell r="E5" t="str">
            <v>%</v>
          </cell>
          <cell r="F5" t="str">
            <v>Volume</v>
          </cell>
          <cell r="G5" t="str">
            <v>%</v>
          </cell>
          <cell r="H5" t="str">
            <v>Volume</v>
          </cell>
          <cell r="I5" t="str">
            <v>%</v>
          </cell>
          <cell r="J5" t="str">
            <v>Volume</v>
          </cell>
          <cell r="K5" t="str">
            <v>%</v>
          </cell>
          <cell r="L5" t="str">
            <v>Volume</v>
          </cell>
          <cell r="M5" t="str">
            <v>%</v>
          </cell>
          <cell r="N5" t="str">
            <v>Volume</v>
          </cell>
          <cell r="O5" t="str">
            <v>Volume (Rm)</v>
          </cell>
          <cell r="P5" t="str">
            <v>Avg % (calc)</v>
          </cell>
          <cell r="Q5" t="str">
            <v>SAONIA +</v>
          </cell>
          <cell r="R5" t="str">
            <v>FX FWD</v>
          </cell>
          <cell r="S5" t="str">
            <v>CARRY</v>
          </cell>
          <cell r="T5" t="str">
            <v>No.</v>
          </cell>
          <cell r="U5" t="str">
            <v>No.</v>
          </cell>
          <cell r="V5" t="str">
            <v>No.</v>
          </cell>
          <cell r="W5" t="str">
            <v>No.</v>
          </cell>
          <cell r="X5" t="str">
            <v>No.</v>
          </cell>
          <cell r="Y5">
            <v>1</v>
          </cell>
          <cell r="Z5" t="str">
            <v>RODR Amt</v>
          </cell>
          <cell r="AA5" t="str">
            <v>RODR</v>
          </cell>
          <cell r="AB5" t="str">
            <v>Int Call</v>
          </cell>
          <cell r="AC5" t="str">
            <v>CPD</v>
          </cell>
          <cell r="AD5" t="str">
            <v>O/N fx fwd</v>
          </cell>
          <cell r="AE5" t="str">
            <v>Liq Req.</v>
          </cell>
        </row>
        <row r="6">
          <cell r="A6">
            <v>2</v>
          </cell>
          <cell r="B6">
            <v>37043</v>
          </cell>
          <cell r="C6">
            <v>0</v>
          </cell>
          <cell r="D6">
            <v>0</v>
          </cell>
          <cell r="E6">
            <v>11.194694533762057</v>
          </cell>
          <cell r="F6">
            <v>497.6</v>
          </cell>
          <cell r="G6">
            <v>12</v>
          </cell>
          <cell r="H6">
            <v>900</v>
          </cell>
          <cell r="I6">
            <v>10.268493870402803</v>
          </cell>
          <cell r="J6">
            <v>571</v>
          </cell>
          <cell r="K6">
            <v>10.479413561392791</v>
          </cell>
          <cell r="L6">
            <v>3274</v>
          </cell>
          <cell r="M6">
            <v>10.62</v>
          </cell>
          <cell r="N6">
            <v>2000</v>
          </cell>
          <cell r="O6">
            <v>1471</v>
          </cell>
          <cell r="P6">
            <v>11.327999999999999</v>
          </cell>
          <cell r="T6">
            <v>0</v>
          </cell>
          <cell r="U6">
            <v>2</v>
          </cell>
          <cell r="V6">
            <v>1</v>
          </cell>
          <cell r="W6">
            <v>3</v>
          </cell>
          <cell r="X6">
            <v>2</v>
          </cell>
          <cell r="Y6">
            <v>2</v>
          </cell>
          <cell r="Z6">
            <v>2000</v>
          </cell>
          <cell r="AA6">
            <v>10.62</v>
          </cell>
          <cell r="AB6">
            <v>9.5</v>
          </cell>
          <cell r="AC6">
            <v>10.199999999999999</v>
          </cell>
          <cell r="AD6">
            <v>11.685729215964411</v>
          </cell>
          <cell r="AE6">
            <v>9800</v>
          </cell>
        </row>
        <row r="7">
          <cell r="A7">
            <v>3</v>
          </cell>
          <cell r="B7">
            <v>37046</v>
          </cell>
          <cell r="C7">
            <v>0</v>
          </cell>
          <cell r="D7">
            <v>0</v>
          </cell>
          <cell r="E7">
            <v>11.1</v>
          </cell>
          <cell r="F7">
            <v>217</v>
          </cell>
          <cell r="G7">
            <v>12</v>
          </cell>
          <cell r="H7">
            <v>1090</v>
          </cell>
          <cell r="I7">
            <v>10.495722543352601</v>
          </cell>
          <cell r="J7">
            <v>865</v>
          </cell>
          <cell r="K7">
            <v>10.440709508578074</v>
          </cell>
          <cell r="L7">
            <v>3439</v>
          </cell>
          <cell r="M7">
            <v>10.61</v>
          </cell>
          <cell r="N7">
            <v>2000</v>
          </cell>
          <cell r="O7">
            <v>1955</v>
          </cell>
          <cell r="P7">
            <v>11.334</v>
          </cell>
          <cell r="T7">
            <v>0</v>
          </cell>
          <cell r="U7">
            <v>2</v>
          </cell>
          <cell r="V7">
            <v>1</v>
          </cell>
          <cell r="W7">
            <v>3</v>
          </cell>
          <cell r="X7">
            <v>2</v>
          </cell>
          <cell r="Y7">
            <v>3</v>
          </cell>
          <cell r="Z7">
            <v>2000</v>
          </cell>
          <cell r="AA7">
            <v>10.61</v>
          </cell>
          <cell r="AB7">
            <v>9.5</v>
          </cell>
          <cell r="AC7">
            <v>10.199999999999999</v>
          </cell>
          <cell r="AD7">
            <v>10.998395218688174</v>
          </cell>
          <cell r="AE7">
            <v>9600</v>
          </cell>
        </row>
        <row r="8">
          <cell r="A8">
            <v>4</v>
          </cell>
          <cell r="B8">
            <v>37047</v>
          </cell>
          <cell r="C8">
            <v>0</v>
          </cell>
          <cell r="D8">
            <v>0</v>
          </cell>
          <cell r="E8">
            <v>10.991545893719806</v>
          </cell>
          <cell r="F8">
            <v>310.5</v>
          </cell>
          <cell r="G8">
            <v>12</v>
          </cell>
          <cell r="H8">
            <v>1559</v>
          </cell>
          <cell r="I8">
            <v>9.9379999999999988</v>
          </cell>
          <cell r="J8">
            <v>375</v>
          </cell>
          <cell r="K8">
            <v>10.570960980328927</v>
          </cell>
          <cell r="L8">
            <v>3101</v>
          </cell>
          <cell r="M8">
            <v>10.61</v>
          </cell>
          <cell r="N8">
            <v>2000</v>
          </cell>
          <cell r="O8">
            <v>1934</v>
          </cell>
          <cell r="P8">
            <v>11.6</v>
          </cell>
          <cell r="T8">
            <v>0</v>
          </cell>
          <cell r="U8">
            <v>2</v>
          </cell>
          <cell r="V8">
            <v>1</v>
          </cell>
          <cell r="W8">
            <v>3</v>
          </cell>
          <cell r="X8">
            <v>2</v>
          </cell>
          <cell r="Y8">
            <v>4</v>
          </cell>
          <cell r="Z8">
            <v>2000</v>
          </cell>
          <cell r="AA8">
            <v>10.61</v>
          </cell>
          <cell r="AB8">
            <v>9.5</v>
          </cell>
          <cell r="AC8">
            <v>10.199999999999999</v>
          </cell>
          <cell r="AD8">
            <v>11.322749560564226</v>
          </cell>
          <cell r="AE8">
            <v>9800</v>
          </cell>
        </row>
        <row r="9">
          <cell r="A9">
            <v>5</v>
          </cell>
          <cell r="B9">
            <v>37048</v>
          </cell>
          <cell r="C9">
            <v>0</v>
          </cell>
          <cell r="D9">
            <v>0</v>
          </cell>
          <cell r="E9">
            <v>10.850000000000001</v>
          </cell>
          <cell r="F9">
            <v>761</v>
          </cell>
          <cell r="G9">
            <v>12</v>
          </cell>
          <cell r="H9">
            <v>976</v>
          </cell>
          <cell r="I9">
            <v>10.121028645833333</v>
          </cell>
          <cell r="J9">
            <v>768</v>
          </cell>
          <cell r="K9">
            <v>10.599999999999998</v>
          </cell>
          <cell r="L9">
            <v>2644</v>
          </cell>
          <cell r="M9">
            <v>10.61</v>
          </cell>
          <cell r="N9">
            <v>2000</v>
          </cell>
          <cell r="O9">
            <v>1744</v>
          </cell>
          <cell r="P9">
            <v>11.173</v>
          </cell>
          <cell r="T9">
            <v>0</v>
          </cell>
          <cell r="U9">
            <v>4</v>
          </cell>
          <cell r="V9">
            <v>1</v>
          </cell>
          <cell r="W9">
            <v>3</v>
          </cell>
          <cell r="X9">
            <v>2</v>
          </cell>
          <cell r="Y9">
            <v>5</v>
          </cell>
          <cell r="Z9">
            <v>2000</v>
          </cell>
          <cell r="AA9">
            <v>10.61</v>
          </cell>
          <cell r="AB9">
            <v>9.5</v>
          </cell>
          <cell r="AC9">
            <v>10.220000000000001</v>
          </cell>
          <cell r="AD9">
            <v>11.181895759825977</v>
          </cell>
          <cell r="AE9">
            <v>10200</v>
          </cell>
        </row>
        <row r="10">
          <cell r="A10">
            <v>6</v>
          </cell>
          <cell r="B10">
            <v>37049</v>
          </cell>
          <cell r="C10">
            <v>11</v>
          </cell>
          <cell r="D10">
            <v>80.7</v>
          </cell>
          <cell r="E10">
            <v>10.75</v>
          </cell>
          <cell r="F10">
            <v>471</v>
          </cell>
          <cell r="G10">
            <v>0</v>
          </cell>
          <cell r="H10">
            <v>0</v>
          </cell>
          <cell r="I10">
            <v>9.9331747240197945</v>
          </cell>
          <cell r="J10">
            <v>262.7</v>
          </cell>
          <cell r="K10">
            <v>10.56276150627615</v>
          </cell>
          <cell r="L10">
            <v>5258</v>
          </cell>
          <cell r="M10">
            <v>10.61</v>
          </cell>
          <cell r="N10">
            <v>2000</v>
          </cell>
          <cell r="O10">
            <v>262.7</v>
          </cell>
          <cell r="P10">
            <v>9.9329999999999998</v>
          </cell>
          <cell r="T10">
            <v>1</v>
          </cell>
          <cell r="U10">
            <v>2</v>
          </cell>
          <cell r="V10">
            <v>1</v>
          </cell>
          <cell r="W10">
            <v>4</v>
          </cell>
          <cell r="X10">
            <v>2</v>
          </cell>
          <cell r="Y10">
            <v>6</v>
          </cell>
          <cell r="Z10">
            <v>2000</v>
          </cell>
          <cell r="AA10">
            <v>10.61</v>
          </cell>
          <cell r="AB10">
            <v>9.5</v>
          </cell>
          <cell r="AC10">
            <v>10.210000000000001</v>
          </cell>
          <cell r="AD10">
            <v>12.403413695157518</v>
          </cell>
          <cell r="AE10">
            <v>9500</v>
          </cell>
        </row>
        <row r="11">
          <cell r="A11">
            <v>7</v>
          </cell>
          <cell r="B11">
            <v>37050</v>
          </cell>
          <cell r="C11">
            <v>0</v>
          </cell>
          <cell r="D11">
            <v>0</v>
          </cell>
          <cell r="E11">
            <v>10.761260623229461</v>
          </cell>
          <cell r="F11">
            <v>706</v>
          </cell>
          <cell r="G11">
            <v>0</v>
          </cell>
          <cell r="H11">
            <v>0</v>
          </cell>
          <cell r="I11">
            <v>9.9392441860465119</v>
          </cell>
          <cell r="J11">
            <v>172</v>
          </cell>
          <cell r="K11">
            <v>10.6</v>
          </cell>
          <cell r="L11">
            <v>4737</v>
          </cell>
          <cell r="M11">
            <v>10.76</v>
          </cell>
          <cell r="N11">
            <v>2000</v>
          </cell>
          <cell r="O11">
            <v>172</v>
          </cell>
          <cell r="P11">
            <v>9.9390000000000001</v>
          </cell>
          <cell r="T11">
            <v>0</v>
          </cell>
          <cell r="U11">
            <v>3</v>
          </cell>
          <cell r="V11">
            <v>1</v>
          </cell>
          <cell r="W11">
            <v>3</v>
          </cell>
          <cell r="X11">
            <v>2</v>
          </cell>
          <cell r="Y11">
            <v>7</v>
          </cell>
          <cell r="Z11">
            <v>2000</v>
          </cell>
          <cell r="AA11">
            <v>10.76</v>
          </cell>
          <cell r="AB11">
            <v>9.5</v>
          </cell>
          <cell r="AC11">
            <v>10.210000000000001</v>
          </cell>
          <cell r="AD11">
            <v>13.064352354418274</v>
          </cell>
          <cell r="AE11">
            <v>8800</v>
          </cell>
        </row>
        <row r="12">
          <cell r="A12">
            <v>8</v>
          </cell>
          <cell r="B12">
            <v>37053</v>
          </cell>
          <cell r="C12">
            <v>0</v>
          </cell>
          <cell r="D12">
            <v>0</v>
          </cell>
          <cell r="E12">
            <v>10.761260623229461</v>
          </cell>
          <cell r="F12">
            <v>706</v>
          </cell>
          <cell r="G12">
            <v>12</v>
          </cell>
          <cell r="H12">
            <v>1151</v>
          </cell>
          <cell r="I12">
            <v>9.9367882187938292</v>
          </cell>
          <cell r="J12">
            <v>713</v>
          </cell>
          <cell r="K12">
            <v>10.557139030270561</v>
          </cell>
          <cell r="L12">
            <v>3733</v>
          </cell>
          <cell r="M12">
            <v>10.76</v>
          </cell>
          <cell r="N12">
            <v>2000</v>
          </cell>
          <cell r="O12">
            <v>1864</v>
          </cell>
          <cell r="P12">
            <v>11.211</v>
          </cell>
          <cell r="T12">
            <v>0</v>
          </cell>
          <cell r="U12">
            <v>3</v>
          </cell>
          <cell r="V12">
            <v>2</v>
          </cell>
          <cell r="W12">
            <v>3</v>
          </cell>
          <cell r="X12">
            <v>2</v>
          </cell>
          <cell r="Y12">
            <v>8</v>
          </cell>
          <cell r="Z12">
            <v>2000</v>
          </cell>
          <cell r="AA12">
            <v>10.76</v>
          </cell>
          <cell r="AB12">
            <v>9.5</v>
          </cell>
          <cell r="AC12">
            <v>10.220000000000001</v>
          </cell>
          <cell r="AD12">
            <v>12.646453547525805</v>
          </cell>
          <cell r="AE12">
            <v>8700</v>
          </cell>
        </row>
        <row r="13">
          <cell r="A13">
            <v>9</v>
          </cell>
          <cell r="B13">
            <v>37054</v>
          </cell>
          <cell r="C13">
            <v>0</v>
          </cell>
          <cell r="D13">
            <v>0</v>
          </cell>
          <cell r="E13">
            <v>11.035135135135135</v>
          </cell>
          <cell r="F13">
            <v>333</v>
          </cell>
          <cell r="G13">
            <v>12</v>
          </cell>
          <cell r="H13">
            <v>335</v>
          </cell>
          <cell r="I13">
            <v>10.109383561643835</v>
          </cell>
          <cell r="J13">
            <v>146</v>
          </cell>
          <cell r="K13">
            <v>10.65871180842279</v>
          </cell>
          <cell r="L13">
            <v>3633</v>
          </cell>
          <cell r="M13">
            <v>10.76</v>
          </cell>
          <cell r="N13">
            <v>2000</v>
          </cell>
          <cell r="O13">
            <v>481</v>
          </cell>
          <cell r="P13">
            <v>11.426</v>
          </cell>
          <cell r="T13">
            <v>0</v>
          </cell>
          <cell r="U13">
            <v>3</v>
          </cell>
          <cell r="V13">
            <v>1</v>
          </cell>
          <cell r="W13">
            <v>3</v>
          </cell>
          <cell r="X13">
            <v>2</v>
          </cell>
          <cell r="Y13">
            <v>9</v>
          </cell>
          <cell r="Z13">
            <v>2000</v>
          </cell>
          <cell r="AA13">
            <v>10.76</v>
          </cell>
          <cell r="AB13">
            <v>9.5</v>
          </cell>
          <cell r="AC13">
            <v>10.220000000000001</v>
          </cell>
          <cell r="AD13">
            <v>12.301935138056885</v>
          </cell>
          <cell r="AE13">
            <v>8400</v>
          </cell>
        </row>
        <row r="14">
          <cell r="A14">
            <v>10</v>
          </cell>
          <cell r="B14">
            <v>37055</v>
          </cell>
          <cell r="C14">
            <v>11.42</v>
          </cell>
          <cell r="D14">
            <v>600</v>
          </cell>
          <cell r="E14">
            <v>10.918135435992578</v>
          </cell>
          <cell r="F14">
            <v>215.6</v>
          </cell>
          <cell r="G14">
            <v>12</v>
          </cell>
          <cell r="H14">
            <v>1895</v>
          </cell>
          <cell r="I14">
            <v>9.9358870967741932</v>
          </cell>
          <cell r="J14">
            <v>868</v>
          </cell>
          <cell r="K14">
            <v>10.7</v>
          </cell>
          <cell r="L14">
            <v>4335</v>
          </cell>
          <cell r="M14">
            <v>10.47</v>
          </cell>
          <cell r="N14">
            <v>2000</v>
          </cell>
          <cell r="O14">
            <v>2763</v>
          </cell>
          <cell r="P14">
            <v>11.352</v>
          </cell>
          <cell r="T14">
            <v>1</v>
          </cell>
          <cell r="U14">
            <v>3</v>
          </cell>
          <cell r="V14">
            <v>1</v>
          </cell>
          <cell r="W14">
            <v>3</v>
          </cell>
          <cell r="X14">
            <v>2</v>
          </cell>
          <cell r="Y14">
            <v>10</v>
          </cell>
          <cell r="Z14">
            <v>2000</v>
          </cell>
          <cell r="AA14">
            <v>10.47</v>
          </cell>
          <cell r="AB14">
            <v>9.5</v>
          </cell>
          <cell r="AC14">
            <v>10.17</v>
          </cell>
          <cell r="AD14">
            <v>11.598488669592566</v>
          </cell>
          <cell r="AE14">
            <v>9000</v>
          </cell>
        </row>
        <row r="15">
          <cell r="A15">
            <v>11</v>
          </cell>
          <cell r="B15">
            <v>37056</v>
          </cell>
          <cell r="C15">
            <v>11.14</v>
          </cell>
          <cell r="D15">
            <v>565</v>
          </cell>
          <cell r="E15">
            <v>10.846596136154552</v>
          </cell>
          <cell r="F15">
            <v>108.7</v>
          </cell>
          <cell r="G15">
            <v>12</v>
          </cell>
          <cell r="H15">
            <v>860</v>
          </cell>
          <cell r="I15">
            <v>9.5299174690508934</v>
          </cell>
          <cell r="J15">
            <v>727</v>
          </cell>
          <cell r="K15">
            <v>10.569040247678018</v>
          </cell>
          <cell r="L15">
            <v>5168</v>
          </cell>
          <cell r="M15">
            <v>10.42</v>
          </cell>
          <cell r="N15">
            <v>2000</v>
          </cell>
          <cell r="O15">
            <v>1587</v>
          </cell>
          <cell r="P15">
            <v>10.868</v>
          </cell>
          <cell r="T15">
            <v>1</v>
          </cell>
          <cell r="U15">
            <v>3</v>
          </cell>
          <cell r="V15">
            <v>1</v>
          </cell>
          <cell r="W15">
            <v>3</v>
          </cell>
          <cell r="X15">
            <v>2</v>
          </cell>
          <cell r="Y15">
            <v>11</v>
          </cell>
          <cell r="Z15">
            <v>2000</v>
          </cell>
          <cell r="AA15">
            <v>10.42</v>
          </cell>
          <cell r="AB15">
            <v>9.5</v>
          </cell>
          <cell r="AC15">
            <v>10.17</v>
          </cell>
          <cell r="AD15">
            <v>10.920645282526342</v>
          </cell>
          <cell r="AE15">
            <v>8800</v>
          </cell>
        </row>
        <row r="16">
          <cell r="A16">
            <v>12</v>
          </cell>
          <cell r="B16">
            <v>37057</v>
          </cell>
          <cell r="C16">
            <v>10</v>
          </cell>
          <cell r="D16">
            <v>954</v>
          </cell>
          <cell r="E16">
            <v>9.7936554132712441</v>
          </cell>
          <cell r="F16">
            <v>85.9</v>
          </cell>
          <cell r="G16">
            <v>0</v>
          </cell>
          <cell r="H16">
            <v>0</v>
          </cell>
          <cell r="I16">
            <v>8.8065945945945945</v>
          </cell>
          <cell r="J16">
            <v>185</v>
          </cell>
          <cell r="K16">
            <v>10.070016876054755</v>
          </cell>
          <cell r="L16">
            <v>5333</v>
          </cell>
          <cell r="M16">
            <v>9.4499999999999993</v>
          </cell>
          <cell r="N16">
            <v>2000</v>
          </cell>
          <cell r="O16">
            <v>185</v>
          </cell>
          <cell r="P16">
            <v>8.8070000000000004</v>
          </cell>
          <cell r="T16">
            <v>1</v>
          </cell>
          <cell r="U16">
            <v>3</v>
          </cell>
          <cell r="V16">
            <v>1</v>
          </cell>
          <cell r="W16">
            <v>3</v>
          </cell>
          <cell r="X16">
            <v>2</v>
          </cell>
          <cell r="Y16">
            <v>12</v>
          </cell>
          <cell r="Z16">
            <v>2000</v>
          </cell>
          <cell r="AA16">
            <v>9.4499999999999993</v>
          </cell>
          <cell r="AB16">
            <v>8.75</v>
          </cell>
          <cell r="AC16">
            <v>9.5</v>
          </cell>
          <cell r="AD16">
            <v>10.703062503809555</v>
          </cell>
          <cell r="AE16">
            <v>8500</v>
          </cell>
        </row>
        <row r="17">
          <cell r="A17">
            <v>13</v>
          </cell>
          <cell r="B17">
            <v>37060</v>
          </cell>
          <cell r="C17">
            <v>10.45</v>
          </cell>
          <cell r="D17">
            <v>770</v>
          </cell>
          <cell r="E17">
            <v>9.75</v>
          </cell>
          <cell r="F17">
            <v>669</v>
          </cell>
          <cell r="G17">
            <v>11</v>
          </cell>
          <cell r="H17">
            <v>599</v>
          </cell>
          <cell r="I17">
            <v>9.437413793103449</v>
          </cell>
          <cell r="J17">
            <v>986</v>
          </cell>
          <cell r="K17">
            <v>9.6676578225068628</v>
          </cell>
          <cell r="L17">
            <v>5465</v>
          </cell>
          <cell r="M17">
            <v>9.42</v>
          </cell>
          <cell r="N17">
            <v>2000</v>
          </cell>
          <cell r="O17">
            <v>1585</v>
          </cell>
          <cell r="P17">
            <v>10.028</v>
          </cell>
          <cell r="T17">
            <v>1</v>
          </cell>
          <cell r="U17">
            <v>4</v>
          </cell>
          <cell r="V17">
            <v>1</v>
          </cell>
          <cell r="W17">
            <v>3</v>
          </cell>
          <cell r="X17">
            <v>2</v>
          </cell>
          <cell r="Y17">
            <v>13</v>
          </cell>
          <cell r="Z17">
            <v>2000</v>
          </cell>
          <cell r="AA17">
            <v>9.42</v>
          </cell>
          <cell r="AB17">
            <v>8.75</v>
          </cell>
          <cell r="AC17">
            <v>9.35</v>
          </cell>
          <cell r="AD17">
            <v>10.636051919822641</v>
          </cell>
          <cell r="AE17">
            <v>8600</v>
          </cell>
        </row>
        <row r="18">
          <cell r="A18">
            <v>14</v>
          </cell>
          <cell r="B18">
            <v>37061</v>
          </cell>
          <cell r="C18">
            <v>10.3</v>
          </cell>
          <cell r="D18">
            <v>550</v>
          </cell>
          <cell r="E18">
            <v>9.9400329414609079</v>
          </cell>
          <cell r="F18">
            <v>3308.9</v>
          </cell>
          <cell r="G18">
            <v>11</v>
          </cell>
          <cell r="H18">
            <v>239</v>
          </cell>
          <cell r="I18">
            <v>9.2473174889691148</v>
          </cell>
          <cell r="J18">
            <v>997.2</v>
          </cell>
          <cell r="K18">
            <v>9.6546567643516656</v>
          </cell>
          <cell r="L18">
            <v>4982</v>
          </cell>
          <cell r="M18">
            <v>9.42</v>
          </cell>
          <cell r="N18">
            <v>2000</v>
          </cell>
          <cell r="O18">
            <v>1236.2</v>
          </cell>
          <cell r="P18">
            <v>9.5860000000000003</v>
          </cell>
          <cell r="T18">
            <v>1</v>
          </cell>
          <cell r="U18">
            <v>4</v>
          </cell>
          <cell r="V18">
            <v>2</v>
          </cell>
          <cell r="W18">
            <v>5</v>
          </cell>
          <cell r="X18">
            <v>2</v>
          </cell>
          <cell r="Y18">
            <v>14</v>
          </cell>
          <cell r="Z18">
            <v>2000</v>
          </cell>
          <cell r="AA18">
            <v>9.42</v>
          </cell>
          <cell r="AB18">
            <v>8.75</v>
          </cell>
          <cell r="AC18">
            <v>9.35</v>
          </cell>
          <cell r="AD18">
            <v>10.315635890626451</v>
          </cell>
          <cell r="AE18">
            <v>9000</v>
          </cell>
        </row>
        <row r="19">
          <cell r="A19">
            <v>15</v>
          </cell>
          <cell r="B19">
            <v>37062</v>
          </cell>
          <cell r="C19">
            <v>10.47013888888889</v>
          </cell>
          <cell r="D19">
            <v>1728</v>
          </cell>
          <cell r="E19">
            <v>10.077210574293527</v>
          </cell>
          <cell r="F19">
            <v>1097</v>
          </cell>
          <cell r="G19">
            <v>11</v>
          </cell>
          <cell r="H19">
            <v>1552</v>
          </cell>
          <cell r="I19">
            <v>8.8695116945311518</v>
          </cell>
          <cell r="J19">
            <v>2338.6999999999998</v>
          </cell>
          <cell r="K19">
            <v>9.5300205741561168</v>
          </cell>
          <cell r="L19">
            <v>7290.7</v>
          </cell>
          <cell r="M19">
            <v>9.42</v>
          </cell>
          <cell r="N19">
            <v>2000</v>
          </cell>
          <cell r="O19">
            <v>3890.7</v>
          </cell>
          <cell r="P19">
            <v>9.7189999999999994</v>
          </cell>
          <cell r="T19">
            <v>2</v>
          </cell>
          <cell r="U19">
            <v>4</v>
          </cell>
          <cell r="V19">
            <v>1</v>
          </cell>
          <cell r="W19">
            <v>7</v>
          </cell>
          <cell r="X19">
            <v>3</v>
          </cell>
          <cell r="Y19">
            <v>15</v>
          </cell>
          <cell r="Z19">
            <v>2000</v>
          </cell>
          <cell r="AA19">
            <v>9.42</v>
          </cell>
          <cell r="AB19">
            <v>8.75</v>
          </cell>
          <cell r="AC19">
            <v>9.35</v>
          </cell>
          <cell r="AD19">
            <v>10.552413451327403</v>
          </cell>
          <cell r="AE19">
            <v>9300</v>
          </cell>
        </row>
        <row r="20">
          <cell r="A20">
            <v>16</v>
          </cell>
          <cell r="B20">
            <v>37063</v>
          </cell>
          <cell r="C20">
            <v>10.65</v>
          </cell>
          <cell r="D20">
            <v>641</v>
          </cell>
          <cell r="E20">
            <v>9.9717290160326932</v>
          </cell>
          <cell r="F20">
            <v>1590.5</v>
          </cell>
          <cell r="G20">
            <v>11</v>
          </cell>
          <cell r="H20">
            <v>534</v>
          </cell>
          <cell r="I20">
            <v>9.2429833248379829</v>
          </cell>
          <cell r="J20">
            <v>1373.3</v>
          </cell>
          <cell r="K20">
            <v>9.5444016401390801</v>
          </cell>
          <cell r="L20">
            <v>7218.9</v>
          </cell>
          <cell r="M20">
            <v>9.41</v>
          </cell>
          <cell r="N20">
            <v>2000</v>
          </cell>
          <cell r="O20">
            <v>1907.3</v>
          </cell>
          <cell r="P20">
            <v>9.7349999999999994</v>
          </cell>
          <cell r="T20">
            <v>1</v>
          </cell>
          <cell r="U20">
            <v>3</v>
          </cell>
          <cell r="V20">
            <v>2</v>
          </cell>
          <cell r="W20">
            <v>6</v>
          </cell>
          <cell r="X20">
            <v>3</v>
          </cell>
          <cell r="Y20">
            <v>16</v>
          </cell>
          <cell r="Z20">
            <v>2000</v>
          </cell>
          <cell r="AA20">
            <v>9.41</v>
          </cell>
          <cell r="AB20">
            <v>8.75</v>
          </cell>
          <cell r="AC20">
            <v>9.16</v>
          </cell>
          <cell r="AD20">
            <v>11.276931530945111</v>
          </cell>
          <cell r="AE20">
            <v>9200</v>
          </cell>
        </row>
        <row r="21">
          <cell r="A21">
            <v>17</v>
          </cell>
          <cell r="B21">
            <v>37064</v>
          </cell>
          <cell r="C21">
            <v>10.801732150401353</v>
          </cell>
          <cell r="D21">
            <v>2367</v>
          </cell>
          <cell r="E21">
            <v>9.9975369458128096</v>
          </cell>
          <cell r="F21">
            <v>2030</v>
          </cell>
          <cell r="G21">
            <v>11</v>
          </cell>
          <cell r="H21">
            <v>1784</v>
          </cell>
          <cell r="I21">
            <v>8.9173817079463387</v>
          </cell>
          <cell r="J21">
            <v>3100.7999999999997</v>
          </cell>
          <cell r="K21">
            <v>9.5089484167075593</v>
          </cell>
          <cell r="L21">
            <v>6928.6</v>
          </cell>
          <cell r="M21">
            <v>9.4600000000000009</v>
          </cell>
          <cell r="N21">
            <v>2000</v>
          </cell>
          <cell r="O21">
            <v>4884.7999999999993</v>
          </cell>
          <cell r="P21">
            <v>9.6780000000000008</v>
          </cell>
          <cell r="T21">
            <v>2</v>
          </cell>
          <cell r="U21">
            <v>5</v>
          </cell>
          <cell r="V21">
            <v>2</v>
          </cell>
          <cell r="W21">
            <v>8</v>
          </cell>
          <cell r="X21">
            <v>3</v>
          </cell>
          <cell r="Y21">
            <v>17</v>
          </cell>
          <cell r="Z21">
            <v>2000</v>
          </cell>
          <cell r="AA21">
            <v>9.4600000000000009</v>
          </cell>
          <cell r="AB21">
            <v>8.75</v>
          </cell>
          <cell r="AC21">
            <v>9.32</v>
          </cell>
          <cell r="AD21">
            <v>11.04838613927021</v>
          </cell>
          <cell r="AE21">
            <v>9100</v>
          </cell>
        </row>
        <row r="22">
          <cell r="A22">
            <v>18</v>
          </cell>
          <cell r="B22">
            <v>37067</v>
          </cell>
          <cell r="C22">
            <v>10.5</v>
          </cell>
          <cell r="D22">
            <v>3249</v>
          </cell>
          <cell r="E22">
            <v>10.002778269240777</v>
          </cell>
          <cell r="F22">
            <v>1921.7</v>
          </cell>
          <cell r="G22">
            <v>11</v>
          </cell>
          <cell r="H22">
            <v>2609</v>
          </cell>
          <cell r="I22">
            <v>9.0221642685851329</v>
          </cell>
          <cell r="J22">
            <v>1000.8000000000001</v>
          </cell>
          <cell r="K22">
            <v>9.4857790845424184</v>
          </cell>
          <cell r="L22">
            <v>6768.2</v>
          </cell>
          <cell r="M22">
            <v>9.4600000000000009</v>
          </cell>
          <cell r="N22">
            <v>2000</v>
          </cell>
          <cell r="O22">
            <v>3609.8</v>
          </cell>
          <cell r="P22">
            <v>10.452</v>
          </cell>
          <cell r="T22">
            <v>2</v>
          </cell>
          <cell r="U22">
            <v>4</v>
          </cell>
          <cell r="V22">
            <v>3</v>
          </cell>
          <cell r="W22">
            <v>9</v>
          </cell>
          <cell r="X22">
            <v>3</v>
          </cell>
          <cell r="Y22">
            <v>18</v>
          </cell>
          <cell r="Z22">
            <v>2000</v>
          </cell>
          <cell r="AA22">
            <v>9.4600000000000009</v>
          </cell>
          <cell r="AB22">
            <v>8.75</v>
          </cell>
          <cell r="AC22">
            <v>9.32</v>
          </cell>
          <cell r="AD22">
            <v>10.466508539045183</v>
          </cell>
          <cell r="AE22">
            <v>9000</v>
          </cell>
        </row>
        <row r="23">
          <cell r="A23">
            <v>19</v>
          </cell>
          <cell r="B23">
            <v>37068</v>
          </cell>
          <cell r="C23">
            <v>10.600026673779674</v>
          </cell>
          <cell r="D23">
            <v>3749</v>
          </cell>
          <cell r="E23">
            <v>10.096343692870201</v>
          </cell>
          <cell r="F23">
            <v>2735</v>
          </cell>
          <cell r="G23">
            <v>11</v>
          </cell>
          <cell r="H23">
            <v>2488</v>
          </cell>
          <cell r="I23">
            <v>9.1066656689087075</v>
          </cell>
          <cell r="J23">
            <v>2180.2616702199998</v>
          </cell>
          <cell r="K23">
            <v>9.4506677350427353</v>
          </cell>
          <cell r="L23">
            <v>5616</v>
          </cell>
          <cell r="M23">
            <v>9.4600000000000009</v>
          </cell>
          <cell r="N23">
            <v>2000</v>
          </cell>
          <cell r="O23">
            <v>4668.2616702199994</v>
          </cell>
          <cell r="P23">
            <v>10.116</v>
          </cell>
          <cell r="T23">
            <v>3</v>
          </cell>
          <cell r="U23">
            <v>5</v>
          </cell>
          <cell r="V23">
            <v>4</v>
          </cell>
          <cell r="W23">
            <v>8</v>
          </cell>
          <cell r="X23">
            <v>3</v>
          </cell>
          <cell r="Y23">
            <v>19</v>
          </cell>
          <cell r="Z23">
            <v>2000</v>
          </cell>
          <cell r="AA23">
            <v>9.4600000000000009</v>
          </cell>
          <cell r="AB23">
            <v>8.75</v>
          </cell>
          <cell r="AC23">
            <v>9.32</v>
          </cell>
          <cell r="AD23">
            <v>10.586763114836417</v>
          </cell>
          <cell r="AE23">
            <v>9000</v>
          </cell>
        </row>
        <row r="24">
          <cell r="A24">
            <v>20</v>
          </cell>
          <cell r="B24">
            <v>37069</v>
          </cell>
          <cell r="C24">
            <v>10.754647313470844</v>
          </cell>
          <cell r="D24">
            <v>3927</v>
          </cell>
          <cell r="E24">
            <v>10.087714987714987</v>
          </cell>
          <cell r="F24">
            <v>407</v>
          </cell>
          <cell r="G24">
            <v>11</v>
          </cell>
          <cell r="H24">
            <v>2547</v>
          </cell>
          <cell r="I24">
            <v>9.0430398199286888</v>
          </cell>
          <cell r="J24">
            <v>2629.0598652200001</v>
          </cell>
          <cell r="K24">
            <v>9.4497161047104292</v>
          </cell>
          <cell r="L24">
            <v>5199.1000000000004</v>
          </cell>
          <cell r="M24">
            <v>9.56</v>
          </cell>
          <cell r="N24">
            <v>2000</v>
          </cell>
          <cell r="O24">
            <v>5176.0598652200006</v>
          </cell>
          <cell r="P24">
            <v>10.006</v>
          </cell>
          <cell r="T24">
            <v>3</v>
          </cell>
          <cell r="U24">
            <v>5</v>
          </cell>
          <cell r="V24">
            <v>4</v>
          </cell>
          <cell r="W24">
            <v>9</v>
          </cell>
          <cell r="X24">
            <v>3</v>
          </cell>
          <cell r="Y24">
            <v>20</v>
          </cell>
          <cell r="Z24">
            <v>2000</v>
          </cell>
          <cell r="AA24">
            <v>9.56</v>
          </cell>
          <cell r="AB24">
            <v>8.75</v>
          </cell>
          <cell r="AC24">
            <v>9.32</v>
          </cell>
          <cell r="AD24">
            <v>11.555775077787377</v>
          </cell>
          <cell r="AE24">
            <v>9400</v>
          </cell>
        </row>
        <row r="25">
          <cell r="A25">
            <v>21</v>
          </cell>
          <cell r="B25">
            <v>37070</v>
          </cell>
          <cell r="C25">
            <v>10.952312512238105</v>
          </cell>
          <cell r="D25">
            <v>5107</v>
          </cell>
          <cell r="E25">
            <v>10.084798345398138</v>
          </cell>
          <cell r="F25">
            <v>967</v>
          </cell>
          <cell r="G25">
            <v>11</v>
          </cell>
          <cell r="H25">
            <v>2065</v>
          </cell>
          <cell r="I25">
            <v>9.1175681496505678</v>
          </cell>
          <cell r="J25">
            <v>3416.6963373799999</v>
          </cell>
          <cell r="K25">
            <v>9.4705811118660321</v>
          </cell>
          <cell r="L25">
            <v>5004.2</v>
          </cell>
          <cell r="M25">
            <v>9.57</v>
          </cell>
          <cell r="N25">
            <v>2000</v>
          </cell>
          <cell r="O25">
            <v>5481.6963373799999</v>
          </cell>
          <cell r="P25">
            <v>9.827</v>
          </cell>
          <cell r="T25">
            <v>3</v>
          </cell>
          <cell r="U25">
            <v>6</v>
          </cell>
          <cell r="V25">
            <v>4</v>
          </cell>
          <cell r="W25">
            <v>9</v>
          </cell>
          <cell r="X25">
            <v>3</v>
          </cell>
          <cell r="Y25">
            <v>21</v>
          </cell>
          <cell r="Z25">
            <v>2000</v>
          </cell>
          <cell r="AA25">
            <v>9.57</v>
          </cell>
          <cell r="AB25">
            <v>8.75</v>
          </cell>
          <cell r="AC25">
            <v>9.32</v>
          </cell>
          <cell r="AD25">
            <v>10.985061846329526</v>
          </cell>
          <cell r="AE25">
            <v>9600</v>
          </cell>
        </row>
        <row r="26">
          <cell r="A26">
            <v>22</v>
          </cell>
          <cell r="B26">
            <v>37071</v>
          </cell>
          <cell r="C26">
            <v>11.25</v>
          </cell>
          <cell r="D26">
            <v>600</v>
          </cell>
          <cell r="E26">
            <v>10.1</v>
          </cell>
          <cell r="F26">
            <v>987</v>
          </cell>
          <cell r="G26">
            <v>11</v>
          </cell>
          <cell r="H26">
            <v>547</v>
          </cell>
          <cell r="I26">
            <v>9.2543497439164852</v>
          </cell>
          <cell r="J26">
            <v>4080.7</v>
          </cell>
          <cell r="K26">
            <v>9.459776855867748</v>
          </cell>
          <cell r="L26">
            <v>4772.7</v>
          </cell>
          <cell r="M26">
            <v>9.57</v>
          </cell>
          <cell r="N26">
            <v>2000</v>
          </cell>
          <cell r="O26">
            <v>4627.7</v>
          </cell>
          <cell r="P26">
            <v>9.4610000000000003</v>
          </cell>
          <cell r="T26">
            <v>3</v>
          </cell>
          <cell r="U26">
            <v>6</v>
          </cell>
          <cell r="V26">
            <v>4</v>
          </cell>
          <cell r="W26">
            <v>9</v>
          </cell>
          <cell r="X26">
            <v>3</v>
          </cell>
          <cell r="Y26">
            <v>22</v>
          </cell>
          <cell r="Z26">
            <v>2000</v>
          </cell>
          <cell r="AA26">
            <v>9.57</v>
          </cell>
          <cell r="AB26">
            <v>8.75</v>
          </cell>
          <cell r="AC26">
            <v>9.32</v>
          </cell>
          <cell r="AD26">
            <v>11.262584805245854</v>
          </cell>
          <cell r="AE26">
            <v>9700</v>
          </cell>
        </row>
        <row r="27">
          <cell r="A27">
            <v>23</v>
          </cell>
          <cell r="B27">
            <v>37074</v>
          </cell>
          <cell r="C27">
            <v>10.694073811213627</v>
          </cell>
          <cell r="D27">
            <v>1409</v>
          </cell>
          <cell r="E27">
            <v>10.088712871287129</v>
          </cell>
          <cell r="F27">
            <v>1212</v>
          </cell>
          <cell r="G27">
            <v>11</v>
          </cell>
          <cell r="H27">
            <v>1808</v>
          </cell>
          <cell r="I27">
            <v>9.0328736754043497</v>
          </cell>
          <cell r="J27">
            <v>2868.8</v>
          </cell>
          <cell r="K27">
            <v>9.3881413068575377</v>
          </cell>
          <cell r="L27">
            <v>6496.5</v>
          </cell>
          <cell r="M27">
            <v>9.58</v>
          </cell>
          <cell r="N27">
            <v>2000</v>
          </cell>
          <cell r="O27">
            <v>4676.8</v>
          </cell>
          <cell r="P27">
            <v>9.7929999999999993</v>
          </cell>
          <cell r="T27">
            <v>3</v>
          </cell>
          <cell r="U27">
            <v>5</v>
          </cell>
          <cell r="V27">
            <v>3</v>
          </cell>
          <cell r="W27">
            <v>8</v>
          </cell>
          <cell r="X27">
            <v>4</v>
          </cell>
          <cell r="Y27">
            <v>23</v>
          </cell>
          <cell r="Z27">
            <v>2000</v>
          </cell>
          <cell r="AA27">
            <v>9.58</v>
          </cell>
          <cell r="AB27">
            <v>8.75</v>
          </cell>
          <cell r="AC27">
            <v>9.32</v>
          </cell>
          <cell r="AE27">
            <v>9800</v>
          </cell>
        </row>
        <row r="28">
          <cell r="A28">
            <v>24</v>
          </cell>
          <cell r="B28">
            <v>37075</v>
          </cell>
          <cell r="C28">
            <v>10.655633802816901</v>
          </cell>
          <cell r="D28">
            <v>994</v>
          </cell>
          <cell r="E28">
            <v>10.25</v>
          </cell>
          <cell r="F28">
            <v>3263</v>
          </cell>
          <cell r="G28">
            <v>11</v>
          </cell>
          <cell r="H28">
            <v>2264</v>
          </cell>
          <cell r="I28">
            <v>9.1067617979818571</v>
          </cell>
          <cell r="J28">
            <v>2943.3</v>
          </cell>
          <cell r="K28">
            <v>9.4281392287817471</v>
          </cell>
          <cell r="L28">
            <v>8205.2000000000007</v>
          </cell>
          <cell r="M28">
            <v>9.58</v>
          </cell>
          <cell r="N28">
            <v>2000</v>
          </cell>
          <cell r="O28">
            <v>5207.3</v>
          </cell>
          <cell r="P28">
            <v>9.93</v>
          </cell>
          <cell r="T28">
            <v>4</v>
          </cell>
          <cell r="U28">
            <v>6</v>
          </cell>
          <cell r="V28">
            <v>4</v>
          </cell>
          <cell r="W28">
            <v>9</v>
          </cell>
          <cell r="X28">
            <v>4</v>
          </cell>
          <cell r="Y28">
            <v>24</v>
          </cell>
          <cell r="Z28">
            <v>2000</v>
          </cell>
          <cell r="AA28">
            <v>9.58</v>
          </cell>
          <cell r="AB28">
            <v>8.75</v>
          </cell>
          <cell r="AC28">
            <v>9.34</v>
          </cell>
          <cell r="AD28">
            <v>10.620262477720354</v>
          </cell>
          <cell r="AE28">
            <v>9700</v>
          </cell>
        </row>
        <row r="29">
          <cell r="A29">
            <v>25</v>
          </cell>
          <cell r="B29">
            <v>37076</v>
          </cell>
          <cell r="C29">
            <v>10.8</v>
          </cell>
          <cell r="D29">
            <v>420</v>
          </cell>
          <cell r="E29">
            <v>10.323293293293293</v>
          </cell>
          <cell r="F29">
            <v>999</v>
          </cell>
          <cell r="G29">
            <v>11</v>
          </cell>
          <cell r="H29">
            <v>3402</v>
          </cell>
          <cell r="I29">
            <v>9.2394773519163778</v>
          </cell>
          <cell r="J29">
            <v>2984.7999999999997</v>
          </cell>
          <cell r="K29">
            <v>9.4074049690863291</v>
          </cell>
          <cell r="L29">
            <v>6987.2</v>
          </cell>
          <cell r="M29">
            <v>9.58</v>
          </cell>
          <cell r="N29">
            <v>2000</v>
          </cell>
          <cell r="O29">
            <v>6386.7999999999993</v>
          </cell>
          <cell r="P29">
            <v>10.177</v>
          </cell>
          <cell r="T29">
            <v>3</v>
          </cell>
          <cell r="U29">
            <v>5</v>
          </cell>
          <cell r="V29">
            <v>4</v>
          </cell>
          <cell r="W29">
            <v>10</v>
          </cell>
          <cell r="X29">
            <v>4</v>
          </cell>
          <cell r="Y29">
            <v>25</v>
          </cell>
          <cell r="Z29">
            <v>2000</v>
          </cell>
          <cell r="AA29">
            <v>9.58</v>
          </cell>
          <cell r="AB29">
            <v>8.75</v>
          </cell>
          <cell r="AC29">
            <v>9.34</v>
          </cell>
          <cell r="AE29">
            <v>9400</v>
          </cell>
        </row>
        <row r="30">
          <cell r="A30">
            <v>26</v>
          </cell>
          <cell r="B30">
            <v>37077</v>
          </cell>
          <cell r="C30">
            <v>10.748493975903614</v>
          </cell>
          <cell r="D30">
            <v>1328</v>
          </cell>
          <cell r="E30">
            <v>10.225257966616086</v>
          </cell>
          <cell r="F30">
            <v>1318</v>
          </cell>
          <cell r="G30">
            <v>11.000000000000002</v>
          </cell>
          <cell r="H30">
            <v>2019</v>
          </cell>
          <cell r="I30">
            <v>9.1408487047878726</v>
          </cell>
          <cell r="J30">
            <v>4987.6000000000004</v>
          </cell>
          <cell r="K30">
            <v>9.4007756433490393</v>
          </cell>
          <cell r="L30">
            <v>6897.5</v>
          </cell>
          <cell r="M30">
            <v>9.58</v>
          </cell>
          <cell r="N30">
            <v>2000</v>
          </cell>
          <cell r="O30">
            <v>7006.6</v>
          </cell>
          <cell r="P30">
            <v>9.6769999999999996</v>
          </cell>
          <cell r="T30">
            <v>3</v>
          </cell>
          <cell r="U30">
            <v>7</v>
          </cell>
          <cell r="V30">
            <v>4</v>
          </cell>
          <cell r="W30">
            <v>9</v>
          </cell>
          <cell r="X30">
            <v>4</v>
          </cell>
          <cell r="Y30">
            <v>26</v>
          </cell>
          <cell r="Z30">
            <v>2000</v>
          </cell>
          <cell r="AA30">
            <v>9.58</v>
          </cell>
          <cell r="AB30">
            <v>8.75</v>
          </cell>
          <cell r="AC30">
            <v>9.34</v>
          </cell>
          <cell r="AD30">
            <v>10.828718719135155</v>
          </cell>
          <cell r="AE30">
            <v>9200</v>
          </cell>
        </row>
        <row r="31">
          <cell r="A31">
            <v>27</v>
          </cell>
          <cell r="B31">
            <v>37078</v>
          </cell>
          <cell r="C31">
            <v>10.6</v>
          </cell>
          <cell r="D31">
            <v>2500</v>
          </cell>
          <cell r="E31">
            <v>10.171923937360178</v>
          </cell>
          <cell r="F31">
            <v>894</v>
          </cell>
          <cell r="G31">
            <v>11</v>
          </cell>
          <cell r="H31">
            <v>1994</v>
          </cell>
          <cell r="I31">
            <v>9.2284903450051505</v>
          </cell>
          <cell r="J31">
            <v>3107.2</v>
          </cell>
          <cell r="K31">
            <v>9.4076092980085448</v>
          </cell>
          <cell r="L31">
            <v>7326.3</v>
          </cell>
          <cell r="M31">
            <v>9.58</v>
          </cell>
          <cell r="N31">
            <v>2000</v>
          </cell>
          <cell r="O31">
            <v>5101.2</v>
          </cell>
          <cell r="P31">
            <v>9.9209999999999994</v>
          </cell>
          <cell r="T31">
            <v>3</v>
          </cell>
          <cell r="U31">
            <v>6</v>
          </cell>
          <cell r="V31">
            <v>4</v>
          </cell>
          <cell r="W31">
            <v>10</v>
          </cell>
          <cell r="X31">
            <v>4</v>
          </cell>
          <cell r="Y31">
            <v>27</v>
          </cell>
          <cell r="Z31">
            <v>2000</v>
          </cell>
          <cell r="AA31">
            <v>9.58</v>
          </cell>
          <cell r="AB31">
            <v>8.75</v>
          </cell>
          <cell r="AC31">
            <v>9.34</v>
          </cell>
          <cell r="AD31">
            <v>10.134327436676415</v>
          </cell>
          <cell r="AE31">
            <v>8900</v>
          </cell>
        </row>
        <row r="32">
          <cell r="A32">
            <v>28</v>
          </cell>
          <cell r="B32">
            <v>37081</v>
          </cell>
          <cell r="C32">
            <v>10.159323941313772</v>
          </cell>
          <cell r="D32">
            <v>2399.1999999999998</v>
          </cell>
          <cell r="E32">
            <v>10.142592592592592</v>
          </cell>
          <cell r="F32">
            <v>540</v>
          </cell>
          <cell r="G32">
            <v>11</v>
          </cell>
          <cell r="H32">
            <v>705</v>
          </cell>
          <cell r="I32">
            <v>9.2729377912302358</v>
          </cell>
          <cell r="J32">
            <v>5021.8</v>
          </cell>
          <cell r="K32">
            <v>9.3915989708780376</v>
          </cell>
          <cell r="L32">
            <v>7307.2</v>
          </cell>
          <cell r="M32">
            <v>9.5500000000000007</v>
          </cell>
          <cell r="N32">
            <v>2000</v>
          </cell>
          <cell r="O32">
            <v>5726.8</v>
          </cell>
          <cell r="P32">
            <v>9.4860000000000007</v>
          </cell>
          <cell r="T32">
            <v>5</v>
          </cell>
          <cell r="U32">
            <v>5</v>
          </cell>
          <cell r="V32">
            <v>4</v>
          </cell>
          <cell r="W32">
            <v>12</v>
          </cell>
          <cell r="X32">
            <v>4</v>
          </cell>
          <cell r="Y32">
            <v>28</v>
          </cell>
          <cell r="Z32">
            <v>2000</v>
          </cell>
          <cell r="AA32">
            <v>9.5500000000000007</v>
          </cell>
          <cell r="AB32">
            <v>8.75</v>
          </cell>
          <cell r="AC32">
            <v>9.34</v>
          </cell>
          <cell r="AD32">
            <v>9.618281791030082</v>
          </cell>
          <cell r="AE32">
            <v>8500</v>
          </cell>
        </row>
        <row r="33">
          <cell r="A33">
            <v>29</v>
          </cell>
          <cell r="B33">
            <v>37082</v>
          </cell>
          <cell r="C33">
            <v>10.08515671200473</v>
          </cell>
          <cell r="D33">
            <v>1691</v>
          </cell>
          <cell r="E33">
            <v>10.04415019762846</v>
          </cell>
          <cell r="F33">
            <v>2530</v>
          </cell>
          <cell r="G33">
            <v>11</v>
          </cell>
          <cell r="H33">
            <v>493</v>
          </cell>
          <cell r="I33">
            <v>9.3068289424698332</v>
          </cell>
          <cell r="J33">
            <v>4566.3</v>
          </cell>
          <cell r="K33">
            <v>9.3967884695513835</v>
          </cell>
          <cell r="L33">
            <v>7919.9</v>
          </cell>
          <cell r="M33">
            <v>9.5399999999999991</v>
          </cell>
          <cell r="N33">
            <v>2000</v>
          </cell>
          <cell r="O33">
            <v>5059.3</v>
          </cell>
          <cell r="P33">
            <v>9.4719999999999995</v>
          </cell>
          <cell r="T33">
            <v>5</v>
          </cell>
          <cell r="U33">
            <v>6</v>
          </cell>
          <cell r="V33">
            <v>4</v>
          </cell>
          <cell r="W33">
            <v>11</v>
          </cell>
          <cell r="X33">
            <v>4</v>
          </cell>
          <cell r="Y33">
            <v>29</v>
          </cell>
          <cell r="Z33">
            <v>2000</v>
          </cell>
          <cell r="AA33">
            <v>9.5399999999999991</v>
          </cell>
          <cell r="AB33">
            <v>8.75</v>
          </cell>
          <cell r="AC33">
            <v>9.35</v>
          </cell>
          <cell r="AD33">
            <v>9.7741138956594078</v>
          </cell>
          <cell r="AE33">
            <v>8200</v>
          </cell>
        </row>
        <row r="34">
          <cell r="A34">
            <v>30</v>
          </cell>
          <cell r="B34">
            <v>37083</v>
          </cell>
          <cell r="C34">
            <v>10.423872499152255</v>
          </cell>
          <cell r="D34">
            <v>2949</v>
          </cell>
          <cell r="E34">
            <v>9.9651128472222226</v>
          </cell>
          <cell r="F34">
            <v>1152</v>
          </cell>
          <cell r="G34">
            <v>11</v>
          </cell>
          <cell r="H34">
            <v>891</v>
          </cell>
          <cell r="I34">
            <v>9.117318640268957</v>
          </cell>
          <cell r="J34">
            <v>5354</v>
          </cell>
          <cell r="K34">
            <v>9.3344411000458543</v>
          </cell>
          <cell r="L34">
            <v>8505.1</v>
          </cell>
          <cell r="M34">
            <v>9.32</v>
          </cell>
          <cell r="N34">
            <v>2000</v>
          </cell>
          <cell r="O34">
            <v>6245</v>
          </cell>
          <cell r="P34">
            <v>9.3859999999999992</v>
          </cell>
          <cell r="T34">
            <v>5</v>
          </cell>
          <cell r="U34">
            <v>6</v>
          </cell>
          <cell r="V34">
            <v>4</v>
          </cell>
          <cell r="W34">
            <v>12</v>
          </cell>
          <cell r="X34">
            <v>4</v>
          </cell>
          <cell r="Y34">
            <v>30</v>
          </cell>
          <cell r="Z34">
            <v>2000</v>
          </cell>
          <cell r="AA34">
            <v>9.32</v>
          </cell>
          <cell r="AB34">
            <v>8.75</v>
          </cell>
          <cell r="AC34">
            <v>9.16</v>
          </cell>
          <cell r="AD34">
            <v>10.059078006041556</v>
          </cell>
          <cell r="AE34">
            <v>7900</v>
          </cell>
        </row>
        <row r="35">
          <cell r="A35">
            <v>31</v>
          </cell>
          <cell r="B35">
            <v>37084</v>
          </cell>
          <cell r="C35">
            <v>10.197875544986127</v>
          </cell>
          <cell r="D35">
            <v>5046</v>
          </cell>
          <cell r="E35">
            <v>9.8059148936170217</v>
          </cell>
          <cell r="F35">
            <v>1645</v>
          </cell>
          <cell r="G35">
            <v>11</v>
          </cell>
          <cell r="H35">
            <v>346</v>
          </cell>
          <cell r="I35">
            <v>9.2317776182560092</v>
          </cell>
          <cell r="J35">
            <v>5293.5999999999995</v>
          </cell>
          <cell r="K35">
            <v>9.1240670729482183</v>
          </cell>
          <cell r="L35">
            <v>8220.9</v>
          </cell>
          <cell r="M35">
            <v>9.26</v>
          </cell>
          <cell r="N35">
            <v>2000</v>
          </cell>
          <cell r="O35">
            <v>5639.5999999999995</v>
          </cell>
          <cell r="P35">
            <v>9.34</v>
          </cell>
          <cell r="T35">
            <v>5</v>
          </cell>
          <cell r="U35">
            <v>4</v>
          </cell>
          <cell r="V35">
            <v>4</v>
          </cell>
          <cell r="W35">
            <v>12</v>
          </cell>
          <cell r="X35">
            <v>4</v>
          </cell>
          <cell r="Y35">
            <v>31</v>
          </cell>
          <cell r="Z35">
            <v>2000</v>
          </cell>
          <cell r="AA35">
            <v>9.26</v>
          </cell>
          <cell r="AB35">
            <v>8.75</v>
          </cell>
          <cell r="AC35">
            <v>9.15</v>
          </cell>
          <cell r="AD35">
            <v>9.8367120901697866</v>
          </cell>
          <cell r="AE35">
            <v>7700</v>
          </cell>
        </row>
        <row r="36">
          <cell r="A36">
            <v>32</v>
          </cell>
          <cell r="B36">
            <v>37085</v>
          </cell>
          <cell r="C36">
            <v>10.087163323782235</v>
          </cell>
          <cell r="D36">
            <v>1745</v>
          </cell>
          <cell r="E36">
            <v>9.4593091231178033</v>
          </cell>
          <cell r="F36">
            <v>1129</v>
          </cell>
          <cell r="G36">
            <v>11</v>
          </cell>
          <cell r="H36">
            <v>847</v>
          </cell>
          <cell r="I36">
            <v>9.1457032499885713</v>
          </cell>
          <cell r="J36">
            <v>4375.3999999999996</v>
          </cell>
          <cell r="K36">
            <v>9.1549266878519262</v>
          </cell>
          <cell r="L36">
            <v>8968.5</v>
          </cell>
          <cell r="M36">
            <v>9.23</v>
          </cell>
          <cell r="N36">
            <v>2000</v>
          </cell>
          <cell r="O36">
            <v>5222.3999999999996</v>
          </cell>
          <cell r="P36">
            <v>9.4459999999999997</v>
          </cell>
          <cell r="T36">
            <v>3</v>
          </cell>
          <cell r="U36">
            <v>4</v>
          </cell>
          <cell r="V36">
            <v>2</v>
          </cell>
          <cell r="W36">
            <v>9</v>
          </cell>
          <cell r="X36">
            <v>5</v>
          </cell>
          <cell r="Y36">
            <v>32</v>
          </cell>
          <cell r="Z36">
            <v>2000</v>
          </cell>
          <cell r="AA36">
            <v>9.23</v>
          </cell>
          <cell r="AB36">
            <v>8.75</v>
          </cell>
          <cell r="AC36">
            <v>9.15</v>
          </cell>
          <cell r="AD36">
            <v>9.9779999999999998</v>
          </cell>
          <cell r="AE36">
            <v>7800</v>
          </cell>
        </row>
        <row r="37">
          <cell r="A37">
            <v>33</v>
          </cell>
          <cell r="B37">
            <v>37088</v>
          </cell>
          <cell r="C37">
            <v>10.088509316770187</v>
          </cell>
          <cell r="D37">
            <v>1288</v>
          </cell>
          <cell r="E37">
            <v>9.4968284424379235</v>
          </cell>
          <cell r="F37">
            <v>1772</v>
          </cell>
          <cell r="G37">
            <v>11</v>
          </cell>
          <cell r="H37">
            <v>1865</v>
          </cell>
          <cell r="I37">
            <v>9.1918453934699791</v>
          </cell>
          <cell r="J37">
            <v>4673.8</v>
          </cell>
          <cell r="K37">
            <v>9.0117532249770846</v>
          </cell>
          <cell r="L37">
            <v>8945.7999999999993</v>
          </cell>
          <cell r="M37">
            <v>9.14</v>
          </cell>
          <cell r="N37">
            <v>2000</v>
          </cell>
          <cell r="O37">
            <v>6538.8</v>
          </cell>
          <cell r="P37">
            <v>9.7080000000000002</v>
          </cell>
          <cell r="T37">
            <v>2</v>
          </cell>
          <cell r="U37">
            <v>5</v>
          </cell>
          <cell r="V37">
            <v>4</v>
          </cell>
          <cell r="W37">
            <v>11</v>
          </cell>
          <cell r="X37">
            <v>5</v>
          </cell>
          <cell r="Y37">
            <v>33</v>
          </cell>
          <cell r="Z37">
            <v>2000</v>
          </cell>
          <cell r="AA37">
            <v>9.14</v>
          </cell>
          <cell r="AB37">
            <v>8.5</v>
          </cell>
          <cell r="AC37">
            <v>8.99</v>
          </cell>
          <cell r="AD37">
            <v>10.115280777830527</v>
          </cell>
          <cell r="AE37">
            <v>7800</v>
          </cell>
        </row>
        <row r="38">
          <cell r="A38">
            <v>34</v>
          </cell>
          <cell r="B38">
            <v>37089</v>
          </cell>
          <cell r="C38">
            <v>10.074076195932397</v>
          </cell>
          <cell r="D38">
            <v>3491</v>
          </cell>
          <cell r="E38">
            <v>9.4606095374686259</v>
          </cell>
          <cell r="F38">
            <v>2789</v>
          </cell>
          <cell r="G38">
            <v>11</v>
          </cell>
          <cell r="H38">
            <v>1604</v>
          </cell>
          <cell r="I38">
            <v>9.1430420874651563</v>
          </cell>
          <cell r="J38">
            <v>4376.6000000000004</v>
          </cell>
          <cell r="K38">
            <v>8.9392956064340705</v>
          </cell>
          <cell r="L38">
            <v>7870.6</v>
          </cell>
          <cell r="M38">
            <v>9.01</v>
          </cell>
          <cell r="N38">
            <v>2000</v>
          </cell>
          <cell r="O38">
            <v>5980.6</v>
          </cell>
          <cell r="P38">
            <v>9.641</v>
          </cell>
          <cell r="T38">
            <v>2</v>
          </cell>
          <cell r="U38">
            <v>6</v>
          </cell>
          <cell r="V38">
            <v>4</v>
          </cell>
          <cell r="W38">
            <v>11</v>
          </cell>
          <cell r="X38">
            <v>5</v>
          </cell>
          <cell r="Y38">
            <v>34</v>
          </cell>
          <cell r="Z38">
            <v>2000</v>
          </cell>
          <cell r="AA38">
            <v>9.01</v>
          </cell>
          <cell r="AB38">
            <v>8.5</v>
          </cell>
          <cell r="AC38">
            <v>8.8800000000000008</v>
          </cell>
          <cell r="AD38">
            <v>10.233494392971831</v>
          </cell>
          <cell r="AE38">
            <v>8300</v>
          </cell>
        </row>
        <row r="39">
          <cell r="A39">
            <v>35</v>
          </cell>
          <cell r="B39">
            <v>37090</v>
          </cell>
          <cell r="C39">
            <v>10</v>
          </cell>
          <cell r="D39">
            <v>1042</v>
          </cell>
          <cell r="E39">
            <v>9.5642576112412172</v>
          </cell>
          <cell r="F39">
            <v>2135</v>
          </cell>
          <cell r="G39">
            <v>11</v>
          </cell>
          <cell r="H39">
            <v>2098</v>
          </cell>
          <cell r="I39">
            <v>8.9737305986696239</v>
          </cell>
          <cell r="J39">
            <v>5412</v>
          </cell>
          <cell r="K39">
            <v>8.8873206031123697</v>
          </cell>
          <cell r="L39">
            <v>8263.7999999999993</v>
          </cell>
          <cell r="M39">
            <v>9.01</v>
          </cell>
          <cell r="N39">
            <v>2000</v>
          </cell>
          <cell r="O39">
            <v>7510</v>
          </cell>
          <cell r="P39">
            <v>9.5399999999999991</v>
          </cell>
          <cell r="T39">
            <v>4</v>
          </cell>
          <cell r="U39">
            <v>7</v>
          </cell>
          <cell r="V39">
            <v>4</v>
          </cell>
          <cell r="W39">
            <v>11</v>
          </cell>
          <cell r="X39">
            <v>6</v>
          </cell>
          <cell r="Y39">
            <v>35</v>
          </cell>
          <cell r="Z39">
            <v>2000</v>
          </cell>
          <cell r="AA39">
            <v>9.01</v>
          </cell>
          <cell r="AB39">
            <v>8.5</v>
          </cell>
          <cell r="AC39">
            <v>8.8699999999999992</v>
          </cell>
          <cell r="AD39">
            <v>10.909694418753002</v>
          </cell>
          <cell r="AE39">
            <v>8400</v>
          </cell>
        </row>
        <row r="40">
          <cell r="A40">
            <v>36</v>
          </cell>
          <cell r="B40">
            <v>37091</v>
          </cell>
          <cell r="C40">
            <v>10.483521295740852</v>
          </cell>
          <cell r="D40">
            <v>1667</v>
          </cell>
          <cell r="E40">
            <v>9.6178776104905292</v>
          </cell>
          <cell r="F40">
            <v>4118</v>
          </cell>
          <cell r="G40">
            <v>11</v>
          </cell>
          <cell r="H40">
            <v>773</v>
          </cell>
          <cell r="I40">
            <v>8.9442892828486222</v>
          </cell>
          <cell r="J40">
            <v>6605.3</v>
          </cell>
          <cell r="K40">
            <v>8.9077761188364377</v>
          </cell>
          <cell r="L40">
            <v>7903.3</v>
          </cell>
          <cell r="M40">
            <v>8.99</v>
          </cell>
          <cell r="N40">
            <v>2000</v>
          </cell>
          <cell r="O40">
            <v>7378.3</v>
          </cell>
          <cell r="P40">
            <v>9.16</v>
          </cell>
          <cell r="T40">
            <v>5</v>
          </cell>
          <cell r="U40">
            <v>7</v>
          </cell>
          <cell r="V40">
            <v>4</v>
          </cell>
          <cell r="W40">
            <v>11</v>
          </cell>
          <cell r="X40">
            <v>6</v>
          </cell>
          <cell r="Y40">
            <v>36</v>
          </cell>
          <cell r="Z40">
            <v>2000</v>
          </cell>
          <cell r="AA40">
            <v>8.99</v>
          </cell>
          <cell r="AB40">
            <v>8.5</v>
          </cell>
          <cell r="AC40">
            <v>8.8699999999999992</v>
          </cell>
          <cell r="AD40">
            <v>9.1683893851335352</v>
          </cell>
          <cell r="AE40">
            <v>8000</v>
          </cell>
        </row>
        <row r="41">
          <cell r="A41">
            <v>37</v>
          </cell>
          <cell r="B41">
            <v>37092</v>
          </cell>
          <cell r="C41">
            <v>10.147564766839379</v>
          </cell>
          <cell r="D41">
            <v>1930</v>
          </cell>
          <cell r="E41">
            <v>9.6538468233246295</v>
          </cell>
          <cell r="F41">
            <v>1149</v>
          </cell>
          <cell r="G41">
            <v>11.000000000000002</v>
          </cell>
          <cell r="H41">
            <v>575</v>
          </cell>
          <cell r="I41">
            <v>8.9954775970538599</v>
          </cell>
          <cell r="J41">
            <v>5213.6000000000004</v>
          </cell>
          <cell r="K41">
            <v>8.8678159667194922</v>
          </cell>
          <cell r="L41">
            <v>8076.8</v>
          </cell>
          <cell r="M41">
            <v>8.99</v>
          </cell>
          <cell r="N41">
            <v>2000</v>
          </cell>
          <cell r="O41">
            <v>5788.6</v>
          </cell>
          <cell r="P41">
            <v>9.1950000000000003</v>
          </cell>
          <cell r="T41">
            <v>4</v>
          </cell>
          <cell r="U41">
            <v>7</v>
          </cell>
          <cell r="V41">
            <v>4</v>
          </cell>
          <cell r="W41">
            <v>11</v>
          </cell>
          <cell r="X41">
            <v>6</v>
          </cell>
          <cell r="Y41">
            <v>37</v>
          </cell>
          <cell r="Z41">
            <v>2000</v>
          </cell>
          <cell r="AA41">
            <v>8.99</v>
          </cell>
          <cell r="AB41">
            <v>8.5</v>
          </cell>
          <cell r="AC41">
            <v>8.89</v>
          </cell>
          <cell r="AD41">
            <v>10.00060131826867</v>
          </cell>
          <cell r="AE41">
            <v>8400</v>
          </cell>
        </row>
        <row r="42">
          <cell r="A42">
            <v>38</v>
          </cell>
          <cell r="B42">
            <v>37095</v>
          </cell>
          <cell r="C42">
            <v>10.167029143105697</v>
          </cell>
          <cell r="D42">
            <v>2299</v>
          </cell>
          <cell r="E42">
            <v>9.639616497829234</v>
          </cell>
          <cell r="F42">
            <v>1382</v>
          </cell>
          <cell r="G42">
            <v>11.000000000000002</v>
          </cell>
          <cell r="H42">
            <v>1372.6</v>
          </cell>
          <cell r="I42">
            <v>9.0032365695013254</v>
          </cell>
          <cell r="J42">
            <v>4981.2</v>
          </cell>
          <cell r="K42">
            <v>8.9161299522985136</v>
          </cell>
          <cell r="L42">
            <v>8029.1</v>
          </cell>
          <cell r="M42">
            <v>8.99</v>
          </cell>
          <cell r="N42">
            <v>2000</v>
          </cell>
          <cell r="O42">
            <v>6353.7999999999993</v>
          </cell>
          <cell r="P42">
            <v>9.4350000000000005</v>
          </cell>
          <cell r="T42">
            <v>5</v>
          </cell>
          <cell r="U42">
            <v>7</v>
          </cell>
          <cell r="V42">
            <v>4</v>
          </cell>
          <cell r="W42">
            <v>11</v>
          </cell>
          <cell r="X42">
            <v>6</v>
          </cell>
          <cell r="Y42">
            <v>38</v>
          </cell>
          <cell r="Z42">
            <v>2000</v>
          </cell>
          <cell r="AA42">
            <v>8.99</v>
          </cell>
          <cell r="AB42">
            <v>8.5</v>
          </cell>
          <cell r="AC42">
            <v>8.89</v>
          </cell>
          <cell r="AD42">
            <v>10.061215568938685</v>
          </cell>
          <cell r="AE42">
            <v>8500</v>
          </cell>
        </row>
        <row r="43">
          <cell r="A43">
            <v>39</v>
          </cell>
          <cell r="B43">
            <v>37096</v>
          </cell>
          <cell r="C43">
            <v>10.026902382782476</v>
          </cell>
          <cell r="D43">
            <v>1301</v>
          </cell>
          <cell r="E43">
            <v>9.6059248554913292</v>
          </cell>
          <cell r="F43">
            <v>2076</v>
          </cell>
          <cell r="G43">
            <v>11</v>
          </cell>
          <cell r="H43">
            <v>830.5</v>
          </cell>
          <cell r="I43">
            <v>9.3221808849352605</v>
          </cell>
          <cell r="J43">
            <v>5182.3</v>
          </cell>
          <cell r="K43">
            <v>8.9138545588100282</v>
          </cell>
          <cell r="L43">
            <v>8712.7999999999993</v>
          </cell>
          <cell r="M43">
            <v>8.99</v>
          </cell>
          <cell r="N43">
            <v>2000</v>
          </cell>
          <cell r="O43">
            <v>6012.8</v>
          </cell>
          <cell r="P43">
            <v>9.5540000000000003</v>
          </cell>
          <cell r="T43">
            <v>4</v>
          </cell>
          <cell r="U43">
            <v>7</v>
          </cell>
          <cell r="V43">
            <v>4</v>
          </cell>
          <cell r="W43">
            <v>11</v>
          </cell>
          <cell r="X43">
            <v>7</v>
          </cell>
          <cell r="Y43">
            <v>39</v>
          </cell>
          <cell r="Z43">
            <v>2000</v>
          </cell>
          <cell r="AA43">
            <v>8.99</v>
          </cell>
          <cell r="AB43">
            <v>8.5</v>
          </cell>
          <cell r="AC43">
            <v>8.89</v>
          </cell>
          <cell r="AD43">
            <v>9.976577186240343</v>
          </cell>
          <cell r="AE43">
            <v>8600</v>
          </cell>
        </row>
        <row r="44">
          <cell r="A44">
            <v>40</v>
          </cell>
          <cell r="B44">
            <v>37097</v>
          </cell>
          <cell r="C44">
            <v>10.373739371168679</v>
          </cell>
          <cell r="D44">
            <v>505.7</v>
          </cell>
          <cell r="E44">
            <v>9.614530776992936</v>
          </cell>
          <cell r="F44">
            <v>991</v>
          </cell>
          <cell r="G44">
            <v>11</v>
          </cell>
          <cell r="H44">
            <v>1200.7</v>
          </cell>
          <cell r="I44">
            <v>9.0772681464589784</v>
          </cell>
          <cell r="J44">
            <v>5437.7000000000007</v>
          </cell>
          <cell r="K44">
            <v>8.8899791392471688</v>
          </cell>
          <cell r="L44">
            <v>15196</v>
          </cell>
          <cell r="M44">
            <v>8.99</v>
          </cell>
          <cell r="N44">
            <v>2000</v>
          </cell>
          <cell r="O44">
            <v>6638.4000000000005</v>
          </cell>
          <cell r="P44">
            <v>9.4250000000000007</v>
          </cell>
          <cell r="T44">
            <v>3</v>
          </cell>
          <cell r="U44">
            <v>6</v>
          </cell>
          <cell r="V44">
            <v>4</v>
          </cell>
          <cell r="W44">
            <v>12</v>
          </cell>
          <cell r="X44">
            <v>9</v>
          </cell>
          <cell r="Y44">
            <v>40</v>
          </cell>
          <cell r="Z44">
            <v>2000</v>
          </cell>
          <cell r="AA44">
            <v>8.99</v>
          </cell>
          <cell r="AB44">
            <v>8.5</v>
          </cell>
          <cell r="AC44">
            <v>8.91</v>
          </cell>
          <cell r="AD44">
            <v>10.609804353553077</v>
          </cell>
          <cell r="AE44">
            <v>9100</v>
          </cell>
        </row>
        <row r="45">
          <cell r="A45">
            <v>41</v>
          </cell>
          <cell r="B45">
            <v>37098</v>
          </cell>
          <cell r="C45">
            <v>10.72</v>
          </cell>
          <cell r="D45">
            <v>2000</v>
          </cell>
          <cell r="E45">
            <v>9.7129313632030509</v>
          </cell>
          <cell r="F45">
            <v>4196</v>
          </cell>
          <cell r="G45">
            <v>11</v>
          </cell>
          <cell r="H45">
            <v>1816</v>
          </cell>
          <cell r="I45">
            <v>8.9169728468035796</v>
          </cell>
          <cell r="J45">
            <v>5955.1</v>
          </cell>
          <cell r="K45">
            <v>8.9294662147011881</v>
          </cell>
          <cell r="L45">
            <v>15163.4</v>
          </cell>
          <cell r="M45">
            <v>8.99</v>
          </cell>
          <cell r="N45">
            <v>2000</v>
          </cell>
          <cell r="O45">
            <v>7771.1</v>
          </cell>
          <cell r="P45">
            <v>9.4039999999999999</v>
          </cell>
          <cell r="T45">
            <v>5</v>
          </cell>
          <cell r="U45">
            <v>6</v>
          </cell>
          <cell r="V45">
            <v>4</v>
          </cell>
          <cell r="W45">
            <v>11</v>
          </cell>
          <cell r="X45">
            <v>11</v>
          </cell>
          <cell r="Y45">
            <v>41</v>
          </cell>
          <cell r="Z45">
            <v>2000</v>
          </cell>
          <cell r="AA45">
            <v>8.99</v>
          </cell>
          <cell r="AB45">
            <v>8.5</v>
          </cell>
          <cell r="AC45">
            <v>8.91</v>
          </cell>
          <cell r="AD45">
            <v>11.090164478526287</v>
          </cell>
          <cell r="AE45">
            <v>9400</v>
          </cell>
        </row>
        <row r="46">
          <cell r="A46">
            <v>42</v>
          </cell>
          <cell r="B46">
            <v>37099</v>
          </cell>
          <cell r="C46">
            <v>10.72</v>
          </cell>
          <cell r="D46">
            <v>350</v>
          </cell>
          <cell r="E46">
            <v>9.6290944272445813</v>
          </cell>
          <cell r="F46">
            <v>1292</v>
          </cell>
          <cell r="G46">
            <v>11</v>
          </cell>
          <cell r="H46">
            <v>1998</v>
          </cell>
          <cell r="I46">
            <v>8.9419534453576226</v>
          </cell>
          <cell r="J46">
            <v>5730.9</v>
          </cell>
          <cell r="K46">
            <v>8.9450375623161573</v>
          </cell>
          <cell r="L46">
            <v>14482.6</v>
          </cell>
          <cell r="M46">
            <v>9.0399999999999991</v>
          </cell>
          <cell r="N46">
            <v>2000</v>
          </cell>
          <cell r="O46">
            <v>7728.9</v>
          </cell>
          <cell r="P46">
            <v>9.4740000000000002</v>
          </cell>
          <cell r="T46">
            <v>3</v>
          </cell>
          <cell r="U46">
            <v>6</v>
          </cell>
          <cell r="V46">
            <v>4</v>
          </cell>
          <cell r="W46">
            <v>12</v>
          </cell>
          <cell r="X46">
            <v>11</v>
          </cell>
          <cell r="Y46">
            <v>42</v>
          </cell>
          <cell r="Z46">
            <v>2000</v>
          </cell>
          <cell r="AA46">
            <v>9.0399999999999991</v>
          </cell>
          <cell r="AB46">
            <v>8.5</v>
          </cell>
          <cell r="AC46">
            <v>8.91</v>
          </cell>
          <cell r="AD46">
            <v>10.868367768074391</v>
          </cell>
          <cell r="AE46">
            <v>9700</v>
          </cell>
        </row>
        <row r="47">
          <cell r="A47">
            <v>43</v>
          </cell>
          <cell r="B47">
            <v>37102</v>
          </cell>
          <cell r="C47">
            <v>10.84</v>
          </cell>
          <cell r="D47">
            <v>414</v>
          </cell>
          <cell r="E47">
            <v>9.7192210144927529</v>
          </cell>
          <cell r="F47">
            <v>2208</v>
          </cell>
          <cell r="G47">
            <v>11.000000000000002</v>
          </cell>
          <cell r="H47">
            <v>1802.1</v>
          </cell>
          <cell r="I47">
            <v>8.8633435616680281</v>
          </cell>
          <cell r="J47">
            <v>4529.8999999999996</v>
          </cell>
          <cell r="K47">
            <v>8.9415647995098659</v>
          </cell>
          <cell r="L47">
            <v>15669.099999999999</v>
          </cell>
          <cell r="M47">
            <v>9.0500000000000007</v>
          </cell>
          <cell r="N47">
            <v>2000</v>
          </cell>
          <cell r="O47">
            <v>6332</v>
          </cell>
          <cell r="P47">
            <v>9.4710000000000001</v>
          </cell>
          <cell r="T47">
            <v>3</v>
          </cell>
          <cell r="U47">
            <v>6</v>
          </cell>
          <cell r="V47">
            <v>5</v>
          </cell>
          <cell r="W47">
            <v>10</v>
          </cell>
          <cell r="X47">
            <v>11</v>
          </cell>
          <cell r="Y47">
            <v>43</v>
          </cell>
          <cell r="Z47">
            <v>2000</v>
          </cell>
          <cell r="AA47">
            <v>9.0500000000000007</v>
          </cell>
          <cell r="AB47">
            <v>8.5</v>
          </cell>
          <cell r="AC47">
            <v>8.91</v>
          </cell>
          <cell r="AD47">
            <v>10.602735739140613</v>
          </cell>
          <cell r="AE47">
            <v>10200</v>
          </cell>
        </row>
        <row r="48">
          <cell r="A48">
            <v>44</v>
          </cell>
          <cell r="B48">
            <v>37103</v>
          </cell>
          <cell r="C48">
            <v>11.041538461538462</v>
          </cell>
          <cell r="D48">
            <v>1040</v>
          </cell>
          <cell r="E48">
            <v>9.7625150421179328</v>
          </cell>
          <cell r="F48">
            <v>3324</v>
          </cell>
          <cell r="G48">
            <v>11</v>
          </cell>
          <cell r="H48">
            <v>3021.4</v>
          </cell>
          <cell r="I48">
            <v>8.8412316176470576</v>
          </cell>
          <cell r="J48">
            <v>3753.6000000000004</v>
          </cell>
          <cell r="K48">
            <v>8.9168149036804145</v>
          </cell>
          <cell r="L48">
            <v>14503.8</v>
          </cell>
          <cell r="M48">
            <v>9.24</v>
          </cell>
          <cell r="N48">
            <v>2000</v>
          </cell>
          <cell r="O48">
            <v>6775</v>
          </cell>
          <cell r="P48">
            <v>9.8040000000000003</v>
          </cell>
          <cell r="T48">
            <v>4</v>
          </cell>
          <cell r="U48">
            <v>6</v>
          </cell>
          <cell r="V48">
            <v>5</v>
          </cell>
          <cell r="W48">
            <v>9</v>
          </cell>
          <cell r="X48">
            <v>9</v>
          </cell>
          <cell r="Y48">
            <v>44</v>
          </cell>
          <cell r="Z48">
            <v>2000</v>
          </cell>
          <cell r="AA48">
            <v>9.24</v>
          </cell>
          <cell r="AB48">
            <v>8.5</v>
          </cell>
          <cell r="AC48">
            <v>8.94</v>
          </cell>
          <cell r="AD48">
            <v>11.498566361011875</v>
          </cell>
          <cell r="AE48">
            <v>10700</v>
          </cell>
        </row>
        <row r="49">
          <cell r="A49">
            <v>45</v>
          </cell>
          <cell r="B49">
            <v>37104</v>
          </cell>
          <cell r="C49">
            <v>11.341546242774566</v>
          </cell>
          <cell r="D49">
            <v>692</v>
          </cell>
          <cell r="E49">
            <v>9.7618116805721087</v>
          </cell>
          <cell r="F49">
            <v>839</v>
          </cell>
          <cell r="G49">
            <v>11</v>
          </cell>
          <cell r="H49">
            <v>2362.1</v>
          </cell>
          <cell r="I49">
            <v>9.0007138908631443</v>
          </cell>
          <cell r="J49">
            <v>5065.2</v>
          </cell>
          <cell r="K49">
            <v>8.9384039539472884</v>
          </cell>
          <cell r="L49">
            <v>16520.2</v>
          </cell>
          <cell r="M49">
            <v>9.24</v>
          </cell>
          <cell r="N49">
            <v>2000</v>
          </cell>
          <cell r="O49">
            <v>7427.2999999999993</v>
          </cell>
          <cell r="P49">
            <v>9.6370000000000005</v>
          </cell>
          <cell r="T49">
            <v>4</v>
          </cell>
          <cell r="U49">
            <v>8</v>
          </cell>
          <cell r="V49">
            <v>5</v>
          </cell>
          <cell r="W49">
            <v>11</v>
          </cell>
          <cell r="X49">
            <v>11</v>
          </cell>
          <cell r="Y49">
            <v>45</v>
          </cell>
          <cell r="Z49">
            <v>2000</v>
          </cell>
          <cell r="AA49">
            <v>9.24</v>
          </cell>
          <cell r="AB49">
            <v>8.5</v>
          </cell>
          <cell r="AC49">
            <v>8.94</v>
          </cell>
          <cell r="AD49">
            <v>11.463450558646503</v>
          </cell>
          <cell r="AE49">
            <v>11100</v>
          </cell>
        </row>
        <row r="50">
          <cell r="A50">
            <v>46</v>
          </cell>
          <cell r="B50">
            <v>37105</v>
          </cell>
          <cell r="C50">
            <v>10.743217054263566</v>
          </cell>
          <cell r="D50">
            <v>1290</v>
          </cell>
          <cell r="E50">
            <v>10.015981735159819</v>
          </cell>
          <cell r="F50">
            <v>1971</v>
          </cell>
          <cell r="G50">
            <v>11</v>
          </cell>
          <cell r="H50">
            <v>2564</v>
          </cell>
          <cell r="I50">
            <v>9.1202554807526344</v>
          </cell>
          <cell r="J50">
            <v>4055.1000000000004</v>
          </cell>
          <cell r="K50">
            <v>8.9370380761523052</v>
          </cell>
          <cell r="L50">
            <v>14471</v>
          </cell>
          <cell r="M50">
            <v>9.24</v>
          </cell>
          <cell r="N50">
            <v>2000</v>
          </cell>
          <cell r="O50">
            <v>6619.1</v>
          </cell>
          <cell r="P50">
            <v>9.8480000000000008</v>
          </cell>
          <cell r="T50">
            <v>2</v>
          </cell>
          <cell r="U50">
            <v>7</v>
          </cell>
          <cell r="V50">
            <v>4</v>
          </cell>
          <cell r="W50">
            <v>11</v>
          </cell>
          <cell r="X50">
            <v>11</v>
          </cell>
          <cell r="Y50">
            <v>46</v>
          </cell>
          <cell r="Z50">
            <v>2000</v>
          </cell>
          <cell r="AA50">
            <v>9.24</v>
          </cell>
          <cell r="AB50">
            <v>8.5</v>
          </cell>
          <cell r="AC50">
            <v>8.94</v>
          </cell>
          <cell r="AD50">
            <v>10.920966915874963</v>
          </cell>
          <cell r="AE50">
            <v>10700</v>
          </cell>
        </row>
        <row r="51">
          <cell r="A51">
            <v>47</v>
          </cell>
          <cell r="B51">
            <v>37106</v>
          </cell>
          <cell r="C51">
            <v>10.610655737704919</v>
          </cell>
          <cell r="D51">
            <v>2257</v>
          </cell>
          <cell r="E51">
            <v>10.121389645776569</v>
          </cell>
          <cell r="F51">
            <v>1835</v>
          </cell>
          <cell r="G51">
            <v>11</v>
          </cell>
          <cell r="H51">
            <v>2458</v>
          </cell>
          <cell r="I51">
            <v>9.3426142797956082</v>
          </cell>
          <cell r="J51">
            <v>4344.5999999999995</v>
          </cell>
          <cell r="K51">
            <v>8.9224927318881111</v>
          </cell>
          <cell r="L51">
            <v>16269.7</v>
          </cell>
          <cell r="M51">
            <v>9.24</v>
          </cell>
          <cell r="N51">
            <v>2000</v>
          </cell>
          <cell r="O51">
            <v>6802.5999999999995</v>
          </cell>
          <cell r="P51">
            <v>9.9410000000000007</v>
          </cell>
          <cell r="T51">
            <v>2</v>
          </cell>
          <cell r="U51">
            <v>8</v>
          </cell>
          <cell r="V51">
            <v>3</v>
          </cell>
          <cell r="W51">
            <v>10</v>
          </cell>
          <cell r="X51">
            <v>12</v>
          </cell>
          <cell r="Y51">
            <v>47</v>
          </cell>
          <cell r="Z51">
            <v>2000</v>
          </cell>
          <cell r="AA51">
            <v>9.24</v>
          </cell>
          <cell r="AB51">
            <v>8.5</v>
          </cell>
          <cell r="AC51">
            <v>8.94</v>
          </cell>
          <cell r="AD51">
            <v>10.12857576397445</v>
          </cell>
          <cell r="AE51">
            <v>10900</v>
          </cell>
        </row>
        <row r="52">
          <cell r="A52">
            <v>48</v>
          </cell>
          <cell r="B52">
            <v>37109</v>
          </cell>
          <cell r="C52">
            <v>10.221957295373667</v>
          </cell>
          <cell r="D52">
            <v>281</v>
          </cell>
          <cell r="E52">
            <v>9.9018757612667478</v>
          </cell>
          <cell r="F52">
            <v>821</v>
          </cell>
          <cell r="G52">
            <v>11</v>
          </cell>
          <cell r="H52">
            <v>1142</v>
          </cell>
          <cell r="I52">
            <v>9.2797374381343847</v>
          </cell>
          <cell r="J52">
            <v>3576.3</v>
          </cell>
          <cell r="K52">
            <v>8.9618722034443916</v>
          </cell>
          <cell r="L52">
            <v>12426</v>
          </cell>
          <cell r="M52">
            <v>9.23</v>
          </cell>
          <cell r="N52">
            <v>2000</v>
          </cell>
          <cell r="O52">
            <v>4718.3</v>
          </cell>
          <cell r="P52">
            <v>9.6959999999999997</v>
          </cell>
          <cell r="T52">
            <v>2</v>
          </cell>
          <cell r="U52">
            <v>6</v>
          </cell>
          <cell r="V52">
            <v>2</v>
          </cell>
          <cell r="W52">
            <v>8</v>
          </cell>
          <cell r="X52">
            <v>10</v>
          </cell>
          <cell r="Y52">
            <v>48</v>
          </cell>
          <cell r="Z52">
            <v>2000</v>
          </cell>
          <cell r="AA52">
            <v>9.23</v>
          </cell>
          <cell r="AB52">
            <v>8.5</v>
          </cell>
          <cell r="AC52">
            <v>8.9700000000000006</v>
          </cell>
          <cell r="AD52">
            <v>10.001026512487353</v>
          </cell>
          <cell r="AE52">
            <v>10900</v>
          </cell>
        </row>
        <row r="53">
          <cell r="A53">
            <v>49</v>
          </cell>
          <cell r="B53">
            <v>37110</v>
          </cell>
          <cell r="C53">
            <v>10.094736842105263</v>
          </cell>
          <cell r="D53">
            <v>475</v>
          </cell>
          <cell r="E53">
            <v>9.9997897151596256</v>
          </cell>
          <cell r="F53">
            <v>5231</v>
          </cell>
          <cell r="G53">
            <v>11</v>
          </cell>
          <cell r="H53">
            <v>3162</v>
          </cell>
          <cell r="I53">
            <v>9.1473647556274091</v>
          </cell>
          <cell r="J53">
            <v>4020.5000000000005</v>
          </cell>
          <cell r="K53">
            <v>8.9226348191335969</v>
          </cell>
          <cell r="L53">
            <v>15951</v>
          </cell>
          <cell r="M53">
            <v>9.23</v>
          </cell>
          <cell r="N53">
            <v>2000</v>
          </cell>
          <cell r="O53">
            <v>7182.5</v>
          </cell>
          <cell r="P53">
            <v>9.9629999999999992</v>
          </cell>
          <cell r="T53">
            <v>2</v>
          </cell>
          <cell r="U53">
            <v>6</v>
          </cell>
          <cell r="V53">
            <v>3</v>
          </cell>
          <cell r="W53">
            <v>10</v>
          </cell>
          <cell r="X53">
            <v>12</v>
          </cell>
          <cell r="Y53">
            <v>49</v>
          </cell>
          <cell r="Z53">
            <v>2000</v>
          </cell>
          <cell r="AA53">
            <v>9.23</v>
          </cell>
          <cell r="AB53">
            <v>8.5</v>
          </cell>
          <cell r="AC53">
            <v>8.9700000000000006</v>
          </cell>
          <cell r="AD53">
            <v>10.001026512487353</v>
          </cell>
          <cell r="AE53">
            <v>10700</v>
          </cell>
        </row>
        <row r="54">
          <cell r="A54">
            <v>50</v>
          </cell>
          <cell r="B54">
            <v>37111</v>
          </cell>
          <cell r="C54">
            <v>10.333037694013303</v>
          </cell>
          <cell r="D54">
            <v>902</v>
          </cell>
          <cell r="E54">
            <v>9.9862617498192332</v>
          </cell>
          <cell r="F54">
            <v>1383</v>
          </cell>
          <cell r="G54">
            <v>11</v>
          </cell>
          <cell r="H54">
            <v>2294</v>
          </cell>
          <cell r="I54">
            <v>9.2816541711540061</v>
          </cell>
          <cell r="J54">
            <v>4828.4000000000005</v>
          </cell>
          <cell r="K54">
            <v>8.9197620371841726</v>
          </cell>
          <cell r="L54">
            <v>15103.2</v>
          </cell>
          <cell r="M54">
            <v>9.24</v>
          </cell>
          <cell r="N54">
            <v>2000</v>
          </cell>
          <cell r="O54">
            <v>7122.4000000000005</v>
          </cell>
          <cell r="P54">
            <v>9.8350000000000009</v>
          </cell>
          <cell r="T54">
            <v>2</v>
          </cell>
          <cell r="U54">
            <v>7</v>
          </cell>
          <cell r="V54">
            <v>4</v>
          </cell>
          <cell r="W54">
            <v>9</v>
          </cell>
          <cell r="X54">
            <v>12</v>
          </cell>
          <cell r="Y54">
            <v>50</v>
          </cell>
          <cell r="Z54">
            <v>2000</v>
          </cell>
          <cell r="AA54">
            <v>9.24</v>
          </cell>
          <cell r="AB54">
            <v>8.5</v>
          </cell>
          <cell r="AC54">
            <v>8.9700000000000006</v>
          </cell>
          <cell r="AD54">
            <v>9.3693609854199611</v>
          </cell>
          <cell r="AE54">
            <v>10900</v>
          </cell>
        </row>
        <row r="55">
          <cell r="A55">
            <v>51</v>
          </cell>
          <cell r="B55">
            <v>37112</v>
          </cell>
          <cell r="C55">
            <v>0</v>
          </cell>
          <cell r="D55">
            <v>0</v>
          </cell>
          <cell r="E55">
            <v>9.9499999999999993</v>
          </cell>
          <cell r="F55">
            <v>15</v>
          </cell>
          <cell r="G55">
            <v>0</v>
          </cell>
          <cell r="H55">
            <v>0</v>
          </cell>
          <cell r="I55">
            <v>9.5895332390381895</v>
          </cell>
          <cell r="J55">
            <v>989.8</v>
          </cell>
          <cell r="K55">
            <v>8.9352564223649402</v>
          </cell>
          <cell r="L55">
            <v>4235.2</v>
          </cell>
          <cell r="M55">
            <v>9.24</v>
          </cell>
          <cell r="N55">
            <v>2000</v>
          </cell>
          <cell r="O55">
            <v>989.8</v>
          </cell>
          <cell r="P55">
            <v>9.59</v>
          </cell>
          <cell r="T55">
            <v>0</v>
          </cell>
          <cell r="U55">
            <v>2</v>
          </cell>
          <cell r="V55">
            <v>1</v>
          </cell>
          <cell r="W55">
            <v>3</v>
          </cell>
          <cell r="X55">
            <v>4</v>
          </cell>
          <cell r="Y55">
            <v>51</v>
          </cell>
          <cell r="Z55">
            <v>2000</v>
          </cell>
          <cell r="AA55">
            <v>9.24</v>
          </cell>
          <cell r="AB55">
            <v>8.5</v>
          </cell>
          <cell r="AC55">
            <v>8.94</v>
          </cell>
          <cell r="AD55">
            <v>9.3693609854199611</v>
          </cell>
          <cell r="AE55">
            <v>10900</v>
          </cell>
        </row>
        <row r="56">
          <cell r="A56">
            <v>52</v>
          </cell>
          <cell r="B56">
            <v>37113</v>
          </cell>
          <cell r="C56">
            <v>10.294960511470478</v>
          </cell>
          <cell r="D56">
            <v>2659</v>
          </cell>
          <cell r="E56">
            <v>10</v>
          </cell>
          <cell r="F56">
            <v>1517</v>
          </cell>
          <cell r="G56">
            <v>11</v>
          </cell>
          <cell r="H56">
            <v>3900</v>
          </cell>
          <cell r="I56">
            <v>9.4130147103153075</v>
          </cell>
          <cell r="J56">
            <v>3317.4</v>
          </cell>
          <cell r="K56">
            <v>8.924059010048726</v>
          </cell>
          <cell r="L56">
            <v>17156.400000000001</v>
          </cell>
          <cell r="M56">
            <v>9.23</v>
          </cell>
          <cell r="N56">
            <v>2000</v>
          </cell>
          <cell r="O56">
            <v>7217.4</v>
          </cell>
          <cell r="P56">
            <v>10.271000000000001</v>
          </cell>
          <cell r="T56">
            <v>3</v>
          </cell>
          <cell r="U56">
            <v>8</v>
          </cell>
          <cell r="V56">
            <v>4</v>
          </cell>
          <cell r="W56">
            <v>9</v>
          </cell>
          <cell r="X56">
            <v>13</v>
          </cell>
          <cell r="Y56">
            <v>52</v>
          </cell>
          <cell r="Z56">
            <v>2000</v>
          </cell>
          <cell r="AA56">
            <v>9.23</v>
          </cell>
          <cell r="AB56">
            <v>8.5</v>
          </cell>
          <cell r="AC56">
            <v>9.02</v>
          </cell>
          <cell r="AD56">
            <v>10.568739772920463</v>
          </cell>
          <cell r="AE56">
            <v>10000</v>
          </cell>
        </row>
        <row r="57">
          <cell r="A57">
            <v>53</v>
          </cell>
          <cell r="B57">
            <v>37116</v>
          </cell>
          <cell r="C57">
            <v>10.199999999999999</v>
          </cell>
          <cell r="D57">
            <v>46</v>
          </cell>
          <cell r="E57">
            <v>9.9655699177438315</v>
          </cell>
          <cell r="F57">
            <v>851</v>
          </cell>
          <cell r="G57">
            <v>11.000000000000002</v>
          </cell>
          <cell r="H57">
            <v>2318</v>
          </cell>
          <cell r="I57">
            <v>9.4593022197666485</v>
          </cell>
          <cell r="J57">
            <v>3076.9</v>
          </cell>
          <cell r="K57">
            <v>8.9861616829230826</v>
          </cell>
          <cell r="L57">
            <v>14978.7</v>
          </cell>
          <cell r="M57">
            <v>9.23</v>
          </cell>
          <cell r="N57">
            <v>2000</v>
          </cell>
          <cell r="O57">
            <v>5394.9</v>
          </cell>
          <cell r="P57">
            <v>10.121</v>
          </cell>
          <cell r="T57">
            <v>2</v>
          </cell>
          <cell r="U57">
            <v>7</v>
          </cell>
          <cell r="V57">
            <v>4</v>
          </cell>
          <cell r="W57">
            <v>10</v>
          </cell>
          <cell r="X57">
            <v>13</v>
          </cell>
          <cell r="Y57">
            <v>53</v>
          </cell>
          <cell r="Z57">
            <v>2000</v>
          </cell>
          <cell r="AA57">
            <v>9.23</v>
          </cell>
          <cell r="AB57">
            <v>8.5</v>
          </cell>
          <cell r="AC57">
            <v>9.02</v>
          </cell>
          <cell r="AD57">
            <v>10.924729774865472</v>
          </cell>
          <cell r="AE57">
            <v>9600</v>
          </cell>
        </row>
        <row r="58">
          <cell r="A58">
            <v>54</v>
          </cell>
          <cell r="B58">
            <v>37117</v>
          </cell>
          <cell r="C58">
            <v>10.482517152658662</v>
          </cell>
          <cell r="D58">
            <v>2332</v>
          </cell>
          <cell r="E58">
            <v>9.8657751937984486</v>
          </cell>
          <cell r="F58">
            <v>5160</v>
          </cell>
          <cell r="G58">
            <v>11</v>
          </cell>
          <cell r="H58">
            <v>4357.3</v>
          </cell>
          <cell r="I58">
            <v>9.1186249187029667</v>
          </cell>
          <cell r="J58">
            <v>3228.8999999999996</v>
          </cell>
          <cell r="K58">
            <v>8.9345749394111884</v>
          </cell>
          <cell r="L58">
            <v>17041.099999999999</v>
          </cell>
          <cell r="M58">
            <v>9.23</v>
          </cell>
          <cell r="N58">
            <v>2000</v>
          </cell>
          <cell r="O58">
            <v>7586.2</v>
          </cell>
          <cell r="P58">
            <v>10.199</v>
          </cell>
          <cell r="T58">
            <v>4</v>
          </cell>
          <cell r="U58">
            <v>7</v>
          </cell>
          <cell r="V58">
            <v>4</v>
          </cell>
          <cell r="W58">
            <v>9</v>
          </cell>
          <cell r="X58">
            <v>13</v>
          </cell>
          <cell r="Y58">
            <v>54</v>
          </cell>
          <cell r="Z58">
            <v>2000</v>
          </cell>
          <cell r="AA58">
            <v>9.23</v>
          </cell>
          <cell r="AB58">
            <v>8.5</v>
          </cell>
          <cell r="AC58">
            <v>9.02</v>
          </cell>
          <cell r="AD58">
            <v>10.020010887728414</v>
          </cell>
          <cell r="AE58">
            <v>9500</v>
          </cell>
        </row>
        <row r="59">
          <cell r="A59">
            <v>55</v>
          </cell>
          <cell r="B59">
            <v>37118</v>
          </cell>
          <cell r="C59">
            <v>10.599290150842945</v>
          </cell>
          <cell r="D59">
            <v>2254</v>
          </cell>
          <cell r="E59">
            <v>9.978346456692913</v>
          </cell>
          <cell r="F59">
            <v>508</v>
          </cell>
          <cell r="G59">
            <v>11</v>
          </cell>
          <cell r="H59">
            <v>3791.3</v>
          </cell>
          <cell r="I59">
            <v>9.2279783985955284</v>
          </cell>
          <cell r="J59">
            <v>2620.1999999999998</v>
          </cell>
          <cell r="K59">
            <v>8.9311393205033944</v>
          </cell>
          <cell r="L59">
            <v>16456.3</v>
          </cell>
          <cell r="M59">
            <v>9.23</v>
          </cell>
          <cell r="N59">
            <v>2000</v>
          </cell>
          <cell r="O59">
            <v>6411.5</v>
          </cell>
          <cell r="P59">
            <v>10.276</v>
          </cell>
          <cell r="T59">
            <v>3</v>
          </cell>
          <cell r="U59">
            <v>7</v>
          </cell>
          <cell r="V59">
            <v>4</v>
          </cell>
          <cell r="W59">
            <v>8</v>
          </cell>
          <cell r="X59">
            <v>12</v>
          </cell>
          <cell r="Y59">
            <v>55</v>
          </cell>
          <cell r="Z59">
            <v>2000</v>
          </cell>
          <cell r="AA59">
            <v>9.23</v>
          </cell>
          <cell r="AB59">
            <v>8.5</v>
          </cell>
          <cell r="AC59">
            <v>9.02</v>
          </cell>
          <cell r="AD59">
            <v>10.62650192563841</v>
          </cell>
          <cell r="AE59">
            <v>9000</v>
          </cell>
        </row>
        <row r="60">
          <cell r="A60">
            <v>56</v>
          </cell>
          <cell r="B60">
            <v>37119</v>
          </cell>
          <cell r="C60">
            <v>10.24905395935529</v>
          </cell>
          <cell r="D60">
            <v>2854</v>
          </cell>
          <cell r="E60">
            <v>9.9245002562788329</v>
          </cell>
          <cell r="F60">
            <v>1951</v>
          </cell>
          <cell r="G60">
            <v>11.000000000000002</v>
          </cell>
          <cell r="H60">
            <v>2376</v>
          </cell>
          <cell r="I60">
            <v>9.2431467978262365</v>
          </cell>
          <cell r="J60">
            <v>2907.4</v>
          </cell>
          <cell r="K60">
            <v>8.9401816598955293</v>
          </cell>
          <cell r="L60">
            <v>17230</v>
          </cell>
          <cell r="M60">
            <v>9.23</v>
          </cell>
          <cell r="N60">
            <v>2000</v>
          </cell>
          <cell r="O60">
            <v>5283.4</v>
          </cell>
          <cell r="P60">
            <v>10.032999999999999</v>
          </cell>
          <cell r="T60">
            <v>3</v>
          </cell>
          <cell r="U60">
            <v>8</v>
          </cell>
          <cell r="V60">
            <v>3</v>
          </cell>
          <cell r="W60">
            <v>10</v>
          </cell>
          <cell r="X60">
            <v>12</v>
          </cell>
          <cell r="Y60">
            <v>56</v>
          </cell>
          <cell r="Z60">
            <v>2000</v>
          </cell>
          <cell r="AA60">
            <v>9.23</v>
          </cell>
          <cell r="AB60">
            <v>8.5</v>
          </cell>
          <cell r="AC60">
            <v>9.02</v>
          </cell>
          <cell r="AD60">
            <v>10.10559174420489</v>
          </cell>
          <cell r="AE60">
            <v>8600</v>
          </cell>
        </row>
        <row r="61">
          <cell r="A61">
            <v>57</v>
          </cell>
          <cell r="B61">
            <v>37120</v>
          </cell>
          <cell r="C61">
            <v>10.252386337932595</v>
          </cell>
          <cell r="D61">
            <v>4421</v>
          </cell>
          <cell r="E61">
            <v>9.987268518518519</v>
          </cell>
          <cell r="F61">
            <v>864</v>
          </cell>
          <cell r="G61">
            <v>11</v>
          </cell>
          <cell r="H61">
            <v>1492.9</v>
          </cell>
          <cell r="I61">
            <v>9.1456114160263429</v>
          </cell>
          <cell r="J61">
            <v>3188.5</v>
          </cell>
          <cell r="K61">
            <v>8.9458332649448398</v>
          </cell>
          <cell r="L61">
            <v>17059.400000000001</v>
          </cell>
          <cell r="M61">
            <v>9.23</v>
          </cell>
          <cell r="N61">
            <v>2000</v>
          </cell>
          <cell r="O61">
            <v>4681.3999999999996</v>
          </cell>
          <cell r="P61">
            <v>9.7370000000000001</v>
          </cell>
          <cell r="T61">
            <v>4</v>
          </cell>
          <cell r="U61">
            <v>7</v>
          </cell>
          <cell r="V61">
            <v>3</v>
          </cell>
          <cell r="W61">
            <v>9</v>
          </cell>
          <cell r="X61">
            <v>13</v>
          </cell>
          <cell r="Y61">
            <v>57</v>
          </cell>
          <cell r="Z61">
            <v>2000</v>
          </cell>
          <cell r="AA61">
            <v>9.23</v>
          </cell>
          <cell r="AB61">
            <v>8.5</v>
          </cell>
          <cell r="AC61">
            <v>9.02</v>
          </cell>
          <cell r="AD61">
            <v>10.139747005158259</v>
          </cell>
          <cell r="AE61">
            <v>8400</v>
          </cell>
        </row>
        <row r="62">
          <cell r="A62">
            <v>58</v>
          </cell>
          <cell r="B62">
            <v>37123</v>
          </cell>
          <cell r="C62">
            <v>10.434333258878715</v>
          </cell>
          <cell r="D62">
            <v>4477</v>
          </cell>
          <cell r="E62">
            <v>9.9900542495479208</v>
          </cell>
          <cell r="F62">
            <v>1106</v>
          </cell>
          <cell r="G62">
            <v>11</v>
          </cell>
          <cell r="H62">
            <v>3102.1</v>
          </cell>
          <cell r="I62">
            <v>9.1862785044565332</v>
          </cell>
          <cell r="J62">
            <v>2591.6999999999998</v>
          </cell>
          <cell r="K62">
            <v>8.9523264840314916</v>
          </cell>
          <cell r="L62">
            <v>17262.099999999999</v>
          </cell>
          <cell r="M62">
            <v>9.2200000000000006</v>
          </cell>
          <cell r="N62">
            <v>2000</v>
          </cell>
          <cell r="O62">
            <v>5693.7999999999993</v>
          </cell>
          <cell r="P62">
            <v>10.173999999999999</v>
          </cell>
          <cell r="T62">
            <v>3</v>
          </cell>
          <cell r="U62">
            <v>8</v>
          </cell>
          <cell r="V62">
            <v>3</v>
          </cell>
          <cell r="W62">
            <v>8</v>
          </cell>
          <cell r="X62">
            <v>13</v>
          </cell>
          <cell r="Y62">
            <v>58</v>
          </cell>
          <cell r="Z62">
            <v>2000</v>
          </cell>
          <cell r="AA62">
            <v>9.2200000000000006</v>
          </cell>
          <cell r="AB62">
            <v>8.5</v>
          </cell>
          <cell r="AC62">
            <v>9.02</v>
          </cell>
          <cell r="AD62">
            <v>10.785637276675143</v>
          </cell>
          <cell r="AE62">
            <v>8700</v>
          </cell>
        </row>
        <row r="63">
          <cell r="A63">
            <v>59</v>
          </cell>
          <cell r="B63">
            <v>37124</v>
          </cell>
          <cell r="C63">
            <v>10.340900027693159</v>
          </cell>
          <cell r="D63">
            <v>3611</v>
          </cell>
          <cell r="E63">
            <v>9.9268936341659959</v>
          </cell>
          <cell r="F63">
            <v>4964</v>
          </cell>
          <cell r="G63">
            <v>11</v>
          </cell>
          <cell r="H63">
            <v>1416</v>
          </cell>
          <cell r="I63">
            <v>9.0042805652497293</v>
          </cell>
          <cell r="J63">
            <v>1747.8999999999999</v>
          </cell>
          <cell r="K63">
            <v>8.8849209420196065</v>
          </cell>
          <cell r="L63">
            <v>14679.1</v>
          </cell>
          <cell r="M63">
            <v>9.2200000000000006</v>
          </cell>
          <cell r="N63">
            <v>2000</v>
          </cell>
          <cell r="O63">
            <v>3163.8999999999996</v>
          </cell>
          <cell r="P63">
            <v>9.8970000000000002</v>
          </cell>
          <cell r="T63">
            <v>4</v>
          </cell>
          <cell r="U63">
            <v>7</v>
          </cell>
          <cell r="V63">
            <v>3</v>
          </cell>
          <cell r="W63">
            <v>8</v>
          </cell>
          <cell r="X63">
            <v>11</v>
          </cell>
          <cell r="Y63">
            <v>59</v>
          </cell>
          <cell r="Z63">
            <v>2000</v>
          </cell>
          <cell r="AA63">
            <v>9.2200000000000006</v>
          </cell>
          <cell r="AB63">
            <v>8.5</v>
          </cell>
          <cell r="AC63">
            <v>9.02</v>
          </cell>
          <cell r="AD63">
            <v>10.155594001797329</v>
          </cell>
          <cell r="AE63">
            <v>8800</v>
          </cell>
        </row>
        <row r="64">
          <cell r="A64">
            <v>60</v>
          </cell>
          <cell r="B64">
            <v>37125</v>
          </cell>
          <cell r="C64">
            <v>10.429332627118644</v>
          </cell>
          <cell r="D64">
            <v>3776</v>
          </cell>
          <cell r="E64">
            <v>9.8856223175965674</v>
          </cell>
          <cell r="F64">
            <v>1165</v>
          </cell>
          <cell r="G64">
            <v>11</v>
          </cell>
          <cell r="H64">
            <v>2413.8000000000002</v>
          </cell>
          <cell r="I64">
            <v>8.9054912410560085</v>
          </cell>
          <cell r="J64">
            <v>2026.5</v>
          </cell>
          <cell r="K64">
            <v>8.8420426579163252</v>
          </cell>
          <cell r="L64">
            <v>11336.7</v>
          </cell>
          <cell r="M64">
            <v>9.2200000000000006</v>
          </cell>
          <cell r="N64">
            <v>2000</v>
          </cell>
          <cell r="O64">
            <v>4440.3</v>
          </cell>
          <cell r="P64">
            <v>10.044</v>
          </cell>
          <cell r="T64">
            <v>4</v>
          </cell>
          <cell r="U64">
            <v>8</v>
          </cell>
          <cell r="V64">
            <v>2</v>
          </cell>
          <cell r="W64">
            <v>6</v>
          </cell>
          <cell r="X64">
            <v>9</v>
          </cell>
          <cell r="Y64">
            <v>60</v>
          </cell>
          <cell r="Z64">
            <v>2000</v>
          </cell>
          <cell r="AA64">
            <v>9.2200000000000006</v>
          </cell>
          <cell r="AB64">
            <v>8.5</v>
          </cell>
          <cell r="AC64">
            <v>9.02</v>
          </cell>
          <cell r="AD64">
            <v>10.451811597602667</v>
          </cell>
          <cell r="AE64">
            <v>8600</v>
          </cell>
        </row>
        <row r="65">
          <cell r="A65">
            <v>61</v>
          </cell>
          <cell r="B65">
            <v>37126</v>
          </cell>
          <cell r="C65">
            <v>10.373135532874437</v>
          </cell>
          <cell r="D65">
            <v>4213</v>
          </cell>
          <cell r="E65">
            <v>9.8263508064516145</v>
          </cell>
          <cell r="F65">
            <v>1488</v>
          </cell>
          <cell r="G65">
            <v>11.000000000000002</v>
          </cell>
          <cell r="H65">
            <v>1260.3</v>
          </cell>
          <cell r="I65">
            <v>9.4043015793720919</v>
          </cell>
          <cell r="J65">
            <v>2602.3000000000002</v>
          </cell>
          <cell r="K65">
            <v>8.8099288418612112</v>
          </cell>
          <cell r="L65">
            <v>16217.4</v>
          </cell>
          <cell r="M65">
            <v>9.2100000000000009</v>
          </cell>
          <cell r="N65">
            <v>2000</v>
          </cell>
          <cell r="O65">
            <v>3862.6000000000004</v>
          </cell>
          <cell r="P65">
            <v>9.9250000000000007</v>
          </cell>
          <cell r="T65">
            <v>3</v>
          </cell>
          <cell r="U65">
            <v>8</v>
          </cell>
          <cell r="V65">
            <v>3</v>
          </cell>
          <cell r="W65">
            <v>7</v>
          </cell>
          <cell r="X65">
            <v>11</v>
          </cell>
          <cell r="Y65">
            <v>61</v>
          </cell>
          <cell r="Z65">
            <v>2000</v>
          </cell>
          <cell r="AA65">
            <v>9.2100000000000009</v>
          </cell>
          <cell r="AB65">
            <v>8.5</v>
          </cell>
          <cell r="AC65">
            <v>9.02</v>
          </cell>
          <cell r="AD65">
            <v>10.834973554017857</v>
          </cell>
          <cell r="AE65">
            <v>8800</v>
          </cell>
        </row>
        <row r="66">
          <cell r="A66">
            <v>62</v>
          </cell>
          <cell r="B66">
            <v>37127</v>
          </cell>
          <cell r="C66">
            <v>10.119999999999999</v>
          </cell>
          <cell r="D66">
            <v>1358</v>
          </cell>
          <cell r="E66">
            <v>9.846320346320347</v>
          </cell>
          <cell r="F66">
            <v>1617</v>
          </cell>
          <cell r="G66">
            <v>11</v>
          </cell>
          <cell r="H66">
            <v>3839.3</v>
          </cell>
          <cell r="I66">
            <v>9.1187166918049289</v>
          </cell>
          <cell r="J66">
            <v>795.59999999999991</v>
          </cell>
          <cell r="K66">
            <v>8.9221410091931705</v>
          </cell>
          <cell r="L66">
            <v>14108.3</v>
          </cell>
          <cell r="M66">
            <v>9.2100000000000009</v>
          </cell>
          <cell r="N66">
            <v>2000</v>
          </cell>
          <cell r="O66">
            <v>4634.8999999999996</v>
          </cell>
          <cell r="P66">
            <v>10.677</v>
          </cell>
          <cell r="T66">
            <v>2</v>
          </cell>
          <cell r="U66">
            <v>7</v>
          </cell>
          <cell r="V66">
            <v>3</v>
          </cell>
          <cell r="W66">
            <v>7</v>
          </cell>
          <cell r="X66">
            <v>10</v>
          </cell>
          <cell r="Y66">
            <v>62</v>
          </cell>
          <cell r="Z66">
            <v>2000</v>
          </cell>
          <cell r="AA66">
            <v>9.2100000000000009</v>
          </cell>
          <cell r="AB66">
            <v>8.5</v>
          </cell>
          <cell r="AC66">
            <v>9.02</v>
          </cell>
          <cell r="AD66">
            <v>9.9792771280831456</v>
          </cell>
          <cell r="AE66">
            <v>9200</v>
          </cell>
        </row>
        <row r="67">
          <cell r="A67">
            <v>63</v>
          </cell>
          <cell r="B67">
            <v>37130</v>
          </cell>
          <cell r="C67">
            <v>10.359304871373837</v>
          </cell>
          <cell r="D67">
            <v>1827</v>
          </cell>
          <cell r="E67">
            <v>9.8053099471407972</v>
          </cell>
          <cell r="F67">
            <v>2081</v>
          </cell>
          <cell r="G67">
            <v>11</v>
          </cell>
          <cell r="H67">
            <v>6244.7</v>
          </cell>
          <cell r="I67">
            <v>8.8991950801806006</v>
          </cell>
          <cell r="J67">
            <v>2569.1999999999998</v>
          </cell>
          <cell r="K67">
            <v>8.9002043244171354</v>
          </cell>
          <cell r="L67">
            <v>16307.400000000001</v>
          </cell>
          <cell r="M67">
            <v>9.2100000000000009</v>
          </cell>
          <cell r="N67">
            <v>2000</v>
          </cell>
          <cell r="O67">
            <v>8813.9</v>
          </cell>
          <cell r="P67">
            <v>10.388</v>
          </cell>
          <cell r="T67">
            <v>3</v>
          </cell>
          <cell r="U67">
            <v>8</v>
          </cell>
          <cell r="V67">
            <v>4</v>
          </cell>
          <cell r="W67">
            <v>9</v>
          </cell>
          <cell r="X67">
            <v>11</v>
          </cell>
          <cell r="Y67">
            <v>63</v>
          </cell>
          <cell r="Z67">
            <v>2000</v>
          </cell>
          <cell r="AA67">
            <v>9.2100000000000009</v>
          </cell>
          <cell r="AB67">
            <v>8.5</v>
          </cell>
          <cell r="AC67">
            <v>9.02</v>
          </cell>
          <cell r="AD67">
            <v>10.212233783504443</v>
          </cell>
          <cell r="AE67">
            <v>9600</v>
          </cell>
        </row>
        <row r="68">
          <cell r="A68">
            <v>64</v>
          </cell>
          <cell r="B68">
            <v>37131</v>
          </cell>
          <cell r="C68">
            <v>10.388123827392119</v>
          </cell>
          <cell r="D68">
            <v>2132</v>
          </cell>
          <cell r="E68">
            <v>9.8883139909735664</v>
          </cell>
          <cell r="F68">
            <v>3102</v>
          </cell>
          <cell r="G68">
            <v>11</v>
          </cell>
          <cell r="H68">
            <v>6634.5</v>
          </cell>
          <cell r="I68">
            <v>8.8379047525786643</v>
          </cell>
          <cell r="J68">
            <v>3063.6000000000004</v>
          </cell>
          <cell r="K68">
            <v>8.8884824033123166</v>
          </cell>
          <cell r="L68">
            <v>12752.400000000001</v>
          </cell>
          <cell r="M68">
            <v>9.2100000000000009</v>
          </cell>
          <cell r="N68">
            <v>2000</v>
          </cell>
          <cell r="O68">
            <v>9698.1</v>
          </cell>
          <cell r="P68">
            <v>10.317</v>
          </cell>
          <cell r="T68">
            <v>3</v>
          </cell>
          <cell r="U68">
            <v>6</v>
          </cell>
          <cell r="V68">
            <v>4</v>
          </cell>
          <cell r="W68">
            <v>7</v>
          </cell>
          <cell r="X68">
            <v>9</v>
          </cell>
          <cell r="Y68">
            <v>64</v>
          </cell>
          <cell r="Z68">
            <v>2000</v>
          </cell>
          <cell r="AA68">
            <v>9.2100000000000009</v>
          </cell>
          <cell r="AB68">
            <v>8.5</v>
          </cell>
          <cell r="AC68">
            <v>9.02</v>
          </cell>
          <cell r="AD68">
            <v>10.045757834792891</v>
          </cell>
          <cell r="AE68">
            <v>9800</v>
          </cell>
        </row>
        <row r="69">
          <cell r="A69">
            <v>65</v>
          </cell>
          <cell r="B69">
            <v>37132</v>
          </cell>
          <cell r="C69">
            <v>10.395229960578186</v>
          </cell>
          <cell r="D69">
            <v>1522</v>
          </cell>
          <cell r="E69">
            <v>9.7686507936507923</v>
          </cell>
          <cell r="F69">
            <v>1890</v>
          </cell>
          <cell r="G69">
            <v>11</v>
          </cell>
          <cell r="H69">
            <v>1850.7</v>
          </cell>
          <cell r="I69">
            <v>8.9244879746302601</v>
          </cell>
          <cell r="J69">
            <v>3563.2999999999997</v>
          </cell>
          <cell r="K69">
            <v>8.8206050873083637</v>
          </cell>
          <cell r="L69">
            <v>12765.1</v>
          </cell>
          <cell r="M69">
            <v>9.2100000000000009</v>
          </cell>
          <cell r="N69">
            <v>2000</v>
          </cell>
          <cell r="O69">
            <v>5414</v>
          </cell>
          <cell r="P69">
            <v>9.6340000000000003</v>
          </cell>
          <cell r="T69">
            <v>2</v>
          </cell>
          <cell r="U69">
            <v>8</v>
          </cell>
          <cell r="V69">
            <v>2</v>
          </cell>
          <cell r="W69">
            <v>7</v>
          </cell>
          <cell r="X69">
            <v>9</v>
          </cell>
          <cell r="Y69">
            <v>65</v>
          </cell>
          <cell r="Z69">
            <v>2000</v>
          </cell>
          <cell r="AA69">
            <v>9.2100000000000009</v>
          </cell>
          <cell r="AB69">
            <v>8.5</v>
          </cell>
          <cell r="AC69">
            <v>9.02</v>
          </cell>
          <cell r="AD69">
            <v>10.095205510183725</v>
          </cell>
          <cell r="AE69">
            <v>10000</v>
          </cell>
        </row>
        <row r="70">
          <cell r="A70">
            <v>66</v>
          </cell>
          <cell r="B70">
            <v>37133</v>
          </cell>
          <cell r="C70">
            <v>10.78</v>
          </cell>
          <cell r="D70">
            <v>1295</v>
          </cell>
          <cell r="E70">
            <v>9.7568627450980383</v>
          </cell>
          <cell r="F70">
            <v>1581</v>
          </cell>
          <cell r="G70">
            <v>11.000000000000002</v>
          </cell>
          <cell r="H70">
            <v>807.8</v>
          </cell>
          <cell r="I70">
            <v>9.478024741707447</v>
          </cell>
          <cell r="J70">
            <v>1471.2</v>
          </cell>
          <cell r="K70">
            <v>8.8274266321559551</v>
          </cell>
          <cell r="L70">
            <v>12788.3</v>
          </cell>
          <cell r="M70">
            <v>9.2100000000000009</v>
          </cell>
          <cell r="N70">
            <v>2000</v>
          </cell>
          <cell r="O70">
            <v>2279</v>
          </cell>
          <cell r="P70">
            <v>10.016999999999999</v>
          </cell>
          <cell r="T70">
            <v>1</v>
          </cell>
          <cell r="U70">
            <v>8</v>
          </cell>
          <cell r="V70">
            <v>3</v>
          </cell>
          <cell r="W70">
            <v>7</v>
          </cell>
          <cell r="X70">
            <v>9</v>
          </cell>
          <cell r="Y70">
            <v>66</v>
          </cell>
          <cell r="Z70">
            <v>2000</v>
          </cell>
          <cell r="AA70">
            <v>9.2100000000000009</v>
          </cell>
          <cell r="AB70">
            <v>8.5</v>
          </cell>
          <cell r="AC70">
            <v>9.02</v>
          </cell>
          <cell r="AD70">
            <v>10.355052231649786</v>
          </cell>
          <cell r="AE70">
            <v>9900</v>
          </cell>
        </row>
        <row r="71">
          <cell r="A71">
            <v>67</v>
          </cell>
          <cell r="B71">
            <v>37134</v>
          </cell>
          <cell r="C71">
            <v>10.848236514522821</v>
          </cell>
          <cell r="D71">
            <v>964</v>
          </cell>
          <cell r="E71">
            <v>9.7084022915340533</v>
          </cell>
          <cell r="F71">
            <v>1571</v>
          </cell>
          <cell r="G71">
            <v>11</v>
          </cell>
          <cell r="H71">
            <v>1075</v>
          </cell>
          <cell r="I71">
            <v>8.7542803064042065</v>
          </cell>
          <cell r="J71">
            <v>2245.4</v>
          </cell>
          <cell r="K71">
            <v>8.9108743450678318</v>
          </cell>
          <cell r="L71">
            <v>14123.599999999999</v>
          </cell>
          <cell r="M71">
            <v>9.3800000000000008</v>
          </cell>
          <cell r="N71">
            <v>2000</v>
          </cell>
          <cell r="O71">
            <v>3320.4</v>
          </cell>
          <cell r="P71">
            <v>9.4809999999999999</v>
          </cell>
          <cell r="T71">
            <v>2</v>
          </cell>
          <cell r="U71">
            <v>8</v>
          </cell>
          <cell r="V71">
            <v>3</v>
          </cell>
          <cell r="W71">
            <v>7</v>
          </cell>
          <cell r="X71">
            <v>10</v>
          </cell>
          <cell r="Y71">
            <v>67</v>
          </cell>
          <cell r="Z71">
            <v>2000</v>
          </cell>
          <cell r="AA71">
            <v>9.3800000000000008</v>
          </cell>
          <cell r="AB71">
            <v>8.5</v>
          </cell>
          <cell r="AC71">
            <v>9.02</v>
          </cell>
          <cell r="AD71">
            <v>11.538857046848843</v>
          </cell>
          <cell r="AE71">
            <v>10300</v>
          </cell>
        </row>
        <row r="72">
          <cell r="A72">
            <v>68</v>
          </cell>
          <cell r="B72">
            <v>37137</v>
          </cell>
          <cell r="C72">
            <v>12.63</v>
          </cell>
          <cell r="D72">
            <v>195</v>
          </cell>
          <cell r="E72">
            <v>9.6664193367060136</v>
          </cell>
          <cell r="F72">
            <v>1779</v>
          </cell>
          <cell r="G72">
            <v>11</v>
          </cell>
          <cell r="H72">
            <v>3201</v>
          </cell>
          <cell r="I72">
            <v>8.9516376291556785</v>
          </cell>
          <cell r="J72">
            <v>2313.1</v>
          </cell>
          <cell r="K72">
            <v>8.829648929397699</v>
          </cell>
          <cell r="L72">
            <v>12880.6</v>
          </cell>
          <cell r="M72">
            <v>9.39</v>
          </cell>
          <cell r="N72">
            <v>2000</v>
          </cell>
          <cell r="O72">
            <v>5514.1</v>
          </cell>
          <cell r="P72">
            <v>10.141</v>
          </cell>
          <cell r="T72">
            <v>1</v>
          </cell>
          <cell r="U72">
            <v>6</v>
          </cell>
          <cell r="V72">
            <v>4</v>
          </cell>
          <cell r="W72">
            <v>7</v>
          </cell>
          <cell r="X72">
            <v>9</v>
          </cell>
          <cell r="Y72">
            <v>68</v>
          </cell>
          <cell r="Z72">
            <v>2000</v>
          </cell>
          <cell r="AA72">
            <v>9.39</v>
          </cell>
          <cell r="AB72">
            <v>8.5</v>
          </cell>
          <cell r="AC72">
            <v>9.02</v>
          </cell>
          <cell r="AD72">
            <v>0</v>
          </cell>
          <cell r="AE72">
            <v>10500</v>
          </cell>
        </row>
        <row r="73">
          <cell r="A73">
            <v>69</v>
          </cell>
          <cell r="B73">
            <v>37138</v>
          </cell>
          <cell r="C73">
            <v>10.70084541062802</v>
          </cell>
          <cell r="D73">
            <v>4554</v>
          </cell>
          <cell r="E73">
            <v>9.7509884281581485</v>
          </cell>
          <cell r="F73">
            <v>4148</v>
          </cell>
          <cell r="G73">
            <v>11</v>
          </cell>
          <cell r="H73">
            <v>3568</v>
          </cell>
          <cell r="I73">
            <v>9.1787328477443619</v>
          </cell>
          <cell r="J73">
            <v>4256</v>
          </cell>
          <cell r="K73">
            <v>8.8882669631426463</v>
          </cell>
          <cell r="L73">
            <v>14841</v>
          </cell>
          <cell r="M73">
            <v>9.39</v>
          </cell>
          <cell r="N73">
            <v>2000</v>
          </cell>
          <cell r="O73">
            <v>7824</v>
          </cell>
          <cell r="P73">
            <v>10.009</v>
          </cell>
          <cell r="T73">
            <v>5</v>
          </cell>
          <cell r="U73">
            <v>7</v>
          </cell>
          <cell r="V73">
            <v>5</v>
          </cell>
          <cell r="W73">
            <v>8</v>
          </cell>
          <cell r="X73">
            <v>10</v>
          </cell>
          <cell r="Y73">
            <v>69</v>
          </cell>
          <cell r="Z73">
            <v>2000</v>
          </cell>
          <cell r="AA73">
            <v>9.39</v>
          </cell>
          <cell r="AB73">
            <v>8.5</v>
          </cell>
          <cell r="AC73">
            <v>9.02</v>
          </cell>
          <cell r="AD73">
            <v>10.721104657288594</v>
          </cell>
          <cell r="AE73">
            <v>10600</v>
          </cell>
        </row>
        <row r="74">
          <cell r="A74">
            <v>70</v>
          </cell>
          <cell r="B74">
            <v>37139</v>
          </cell>
          <cell r="C74">
            <v>9.9803410981697169</v>
          </cell>
          <cell r="D74">
            <v>4808</v>
          </cell>
          <cell r="E74">
            <v>9.6983870967741943</v>
          </cell>
          <cell r="F74">
            <v>1426</v>
          </cell>
          <cell r="G74">
            <v>10</v>
          </cell>
          <cell r="H74">
            <v>3683</v>
          </cell>
          <cell r="I74">
            <v>9.2243696302835847</v>
          </cell>
          <cell r="J74">
            <v>4644.1000000000004</v>
          </cell>
          <cell r="K74">
            <v>9.001367541516057</v>
          </cell>
          <cell r="L74">
            <v>19089</v>
          </cell>
          <cell r="M74">
            <v>9.36</v>
          </cell>
          <cell r="N74">
            <v>2000</v>
          </cell>
          <cell r="O74">
            <v>8327.1</v>
          </cell>
          <cell r="P74">
            <v>9.5670000000000002</v>
          </cell>
          <cell r="Q74">
            <v>9.5990000000000002</v>
          </cell>
          <cell r="R74">
            <v>9.98</v>
          </cell>
          <cell r="S74">
            <v>9.7479999999999993</v>
          </cell>
          <cell r="T74">
            <v>5</v>
          </cell>
          <cell r="U74">
            <v>9</v>
          </cell>
          <cell r="V74">
            <v>5</v>
          </cell>
          <cell r="W74">
            <v>11</v>
          </cell>
          <cell r="X74">
            <v>14</v>
          </cell>
          <cell r="Y74">
            <v>70</v>
          </cell>
          <cell r="Z74">
            <v>2000</v>
          </cell>
          <cell r="AA74">
            <v>9.36</v>
          </cell>
          <cell r="AB74">
            <v>8.5</v>
          </cell>
          <cell r="AC74">
            <v>9.02</v>
          </cell>
          <cell r="AD74">
            <v>10.142630714142342</v>
          </cell>
          <cell r="AE74">
            <v>10300</v>
          </cell>
        </row>
        <row r="75">
          <cell r="A75">
            <v>71</v>
          </cell>
          <cell r="B75">
            <v>37140</v>
          </cell>
          <cell r="C75">
            <v>9.7376175982291073</v>
          </cell>
          <cell r="D75">
            <v>1807</v>
          </cell>
          <cell r="E75">
            <v>9.5956982470784631</v>
          </cell>
          <cell r="F75">
            <v>2396</v>
          </cell>
          <cell r="G75">
            <v>10</v>
          </cell>
          <cell r="H75">
            <v>2018</v>
          </cell>
          <cell r="I75">
            <v>9.1550283353010631</v>
          </cell>
          <cell r="J75">
            <v>6776</v>
          </cell>
          <cell r="K75">
            <v>9.020398007552421</v>
          </cell>
          <cell r="L75">
            <v>20126</v>
          </cell>
          <cell r="M75">
            <v>9.2799999999999994</v>
          </cell>
          <cell r="N75">
            <v>2000</v>
          </cell>
          <cell r="O75">
            <v>8794</v>
          </cell>
          <cell r="P75">
            <v>9.3490000000000002</v>
          </cell>
          <cell r="Q75">
            <v>9.3490000000000002</v>
          </cell>
          <cell r="R75">
            <v>9.7379999999999995</v>
          </cell>
          <cell r="S75">
            <v>9.5960000000000001</v>
          </cell>
          <cell r="T75">
            <v>3</v>
          </cell>
          <cell r="U75">
            <v>9</v>
          </cell>
          <cell r="V75">
            <v>1</v>
          </cell>
          <cell r="W75">
            <v>11</v>
          </cell>
          <cell r="X75">
            <v>14</v>
          </cell>
          <cell r="Y75">
            <v>71</v>
          </cell>
          <cell r="Z75">
            <v>2000</v>
          </cell>
          <cell r="AA75">
            <v>9.2799999999999994</v>
          </cell>
          <cell r="AB75">
            <v>8.5</v>
          </cell>
          <cell r="AC75">
            <v>9.02</v>
          </cell>
          <cell r="AD75">
            <v>9.6305180020936909</v>
          </cell>
          <cell r="AE75">
            <v>10300</v>
          </cell>
        </row>
        <row r="76">
          <cell r="A76">
            <v>72</v>
          </cell>
          <cell r="B76">
            <v>37141</v>
          </cell>
          <cell r="C76">
            <v>9.2995586436909381</v>
          </cell>
          <cell r="D76">
            <v>1799</v>
          </cell>
          <cell r="E76">
            <v>9.7500794912559616</v>
          </cell>
          <cell r="F76">
            <v>1258</v>
          </cell>
          <cell r="G76">
            <v>10</v>
          </cell>
          <cell r="H76">
            <v>2247</v>
          </cell>
          <cell r="I76">
            <v>9.2029322742474911</v>
          </cell>
          <cell r="J76">
            <v>5980</v>
          </cell>
          <cell r="K76">
            <v>8.9960657138718556</v>
          </cell>
          <cell r="L76">
            <v>20711</v>
          </cell>
          <cell r="M76">
            <v>9.2100000000000009</v>
          </cell>
          <cell r="N76">
            <v>2000</v>
          </cell>
          <cell r="O76">
            <v>8227</v>
          </cell>
          <cell r="P76">
            <v>9.4209999999999994</v>
          </cell>
          <cell r="Q76">
            <v>9.423</v>
          </cell>
          <cell r="R76">
            <v>9.3000000000000007</v>
          </cell>
          <cell r="S76">
            <v>9.75</v>
          </cell>
          <cell r="T76">
            <v>5</v>
          </cell>
          <cell r="U76">
            <v>7</v>
          </cell>
          <cell r="V76">
            <v>2</v>
          </cell>
          <cell r="W76">
            <v>11</v>
          </cell>
          <cell r="X76">
            <v>15</v>
          </cell>
          <cell r="Y76">
            <v>72</v>
          </cell>
          <cell r="Z76">
            <v>2000</v>
          </cell>
          <cell r="AA76">
            <v>9.2100000000000009</v>
          </cell>
          <cell r="AB76">
            <v>8.5</v>
          </cell>
          <cell r="AC76">
            <v>9.02</v>
          </cell>
          <cell r="AD76">
            <v>9.4333790480508988</v>
          </cell>
          <cell r="AE76">
            <v>10300</v>
          </cell>
        </row>
        <row r="77">
          <cell r="A77">
            <v>73</v>
          </cell>
          <cell r="B77">
            <v>37144</v>
          </cell>
          <cell r="C77">
            <v>9.7142391304347839</v>
          </cell>
          <cell r="D77">
            <v>1748</v>
          </cell>
          <cell r="E77">
            <v>9.7228208160851555</v>
          </cell>
          <cell r="F77">
            <v>3382</v>
          </cell>
          <cell r="G77">
            <v>10</v>
          </cell>
          <cell r="H77">
            <v>973</v>
          </cell>
          <cell r="I77">
            <v>9.2483412501995854</v>
          </cell>
          <cell r="J77">
            <v>5010.3999999999996</v>
          </cell>
          <cell r="K77">
            <v>9.0641480288685408</v>
          </cell>
          <cell r="L77">
            <v>25772</v>
          </cell>
          <cell r="M77">
            <v>9.19</v>
          </cell>
          <cell r="N77">
            <v>2000</v>
          </cell>
          <cell r="O77">
            <v>5983.4</v>
          </cell>
          <cell r="P77">
            <v>9.3710000000000004</v>
          </cell>
          <cell r="Q77">
            <v>9.3710000000000004</v>
          </cell>
          <cell r="R77">
            <v>9.7140000000000004</v>
          </cell>
          <cell r="S77">
            <v>9.7230000000000008</v>
          </cell>
          <cell r="T77">
            <v>5</v>
          </cell>
          <cell r="U77">
            <v>7</v>
          </cell>
          <cell r="V77">
            <v>2</v>
          </cell>
          <cell r="W77">
            <v>11</v>
          </cell>
          <cell r="X77">
            <v>16</v>
          </cell>
          <cell r="Y77">
            <v>73</v>
          </cell>
          <cell r="Z77">
            <v>2000</v>
          </cell>
          <cell r="AA77">
            <v>9.19</v>
          </cell>
          <cell r="AB77">
            <v>8.5</v>
          </cell>
          <cell r="AC77">
            <v>9.02</v>
          </cell>
          <cell r="AD77">
            <v>9.9691128484898925</v>
          </cell>
          <cell r="AE77">
            <v>10300</v>
          </cell>
        </row>
        <row r="78">
          <cell r="A78">
            <v>74</v>
          </cell>
          <cell r="B78">
            <v>37145</v>
          </cell>
          <cell r="C78">
            <v>9.6185512367491164</v>
          </cell>
          <cell r="D78">
            <v>2830</v>
          </cell>
          <cell r="E78">
            <v>9.5780436941410141</v>
          </cell>
          <cell r="F78">
            <v>4028</v>
          </cell>
          <cell r="G78">
            <v>10</v>
          </cell>
          <cell r="H78">
            <v>3112</v>
          </cell>
          <cell r="I78">
            <v>9.0691995622989126</v>
          </cell>
          <cell r="J78">
            <v>6122.9</v>
          </cell>
          <cell r="K78">
            <v>9.0619161806431272</v>
          </cell>
          <cell r="L78">
            <v>25376</v>
          </cell>
          <cell r="M78">
            <v>9.18</v>
          </cell>
          <cell r="N78">
            <v>2000</v>
          </cell>
          <cell r="O78">
            <v>9234.9</v>
          </cell>
          <cell r="P78">
            <v>9.3829999999999991</v>
          </cell>
          <cell r="Q78">
            <v>9.3379999999999992</v>
          </cell>
          <cell r="R78">
            <v>9.6189999999999998</v>
          </cell>
          <cell r="S78">
            <v>9.5779999999999994</v>
          </cell>
          <cell r="T78">
            <v>3</v>
          </cell>
          <cell r="U78">
            <v>9</v>
          </cell>
          <cell r="V78">
            <v>2</v>
          </cell>
          <cell r="W78">
            <v>11</v>
          </cell>
          <cell r="X78">
            <v>15</v>
          </cell>
          <cell r="Y78">
            <v>74</v>
          </cell>
          <cell r="Z78">
            <v>2000</v>
          </cell>
          <cell r="AA78">
            <v>9.18</v>
          </cell>
          <cell r="AB78">
            <v>8.5</v>
          </cell>
          <cell r="AC78">
            <v>9.02</v>
          </cell>
          <cell r="AD78">
            <v>9.5932126553108787</v>
          </cell>
          <cell r="AE78">
            <v>10300</v>
          </cell>
        </row>
        <row r="79">
          <cell r="A79">
            <v>75</v>
          </cell>
          <cell r="B79">
            <v>37146</v>
          </cell>
          <cell r="C79">
            <v>9.7672154471544719</v>
          </cell>
          <cell r="D79">
            <v>984</v>
          </cell>
          <cell r="E79">
            <v>9.5630924448615673</v>
          </cell>
          <cell r="F79">
            <v>2131</v>
          </cell>
          <cell r="G79">
            <v>10</v>
          </cell>
          <cell r="H79">
            <v>4063</v>
          </cell>
          <cell r="I79">
            <v>9.1921978862637879</v>
          </cell>
          <cell r="J79">
            <v>6509.8</v>
          </cell>
          <cell r="K79">
            <v>9.0867414000072326</v>
          </cell>
          <cell r="L79">
            <v>27657</v>
          </cell>
          <cell r="M79">
            <v>9.18</v>
          </cell>
          <cell r="N79">
            <v>2000</v>
          </cell>
          <cell r="O79">
            <v>10572.8</v>
          </cell>
          <cell r="P79">
            <v>9.5030000000000001</v>
          </cell>
          <cell r="Q79">
            <v>9.4779999999999998</v>
          </cell>
          <cell r="R79">
            <v>9.7669999999999995</v>
          </cell>
          <cell r="S79">
            <v>9.5630000000000006</v>
          </cell>
          <cell r="T79">
            <v>4</v>
          </cell>
          <cell r="U79">
            <v>6</v>
          </cell>
          <cell r="V79">
            <v>3</v>
          </cell>
          <cell r="W79">
            <v>12</v>
          </cell>
          <cell r="X79">
            <v>16</v>
          </cell>
          <cell r="Y79">
            <v>75</v>
          </cell>
          <cell r="Z79">
            <v>2000</v>
          </cell>
          <cell r="AA79">
            <v>9.18</v>
          </cell>
          <cell r="AB79">
            <v>8.5</v>
          </cell>
          <cell r="AC79">
            <v>9.02</v>
          </cell>
          <cell r="AD79">
            <v>10.393065200618</v>
          </cell>
          <cell r="AE79">
            <v>9700</v>
          </cell>
        </row>
        <row r="80">
          <cell r="A80">
            <v>76</v>
          </cell>
          <cell r="B80">
            <v>37147</v>
          </cell>
          <cell r="C80">
            <v>9.6431435557941185</v>
          </cell>
          <cell r="D80">
            <v>1676.7</v>
          </cell>
          <cell r="E80">
            <v>9.7146375186846043</v>
          </cell>
          <cell r="F80">
            <v>2676</v>
          </cell>
          <cell r="G80">
            <v>10</v>
          </cell>
          <cell r="H80">
            <v>2162</v>
          </cell>
          <cell r="I80">
            <v>9.1407224388575319</v>
          </cell>
          <cell r="J80">
            <v>5847</v>
          </cell>
          <cell r="K80">
            <v>9.0835984450587421</v>
          </cell>
          <cell r="L80">
            <v>23152</v>
          </cell>
          <cell r="M80">
            <v>9.15</v>
          </cell>
          <cell r="N80">
            <v>2000</v>
          </cell>
          <cell r="O80">
            <v>8009</v>
          </cell>
          <cell r="P80">
            <v>9.3729999999999993</v>
          </cell>
          <cell r="Q80">
            <v>9.3640000000000008</v>
          </cell>
          <cell r="R80">
            <v>9.6430000000000007</v>
          </cell>
          <cell r="S80">
            <v>9.7149999999999999</v>
          </cell>
          <cell r="T80">
            <v>5</v>
          </cell>
          <cell r="U80">
            <v>8</v>
          </cell>
          <cell r="V80">
            <v>3</v>
          </cell>
          <cell r="W80">
            <v>12</v>
          </cell>
          <cell r="X80">
            <v>14</v>
          </cell>
          <cell r="Y80">
            <v>76</v>
          </cell>
          <cell r="Z80">
            <v>2000</v>
          </cell>
          <cell r="AA80">
            <v>9.15</v>
          </cell>
          <cell r="AB80">
            <v>8.5</v>
          </cell>
          <cell r="AC80">
            <v>9.02</v>
          </cell>
          <cell r="AD80">
            <v>0</v>
          </cell>
          <cell r="AE80">
            <v>9700</v>
          </cell>
        </row>
        <row r="81">
          <cell r="A81">
            <v>77</v>
          </cell>
          <cell r="B81">
            <v>37148</v>
          </cell>
          <cell r="C81">
            <v>9.7690073839662457</v>
          </cell>
          <cell r="D81">
            <v>2275.1999999999998</v>
          </cell>
          <cell r="E81">
            <v>9.649009523809525</v>
          </cell>
          <cell r="F81">
            <v>2100</v>
          </cell>
          <cell r="G81">
            <v>10</v>
          </cell>
          <cell r="H81">
            <v>2401</v>
          </cell>
          <cell r="I81">
            <v>9.1696303003533579</v>
          </cell>
          <cell r="J81">
            <v>5660</v>
          </cell>
          <cell r="K81">
            <v>9.0782410901315576</v>
          </cell>
          <cell r="L81">
            <v>27593</v>
          </cell>
          <cell r="M81">
            <v>9.15</v>
          </cell>
          <cell r="N81">
            <v>2000</v>
          </cell>
          <cell r="O81">
            <v>8061</v>
          </cell>
          <cell r="P81">
            <v>9.4169999999999998</v>
          </cell>
          <cell r="Q81">
            <v>9.4090000000000007</v>
          </cell>
          <cell r="R81">
            <v>9.7690000000000001</v>
          </cell>
          <cell r="S81">
            <v>9.6489999999999991</v>
          </cell>
          <cell r="T81">
            <v>5</v>
          </cell>
          <cell r="U81">
            <v>6</v>
          </cell>
          <cell r="V81">
            <v>2</v>
          </cell>
          <cell r="W81">
            <v>13</v>
          </cell>
          <cell r="X81">
            <v>17</v>
          </cell>
          <cell r="Y81">
            <v>77</v>
          </cell>
          <cell r="Z81">
            <v>2000</v>
          </cell>
          <cell r="AA81">
            <v>9.15</v>
          </cell>
          <cell r="AB81">
            <v>8.5</v>
          </cell>
          <cell r="AC81">
            <v>9.02</v>
          </cell>
          <cell r="AD81">
            <v>0</v>
          </cell>
          <cell r="AE81">
            <v>9700</v>
          </cell>
        </row>
        <row r="82">
          <cell r="A82">
            <v>78</v>
          </cell>
          <cell r="B82">
            <v>37151</v>
          </cell>
          <cell r="C82">
            <v>9.6435209035070333</v>
          </cell>
          <cell r="D82">
            <v>3028.2</v>
          </cell>
          <cell r="E82">
            <v>9.6653516819571852</v>
          </cell>
          <cell r="F82">
            <v>3270</v>
          </cell>
          <cell r="G82">
            <v>10</v>
          </cell>
          <cell r="H82">
            <v>4449</v>
          </cell>
          <cell r="I82">
            <v>9.118199205436035</v>
          </cell>
          <cell r="J82">
            <v>4606.3</v>
          </cell>
          <cell r="K82">
            <v>9.0783573415492942</v>
          </cell>
          <cell r="L82">
            <v>28400</v>
          </cell>
          <cell r="M82">
            <v>9.15</v>
          </cell>
          <cell r="N82">
            <v>2000</v>
          </cell>
          <cell r="O82">
            <v>9055.2999999999993</v>
          </cell>
          <cell r="P82">
            <v>9.5510000000000002</v>
          </cell>
          <cell r="Q82">
            <v>9.4990000000000006</v>
          </cell>
          <cell r="R82">
            <v>9.6440000000000001</v>
          </cell>
          <cell r="S82">
            <v>9.6649999999999991</v>
          </cell>
          <cell r="T82">
            <v>5</v>
          </cell>
          <cell r="U82">
            <v>7</v>
          </cell>
          <cell r="V82">
            <v>3</v>
          </cell>
          <cell r="W82">
            <v>12</v>
          </cell>
          <cell r="X82">
            <v>18</v>
          </cell>
          <cell r="Y82">
            <v>78</v>
          </cell>
          <cell r="Z82">
            <v>2000</v>
          </cell>
          <cell r="AA82">
            <v>9.15</v>
          </cell>
          <cell r="AB82">
            <v>8.5</v>
          </cell>
          <cell r="AC82">
            <v>9.02</v>
          </cell>
          <cell r="AD82">
            <v>0</v>
          </cell>
          <cell r="AE82">
            <v>9700</v>
          </cell>
        </row>
        <row r="83">
          <cell r="A83">
            <v>79</v>
          </cell>
          <cell r="B83">
            <v>37152</v>
          </cell>
          <cell r="C83">
            <v>9.3448346774193567</v>
          </cell>
          <cell r="D83">
            <v>496</v>
          </cell>
          <cell r="E83">
            <v>9.6456344206974141</v>
          </cell>
          <cell r="F83">
            <v>3556</v>
          </cell>
          <cell r="G83">
            <v>10</v>
          </cell>
          <cell r="H83">
            <v>4203</v>
          </cell>
          <cell r="I83">
            <v>9.0484557040637217</v>
          </cell>
          <cell r="J83">
            <v>3703.5</v>
          </cell>
          <cell r="K83">
            <v>9.0471867589015584</v>
          </cell>
          <cell r="L83">
            <v>34376</v>
          </cell>
          <cell r="M83">
            <v>9.11</v>
          </cell>
          <cell r="N83">
            <v>2000</v>
          </cell>
          <cell r="O83">
            <v>7906.5</v>
          </cell>
          <cell r="P83">
            <v>9.5540000000000003</v>
          </cell>
          <cell r="Q83">
            <v>9.5109999999999992</v>
          </cell>
          <cell r="R83">
            <v>9.3450000000000006</v>
          </cell>
          <cell r="S83">
            <v>9.6460000000000008</v>
          </cell>
          <cell r="T83">
            <v>2</v>
          </cell>
          <cell r="U83">
            <v>7</v>
          </cell>
          <cell r="V83">
            <v>2</v>
          </cell>
          <cell r="W83">
            <v>14</v>
          </cell>
          <cell r="X83">
            <v>19</v>
          </cell>
          <cell r="Y83">
            <v>79</v>
          </cell>
          <cell r="Z83">
            <v>2000</v>
          </cell>
          <cell r="AA83">
            <v>9.11</v>
          </cell>
          <cell r="AB83">
            <v>8.5</v>
          </cell>
          <cell r="AC83">
            <v>9.02</v>
          </cell>
          <cell r="AD83">
            <v>9.6909826515519946</v>
          </cell>
          <cell r="AE83">
            <v>9700</v>
          </cell>
        </row>
        <row r="84">
          <cell r="A84">
            <v>80</v>
          </cell>
          <cell r="B84">
            <v>37153</v>
          </cell>
          <cell r="C84">
            <v>9.7437828863346105</v>
          </cell>
          <cell r="D84">
            <v>1566</v>
          </cell>
          <cell r="E84">
            <v>9.536621359223302</v>
          </cell>
          <cell r="F84">
            <v>1030</v>
          </cell>
          <cell r="G84">
            <v>10</v>
          </cell>
          <cell r="H84">
            <v>3000</v>
          </cell>
          <cell r="I84">
            <v>8.956266642147849</v>
          </cell>
          <cell r="J84">
            <v>5438</v>
          </cell>
          <cell r="K84">
            <v>9.0315797744114761</v>
          </cell>
          <cell r="L84">
            <v>33601</v>
          </cell>
          <cell r="M84">
            <v>9.02</v>
          </cell>
          <cell r="N84">
            <v>2000</v>
          </cell>
          <cell r="O84">
            <v>8438</v>
          </cell>
          <cell r="P84">
            <v>9.327</v>
          </cell>
          <cell r="Q84">
            <v>9.3119999999999994</v>
          </cell>
          <cell r="R84">
            <v>9.7439999999999998</v>
          </cell>
          <cell r="S84">
            <v>9.5370000000000008</v>
          </cell>
          <cell r="T84">
            <v>5</v>
          </cell>
          <cell r="U84">
            <v>7</v>
          </cell>
          <cell r="V84">
            <v>4</v>
          </cell>
          <cell r="W84">
            <v>13</v>
          </cell>
          <cell r="X84">
            <v>19</v>
          </cell>
          <cell r="Y84">
            <v>80</v>
          </cell>
          <cell r="Z84">
            <v>2000</v>
          </cell>
          <cell r="AA84">
            <v>9.02</v>
          </cell>
          <cell r="AB84">
            <v>8.5</v>
          </cell>
          <cell r="AC84">
            <v>9.02</v>
          </cell>
          <cell r="AD84">
            <v>9.4677964286100647</v>
          </cell>
          <cell r="AE84">
            <v>10000</v>
          </cell>
        </row>
        <row r="85">
          <cell r="A85">
            <v>81</v>
          </cell>
          <cell r="B85">
            <v>37154</v>
          </cell>
          <cell r="C85">
            <v>9.4691803149606297</v>
          </cell>
          <cell r="D85">
            <v>2540</v>
          </cell>
          <cell r="E85">
            <v>9.4012004989086382</v>
          </cell>
          <cell r="F85">
            <v>3207</v>
          </cell>
          <cell r="G85">
            <v>10</v>
          </cell>
          <cell r="H85">
            <v>2963</v>
          </cell>
          <cell r="I85">
            <v>8.9418344208282186</v>
          </cell>
          <cell r="J85">
            <v>6191.5999999999995</v>
          </cell>
          <cell r="K85">
            <v>9.0008123067173642</v>
          </cell>
          <cell r="L85">
            <v>31560</v>
          </cell>
          <cell r="M85">
            <v>9.01</v>
          </cell>
          <cell r="N85">
            <v>2000</v>
          </cell>
          <cell r="O85">
            <v>9154.5999999999985</v>
          </cell>
          <cell r="P85">
            <v>9.2840000000000007</v>
          </cell>
          <cell r="Q85">
            <v>9.3010000000000002</v>
          </cell>
          <cell r="R85">
            <v>9.4689999999999994</v>
          </cell>
          <cell r="S85">
            <v>9.4009999999999998</v>
          </cell>
          <cell r="T85">
            <v>5</v>
          </cell>
          <cell r="U85">
            <v>10</v>
          </cell>
          <cell r="V85">
            <v>3</v>
          </cell>
          <cell r="W85">
            <v>14</v>
          </cell>
          <cell r="X85">
            <v>19</v>
          </cell>
          <cell r="Y85">
            <v>81</v>
          </cell>
          <cell r="Z85">
            <v>2000</v>
          </cell>
          <cell r="AA85">
            <v>9.01</v>
          </cell>
          <cell r="AB85">
            <v>8.5</v>
          </cell>
          <cell r="AC85">
            <v>9.02</v>
          </cell>
          <cell r="AD85">
            <v>10.855049056860967</v>
          </cell>
          <cell r="AE85">
            <v>10000</v>
          </cell>
        </row>
        <row r="86">
          <cell r="A86">
            <v>82</v>
          </cell>
          <cell r="B86">
            <v>37155</v>
          </cell>
          <cell r="C86">
            <v>9.5975993582887735</v>
          </cell>
          <cell r="D86">
            <v>4675</v>
          </cell>
          <cell r="E86">
            <v>9.1882736591179981</v>
          </cell>
          <cell r="F86">
            <v>4195</v>
          </cell>
          <cell r="G86">
            <v>10</v>
          </cell>
          <cell r="H86">
            <v>1585.7</v>
          </cell>
          <cell r="I86">
            <v>8.4870802914630552</v>
          </cell>
          <cell r="J86">
            <v>5750.2999999999993</v>
          </cell>
          <cell r="K86">
            <v>8.6129462195042148</v>
          </cell>
          <cell r="L86">
            <v>30578</v>
          </cell>
          <cell r="M86">
            <v>8.52</v>
          </cell>
          <cell r="N86">
            <v>2000</v>
          </cell>
          <cell r="O86">
            <v>7335.9999999999991</v>
          </cell>
          <cell r="P86">
            <v>8.8140000000000001</v>
          </cell>
          <cell r="Q86">
            <v>8.7739999999999991</v>
          </cell>
          <cell r="R86">
            <v>9.5980000000000008</v>
          </cell>
          <cell r="S86">
            <v>9.1880000000000006</v>
          </cell>
          <cell r="T86">
            <v>5</v>
          </cell>
          <cell r="U86">
            <v>13</v>
          </cell>
          <cell r="V86">
            <v>3</v>
          </cell>
          <cell r="W86">
            <v>14</v>
          </cell>
          <cell r="X86">
            <v>25</v>
          </cell>
          <cell r="Y86">
            <v>82</v>
          </cell>
          <cell r="Z86">
            <v>2000</v>
          </cell>
          <cell r="AA86">
            <v>8.52</v>
          </cell>
          <cell r="AB86">
            <v>8.5</v>
          </cell>
          <cell r="AC86">
            <v>9.02</v>
          </cell>
          <cell r="AD86">
            <v>9.03404740525432</v>
          </cell>
          <cell r="AE86">
            <v>10000</v>
          </cell>
        </row>
        <row r="87">
          <cell r="A87">
            <v>83</v>
          </cell>
          <cell r="B87">
            <v>37158</v>
          </cell>
          <cell r="C87">
            <v>9.5975993582887735</v>
          </cell>
          <cell r="D87">
            <v>4675</v>
          </cell>
          <cell r="E87">
            <v>9.1882736591179981</v>
          </cell>
          <cell r="F87">
            <v>4195</v>
          </cell>
          <cell r="G87">
            <v>10</v>
          </cell>
          <cell r="H87">
            <v>1585.7</v>
          </cell>
          <cell r="I87">
            <v>8.4870802914630552</v>
          </cell>
          <cell r="J87">
            <v>5750.2999999999993</v>
          </cell>
          <cell r="K87">
            <v>8.6129462195042148</v>
          </cell>
          <cell r="L87">
            <v>30578</v>
          </cell>
          <cell r="M87">
            <v>8.52</v>
          </cell>
          <cell r="N87">
            <v>2000</v>
          </cell>
          <cell r="O87">
            <v>7335.9999999999991</v>
          </cell>
          <cell r="P87">
            <v>8.8140000000000001</v>
          </cell>
          <cell r="Q87">
            <v>8.7739999999999991</v>
          </cell>
          <cell r="R87">
            <v>9.5980000000000008</v>
          </cell>
          <cell r="S87">
            <v>9.1880000000000006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83</v>
          </cell>
          <cell r="Z87">
            <v>2000</v>
          </cell>
          <cell r="AA87">
            <v>8.52</v>
          </cell>
          <cell r="AB87">
            <v>8.5</v>
          </cell>
          <cell r="AC87">
            <v>9.02</v>
          </cell>
          <cell r="AD87">
            <v>9.03404740525432</v>
          </cell>
          <cell r="AE87">
            <v>10000</v>
          </cell>
        </row>
        <row r="88">
          <cell r="A88">
            <v>84</v>
          </cell>
          <cell r="B88">
            <v>37159</v>
          </cell>
          <cell r="C88">
            <v>9.3626359674057245</v>
          </cell>
          <cell r="D88">
            <v>5277</v>
          </cell>
          <cell r="E88">
            <v>9.1831872240976367</v>
          </cell>
          <cell r="F88">
            <v>3851</v>
          </cell>
          <cell r="G88">
            <v>10</v>
          </cell>
          <cell r="H88">
            <v>3066.9</v>
          </cell>
          <cell r="I88">
            <v>8.7277007005296667</v>
          </cell>
          <cell r="J88">
            <v>4096.8999999999996</v>
          </cell>
          <cell r="K88">
            <v>8.5386859413537959</v>
          </cell>
          <cell r="L88">
            <v>32841</v>
          </cell>
          <cell r="M88">
            <v>8.52</v>
          </cell>
          <cell r="N88">
            <v>2000</v>
          </cell>
          <cell r="O88">
            <v>7163.7999999999993</v>
          </cell>
          <cell r="P88">
            <v>9.2720000000000002</v>
          </cell>
          <cell r="Q88">
            <v>9.1590000000000007</v>
          </cell>
          <cell r="R88">
            <v>9.3629999999999995</v>
          </cell>
          <cell r="S88">
            <v>9.1829999999999998</v>
          </cell>
          <cell r="T88">
            <v>8</v>
          </cell>
          <cell r="U88">
            <v>9</v>
          </cell>
          <cell r="V88">
            <v>3</v>
          </cell>
          <cell r="W88">
            <v>14</v>
          </cell>
          <cell r="X88">
            <v>27</v>
          </cell>
          <cell r="Y88">
            <v>84</v>
          </cell>
          <cell r="Z88">
            <v>2000</v>
          </cell>
          <cell r="AA88">
            <v>8.52</v>
          </cell>
          <cell r="AB88">
            <v>8.5</v>
          </cell>
          <cell r="AC88">
            <v>9.02</v>
          </cell>
          <cell r="AD88">
            <v>9.9308805961981772</v>
          </cell>
          <cell r="AE88">
            <v>10000</v>
          </cell>
        </row>
        <row r="89">
          <cell r="A89">
            <v>85</v>
          </cell>
          <cell r="B89">
            <v>37160</v>
          </cell>
          <cell r="C89">
            <v>9.2842218226906379</v>
          </cell>
          <cell r="D89">
            <v>8065</v>
          </cell>
          <cell r="E89">
            <v>9.1716016427104723</v>
          </cell>
          <cell r="F89">
            <v>2435</v>
          </cell>
          <cell r="G89">
            <v>9.5</v>
          </cell>
          <cell r="H89">
            <v>2056</v>
          </cell>
          <cell r="I89">
            <v>8.5142069294803928</v>
          </cell>
          <cell r="J89">
            <v>4817.1000000000004</v>
          </cell>
          <cell r="K89">
            <v>8.5199288308930363</v>
          </cell>
          <cell r="L89">
            <v>35788</v>
          </cell>
          <cell r="M89">
            <v>8.52</v>
          </cell>
          <cell r="N89">
            <v>2000</v>
          </cell>
          <cell r="O89">
            <v>6873.1</v>
          </cell>
          <cell r="P89">
            <v>8.8089999999999993</v>
          </cell>
          <cell r="Q89">
            <v>8.7360000000000007</v>
          </cell>
          <cell r="R89">
            <v>9.2840000000000007</v>
          </cell>
          <cell r="S89">
            <v>9.1720000000000006</v>
          </cell>
          <cell r="T89">
            <v>5</v>
          </cell>
          <cell r="U89">
            <v>12</v>
          </cell>
          <cell r="V89">
            <v>2</v>
          </cell>
          <cell r="W89">
            <v>17</v>
          </cell>
          <cell r="X89">
            <v>30</v>
          </cell>
          <cell r="Y89">
            <v>85</v>
          </cell>
          <cell r="Z89">
            <v>2000</v>
          </cell>
          <cell r="AA89">
            <v>8.52</v>
          </cell>
          <cell r="AB89">
            <v>8.5</v>
          </cell>
          <cell r="AC89">
            <v>9.02</v>
          </cell>
          <cell r="AD89">
            <v>9.4091969678111731</v>
          </cell>
          <cell r="AE89">
            <v>10400</v>
          </cell>
        </row>
        <row r="90">
          <cell r="A90">
            <v>86</v>
          </cell>
          <cell r="B90">
            <v>37161</v>
          </cell>
          <cell r="C90">
            <v>8.9224647956671586</v>
          </cell>
          <cell r="D90">
            <v>8124</v>
          </cell>
          <cell r="E90">
            <v>9.029884892086331</v>
          </cell>
          <cell r="F90">
            <v>2502</v>
          </cell>
          <cell r="G90">
            <v>9.5</v>
          </cell>
          <cell r="H90">
            <v>1714</v>
          </cell>
          <cell r="I90">
            <v>8.5663720879361254</v>
          </cell>
          <cell r="J90">
            <v>6400.1</v>
          </cell>
          <cell r="K90">
            <v>8.5388779974297986</v>
          </cell>
          <cell r="L90">
            <v>36573</v>
          </cell>
          <cell r="M90">
            <v>8.52</v>
          </cell>
          <cell r="N90">
            <v>2000</v>
          </cell>
          <cell r="O90">
            <v>8114.1</v>
          </cell>
          <cell r="P90">
            <v>8.7639999999999993</v>
          </cell>
          <cell r="Q90">
            <v>8.7579999999999991</v>
          </cell>
          <cell r="R90">
            <v>8.9220000000000006</v>
          </cell>
          <cell r="S90">
            <v>9.0299999999999994</v>
          </cell>
          <cell r="T90">
            <v>7</v>
          </cell>
          <cell r="U90">
            <v>12</v>
          </cell>
          <cell r="V90">
            <v>2</v>
          </cell>
          <cell r="W90">
            <v>18</v>
          </cell>
          <cell r="X90">
            <v>30</v>
          </cell>
          <cell r="Y90">
            <v>86</v>
          </cell>
          <cell r="Z90">
            <v>2000</v>
          </cell>
          <cell r="AA90">
            <v>8.52</v>
          </cell>
          <cell r="AB90">
            <v>8.5</v>
          </cell>
          <cell r="AC90">
            <v>9.02</v>
          </cell>
          <cell r="AD90">
            <v>9.658124754423735</v>
          </cell>
          <cell r="AE90">
            <v>10400</v>
          </cell>
        </row>
        <row r="91">
          <cell r="A91">
            <v>87</v>
          </cell>
          <cell r="B91">
            <v>37162</v>
          </cell>
          <cell r="C91">
            <v>9.0553507396467694</v>
          </cell>
          <cell r="D91">
            <v>8226.9</v>
          </cell>
          <cell r="E91">
            <v>9.0971277719112997</v>
          </cell>
          <cell r="F91">
            <v>1894</v>
          </cell>
          <cell r="G91">
            <v>9.5</v>
          </cell>
          <cell r="H91">
            <v>2405</v>
          </cell>
          <cell r="I91">
            <v>8.7241533693619857</v>
          </cell>
          <cell r="J91">
            <v>3904.3</v>
          </cell>
          <cell r="K91">
            <v>8.5873890441339551</v>
          </cell>
          <cell r="L91">
            <v>45090</v>
          </cell>
          <cell r="M91">
            <v>8.5399999999999991</v>
          </cell>
          <cell r="N91">
            <v>2000</v>
          </cell>
          <cell r="O91">
            <v>6309.3</v>
          </cell>
          <cell r="P91">
            <v>9.02</v>
          </cell>
          <cell r="Q91">
            <v>9.0289999999999999</v>
          </cell>
          <cell r="R91">
            <v>9.0549999999999997</v>
          </cell>
          <cell r="S91">
            <v>9.0969999999999995</v>
          </cell>
          <cell r="T91">
            <v>5</v>
          </cell>
          <cell r="U91">
            <v>10</v>
          </cell>
          <cell r="V91">
            <v>2</v>
          </cell>
          <cell r="W91">
            <v>14</v>
          </cell>
          <cell r="X91">
            <v>28</v>
          </cell>
          <cell r="Y91">
            <v>87</v>
          </cell>
          <cell r="Z91">
            <v>2000</v>
          </cell>
          <cell r="AA91">
            <v>8.5399999999999991</v>
          </cell>
          <cell r="AB91">
            <v>8.5</v>
          </cell>
          <cell r="AC91">
            <v>9.02</v>
          </cell>
          <cell r="AD91">
            <v>9.1681284619761598</v>
          </cell>
          <cell r="AE91">
            <v>10400</v>
          </cell>
        </row>
        <row r="92">
          <cell r="A92">
            <v>88</v>
          </cell>
          <cell r="B92">
            <v>37165</v>
          </cell>
          <cell r="C92">
            <v>9.1024155092592611</v>
          </cell>
          <cell r="D92">
            <v>6048</v>
          </cell>
          <cell r="E92">
            <v>9.0518121761658019</v>
          </cell>
          <cell r="F92">
            <v>3860</v>
          </cell>
          <cell r="G92">
            <v>9.5</v>
          </cell>
          <cell r="H92">
            <v>1788</v>
          </cell>
          <cell r="I92">
            <v>8.6383138098089383</v>
          </cell>
          <cell r="J92">
            <v>3674.2</v>
          </cell>
          <cell r="K92">
            <v>8.5791238911961472</v>
          </cell>
          <cell r="L92">
            <v>31543</v>
          </cell>
          <cell r="M92">
            <v>8.5299999999999994</v>
          </cell>
          <cell r="N92">
            <v>2000</v>
          </cell>
          <cell r="O92">
            <v>5462.2</v>
          </cell>
          <cell r="P92">
            <v>8.92</v>
          </cell>
          <cell r="Q92">
            <v>8.8729999999999993</v>
          </cell>
          <cell r="R92">
            <v>9.1020000000000003</v>
          </cell>
          <cell r="S92">
            <v>9.0519999999999996</v>
          </cell>
          <cell r="T92">
            <v>5</v>
          </cell>
          <cell r="U92">
            <v>10</v>
          </cell>
          <cell r="V92">
            <v>1</v>
          </cell>
          <cell r="W92">
            <v>17</v>
          </cell>
          <cell r="X92">
            <v>28</v>
          </cell>
          <cell r="Y92">
            <v>88</v>
          </cell>
          <cell r="Z92">
            <v>2000</v>
          </cell>
          <cell r="AA92">
            <v>8.5299999999999994</v>
          </cell>
          <cell r="AB92">
            <v>8.5</v>
          </cell>
          <cell r="AC92">
            <v>9.02</v>
          </cell>
          <cell r="AD92">
            <v>9.4054856961075508</v>
          </cell>
          <cell r="AE92">
            <v>10400</v>
          </cell>
        </row>
        <row r="93">
          <cell r="A93">
            <v>89</v>
          </cell>
          <cell r="B93">
            <v>37166</v>
          </cell>
          <cell r="C93">
            <v>8.9320528846153842</v>
          </cell>
          <cell r="D93">
            <v>3536</v>
          </cell>
          <cell r="E93">
            <v>9.0797480024585138</v>
          </cell>
          <cell r="F93">
            <v>3254</v>
          </cell>
          <cell r="G93">
            <v>9.5</v>
          </cell>
          <cell r="H93">
            <v>1824</v>
          </cell>
          <cell r="I93">
            <v>8.3329475751413682</v>
          </cell>
          <cell r="J93">
            <v>7179.8</v>
          </cell>
          <cell r="K93">
            <v>8.5099451874010192</v>
          </cell>
          <cell r="L93">
            <v>34098</v>
          </cell>
          <cell r="M93">
            <v>8.5399999999999991</v>
          </cell>
          <cell r="N93">
            <v>2000</v>
          </cell>
          <cell r="O93">
            <v>9003.7999999999993</v>
          </cell>
          <cell r="P93">
            <v>8.5690000000000008</v>
          </cell>
          <cell r="Q93">
            <v>8.59</v>
          </cell>
          <cell r="R93">
            <v>8.9320000000000004</v>
          </cell>
          <cell r="S93">
            <v>9.08</v>
          </cell>
          <cell r="T93">
            <v>6</v>
          </cell>
          <cell r="U93">
            <v>7</v>
          </cell>
          <cell r="V93">
            <v>3</v>
          </cell>
          <cell r="W93">
            <v>18</v>
          </cell>
          <cell r="X93">
            <v>30</v>
          </cell>
          <cell r="Y93">
            <v>89</v>
          </cell>
          <cell r="Z93">
            <v>2000</v>
          </cell>
          <cell r="AA93">
            <v>8.5399999999999991</v>
          </cell>
          <cell r="AB93">
            <v>8.5</v>
          </cell>
          <cell r="AC93">
            <v>9.02</v>
          </cell>
          <cell r="AD93">
            <v>8.9388728690070742</v>
          </cell>
          <cell r="AE93">
            <v>10400</v>
          </cell>
        </row>
        <row r="94">
          <cell r="A94">
            <v>90</v>
          </cell>
          <cell r="B94">
            <v>37167</v>
          </cell>
          <cell r="C94">
            <v>8.8004531583063699</v>
          </cell>
          <cell r="D94">
            <v>6520.9</v>
          </cell>
          <cell r="E94">
            <v>9.0523191094619655</v>
          </cell>
          <cell r="F94">
            <v>2156</v>
          </cell>
          <cell r="G94">
            <v>9.5</v>
          </cell>
          <cell r="H94">
            <v>3339</v>
          </cell>
          <cell r="I94">
            <v>8.4166572596643139</v>
          </cell>
          <cell r="J94">
            <v>5797.1</v>
          </cell>
          <cell r="K94">
            <v>8.5081623672574516</v>
          </cell>
          <cell r="L94">
            <v>35303.300000000003</v>
          </cell>
          <cell r="M94">
            <v>8.5399999999999991</v>
          </cell>
          <cell r="N94">
            <v>2000</v>
          </cell>
          <cell r="O94">
            <v>9136.1</v>
          </cell>
          <cell r="P94">
            <v>8.8130000000000006</v>
          </cell>
          <cell r="Q94">
            <v>8.7910000000000004</v>
          </cell>
          <cell r="R94">
            <v>8.8000000000000007</v>
          </cell>
          <cell r="S94">
            <v>9.0519999999999996</v>
          </cell>
          <cell r="T94">
            <v>6</v>
          </cell>
          <cell r="U94">
            <v>7</v>
          </cell>
          <cell r="V94">
            <v>1</v>
          </cell>
          <cell r="W94">
            <v>17</v>
          </cell>
          <cell r="X94">
            <v>31</v>
          </cell>
          <cell r="Y94">
            <v>90</v>
          </cell>
          <cell r="Z94">
            <v>2000</v>
          </cell>
          <cell r="AA94">
            <v>8.5399999999999991</v>
          </cell>
          <cell r="AB94">
            <v>8.5</v>
          </cell>
          <cell r="AC94">
            <v>9.02</v>
          </cell>
          <cell r="AD94">
            <v>8.825098661257357</v>
          </cell>
          <cell r="AE94">
            <v>10400</v>
          </cell>
        </row>
        <row r="95">
          <cell r="A95">
            <v>91</v>
          </cell>
          <cell r="B95">
            <v>37168</v>
          </cell>
          <cell r="C95">
            <v>9.0325000626959255</v>
          </cell>
          <cell r="D95">
            <v>6380</v>
          </cell>
          <cell r="E95">
            <v>9.044782961882941</v>
          </cell>
          <cell r="F95">
            <v>2400.5</v>
          </cell>
          <cell r="G95">
            <v>9.5</v>
          </cell>
          <cell r="H95">
            <v>4254</v>
          </cell>
          <cell r="I95">
            <v>8.3316949029873726</v>
          </cell>
          <cell r="J95">
            <v>6494</v>
          </cell>
          <cell r="K95">
            <v>8.4714072451378488</v>
          </cell>
          <cell r="L95">
            <v>28074</v>
          </cell>
          <cell r="M95">
            <v>8.5500000000000007</v>
          </cell>
          <cell r="N95">
            <v>2000</v>
          </cell>
          <cell r="O95">
            <v>10748</v>
          </cell>
          <cell r="P95">
            <v>8.7940000000000005</v>
          </cell>
          <cell r="Q95">
            <v>8.7799999999999994</v>
          </cell>
          <cell r="R95">
            <v>9.0329999999999995</v>
          </cell>
          <cell r="S95">
            <v>9.0449999999999999</v>
          </cell>
          <cell r="T95">
            <v>7</v>
          </cell>
          <cell r="U95">
            <v>8</v>
          </cell>
          <cell r="V95">
            <v>5</v>
          </cell>
          <cell r="W95">
            <v>18</v>
          </cell>
          <cell r="X95">
            <v>30</v>
          </cell>
          <cell r="Y95">
            <v>91</v>
          </cell>
          <cell r="Z95">
            <v>2000</v>
          </cell>
          <cell r="AA95">
            <v>8.5500000000000007</v>
          </cell>
          <cell r="AB95">
            <v>8.5</v>
          </cell>
          <cell r="AC95">
            <v>9.02</v>
          </cell>
          <cell r="AD95">
            <v>9.4364909803900119</v>
          </cell>
          <cell r="AE95">
            <v>10400</v>
          </cell>
        </row>
        <row r="96">
          <cell r="A96">
            <v>92</v>
          </cell>
          <cell r="B96">
            <v>37169</v>
          </cell>
          <cell r="C96">
            <v>9.1019624558927319</v>
          </cell>
          <cell r="D96">
            <v>5668</v>
          </cell>
          <cell r="E96">
            <v>8.9486548387096772</v>
          </cell>
          <cell r="F96">
            <v>1860</v>
          </cell>
          <cell r="G96">
            <v>9.5</v>
          </cell>
          <cell r="H96">
            <v>1817</v>
          </cell>
          <cell r="I96">
            <v>8.342106364678898</v>
          </cell>
          <cell r="J96">
            <v>6976</v>
          </cell>
          <cell r="K96">
            <v>8.5019143357776681</v>
          </cell>
          <cell r="L96">
            <v>34924.300000000003</v>
          </cell>
          <cell r="M96">
            <v>8.5500000000000007</v>
          </cell>
          <cell r="N96">
            <v>2000</v>
          </cell>
          <cell r="O96">
            <v>8793</v>
          </cell>
          <cell r="P96">
            <v>8.5809999999999995</v>
          </cell>
          <cell r="Q96">
            <v>8.609</v>
          </cell>
          <cell r="R96">
            <v>9.1020000000000003</v>
          </cell>
          <cell r="S96">
            <v>8.9489999999999998</v>
          </cell>
          <cell r="T96">
            <v>5</v>
          </cell>
          <cell r="U96">
            <v>8</v>
          </cell>
          <cell r="V96">
            <v>3</v>
          </cell>
          <cell r="W96">
            <v>17</v>
          </cell>
          <cell r="X96">
            <v>30</v>
          </cell>
          <cell r="Y96">
            <v>92</v>
          </cell>
          <cell r="Z96">
            <v>2000</v>
          </cell>
          <cell r="AA96">
            <v>8.5500000000000007</v>
          </cell>
          <cell r="AB96">
            <v>8.5</v>
          </cell>
          <cell r="AC96">
            <v>9.02</v>
          </cell>
          <cell r="AD96">
            <v>9.1932006716828614</v>
          </cell>
          <cell r="AE96">
            <v>10400</v>
          </cell>
        </row>
        <row r="97">
          <cell r="A97">
            <v>93</v>
          </cell>
          <cell r="B97">
            <v>37172</v>
          </cell>
          <cell r="C97">
            <v>0</v>
          </cell>
          <cell r="D97">
            <v>0</v>
          </cell>
          <cell r="E97">
            <v>8.9829642329293513</v>
          </cell>
          <cell r="F97">
            <v>3383</v>
          </cell>
          <cell r="G97">
            <v>9.5</v>
          </cell>
          <cell r="H97">
            <v>2469.6</v>
          </cell>
          <cell r="I97">
            <v>8.364285921836407</v>
          </cell>
          <cell r="J97">
            <v>6883</v>
          </cell>
          <cell r="K97">
            <v>8.4934379242800784</v>
          </cell>
          <cell r="L97">
            <v>34205</v>
          </cell>
          <cell r="M97">
            <v>8.5500000000000007</v>
          </cell>
          <cell r="N97">
            <v>2000</v>
          </cell>
          <cell r="O97">
            <v>9352.6</v>
          </cell>
          <cell r="P97">
            <v>8.6639999999999997</v>
          </cell>
          <cell r="Q97">
            <v>8.67</v>
          </cell>
          <cell r="S97">
            <v>8.9830000000000005</v>
          </cell>
          <cell r="T97">
            <v>0</v>
          </cell>
          <cell r="U97">
            <v>9</v>
          </cell>
          <cell r="V97">
            <v>3</v>
          </cell>
          <cell r="W97">
            <v>20</v>
          </cell>
          <cell r="X97">
            <v>30</v>
          </cell>
          <cell r="Y97">
            <v>93</v>
          </cell>
          <cell r="Z97">
            <v>2000</v>
          </cell>
          <cell r="AA97">
            <v>8.5500000000000007</v>
          </cell>
          <cell r="AB97">
            <v>8.5</v>
          </cell>
          <cell r="AC97">
            <v>9.02</v>
          </cell>
          <cell r="AD97">
            <v>9.3196468464480375</v>
          </cell>
          <cell r="AE97">
            <v>10400</v>
          </cell>
        </row>
        <row r="98">
          <cell r="A98">
            <v>94</v>
          </cell>
          <cell r="B98">
            <v>37173</v>
          </cell>
          <cell r="C98">
            <v>9.141857034938619</v>
          </cell>
          <cell r="D98">
            <v>5295</v>
          </cell>
          <cell r="E98">
            <v>9.0003685134118836</v>
          </cell>
          <cell r="F98">
            <v>3989</v>
          </cell>
          <cell r="G98">
            <v>9.5</v>
          </cell>
          <cell r="H98">
            <v>3364.8</v>
          </cell>
          <cell r="I98">
            <v>8.427695068302846</v>
          </cell>
          <cell r="J98">
            <v>4750.9000000000005</v>
          </cell>
          <cell r="K98">
            <v>8.4952692329473063</v>
          </cell>
          <cell r="L98">
            <v>35317</v>
          </cell>
          <cell r="M98">
            <v>8.56</v>
          </cell>
          <cell r="N98">
            <v>2000</v>
          </cell>
          <cell r="O98">
            <v>8115.7000000000007</v>
          </cell>
          <cell r="P98">
            <v>8.8719999999999999</v>
          </cell>
          <cell r="Q98">
            <v>8.8409999999999993</v>
          </cell>
          <cell r="R98">
            <v>9.1419999999999995</v>
          </cell>
          <cell r="S98">
            <v>9</v>
          </cell>
          <cell r="T98">
            <v>7</v>
          </cell>
          <cell r="U98">
            <v>6</v>
          </cell>
          <cell r="V98">
            <v>3</v>
          </cell>
          <cell r="W98">
            <v>20</v>
          </cell>
          <cell r="X98">
            <v>31</v>
          </cell>
          <cell r="Y98">
            <v>94</v>
          </cell>
          <cell r="Z98">
            <v>2000</v>
          </cell>
          <cell r="AA98">
            <v>8.56</v>
          </cell>
          <cell r="AB98">
            <v>8.5</v>
          </cell>
          <cell r="AC98">
            <v>9.02</v>
          </cell>
          <cell r="AD98">
            <v>9.3121551931022459</v>
          </cell>
          <cell r="AE98">
            <v>10400</v>
          </cell>
        </row>
        <row r="99">
          <cell r="A99">
            <v>95</v>
          </cell>
          <cell r="B99">
            <v>37174</v>
          </cell>
          <cell r="C99">
            <v>9.1578668979656204</v>
          </cell>
          <cell r="D99">
            <v>6341</v>
          </cell>
          <cell r="E99">
            <v>8.9827361809045225</v>
          </cell>
          <cell r="F99">
            <v>2388</v>
          </cell>
          <cell r="G99">
            <v>9.5</v>
          </cell>
          <cell r="H99">
            <v>2459.5</v>
          </cell>
          <cell r="I99">
            <v>8.4488724972943707</v>
          </cell>
          <cell r="J99">
            <v>4435.2</v>
          </cell>
          <cell r="K99">
            <v>8.5064509726731998</v>
          </cell>
          <cell r="L99">
            <v>34801</v>
          </cell>
          <cell r="M99">
            <v>8.56</v>
          </cell>
          <cell r="N99">
            <v>2000</v>
          </cell>
          <cell r="O99">
            <v>6894.7</v>
          </cell>
          <cell r="P99">
            <v>8.8239999999999998</v>
          </cell>
          <cell r="Q99">
            <v>8.7949999999999999</v>
          </cell>
          <cell r="R99">
            <v>9.1579999999999995</v>
          </cell>
          <cell r="S99">
            <v>8.9830000000000005</v>
          </cell>
          <cell r="T99">
            <v>6</v>
          </cell>
          <cell r="U99">
            <v>8</v>
          </cell>
          <cell r="V99">
            <v>3</v>
          </cell>
          <cell r="W99">
            <v>18</v>
          </cell>
          <cell r="X99">
            <v>31</v>
          </cell>
          <cell r="Y99">
            <v>95</v>
          </cell>
          <cell r="Z99">
            <v>2000</v>
          </cell>
          <cell r="AA99">
            <v>8.56</v>
          </cell>
          <cell r="AB99">
            <v>8.5</v>
          </cell>
          <cell r="AC99">
            <v>9.02</v>
          </cell>
          <cell r="AD99">
            <v>9.4682683390585609</v>
          </cell>
          <cell r="AE99">
            <v>10000</v>
          </cell>
        </row>
        <row r="100">
          <cell r="A100">
            <v>96</v>
          </cell>
          <cell r="B100">
            <v>37175</v>
          </cell>
          <cell r="C100">
            <v>9.1187181747472117</v>
          </cell>
          <cell r="D100">
            <v>7714</v>
          </cell>
          <cell r="E100">
            <v>8.9696822384428216</v>
          </cell>
          <cell r="F100">
            <v>4110</v>
          </cell>
          <cell r="G100">
            <v>9.5</v>
          </cell>
          <cell r="H100">
            <v>2501.6</v>
          </cell>
          <cell r="I100">
            <v>8.4635633851734653</v>
          </cell>
          <cell r="J100">
            <v>5182.6000000000004</v>
          </cell>
          <cell r="K100">
            <v>8.5012539365589834</v>
          </cell>
          <cell r="L100">
            <v>34205</v>
          </cell>
          <cell r="M100">
            <v>8.56</v>
          </cell>
          <cell r="N100">
            <v>2000</v>
          </cell>
          <cell r="O100">
            <v>7684.2000000000007</v>
          </cell>
          <cell r="P100">
            <v>8.8010000000000002</v>
          </cell>
          <cell r="Q100">
            <v>8.7889999999999997</v>
          </cell>
          <cell r="R100">
            <v>9.1189999999999998</v>
          </cell>
          <cell r="S100">
            <v>8.9700000000000006</v>
          </cell>
          <cell r="T100">
            <v>6</v>
          </cell>
          <cell r="U100">
            <v>11</v>
          </cell>
          <cell r="V100">
            <v>3</v>
          </cell>
          <cell r="W100">
            <v>19</v>
          </cell>
          <cell r="X100">
            <v>31</v>
          </cell>
          <cell r="Y100">
            <v>96</v>
          </cell>
          <cell r="Z100">
            <v>2000</v>
          </cell>
          <cell r="AA100">
            <v>8.56</v>
          </cell>
          <cell r="AB100">
            <v>8.5</v>
          </cell>
          <cell r="AC100">
            <v>9.02</v>
          </cell>
          <cell r="AD100">
            <v>9.2968817161278583</v>
          </cell>
          <cell r="AE100">
            <v>10000</v>
          </cell>
        </row>
        <row r="101">
          <cell r="A101">
            <v>97</v>
          </cell>
          <cell r="B101">
            <v>37176</v>
          </cell>
          <cell r="C101">
            <v>9.0618267909143864</v>
          </cell>
          <cell r="D101">
            <v>8585</v>
          </cell>
          <cell r="E101">
            <v>8.9929276985743378</v>
          </cell>
          <cell r="F101">
            <v>3928</v>
          </cell>
          <cell r="G101">
            <v>9.5</v>
          </cell>
          <cell r="H101">
            <v>1759.8999999999999</v>
          </cell>
          <cell r="I101">
            <v>8.3928724770857279</v>
          </cell>
          <cell r="J101">
            <v>4265.8999999999996</v>
          </cell>
          <cell r="K101">
            <v>8.504625206452566</v>
          </cell>
          <cell r="L101">
            <v>33785</v>
          </cell>
          <cell r="M101">
            <v>8.5399999999999991</v>
          </cell>
          <cell r="N101">
            <v>2000</v>
          </cell>
          <cell r="O101">
            <v>6025.7999999999993</v>
          </cell>
          <cell r="P101">
            <v>8.7159999999999993</v>
          </cell>
          <cell r="Q101">
            <v>8.7219999999999995</v>
          </cell>
          <cell r="R101">
            <v>9.0619999999999994</v>
          </cell>
          <cell r="S101">
            <v>8.9930000000000003</v>
          </cell>
          <cell r="T101">
            <v>8</v>
          </cell>
          <cell r="U101">
            <v>7</v>
          </cell>
          <cell r="V101">
            <v>4</v>
          </cell>
          <cell r="W101">
            <v>17</v>
          </cell>
          <cell r="X101">
            <v>31</v>
          </cell>
          <cell r="Y101">
            <v>97</v>
          </cell>
          <cell r="Z101">
            <v>2000</v>
          </cell>
          <cell r="AA101">
            <v>8.5399999999999991</v>
          </cell>
          <cell r="AB101">
            <v>8.5</v>
          </cell>
          <cell r="AC101">
            <v>9.02</v>
          </cell>
          <cell r="AD101">
            <v>8.8444188329439566</v>
          </cell>
          <cell r="AE101">
            <v>10000</v>
          </cell>
        </row>
        <row r="102">
          <cell r="A102">
            <v>98</v>
          </cell>
          <cell r="B102">
            <v>37179</v>
          </cell>
          <cell r="C102">
            <v>9.0913125014936789</v>
          </cell>
          <cell r="D102">
            <v>8368.6</v>
          </cell>
          <cell r="E102">
            <v>9.0567461981093302</v>
          </cell>
          <cell r="F102">
            <v>4866</v>
          </cell>
          <cell r="G102">
            <v>9.5000000000000018</v>
          </cell>
          <cell r="H102">
            <v>1830.6</v>
          </cell>
          <cell r="I102">
            <v>8.4666812515416581</v>
          </cell>
          <cell r="J102">
            <v>5270.3</v>
          </cell>
          <cell r="K102">
            <v>8.5124214509920026</v>
          </cell>
          <cell r="L102">
            <v>33770</v>
          </cell>
          <cell r="M102">
            <v>8.5399999999999991</v>
          </cell>
          <cell r="N102">
            <v>2000</v>
          </cell>
          <cell r="O102">
            <v>7100.9</v>
          </cell>
          <cell r="P102">
            <v>8.7330000000000005</v>
          </cell>
          <cell r="Q102">
            <v>8.7360000000000007</v>
          </cell>
          <cell r="R102">
            <v>9.0909999999999993</v>
          </cell>
          <cell r="S102">
            <v>9.0570000000000004</v>
          </cell>
          <cell r="T102">
            <v>8</v>
          </cell>
          <cell r="U102">
            <v>9</v>
          </cell>
          <cell r="V102">
            <v>3</v>
          </cell>
          <cell r="W102">
            <v>18</v>
          </cell>
          <cell r="X102">
            <v>31</v>
          </cell>
          <cell r="Y102">
            <v>98</v>
          </cell>
          <cell r="Z102">
            <v>2000</v>
          </cell>
          <cell r="AA102">
            <v>8.5399999999999991</v>
          </cell>
          <cell r="AB102">
            <v>8.5</v>
          </cell>
          <cell r="AC102">
            <v>9.02</v>
          </cell>
          <cell r="AD102">
            <v>9.0923410866498031</v>
          </cell>
          <cell r="AE102">
            <v>10000</v>
          </cell>
        </row>
        <row r="103">
          <cell r="A103">
            <v>99</v>
          </cell>
          <cell r="B103">
            <v>37180</v>
          </cell>
          <cell r="C103">
            <v>9.1675066651604151</v>
          </cell>
          <cell r="D103">
            <v>8852</v>
          </cell>
          <cell r="E103">
            <v>9.0765904241478026</v>
          </cell>
          <cell r="F103">
            <v>3843</v>
          </cell>
          <cell r="G103">
            <v>9.5</v>
          </cell>
          <cell r="H103">
            <v>1980.05</v>
          </cell>
          <cell r="I103">
            <v>8.4543374787052823</v>
          </cell>
          <cell r="J103">
            <v>5400.4</v>
          </cell>
          <cell r="K103">
            <v>8.5293329061059904</v>
          </cell>
          <cell r="L103">
            <v>34720</v>
          </cell>
          <cell r="M103">
            <v>8.5399999999999991</v>
          </cell>
          <cell r="N103">
            <v>2000</v>
          </cell>
          <cell r="O103">
            <v>7380.45</v>
          </cell>
          <cell r="P103">
            <v>8.7349999999999994</v>
          </cell>
          <cell r="Q103">
            <v>8.7349999999999994</v>
          </cell>
          <cell r="R103">
            <v>9.1679999999999993</v>
          </cell>
          <cell r="S103">
            <v>9.077</v>
          </cell>
          <cell r="T103">
            <v>7</v>
          </cell>
          <cell r="U103">
            <v>8</v>
          </cell>
          <cell r="V103">
            <v>3</v>
          </cell>
          <cell r="W103">
            <v>17</v>
          </cell>
          <cell r="X103">
            <v>31</v>
          </cell>
          <cell r="Y103">
            <v>99</v>
          </cell>
          <cell r="Z103">
            <v>2000</v>
          </cell>
          <cell r="AA103">
            <v>8.5399999999999991</v>
          </cell>
          <cell r="AB103">
            <v>8.5</v>
          </cell>
          <cell r="AC103">
            <v>9.02</v>
          </cell>
          <cell r="AD103">
            <v>9.2239246104209869</v>
          </cell>
          <cell r="AE103">
            <v>10000</v>
          </cell>
        </row>
        <row r="104">
          <cell r="A104">
            <v>100</v>
          </cell>
          <cell r="B104">
            <v>37181</v>
          </cell>
          <cell r="C104">
            <v>9.1163106088224559</v>
          </cell>
          <cell r="D104">
            <v>10972</v>
          </cell>
          <cell r="E104">
            <v>9.0212378048780497</v>
          </cell>
          <cell r="F104">
            <v>1640</v>
          </cell>
          <cell r="G104">
            <v>9.4999999999999982</v>
          </cell>
          <cell r="H104">
            <v>1995</v>
          </cell>
          <cell r="I104">
            <v>8.4476840324442275</v>
          </cell>
          <cell r="J104">
            <v>6324.7</v>
          </cell>
          <cell r="K104">
            <v>8.5152956556035999</v>
          </cell>
          <cell r="L104">
            <v>34228</v>
          </cell>
          <cell r="M104">
            <v>8.67</v>
          </cell>
          <cell r="N104">
            <v>2000</v>
          </cell>
          <cell r="O104">
            <v>8319.7000000000007</v>
          </cell>
          <cell r="P104">
            <v>8.6999999999999993</v>
          </cell>
          <cell r="Q104">
            <v>8.718</v>
          </cell>
          <cell r="R104">
            <v>9.1159999999999997</v>
          </cell>
          <cell r="S104">
            <v>9.0210000000000008</v>
          </cell>
          <cell r="T104">
            <v>7</v>
          </cell>
          <cell r="U104">
            <v>9</v>
          </cell>
          <cell r="V104">
            <v>3</v>
          </cell>
          <cell r="W104">
            <v>17</v>
          </cell>
          <cell r="X104">
            <v>31</v>
          </cell>
          <cell r="Y104">
            <v>100</v>
          </cell>
          <cell r="Z104">
            <v>2000</v>
          </cell>
          <cell r="AA104">
            <v>8.67</v>
          </cell>
          <cell r="AB104">
            <v>8.5</v>
          </cell>
          <cell r="AC104">
            <v>9.02</v>
          </cell>
          <cell r="AD104">
            <v>9.6575540830279305</v>
          </cell>
          <cell r="AE104">
            <v>10800</v>
          </cell>
        </row>
        <row r="105">
          <cell r="A105">
            <v>101</v>
          </cell>
          <cell r="B105">
            <v>37182</v>
          </cell>
          <cell r="C105">
            <v>9.1284925596687785</v>
          </cell>
          <cell r="D105">
            <v>8212</v>
          </cell>
          <cell r="E105">
            <v>9.0494013157894742</v>
          </cell>
          <cell r="F105">
            <v>2280</v>
          </cell>
          <cell r="G105">
            <v>9.5</v>
          </cell>
          <cell r="H105">
            <v>1296.5999999999999</v>
          </cell>
          <cell r="I105">
            <v>8.4663489404413532</v>
          </cell>
          <cell r="J105">
            <v>7073.7</v>
          </cell>
          <cell r="K105">
            <v>8.5068848108249355</v>
          </cell>
          <cell r="L105">
            <v>34439</v>
          </cell>
          <cell r="M105">
            <v>8.67</v>
          </cell>
          <cell r="N105">
            <v>2000</v>
          </cell>
          <cell r="O105">
            <v>8370.2999999999993</v>
          </cell>
          <cell r="P105">
            <v>8.6259999999999994</v>
          </cell>
          <cell r="Q105">
            <v>8.6460000000000008</v>
          </cell>
          <cell r="R105">
            <v>9.1280000000000001</v>
          </cell>
          <cell r="S105">
            <v>9.0489999999999995</v>
          </cell>
          <cell r="T105">
            <v>6</v>
          </cell>
          <cell r="U105">
            <v>10</v>
          </cell>
          <cell r="V105">
            <v>3</v>
          </cell>
          <cell r="W105">
            <v>18</v>
          </cell>
          <cell r="X105">
            <v>31</v>
          </cell>
          <cell r="Y105">
            <v>101</v>
          </cell>
          <cell r="Z105">
            <v>2000</v>
          </cell>
          <cell r="AA105">
            <v>8.67</v>
          </cell>
          <cell r="AB105">
            <v>8.5</v>
          </cell>
          <cell r="AC105">
            <v>9.02</v>
          </cell>
          <cell r="AD105">
            <v>9.3105289837226444</v>
          </cell>
          <cell r="AE105">
            <v>10800</v>
          </cell>
        </row>
        <row r="106">
          <cell r="A106">
            <v>102</v>
          </cell>
          <cell r="B106">
            <v>37183</v>
          </cell>
          <cell r="C106">
            <v>8.7634024646858268</v>
          </cell>
          <cell r="D106">
            <v>10265</v>
          </cell>
          <cell r="E106">
            <v>9.0453052245646202</v>
          </cell>
          <cell r="F106">
            <v>1091</v>
          </cell>
          <cell r="G106">
            <v>9.5</v>
          </cell>
          <cell r="H106">
            <v>2011.6</v>
          </cell>
          <cell r="I106">
            <v>8.4471962505654332</v>
          </cell>
          <cell r="J106">
            <v>5968.9</v>
          </cell>
          <cell r="K106">
            <v>8.527214355480174</v>
          </cell>
          <cell r="L106">
            <v>34196</v>
          </cell>
          <cell r="M106">
            <v>8.65</v>
          </cell>
          <cell r="N106">
            <v>2000</v>
          </cell>
          <cell r="O106">
            <v>7980.5</v>
          </cell>
          <cell r="P106">
            <v>8.7129999999999992</v>
          </cell>
          <cell r="Q106">
            <v>8.7309999999999999</v>
          </cell>
          <cell r="R106">
            <v>8.7629999999999999</v>
          </cell>
          <cell r="S106">
            <v>9.0449999999999999</v>
          </cell>
          <cell r="T106">
            <v>8</v>
          </cell>
          <cell r="U106">
            <v>11</v>
          </cell>
          <cell r="V106">
            <v>3</v>
          </cell>
          <cell r="W106">
            <v>16</v>
          </cell>
          <cell r="X106">
            <v>31</v>
          </cell>
          <cell r="Y106">
            <v>102</v>
          </cell>
          <cell r="Z106">
            <v>2000</v>
          </cell>
          <cell r="AA106">
            <v>8.65</v>
          </cell>
          <cell r="AB106">
            <v>8.5</v>
          </cell>
          <cell r="AC106">
            <v>9.02</v>
          </cell>
          <cell r="AD106">
            <v>8.7155197980860102</v>
          </cell>
          <cell r="AE106">
            <v>10800</v>
          </cell>
        </row>
        <row r="107">
          <cell r="A107">
            <v>103</v>
          </cell>
          <cell r="B107">
            <v>37186</v>
          </cell>
          <cell r="C107">
            <v>8.7202995641344945</v>
          </cell>
          <cell r="D107">
            <v>9636</v>
          </cell>
          <cell r="E107">
            <v>9.0153601047577485</v>
          </cell>
          <cell r="F107">
            <v>2291</v>
          </cell>
          <cell r="G107">
            <v>9.4999999999999982</v>
          </cell>
          <cell r="H107">
            <v>3861.8</v>
          </cell>
          <cell r="I107">
            <v>8.4773414163566709</v>
          </cell>
          <cell r="J107">
            <v>7204.4</v>
          </cell>
          <cell r="K107">
            <v>8.4676038713678263</v>
          </cell>
          <cell r="L107">
            <v>33864</v>
          </cell>
          <cell r="M107">
            <v>8.6300000000000008</v>
          </cell>
          <cell r="N107">
            <v>2000</v>
          </cell>
          <cell r="O107">
            <v>11066.2</v>
          </cell>
          <cell r="P107">
            <v>8.8339999999999996</v>
          </cell>
          <cell r="Q107">
            <v>8.8460000000000001</v>
          </cell>
          <cell r="R107">
            <v>8.7200000000000006</v>
          </cell>
          <cell r="S107">
            <v>9.0150000000000006</v>
          </cell>
          <cell r="T107">
            <v>6</v>
          </cell>
          <cell r="U107">
            <v>9</v>
          </cell>
          <cell r="V107">
            <v>4</v>
          </cell>
          <cell r="W107">
            <v>17</v>
          </cell>
          <cell r="X107">
            <v>31</v>
          </cell>
          <cell r="Y107">
            <v>103</v>
          </cell>
          <cell r="Z107">
            <v>2000</v>
          </cell>
          <cell r="AA107">
            <v>8.6300000000000008</v>
          </cell>
          <cell r="AB107">
            <v>8.5</v>
          </cell>
          <cell r="AC107">
            <v>9.02</v>
          </cell>
          <cell r="AD107">
            <v>8.7070585620050434</v>
          </cell>
          <cell r="AE107">
            <v>10800</v>
          </cell>
        </row>
        <row r="108">
          <cell r="A108">
            <v>104</v>
          </cell>
          <cell r="B108">
            <v>37187</v>
          </cell>
          <cell r="C108">
            <v>8.5975321009089978</v>
          </cell>
          <cell r="D108">
            <v>9791</v>
          </cell>
          <cell r="E108">
            <v>8.9943208085612358</v>
          </cell>
          <cell r="F108">
            <v>4205</v>
          </cell>
          <cell r="G108">
            <v>9.5</v>
          </cell>
          <cell r="H108">
            <v>2793.8</v>
          </cell>
          <cell r="I108">
            <v>8.4161268646440526</v>
          </cell>
          <cell r="J108">
            <v>6536.1</v>
          </cell>
          <cell r="K108">
            <v>8.4470616985507245</v>
          </cell>
          <cell r="L108">
            <v>34500</v>
          </cell>
          <cell r="M108">
            <v>8.6199999999999992</v>
          </cell>
          <cell r="N108">
            <v>2000</v>
          </cell>
          <cell r="O108">
            <v>9329.9000000000015</v>
          </cell>
          <cell r="P108">
            <v>8.7409999999999997</v>
          </cell>
          <cell r="Q108">
            <v>8.7560000000000002</v>
          </cell>
          <cell r="R108">
            <v>8.5980000000000008</v>
          </cell>
          <cell r="S108">
            <v>8.9939999999999998</v>
          </cell>
          <cell r="T108">
            <v>7</v>
          </cell>
          <cell r="U108">
            <v>8</v>
          </cell>
          <cell r="V108">
            <v>4</v>
          </cell>
          <cell r="W108">
            <v>18</v>
          </cell>
          <cell r="X108">
            <v>30</v>
          </cell>
          <cell r="Y108">
            <v>104</v>
          </cell>
          <cell r="Z108">
            <v>2000</v>
          </cell>
          <cell r="AA108">
            <v>8.6199999999999992</v>
          </cell>
          <cell r="AB108">
            <v>8.5</v>
          </cell>
          <cell r="AC108">
            <v>9.02</v>
          </cell>
          <cell r="AD108">
            <v>8.7496622799427826</v>
          </cell>
          <cell r="AE108">
            <v>10800</v>
          </cell>
        </row>
        <row r="109">
          <cell r="A109">
            <v>105</v>
          </cell>
          <cell r="B109">
            <v>37188</v>
          </cell>
          <cell r="C109">
            <v>8.6372719896331738</v>
          </cell>
          <cell r="D109">
            <v>10032</v>
          </cell>
          <cell r="E109">
            <v>8.9987708235294122</v>
          </cell>
          <cell r="F109">
            <v>2125</v>
          </cell>
          <cell r="G109">
            <v>9.5000000000000036</v>
          </cell>
          <cell r="H109">
            <v>4685.7459999999992</v>
          </cell>
          <cell r="I109">
            <v>8.4254081536346668</v>
          </cell>
          <cell r="J109">
            <v>4873.8999999999996</v>
          </cell>
          <cell r="K109">
            <v>8.4683945587387033</v>
          </cell>
          <cell r="L109">
            <v>31206</v>
          </cell>
          <cell r="M109">
            <v>8.6199999999999992</v>
          </cell>
          <cell r="N109">
            <v>2000</v>
          </cell>
          <cell r="O109">
            <v>9559.6459999999988</v>
          </cell>
          <cell r="P109">
            <v>8.952</v>
          </cell>
          <cell r="Q109">
            <v>8.9610000000000003</v>
          </cell>
          <cell r="R109">
            <v>8.6370000000000005</v>
          </cell>
          <cell r="S109">
            <v>8.9990000000000006</v>
          </cell>
          <cell r="T109">
            <v>7</v>
          </cell>
          <cell r="U109">
            <v>9</v>
          </cell>
          <cell r="V109">
            <v>4</v>
          </cell>
          <cell r="W109">
            <v>18</v>
          </cell>
          <cell r="X109">
            <v>29</v>
          </cell>
          <cell r="Y109">
            <v>105</v>
          </cell>
          <cell r="Z109">
            <v>2000</v>
          </cell>
          <cell r="AA109">
            <v>8.6199999999999992</v>
          </cell>
          <cell r="AB109">
            <v>8.5</v>
          </cell>
          <cell r="AC109">
            <v>9.02</v>
          </cell>
          <cell r="AD109">
            <v>8.7682008510634457</v>
          </cell>
          <cell r="AE109">
            <v>11200</v>
          </cell>
        </row>
        <row r="110">
          <cell r="A110">
            <v>106</v>
          </cell>
          <cell r="B110">
            <v>37189</v>
          </cell>
          <cell r="C110">
            <v>9.152783702213279</v>
          </cell>
          <cell r="D110">
            <v>2982</v>
          </cell>
          <cell r="E110">
            <v>9.0517172975563014</v>
          </cell>
          <cell r="F110">
            <v>2087</v>
          </cell>
          <cell r="G110">
            <v>9.5</v>
          </cell>
          <cell r="H110">
            <v>2607.9450000000002</v>
          </cell>
          <cell r="I110">
            <v>8.4243072745132004</v>
          </cell>
          <cell r="J110">
            <v>5192.1000000000004</v>
          </cell>
          <cell r="K110">
            <v>8.4802903800367684</v>
          </cell>
          <cell r="L110">
            <v>33181</v>
          </cell>
          <cell r="M110">
            <v>8.6199999999999992</v>
          </cell>
          <cell r="N110">
            <v>2000</v>
          </cell>
          <cell r="O110">
            <v>7800.0450000000001</v>
          </cell>
          <cell r="P110">
            <v>8.7840000000000007</v>
          </cell>
          <cell r="Q110">
            <v>8.7940000000000005</v>
          </cell>
          <cell r="R110">
            <v>9.1530000000000005</v>
          </cell>
          <cell r="S110">
            <v>9.0530000000000008</v>
          </cell>
          <cell r="T110">
            <v>6</v>
          </cell>
          <cell r="U110">
            <v>9</v>
          </cell>
          <cell r="V110">
            <v>4</v>
          </cell>
          <cell r="W110">
            <v>20</v>
          </cell>
          <cell r="X110">
            <v>31</v>
          </cell>
          <cell r="Y110">
            <v>106</v>
          </cell>
          <cell r="Z110">
            <v>2000</v>
          </cell>
          <cell r="AA110">
            <v>8.6199999999999992</v>
          </cell>
          <cell r="AB110">
            <v>8.5</v>
          </cell>
          <cell r="AC110">
            <v>9.02</v>
          </cell>
          <cell r="AD110">
            <v>9.5663852502332336</v>
          </cell>
          <cell r="AE110">
            <v>11200</v>
          </cell>
        </row>
        <row r="111">
          <cell r="A111">
            <v>107</v>
          </cell>
          <cell r="B111">
            <v>37190</v>
          </cell>
          <cell r="C111">
            <v>9.1761707196029789</v>
          </cell>
          <cell r="D111">
            <v>1612</v>
          </cell>
          <cell r="E111">
            <v>9.0024707733812974</v>
          </cell>
          <cell r="F111">
            <v>2224</v>
          </cell>
          <cell r="G111">
            <v>9.5</v>
          </cell>
          <cell r="H111">
            <v>2046.135</v>
          </cell>
          <cell r="I111">
            <v>8.5022038975847423</v>
          </cell>
          <cell r="J111">
            <v>5788.2</v>
          </cell>
          <cell r="K111">
            <v>8.4690708158466528</v>
          </cell>
          <cell r="L111">
            <v>33597</v>
          </cell>
          <cell r="M111">
            <v>8.6199999999999992</v>
          </cell>
          <cell r="N111">
            <v>2000</v>
          </cell>
          <cell r="O111">
            <v>7834.335</v>
          </cell>
          <cell r="P111">
            <v>8.7629999999999999</v>
          </cell>
          <cell r="Q111">
            <v>8.7769999999999992</v>
          </cell>
          <cell r="R111">
            <v>9.1760000000000002</v>
          </cell>
          <cell r="S111">
            <v>9.0020000000000007</v>
          </cell>
          <cell r="T111">
            <v>4</v>
          </cell>
          <cell r="U111">
            <v>9</v>
          </cell>
          <cell r="V111">
            <v>5</v>
          </cell>
          <cell r="W111">
            <v>18</v>
          </cell>
          <cell r="X111">
            <v>31</v>
          </cell>
          <cell r="Y111">
            <v>107</v>
          </cell>
          <cell r="Z111">
            <v>2000</v>
          </cell>
          <cell r="AA111">
            <v>8.6199999999999992</v>
          </cell>
          <cell r="AB111">
            <v>8.5</v>
          </cell>
          <cell r="AC111">
            <v>9.02</v>
          </cell>
          <cell r="AD111">
            <v>9.3230796168934571</v>
          </cell>
          <cell r="AE111">
            <v>11200</v>
          </cell>
        </row>
        <row r="112">
          <cell r="A112">
            <v>108</v>
          </cell>
          <cell r="B112">
            <v>37193</v>
          </cell>
          <cell r="C112">
            <v>9.2225544973544977</v>
          </cell>
          <cell r="D112">
            <v>2835</v>
          </cell>
          <cell r="E112">
            <v>9.0694869915720044</v>
          </cell>
          <cell r="F112">
            <v>2729</v>
          </cell>
          <cell r="G112">
            <v>9.5</v>
          </cell>
          <cell r="H112">
            <v>1535.0650000000001</v>
          </cell>
          <cell r="I112">
            <v>8.467100880344951</v>
          </cell>
          <cell r="J112">
            <v>5566</v>
          </cell>
          <cell r="K112">
            <v>8.4884090963298657</v>
          </cell>
          <cell r="L112">
            <v>33541</v>
          </cell>
          <cell r="M112">
            <v>8.6199999999999992</v>
          </cell>
          <cell r="N112">
            <v>2000</v>
          </cell>
          <cell r="O112">
            <v>7101.0650000000005</v>
          </cell>
          <cell r="P112">
            <v>8.69</v>
          </cell>
          <cell r="Q112">
            <v>8.69</v>
          </cell>
          <cell r="R112">
            <v>9.2230000000000008</v>
          </cell>
          <cell r="S112">
            <v>9.0690000000000008</v>
          </cell>
          <cell r="T112">
            <v>4</v>
          </cell>
          <cell r="U112">
            <v>6</v>
          </cell>
          <cell r="V112">
            <v>4</v>
          </cell>
          <cell r="W112">
            <v>16</v>
          </cell>
          <cell r="X112">
            <v>31</v>
          </cell>
          <cell r="Y112">
            <v>108</v>
          </cell>
          <cell r="Z112">
            <v>2000</v>
          </cell>
          <cell r="AA112">
            <v>8.6199999999999992</v>
          </cell>
          <cell r="AB112">
            <v>8.5</v>
          </cell>
          <cell r="AC112">
            <v>9.02</v>
          </cell>
          <cell r="AD112">
            <v>10.035857949072135</v>
          </cell>
          <cell r="AE112">
            <v>11200</v>
          </cell>
        </row>
        <row r="113">
          <cell r="A113">
            <v>109</v>
          </cell>
          <cell r="B113">
            <v>37194</v>
          </cell>
          <cell r="C113">
            <v>9.3397778336125086</v>
          </cell>
          <cell r="D113">
            <v>3582</v>
          </cell>
          <cell r="E113">
            <v>9.1194525386313465</v>
          </cell>
          <cell r="F113">
            <v>4530</v>
          </cell>
          <cell r="G113">
            <v>9.5</v>
          </cell>
          <cell r="H113">
            <v>2925.8</v>
          </cell>
          <cell r="I113">
            <v>8.3462408615061996</v>
          </cell>
          <cell r="J113">
            <v>5912.9</v>
          </cell>
          <cell r="K113">
            <v>8.4851376386492436</v>
          </cell>
          <cell r="L113">
            <v>32293</v>
          </cell>
          <cell r="M113">
            <v>8.6199999999999992</v>
          </cell>
          <cell r="N113">
            <v>2000</v>
          </cell>
          <cell r="O113">
            <v>8838.7000000000007</v>
          </cell>
          <cell r="P113">
            <v>8.7279999999999998</v>
          </cell>
          <cell r="Q113">
            <v>8.7279999999999998</v>
          </cell>
          <cell r="R113">
            <v>9.34</v>
          </cell>
          <cell r="S113">
            <v>9.1189999999999998</v>
          </cell>
          <cell r="T113">
            <v>6</v>
          </cell>
          <cell r="U113">
            <v>8</v>
          </cell>
          <cell r="V113">
            <v>4</v>
          </cell>
          <cell r="W113">
            <v>16</v>
          </cell>
          <cell r="X113">
            <v>31</v>
          </cell>
          <cell r="Y113">
            <v>109</v>
          </cell>
          <cell r="Z113">
            <v>2000</v>
          </cell>
          <cell r="AA113">
            <v>8.6199999999999992</v>
          </cell>
          <cell r="AB113">
            <v>8.5</v>
          </cell>
          <cell r="AC113">
            <v>9.02</v>
          </cell>
          <cell r="AD113">
            <v>9.6539358448525228</v>
          </cell>
          <cell r="AE113">
            <v>11200</v>
          </cell>
        </row>
        <row r="114">
          <cell r="A114">
            <v>110</v>
          </cell>
          <cell r="B114">
            <v>37195</v>
          </cell>
          <cell r="C114">
            <v>9.2086508264462807</v>
          </cell>
          <cell r="D114">
            <v>3872</v>
          </cell>
          <cell r="E114">
            <v>9.0974576271186436</v>
          </cell>
          <cell r="F114">
            <v>1711</v>
          </cell>
          <cell r="G114">
            <v>9.5</v>
          </cell>
          <cell r="H114">
            <v>3276.0079999999998</v>
          </cell>
          <cell r="I114">
            <v>8.233862105834552</v>
          </cell>
          <cell r="J114">
            <v>6079.3</v>
          </cell>
          <cell r="K114">
            <v>8.4817468013468034</v>
          </cell>
          <cell r="L114">
            <v>30591</v>
          </cell>
          <cell r="M114">
            <v>8.6199999999999992</v>
          </cell>
          <cell r="N114">
            <v>2000</v>
          </cell>
          <cell r="O114">
            <v>9355.3080000000009</v>
          </cell>
          <cell r="P114">
            <v>8.6769999999999996</v>
          </cell>
          <cell r="Q114">
            <v>8.6769999999999996</v>
          </cell>
          <cell r="R114">
            <v>9.2089999999999996</v>
          </cell>
          <cell r="S114">
            <v>9.0969999999999995</v>
          </cell>
          <cell r="T114">
            <v>6</v>
          </cell>
          <cell r="U114">
            <v>8</v>
          </cell>
          <cell r="V114">
            <v>4</v>
          </cell>
          <cell r="W114">
            <v>15</v>
          </cell>
          <cell r="X114">
            <v>30</v>
          </cell>
          <cell r="Y114">
            <v>110</v>
          </cell>
          <cell r="Z114">
            <v>2000</v>
          </cell>
          <cell r="AA114">
            <v>8.6199999999999992</v>
          </cell>
          <cell r="AB114">
            <v>8.5</v>
          </cell>
          <cell r="AC114">
            <v>9.02</v>
          </cell>
          <cell r="AD114">
            <v>9.43381915075725</v>
          </cell>
          <cell r="AE114">
            <v>11200</v>
          </cell>
        </row>
        <row r="115">
          <cell r="A115">
            <v>111</v>
          </cell>
          <cell r="B115">
            <v>37196</v>
          </cell>
          <cell r="C115">
            <v>9.2269416165664655</v>
          </cell>
          <cell r="D115">
            <v>2994</v>
          </cell>
          <cell r="E115">
            <v>9.1035736518277233</v>
          </cell>
          <cell r="F115">
            <v>2763</v>
          </cell>
          <cell r="G115">
            <v>9.5</v>
          </cell>
          <cell r="H115">
            <v>5596.7160000000003</v>
          </cell>
          <cell r="I115">
            <v>8.3806599591259232</v>
          </cell>
          <cell r="J115">
            <v>6361</v>
          </cell>
          <cell r="K115">
            <v>8.5011880290281212</v>
          </cell>
          <cell r="L115">
            <v>31969</v>
          </cell>
          <cell r="M115">
            <v>8.6199999999999992</v>
          </cell>
          <cell r="N115">
            <v>2000</v>
          </cell>
          <cell r="O115">
            <v>11957.716</v>
          </cell>
          <cell r="P115">
            <v>8.9049999999999994</v>
          </cell>
          <cell r="Q115">
            <v>8.9049999999999994</v>
          </cell>
          <cell r="R115">
            <v>9.2270000000000003</v>
          </cell>
          <cell r="S115">
            <v>9.1039999999999992</v>
          </cell>
          <cell r="T115">
            <v>7</v>
          </cell>
          <cell r="U115">
            <v>11</v>
          </cell>
          <cell r="V115">
            <v>4</v>
          </cell>
          <cell r="W115">
            <v>16</v>
          </cell>
          <cell r="X115">
            <v>31</v>
          </cell>
          <cell r="Y115">
            <v>111</v>
          </cell>
          <cell r="Z115">
            <v>2000</v>
          </cell>
          <cell r="AA115">
            <v>8.6199999999999992</v>
          </cell>
          <cell r="AB115">
            <v>8.5</v>
          </cell>
          <cell r="AC115">
            <v>9.02</v>
          </cell>
          <cell r="AD115">
            <v>9.4445283457056384</v>
          </cell>
          <cell r="AE115">
            <v>11200</v>
          </cell>
        </row>
        <row r="116">
          <cell r="A116">
            <v>112</v>
          </cell>
          <cell r="B116">
            <v>37197</v>
          </cell>
          <cell r="C116">
            <v>9.3390516381766382</v>
          </cell>
          <cell r="D116">
            <v>2808</v>
          </cell>
          <cell r="E116">
            <v>9.0887256235827678</v>
          </cell>
          <cell r="F116">
            <v>2205</v>
          </cell>
          <cell r="G116">
            <v>9.5</v>
          </cell>
          <cell r="H116">
            <v>4093</v>
          </cell>
          <cell r="I116">
            <v>8.3596363901485873</v>
          </cell>
          <cell r="J116">
            <v>6857.9</v>
          </cell>
          <cell r="K116">
            <v>8.5186242611539527</v>
          </cell>
          <cell r="L116">
            <v>33329</v>
          </cell>
          <cell r="M116">
            <v>8.7200000000000006</v>
          </cell>
          <cell r="N116">
            <v>2000</v>
          </cell>
          <cell r="O116">
            <v>10950.9</v>
          </cell>
          <cell r="P116">
            <v>8.7859999999999996</v>
          </cell>
          <cell r="Q116">
            <v>8.7859999999999996</v>
          </cell>
          <cell r="R116">
            <v>9.3390000000000004</v>
          </cell>
          <cell r="S116">
            <v>9.0890000000000004</v>
          </cell>
          <cell r="T116">
            <v>6</v>
          </cell>
          <cell r="U116">
            <v>8</v>
          </cell>
          <cell r="V116">
            <v>2</v>
          </cell>
          <cell r="W116">
            <v>16</v>
          </cell>
          <cell r="X116">
            <v>31</v>
          </cell>
          <cell r="Y116">
            <v>112</v>
          </cell>
          <cell r="Z116">
            <v>2000</v>
          </cell>
          <cell r="AA116">
            <v>8.7200000000000006</v>
          </cell>
          <cell r="AB116">
            <v>8.5</v>
          </cell>
          <cell r="AC116">
            <v>9.02</v>
          </cell>
          <cell r="AD116">
            <v>9.5916855307233142</v>
          </cell>
          <cell r="AE116">
            <v>11200</v>
          </cell>
        </row>
        <row r="117">
          <cell r="A117">
            <v>113</v>
          </cell>
          <cell r="B117">
            <v>37200</v>
          </cell>
          <cell r="C117">
            <v>9.3907016552280993</v>
          </cell>
          <cell r="D117">
            <v>2477</v>
          </cell>
          <cell r="E117">
            <v>9.1199698554290993</v>
          </cell>
          <cell r="F117">
            <v>3251</v>
          </cell>
          <cell r="G117">
            <v>9.5</v>
          </cell>
          <cell r="H117">
            <v>4078</v>
          </cell>
          <cell r="I117">
            <v>8.3244407493240633</v>
          </cell>
          <cell r="J117">
            <v>7767</v>
          </cell>
          <cell r="K117">
            <v>8.5453387936294849</v>
          </cell>
          <cell r="L117">
            <v>32776</v>
          </cell>
          <cell r="M117">
            <v>8.73</v>
          </cell>
          <cell r="N117">
            <v>2000</v>
          </cell>
          <cell r="O117">
            <v>11845</v>
          </cell>
          <cell r="P117">
            <v>8.7289999999999992</v>
          </cell>
          <cell r="Q117">
            <v>8.7289999999999992</v>
          </cell>
          <cell r="R117">
            <v>9.391</v>
          </cell>
          <cell r="S117">
            <v>9.1199999999999992</v>
          </cell>
          <cell r="T117">
            <v>6</v>
          </cell>
          <cell r="U117">
            <v>8</v>
          </cell>
          <cell r="V117">
            <v>3</v>
          </cell>
          <cell r="W117">
            <v>17</v>
          </cell>
          <cell r="X117">
            <v>31</v>
          </cell>
          <cell r="Y117">
            <v>113</v>
          </cell>
          <cell r="Z117">
            <v>2000</v>
          </cell>
          <cell r="AA117">
            <v>8.73</v>
          </cell>
          <cell r="AB117">
            <v>8.5</v>
          </cell>
          <cell r="AC117">
            <v>9.02</v>
          </cell>
          <cell r="AD117">
            <v>9.7984781405339163</v>
          </cell>
          <cell r="AE117">
            <v>11200</v>
          </cell>
        </row>
        <row r="118">
          <cell r="A118">
            <v>114</v>
          </cell>
          <cell r="B118">
            <v>37201</v>
          </cell>
          <cell r="C118">
            <v>9.2614508401859137</v>
          </cell>
          <cell r="D118">
            <v>2797</v>
          </cell>
          <cell r="E118">
            <v>9.1880621468926549</v>
          </cell>
          <cell r="F118">
            <v>4248</v>
          </cell>
          <cell r="G118">
            <v>9.5</v>
          </cell>
          <cell r="H118">
            <v>2909</v>
          </cell>
          <cell r="I118">
            <v>8.5498371905584349</v>
          </cell>
          <cell r="J118">
            <v>5211</v>
          </cell>
          <cell r="K118">
            <v>8.5253409438931769</v>
          </cell>
          <cell r="L118">
            <v>32652</v>
          </cell>
          <cell r="M118">
            <v>8.7799999999999994</v>
          </cell>
          <cell r="N118">
            <v>2000</v>
          </cell>
          <cell r="O118">
            <v>8120</v>
          </cell>
          <cell r="P118">
            <v>8.89</v>
          </cell>
          <cell r="Q118">
            <v>8.8780000000000001</v>
          </cell>
          <cell r="R118">
            <v>9.2609999999999992</v>
          </cell>
          <cell r="S118">
            <v>9.1880000000000006</v>
          </cell>
          <cell r="T118">
            <v>6</v>
          </cell>
          <cell r="U118">
            <v>7</v>
          </cell>
          <cell r="V118">
            <v>3</v>
          </cell>
          <cell r="W118">
            <v>16</v>
          </cell>
          <cell r="X118">
            <v>31</v>
          </cell>
          <cell r="Y118">
            <v>114</v>
          </cell>
          <cell r="Z118">
            <v>2000</v>
          </cell>
          <cell r="AA118">
            <v>8.7799999999999994</v>
          </cell>
          <cell r="AB118">
            <v>8.5</v>
          </cell>
          <cell r="AC118">
            <v>9.02</v>
          </cell>
          <cell r="AD118">
            <v>9.5768262145484719</v>
          </cell>
          <cell r="AE118">
            <v>11200</v>
          </cell>
        </row>
        <row r="119">
          <cell r="A119">
            <v>115</v>
          </cell>
          <cell r="B119">
            <v>37202</v>
          </cell>
          <cell r="C119">
            <v>9.3262221261884175</v>
          </cell>
          <cell r="D119">
            <v>2314</v>
          </cell>
          <cell r="E119">
            <v>9.1680640435328566</v>
          </cell>
          <cell r="F119">
            <v>2389</v>
          </cell>
          <cell r="G119">
            <v>9.5</v>
          </cell>
          <cell r="H119">
            <v>3882</v>
          </cell>
          <cell r="I119">
            <v>8.6172314777392494</v>
          </cell>
          <cell r="J119">
            <v>4701.1000000000004</v>
          </cell>
          <cell r="K119">
            <v>8.537308892377963</v>
          </cell>
          <cell r="L119">
            <v>35030</v>
          </cell>
          <cell r="M119">
            <v>8.81</v>
          </cell>
          <cell r="N119">
            <v>2000</v>
          </cell>
          <cell r="O119">
            <v>8583.1</v>
          </cell>
          <cell r="P119">
            <v>9.016</v>
          </cell>
          <cell r="Q119">
            <v>9.0079999999999991</v>
          </cell>
          <cell r="R119">
            <v>9.3260000000000005</v>
          </cell>
          <cell r="S119">
            <v>9.1679999999999993</v>
          </cell>
          <cell r="T119">
            <v>5</v>
          </cell>
          <cell r="U119">
            <v>10</v>
          </cell>
          <cell r="V119">
            <v>4</v>
          </cell>
          <cell r="W119">
            <v>17</v>
          </cell>
          <cell r="X119">
            <v>32</v>
          </cell>
          <cell r="Y119">
            <v>115</v>
          </cell>
          <cell r="Z119">
            <v>2000</v>
          </cell>
          <cell r="AA119">
            <v>8.81</v>
          </cell>
          <cell r="AB119">
            <v>8.5</v>
          </cell>
          <cell r="AC119">
            <v>9.02</v>
          </cell>
          <cell r="AD119">
            <v>9.7362307656453382</v>
          </cell>
          <cell r="AE119">
            <v>11600</v>
          </cell>
        </row>
        <row r="120">
          <cell r="A120">
            <v>116</v>
          </cell>
          <cell r="B120">
            <v>37203</v>
          </cell>
          <cell r="C120">
            <v>9.2570035555555545</v>
          </cell>
          <cell r="D120">
            <v>1125</v>
          </cell>
          <cell r="E120">
            <v>9.1712384535005231</v>
          </cell>
          <cell r="F120">
            <v>4785</v>
          </cell>
          <cell r="G120">
            <v>9.5</v>
          </cell>
          <cell r="H120">
            <v>2533</v>
          </cell>
          <cell r="I120">
            <v>8.5478251905165124</v>
          </cell>
          <cell r="J120">
            <v>4724</v>
          </cell>
          <cell r="K120">
            <v>8.5501146605767513</v>
          </cell>
          <cell r="L120">
            <v>33498</v>
          </cell>
          <cell r="M120">
            <v>8.81</v>
          </cell>
          <cell r="N120">
            <v>2000</v>
          </cell>
          <cell r="O120">
            <v>7257</v>
          </cell>
          <cell r="P120">
            <v>8.8800000000000008</v>
          </cell>
          <cell r="Q120">
            <v>8.8800000000000008</v>
          </cell>
          <cell r="R120">
            <v>9.2569999999999997</v>
          </cell>
          <cell r="S120">
            <v>9.1709999999999994</v>
          </cell>
          <cell r="T120">
            <v>2</v>
          </cell>
          <cell r="U120">
            <v>10</v>
          </cell>
          <cell r="V120">
            <v>6</v>
          </cell>
          <cell r="W120">
            <v>16</v>
          </cell>
          <cell r="X120">
            <v>32</v>
          </cell>
          <cell r="Y120">
            <v>116</v>
          </cell>
          <cell r="Z120">
            <v>2000</v>
          </cell>
          <cell r="AA120">
            <v>8.81</v>
          </cell>
          <cell r="AB120">
            <v>8.5</v>
          </cell>
          <cell r="AC120">
            <v>9.02</v>
          </cell>
          <cell r="AD120">
            <v>9.7683076227237375</v>
          </cell>
          <cell r="AE120">
            <v>11600</v>
          </cell>
        </row>
        <row r="121">
          <cell r="A121">
            <v>117</v>
          </cell>
          <cell r="B121">
            <v>37204</v>
          </cell>
          <cell r="C121">
            <v>9.463902452466245</v>
          </cell>
          <cell r="D121">
            <v>1814.5</v>
          </cell>
          <cell r="E121">
            <v>9.1326123360312597</v>
          </cell>
          <cell r="F121">
            <v>3583</v>
          </cell>
          <cell r="G121">
            <v>9.4999999999999982</v>
          </cell>
          <cell r="H121">
            <v>2553.88</v>
          </cell>
          <cell r="I121">
            <v>8.5411487430167572</v>
          </cell>
          <cell r="J121">
            <v>4582.4000000000005</v>
          </cell>
          <cell r="K121">
            <v>8.5542316886408205</v>
          </cell>
          <cell r="L121">
            <v>33145</v>
          </cell>
          <cell r="M121">
            <v>8.81</v>
          </cell>
          <cell r="N121">
            <v>2000</v>
          </cell>
          <cell r="O121">
            <v>7136.2800000000007</v>
          </cell>
          <cell r="P121">
            <v>8.8840000000000003</v>
          </cell>
          <cell r="Q121">
            <v>8.8840000000000003</v>
          </cell>
          <cell r="R121">
            <v>9.4640000000000004</v>
          </cell>
          <cell r="S121">
            <v>9.1329999999999991</v>
          </cell>
          <cell r="T121">
            <v>4</v>
          </cell>
          <cell r="U121">
            <v>7</v>
          </cell>
          <cell r="V121">
            <v>4</v>
          </cell>
          <cell r="W121">
            <v>16</v>
          </cell>
          <cell r="X121">
            <v>32</v>
          </cell>
          <cell r="Y121">
            <v>117</v>
          </cell>
          <cell r="Z121">
            <v>2000</v>
          </cell>
          <cell r="AA121">
            <v>8.81</v>
          </cell>
          <cell r="AB121">
            <v>8.5</v>
          </cell>
          <cell r="AC121">
            <v>9.02</v>
          </cell>
          <cell r="AD121">
            <v>9.5314481989859363</v>
          </cell>
          <cell r="AE121">
            <v>11600</v>
          </cell>
        </row>
        <row r="122">
          <cell r="A122">
            <v>118</v>
          </cell>
          <cell r="B122">
            <v>37207</v>
          </cell>
          <cell r="C122">
            <v>9.6720000000000006</v>
          </cell>
          <cell r="D122">
            <v>3</v>
          </cell>
          <cell r="E122">
            <v>9.1171092284417554</v>
          </cell>
          <cell r="F122">
            <v>3305</v>
          </cell>
          <cell r="G122">
            <v>9.5</v>
          </cell>
          <cell r="H122">
            <v>3118</v>
          </cell>
          <cell r="I122">
            <v>8.5293686731127139</v>
          </cell>
          <cell r="J122">
            <v>4405.8</v>
          </cell>
          <cell r="K122">
            <v>8.5643366720360827</v>
          </cell>
          <cell r="L122">
            <v>31040</v>
          </cell>
          <cell r="M122">
            <v>8.82</v>
          </cell>
          <cell r="N122">
            <v>2000</v>
          </cell>
          <cell r="O122">
            <v>7523.8</v>
          </cell>
          <cell r="P122">
            <v>8.9320000000000004</v>
          </cell>
          <cell r="Q122">
            <v>8.9320000000000004</v>
          </cell>
          <cell r="R122">
            <v>9.6720000000000006</v>
          </cell>
          <cell r="S122">
            <v>9.1170000000000009</v>
          </cell>
          <cell r="T122">
            <v>1</v>
          </cell>
          <cell r="U122">
            <v>8</v>
          </cell>
          <cell r="V122">
            <v>4</v>
          </cell>
          <cell r="W122">
            <v>16</v>
          </cell>
          <cell r="X122">
            <v>31</v>
          </cell>
          <cell r="Y122">
            <v>118</v>
          </cell>
          <cell r="Z122">
            <v>2000</v>
          </cell>
          <cell r="AA122">
            <v>8.82</v>
          </cell>
          <cell r="AB122">
            <v>8.5</v>
          </cell>
          <cell r="AC122">
            <v>9.02</v>
          </cell>
          <cell r="AD122">
            <v>9.7607571907066522</v>
          </cell>
          <cell r="AE122">
            <v>11600</v>
          </cell>
        </row>
        <row r="123">
          <cell r="A123">
            <v>119</v>
          </cell>
          <cell r="B123">
            <v>37208</v>
          </cell>
          <cell r="C123">
            <v>9.9536968133535666</v>
          </cell>
          <cell r="D123">
            <v>659</v>
          </cell>
          <cell r="E123">
            <v>9.116123348873348</v>
          </cell>
          <cell r="F123">
            <v>5148</v>
          </cell>
          <cell r="G123">
            <v>9.5</v>
          </cell>
          <cell r="H123">
            <v>2781</v>
          </cell>
          <cell r="I123">
            <v>8.5263156709286996</v>
          </cell>
          <cell r="J123">
            <v>4395.3999999999996</v>
          </cell>
          <cell r="K123">
            <v>8.5705061237354787</v>
          </cell>
          <cell r="L123">
            <v>33313</v>
          </cell>
          <cell r="M123">
            <v>8.83</v>
          </cell>
          <cell r="N123">
            <v>2000</v>
          </cell>
          <cell r="O123">
            <v>7176.4</v>
          </cell>
          <cell r="P123">
            <v>8.9039999999999999</v>
          </cell>
          <cell r="Q123">
            <v>8.9039999999999999</v>
          </cell>
          <cell r="R123">
            <v>9.9540000000000006</v>
          </cell>
          <cell r="S123">
            <v>9.1159999999999997</v>
          </cell>
          <cell r="T123">
            <v>5</v>
          </cell>
          <cell r="U123">
            <v>9</v>
          </cell>
          <cell r="V123">
            <v>4</v>
          </cell>
          <cell r="W123">
            <v>17</v>
          </cell>
          <cell r="X123">
            <v>32</v>
          </cell>
          <cell r="Y123">
            <v>119</v>
          </cell>
          <cell r="Z123">
            <v>2000</v>
          </cell>
          <cell r="AA123">
            <v>8.83</v>
          </cell>
          <cell r="AB123">
            <v>8.5</v>
          </cell>
          <cell r="AC123">
            <v>9.02</v>
          </cell>
          <cell r="AD123">
            <v>9.9900661824273698</v>
          </cell>
          <cell r="AE123">
            <v>11600</v>
          </cell>
        </row>
        <row r="124">
          <cell r="A124">
            <v>120</v>
          </cell>
          <cell r="B124">
            <v>37209</v>
          </cell>
          <cell r="C124">
            <v>9.6364874651810588</v>
          </cell>
          <cell r="D124">
            <v>359</v>
          </cell>
          <cell r="E124">
            <v>9.1923596358118367</v>
          </cell>
          <cell r="F124">
            <v>2636</v>
          </cell>
          <cell r="G124">
            <v>9.5</v>
          </cell>
          <cell r="H124">
            <v>2619</v>
          </cell>
          <cell r="I124">
            <v>8.4981840414861605</v>
          </cell>
          <cell r="J124">
            <v>4685.8999999999996</v>
          </cell>
          <cell r="K124">
            <v>8.5846698469688061</v>
          </cell>
          <cell r="L124">
            <v>33980</v>
          </cell>
          <cell r="M124">
            <v>8.82</v>
          </cell>
          <cell r="N124">
            <v>2000</v>
          </cell>
          <cell r="O124">
            <v>7304.9</v>
          </cell>
          <cell r="P124">
            <v>8.8569999999999993</v>
          </cell>
          <cell r="Q124">
            <v>8.8559999999999999</v>
          </cell>
          <cell r="R124">
            <v>9.6359999999999992</v>
          </cell>
          <cell r="S124">
            <v>9.1920000000000002</v>
          </cell>
          <cell r="T124">
            <v>5</v>
          </cell>
          <cell r="U124">
            <v>9</v>
          </cell>
          <cell r="V124">
            <v>3</v>
          </cell>
          <cell r="W124">
            <v>17</v>
          </cell>
          <cell r="X124">
            <v>32</v>
          </cell>
          <cell r="Y124">
            <v>120</v>
          </cell>
          <cell r="Z124">
            <v>2000</v>
          </cell>
          <cell r="AA124">
            <v>8.82</v>
          </cell>
          <cell r="AB124">
            <v>8.5</v>
          </cell>
          <cell r="AC124">
            <v>9.02</v>
          </cell>
          <cell r="AD124">
            <v>10.04279067909386</v>
          </cell>
          <cell r="AE124">
            <v>11800</v>
          </cell>
        </row>
        <row r="125">
          <cell r="A125">
            <v>121</v>
          </cell>
          <cell r="B125">
            <v>37210</v>
          </cell>
          <cell r="C125">
            <v>9.4937967260146845</v>
          </cell>
          <cell r="D125">
            <v>1185.0999999999999</v>
          </cell>
          <cell r="E125">
            <v>9.1730571690614493</v>
          </cell>
          <cell r="F125">
            <v>3271</v>
          </cell>
          <cell r="G125">
            <v>9.5</v>
          </cell>
          <cell r="H125">
            <v>3687.9</v>
          </cell>
          <cell r="I125">
            <v>8.4555981927710828</v>
          </cell>
          <cell r="J125">
            <v>5312</v>
          </cell>
          <cell r="K125">
            <v>8.5772821718658037</v>
          </cell>
          <cell r="L125">
            <v>33980</v>
          </cell>
          <cell r="M125">
            <v>8.81</v>
          </cell>
          <cell r="N125">
            <v>2000</v>
          </cell>
          <cell r="O125">
            <v>8999.9</v>
          </cell>
          <cell r="P125">
            <v>8.8840000000000003</v>
          </cell>
          <cell r="Q125">
            <v>8.8829999999999991</v>
          </cell>
          <cell r="R125">
            <v>9.4939999999999998</v>
          </cell>
          <cell r="S125">
            <v>9.173</v>
          </cell>
          <cell r="T125">
            <v>6</v>
          </cell>
          <cell r="U125">
            <v>11</v>
          </cell>
          <cell r="V125">
            <v>3</v>
          </cell>
          <cell r="W125">
            <v>19</v>
          </cell>
          <cell r="X125">
            <v>32</v>
          </cell>
          <cell r="Y125">
            <v>121</v>
          </cell>
          <cell r="Z125">
            <v>2000</v>
          </cell>
          <cell r="AA125">
            <v>8.81</v>
          </cell>
          <cell r="AB125">
            <v>8.5</v>
          </cell>
          <cell r="AC125">
            <v>9.02</v>
          </cell>
          <cell r="AD125">
            <v>9.8393622982514408</v>
          </cell>
          <cell r="AE125">
            <v>11800</v>
          </cell>
        </row>
        <row r="126">
          <cell r="A126">
            <v>122</v>
          </cell>
          <cell r="B126">
            <v>37211</v>
          </cell>
          <cell r="C126">
            <v>9.4204374599101985</v>
          </cell>
          <cell r="D126">
            <v>1559</v>
          </cell>
          <cell r="E126">
            <v>9.1969872340425542</v>
          </cell>
          <cell r="F126">
            <v>2820</v>
          </cell>
          <cell r="G126">
            <v>9.5000000000000018</v>
          </cell>
          <cell r="H126">
            <v>3548</v>
          </cell>
          <cell r="I126">
            <v>8.5078134181633427</v>
          </cell>
          <cell r="J126">
            <v>4526.7</v>
          </cell>
          <cell r="K126">
            <v>8.5690540256678087</v>
          </cell>
          <cell r="L126">
            <v>33505</v>
          </cell>
          <cell r="M126">
            <v>8.84</v>
          </cell>
          <cell r="N126">
            <v>2000</v>
          </cell>
          <cell r="O126">
            <v>8074.7</v>
          </cell>
          <cell r="P126">
            <v>8.9440000000000008</v>
          </cell>
          <cell r="Q126">
            <v>8.9440000000000008</v>
          </cell>
          <cell r="R126">
            <v>9.42</v>
          </cell>
          <cell r="S126">
            <v>9.1969999999999992</v>
          </cell>
          <cell r="T126">
            <v>3</v>
          </cell>
          <cell r="U126">
            <v>9</v>
          </cell>
          <cell r="V126">
            <v>2</v>
          </cell>
          <cell r="W126">
            <v>17</v>
          </cell>
          <cell r="X126">
            <v>32</v>
          </cell>
          <cell r="Y126">
            <v>122</v>
          </cell>
          <cell r="Z126">
            <v>2000</v>
          </cell>
          <cell r="AA126">
            <v>8.84</v>
          </cell>
          <cell r="AB126">
            <v>8.5</v>
          </cell>
          <cell r="AC126">
            <v>9.02</v>
          </cell>
          <cell r="AD126">
            <v>9.7430000000000003</v>
          </cell>
          <cell r="AE126">
            <v>11800</v>
          </cell>
        </row>
        <row r="127">
          <cell r="A127">
            <v>123</v>
          </cell>
          <cell r="B127">
            <v>37214</v>
          </cell>
          <cell r="C127">
            <v>9.3298077189510149</v>
          </cell>
          <cell r="D127">
            <v>2021</v>
          </cell>
          <cell r="E127">
            <v>9.1617053552378938</v>
          </cell>
          <cell r="F127">
            <v>4687</v>
          </cell>
          <cell r="G127">
            <v>9.5</v>
          </cell>
          <cell r="H127">
            <v>3219.9679999999998</v>
          </cell>
          <cell r="I127">
            <v>8.4575316607142881</v>
          </cell>
          <cell r="J127">
            <v>5600</v>
          </cell>
          <cell r="K127">
            <v>8.5743192579505294</v>
          </cell>
          <cell r="L127">
            <v>33960</v>
          </cell>
          <cell r="M127">
            <v>8.85</v>
          </cell>
          <cell r="N127">
            <v>2000</v>
          </cell>
          <cell r="O127">
            <v>8819.9680000000008</v>
          </cell>
          <cell r="P127">
            <v>8.8379999999999992</v>
          </cell>
          <cell r="Q127">
            <v>8.7370000000000001</v>
          </cell>
          <cell r="R127">
            <v>9.33</v>
          </cell>
          <cell r="S127">
            <v>9.1620000000000008</v>
          </cell>
          <cell r="T127">
            <v>5</v>
          </cell>
          <cell r="U127">
            <v>9</v>
          </cell>
          <cell r="V127">
            <v>3</v>
          </cell>
          <cell r="W127">
            <v>17</v>
          </cell>
          <cell r="X127">
            <v>32</v>
          </cell>
          <cell r="Y127">
            <v>123</v>
          </cell>
          <cell r="Z127">
            <v>2000</v>
          </cell>
          <cell r="AA127">
            <v>8.85</v>
          </cell>
          <cell r="AB127">
            <v>8.5</v>
          </cell>
          <cell r="AC127">
            <v>9.02</v>
          </cell>
          <cell r="AD127">
            <v>9.7081361821435017</v>
          </cell>
          <cell r="AE127">
            <v>11800</v>
          </cell>
        </row>
        <row r="128">
          <cell r="A128">
            <v>124</v>
          </cell>
          <cell r="B128">
            <v>37215</v>
          </cell>
          <cell r="C128">
            <v>9.25805416580525</v>
          </cell>
          <cell r="D128">
            <v>2418.5</v>
          </cell>
          <cell r="E128">
            <v>9.189909776902887</v>
          </cell>
          <cell r="F128">
            <v>6096</v>
          </cell>
          <cell r="G128">
            <v>9.4999999999999982</v>
          </cell>
          <cell r="H128">
            <v>3620.3</v>
          </cell>
          <cell r="I128">
            <v>8.5421963470319646</v>
          </cell>
          <cell r="J128">
            <v>4861.8</v>
          </cell>
          <cell r="K128">
            <v>8.566366550001435</v>
          </cell>
          <cell r="L128">
            <v>34829</v>
          </cell>
          <cell r="M128">
            <v>8.84</v>
          </cell>
          <cell r="N128">
            <v>2000</v>
          </cell>
          <cell r="O128">
            <v>8482.1</v>
          </cell>
          <cell r="P128">
            <v>8.9510000000000005</v>
          </cell>
          <cell r="Q128">
            <v>8.9510000000000005</v>
          </cell>
          <cell r="R128">
            <v>9.2579999999999991</v>
          </cell>
          <cell r="S128">
            <v>9.19</v>
          </cell>
          <cell r="T128">
            <v>6</v>
          </cell>
          <cell r="U128">
            <v>7</v>
          </cell>
          <cell r="V128">
            <v>3</v>
          </cell>
          <cell r="W128">
            <v>18</v>
          </cell>
          <cell r="X128">
            <v>32</v>
          </cell>
          <cell r="Y128">
            <v>124</v>
          </cell>
          <cell r="Z128">
            <v>2000</v>
          </cell>
          <cell r="AA128">
            <v>8.84</v>
          </cell>
          <cell r="AB128">
            <v>8.5</v>
          </cell>
          <cell r="AC128">
            <v>9.02</v>
          </cell>
          <cell r="AD128">
            <v>9.3058980570076564</v>
          </cell>
          <cell r="AE128">
            <v>11800</v>
          </cell>
        </row>
        <row r="129">
          <cell r="A129">
            <v>125</v>
          </cell>
          <cell r="B129">
            <v>37216</v>
          </cell>
          <cell r="C129">
            <v>9.3318093852770048</v>
          </cell>
          <cell r="D129">
            <v>1581.2</v>
          </cell>
          <cell r="E129">
            <v>9.1874222724703234</v>
          </cell>
          <cell r="F129">
            <v>1769</v>
          </cell>
          <cell r="G129">
            <v>9.4999999999999982</v>
          </cell>
          <cell r="H129">
            <v>4281.6980000000003</v>
          </cell>
          <cell r="I129">
            <v>8.4520691560059813</v>
          </cell>
          <cell r="J129">
            <v>4815.2</v>
          </cell>
          <cell r="K129">
            <v>8.6168660446982859</v>
          </cell>
          <cell r="L129">
            <v>32216</v>
          </cell>
          <cell r="M129">
            <v>8.84</v>
          </cell>
          <cell r="N129">
            <v>2000</v>
          </cell>
          <cell r="O129">
            <v>9096.898000000001</v>
          </cell>
          <cell r="P129">
            <v>8.9450000000000003</v>
          </cell>
          <cell r="Q129">
            <v>9.0329999999999995</v>
          </cell>
          <cell r="R129">
            <v>9.3320000000000007</v>
          </cell>
          <cell r="S129">
            <v>9.1869999999999994</v>
          </cell>
          <cell r="T129">
            <v>4</v>
          </cell>
          <cell r="U129">
            <v>7</v>
          </cell>
          <cell r="V129">
            <v>5</v>
          </cell>
          <cell r="W129">
            <v>19</v>
          </cell>
          <cell r="X129">
            <v>31</v>
          </cell>
          <cell r="Y129">
            <v>125</v>
          </cell>
          <cell r="Z129">
            <v>2000</v>
          </cell>
          <cell r="AA129">
            <v>8.84</v>
          </cell>
          <cell r="AB129">
            <v>8.5</v>
          </cell>
          <cell r="AC129">
            <v>9.02</v>
          </cell>
          <cell r="AD129">
            <v>9.3901423426426831</v>
          </cell>
          <cell r="AE129">
            <v>12000</v>
          </cell>
        </row>
        <row r="130">
          <cell r="A130">
            <v>126</v>
          </cell>
          <cell r="B130">
            <v>37217</v>
          </cell>
          <cell r="C130">
            <v>9.3467481751824817</v>
          </cell>
          <cell r="D130">
            <v>822</v>
          </cell>
          <cell r="E130">
            <v>9.1615087199736749</v>
          </cell>
          <cell r="F130">
            <v>3039</v>
          </cell>
          <cell r="G130">
            <v>9.5000000000000018</v>
          </cell>
          <cell r="H130">
            <v>2117</v>
          </cell>
          <cell r="I130">
            <v>8.5016166200984582</v>
          </cell>
          <cell r="J130">
            <v>5261.1</v>
          </cell>
          <cell r="K130">
            <v>8.5650447532681664</v>
          </cell>
          <cell r="L130">
            <v>33964</v>
          </cell>
          <cell r="M130">
            <v>8.84</v>
          </cell>
          <cell r="N130">
            <v>2000</v>
          </cell>
          <cell r="O130">
            <v>7378.1</v>
          </cell>
          <cell r="P130">
            <v>8.7880000000000003</v>
          </cell>
          <cell r="Q130">
            <v>8.7880000000000003</v>
          </cell>
          <cell r="R130">
            <v>9.3469999999999995</v>
          </cell>
          <cell r="S130">
            <v>9.1620000000000008</v>
          </cell>
          <cell r="T130">
            <v>2</v>
          </cell>
          <cell r="U130">
            <v>8</v>
          </cell>
          <cell r="V130">
            <v>2</v>
          </cell>
          <cell r="W130">
            <v>18</v>
          </cell>
          <cell r="X130">
            <v>32</v>
          </cell>
          <cell r="Y130">
            <v>126</v>
          </cell>
          <cell r="Z130">
            <v>2000</v>
          </cell>
          <cell r="AA130">
            <v>8.84</v>
          </cell>
          <cell r="AB130">
            <v>8.5</v>
          </cell>
          <cell r="AC130">
            <v>9.02</v>
          </cell>
          <cell r="AD130">
            <v>9.264414353422401</v>
          </cell>
          <cell r="AE130">
            <v>12000</v>
          </cell>
        </row>
        <row r="131">
          <cell r="A131">
            <v>127</v>
          </cell>
          <cell r="B131">
            <v>37218</v>
          </cell>
          <cell r="C131">
            <v>9.2881265249215748</v>
          </cell>
          <cell r="D131">
            <v>2869</v>
          </cell>
          <cell r="E131">
            <v>9.1826225779275497</v>
          </cell>
          <cell r="F131">
            <v>2374</v>
          </cell>
          <cell r="G131">
            <v>9.5</v>
          </cell>
          <cell r="H131">
            <v>2743</v>
          </cell>
          <cell r="I131">
            <v>8.4632935388984674</v>
          </cell>
          <cell r="J131">
            <v>3943.6</v>
          </cell>
          <cell r="K131">
            <v>8.5860650839658152</v>
          </cell>
          <cell r="L131">
            <v>33466</v>
          </cell>
          <cell r="M131">
            <v>8.84</v>
          </cell>
          <cell r="N131">
            <v>2000</v>
          </cell>
          <cell r="O131">
            <v>6686.6</v>
          </cell>
          <cell r="P131">
            <v>8.8889999999999993</v>
          </cell>
          <cell r="Q131">
            <v>8.8889999999999993</v>
          </cell>
          <cell r="R131">
            <v>9.2880000000000003</v>
          </cell>
          <cell r="S131">
            <v>9.1829999999999998</v>
          </cell>
          <cell r="T131">
            <v>6</v>
          </cell>
          <cell r="U131">
            <v>8</v>
          </cell>
          <cell r="V131">
            <v>2</v>
          </cell>
          <cell r="W131">
            <v>18</v>
          </cell>
          <cell r="X131">
            <v>32</v>
          </cell>
          <cell r="Y131">
            <v>127</v>
          </cell>
          <cell r="Z131">
            <v>2000</v>
          </cell>
          <cell r="AA131">
            <v>8.84</v>
          </cell>
          <cell r="AB131">
            <v>8.5</v>
          </cell>
          <cell r="AC131">
            <v>9.02</v>
          </cell>
          <cell r="AD131">
            <v>9.264414353422401</v>
          </cell>
          <cell r="AE131">
            <v>12000</v>
          </cell>
        </row>
        <row r="132">
          <cell r="A132">
            <v>128</v>
          </cell>
          <cell r="B132">
            <v>37221</v>
          </cell>
          <cell r="C132">
            <v>9.1243366392377663</v>
          </cell>
          <cell r="D132">
            <v>4618</v>
          </cell>
          <cell r="E132">
            <v>9.1776322267810535</v>
          </cell>
          <cell r="F132">
            <v>2681</v>
          </cell>
          <cell r="G132">
            <v>9.5</v>
          </cell>
          <cell r="H132">
            <v>3003</v>
          </cell>
          <cell r="I132">
            <v>8.5309167819660523</v>
          </cell>
          <cell r="J132">
            <v>5926.5999999999995</v>
          </cell>
          <cell r="K132">
            <v>8.5783864716627622</v>
          </cell>
          <cell r="L132">
            <v>34160</v>
          </cell>
          <cell r="M132">
            <v>8.84</v>
          </cell>
          <cell r="N132">
            <v>2000</v>
          </cell>
          <cell r="O132">
            <v>8929.5999999999985</v>
          </cell>
          <cell r="P132">
            <v>8.8569999999999993</v>
          </cell>
          <cell r="Q132">
            <v>8.8559999999999999</v>
          </cell>
          <cell r="R132">
            <v>9.1240000000000006</v>
          </cell>
          <cell r="S132">
            <v>9.1780000000000008</v>
          </cell>
          <cell r="T132">
            <v>6</v>
          </cell>
          <cell r="U132">
            <v>8</v>
          </cell>
          <cell r="V132">
            <v>3</v>
          </cell>
          <cell r="W132">
            <v>21</v>
          </cell>
          <cell r="X132">
            <v>32</v>
          </cell>
          <cell r="Y132">
            <v>128</v>
          </cell>
          <cell r="Z132">
            <v>2000</v>
          </cell>
          <cell r="AA132">
            <v>8.84</v>
          </cell>
          <cell r="AB132">
            <v>8.5</v>
          </cell>
          <cell r="AC132">
            <v>9.02</v>
          </cell>
          <cell r="AD132">
            <v>9.138686364202119</v>
          </cell>
          <cell r="AE132">
            <v>12000</v>
          </cell>
        </row>
        <row r="133">
          <cell r="A133">
            <v>129</v>
          </cell>
          <cell r="B133">
            <v>37222</v>
          </cell>
          <cell r="C133">
            <v>8.8928063584981842</v>
          </cell>
          <cell r="D133">
            <v>4954</v>
          </cell>
          <cell r="E133">
            <v>9.2184517264130204</v>
          </cell>
          <cell r="F133">
            <v>4547</v>
          </cell>
          <cell r="G133">
            <v>9.5</v>
          </cell>
          <cell r="H133">
            <v>1163</v>
          </cell>
          <cell r="I133">
            <v>8.5108310949138257</v>
          </cell>
          <cell r="J133">
            <v>6887.3</v>
          </cell>
          <cell r="K133">
            <v>8.5711816857688667</v>
          </cell>
          <cell r="L133">
            <v>33504</v>
          </cell>
          <cell r="M133">
            <v>8.84</v>
          </cell>
          <cell r="N133">
            <v>2000</v>
          </cell>
          <cell r="O133">
            <v>8050.3</v>
          </cell>
          <cell r="P133">
            <v>8.6539999999999999</v>
          </cell>
          <cell r="Q133">
            <v>8.6539999999999999</v>
          </cell>
          <cell r="R133">
            <v>8.8930000000000007</v>
          </cell>
          <cell r="S133">
            <v>9.218</v>
          </cell>
          <cell r="T133">
            <v>8</v>
          </cell>
          <cell r="U133">
            <v>6</v>
          </cell>
          <cell r="V133">
            <v>3</v>
          </cell>
          <cell r="W133">
            <v>20</v>
          </cell>
          <cell r="X133">
            <v>32</v>
          </cell>
          <cell r="Y133">
            <v>129</v>
          </cell>
          <cell r="Z133">
            <v>2000</v>
          </cell>
          <cell r="AA133">
            <v>8.84</v>
          </cell>
          <cell r="AB133">
            <v>8.5</v>
          </cell>
          <cell r="AC133">
            <v>9.02</v>
          </cell>
          <cell r="AD133">
            <v>9.1190330911748987</v>
          </cell>
          <cell r="AE133">
            <v>12000</v>
          </cell>
        </row>
        <row r="134">
          <cell r="A134">
            <v>130</v>
          </cell>
          <cell r="B134">
            <v>37223</v>
          </cell>
          <cell r="C134">
            <v>8.8817282309372327</v>
          </cell>
          <cell r="D134">
            <v>5265.5</v>
          </cell>
          <cell r="E134">
            <v>9.1324001916320654</v>
          </cell>
          <cell r="F134">
            <v>3131</v>
          </cell>
          <cell r="G134">
            <v>9.5</v>
          </cell>
          <cell r="H134">
            <v>3520.3720000000003</v>
          </cell>
          <cell r="I134">
            <v>8.4856104719630423</v>
          </cell>
          <cell r="J134">
            <v>6623.4</v>
          </cell>
          <cell r="K134">
            <v>8.5677819642640838</v>
          </cell>
          <cell r="L134">
            <v>33020</v>
          </cell>
          <cell r="M134">
            <v>8.84</v>
          </cell>
          <cell r="N134">
            <v>2000</v>
          </cell>
          <cell r="O134">
            <v>10143.772000000001</v>
          </cell>
          <cell r="P134">
            <v>8.8379999999999992</v>
          </cell>
          <cell r="Q134">
            <v>8.8379999999999992</v>
          </cell>
          <cell r="R134">
            <v>8.8819999999999997</v>
          </cell>
          <cell r="S134">
            <v>9.1319999999999997</v>
          </cell>
          <cell r="T134">
            <v>9</v>
          </cell>
          <cell r="U134">
            <v>7</v>
          </cell>
          <cell r="V134">
            <v>5</v>
          </cell>
          <cell r="W134">
            <v>17</v>
          </cell>
          <cell r="X134">
            <v>32</v>
          </cell>
          <cell r="Y134">
            <v>130</v>
          </cell>
          <cell r="Z134">
            <v>2000</v>
          </cell>
          <cell r="AA134">
            <v>8.84</v>
          </cell>
          <cell r="AB134">
            <v>8.5</v>
          </cell>
          <cell r="AC134">
            <v>9.02</v>
          </cell>
          <cell r="AD134">
            <v>8.800050943857606</v>
          </cell>
          <cell r="AE134">
            <v>12200</v>
          </cell>
        </row>
        <row r="135">
          <cell r="A135">
            <v>131</v>
          </cell>
          <cell r="B135">
            <v>37224</v>
          </cell>
          <cell r="C135">
            <v>8.8519378719352524</v>
          </cell>
          <cell r="D135">
            <v>4201</v>
          </cell>
          <cell r="E135">
            <v>9.1778362831858402</v>
          </cell>
          <cell r="F135">
            <v>1130</v>
          </cell>
          <cell r="G135">
            <v>9.5</v>
          </cell>
          <cell r="H135">
            <v>3843</v>
          </cell>
          <cell r="I135">
            <v>8.4292498702397225</v>
          </cell>
          <cell r="J135">
            <v>5201.8999999999996</v>
          </cell>
          <cell r="K135">
            <v>8.5718069403558346</v>
          </cell>
          <cell r="L135">
            <v>32543</v>
          </cell>
          <cell r="M135">
            <v>8.84</v>
          </cell>
          <cell r="N135">
            <v>2000</v>
          </cell>
          <cell r="O135">
            <v>9044.9</v>
          </cell>
          <cell r="P135">
            <v>8.8840000000000003</v>
          </cell>
          <cell r="Q135">
            <v>8.8840000000000003</v>
          </cell>
          <cell r="R135">
            <v>8.8520000000000003</v>
          </cell>
          <cell r="S135">
            <v>9.1780000000000008</v>
          </cell>
          <cell r="T135">
            <v>7</v>
          </cell>
          <cell r="U135">
            <v>6</v>
          </cell>
          <cell r="V135">
            <v>2</v>
          </cell>
          <cell r="W135">
            <v>18</v>
          </cell>
          <cell r="X135">
            <v>32</v>
          </cell>
          <cell r="Y135">
            <v>131</v>
          </cell>
          <cell r="Z135">
            <v>2000</v>
          </cell>
          <cell r="AA135">
            <v>8.84</v>
          </cell>
          <cell r="AB135">
            <v>8.5</v>
          </cell>
          <cell r="AC135">
            <v>9.02</v>
          </cell>
          <cell r="AD135">
            <v>9.1262054760214983</v>
          </cell>
          <cell r="AE135">
            <v>12200</v>
          </cell>
        </row>
        <row r="136">
          <cell r="A136">
            <v>132</v>
          </cell>
          <cell r="B136">
            <v>37225</v>
          </cell>
          <cell r="C136">
            <v>8.8444934805467934</v>
          </cell>
          <cell r="D136">
            <v>3804</v>
          </cell>
          <cell r="E136">
            <v>9.0738470290771183</v>
          </cell>
          <cell r="F136">
            <v>1582</v>
          </cell>
          <cell r="G136">
            <v>9.5</v>
          </cell>
          <cell r="H136">
            <v>5990</v>
          </cell>
          <cell r="I136">
            <v>8.3826549277220561</v>
          </cell>
          <cell r="J136">
            <v>5693.3</v>
          </cell>
          <cell r="K136">
            <v>8.559771513759399</v>
          </cell>
          <cell r="L136">
            <v>31040.6</v>
          </cell>
          <cell r="M136">
            <v>8.84</v>
          </cell>
          <cell r="N136">
            <v>2000</v>
          </cell>
          <cell r="O136">
            <v>11683.3</v>
          </cell>
          <cell r="P136">
            <v>8.9559999999999995</v>
          </cell>
          <cell r="Q136">
            <v>8.9559999999999995</v>
          </cell>
          <cell r="R136">
            <v>8.8439999999999994</v>
          </cell>
          <cell r="S136">
            <v>9.0739999999999998</v>
          </cell>
          <cell r="T136">
            <v>7</v>
          </cell>
          <cell r="U136">
            <v>7</v>
          </cell>
          <cell r="V136">
            <v>5</v>
          </cell>
          <cell r="W136">
            <v>14</v>
          </cell>
          <cell r="X136">
            <v>32</v>
          </cell>
          <cell r="Y136">
            <v>132</v>
          </cell>
          <cell r="Z136">
            <v>2000</v>
          </cell>
          <cell r="AA136">
            <v>8.84</v>
          </cell>
          <cell r="AB136">
            <v>8.5</v>
          </cell>
          <cell r="AC136">
            <v>9.02</v>
          </cell>
          <cell r="AD136">
            <v>9.1595118507235576</v>
          </cell>
          <cell r="AE136">
            <v>12200</v>
          </cell>
        </row>
        <row r="137">
          <cell r="A137">
            <v>133</v>
          </cell>
          <cell r="B137">
            <v>37228</v>
          </cell>
          <cell r="C137">
            <v>8.8073255261979408</v>
          </cell>
          <cell r="D137">
            <v>4466</v>
          </cell>
          <cell r="E137">
            <v>9.0584226334951428</v>
          </cell>
          <cell r="F137">
            <v>3296</v>
          </cell>
          <cell r="G137">
            <v>9.5</v>
          </cell>
          <cell r="H137">
            <v>3262</v>
          </cell>
          <cell r="I137">
            <v>8.4284712002609261</v>
          </cell>
          <cell r="J137">
            <v>6132</v>
          </cell>
          <cell r="K137">
            <v>8.5548571593367875</v>
          </cell>
          <cell r="L137">
            <v>31796.799999999999</v>
          </cell>
          <cell r="M137">
            <v>8.84</v>
          </cell>
          <cell r="N137">
            <v>2000</v>
          </cell>
          <cell r="O137">
            <v>9394</v>
          </cell>
          <cell r="P137">
            <v>8.8010000000000002</v>
          </cell>
          <cell r="Q137">
            <v>8.7959999999999994</v>
          </cell>
          <cell r="R137">
            <v>8.8070000000000004</v>
          </cell>
          <cell r="S137">
            <v>9.0579999999999998</v>
          </cell>
          <cell r="T137">
            <v>9</v>
          </cell>
          <cell r="U137">
            <v>11</v>
          </cell>
          <cell r="V137">
            <v>4</v>
          </cell>
          <cell r="W137">
            <v>15</v>
          </cell>
          <cell r="X137">
            <v>32</v>
          </cell>
          <cell r="Y137">
            <v>133</v>
          </cell>
          <cell r="Z137">
            <v>2000</v>
          </cell>
          <cell r="AA137">
            <v>8.84</v>
          </cell>
          <cell r="AB137">
            <v>8.5</v>
          </cell>
          <cell r="AC137">
            <v>9.02</v>
          </cell>
          <cell r="AD137">
            <v>9.192818225425615</v>
          </cell>
          <cell r="AE137">
            <v>12200</v>
          </cell>
        </row>
        <row r="138">
          <cell r="A138">
            <v>134</v>
          </cell>
          <cell r="B138">
            <v>37229</v>
          </cell>
          <cell r="C138">
            <v>8.9689117787695256</v>
          </cell>
          <cell r="D138">
            <v>2509.6</v>
          </cell>
          <cell r="E138">
            <v>9.1028235105701469</v>
          </cell>
          <cell r="F138">
            <v>6244</v>
          </cell>
          <cell r="G138">
            <v>9.5</v>
          </cell>
          <cell r="H138">
            <v>4359.6000000000004</v>
          </cell>
          <cell r="I138">
            <v>8.498494686176354</v>
          </cell>
          <cell r="J138">
            <v>5194</v>
          </cell>
          <cell r="K138">
            <v>8.5581336774201624</v>
          </cell>
          <cell r="L138">
            <v>32026.799999999999</v>
          </cell>
          <cell r="M138">
            <v>8.84</v>
          </cell>
          <cell r="N138">
            <v>2000</v>
          </cell>
          <cell r="O138">
            <v>9553.6</v>
          </cell>
          <cell r="P138">
            <v>8.9559999999999995</v>
          </cell>
          <cell r="Q138">
            <v>8.9550000000000001</v>
          </cell>
          <cell r="R138">
            <v>8.9689999999999994</v>
          </cell>
          <cell r="S138">
            <v>9.1029999999999998</v>
          </cell>
          <cell r="T138">
            <v>9</v>
          </cell>
          <cell r="U138">
            <v>7</v>
          </cell>
          <cell r="V138">
            <v>2</v>
          </cell>
          <cell r="W138">
            <v>17</v>
          </cell>
          <cell r="X138">
            <v>32</v>
          </cell>
          <cell r="Y138">
            <v>134</v>
          </cell>
          <cell r="Z138">
            <v>2000</v>
          </cell>
          <cell r="AA138">
            <v>8.84</v>
          </cell>
          <cell r="AB138">
            <v>8.5</v>
          </cell>
          <cell r="AC138">
            <v>9.02</v>
          </cell>
          <cell r="AD138">
            <v>9.4650069894287583</v>
          </cell>
          <cell r="AE138">
            <v>12200</v>
          </cell>
        </row>
        <row r="139">
          <cell r="A139">
            <v>135</v>
          </cell>
          <cell r="B139">
            <v>37230</v>
          </cell>
          <cell r="C139">
            <v>9.3203401553630112</v>
          </cell>
          <cell r="D139">
            <v>3347</v>
          </cell>
          <cell r="E139">
            <v>9.0111284783895798</v>
          </cell>
          <cell r="F139">
            <v>1689</v>
          </cell>
          <cell r="G139">
            <v>9.5</v>
          </cell>
          <cell r="H139">
            <v>3986.5</v>
          </cell>
          <cell r="I139">
            <v>8.3679871523013585</v>
          </cell>
          <cell r="J139">
            <v>8017</v>
          </cell>
          <cell r="K139">
            <v>8.6060688369244058</v>
          </cell>
          <cell r="L139">
            <v>33304.800000000003</v>
          </cell>
          <cell r="M139">
            <v>8.92</v>
          </cell>
          <cell r="N139">
            <v>2000</v>
          </cell>
          <cell r="O139">
            <v>12003.5</v>
          </cell>
          <cell r="P139">
            <v>8.7439999999999998</v>
          </cell>
          <cell r="Q139">
            <v>8.7420000000000009</v>
          </cell>
          <cell r="R139">
            <v>9.32</v>
          </cell>
          <cell r="S139">
            <v>9.0109999999999992</v>
          </cell>
          <cell r="T139">
            <v>8</v>
          </cell>
          <cell r="U139">
            <v>8</v>
          </cell>
          <cell r="V139">
            <v>3</v>
          </cell>
          <cell r="W139">
            <v>15</v>
          </cell>
          <cell r="X139">
            <v>31</v>
          </cell>
          <cell r="Y139">
            <v>135</v>
          </cell>
          <cell r="Z139">
            <v>2000</v>
          </cell>
          <cell r="AA139">
            <v>8.92</v>
          </cell>
          <cell r="AB139">
            <v>8.5</v>
          </cell>
          <cell r="AC139">
            <v>9.02</v>
          </cell>
          <cell r="AD139">
            <v>10.130338942976103</v>
          </cell>
          <cell r="AE139">
            <v>11900</v>
          </cell>
        </row>
        <row r="140">
          <cell r="A140">
            <v>136</v>
          </cell>
          <cell r="B140">
            <v>37231</v>
          </cell>
          <cell r="C140">
            <v>9.2057462133550487</v>
          </cell>
          <cell r="D140">
            <v>4912</v>
          </cell>
          <cell r="E140">
            <v>9.0951125800454449</v>
          </cell>
          <cell r="F140">
            <v>4841</v>
          </cell>
          <cell r="G140">
            <v>9.5</v>
          </cell>
          <cell r="H140">
            <v>4685</v>
          </cell>
          <cell r="I140">
            <v>8.4896121575730152</v>
          </cell>
          <cell r="J140">
            <v>8834</v>
          </cell>
          <cell r="K140">
            <v>8.6007358010457224</v>
          </cell>
          <cell r="L140">
            <v>32264.7</v>
          </cell>
          <cell r="M140">
            <v>8.94</v>
          </cell>
          <cell r="N140">
            <v>2000</v>
          </cell>
          <cell r="O140">
            <v>13519</v>
          </cell>
          <cell r="P140">
            <v>8.84</v>
          </cell>
          <cell r="Q140">
            <v>8.8350000000000009</v>
          </cell>
          <cell r="R140">
            <v>9.2059999999999995</v>
          </cell>
          <cell r="S140">
            <v>9.0950000000000006</v>
          </cell>
          <cell r="T140">
            <v>6</v>
          </cell>
          <cell r="U140">
            <v>8</v>
          </cell>
          <cell r="V140">
            <v>4</v>
          </cell>
          <cell r="W140">
            <v>15</v>
          </cell>
          <cell r="X140">
            <v>30</v>
          </cell>
          <cell r="Y140">
            <v>136</v>
          </cell>
          <cell r="Z140">
            <v>2000</v>
          </cell>
          <cell r="AA140">
            <v>8.94</v>
          </cell>
          <cell r="AB140">
            <v>8.5</v>
          </cell>
          <cell r="AC140">
            <v>9.02</v>
          </cell>
          <cell r="AD140">
            <v>8.9141106523357152</v>
          </cell>
          <cell r="AE140">
            <v>11900</v>
          </cell>
        </row>
        <row r="141">
          <cell r="A141">
            <v>137</v>
          </cell>
          <cell r="B141">
            <v>37232</v>
          </cell>
          <cell r="C141">
            <v>9.0789029855927783</v>
          </cell>
          <cell r="D141">
            <v>5761</v>
          </cell>
          <cell r="E141">
            <v>8.9810624497453766</v>
          </cell>
          <cell r="F141">
            <v>3731</v>
          </cell>
          <cell r="G141">
            <v>9.5034968703010794</v>
          </cell>
          <cell r="H141">
            <v>2602.3270000000002</v>
          </cell>
          <cell r="I141">
            <v>8.477360033144592</v>
          </cell>
          <cell r="J141">
            <v>7241</v>
          </cell>
          <cell r="K141">
            <v>8.5984380536342666</v>
          </cell>
          <cell r="L141">
            <v>36260.400000000001</v>
          </cell>
          <cell r="M141">
            <v>8.94</v>
          </cell>
          <cell r="N141">
            <v>2000</v>
          </cell>
          <cell r="O141">
            <v>9843.3270000000011</v>
          </cell>
          <cell r="P141">
            <v>8.7490000000000006</v>
          </cell>
          <cell r="Q141">
            <v>8.7460000000000004</v>
          </cell>
          <cell r="R141">
            <v>9.0790000000000006</v>
          </cell>
          <cell r="S141">
            <v>8.9809999999999999</v>
          </cell>
          <cell r="T141">
            <v>6</v>
          </cell>
          <cell r="U141">
            <v>9</v>
          </cell>
          <cell r="V141">
            <v>6</v>
          </cell>
          <cell r="W141">
            <v>16</v>
          </cell>
          <cell r="X141">
            <v>32</v>
          </cell>
          <cell r="Y141">
            <v>137</v>
          </cell>
          <cell r="Z141">
            <v>2000</v>
          </cell>
          <cell r="AA141">
            <v>8.94</v>
          </cell>
          <cell r="AB141">
            <v>8.5</v>
          </cell>
          <cell r="AC141">
            <v>9.02</v>
          </cell>
          <cell r="AD141">
            <v>8.9376991494743976</v>
          </cell>
          <cell r="AE141">
            <v>11900</v>
          </cell>
        </row>
        <row r="142">
          <cell r="A142">
            <v>138</v>
          </cell>
          <cell r="B142">
            <v>37235</v>
          </cell>
          <cell r="C142">
            <v>9.0139664129854804</v>
          </cell>
          <cell r="D142">
            <v>7121.8</v>
          </cell>
          <cell r="E142">
            <v>8.9418839200761173</v>
          </cell>
          <cell r="F142">
            <v>3153</v>
          </cell>
          <cell r="G142">
            <v>9.5000000000000018</v>
          </cell>
          <cell r="H142">
            <v>1095.5999999999999</v>
          </cell>
          <cell r="I142">
            <v>8.5401409699726631</v>
          </cell>
          <cell r="J142">
            <v>4352.7</v>
          </cell>
          <cell r="K142">
            <v>8.6040007155916864</v>
          </cell>
          <cell r="L142">
            <v>35551</v>
          </cell>
          <cell r="M142">
            <v>8.94</v>
          </cell>
          <cell r="N142">
            <v>2000</v>
          </cell>
          <cell r="O142">
            <v>5448.2999999999993</v>
          </cell>
          <cell r="P142">
            <v>8.7330000000000005</v>
          </cell>
          <cell r="Q142">
            <v>8.7360000000000007</v>
          </cell>
          <cell r="R142">
            <v>9.0139999999999993</v>
          </cell>
          <cell r="S142">
            <v>8.9420000000000002</v>
          </cell>
          <cell r="T142">
            <v>7</v>
          </cell>
          <cell r="U142">
            <v>8</v>
          </cell>
          <cell r="V142">
            <v>3</v>
          </cell>
          <cell r="W142">
            <v>16</v>
          </cell>
          <cell r="X142">
            <v>31</v>
          </cell>
          <cell r="Y142">
            <v>138</v>
          </cell>
          <cell r="Z142">
            <v>2000</v>
          </cell>
          <cell r="AA142">
            <v>8.94</v>
          </cell>
          <cell r="AB142">
            <v>8.5</v>
          </cell>
          <cell r="AC142">
            <v>9.02</v>
          </cell>
          <cell r="AD142">
            <v>8.8789490056148104</v>
          </cell>
          <cell r="AE142">
            <v>11900</v>
          </cell>
        </row>
        <row r="143">
          <cell r="A143">
            <v>139</v>
          </cell>
          <cell r="B143">
            <v>37236</v>
          </cell>
          <cell r="C143">
            <v>9.0056474351902942</v>
          </cell>
          <cell r="D143">
            <v>4532.5</v>
          </cell>
          <cell r="E143">
            <v>8.8757476255088186</v>
          </cell>
          <cell r="F143">
            <v>1474</v>
          </cell>
          <cell r="G143">
            <v>9.5</v>
          </cell>
          <cell r="H143">
            <v>3029.8</v>
          </cell>
          <cell r="I143">
            <v>8.4969624839545652</v>
          </cell>
          <cell r="J143">
            <v>4128.8999999999996</v>
          </cell>
          <cell r="K143">
            <v>8.5927994243398071</v>
          </cell>
          <cell r="L143">
            <v>35785</v>
          </cell>
          <cell r="M143">
            <v>8.91</v>
          </cell>
          <cell r="N143">
            <v>2000</v>
          </cell>
          <cell r="O143">
            <v>7158.7</v>
          </cell>
          <cell r="P143">
            <v>8.9209999999999994</v>
          </cell>
          <cell r="Q143">
            <v>8.9209999999999994</v>
          </cell>
          <cell r="R143">
            <v>9.0060000000000002</v>
          </cell>
          <cell r="S143">
            <v>8.8759999999999994</v>
          </cell>
          <cell r="T143">
            <v>7</v>
          </cell>
          <cell r="U143">
            <v>7</v>
          </cell>
          <cell r="V143">
            <v>4</v>
          </cell>
          <cell r="W143">
            <v>17</v>
          </cell>
          <cell r="X143">
            <v>31</v>
          </cell>
          <cell r="Y143">
            <v>139</v>
          </cell>
          <cell r="Z143">
            <v>2000</v>
          </cell>
          <cell r="AA143">
            <v>8.91</v>
          </cell>
          <cell r="AB143">
            <v>8.5</v>
          </cell>
          <cell r="AC143">
            <v>9.02</v>
          </cell>
          <cell r="AD143">
            <v>8.8206753690758255</v>
          </cell>
          <cell r="AE143">
            <v>11900</v>
          </cell>
        </row>
        <row r="144">
          <cell r="A144">
            <v>140</v>
          </cell>
          <cell r="B144">
            <v>37237</v>
          </cell>
          <cell r="C144">
            <v>8.9852463803984666</v>
          </cell>
          <cell r="D144">
            <v>4040.5</v>
          </cell>
          <cell r="E144">
            <v>8.9445530012771393</v>
          </cell>
          <cell r="F144">
            <v>3132</v>
          </cell>
          <cell r="G144">
            <v>9.5000000000000018</v>
          </cell>
          <cell r="H144">
            <v>1972.8</v>
          </cell>
          <cell r="I144">
            <v>8.5089282781337428</v>
          </cell>
          <cell r="J144">
            <v>4432.3999999999996</v>
          </cell>
          <cell r="K144">
            <v>8.5907206281073911</v>
          </cell>
          <cell r="L144">
            <v>36204</v>
          </cell>
          <cell r="M144">
            <v>8.92</v>
          </cell>
          <cell r="N144">
            <v>2000</v>
          </cell>
          <cell r="O144">
            <v>6405.2</v>
          </cell>
          <cell r="P144">
            <v>8.8140000000000001</v>
          </cell>
          <cell r="Q144">
            <v>8.8140000000000001</v>
          </cell>
          <cell r="R144">
            <v>8.9849999999999994</v>
          </cell>
          <cell r="S144">
            <v>8.9450000000000003</v>
          </cell>
          <cell r="T144">
            <v>6</v>
          </cell>
          <cell r="U144">
            <v>9</v>
          </cell>
          <cell r="V144">
            <v>4</v>
          </cell>
          <cell r="W144">
            <v>16</v>
          </cell>
          <cell r="X144">
            <v>31</v>
          </cell>
          <cell r="Y144">
            <v>140</v>
          </cell>
          <cell r="Z144">
            <v>2000</v>
          </cell>
          <cell r="AA144">
            <v>8.92</v>
          </cell>
          <cell r="AB144">
            <v>8.5</v>
          </cell>
          <cell r="AC144">
            <v>9.02</v>
          </cell>
          <cell r="AD144">
            <v>10.030571159001189</v>
          </cell>
          <cell r="AE144">
            <v>11900</v>
          </cell>
        </row>
        <row r="145">
          <cell r="A145">
            <v>141</v>
          </cell>
          <cell r="B145">
            <v>37238</v>
          </cell>
          <cell r="C145">
            <v>9.302483524355301</v>
          </cell>
          <cell r="D145">
            <v>2792</v>
          </cell>
          <cell r="E145">
            <v>9.0251628895184126</v>
          </cell>
          <cell r="F145">
            <v>706</v>
          </cell>
          <cell r="G145">
            <v>9.5</v>
          </cell>
          <cell r="H145">
            <v>4145</v>
          </cell>
          <cell r="I145">
            <v>8.490341799634697</v>
          </cell>
          <cell r="J145">
            <v>5803.4</v>
          </cell>
          <cell r="K145">
            <v>8.6600743699544758</v>
          </cell>
          <cell r="L145">
            <v>39540</v>
          </cell>
          <cell r="M145">
            <v>8.92</v>
          </cell>
          <cell r="N145">
            <v>2000</v>
          </cell>
          <cell r="O145">
            <v>9948.4</v>
          </cell>
          <cell r="P145">
            <v>8.9109999999999996</v>
          </cell>
          <cell r="Q145">
            <v>8.9109999999999996</v>
          </cell>
          <cell r="R145">
            <v>9.3019999999999996</v>
          </cell>
          <cell r="S145">
            <v>9.0250000000000004</v>
          </cell>
          <cell r="T145">
            <v>6</v>
          </cell>
          <cell r="U145">
            <v>5</v>
          </cell>
          <cell r="V145">
            <v>5</v>
          </cell>
          <cell r="W145">
            <v>16</v>
          </cell>
          <cell r="X145">
            <v>31</v>
          </cell>
          <cell r="Y145">
            <v>141</v>
          </cell>
          <cell r="Z145">
            <v>2000</v>
          </cell>
          <cell r="AA145">
            <v>8.92</v>
          </cell>
          <cell r="AB145">
            <v>8.5</v>
          </cell>
          <cell r="AC145">
            <v>9.02</v>
          </cell>
          <cell r="AD145">
            <v>9.4336565455617194</v>
          </cell>
          <cell r="AE145">
            <v>11900</v>
          </cell>
        </row>
        <row r="146">
          <cell r="A146">
            <v>142</v>
          </cell>
          <cell r="B146">
            <v>37239</v>
          </cell>
          <cell r="C146">
            <v>9.9383567292101009</v>
          </cell>
          <cell r="D146">
            <v>4317</v>
          </cell>
          <cell r="E146">
            <v>9.0900266272189345</v>
          </cell>
          <cell r="F146">
            <v>1352</v>
          </cell>
          <cell r="G146">
            <v>9.5</v>
          </cell>
          <cell r="H146">
            <v>2908.8</v>
          </cell>
          <cell r="I146">
            <v>8.4128311500442017</v>
          </cell>
          <cell r="J146">
            <v>4977.2</v>
          </cell>
          <cell r="K146">
            <v>8.6065981643432803</v>
          </cell>
          <cell r="L146">
            <v>36728</v>
          </cell>
          <cell r="M146">
            <v>8.94</v>
          </cell>
          <cell r="N146">
            <v>2000</v>
          </cell>
          <cell r="O146">
            <v>7886</v>
          </cell>
          <cell r="P146">
            <v>8.8140000000000001</v>
          </cell>
          <cell r="Q146">
            <v>8.8140000000000001</v>
          </cell>
          <cell r="R146">
            <v>9.9380000000000006</v>
          </cell>
          <cell r="S146">
            <v>9.09</v>
          </cell>
          <cell r="T146">
            <v>6</v>
          </cell>
          <cell r="U146">
            <v>8</v>
          </cell>
          <cell r="V146">
            <v>5</v>
          </cell>
          <cell r="W146">
            <v>15</v>
          </cell>
          <cell r="X146">
            <v>31</v>
          </cell>
          <cell r="Y146">
            <v>142</v>
          </cell>
          <cell r="Z146">
            <v>2000</v>
          </cell>
          <cell r="AA146">
            <v>8.94</v>
          </cell>
          <cell r="AB146">
            <v>8.5</v>
          </cell>
          <cell r="AC146">
            <v>9.02</v>
          </cell>
          <cell r="AD146">
            <v>9.2920767554638957</v>
          </cell>
          <cell r="AE146">
            <v>11900</v>
          </cell>
        </row>
        <row r="147">
          <cell r="A147">
            <v>143</v>
          </cell>
          <cell r="B147">
            <v>37242</v>
          </cell>
          <cell r="C147">
            <v>9.9383567292101009</v>
          </cell>
          <cell r="D147">
            <v>4317</v>
          </cell>
          <cell r="E147">
            <v>9.0900266272189345</v>
          </cell>
          <cell r="F147">
            <v>1352</v>
          </cell>
          <cell r="G147">
            <v>9.5</v>
          </cell>
          <cell r="H147">
            <v>2908.8</v>
          </cell>
          <cell r="I147">
            <v>8.4128311500442017</v>
          </cell>
          <cell r="J147">
            <v>4977.2</v>
          </cell>
          <cell r="K147">
            <v>8.6065981643432803</v>
          </cell>
          <cell r="L147">
            <v>36728</v>
          </cell>
          <cell r="M147">
            <v>8.94</v>
          </cell>
          <cell r="N147">
            <v>2000</v>
          </cell>
          <cell r="O147">
            <v>7886</v>
          </cell>
          <cell r="P147">
            <v>8.8140000000000001</v>
          </cell>
          <cell r="Q147">
            <v>8.8140000000000001</v>
          </cell>
          <cell r="R147">
            <v>9.9380000000000006</v>
          </cell>
          <cell r="S147">
            <v>9.09</v>
          </cell>
          <cell r="T147">
            <v>6</v>
          </cell>
          <cell r="U147">
            <v>8</v>
          </cell>
          <cell r="V147">
            <v>5</v>
          </cell>
          <cell r="W147">
            <v>15</v>
          </cell>
          <cell r="X147">
            <v>31</v>
          </cell>
          <cell r="Y147">
            <v>143</v>
          </cell>
          <cell r="Z147">
            <v>2000</v>
          </cell>
          <cell r="AA147">
            <v>8.94</v>
          </cell>
          <cell r="AB147">
            <v>8.5</v>
          </cell>
          <cell r="AC147">
            <v>9.02</v>
          </cell>
          <cell r="AD147">
            <v>9.2920767554638957</v>
          </cell>
          <cell r="AE147">
            <v>11900</v>
          </cell>
        </row>
        <row r="148">
          <cell r="A148">
            <v>144</v>
          </cell>
          <cell r="B148">
            <v>37243</v>
          </cell>
          <cell r="C148">
            <v>9.8783324865036519</v>
          </cell>
          <cell r="D148">
            <v>6298</v>
          </cell>
          <cell r="E148">
            <v>9.1124095563139935</v>
          </cell>
          <cell r="F148">
            <v>586</v>
          </cell>
          <cell r="G148">
            <v>9.5</v>
          </cell>
          <cell r="H148">
            <v>3005.1</v>
          </cell>
          <cell r="I148">
            <v>8.5863990867579929</v>
          </cell>
          <cell r="J148">
            <v>7665</v>
          </cell>
          <cell r="K148">
            <v>8.6579536486722048</v>
          </cell>
          <cell r="L148">
            <v>34418</v>
          </cell>
          <cell r="M148">
            <v>8.98</v>
          </cell>
          <cell r="N148">
            <v>2000</v>
          </cell>
          <cell r="O148">
            <v>10670.1</v>
          </cell>
          <cell r="P148">
            <v>8.8439999999999994</v>
          </cell>
          <cell r="Q148">
            <v>8.8439999999999994</v>
          </cell>
          <cell r="R148">
            <v>9.8780000000000001</v>
          </cell>
          <cell r="S148">
            <v>9.1120000000000001</v>
          </cell>
          <cell r="T148">
            <v>9</v>
          </cell>
          <cell r="U148">
            <v>5</v>
          </cell>
          <cell r="V148">
            <v>4</v>
          </cell>
          <cell r="W148">
            <v>18</v>
          </cell>
          <cell r="X148">
            <v>30</v>
          </cell>
          <cell r="Y148">
            <v>144</v>
          </cell>
          <cell r="Z148">
            <v>2000</v>
          </cell>
          <cell r="AA148">
            <v>8.98</v>
          </cell>
          <cell r="AB148">
            <v>8.5</v>
          </cell>
          <cell r="AC148">
            <v>9.02</v>
          </cell>
          <cell r="AD148">
            <v>9.2920767554638957</v>
          </cell>
          <cell r="AE148">
            <v>11900</v>
          </cell>
        </row>
        <row r="149">
          <cell r="A149">
            <v>145</v>
          </cell>
          <cell r="B149">
            <v>37244</v>
          </cell>
          <cell r="C149">
            <v>9.3869567454268292</v>
          </cell>
          <cell r="D149">
            <v>5248</v>
          </cell>
          <cell r="E149">
            <v>9.0796899656946817</v>
          </cell>
          <cell r="F149">
            <v>2332</v>
          </cell>
          <cell r="G149">
            <v>9.5</v>
          </cell>
          <cell r="H149">
            <v>4336</v>
          </cell>
          <cell r="I149">
            <v>8.7282395158332307</v>
          </cell>
          <cell r="J149">
            <v>8179</v>
          </cell>
          <cell r="K149">
            <v>8.6341064063130286</v>
          </cell>
          <cell r="L149">
            <v>39664</v>
          </cell>
          <cell r="M149">
            <v>8.98</v>
          </cell>
          <cell r="N149">
            <v>2000</v>
          </cell>
          <cell r="O149">
            <v>12515</v>
          </cell>
          <cell r="P149">
            <v>8.9960000000000004</v>
          </cell>
          <cell r="Q149">
            <v>8.9960000000000004</v>
          </cell>
          <cell r="R149">
            <v>9.3870000000000005</v>
          </cell>
          <cell r="S149">
            <v>9.08</v>
          </cell>
          <cell r="T149">
            <v>8</v>
          </cell>
          <cell r="U149">
            <v>7</v>
          </cell>
          <cell r="V149">
            <v>7</v>
          </cell>
          <cell r="W149">
            <v>15</v>
          </cell>
          <cell r="X149">
            <v>31</v>
          </cell>
          <cell r="Y149">
            <v>145</v>
          </cell>
          <cell r="Z149">
            <v>2000</v>
          </cell>
          <cell r="AA149">
            <v>8.98</v>
          </cell>
          <cell r="AB149">
            <v>8.5</v>
          </cell>
          <cell r="AC149">
            <v>9.02</v>
          </cell>
          <cell r="AD149">
            <v>9.8987068318305838</v>
          </cell>
          <cell r="AE149">
            <v>11900</v>
          </cell>
        </row>
        <row r="150">
          <cell r="A150">
            <v>146</v>
          </cell>
          <cell r="B150">
            <v>37245</v>
          </cell>
          <cell r="C150">
            <v>9.3063435453133252</v>
          </cell>
          <cell r="D150">
            <v>6244.3</v>
          </cell>
          <cell r="E150">
            <v>9.2496396143029305</v>
          </cell>
          <cell r="F150">
            <v>2489</v>
          </cell>
          <cell r="G150">
            <v>9.5</v>
          </cell>
          <cell r="H150">
            <v>3114</v>
          </cell>
          <cell r="I150">
            <v>8.6319611429144079</v>
          </cell>
          <cell r="J150">
            <v>7983.1</v>
          </cell>
          <cell r="K150">
            <v>8.664437786557043</v>
          </cell>
          <cell r="L150">
            <v>37462</v>
          </cell>
          <cell r="M150">
            <v>8.9700000000000006</v>
          </cell>
          <cell r="N150">
            <v>2000</v>
          </cell>
          <cell r="O150">
            <v>11097.1</v>
          </cell>
          <cell r="P150">
            <v>8.8759999999999994</v>
          </cell>
          <cell r="Q150">
            <v>8.875</v>
          </cell>
          <cell r="R150">
            <v>9.3059999999999992</v>
          </cell>
          <cell r="S150">
            <v>9.25</v>
          </cell>
          <cell r="T150">
            <v>8</v>
          </cell>
          <cell r="U150">
            <v>8</v>
          </cell>
          <cell r="V150">
            <v>4</v>
          </cell>
          <cell r="W150">
            <v>17</v>
          </cell>
          <cell r="X150">
            <v>31</v>
          </cell>
          <cell r="Y150">
            <v>146</v>
          </cell>
          <cell r="Z150">
            <v>2000</v>
          </cell>
          <cell r="AA150">
            <v>8.9700000000000006</v>
          </cell>
          <cell r="AB150">
            <v>8.5</v>
          </cell>
          <cell r="AC150">
            <v>9.02</v>
          </cell>
          <cell r="AD150">
            <v>9.4728615909074332</v>
          </cell>
          <cell r="AE150">
            <v>11900</v>
          </cell>
        </row>
        <row r="151">
          <cell r="A151">
            <v>147</v>
          </cell>
          <cell r="B151">
            <v>37246</v>
          </cell>
          <cell r="C151">
            <v>9.0904479283716277</v>
          </cell>
          <cell r="D151">
            <v>8365.4</v>
          </cell>
          <cell r="E151">
            <v>9.1259733570159867</v>
          </cell>
          <cell r="F151">
            <v>563</v>
          </cell>
          <cell r="G151">
            <v>9.4999999999999982</v>
          </cell>
          <cell r="H151">
            <v>2946.5</v>
          </cell>
          <cell r="I151">
            <v>8.7072054350343535</v>
          </cell>
          <cell r="J151">
            <v>6476.5</v>
          </cell>
          <cell r="K151">
            <v>8.6622757554556067</v>
          </cell>
          <cell r="L151">
            <v>36018</v>
          </cell>
          <cell r="M151">
            <v>8.9700000000000006</v>
          </cell>
          <cell r="N151">
            <v>2000</v>
          </cell>
          <cell r="O151">
            <v>9423</v>
          </cell>
          <cell r="P151">
            <v>8.9550000000000001</v>
          </cell>
          <cell r="Q151">
            <v>8.9550000000000001</v>
          </cell>
          <cell r="R151">
            <v>9.09</v>
          </cell>
          <cell r="S151">
            <v>9.1259999999999994</v>
          </cell>
          <cell r="T151">
            <v>9</v>
          </cell>
          <cell r="U151">
            <v>7</v>
          </cell>
          <cell r="V151">
            <v>5</v>
          </cell>
          <cell r="W151">
            <v>18</v>
          </cell>
          <cell r="X151">
            <v>31</v>
          </cell>
          <cell r="Y151">
            <v>147</v>
          </cell>
          <cell r="Z151">
            <v>2000</v>
          </cell>
          <cell r="AA151">
            <v>8.9700000000000006</v>
          </cell>
          <cell r="AB151">
            <v>8.5</v>
          </cell>
          <cell r="AC151">
            <v>9.02</v>
          </cell>
          <cell r="AD151">
            <v>9.4728615909074332</v>
          </cell>
          <cell r="AE151">
            <v>11900</v>
          </cell>
        </row>
        <row r="152">
          <cell r="A152">
            <v>148</v>
          </cell>
          <cell r="B152">
            <v>37249</v>
          </cell>
          <cell r="C152">
            <v>9.2158861506421399</v>
          </cell>
          <cell r="D152">
            <v>8643</v>
          </cell>
          <cell r="E152">
            <v>9.1560233208955211</v>
          </cell>
          <cell r="F152">
            <v>1072</v>
          </cell>
          <cell r="G152">
            <v>9.5</v>
          </cell>
          <cell r="H152">
            <v>2944</v>
          </cell>
          <cell r="I152">
            <v>8.7142743753649015</v>
          </cell>
          <cell r="J152">
            <v>6679.9</v>
          </cell>
          <cell r="K152">
            <v>8.6304146030202666</v>
          </cell>
          <cell r="L152">
            <v>32911</v>
          </cell>
          <cell r="M152">
            <v>8.9700000000000006</v>
          </cell>
          <cell r="N152">
            <v>2000</v>
          </cell>
          <cell r="O152">
            <v>9623.9</v>
          </cell>
          <cell r="P152">
            <v>8.9550000000000001</v>
          </cell>
          <cell r="Q152">
            <v>9.1229999999999993</v>
          </cell>
          <cell r="R152">
            <v>9.2159999999999993</v>
          </cell>
          <cell r="S152">
            <v>9.1560000000000006</v>
          </cell>
          <cell r="T152">
            <v>8</v>
          </cell>
          <cell r="U152">
            <v>7</v>
          </cell>
          <cell r="V152">
            <v>5</v>
          </cell>
          <cell r="W152">
            <v>15</v>
          </cell>
          <cell r="X152">
            <v>30</v>
          </cell>
          <cell r="Y152">
            <v>148</v>
          </cell>
          <cell r="Z152">
            <v>2000</v>
          </cell>
          <cell r="AA152">
            <v>8.9700000000000006</v>
          </cell>
          <cell r="AB152">
            <v>8.5</v>
          </cell>
          <cell r="AC152">
            <v>9.02</v>
          </cell>
          <cell r="AD152">
            <v>9.4728615909074332</v>
          </cell>
          <cell r="AE152">
            <v>11900</v>
          </cell>
        </row>
        <row r="153">
          <cell r="A153">
            <v>149</v>
          </cell>
          <cell r="B153">
            <v>37250</v>
          </cell>
          <cell r="C153">
            <v>9.2158861506421399</v>
          </cell>
          <cell r="D153">
            <v>8643</v>
          </cell>
          <cell r="E153">
            <v>9.1560233208955211</v>
          </cell>
          <cell r="F153">
            <v>1072</v>
          </cell>
          <cell r="G153">
            <v>9.5</v>
          </cell>
          <cell r="H153">
            <v>2944</v>
          </cell>
          <cell r="I153">
            <v>8.7142743753649015</v>
          </cell>
          <cell r="J153">
            <v>6679.9</v>
          </cell>
          <cell r="K153">
            <v>8.6304146030202666</v>
          </cell>
          <cell r="L153">
            <v>32911</v>
          </cell>
          <cell r="M153">
            <v>8.9700000000000006</v>
          </cell>
          <cell r="N153">
            <v>2000</v>
          </cell>
          <cell r="O153">
            <v>9623.9</v>
          </cell>
          <cell r="P153">
            <v>8.9550000000000001</v>
          </cell>
          <cell r="Q153">
            <v>9.1229999999999993</v>
          </cell>
          <cell r="R153">
            <v>9.2159999999999993</v>
          </cell>
          <cell r="S153">
            <v>9.1560000000000006</v>
          </cell>
          <cell r="T153">
            <v>8</v>
          </cell>
          <cell r="U153">
            <v>7</v>
          </cell>
          <cell r="V153">
            <v>5</v>
          </cell>
          <cell r="W153">
            <v>15</v>
          </cell>
          <cell r="X153">
            <v>30</v>
          </cell>
          <cell r="Y153">
            <v>149</v>
          </cell>
          <cell r="Z153">
            <v>2000</v>
          </cell>
          <cell r="AA153">
            <v>8.9700000000000006</v>
          </cell>
          <cell r="AB153">
            <v>8.5</v>
          </cell>
          <cell r="AC153">
            <v>9.02</v>
          </cell>
          <cell r="AD153">
            <v>9.4728615909074296</v>
          </cell>
          <cell r="AE153">
            <v>11900</v>
          </cell>
        </row>
        <row r="154">
          <cell r="A154">
            <v>150</v>
          </cell>
          <cell r="B154">
            <v>37251</v>
          </cell>
          <cell r="C154">
            <v>9.2158861506421399</v>
          </cell>
          <cell r="D154">
            <v>8643</v>
          </cell>
          <cell r="E154">
            <v>9.1560233208955211</v>
          </cell>
          <cell r="F154">
            <v>1072</v>
          </cell>
          <cell r="G154">
            <v>9.5</v>
          </cell>
          <cell r="H154">
            <v>2944</v>
          </cell>
          <cell r="I154">
            <v>8.7142743753649015</v>
          </cell>
          <cell r="J154">
            <v>6679.9</v>
          </cell>
          <cell r="K154">
            <v>8.6304146030202666</v>
          </cell>
          <cell r="L154">
            <v>32911</v>
          </cell>
          <cell r="M154">
            <v>8.9700000000000006</v>
          </cell>
          <cell r="N154">
            <v>2000</v>
          </cell>
          <cell r="O154">
            <v>9623.9</v>
          </cell>
          <cell r="P154">
            <v>8.9550000000000001</v>
          </cell>
          <cell r="Q154">
            <v>9.1229999999999993</v>
          </cell>
          <cell r="R154">
            <v>9.2159999999999993</v>
          </cell>
          <cell r="S154">
            <v>9.1560000000000006</v>
          </cell>
          <cell r="T154">
            <v>8</v>
          </cell>
          <cell r="U154">
            <v>7</v>
          </cell>
          <cell r="V154">
            <v>5</v>
          </cell>
          <cell r="W154">
            <v>15</v>
          </cell>
          <cell r="X154">
            <v>30</v>
          </cell>
          <cell r="Y154">
            <v>150</v>
          </cell>
          <cell r="Z154">
            <v>2000</v>
          </cell>
          <cell r="AA154">
            <v>8.9700000000000006</v>
          </cell>
          <cell r="AB154">
            <v>8.5</v>
          </cell>
          <cell r="AC154">
            <v>9.02</v>
          </cell>
          <cell r="AD154">
            <v>9.4728615909074296</v>
          </cell>
          <cell r="AE154">
            <v>11900</v>
          </cell>
        </row>
        <row r="155">
          <cell r="A155">
            <v>151</v>
          </cell>
          <cell r="B155">
            <v>37252</v>
          </cell>
          <cell r="C155">
            <v>9.2538343496881108</v>
          </cell>
          <cell r="D155">
            <v>8592.7999999999993</v>
          </cell>
          <cell r="E155">
            <v>9.190919208573785</v>
          </cell>
          <cell r="F155">
            <v>2426</v>
          </cell>
          <cell r="G155">
            <v>9.5</v>
          </cell>
          <cell r="H155">
            <v>2493</v>
          </cell>
          <cell r="I155">
            <v>8.675625254933502</v>
          </cell>
          <cell r="J155">
            <v>6962.6</v>
          </cell>
          <cell r="K155">
            <v>8.6715827809170403</v>
          </cell>
          <cell r="L155">
            <v>35571</v>
          </cell>
          <cell r="M155">
            <v>8.9700000000000006</v>
          </cell>
          <cell r="N155">
            <v>2000</v>
          </cell>
          <cell r="O155">
            <v>9455.6</v>
          </cell>
          <cell r="P155">
            <v>8.8930000000000007</v>
          </cell>
          <cell r="Q155">
            <v>8.891</v>
          </cell>
          <cell r="R155">
            <v>9.2539999999999996</v>
          </cell>
          <cell r="S155">
            <v>9.1910000000000007</v>
          </cell>
          <cell r="T155">
            <v>12</v>
          </cell>
          <cell r="U155">
            <v>7</v>
          </cell>
          <cell r="V155">
            <v>4</v>
          </cell>
          <cell r="W155">
            <v>18</v>
          </cell>
          <cell r="X155">
            <v>31</v>
          </cell>
          <cell r="Y155">
            <v>151</v>
          </cell>
          <cell r="Z155">
            <v>2000</v>
          </cell>
          <cell r="AA155">
            <v>8.9700000000000006</v>
          </cell>
          <cell r="AB155">
            <v>8.5</v>
          </cell>
          <cell r="AC155">
            <v>9.02</v>
          </cell>
          <cell r="AD155">
            <v>10.463787555548221</v>
          </cell>
          <cell r="AE155">
            <v>11900</v>
          </cell>
        </row>
        <row r="156">
          <cell r="A156">
            <v>152</v>
          </cell>
          <cell r="B156">
            <v>37253</v>
          </cell>
          <cell r="C156">
            <v>9.4606626952253432</v>
          </cell>
          <cell r="D156">
            <v>8964</v>
          </cell>
          <cell r="E156">
            <v>9.1517371937639194</v>
          </cell>
          <cell r="F156">
            <v>2245</v>
          </cell>
          <cell r="G156">
            <v>9.5</v>
          </cell>
          <cell r="H156">
            <v>3440</v>
          </cell>
          <cell r="I156">
            <v>8.6733058905896936</v>
          </cell>
          <cell r="J156">
            <v>6284.6</v>
          </cell>
          <cell r="K156">
            <v>8.6732267469948017</v>
          </cell>
          <cell r="L156">
            <v>35189</v>
          </cell>
          <cell r="M156">
            <v>8.9700000000000006</v>
          </cell>
          <cell r="N156">
            <v>2000</v>
          </cell>
          <cell r="O156">
            <v>9724.6</v>
          </cell>
          <cell r="P156">
            <v>8.9659999999999993</v>
          </cell>
          <cell r="Q156">
            <v>8.9600000000000009</v>
          </cell>
          <cell r="R156">
            <v>9.4610000000000003</v>
          </cell>
          <cell r="S156">
            <v>9.1519999999999992</v>
          </cell>
          <cell r="T156">
            <v>11</v>
          </cell>
          <cell r="U156">
            <v>8</v>
          </cell>
          <cell r="V156">
            <v>3</v>
          </cell>
          <cell r="W156">
            <v>19</v>
          </cell>
          <cell r="X156">
            <v>31</v>
          </cell>
          <cell r="Y156">
            <v>152</v>
          </cell>
          <cell r="Z156">
            <v>2000</v>
          </cell>
          <cell r="AA156">
            <v>8.9700000000000006</v>
          </cell>
          <cell r="AB156">
            <v>8.5</v>
          </cell>
          <cell r="AC156">
            <v>9.02</v>
          </cell>
          <cell r="AD156">
            <v>10.463787555548221</v>
          </cell>
          <cell r="AE156">
            <v>11900</v>
          </cell>
        </row>
        <row r="157">
          <cell r="A157">
            <v>153</v>
          </cell>
          <cell r="B157">
            <v>37256</v>
          </cell>
          <cell r="C157">
            <v>9.2215072550486159</v>
          </cell>
          <cell r="D157">
            <v>8022</v>
          </cell>
          <cell r="E157">
            <v>9.1360520023909153</v>
          </cell>
          <cell r="F157">
            <v>1673</v>
          </cell>
          <cell r="G157">
            <v>9.5</v>
          </cell>
          <cell r="H157">
            <v>4641</v>
          </cell>
          <cell r="I157">
            <v>8.7676365186857286</v>
          </cell>
          <cell r="J157">
            <v>5980.5</v>
          </cell>
          <cell r="K157">
            <v>8.6710874892652594</v>
          </cell>
          <cell r="L157">
            <v>34327.800000000003</v>
          </cell>
          <cell r="M157">
            <v>8.9700000000000006</v>
          </cell>
          <cell r="N157">
            <v>2000</v>
          </cell>
          <cell r="O157">
            <v>10621.5</v>
          </cell>
          <cell r="P157">
            <v>9.0879999999999992</v>
          </cell>
          <cell r="Q157">
            <v>9.077</v>
          </cell>
          <cell r="R157">
            <v>9.2219999999999995</v>
          </cell>
          <cell r="S157">
            <v>9.1359999999999992</v>
          </cell>
          <cell r="T157">
            <v>12</v>
          </cell>
          <cell r="U157">
            <v>5</v>
          </cell>
          <cell r="V157">
            <v>5</v>
          </cell>
          <cell r="W157">
            <v>16</v>
          </cell>
          <cell r="X157">
            <v>31</v>
          </cell>
          <cell r="Y157">
            <v>153</v>
          </cell>
          <cell r="Z157">
            <v>2000</v>
          </cell>
          <cell r="AA157">
            <v>8.9700000000000006</v>
          </cell>
          <cell r="AB157">
            <v>8.5</v>
          </cell>
          <cell r="AC157">
            <v>9.02</v>
          </cell>
          <cell r="AD157">
            <v>9.5680407377033418</v>
          </cell>
          <cell r="AE157">
            <v>11900</v>
          </cell>
        </row>
        <row r="158">
          <cell r="A158">
            <v>154</v>
          </cell>
          <cell r="B158">
            <v>37257</v>
          </cell>
          <cell r="C158">
            <v>9.2215072550486159</v>
          </cell>
          <cell r="D158">
            <v>8022</v>
          </cell>
          <cell r="E158">
            <v>9.1360520023909153</v>
          </cell>
          <cell r="F158">
            <v>1673</v>
          </cell>
          <cell r="G158">
            <v>9.5</v>
          </cell>
          <cell r="H158">
            <v>4641</v>
          </cell>
          <cell r="I158">
            <v>8.7676365186857286</v>
          </cell>
          <cell r="J158">
            <v>5980.5</v>
          </cell>
          <cell r="K158">
            <v>8.6710874892652594</v>
          </cell>
          <cell r="L158">
            <v>34327.800000000003</v>
          </cell>
          <cell r="M158">
            <v>8.9700000000000006</v>
          </cell>
          <cell r="N158">
            <v>2000</v>
          </cell>
          <cell r="O158">
            <v>10621.5</v>
          </cell>
          <cell r="P158">
            <v>9.0879999999999992</v>
          </cell>
          <cell r="Q158">
            <v>9.077</v>
          </cell>
          <cell r="R158">
            <v>9.2219999999999995</v>
          </cell>
          <cell r="S158">
            <v>9.1359999999999992</v>
          </cell>
          <cell r="T158">
            <v>12</v>
          </cell>
          <cell r="U158">
            <v>5</v>
          </cell>
          <cell r="V158">
            <v>5</v>
          </cell>
          <cell r="W158">
            <v>16</v>
          </cell>
          <cell r="X158">
            <v>31</v>
          </cell>
          <cell r="Y158">
            <v>154</v>
          </cell>
          <cell r="Z158">
            <v>2000</v>
          </cell>
          <cell r="AA158">
            <v>8.9700000000000006</v>
          </cell>
          <cell r="AB158">
            <v>8.5</v>
          </cell>
          <cell r="AC158">
            <v>9.02</v>
          </cell>
          <cell r="AD158">
            <v>9.5680407377033418</v>
          </cell>
          <cell r="AE158">
            <v>11900</v>
          </cell>
        </row>
        <row r="159">
          <cell r="A159">
            <v>155</v>
          </cell>
          <cell r="B159">
            <v>37258</v>
          </cell>
          <cell r="C159">
            <v>9.3998162311731583</v>
          </cell>
          <cell r="D159">
            <v>7950.75</v>
          </cell>
          <cell r="E159">
            <v>9.126964285714287</v>
          </cell>
          <cell r="F159">
            <v>1008</v>
          </cell>
          <cell r="G159">
            <v>9.5</v>
          </cell>
          <cell r="H159">
            <v>3732.6</v>
          </cell>
          <cell r="I159">
            <v>8.5043600349040123</v>
          </cell>
          <cell r="J159">
            <v>5730</v>
          </cell>
          <cell r="K159">
            <v>8.6735638384903471</v>
          </cell>
          <cell r="L159">
            <v>34710</v>
          </cell>
          <cell r="M159">
            <v>8.98</v>
          </cell>
          <cell r="N159">
            <v>2000</v>
          </cell>
          <cell r="O159">
            <v>9462.6</v>
          </cell>
          <cell r="P159">
            <v>8.8970000000000002</v>
          </cell>
          <cell r="Q159">
            <v>8.8970000000000002</v>
          </cell>
          <cell r="R159">
            <v>9.4</v>
          </cell>
          <cell r="S159">
            <v>9.1270000000000007</v>
          </cell>
          <cell r="T159">
            <v>12</v>
          </cell>
          <cell r="U159">
            <v>6</v>
          </cell>
          <cell r="V159">
            <v>4</v>
          </cell>
          <cell r="W159">
            <v>17</v>
          </cell>
          <cell r="X159">
            <v>31</v>
          </cell>
          <cell r="Y159">
            <v>155</v>
          </cell>
          <cell r="Z159">
            <v>2000</v>
          </cell>
          <cell r="AA159">
            <v>8.98</v>
          </cell>
          <cell r="AB159">
            <v>8.5</v>
          </cell>
          <cell r="AC159">
            <v>9.02</v>
          </cell>
          <cell r="AD159">
            <v>9.9840217979095804</v>
          </cell>
          <cell r="AE159">
            <v>11900</v>
          </cell>
        </row>
        <row r="160">
          <cell r="A160">
            <v>156</v>
          </cell>
          <cell r="B160">
            <v>37259</v>
          </cell>
          <cell r="C160">
            <v>9.6126036166734785</v>
          </cell>
          <cell r="D160">
            <v>4894</v>
          </cell>
          <cell r="E160">
            <v>9.214151340346115</v>
          </cell>
          <cell r="F160">
            <v>2947</v>
          </cell>
          <cell r="G160">
            <v>9.5</v>
          </cell>
          <cell r="H160">
            <v>4093.9</v>
          </cell>
          <cell r="I160">
            <v>8.5833374483701075</v>
          </cell>
          <cell r="J160">
            <v>6512.7</v>
          </cell>
          <cell r="K160">
            <v>8.6586488029521753</v>
          </cell>
          <cell r="L160">
            <v>36285.1</v>
          </cell>
          <cell r="M160">
            <v>8.9700000000000006</v>
          </cell>
          <cell r="N160">
            <v>2000</v>
          </cell>
          <cell r="O160">
            <v>10606.6</v>
          </cell>
          <cell r="P160">
            <v>8.9369999999999994</v>
          </cell>
          <cell r="Q160">
            <v>8.9320000000000004</v>
          </cell>
          <cell r="R160">
            <v>9.6129999999999995</v>
          </cell>
          <cell r="S160">
            <v>9.2140000000000004</v>
          </cell>
          <cell r="T160">
            <v>9</v>
          </cell>
          <cell r="U160">
            <v>7</v>
          </cell>
          <cell r="V160">
            <v>3</v>
          </cell>
          <cell r="W160">
            <v>18</v>
          </cell>
          <cell r="X160">
            <v>31</v>
          </cell>
          <cell r="Y160">
            <v>156</v>
          </cell>
          <cell r="Z160">
            <v>2000</v>
          </cell>
          <cell r="AA160">
            <v>8.9700000000000006</v>
          </cell>
          <cell r="AB160">
            <v>8.5</v>
          </cell>
          <cell r="AC160">
            <v>9.02</v>
          </cell>
          <cell r="AD160">
            <v>10.171807602094241</v>
          </cell>
          <cell r="AE160">
            <v>11900</v>
          </cell>
        </row>
        <row r="161">
          <cell r="A161">
            <v>157</v>
          </cell>
          <cell r="B161">
            <v>37260</v>
          </cell>
          <cell r="C161">
            <v>9.4210156444444451</v>
          </cell>
          <cell r="D161">
            <v>5625</v>
          </cell>
          <cell r="E161">
            <v>9.1817357702349867</v>
          </cell>
          <cell r="F161">
            <v>1915</v>
          </cell>
          <cell r="G161">
            <v>9.5</v>
          </cell>
          <cell r="H161">
            <v>5191</v>
          </cell>
          <cell r="I161">
            <v>8.5455003479471117</v>
          </cell>
          <cell r="J161">
            <v>6897.6</v>
          </cell>
          <cell r="K161">
            <v>8.6768631547116897</v>
          </cell>
          <cell r="L161">
            <v>35798.199999999997</v>
          </cell>
          <cell r="M161">
            <v>8.98</v>
          </cell>
          <cell r="N161">
            <v>2000</v>
          </cell>
          <cell r="O161">
            <v>12088.6</v>
          </cell>
          <cell r="P161">
            <v>8.9550000000000001</v>
          </cell>
          <cell r="Q161">
            <v>8.9550000000000001</v>
          </cell>
          <cell r="R161">
            <v>9.4209999999999994</v>
          </cell>
          <cell r="S161">
            <v>9.1820000000000004</v>
          </cell>
          <cell r="T161">
            <v>9</v>
          </cell>
          <cell r="U161">
            <v>7</v>
          </cell>
          <cell r="V161">
            <v>4</v>
          </cell>
          <cell r="W161">
            <v>19</v>
          </cell>
          <cell r="X161">
            <v>31</v>
          </cell>
          <cell r="Y161">
            <v>157</v>
          </cell>
          <cell r="Z161">
            <v>2000</v>
          </cell>
          <cell r="AA161">
            <v>8.98</v>
          </cell>
          <cell r="AB161">
            <v>8.5</v>
          </cell>
          <cell r="AC161">
            <v>9.02</v>
          </cell>
          <cell r="AD161">
            <v>9.8431728331245623</v>
          </cell>
          <cell r="AE161">
            <v>11900</v>
          </cell>
        </row>
        <row r="162">
          <cell r="A162">
            <v>158</v>
          </cell>
          <cell r="B162">
            <v>37263</v>
          </cell>
          <cell r="C162">
            <v>9.554282157676349</v>
          </cell>
          <cell r="D162">
            <v>4338</v>
          </cell>
          <cell r="E162">
            <v>9.1596529733959304</v>
          </cell>
          <cell r="F162">
            <v>2556</v>
          </cell>
          <cell r="G162">
            <v>9.5</v>
          </cell>
          <cell r="H162">
            <v>4813</v>
          </cell>
          <cell r="I162">
            <v>8.610845125689762</v>
          </cell>
          <cell r="J162">
            <v>6524</v>
          </cell>
          <cell r="K162">
            <v>8.6916307475338819</v>
          </cell>
          <cell r="L162">
            <v>37407</v>
          </cell>
          <cell r="M162">
            <v>8.99</v>
          </cell>
          <cell r="N162">
            <v>2000</v>
          </cell>
          <cell r="O162">
            <v>11337</v>
          </cell>
          <cell r="P162">
            <v>8.9879999999999995</v>
          </cell>
          <cell r="Q162">
            <v>8.9879999999999995</v>
          </cell>
          <cell r="R162">
            <v>9.5540000000000003</v>
          </cell>
          <cell r="S162">
            <v>9.16</v>
          </cell>
          <cell r="T162">
            <v>7</v>
          </cell>
          <cell r="U162">
            <v>9</v>
          </cell>
          <cell r="V162">
            <v>4</v>
          </cell>
          <cell r="W162">
            <v>18</v>
          </cell>
          <cell r="X162">
            <v>31</v>
          </cell>
          <cell r="Y162">
            <v>158</v>
          </cell>
          <cell r="Z162">
            <v>2000</v>
          </cell>
          <cell r="AA162">
            <v>8.99</v>
          </cell>
          <cell r="AB162">
            <v>8.5</v>
          </cell>
          <cell r="AC162">
            <v>9.02</v>
          </cell>
          <cell r="AD162">
            <v>10.429621228322251</v>
          </cell>
          <cell r="AE162">
            <v>11900</v>
          </cell>
        </row>
        <row r="163">
          <cell r="A163">
            <v>159</v>
          </cell>
          <cell r="B163">
            <v>37264</v>
          </cell>
          <cell r="C163">
            <v>9.828554743284597</v>
          </cell>
          <cell r="D163">
            <v>5882</v>
          </cell>
          <cell r="E163">
            <v>8.9182921443736731</v>
          </cell>
          <cell r="F163">
            <v>2355</v>
          </cell>
          <cell r="G163">
            <v>9.5</v>
          </cell>
          <cell r="H163">
            <v>4333</v>
          </cell>
          <cell r="I163">
            <v>8.7003626222806236</v>
          </cell>
          <cell r="J163">
            <v>6849</v>
          </cell>
          <cell r="K163">
            <v>8.7293687051689588</v>
          </cell>
          <cell r="L163">
            <v>37435</v>
          </cell>
          <cell r="M163">
            <v>8.9600000000000009</v>
          </cell>
          <cell r="N163">
            <v>2000</v>
          </cell>
          <cell r="O163">
            <v>11182</v>
          </cell>
          <cell r="P163">
            <v>9.01</v>
          </cell>
          <cell r="Q163">
            <v>9.01</v>
          </cell>
          <cell r="R163">
            <v>9.8290000000000006</v>
          </cell>
          <cell r="S163">
            <v>8.9179999999999993</v>
          </cell>
          <cell r="T163">
            <v>10</v>
          </cell>
          <cell r="U163">
            <v>8</v>
          </cell>
          <cell r="V163">
            <v>3</v>
          </cell>
          <cell r="W163">
            <v>19</v>
          </cell>
          <cell r="X163">
            <v>31</v>
          </cell>
          <cell r="Y163">
            <v>159</v>
          </cell>
          <cell r="Z163">
            <v>2000</v>
          </cell>
          <cell r="AA163">
            <v>8.9600000000000009</v>
          </cell>
          <cell r="AB163">
            <v>8.5</v>
          </cell>
          <cell r="AC163">
            <v>9.02</v>
          </cell>
          <cell r="AD163">
            <v>9.5514145324766542</v>
          </cell>
          <cell r="AE163">
            <v>11900</v>
          </cell>
        </row>
        <row r="164">
          <cell r="A164">
            <v>160</v>
          </cell>
          <cell r="B164">
            <v>37265</v>
          </cell>
          <cell r="C164">
            <v>9.7218373732164345</v>
          </cell>
          <cell r="D164">
            <v>5817</v>
          </cell>
          <cell r="E164">
            <v>8.9881044737522622</v>
          </cell>
          <cell r="F164">
            <v>3867</v>
          </cell>
          <cell r="G164">
            <v>9.5</v>
          </cell>
          <cell r="H164">
            <v>4083</v>
          </cell>
          <cell r="I164">
            <v>8.5586309211591409</v>
          </cell>
          <cell r="J164">
            <v>6177</v>
          </cell>
          <cell r="K164">
            <v>8.7335162059638254</v>
          </cell>
          <cell r="L164">
            <v>36822</v>
          </cell>
          <cell r="M164">
            <v>8.9600000000000009</v>
          </cell>
          <cell r="N164">
            <v>2000</v>
          </cell>
          <cell r="O164">
            <v>10260</v>
          </cell>
          <cell r="P164">
            <v>8.9329999999999998</v>
          </cell>
          <cell r="Q164">
            <v>8.8729999999999993</v>
          </cell>
          <cell r="R164">
            <v>9.7219999999999995</v>
          </cell>
          <cell r="S164">
            <v>8.9879999999999995</v>
          </cell>
          <cell r="T164">
            <v>6</v>
          </cell>
          <cell r="U164">
            <v>9</v>
          </cell>
          <cell r="V164">
            <v>5</v>
          </cell>
          <cell r="W164">
            <v>21</v>
          </cell>
          <cell r="X164">
            <v>31</v>
          </cell>
          <cell r="Y164">
            <v>160</v>
          </cell>
          <cell r="Z164">
            <v>2000</v>
          </cell>
          <cell r="AA164">
            <v>8.9600000000000009</v>
          </cell>
          <cell r="AB164">
            <v>8.5</v>
          </cell>
          <cell r="AC164">
            <v>9.02</v>
          </cell>
          <cell r="AD164">
            <v>9.7580707142461698</v>
          </cell>
          <cell r="AE164">
            <v>11900</v>
          </cell>
        </row>
        <row r="165">
          <cell r="A165">
            <v>161</v>
          </cell>
          <cell r="B165">
            <v>37266</v>
          </cell>
          <cell r="C165">
            <v>9.4009249999999991</v>
          </cell>
          <cell r="D165">
            <v>5120</v>
          </cell>
          <cell r="E165">
            <v>9.0883596863770002</v>
          </cell>
          <cell r="F165">
            <v>3061</v>
          </cell>
          <cell r="G165">
            <v>9.5</v>
          </cell>
          <cell r="H165">
            <v>4374</v>
          </cell>
          <cell r="I165">
            <v>8.4426748203877828</v>
          </cell>
          <cell r="J165">
            <v>7669.3</v>
          </cell>
          <cell r="K165">
            <v>8.7259947986414073</v>
          </cell>
          <cell r="L165">
            <v>36214</v>
          </cell>
          <cell r="M165">
            <v>8.9600000000000009</v>
          </cell>
          <cell r="N165">
            <v>2000</v>
          </cell>
          <cell r="O165">
            <v>12043.3</v>
          </cell>
          <cell r="P165">
            <v>8.827</v>
          </cell>
          <cell r="Q165">
            <v>8.827</v>
          </cell>
          <cell r="R165">
            <v>9.4009999999999998</v>
          </cell>
          <cell r="S165">
            <v>9.0879999999999992</v>
          </cell>
          <cell r="T165">
            <v>6</v>
          </cell>
          <cell r="U165">
            <v>9</v>
          </cell>
          <cell r="V165">
            <v>3</v>
          </cell>
          <cell r="W165">
            <v>19</v>
          </cell>
          <cell r="X165">
            <v>31</v>
          </cell>
          <cell r="Y165">
            <v>161</v>
          </cell>
          <cell r="Z165">
            <v>2000</v>
          </cell>
          <cell r="AA165">
            <v>8.9600000000000009</v>
          </cell>
          <cell r="AB165">
            <v>8.5</v>
          </cell>
          <cell r="AC165">
            <v>9.02</v>
          </cell>
          <cell r="AD165">
            <v>9.8430528167338096</v>
          </cell>
          <cell r="AE165">
            <v>11900</v>
          </cell>
        </row>
        <row r="166">
          <cell r="A166">
            <v>162</v>
          </cell>
          <cell r="B166">
            <v>37267</v>
          </cell>
          <cell r="C166">
            <v>9.398404081632652</v>
          </cell>
          <cell r="D166">
            <v>5145</v>
          </cell>
          <cell r="E166">
            <v>9.0389890230515917</v>
          </cell>
          <cell r="F166">
            <v>2733</v>
          </cell>
          <cell r="G166">
            <v>9.4999999999999982</v>
          </cell>
          <cell r="H166">
            <v>3578.4</v>
          </cell>
          <cell r="I166">
            <v>8.5394396284310616</v>
          </cell>
          <cell r="J166">
            <v>5963.9</v>
          </cell>
          <cell r="K166">
            <v>8.7200828378262241</v>
          </cell>
          <cell r="L166">
            <v>34907</v>
          </cell>
          <cell r="M166">
            <v>8.9600000000000009</v>
          </cell>
          <cell r="N166">
            <v>2000</v>
          </cell>
          <cell r="O166">
            <v>9542.2999999999993</v>
          </cell>
          <cell r="P166">
            <v>8.9</v>
          </cell>
          <cell r="Q166">
            <v>8.9</v>
          </cell>
          <cell r="R166">
            <v>9.3979999999999997</v>
          </cell>
          <cell r="S166">
            <v>9.0389999999999997</v>
          </cell>
          <cell r="T166">
            <v>7</v>
          </cell>
          <cell r="U166">
            <v>8</v>
          </cell>
          <cell r="V166">
            <v>4</v>
          </cell>
          <cell r="W166">
            <v>17</v>
          </cell>
          <cell r="X166">
            <v>31</v>
          </cell>
          <cell r="Y166">
            <v>162</v>
          </cell>
          <cell r="Z166">
            <v>2000</v>
          </cell>
          <cell r="AA166">
            <v>8.9600000000000009</v>
          </cell>
          <cell r="AB166">
            <v>8.5</v>
          </cell>
          <cell r="AC166">
            <v>9.02</v>
          </cell>
          <cell r="AD166">
            <v>9.7439324802123259</v>
          </cell>
          <cell r="AE166">
            <v>11900</v>
          </cell>
        </row>
        <row r="167">
          <cell r="A167">
            <v>163</v>
          </cell>
          <cell r="B167">
            <v>37270</v>
          </cell>
          <cell r="C167">
            <v>9.5722745106539779</v>
          </cell>
          <cell r="D167">
            <v>4613.3</v>
          </cell>
          <cell r="E167">
            <v>9.0002856658759747</v>
          </cell>
          <cell r="F167">
            <v>2951</v>
          </cell>
          <cell r="G167">
            <v>9.5</v>
          </cell>
          <cell r="H167">
            <v>4510.2</v>
          </cell>
          <cell r="I167">
            <v>8.5565140992470745</v>
          </cell>
          <cell r="J167">
            <v>6879.7999999999993</v>
          </cell>
          <cell r="K167">
            <v>8.7288048838149503</v>
          </cell>
          <cell r="L167">
            <v>36855</v>
          </cell>
          <cell r="M167">
            <v>8.9600000000000009</v>
          </cell>
          <cell r="N167">
            <v>2000</v>
          </cell>
          <cell r="O167">
            <v>11390</v>
          </cell>
          <cell r="P167">
            <v>8.93</v>
          </cell>
          <cell r="Q167">
            <v>8.93</v>
          </cell>
          <cell r="R167">
            <v>9.5719999999999992</v>
          </cell>
          <cell r="S167">
            <v>9</v>
          </cell>
          <cell r="T167">
            <v>8</v>
          </cell>
          <cell r="U167">
            <v>9</v>
          </cell>
          <cell r="V167">
            <v>3</v>
          </cell>
          <cell r="W167">
            <v>19</v>
          </cell>
          <cell r="X167">
            <v>31</v>
          </cell>
          <cell r="Y167">
            <v>163</v>
          </cell>
          <cell r="Z167">
            <v>2000</v>
          </cell>
          <cell r="AA167">
            <v>8.9600000000000009</v>
          </cell>
          <cell r="AB167">
            <v>8.5</v>
          </cell>
          <cell r="AC167">
            <v>9.02</v>
          </cell>
          <cell r="AD167">
            <v>9.822079630445014</v>
          </cell>
          <cell r="AE167">
            <v>11900</v>
          </cell>
        </row>
        <row r="168">
          <cell r="A168">
            <v>164</v>
          </cell>
          <cell r="B168">
            <v>37271</v>
          </cell>
          <cell r="C168">
            <v>9.3608295302013413</v>
          </cell>
          <cell r="D168">
            <v>5960</v>
          </cell>
          <cell r="E168">
            <v>8.9365965909090903</v>
          </cell>
          <cell r="F168">
            <v>1760</v>
          </cell>
          <cell r="G168">
            <v>9.5</v>
          </cell>
          <cell r="H168">
            <v>6474</v>
          </cell>
          <cell r="I168">
            <v>8.5112761243308253</v>
          </cell>
          <cell r="J168">
            <v>8480.6</v>
          </cell>
          <cell r="K168">
            <v>8.6972199964771395</v>
          </cell>
          <cell r="L168">
            <v>36334.1</v>
          </cell>
          <cell r="M168">
            <v>8.9600000000000009</v>
          </cell>
          <cell r="N168">
            <v>2000</v>
          </cell>
          <cell r="O168">
            <v>14954.6</v>
          </cell>
          <cell r="P168">
            <v>8.9390000000000001</v>
          </cell>
          <cell r="Q168">
            <v>8.9390000000000001</v>
          </cell>
          <cell r="R168">
            <v>9.3610000000000007</v>
          </cell>
          <cell r="S168">
            <v>8.9369999999999994</v>
          </cell>
          <cell r="T168">
            <v>8</v>
          </cell>
          <cell r="U168">
            <v>8</v>
          </cell>
          <cell r="V168">
            <v>3</v>
          </cell>
          <cell r="W168">
            <v>18</v>
          </cell>
          <cell r="X168">
            <v>30</v>
          </cell>
          <cell r="Y168">
            <v>164</v>
          </cell>
          <cell r="Z168">
            <v>2000</v>
          </cell>
          <cell r="AA168">
            <v>8.9600000000000009</v>
          </cell>
          <cell r="AB168">
            <v>8.5</v>
          </cell>
          <cell r="AC168">
            <v>9.02</v>
          </cell>
          <cell r="AD168">
            <v>9.4102276732226375</v>
          </cell>
          <cell r="AE168">
            <v>11900</v>
          </cell>
        </row>
        <row r="169">
          <cell r="A169">
            <v>165</v>
          </cell>
          <cell r="B169">
            <v>37272</v>
          </cell>
          <cell r="C169">
            <v>9.7200730398899573</v>
          </cell>
          <cell r="D169">
            <v>7270</v>
          </cell>
          <cell r="E169">
            <v>9.0902311965811968</v>
          </cell>
          <cell r="F169">
            <v>2340</v>
          </cell>
          <cell r="G169">
            <v>10.57586944288126</v>
          </cell>
          <cell r="H169">
            <v>7108</v>
          </cell>
          <cell r="I169">
            <v>9.1136086698337291</v>
          </cell>
          <cell r="J169">
            <v>8420</v>
          </cell>
          <cell r="K169">
            <v>9.1481936420244416</v>
          </cell>
          <cell r="L169">
            <v>42718</v>
          </cell>
          <cell r="M169">
            <v>9.3800000000000008</v>
          </cell>
          <cell r="N169">
            <v>2000</v>
          </cell>
          <cell r="O169">
            <v>15528</v>
          </cell>
          <cell r="P169">
            <v>9.7829999999999995</v>
          </cell>
          <cell r="Q169">
            <v>9.7829999999999995</v>
          </cell>
          <cell r="R169">
            <v>9.7200000000000006</v>
          </cell>
          <cell r="S169">
            <v>9.09</v>
          </cell>
          <cell r="T169">
            <v>8</v>
          </cell>
          <cell r="U169">
            <v>10</v>
          </cell>
          <cell r="V169">
            <v>4</v>
          </cell>
          <cell r="W169">
            <v>17</v>
          </cell>
          <cell r="X169">
            <v>31</v>
          </cell>
          <cell r="Y169">
            <v>165</v>
          </cell>
          <cell r="Z169">
            <v>2000</v>
          </cell>
          <cell r="AA169">
            <v>9.3800000000000008</v>
          </cell>
          <cell r="AB169">
            <v>8.5</v>
          </cell>
          <cell r="AC169">
            <v>9.02</v>
          </cell>
          <cell r="AD169">
            <v>9.7966963087766636</v>
          </cell>
          <cell r="AE169">
            <v>11900</v>
          </cell>
        </row>
        <row r="170">
          <cell r="A170">
            <v>166</v>
          </cell>
          <cell r="B170">
            <v>37273</v>
          </cell>
          <cell r="C170">
            <v>9.6806182172641613</v>
          </cell>
          <cell r="D170">
            <v>9233</v>
          </cell>
          <cell r="E170">
            <v>9.0177330010679952</v>
          </cell>
          <cell r="F170">
            <v>2809</v>
          </cell>
          <cell r="G170">
            <v>10.5</v>
          </cell>
          <cell r="H170">
            <v>8257</v>
          </cell>
          <cell r="I170">
            <v>9.1012865613768543</v>
          </cell>
          <cell r="J170">
            <v>8820.1</v>
          </cell>
          <cell r="K170">
            <v>9.2110197865665384</v>
          </cell>
          <cell r="L170">
            <v>40481</v>
          </cell>
          <cell r="M170">
            <v>9.3800000000000008</v>
          </cell>
          <cell r="N170">
            <v>2000</v>
          </cell>
          <cell r="O170">
            <v>17077.099999999999</v>
          </cell>
          <cell r="P170">
            <v>9.7780000000000005</v>
          </cell>
          <cell r="Q170">
            <v>9.7780000000000005</v>
          </cell>
          <cell r="R170">
            <v>9.6809999999999992</v>
          </cell>
          <cell r="S170">
            <v>9.0180000000000007</v>
          </cell>
          <cell r="T170">
            <v>7</v>
          </cell>
          <cell r="U170">
            <v>10</v>
          </cell>
          <cell r="V170">
            <v>3</v>
          </cell>
          <cell r="W170">
            <v>21</v>
          </cell>
          <cell r="X170">
            <v>31</v>
          </cell>
          <cell r="Y170">
            <v>166</v>
          </cell>
          <cell r="Z170">
            <v>2000</v>
          </cell>
          <cell r="AA170">
            <v>9.3800000000000008</v>
          </cell>
          <cell r="AB170">
            <v>8.5</v>
          </cell>
          <cell r="AC170">
            <v>9.02</v>
          </cell>
          <cell r="AD170">
            <v>9.6968318805077391</v>
          </cell>
          <cell r="AE170">
            <v>11900</v>
          </cell>
        </row>
        <row r="171">
          <cell r="A171">
            <v>167</v>
          </cell>
          <cell r="B171">
            <v>37274</v>
          </cell>
          <cell r="C171">
            <v>9.556699486301369</v>
          </cell>
          <cell r="D171">
            <v>9344</v>
          </cell>
          <cell r="E171">
            <v>8.9649265206812654</v>
          </cell>
          <cell r="F171">
            <v>2055</v>
          </cell>
          <cell r="G171">
            <v>10.5</v>
          </cell>
          <cell r="H171">
            <v>6369</v>
          </cell>
          <cell r="I171">
            <v>9.3265133414790231</v>
          </cell>
          <cell r="J171">
            <v>8593.5</v>
          </cell>
          <cell r="K171">
            <v>9.2941537484172603</v>
          </cell>
          <cell r="L171">
            <v>41068</v>
          </cell>
          <cell r="M171">
            <v>9.34</v>
          </cell>
          <cell r="N171">
            <v>2000</v>
          </cell>
          <cell r="O171">
            <v>14962.5</v>
          </cell>
          <cell r="P171">
            <v>9.8260000000000005</v>
          </cell>
          <cell r="Q171">
            <v>9.8260000000000005</v>
          </cell>
          <cell r="R171">
            <v>9.5570000000000004</v>
          </cell>
          <cell r="S171">
            <v>8.9649999999999999</v>
          </cell>
          <cell r="T171">
            <v>9</v>
          </cell>
          <cell r="U171">
            <v>8</v>
          </cell>
          <cell r="V171">
            <v>1</v>
          </cell>
          <cell r="W171">
            <v>20</v>
          </cell>
          <cell r="X171">
            <v>31</v>
          </cell>
          <cell r="Y171">
            <v>167</v>
          </cell>
          <cell r="Z171">
            <v>2000</v>
          </cell>
          <cell r="AA171">
            <v>9.34</v>
          </cell>
          <cell r="AB171">
            <v>8.5</v>
          </cell>
          <cell r="AC171">
            <v>9.02</v>
          </cell>
          <cell r="AD171">
            <v>9.6889178849895732</v>
          </cell>
          <cell r="AE171">
            <v>11900</v>
          </cell>
        </row>
        <row r="172">
          <cell r="A172">
            <v>168</v>
          </cell>
          <cell r="B172">
            <v>37277</v>
          </cell>
          <cell r="C172">
            <v>9.5561521152115212</v>
          </cell>
          <cell r="D172">
            <v>4444</v>
          </cell>
          <cell r="E172">
            <v>9.0381026649191796</v>
          </cell>
          <cell r="F172">
            <v>2289</v>
          </cell>
          <cell r="G172">
            <v>10.5</v>
          </cell>
          <cell r="H172">
            <v>5990</v>
          </cell>
          <cell r="I172">
            <v>9.3088083453667281</v>
          </cell>
          <cell r="J172">
            <v>10041.5</v>
          </cell>
          <cell r="K172">
            <v>9.2993409651025729</v>
          </cell>
          <cell r="L172">
            <v>41579</v>
          </cell>
          <cell r="M172">
            <v>9.2899999999999991</v>
          </cell>
          <cell r="N172">
            <v>2000</v>
          </cell>
          <cell r="O172">
            <v>16031.5</v>
          </cell>
          <cell r="P172">
            <v>9.7539999999999996</v>
          </cell>
          <cell r="Q172">
            <v>9.7539999999999996</v>
          </cell>
          <cell r="R172">
            <v>9.5559999999999992</v>
          </cell>
          <cell r="S172">
            <v>9.0830000000000002</v>
          </cell>
          <cell r="T172">
            <v>5</v>
          </cell>
          <cell r="U172">
            <v>8</v>
          </cell>
          <cell r="V172">
            <v>1</v>
          </cell>
          <cell r="W172">
            <v>19</v>
          </cell>
          <cell r="X172">
            <v>31</v>
          </cell>
          <cell r="Y172">
            <v>168</v>
          </cell>
          <cell r="Z172">
            <v>2000</v>
          </cell>
          <cell r="AA172">
            <v>9.2899999999999991</v>
          </cell>
          <cell r="AB172">
            <v>8.5</v>
          </cell>
          <cell r="AC172">
            <v>9.02</v>
          </cell>
          <cell r="AD172">
            <v>9.6889178849895732</v>
          </cell>
          <cell r="AE172">
            <v>11900</v>
          </cell>
        </row>
        <row r="173">
          <cell r="A173">
            <v>169</v>
          </cell>
          <cell r="B173">
            <v>37278</v>
          </cell>
          <cell r="C173">
            <v>9.6303168706066131</v>
          </cell>
          <cell r="D173">
            <v>7682</v>
          </cell>
          <cell r="E173">
            <v>8.8849422310756978</v>
          </cell>
          <cell r="F173">
            <v>1004</v>
          </cell>
          <cell r="G173">
            <v>10.5</v>
          </cell>
          <cell r="H173">
            <v>4183</v>
          </cell>
          <cell r="I173">
            <v>9.3082282025041376</v>
          </cell>
          <cell r="J173">
            <v>7914.9</v>
          </cell>
          <cell r="K173">
            <v>9.2775204178125144</v>
          </cell>
          <cell r="L173">
            <v>41454</v>
          </cell>
          <cell r="M173">
            <v>9.27</v>
          </cell>
          <cell r="N173">
            <v>2000</v>
          </cell>
          <cell r="O173">
            <v>12097.9</v>
          </cell>
          <cell r="P173">
            <v>9.7200000000000006</v>
          </cell>
          <cell r="Q173">
            <v>9.7200000000000006</v>
          </cell>
          <cell r="R173">
            <v>9.6300000000000008</v>
          </cell>
          <cell r="S173">
            <v>8.8849999999999998</v>
          </cell>
          <cell r="T173">
            <v>6</v>
          </cell>
          <cell r="U173">
            <v>8</v>
          </cell>
          <cell r="V173">
            <v>1</v>
          </cell>
          <cell r="W173">
            <v>17</v>
          </cell>
          <cell r="X173">
            <v>31</v>
          </cell>
          <cell r="Y173">
            <v>169</v>
          </cell>
          <cell r="Z173">
            <v>2000</v>
          </cell>
          <cell r="AA173">
            <v>9.27</v>
          </cell>
          <cell r="AB173">
            <v>8.5</v>
          </cell>
          <cell r="AC173">
            <v>9.02</v>
          </cell>
          <cell r="AD173">
            <v>9.2426992753631421</v>
          </cell>
          <cell r="AE173">
            <v>11900</v>
          </cell>
        </row>
        <row r="174">
          <cell r="A174">
            <v>170</v>
          </cell>
          <cell r="B174">
            <v>37279</v>
          </cell>
          <cell r="C174">
            <v>9.5828963263466296</v>
          </cell>
          <cell r="D174">
            <v>8874</v>
          </cell>
          <cell r="E174">
            <v>8.8725777884155104</v>
          </cell>
          <cell r="F174">
            <v>2089</v>
          </cell>
          <cell r="G174">
            <v>10.5</v>
          </cell>
          <cell r="H174">
            <v>4624</v>
          </cell>
          <cell r="I174">
            <v>9.3366037713444321</v>
          </cell>
          <cell r="J174">
            <v>8421.4</v>
          </cell>
          <cell r="K174">
            <v>9.2950251693352719</v>
          </cell>
          <cell r="L174">
            <v>41220</v>
          </cell>
          <cell r="M174">
            <v>9.27</v>
          </cell>
          <cell r="N174">
            <v>2000</v>
          </cell>
          <cell r="O174">
            <v>13045.4</v>
          </cell>
          <cell r="P174">
            <v>9.7490000000000006</v>
          </cell>
          <cell r="Q174">
            <v>9.7490000000000006</v>
          </cell>
          <cell r="R174">
            <v>9.5830000000000002</v>
          </cell>
          <cell r="S174">
            <v>8.8729999999999993</v>
          </cell>
          <cell r="T174">
            <v>9</v>
          </cell>
          <cell r="U174">
            <v>7</v>
          </cell>
          <cell r="V174">
            <v>2</v>
          </cell>
          <cell r="W174">
            <v>18</v>
          </cell>
          <cell r="X174">
            <v>31</v>
          </cell>
          <cell r="Y174">
            <v>170</v>
          </cell>
          <cell r="Z174">
            <v>2000</v>
          </cell>
          <cell r="AA174">
            <v>9.27</v>
          </cell>
          <cell r="AB174">
            <v>8.5</v>
          </cell>
          <cell r="AC174">
            <v>9.02</v>
          </cell>
          <cell r="AD174">
            <v>9.610196148941208</v>
          </cell>
          <cell r="AE174">
            <v>11900</v>
          </cell>
        </row>
        <row r="175">
          <cell r="A175">
            <v>171</v>
          </cell>
          <cell r="B175">
            <v>37280</v>
          </cell>
          <cell r="C175">
            <v>9.6196767676767667</v>
          </cell>
          <cell r="D175">
            <v>8811</v>
          </cell>
          <cell r="E175">
            <v>9.1520889378904808</v>
          </cell>
          <cell r="F175">
            <v>2721</v>
          </cell>
          <cell r="G175">
            <v>10.5</v>
          </cell>
          <cell r="H175">
            <v>2709</v>
          </cell>
          <cell r="I175">
            <v>9.3267540686546511</v>
          </cell>
          <cell r="J175">
            <v>8829.7000000000007</v>
          </cell>
          <cell r="K175">
            <v>9.2886288537999082</v>
          </cell>
          <cell r="L175">
            <v>41751</v>
          </cell>
          <cell r="M175">
            <v>9.27</v>
          </cell>
          <cell r="N175">
            <v>2000</v>
          </cell>
          <cell r="O175">
            <v>11538.7</v>
          </cell>
          <cell r="P175">
            <v>9.6020000000000003</v>
          </cell>
          <cell r="Q175">
            <v>9.6020000000000003</v>
          </cell>
          <cell r="R175">
            <v>9.6199999999999992</v>
          </cell>
          <cell r="S175">
            <v>9.1519999999999992</v>
          </cell>
          <cell r="T175">
            <v>8</v>
          </cell>
          <cell r="U175">
            <v>8</v>
          </cell>
          <cell r="V175">
            <v>2</v>
          </cell>
          <cell r="W175">
            <v>15</v>
          </cell>
          <cell r="X175">
            <v>31</v>
          </cell>
          <cell r="Y175">
            <v>171</v>
          </cell>
          <cell r="Z175">
            <v>2000</v>
          </cell>
          <cell r="AA175">
            <v>9.27</v>
          </cell>
          <cell r="AB175">
            <v>8.5</v>
          </cell>
          <cell r="AC175">
            <v>9.02</v>
          </cell>
          <cell r="AD175">
            <v>9.6042283928876593</v>
          </cell>
          <cell r="AE175">
            <v>11900</v>
          </cell>
        </row>
        <row r="176">
          <cell r="A176">
            <v>172</v>
          </cell>
          <cell r="B176">
            <v>37281</v>
          </cell>
          <cell r="C176">
            <v>9.4775878999418275</v>
          </cell>
          <cell r="D176">
            <v>8595</v>
          </cell>
          <cell r="E176">
            <v>9.2005587949465504</v>
          </cell>
          <cell r="F176">
            <v>2058</v>
          </cell>
          <cell r="G176">
            <v>10.5</v>
          </cell>
          <cell r="H176">
            <v>2837</v>
          </cell>
          <cell r="I176">
            <v>9.3464117035698138</v>
          </cell>
          <cell r="J176">
            <v>11065</v>
          </cell>
          <cell r="K176">
            <v>9.2559479272999994</v>
          </cell>
          <cell r="L176">
            <v>40000</v>
          </cell>
          <cell r="M176">
            <v>9.26</v>
          </cell>
          <cell r="N176">
            <v>2000</v>
          </cell>
          <cell r="O176">
            <v>13902</v>
          </cell>
          <cell r="P176">
            <v>9.5820000000000007</v>
          </cell>
          <cell r="Q176">
            <v>9.5820000000000007</v>
          </cell>
          <cell r="R176">
            <v>9.4779999999999998</v>
          </cell>
          <cell r="S176">
            <v>9.2010000000000005</v>
          </cell>
          <cell r="T176">
            <v>7</v>
          </cell>
          <cell r="U176">
            <v>6</v>
          </cell>
          <cell r="V176">
            <v>4</v>
          </cell>
          <cell r="W176">
            <v>17</v>
          </cell>
          <cell r="X176">
            <v>31</v>
          </cell>
          <cell r="Y176">
            <v>172</v>
          </cell>
          <cell r="Z176">
            <v>2000</v>
          </cell>
          <cell r="AA176">
            <v>9.26</v>
          </cell>
          <cell r="AB176">
            <v>8.5</v>
          </cell>
          <cell r="AC176">
            <v>9.02</v>
          </cell>
          <cell r="AD176">
            <v>9.3932145445118458</v>
          </cell>
          <cell r="AE176">
            <v>11900</v>
          </cell>
        </row>
        <row r="177">
          <cell r="A177">
            <v>173</v>
          </cell>
          <cell r="B177">
            <v>37284</v>
          </cell>
          <cell r="C177">
            <v>9.4218382988298846</v>
          </cell>
          <cell r="D177">
            <v>8888</v>
          </cell>
          <cell r="E177">
            <v>9.1931464583333344</v>
          </cell>
          <cell r="F177">
            <v>4800</v>
          </cell>
          <cell r="G177">
            <v>10.5</v>
          </cell>
          <cell r="H177">
            <v>2821</v>
          </cell>
          <cell r="I177">
            <v>9.3178615456554983</v>
          </cell>
          <cell r="J177">
            <v>11762</v>
          </cell>
          <cell r="K177">
            <v>9.2423063138594461</v>
          </cell>
          <cell r="L177">
            <v>39814</v>
          </cell>
          <cell r="M177">
            <v>9.26</v>
          </cell>
          <cell r="N177">
            <v>2000</v>
          </cell>
          <cell r="O177">
            <v>14583</v>
          </cell>
          <cell r="P177">
            <v>9.5470000000000006</v>
          </cell>
          <cell r="Q177">
            <v>9.5440000000000005</v>
          </cell>
          <cell r="R177">
            <v>9.4220000000000006</v>
          </cell>
          <cell r="S177">
            <v>9.1929999999999996</v>
          </cell>
          <cell r="T177">
            <v>7</v>
          </cell>
          <cell r="U177">
            <v>9</v>
          </cell>
          <cell r="V177">
            <v>2</v>
          </cell>
          <cell r="W177">
            <v>19</v>
          </cell>
          <cell r="X177">
            <v>31</v>
          </cell>
          <cell r="Y177">
            <v>173</v>
          </cell>
          <cell r="Z177">
            <v>2000</v>
          </cell>
          <cell r="AA177">
            <v>9.26</v>
          </cell>
          <cell r="AB177">
            <v>8.5</v>
          </cell>
          <cell r="AC177">
            <v>9.02</v>
          </cell>
          <cell r="AD177">
            <v>9.7756665431472101</v>
          </cell>
          <cell r="AE177">
            <v>11900</v>
          </cell>
        </row>
        <row r="178">
          <cell r="A178">
            <v>174</v>
          </cell>
          <cell r="B178">
            <v>37285</v>
          </cell>
          <cell r="C178">
            <v>9.4522260861047158</v>
          </cell>
          <cell r="D178">
            <v>8166.8</v>
          </cell>
          <cell r="E178">
            <v>9.1251665124884358</v>
          </cell>
          <cell r="F178">
            <v>432.4</v>
          </cell>
          <cell r="G178">
            <v>10.5</v>
          </cell>
          <cell r="H178">
            <v>1139</v>
          </cell>
          <cell r="I178">
            <v>9.297252758445083</v>
          </cell>
          <cell r="J178">
            <v>5891</v>
          </cell>
          <cell r="K178">
            <v>9.2623912685065797</v>
          </cell>
          <cell r="L178">
            <v>38770</v>
          </cell>
          <cell r="M178">
            <v>9.26</v>
          </cell>
          <cell r="N178">
            <v>2000</v>
          </cell>
          <cell r="O178">
            <v>7030</v>
          </cell>
          <cell r="P178">
            <v>9.4920000000000009</v>
          </cell>
          <cell r="Q178">
            <v>9.4920000000000009</v>
          </cell>
          <cell r="R178">
            <v>9.452</v>
          </cell>
          <cell r="S178">
            <v>9.125</v>
          </cell>
          <cell r="T178">
            <v>7</v>
          </cell>
          <cell r="U178">
            <v>8</v>
          </cell>
          <cell r="V178">
            <v>3</v>
          </cell>
          <cell r="W178">
            <v>17</v>
          </cell>
          <cell r="X178">
            <v>31</v>
          </cell>
          <cell r="Y178">
            <v>174</v>
          </cell>
          <cell r="Z178">
            <v>2000</v>
          </cell>
          <cell r="AA178">
            <v>9.26</v>
          </cell>
          <cell r="AB178">
            <v>8.5</v>
          </cell>
          <cell r="AC178">
            <v>9.02</v>
          </cell>
          <cell r="AD178">
            <v>9.8342361713612547</v>
          </cell>
          <cell r="AE178">
            <v>11900</v>
          </cell>
        </row>
        <row r="179">
          <cell r="A179">
            <v>175</v>
          </cell>
          <cell r="B179">
            <v>37286</v>
          </cell>
          <cell r="C179">
            <v>9.622893227222324</v>
          </cell>
          <cell r="D179">
            <v>10822</v>
          </cell>
          <cell r="E179">
            <v>9.1087233532934135</v>
          </cell>
          <cell r="F179">
            <v>1670</v>
          </cell>
          <cell r="G179">
            <v>10.5</v>
          </cell>
          <cell r="H179">
            <v>3616.9</v>
          </cell>
          <cell r="I179">
            <v>9.3164622748202621</v>
          </cell>
          <cell r="J179">
            <v>7427.4</v>
          </cell>
          <cell r="K179">
            <v>9.2767615857478471</v>
          </cell>
          <cell r="L179">
            <v>40864</v>
          </cell>
          <cell r="M179">
            <v>9.26</v>
          </cell>
          <cell r="N179">
            <v>2000</v>
          </cell>
          <cell r="O179">
            <v>11044.3</v>
          </cell>
          <cell r="P179">
            <v>9.7040000000000006</v>
          </cell>
          <cell r="Q179">
            <v>9.7040000000000006</v>
          </cell>
          <cell r="R179">
            <v>9.6229999999999993</v>
          </cell>
          <cell r="S179">
            <v>9.109</v>
          </cell>
          <cell r="T179">
            <v>11</v>
          </cell>
          <cell r="U179">
            <v>7</v>
          </cell>
          <cell r="V179">
            <v>4</v>
          </cell>
          <cell r="W179">
            <v>15</v>
          </cell>
          <cell r="X179">
            <v>31</v>
          </cell>
          <cell r="Y179">
            <v>175</v>
          </cell>
          <cell r="Z179">
            <v>2000</v>
          </cell>
          <cell r="AA179">
            <v>9.26</v>
          </cell>
          <cell r="AB179">
            <v>8.5</v>
          </cell>
          <cell r="AC179">
            <v>9.02</v>
          </cell>
          <cell r="AD179">
            <v>9.8079599168560136</v>
          </cell>
          <cell r="AE179">
            <v>11900</v>
          </cell>
        </row>
        <row r="180">
          <cell r="A180">
            <v>176</v>
          </cell>
          <cell r="B180">
            <v>37287</v>
          </cell>
          <cell r="C180">
            <v>9.6510185967270932</v>
          </cell>
          <cell r="D180">
            <v>9074.5</v>
          </cell>
          <cell r="E180">
            <v>9.2066382575757579</v>
          </cell>
          <cell r="F180">
            <v>2112</v>
          </cell>
          <cell r="G180">
            <v>10.5</v>
          </cell>
          <cell r="H180">
            <v>4929</v>
          </cell>
          <cell r="I180">
            <v>9.2966573428803798</v>
          </cell>
          <cell r="J180">
            <v>6270.7</v>
          </cell>
          <cell r="K180">
            <v>9.2898272730440219</v>
          </cell>
          <cell r="L180">
            <v>41616</v>
          </cell>
          <cell r="M180">
            <v>9.26</v>
          </cell>
          <cell r="N180">
            <v>2000</v>
          </cell>
          <cell r="O180">
            <v>11199.7</v>
          </cell>
          <cell r="P180">
            <v>9.8260000000000005</v>
          </cell>
          <cell r="Q180">
            <v>9.5150000000000006</v>
          </cell>
          <cell r="R180">
            <v>9.6509999999999998</v>
          </cell>
          <cell r="S180">
            <v>9.2070000000000007</v>
          </cell>
          <cell r="T180">
            <v>8</v>
          </cell>
          <cell r="U180">
            <v>8</v>
          </cell>
          <cell r="V180">
            <v>4</v>
          </cell>
          <cell r="W180">
            <v>14</v>
          </cell>
          <cell r="X180">
            <v>31</v>
          </cell>
          <cell r="Y180">
            <v>176</v>
          </cell>
          <cell r="Z180">
            <v>2000</v>
          </cell>
          <cell r="AA180">
            <v>9.26</v>
          </cell>
          <cell r="AB180">
            <v>8.5</v>
          </cell>
          <cell r="AC180">
            <v>9.02</v>
          </cell>
          <cell r="AD180">
            <v>10.250308089489346</v>
          </cell>
          <cell r="AE180">
            <v>11900</v>
          </cell>
        </row>
        <row r="181">
          <cell r="A181">
            <v>177</v>
          </cell>
          <cell r="B181">
            <v>37288</v>
          </cell>
          <cell r="C181">
            <v>9.583197935615738</v>
          </cell>
          <cell r="D181">
            <v>9785</v>
          </cell>
          <cell r="E181">
            <v>9.1590607866507749</v>
          </cell>
          <cell r="F181">
            <v>2517</v>
          </cell>
          <cell r="G181">
            <v>10.5</v>
          </cell>
          <cell r="H181">
            <v>3915</v>
          </cell>
          <cell r="I181">
            <v>9.3505226057665567</v>
          </cell>
          <cell r="J181">
            <v>6471.8</v>
          </cell>
          <cell r="K181">
            <v>9.2900236745915787</v>
          </cell>
          <cell r="L181">
            <v>37645</v>
          </cell>
          <cell r="M181">
            <v>9.26</v>
          </cell>
          <cell r="N181">
            <v>2000</v>
          </cell>
          <cell r="O181">
            <v>10386.799999999999</v>
          </cell>
          <cell r="P181">
            <v>9.7840000000000007</v>
          </cell>
          <cell r="Q181">
            <v>9.7840000000000007</v>
          </cell>
          <cell r="R181">
            <v>9.5830000000000002</v>
          </cell>
          <cell r="S181">
            <v>9.1590000000000007</v>
          </cell>
          <cell r="T181">
            <v>9</v>
          </cell>
          <cell r="U181">
            <v>10</v>
          </cell>
          <cell r="V181">
            <v>3</v>
          </cell>
          <cell r="W181">
            <v>15</v>
          </cell>
          <cell r="X181">
            <v>31</v>
          </cell>
          <cell r="Y181">
            <v>177</v>
          </cell>
          <cell r="Z181">
            <v>2000</v>
          </cell>
          <cell r="AA181">
            <v>9.26</v>
          </cell>
          <cell r="AB181">
            <v>8.5</v>
          </cell>
          <cell r="AC181">
            <v>9.02</v>
          </cell>
          <cell r="AD181">
            <v>9.8958226444708277</v>
          </cell>
          <cell r="AE181">
            <v>11900</v>
          </cell>
        </row>
        <row r="182">
          <cell r="A182">
            <v>178</v>
          </cell>
          <cell r="B182">
            <v>37291</v>
          </cell>
          <cell r="C182">
            <v>9.4880195766679662</v>
          </cell>
          <cell r="D182">
            <v>10252</v>
          </cell>
          <cell r="E182">
            <v>9.0355829596412551</v>
          </cell>
          <cell r="F182">
            <v>1784</v>
          </cell>
          <cell r="G182">
            <v>10.5</v>
          </cell>
          <cell r="H182">
            <v>3616</v>
          </cell>
          <cell r="I182">
            <v>9.3478396949530005</v>
          </cell>
          <cell r="J182">
            <v>7723.4</v>
          </cell>
          <cell r="K182">
            <v>9.3112461632474677</v>
          </cell>
          <cell r="L182">
            <v>41189</v>
          </cell>
          <cell r="M182">
            <v>9.26</v>
          </cell>
          <cell r="N182">
            <v>2000</v>
          </cell>
          <cell r="O182">
            <v>11339.4</v>
          </cell>
          <cell r="P182">
            <v>9.7149999999999999</v>
          </cell>
          <cell r="Q182">
            <v>9.7149999999999999</v>
          </cell>
          <cell r="R182">
            <v>9.4879999999999995</v>
          </cell>
          <cell r="S182">
            <v>9.0359999999999996</v>
          </cell>
          <cell r="T182">
            <v>7</v>
          </cell>
          <cell r="U182">
            <v>8</v>
          </cell>
          <cell r="V182">
            <v>2</v>
          </cell>
          <cell r="W182">
            <v>15</v>
          </cell>
          <cell r="X182">
            <v>31</v>
          </cell>
          <cell r="Y182">
            <v>178</v>
          </cell>
          <cell r="Z182">
            <v>2000</v>
          </cell>
          <cell r="AA182">
            <v>9.26</v>
          </cell>
          <cell r="AB182">
            <v>8.5</v>
          </cell>
          <cell r="AC182">
            <v>9.02</v>
          </cell>
          <cell r="AD182">
            <v>9.676684165420335</v>
          </cell>
          <cell r="AE182">
            <v>11900</v>
          </cell>
        </row>
        <row r="183">
          <cell r="A183">
            <v>179</v>
          </cell>
          <cell r="B183">
            <v>37292</v>
          </cell>
          <cell r="C183">
            <v>9.4660419781008063</v>
          </cell>
          <cell r="D183">
            <v>9479.7999999999993</v>
          </cell>
          <cell r="E183">
            <v>9.110248031496063</v>
          </cell>
          <cell r="F183">
            <v>508</v>
          </cell>
          <cell r="G183">
            <v>10.5</v>
          </cell>
          <cell r="H183">
            <v>3721</v>
          </cell>
          <cell r="I183">
            <v>9.3287701738086053</v>
          </cell>
          <cell r="J183">
            <v>8825.7999999999993</v>
          </cell>
          <cell r="K183">
            <v>9.3078028367885608</v>
          </cell>
          <cell r="L183">
            <v>39023</v>
          </cell>
          <cell r="M183">
            <v>9.26</v>
          </cell>
          <cell r="N183">
            <v>2000</v>
          </cell>
          <cell r="O183">
            <v>12546.8</v>
          </cell>
          <cell r="P183">
            <v>9.6760000000000002</v>
          </cell>
          <cell r="Q183">
            <v>9.6760000000000002</v>
          </cell>
          <cell r="R183">
            <v>9.4659999999999993</v>
          </cell>
          <cell r="S183">
            <v>9.11</v>
          </cell>
          <cell r="T183">
            <v>8</v>
          </cell>
          <cell r="U183">
            <v>6</v>
          </cell>
          <cell r="V183">
            <v>2</v>
          </cell>
          <cell r="W183">
            <v>15</v>
          </cell>
          <cell r="X183">
            <v>30</v>
          </cell>
          <cell r="Y183">
            <v>179</v>
          </cell>
          <cell r="Z183">
            <v>2000</v>
          </cell>
          <cell r="AA183">
            <v>9.26</v>
          </cell>
          <cell r="AB183">
            <v>8.5</v>
          </cell>
          <cell r="AC183">
            <v>9.02</v>
          </cell>
          <cell r="AD183">
            <v>9.357283823143824</v>
          </cell>
          <cell r="AE183">
            <v>11900</v>
          </cell>
        </row>
        <row r="184">
          <cell r="A184">
            <v>180</v>
          </cell>
          <cell r="B184">
            <v>37293</v>
          </cell>
          <cell r="C184">
            <v>9.3776338604143952</v>
          </cell>
          <cell r="D184">
            <v>7336</v>
          </cell>
          <cell r="E184">
            <v>8.9243784786641935</v>
          </cell>
          <cell r="F184">
            <v>1078</v>
          </cell>
          <cell r="G184">
            <v>10.5</v>
          </cell>
          <cell r="H184">
            <v>4247</v>
          </cell>
          <cell r="I184">
            <v>9.2808131670873379</v>
          </cell>
          <cell r="J184">
            <v>7119.57</v>
          </cell>
          <cell r="K184">
            <v>9.2997732671878648</v>
          </cell>
          <cell r="L184">
            <v>41353.300000000003</v>
          </cell>
          <cell r="M184">
            <v>9.26</v>
          </cell>
          <cell r="N184">
            <v>2000</v>
          </cell>
          <cell r="O184">
            <v>11366.57</v>
          </cell>
          <cell r="P184">
            <v>9.7360000000000007</v>
          </cell>
          <cell r="Q184">
            <v>9.7360000000000007</v>
          </cell>
          <cell r="R184">
            <v>9.3780000000000001</v>
          </cell>
          <cell r="S184">
            <v>8.9239999999999995</v>
          </cell>
          <cell r="T184">
            <v>8</v>
          </cell>
          <cell r="U184">
            <v>8</v>
          </cell>
          <cell r="V184">
            <v>2</v>
          </cell>
          <cell r="W184">
            <v>15</v>
          </cell>
          <cell r="X184">
            <v>30</v>
          </cell>
          <cell r="Y184">
            <v>180</v>
          </cell>
          <cell r="Z184">
            <v>2000</v>
          </cell>
          <cell r="AA184">
            <v>9.26</v>
          </cell>
          <cell r="AB184">
            <v>8.5</v>
          </cell>
          <cell r="AC184">
            <v>9.02</v>
          </cell>
          <cell r="AD184">
            <v>9.3793718181743877</v>
          </cell>
          <cell r="AE184">
            <v>11900</v>
          </cell>
        </row>
        <row r="185">
          <cell r="A185">
            <v>181</v>
          </cell>
          <cell r="B185">
            <v>37294</v>
          </cell>
          <cell r="C185">
            <v>9.5346413867562383</v>
          </cell>
          <cell r="D185">
            <v>8336</v>
          </cell>
          <cell r="E185">
            <v>9.1658078682525161</v>
          </cell>
          <cell r="F185">
            <v>1093</v>
          </cell>
          <cell r="G185">
            <v>10.5</v>
          </cell>
          <cell r="H185">
            <v>4879</v>
          </cell>
          <cell r="I185">
            <v>9.4369761613034946</v>
          </cell>
          <cell r="J185">
            <v>4652.1000000000004</v>
          </cell>
          <cell r="K185">
            <v>9.3029553173023167</v>
          </cell>
          <cell r="L185">
            <v>40787.599999999999</v>
          </cell>
          <cell r="M185">
            <v>9.26</v>
          </cell>
          <cell r="N185">
            <v>2000</v>
          </cell>
          <cell r="O185">
            <v>9531.1</v>
          </cell>
          <cell r="P185">
            <v>9.9809999999999999</v>
          </cell>
          <cell r="Q185">
            <v>9.9809999999999999</v>
          </cell>
          <cell r="R185">
            <v>9.5350000000000001</v>
          </cell>
          <cell r="S185">
            <v>9.1660000000000004</v>
          </cell>
          <cell r="T185">
            <v>9</v>
          </cell>
          <cell r="U185">
            <v>7</v>
          </cell>
          <cell r="V185">
            <v>3</v>
          </cell>
          <cell r="W185">
            <v>17</v>
          </cell>
          <cell r="X185">
            <v>31</v>
          </cell>
          <cell r="Y185">
            <v>181</v>
          </cell>
          <cell r="Z185">
            <v>2000</v>
          </cell>
          <cell r="AA185">
            <v>9.26</v>
          </cell>
          <cell r="AB185">
            <v>8.5</v>
          </cell>
          <cell r="AC185">
            <v>9.02</v>
          </cell>
          <cell r="AD185">
            <v>9.8342789660262895</v>
          </cell>
          <cell r="AE185">
            <v>11900</v>
          </cell>
        </row>
        <row r="186">
          <cell r="A186">
            <v>182</v>
          </cell>
          <cell r="B186">
            <v>37295</v>
          </cell>
          <cell r="C186">
            <v>9.9006397169906339</v>
          </cell>
          <cell r="D186">
            <v>7943.2</v>
          </cell>
          <cell r="E186">
            <v>9.0073166986564299</v>
          </cell>
          <cell r="F186">
            <v>1042</v>
          </cell>
          <cell r="G186">
            <v>10.5</v>
          </cell>
          <cell r="H186">
            <v>3388.7</v>
          </cell>
          <cell r="I186">
            <v>9.3741379669283837</v>
          </cell>
          <cell r="J186">
            <v>3362.4</v>
          </cell>
          <cell r="K186">
            <v>9.3223186593814624</v>
          </cell>
          <cell r="L186">
            <v>40127</v>
          </cell>
          <cell r="M186">
            <v>9.31</v>
          </cell>
          <cell r="N186">
            <v>2000</v>
          </cell>
          <cell r="O186">
            <v>6751.1</v>
          </cell>
          <cell r="P186">
            <v>9.9390000000000001</v>
          </cell>
          <cell r="Q186">
            <v>9.9390000000000001</v>
          </cell>
          <cell r="R186">
            <v>9.9009999999999998</v>
          </cell>
          <cell r="S186">
            <v>9.0069999999999997</v>
          </cell>
          <cell r="T186">
            <v>7</v>
          </cell>
          <cell r="U186">
            <v>5</v>
          </cell>
          <cell r="V186">
            <v>4</v>
          </cell>
          <cell r="W186">
            <v>15</v>
          </cell>
          <cell r="X186">
            <v>31</v>
          </cell>
          <cell r="Y186">
            <v>182</v>
          </cell>
          <cell r="Z186">
            <v>2000</v>
          </cell>
          <cell r="AA186">
            <v>9.31</v>
          </cell>
          <cell r="AB186">
            <v>8.5</v>
          </cell>
          <cell r="AC186">
            <v>9.02</v>
          </cell>
          <cell r="AD186">
            <v>10.161675650827707</v>
          </cell>
          <cell r="AE186">
            <v>11900</v>
          </cell>
        </row>
        <row r="187">
          <cell r="A187">
            <v>183</v>
          </cell>
          <cell r="B187">
            <v>37298</v>
          </cell>
          <cell r="C187">
            <v>10.388758911847779</v>
          </cell>
          <cell r="D187">
            <v>6727</v>
          </cell>
          <cell r="E187">
            <v>9.2682542460113204</v>
          </cell>
          <cell r="F187">
            <v>1943</v>
          </cell>
          <cell r="G187">
            <v>10.5</v>
          </cell>
          <cell r="H187">
            <v>4261.6000000000004</v>
          </cell>
          <cell r="I187">
            <v>9.3711959384306258</v>
          </cell>
          <cell r="J187">
            <v>5574.2</v>
          </cell>
          <cell r="K187">
            <v>9.3398775891302357</v>
          </cell>
          <cell r="L187">
            <v>43644</v>
          </cell>
          <cell r="M187">
            <v>9.3000000000000007</v>
          </cell>
          <cell r="N187">
            <v>2000</v>
          </cell>
          <cell r="O187">
            <v>9835.7999999999993</v>
          </cell>
          <cell r="P187">
            <v>9.86</v>
          </cell>
          <cell r="Q187">
            <v>9.7899999999999991</v>
          </cell>
          <cell r="R187">
            <v>10.388999999999999</v>
          </cell>
          <cell r="S187">
            <v>9.2680000000000007</v>
          </cell>
          <cell r="T187">
            <v>7</v>
          </cell>
          <cell r="U187">
            <v>8</v>
          </cell>
          <cell r="V187">
            <v>4</v>
          </cell>
          <cell r="W187">
            <v>13</v>
          </cell>
          <cell r="X187">
            <v>30</v>
          </cell>
          <cell r="Y187">
            <v>183</v>
          </cell>
          <cell r="Z187">
            <v>2000</v>
          </cell>
          <cell r="AA187">
            <v>9.3000000000000007</v>
          </cell>
          <cell r="AB187">
            <v>8.5</v>
          </cell>
          <cell r="AC187">
            <v>9.02</v>
          </cell>
          <cell r="AD187">
            <v>10.724962119900706</v>
          </cell>
          <cell r="AE187">
            <v>11900</v>
          </cell>
        </row>
        <row r="188">
          <cell r="A188">
            <v>184</v>
          </cell>
          <cell r="B188">
            <v>37299</v>
          </cell>
          <cell r="C188">
            <v>10.254062464841555</v>
          </cell>
          <cell r="D188">
            <v>8532.7999999999993</v>
          </cell>
          <cell r="E188">
            <v>9.3739230769230772</v>
          </cell>
          <cell r="F188">
            <v>1170</v>
          </cell>
          <cell r="G188">
            <v>10.5</v>
          </cell>
          <cell r="H188">
            <v>2840</v>
          </cell>
          <cell r="I188">
            <v>9.5390140508832975</v>
          </cell>
          <cell r="J188">
            <v>2932.2</v>
          </cell>
          <cell r="K188">
            <v>9.3346339039309569</v>
          </cell>
          <cell r="L188">
            <v>42178</v>
          </cell>
          <cell r="M188">
            <v>9.3000000000000007</v>
          </cell>
          <cell r="N188">
            <v>2000</v>
          </cell>
          <cell r="O188">
            <v>5772.2</v>
          </cell>
          <cell r="P188">
            <v>10.012</v>
          </cell>
          <cell r="Q188">
            <v>10.012</v>
          </cell>
          <cell r="R188">
            <v>10.254</v>
          </cell>
          <cell r="S188">
            <v>9.3740000000000006</v>
          </cell>
          <cell r="T188">
            <v>7</v>
          </cell>
          <cell r="U188">
            <v>7</v>
          </cell>
          <cell r="V188">
            <v>4</v>
          </cell>
          <cell r="W188">
            <v>15</v>
          </cell>
          <cell r="X188">
            <v>30</v>
          </cell>
          <cell r="Y188">
            <v>184</v>
          </cell>
          <cell r="Z188">
            <v>2000</v>
          </cell>
          <cell r="AA188">
            <v>9.3000000000000007</v>
          </cell>
          <cell r="AB188">
            <v>8.5</v>
          </cell>
          <cell r="AC188">
            <v>9.02</v>
          </cell>
          <cell r="AD188">
            <v>10.363547471908152</v>
          </cell>
          <cell r="AE188">
            <v>11900</v>
          </cell>
        </row>
        <row r="189">
          <cell r="A189">
            <v>185</v>
          </cell>
          <cell r="B189">
            <v>37300</v>
          </cell>
          <cell r="C189">
            <v>10.262670932923896</v>
          </cell>
          <cell r="D189">
            <v>8727.4</v>
          </cell>
          <cell r="E189">
            <v>9.2335679933664991</v>
          </cell>
          <cell r="F189">
            <v>2412</v>
          </cell>
          <cell r="G189">
            <v>10.5</v>
          </cell>
          <cell r="H189">
            <v>3617.5</v>
          </cell>
          <cell r="I189">
            <v>9.7280221930456161</v>
          </cell>
          <cell r="J189">
            <v>2361.1</v>
          </cell>
          <cell r="K189">
            <v>9.3394621635453348</v>
          </cell>
          <cell r="L189">
            <v>42343</v>
          </cell>
          <cell r="M189">
            <v>9.31</v>
          </cell>
          <cell r="N189">
            <v>2000</v>
          </cell>
          <cell r="O189">
            <v>5978.6</v>
          </cell>
          <cell r="P189">
            <v>10.195</v>
          </cell>
          <cell r="Q189">
            <v>10.172000000000001</v>
          </cell>
          <cell r="R189">
            <v>10.263</v>
          </cell>
          <cell r="S189">
            <v>9.234</v>
          </cell>
          <cell r="T189">
            <v>7</v>
          </cell>
          <cell r="U189">
            <v>9</v>
          </cell>
          <cell r="V189">
            <v>4</v>
          </cell>
          <cell r="W189">
            <v>16</v>
          </cell>
          <cell r="X189">
            <v>30</v>
          </cell>
          <cell r="Y189">
            <v>185</v>
          </cell>
          <cell r="Z189">
            <v>2000</v>
          </cell>
          <cell r="AA189">
            <v>9.31</v>
          </cell>
          <cell r="AB189">
            <v>8.5</v>
          </cell>
          <cell r="AC189">
            <v>9.02</v>
          </cell>
          <cell r="AD189">
            <v>10.249050682620719</v>
          </cell>
          <cell r="AE189">
            <v>11900</v>
          </cell>
        </row>
        <row r="190">
          <cell r="A190">
            <v>186</v>
          </cell>
          <cell r="B190">
            <v>37301</v>
          </cell>
          <cell r="C190">
            <v>10.148339519873174</v>
          </cell>
          <cell r="D190">
            <v>8831</v>
          </cell>
          <cell r="E190">
            <v>9.2768330811901158</v>
          </cell>
          <cell r="F190">
            <v>1983</v>
          </cell>
          <cell r="G190">
            <v>10.5</v>
          </cell>
          <cell r="H190">
            <v>3279.5</v>
          </cell>
          <cell r="I190">
            <v>9.4983288142452427</v>
          </cell>
          <cell r="J190">
            <v>2471</v>
          </cell>
          <cell r="K190">
            <v>9.3295710764645197</v>
          </cell>
          <cell r="L190">
            <v>41870.400000000001</v>
          </cell>
          <cell r="M190">
            <v>9.32</v>
          </cell>
          <cell r="N190">
            <v>2000</v>
          </cell>
          <cell r="O190">
            <v>5750.5</v>
          </cell>
          <cell r="P190">
            <v>10.07</v>
          </cell>
          <cell r="Q190">
            <v>10.07</v>
          </cell>
          <cell r="R190">
            <v>10.148</v>
          </cell>
          <cell r="S190">
            <v>9.2769999999999992</v>
          </cell>
          <cell r="T190">
            <v>7</v>
          </cell>
          <cell r="U190">
            <v>10</v>
          </cell>
          <cell r="V190">
            <v>3</v>
          </cell>
          <cell r="W190">
            <v>15</v>
          </cell>
          <cell r="X190">
            <v>30</v>
          </cell>
          <cell r="Y190">
            <v>186</v>
          </cell>
          <cell r="Z190">
            <v>2000</v>
          </cell>
          <cell r="AA190">
            <v>9.32</v>
          </cell>
          <cell r="AB190">
            <v>8.5</v>
          </cell>
          <cell r="AC190">
            <v>9.02</v>
          </cell>
          <cell r="AD190">
            <v>10.179921220151655</v>
          </cell>
          <cell r="AE190">
            <v>11900</v>
          </cell>
        </row>
        <row r="191">
          <cell r="A191">
            <v>187</v>
          </cell>
          <cell r="B191">
            <v>37302</v>
          </cell>
          <cell r="C191">
            <v>10.173534940743767</v>
          </cell>
          <cell r="D191">
            <v>7341</v>
          </cell>
          <cell r="E191">
            <v>9.5562152133580707</v>
          </cell>
          <cell r="F191">
            <v>1617</v>
          </cell>
          <cell r="G191">
            <v>10.5</v>
          </cell>
          <cell r="H191">
            <v>2438</v>
          </cell>
          <cell r="I191">
            <v>9.4604673207849412</v>
          </cell>
          <cell r="J191">
            <v>2497</v>
          </cell>
          <cell r="K191">
            <v>9.3343986463843738</v>
          </cell>
          <cell r="L191">
            <v>41777</v>
          </cell>
          <cell r="M191">
            <v>9.32</v>
          </cell>
          <cell r="N191">
            <v>2000</v>
          </cell>
          <cell r="O191">
            <v>4935</v>
          </cell>
          <cell r="P191">
            <v>9.9740000000000002</v>
          </cell>
          <cell r="Q191">
            <v>9.9740000000000002</v>
          </cell>
          <cell r="R191">
            <v>10.173999999999999</v>
          </cell>
          <cell r="S191">
            <v>9.5559999999999992</v>
          </cell>
          <cell r="T191">
            <v>4</v>
          </cell>
          <cell r="U191">
            <v>9</v>
          </cell>
          <cell r="V191">
            <v>2</v>
          </cell>
          <cell r="W191">
            <v>13</v>
          </cell>
          <cell r="X191">
            <v>30</v>
          </cell>
          <cell r="Y191">
            <v>187</v>
          </cell>
          <cell r="Z191">
            <v>2000</v>
          </cell>
          <cell r="AA191">
            <v>9.32</v>
          </cell>
          <cell r="AB191">
            <v>8.5</v>
          </cell>
          <cell r="AC191">
            <v>9.02</v>
          </cell>
          <cell r="AD191">
            <v>10.290113943237699</v>
          </cell>
          <cell r="AE191">
            <v>11900</v>
          </cell>
        </row>
        <row r="192">
          <cell r="A192">
            <v>188</v>
          </cell>
          <cell r="B192">
            <v>37305</v>
          </cell>
          <cell r="C192">
            <v>10.172409941207912</v>
          </cell>
          <cell r="D192">
            <v>7484</v>
          </cell>
          <cell r="E192">
            <v>9.5027865642994254</v>
          </cell>
          <cell r="F192">
            <v>2605</v>
          </cell>
          <cell r="G192">
            <v>10.5</v>
          </cell>
          <cell r="H192">
            <v>3081.5</v>
          </cell>
          <cell r="I192">
            <v>9.45581538949539</v>
          </cell>
          <cell r="J192">
            <v>3783.1</v>
          </cell>
          <cell r="K192">
            <v>9.3461189021669053</v>
          </cell>
          <cell r="L192">
            <v>40334</v>
          </cell>
          <cell r="M192">
            <v>9.32</v>
          </cell>
          <cell r="N192">
            <v>2000</v>
          </cell>
          <cell r="O192">
            <v>6864.6</v>
          </cell>
          <cell r="P192">
            <v>9.9250000000000007</v>
          </cell>
          <cell r="Q192">
            <v>9.9250000000000007</v>
          </cell>
          <cell r="R192">
            <v>10.172000000000001</v>
          </cell>
          <cell r="S192">
            <v>9.5030000000000001</v>
          </cell>
          <cell r="T192">
            <v>4</v>
          </cell>
          <cell r="U192">
            <v>9</v>
          </cell>
          <cell r="V192">
            <v>3</v>
          </cell>
          <cell r="W192">
            <v>17</v>
          </cell>
          <cell r="X192">
            <v>30</v>
          </cell>
          <cell r="Y192">
            <v>188</v>
          </cell>
          <cell r="Z192">
            <v>2000</v>
          </cell>
          <cell r="AA192">
            <v>9.32</v>
          </cell>
          <cell r="AB192">
            <v>8.5</v>
          </cell>
          <cell r="AC192">
            <v>9.02</v>
          </cell>
          <cell r="AD192">
            <v>10.29</v>
          </cell>
          <cell r="AE192">
            <v>11900</v>
          </cell>
        </row>
        <row r="193">
          <cell r="A193">
            <v>189</v>
          </cell>
          <cell r="B193">
            <v>37306</v>
          </cell>
          <cell r="C193">
            <v>10.016703459286855</v>
          </cell>
          <cell r="D193">
            <v>9395</v>
          </cell>
          <cell r="E193">
            <v>9.563037367540435</v>
          </cell>
          <cell r="F193">
            <v>1793</v>
          </cell>
          <cell r="G193">
            <v>10.5</v>
          </cell>
          <cell r="H193">
            <v>2830.5</v>
          </cell>
          <cell r="I193">
            <v>9.4181375588697023</v>
          </cell>
          <cell r="J193">
            <v>2038.4</v>
          </cell>
          <cell r="K193">
            <v>9.3587085830825512</v>
          </cell>
          <cell r="L193">
            <v>40207</v>
          </cell>
          <cell r="M193">
            <v>9.32</v>
          </cell>
          <cell r="N193">
            <v>2000</v>
          </cell>
          <cell r="O193">
            <v>4868.8999999999996</v>
          </cell>
          <cell r="P193">
            <v>10.047000000000001</v>
          </cell>
          <cell r="Q193">
            <v>10.047000000000001</v>
          </cell>
          <cell r="R193">
            <v>10.016999999999999</v>
          </cell>
          <cell r="S193">
            <v>9.5630000000000006</v>
          </cell>
          <cell r="T193">
            <v>8</v>
          </cell>
          <cell r="U193">
            <v>8</v>
          </cell>
          <cell r="V193">
            <v>3</v>
          </cell>
          <cell r="W193">
            <v>16</v>
          </cell>
          <cell r="X193">
            <v>30</v>
          </cell>
          <cell r="Y193">
            <v>189</v>
          </cell>
          <cell r="Z193">
            <v>2000</v>
          </cell>
          <cell r="AA193">
            <v>9.32</v>
          </cell>
          <cell r="AB193">
            <v>8.5</v>
          </cell>
          <cell r="AC193">
            <v>9.02</v>
          </cell>
          <cell r="AD193">
            <v>10.092824582795146</v>
          </cell>
          <cell r="AE193">
            <v>11900</v>
          </cell>
        </row>
        <row r="194">
          <cell r="A194">
            <v>190</v>
          </cell>
          <cell r="B194">
            <v>37307</v>
          </cell>
          <cell r="C194">
            <v>9.9757746625129808</v>
          </cell>
          <cell r="D194">
            <v>8667</v>
          </cell>
          <cell r="E194">
            <v>9.4741765719207578</v>
          </cell>
          <cell r="F194">
            <v>1161</v>
          </cell>
          <cell r="G194">
            <v>10.5</v>
          </cell>
          <cell r="H194">
            <v>2903.5</v>
          </cell>
          <cell r="I194">
            <v>9.4762960736114792</v>
          </cell>
          <cell r="J194">
            <v>3010.4</v>
          </cell>
          <cell r="K194">
            <v>9.3656999805617644</v>
          </cell>
          <cell r="L194">
            <v>41156</v>
          </cell>
          <cell r="M194">
            <v>9.32</v>
          </cell>
          <cell r="N194">
            <v>2000</v>
          </cell>
          <cell r="O194">
            <v>5913.9</v>
          </cell>
          <cell r="P194">
            <v>9.9789999999999992</v>
          </cell>
          <cell r="Q194">
            <v>9.9559999999999995</v>
          </cell>
          <cell r="R194">
            <v>9.9760000000000009</v>
          </cell>
          <cell r="S194">
            <v>9.4740000000000002</v>
          </cell>
          <cell r="T194">
            <v>7</v>
          </cell>
          <cell r="U194">
            <v>9</v>
          </cell>
          <cell r="V194">
            <v>3</v>
          </cell>
          <cell r="W194">
            <v>13</v>
          </cell>
          <cell r="X194">
            <v>30</v>
          </cell>
          <cell r="Y194">
            <v>190</v>
          </cell>
          <cell r="Z194">
            <v>2000</v>
          </cell>
          <cell r="AA194">
            <v>9.32</v>
          </cell>
          <cell r="AB194">
            <v>8.5</v>
          </cell>
          <cell r="AC194">
            <v>9.02</v>
          </cell>
          <cell r="AD194">
            <v>10.158550882181427</v>
          </cell>
          <cell r="AE194">
            <v>11900</v>
          </cell>
        </row>
        <row r="195">
          <cell r="A195">
            <v>191</v>
          </cell>
          <cell r="B195">
            <v>37308</v>
          </cell>
          <cell r="C195">
            <v>9.8409928850218655</v>
          </cell>
          <cell r="D195">
            <v>10976</v>
          </cell>
          <cell r="E195">
            <v>9.4140650406504083</v>
          </cell>
          <cell r="F195">
            <v>1476</v>
          </cell>
          <cell r="G195">
            <v>10.5</v>
          </cell>
          <cell r="H195">
            <v>3314</v>
          </cell>
          <cell r="I195">
            <v>9.4655657823497581</v>
          </cell>
          <cell r="J195">
            <v>3324.6</v>
          </cell>
          <cell r="K195">
            <v>9.3544791391663882</v>
          </cell>
          <cell r="L195">
            <v>38939</v>
          </cell>
          <cell r="M195">
            <v>9.32</v>
          </cell>
          <cell r="N195">
            <v>2000</v>
          </cell>
          <cell r="O195">
            <v>6638.6</v>
          </cell>
          <cell r="P195">
            <v>9.9819999999999993</v>
          </cell>
          <cell r="Q195">
            <v>9.9819999999999993</v>
          </cell>
          <cell r="R195">
            <v>9.8409999999999993</v>
          </cell>
          <cell r="S195">
            <v>9.4139999999999997</v>
          </cell>
          <cell r="T195">
            <v>6</v>
          </cell>
          <cell r="U195">
            <v>11</v>
          </cell>
          <cell r="V195">
            <v>3</v>
          </cell>
          <cell r="W195">
            <v>13</v>
          </cell>
          <cell r="X195">
            <v>29</v>
          </cell>
          <cell r="Y195">
            <v>191</v>
          </cell>
          <cell r="Z195">
            <v>2000</v>
          </cell>
          <cell r="AA195">
            <v>9.32</v>
          </cell>
          <cell r="AB195">
            <v>8.5</v>
          </cell>
          <cell r="AC195">
            <v>9.02</v>
          </cell>
          <cell r="AD195">
            <v>9.8416418269361436</v>
          </cell>
          <cell r="AE195">
            <v>11900</v>
          </cell>
        </row>
        <row r="196">
          <cell r="A196">
            <v>192</v>
          </cell>
          <cell r="B196">
            <v>37309</v>
          </cell>
          <cell r="C196">
            <v>9.8032239610963749</v>
          </cell>
          <cell r="D196">
            <v>11310</v>
          </cell>
          <cell r="E196">
            <v>9.4725293657008596</v>
          </cell>
          <cell r="F196">
            <v>1277</v>
          </cell>
          <cell r="G196">
            <v>10.5</v>
          </cell>
          <cell r="H196">
            <v>3542.2</v>
          </cell>
          <cell r="I196">
            <v>9.4674809051831321</v>
          </cell>
          <cell r="J196">
            <v>2814.9</v>
          </cell>
          <cell r="K196">
            <v>9.3977226819624669</v>
          </cell>
          <cell r="L196">
            <v>35914</v>
          </cell>
          <cell r="M196">
            <v>9.32</v>
          </cell>
          <cell r="N196">
            <v>2000</v>
          </cell>
          <cell r="O196">
            <v>6357.1</v>
          </cell>
          <cell r="P196">
            <v>10.042999999999999</v>
          </cell>
          <cell r="Q196">
            <v>10.028</v>
          </cell>
          <cell r="R196">
            <v>9.8030000000000008</v>
          </cell>
          <cell r="S196">
            <v>9.4730000000000008</v>
          </cell>
          <cell r="T196">
            <v>8</v>
          </cell>
          <cell r="U196">
            <v>8</v>
          </cell>
          <cell r="V196">
            <v>4</v>
          </cell>
          <cell r="W196">
            <v>14</v>
          </cell>
          <cell r="X196">
            <v>28</v>
          </cell>
          <cell r="Y196">
            <v>192</v>
          </cell>
          <cell r="Z196">
            <v>2000</v>
          </cell>
          <cell r="AA196">
            <v>9.32</v>
          </cell>
          <cell r="AB196">
            <v>8.5</v>
          </cell>
          <cell r="AC196">
            <v>9.02</v>
          </cell>
          <cell r="AD196">
            <v>9.7779828167162677</v>
          </cell>
          <cell r="AE196">
            <v>11900</v>
          </cell>
        </row>
        <row r="197">
          <cell r="A197">
            <v>193</v>
          </cell>
          <cell r="B197">
            <v>37312</v>
          </cell>
          <cell r="C197">
            <v>10.116409765929779</v>
          </cell>
          <cell r="D197">
            <v>7690</v>
          </cell>
          <cell r="E197">
            <v>9.4036311053984569</v>
          </cell>
          <cell r="F197">
            <v>778</v>
          </cell>
          <cell r="G197">
            <v>10.5</v>
          </cell>
          <cell r="H197">
            <v>6061.09</v>
          </cell>
          <cell r="I197">
            <v>9.2521270075687649</v>
          </cell>
          <cell r="J197">
            <v>5417</v>
          </cell>
          <cell r="K197">
            <v>9.372051385556917</v>
          </cell>
          <cell r="L197">
            <v>40850</v>
          </cell>
          <cell r="M197">
            <v>9.32</v>
          </cell>
          <cell r="N197">
            <v>2000</v>
          </cell>
          <cell r="O197">
            <v>11478.09</v>
          </cell>
          <cell r="P197">
            <v>9.9109999999999996</v>
          </cell>
          <cell r="Q197">
            <v>9.9109999999999996</v>
          </cell>
          <cell r="R197">
            <v>10.116</v>
          </cell>
          <cell r="S197">
            <v>9.4039999999999999</v>
          </cell>
          <cell r="T197">
            <v>5</v>
          </cell>
          <cell r="U197">
            <v>7</v>
          </cell>
          <cell r="V197">
            <v>5</v>
          </cell>
          <cell r="W197">
            <v>15</v>
          </cell>
          <cell r="X197">
            <v>30</v>
          </cell>
          <cell r="Y197">
            <v>193</v>
          </cell>
          <cell r="Z197">
            <v>2000</v>
          </cell>
          <cell r="AA197">
            <v>9.32</v>
          </cell>
          <cell r="AB197">
            <v>8.5</v>
          </cell>
          <cell r="AC197">
            <v>9.02</v>
          </cell>
          <cell r="AD197">
            <v>10.511720205904741</v>
          </cell>
          <cell r="AE197">
            <v>11900</v>
          </cell>
        </row>
        <row r="198">
          <cell r="A198">
            <v>194</v>
          </cell>
          <cell r="B198">
            <v>37313</v>
          </cell>
          <cell r="C198">
            <v>10.418928502725233</v>
          </cell>
          <cell r="D198">
            <v>9357</v>
          </cell>
          <cell r="E198">
            <v>9.4739825870646754</v>
          </cell>
          <cell r="F198">
            <v>804</v>
          </cell>
          <cell r="G198">
            <v>10.5</v>
          </cell>
          <cell r="H198">
            <v>2955.7</v>
          </cell>
          <cell r="I198">
            <v>9.4934047516939692</v>
          </cell>
          <cell r="J198">
            <v>2331.8000000000002</v>
          </cell>
          <cell r="K198">
            <v>9.4284971218916809</v>
          </cell>
          <cell r="L198">
            <v>41537.699999999997</v>
          </cell>
          <cell r="M198">
            <v>9.3800000000000008</v>
          </cell>
          <cell r="N198">
            <v>2000</v>
          </cell>
          <cell r="O198">
            <v>5287.5</v>
          </cell>
          <cell r="P198">
            <v>10.055999999999999</v>
          </cell>
          <cell r="Q198">
            <v>10.051</v>
          </cell>
          <cell r="R198">
            <v>10.419</v>
          </cell>
          <cell r="S198">
            <v>9.4740000000000002</v>
          </cell>
          <cell r="T198">
            <v>6</v>
          </cell>
          <cell r="U198">
            <v>8</v>
          </cell>
          <cell r="V198">
            <v>4</v>
          </cell>
          <cell r="W198">
            <v>13</v>
          </cell>
          <cell r="X198">
            <v>30</v>
          </cell>
          <cell r="Y198">
            <v>194</v>
          </cell>
          <cell r="Z198">
            <v>2000</v>
          </cell>
          <cell r="AA198">
            <v>9.3800000000000008</v>
          </cell>
          <cell r="AB198">
            <v>8.5</v>
          </cell>
          <cell r="AC198">
            <v>9.02</v>
          </cell>
          <cell r="AD198">
            <v>10.522844924470199</v>
          </cell>
          <cell r="AE198">
            <v>11900</v>
          </cell>
        </row>
        <row r="199">
          <cell r="A199">
            <v>195</v>
          </cell>
          <cell r="B199">
            <v>37314</v>
          </cell>
          <cell r="C199">
            <v>10.470035530672121</v>
          </cell>
          <cell r="D199">
            <v>7430.2</v>
          </cell>
          <cell r="E199">
            <v>9.4050906752411567</v>
          </cell>
          <cell r="F199">
            <v>1555</v>
          </cell>
          <cell r="G199">
            <v>10.5</v>
          </cell>
          <cell r="H199">
            <v>5126</v>
          </cell>
          <cell r="I199">
            <v>9.2276324833004235</v>
          </cell>
          <cell r="J199">
            <v>4760.6000000000004</v>
          </cell>
          <cell r="K199">
            <v>9.5213198497956064</v>
          </cell>
          <cell r="L199">
            <v>42076</v>
          </cell>
          <cell r="M199">
            <v>9.64</v>
          </cell>
          <cell r="N199">
            <v>2000</v>
          </cell>
          <cell r="O199">
            <v>9886.6</v>
          </cell>
          <cell r="P199">
            <v>9.8870000000000005</v>
          </cell>
          <cell r="Q199">
            <v>9.8829999999999991</v>
          </cell>
          <cell r="R199">
            <v>10.47</v>
          </cell>
          <cell r="S199">
            <v>9.4049999999999994</v>
          </cell>
          <cell r="T199">
            <v>7</v>
          </cell>
          <cell r="U199">
            <v>10</v>
          </cell>
          <cell r="V199">
            <v>5</v>
          </cell>
          <cell r="W199">
            <v>14</v>
          </cell>
          <cell r="X199">
            <v>30</v>
          </cell>
          <cell r="Y199">
            <v>195</v>
          </cell>
          <cell r="Z199">
            <v>2000</v>
          </cell>
          <cell r="AA199">
            <v>9.64</v>
          </cell>
          <cell r="AB199">
            <v>8.5</v>
          </cell>
          <cell r="AC199">
            <v>9.02</v>
          </cell>
          <cell r="AD199">
            <v>10.847960377180499</v>
          </cell>
          <cell r="AE199">
            <v>11900</v>
          </cell>
        </row>
        <row r="200">
          <cell r="A200">
            <v>196</v>
          </cell>
          <cell r="B200">
            <v>37315</v>
          </cell>
          <cell r="C200">
            <v>10.662479424127785</v>
          </cell>
          <cell r="D200">
            <v>9516</v>
          </cell>
          <cell r="E200">
            <v>9.4128027541514783</v>
          </cell>
          <cell r="F200">
            <v>2469</v>
          </cell>
          <cell r="G200">
            <v>10.499999999999998</v>
          </cell>
          <cell r="H200">
            <v>6011</v>
          </cell>
          <cell r="I200">
            <v>9.4772144147570589</v>
          </cell>
          <cell r="J200">
            <v>6310.2</v>
          </cell>
          <cell r="K200">
            <v>9.5257091707792494</v>
          </cell>
          <cell r="L200">
            <v>41863.4</v>
          </cell>
          <cell r="M200">
            <v>9.65</v>
          </cell>
          <cell r="N200">
            <v>2000</v>
          </cell>
          <cell r="O200">
            <v>12321.2</v>
          </cell>
          <cell r="P200">
            <v>9.9760000000000009</v>
          </cell>
          <cell r="Q200">
            <v>9.9730000000000008</v>
          </cell>
          <cell r="R200">
            <v>10.662000000000001</v>
          </cell>
          <cell r="S200">
            <v>9.4130000000000003</v>
          </cell>
          <cell r="T200">
            <v>7</v>
          </cell>
          <cell r="U200">
            <v>9</v>
          </cell>
          <cell r="V200">
            <v>3</v>
          </cell>
          <cell r="W200">
            <v>13</v>
          </cell>
          <cell r="X200">
            <v>30</v>
          </cell>
          <cell r="Y200">
            <v>196</v>
          </cell>
          <cell r="Z200">
            <v>2000</v>
          </cell>
          <cell r="AA200">
            <v>9.65</v>
          </cell>
          <cell r="AB200">
            <v>8.5</v>
          </cell>
          <cell r="AC200">
            <v>9.02</v>
          </cell>
          <cell r="AD200">
            <v>10.051932790453133</v>
          </cell>
          <cell r="AE200">
            <v>11900</v>
          </cell>
        </row>
        <row r="201">
          <cell r="A201">
            <v>197</v>
          </cell>
          <cell r="B201">
            <v>37316</v>
          </cell>
          <cell r="C201">
            <v>10.519228886716681</v>
          </cell>
          <cell r="D201">
            <v>8491.1</v>
          </cell>
          <cell r="E201">
            <v>9.346598161168199</v>
          </cell>
          <cell r="F201">
            <v>1849</v>
          </cell>
          <cell r="G201">
            <v>10.5</v>
          </cell>
          <cell r="H201">
            <v>6109</v>
          </cell>
          <cell r="I201">
            <v>9.5498766924564809</v>
          </cell>
          <cell r="J201">
            <v>5790.4</v>
          </cell>
          <cell r="K201">
            <v>9.518414177190925</v>
          </cell>
          <cell r="L201">
            <v>41729</v>
          </cell>
          <cell r="M201">
            <v>9.65</v>
          </cell>
          <cell r="N201">
            <v>2000</v>
          </cell>
          <cell r="O201">
            <v>11899.4</v>
          </cell>
          <cell r="P201">
            <v>10.038</v>
          </cell>
          <cell r="Q201">
            <v>10.032999999999999</v>
          </cell>
          <cell r="R201">
            <v>10.519</v>
          </cell>
          <cell r="S201">
            <v>9.3469999999999995</v>
          </cell>
          <cell r="T201">
            <v>8</v>
          </cell>
          <cell r="U201">
            <v>7</v>
          </cell>
          <cell r="V201">
            <v>2</v>
          </cell>
          <cell r="W201">
            <v>15</v>
          </cell>
          <cell r="X201">
            <v>30</v>
          </cell>
          <cell r="Y201">
            <v>197</v>
          </cell>
          <cell r="Z201">
            <v>2000</v>
          </cell>
          <cell r="AA201">
            <v>9.65</v>
          </cell>
          <cell r="AB201">
            <v>8.5</v>
          </cell>
          <cell r="AC201">
            <v>9.02</v>
          </cell>
          <cell r="AD201">
            <v>10.009460666470016</v>
          </cell>
          <cell r="AE201">
            <v>11900</v>
          </cell>
        </row>
        <row r="202">
          <cell r="A202">
            <v>198</v>
          </cell>
          <cell r="B202">
            <v>37319</v>
          </cell>
          <cell r="C202">
            <v>9.8624756388046784</v>
          </cell>
          <cell r="D202">
            <v>9236</v>
          </cell>
          <cell r="E202">
            <v>9.5085398692810461</v>
          </cell>
          <cell r="F202">
            <v>1530</v>
          </cell>
          <cell r="G202">
            <v>10.5</v>
          </cell>
          <cell r="H202">
            <v>5370</v>
          </cell>
          <cell r="I202">
            <v>9.4312770772228038</v>
          </cell>
          <cell r="J202">
            <v>9341.7999999999993</v>
          </cell>
          <cell r="K202">
            <v>9.5438679606214691</v>
          </cell>
          <cell r="L202">
            <v>42866</v>
          </cell>
          <cell r="M202">
            <v>9.65</v>
          </cell>
          <cell r="N202">
            <v>2000</v>
          </cell>
          <cell r="O202">
            <v>14711.8</v>
          </cell>
          <cell r="P202">
            <v>9.8209999999999997</v>
          </cell>
          <cell r="Q202">
            <v>9.8209999999999997</v>
          </cell>
          <cell r="R202">
            <v>9.8620000000000001</v>
          </cell>
          <cell r="S202">
            <v>9.5090000000000003</v>
          </cell>
          <cell r="T202">
            <v>11</v>
          </cell>
          <cell r="U202">
            <v>7</v>
          </cell>
          <cell r="V202">
            <v>2</v>
          </cell>
          <cell r="W202">
            <v>17</v>
          </cell>
          <cell r="X202">
            <v>30</v>
          </cell>
          <cell r="Y202">
            <v>198</v>
          </cell>
          <cell r="Z202">
            <v>2000</v>
          </cell>
          <cell r="AA202">
            <v>9.65</v>
          </cell>
          <cell r="AB202">
            <v>8.5</v>
          </cell>
          <cell r="AC202">
            <v>9.02</v>
          </cell>
          <cell r="AD202">
            <v>10.077459418001201</v>
          </cell>
          <cell r="AE202">
            <v>11900</v>
          </cell>
        </row>
        <row r="203">
          <cell r="A203">
            <v>199</v>
          </cell>
          <cell r="B203">
            <v>37320</v>
          </cell>
          <cell r="C203">
            <v>9.8681728458008617</v>
          </cell>
          <cell r="D203">
            <v>8237.4</v>
          </cell>
          <cell r="E203">
            <v>9.5008253275109187</v>
          </cell>
          <cell r="F203">
            <v>458</v>
          </cell>
          <cell r="G203">
            <v>10.500000000000002</v>
          </cell>
          <cell r="H203">
            <v>4948</v>
          </cell>
          <cell r="I203">
            <v>9.5274492311270009</v>
          </cell>
          <cell r="J203">
            <v>6880.2</v>
          </cell>
          <cell r="K203">
            <v>9.5535555879516938</v>
          </cell>
          <cell r="L203">
            <v>43558</v>
          </cell>
          <cell r="M203">
            <v>9.6199999999999992</v>
          </cell>
          <cell r="N203">
            <v>2000</v>
          </cell>
          <cell r="O203">
            <v>11828.2</v>
          </cell>
          <cell r="P203">
            <v>9.9339999999999993</v>
          </cell>
          <cell r="Q203">
            <v>9.8040000000000003</v>
          </cell>
          <cell r="R203">
            <v>9.8680000000000003</v>
          </cell>
          <cell r="S203">
            <v>9.5009999999999994</v>
          </cell>
          <cell r="T203">
            <v>10</v>
          </cell>
          <cell r="U203">
            <v>6</v>
          </cell>
          <cell r="V203">
            <v>3</v>
          </cell>
          <cell r="W203">
            <v>18</v>
          </cell>
          <cell r="X203">
            <v>30</v>
          </cell>
          <cell r="Y203">
            <v>199</v>
          </cell>
          <cell r="Z203">
            <v>2000</v>
          </cell>
          <cell r="AA203">
            <v>9.6199999999999992</v>
          </cell>
          <cell r="AB203">
            <v>8.5</v>
          </cell>
          <cell r="AC203">
            <v>9.02</v>
          </cell>
          <cell r="AD203">
            <v>9.7285337097239299</v>
          </cell>
          <cell r="AE203">
            <v>11900</v>
          </cell>
        </row>
        <row r="204">
          <cell r="A204">
            <v>200</v>
          </cell>
          <cell r="B204">
            <v>37321</v>
          </cell>
          <cell r="C204">
            <v>9.6825945119208274</v>
          </cell>
          <cell r="D204">
            <v>11115</v>
          </cell>
          <cell r="E204">
            <v>9.5967518296739858</v>
          </cell>
          <cell r="F204">
            <v>1503</v>
          </cell>
          <cell r="G204">
            <v>10.5</v>
          </cell>
          <cell r="H204">
            <v>3044</v>
          </cell>
          <cell r="I204">
            <v>9.5869894164641956</v>
          </cell>
          <cell r="J204">
            <v>7284.9</v>
          </cell>
          <cell r="K204">
            <v>9.5543972496895559</v>
          </cell>
          <cell r="L204">
            <v>43486</v>
          </cell>
          <cell r="M204">
            <v>9.59</v>
          </cell>
          <cell r="N204">
            <v>2000</v>
          </cell>
          <cell r="O204">
            <v>10328.9</v>
          </cell>
          <cell r="P204">
            <v>9.8559999999999999</v>
          </cell>
          <cell r="Q204">
            <v>9.8559999999999999</v>
          </cell>
          <cell r="R204">
            <v>9.6829999999999998</v>
          </cell>
          <cell r="S204">
            <v>9.5969999999999995</v>
          </cell>
          <cell r="T204">
            <v>9</v>
          </cell>
          <cell r="U204">
            <v>8</v>
          </cell>
          <cell r="V204">
            <v>3</v>
          </cell>
          <cell r="W204">
            <v>16</v>
          </cell>
          <cell r="X204">
            <v>30</v>
          </cell>
          <cell r="Y204">
            <v>200</v>
          </cell>
          <cell r="Z204">
            <v>2000</v>
          </cell>
          <cell r="AA204">
            <v>9.59</v>
          </cell>
          <cell r="AB204">
            <v>8.5</v>
          </cell>
          <cell r="AC204">
            <v>9.02</v>
          </cell>
          <cell r="AD204">
            <v>9.6245734858747554</v>
          </cell>
          <cell r="AE204">
            <v>11900</v>
          </cell>
        </row>
        <row r="205">
          <cell r="A205">
            <v>201</v>
          </cell>
          <cell r="B205">
            <v>37322</v>
          </cell>
          <cell r="C205">
            <v>9.7986208420819985</v>
          </cell>
          <cell r="D205">
            <v>9953.9</v>
          </cell>
          <cell r="E205">
            <v>9.6132168894289176</v>
          </cell>
          <cell r="F205">
            <v>1646</v>
          </cell>
          <cell r="G205">
            <v>10.5</v>
          </cell>
          <cell r="H205">
            <v>2045</v>
          </cell>
          <cell r="I205">
            <v>9.5527925389613131</v>
          </cell>
          <cell r="J205">
            <v>4709.8</v>
          </cell>
          <cell r="K205">
            <v>9.5490278469317733</v>
          </cell>
          <cell r="L205">
            <v>43706</v>
          </cell>
          <cell r="M205">
            <v>9.59</v>
          </cell>
          <cell r="N205">
            <v>2000</v>
          </cell>
          <cell r="O205">
            <v>6754.8</v>
          </cell>
          <cell r="P205">
            <v>9.84</v>
          </cell>
          <cell r="Q205">
            <v>9.84</v>
          </cell>
          <cell r="R205">
            <v>9.7989999999999995</v>
          </cell>
          <cell r="S205">
            <v>9.6129999999999995</v>
          </cell>
          <cell r="T205">
            <v>9</v>
          </cell>
          <cell r="U205">
            <v>9</v>
          </cell>
          <cell r="V205">
            <v>2</v>
          </cell>
          <cell r="W205">
            <v>16</v>
          </cell>
          <cell r="X205">
            <v>29</v>
          </cell>
          <cell r="Y205">
            <v>201</v>
          </cell>
          <cell r="Z205">
            <v>2000</v>
          </cell>
          <cell r="AA205">
            <v>9.59</v>
          </cell>
          <cell r="AB205">
            <v>8.5</v>
          </cell>
          <cell r="AC205">
            <v>9.02</v>
          </cell>
          <cell r="AD205">
            <v>9.7756997910790631</v>
          </cell>
          <cell r="AE205">
            <v>11900</v>
          </cell>
        </row>
        <row r="206">
          <cell r="A206">
            <v>202</v>
          </cell>
          <cell r="B206">
            <v>37323</v>
          </cell>
          <cell r="C206">
            <v>10.071979460975852</v>
          </cell>
          <cell r="D206">
            <v>9981</v>
          </cell>
          <cell r="E206">
            <v>9.603652904464715</v>
          </cell>
          <cell r="F206">
            <v>2083</v>
          </cell>
          <cell r="G206">
            <v>10.5</v>
          </cell>
          <cell r="H206">
            <v>3188.7</v>
          </cell>
          <cell r="I206">
            <v>9.6041368131868126</v>
          </cell>
          <cell r="J206">
            <v>4368</v>
          </cell>
          <cell r="K206">
            <v>9.5509528815305718</v>
          </cell>
          <cell r="L206">
            <v>42703</v>
          </cell>
          <cell r="M206">
            <v>9.59</v>
          </cell>
          <cell r="N206">
            <v>2000</v>
          </cell>
          <cell r="O206">
            <v>7556.7</v>
          </cell>
          <cell r="P206">
            <v>9.9819999999999993</v>
          </cell>
          <cell r="Q206">
            <v>10.17</v>
          </cell>
          <cell r="R206">
            <v>10.071999999999999</v>
          </cell>
          <cell r="S206">
            <v>9.5510000000000002</v>
          </cell>
          <cell r="T206">
            <v>6</v>
          </cell>
          <cell r="U206">
            <v>7</v>
          </cell>
          <cell r="V206">
            <v>4</v>
          </cell>
          <cell r="W206">
            <v>17</v>
          </cell>
          <cell r="X206">
            <v>30</v>
          </cell>
          <cell r="Y206">
            <v>202</v>
          </cell>
          <cell r="Z206">
            <v>2000</v>
          </cell>
          <cell r="AA206">
            <v>9.59</v>
          </cell>
          <cell r="AB206">
            <v>8.5</v>
          </cell>
          <cell r="AC206">
            <v>9.02</v>
          </cell>
          <cell r="AD206">
            <v>10.39208780171197</v>
          </cell>
          <cell r="AE206">
            <v>11900</v>
          </cell>
        </row>
        <row r="207">
          <cell r="A207">
            <v>203</v>
          </cell>
          <cell r="B207">
            <v>37326</v>
          </cell>
          <cell r="C207">
            <v>10.373068039962824</v>
          </cell>
          <cell r="D207">
            <v>10760</v>
          </cell>
          <cell r="E207">
            <v>9.5014979919678719</v>
          </cell>
          <cell r="F207">
            <v>1494</v>
          </cell>
          <cell r="G207">
            <v>10.5</v>
          </cell>
          <cell r="H207">
            <v>1633.7</v>
          </cell>
          <cell r="I207">
            <v>9.6353959735909189</v>
          </cell>
          <cell r="J207">
            <v>3074.7</v>
          </cell>
          <cell r="K207">
            <v>9.557780589250827</v>
          </cell>
          <cell r="L207">
            <v>44022</v>
          </cell>
          <cell r="M207">
            <v>9.66</v>
          </cell>
          <cell r="N207">
            <v>2000</v>
          </cell>
          <cell r="O207">
            <v>4708.3999999999996</v>
          </cell>
          <cell r="P207">
            <v>9.9350000000000005</v>
          </cell>
          <cell r="Q207">
            <v>10.214</v>
          </cell>
          <cell r="R207">
            <v>10.372999999999999</v>
          </cell>
          <cell r="S207">
            <v>9.5009999999999994</v>
          </cell>
          <cell r="T207">
            <v>7</v>
          </cell>
          <cell r="U207">
            <v>5</v>
          </cell>
          <cell r="V207">
            <v>2</v>
          </cell>
          <cell r="W207">
            <v>15</v>
          </cell>
          <cell r="X207">
            <v>30</v>
          </cell>
          <cell r="Y207">
            <v>203</v>
          </cell>
          <cell r="Z207">
            <v>2000</v>
          </cell>
          <cell r="AA207">
            <v>9.66</v>
          </cell>
          <cell r="AB207">
            <v>8.5</v>
          </cell>
          <cell r="AC207">
            <v>9.02</v>
          </cell>
          <cell r="AD207">
            <v>10.84368521571777</v>
          </cell>
          <cell r="AE207">
            <v>11900</v>
          </cell>
        </row>
        <row r="208">
          <cell r="A208">
            <v>204</v>
          </cell>
          <cell r="B208">
            <v>37327</v>
          </cell>
          <cell r="C208">
            <v>10.444001704996802</v>
          </cell>
          <cell r="D208">
            <v>10322.6</v>
          </cell>
          <cell r="E208">
            <v>9.5144791386271876</v>
          </cell>
          <cell r="F208">
            <v>743</v>
          </cell>
          <cell r="G208">
            <v>10.5</v>
          </cell>
          <cell r="H208">
            <v>2560.1</v>
          </cell>
          <cell r="I208">
            <v>9.5404430411720131</v>
          </cell>
          <cell r="J208">
            <v>4750.8</v>
          </cell>
          <cell r="K208">
            <v>9.5734634890329477</v>
          </cell>
          <cell r="L208">
            <v>45044</v>
          </cell>
          <cell r="M208">
            <v>9.68</v>
          </cell>
          <cell r="N208">
            <v>2000</v>
          </cell>
          <cell r="O208">
            <v>7310.9</v>
          </cell>
          <cell r="P208">
            <v>9.8759999999999994</v>
          </cell>
          <cell r="Q208">
            <v>10.117000000000001</v>
          </cell>
          <cell r="R208">
            <v>10.444000000000001</v>
          </cell>
          <cell r="S208">
            <v>9.5139999999999993</v>
          </cell>
          <cell r="T208">
            <v>6</v>
          </cell>
          <cell r="U208">
            <v>5</v>
          </cell>
          <cell r="V208">
            <v>2</v>
          </cell>
          <cell r="W208">
            <v>16</v>
          </cell>
          <cell r="X208">
            <v>30</v>
          </cell>
          <cell r="Y208">
            <v>204</v>
          </cell>
          <cell r="Z208">
            <v>2000</v>
          </cell>
          <cell r="AA208">
            <v>9.68</v>
          </cell>
          <cell r="AB208">
            <v>8.5</v>
          </cell>
          <cell r="AC208">
            <v>9.02</v>
          </cell>
          <cell r="AD208">
            <v>10.881245858090583</v>
          </cell>
          <cell r="AE208">
            <v>11900</v>
          </cell>
        </row>
        <row r="209">
          <cell r="A209">
            <v>205</v>
          </cell>
          <cell r="B209">
            <v>37328</v>
          </cell>
          <cell r="C209">
            <v>10.491069479166665</v>
          </cell>
          <cell r="D209">
            <v>9600</v>
          </cell>
          <cell r="E209">
            <v>9.5183700564971758</v>
          </cell>
          <cell r="F209">
            <v>708</v>
          </cell>
          <cell r="G209">
            <v>10.499999999999998</v>
          </cell>
          <cell r="H209">
            <v>2278.29</v>
          </cell>
          <cell r="I209">
            <v>9.5701855337928876</v>
          </cell>
          <cell r="J209">
            <v>5120.8999999999996</v>
          </cell>
          <cell r="K209">
            <v>9.6279798092280373</v>
          </cell>
          <cell r="L209">
            <v>45080</v>
          </cell>
          <cell r="M209">
            <v>9.75</v>
          </cell>
          <cell r="N209">
            <v>2000</v>
          </cell>
          <cell r="O209">
            <v>7399.19</v>
          </cell>
          <cell r="P209">
            <v>9.8559999999999999</v>
          </cell>
          <cell r="Q209">
            <v>10.099</v>
          </cell>
          <cell r="R209">
            <v>10.491</v>
          </cell>
          <cell r="S209">
            <v>9.5180000000000007</v>
          </cell>
          <cell r="T209">
            <v>6</v>
          </cell>
          <cell r="U209">
            <v>6</v>
          </cell>
          <cell r="V209">
            <v>2</v>
          </cell>
          <cell r="W209">
            <v>15</v>
          </cell>
          <cell r="X209">
            <v>30</v>
          </cell>
          <cell r="Y209">
            <v>205</v>
          </cell>
          <cell r="Z209">
            <v>2000</v>
          </cell>
          <cell r="AA209">
            <v>9.75</v>
          </cell>
          <cell r="AB209">
            <v>8.5</v>
          </cell>
          <cell r="AC209">
            <v>9.02</v>
          </cell>
          <cell r="AD209">
            <v>11.146262696552611</v>
          </cell>
          <cell r="AE209">
            <v>11900</v>
          </cell>
        </row>
        <row r="210">
          <cell r="A210">
            <v>206</v>
          </cell>
          <cell r="B210">
            <v>37329</v>
          </cell>
          <cell r="C210">
            <v>10.3406300796584</v>
          </cell>
          <cell r="D210">
            <v>11756.45</v>
          </cell>
          <cell r="E210">
            <v>9.6246814688300599</v>
          </cell>
          <cell r="F210">
            <v>1171</v>
          </cell>
          <cell r="G210">
            <v>10.5</v>
          </cell>
          <cell r="H210">
            <v>3612.3</v>
          </cell>
          <cell r="I210">
            <v>9.6878436369457326</v>
          </cell>
          <cell r="J210">
            <v>3123.5</v>
          </cell>
          <cell r="K210">
            <v>9.6703925324281741</v>
          </cell>
          <cell r="L210">
            <v>49494</v>
          </cell>
          <cell r="M210">
            <v>9.75</v>
          </cell>
          <cell r="N210">
            <v>2000</v>
          </cell>
          <cell r="O210">
            <v>6735.8</v>
          </cell>
          <cell r="P210">
            <v>10.122999999999999</v>
          </cell>
          <cell r="Q210">
            <v>10.122999999999999</v>
          </cell>
          <cell r="R210">
            <v>10.340999999999999</v>
          </cell>
          <cell r="S210">
            <v>9.625</v>
          </cell>
          <cell r="T210">
            <v>7</v>
          </cell>
          <cell r="U210">
            <v>9</v>
          </cell>
          <cell r="V210">
            <v>4</v>
          </cell>
          <cell r="W210">
            <v>15</v>
          </cell>
          <cell r="X210">
            <v>30</v>
          </cell>
          <cell r="Y210">
            <v>206</v>
          </cell>
          <cell r="Z210">
            <v>2000</v>
          </cell>
          <cell r="AA210">
            <v>9.75</v>
          </cell>
          <cell r="AB210">
            <v>8.5</v>
          </cell>
          <cell r="AC210">
            <v>9.02</v>
          </cell>
          <cell r="AD210">
            <v>10.995928925162879</v>
          </cell>
          <cell r="AE210">
            <v>11900</v>
          </cell>
        </row>
        <row r="211">
          <cell r="A211">
            <v>207</v>
          </cell>
          <cell r="B211">
            <v>37330</v>
          </cell>
          <cell r="C211">
            <v>10.813137171330489</v>
          </cell>
          <cell r="D211">
            <v>12904.3</v>
          </cell>
          <cell r="E211">
            <v>9.6593598382749324</v>
          </cell>
          <cell r="F211">
            <v>1484</v>
          </cell>
          <cell r="G211">
            <v>10.5</v>
          </cell>
          <cell r="H211">
            <v>4121</v>
          </cell>
          <cell r="I211">
            <v>9.9811700761654105</v>
          </cell>
          <cell r="J211">
            <v>5015.3999999999996</v>
          </cell>
          <cell r="K211">
            <v>9.9732185897865673</v>
          </cell>
          <cell r="L211">
            <v>44745</v>
          </cell>
          <cell r="M211">
            <v>10.07</v>
          </cell>
          <cell r="N211">
            <v>2000</v>
          </cell>
          <cell r="O211">
            <v>9136.4</v>
          </cell>
          <cell r="P211">
            <v>10.215</v>
          </cell>
          <cell r="Q211">
            <v>10.215</v>
          </cell>
          <cell r="R211">
            <v>10.813000000000001</v>
          </cell>
          <cell r="S211">
            <v>9.6590000000000007</v>
          </cell>
          <cell r="T211">
            <v>9</v>
          </cell>
          <cell r="U211">
            <v>8</v>
          </cell>
          <cell r="V211">
            <v>2</v>
          </cell>
          <cell r="W211">
            <v>17</v>
          </cell>
          <cell r="X211">
            <v>29</v>
          </cell>
          <cell r="Y211">
            <v>207</v>
          </cell>
          <cell r="Z211">
            <v>2000</v>
          </cell>
          <cell r="AA211">
            <v>10.07</v>
          </cell>
          <cell r="AB211">
            <v>8.5</v>
          </cell>
          <cell r="AC211">
            <v>9.02</v>
          </cell>
          <cell r="AD211">
            <v>10.85011831015259</v>
          </cell>
          <cell r="AE211">
            <v>11900</v>
          </cell>
        </row>
        <row r="212">
          <cell r="A212">
            <v>208</v>
          </cell>
          <cell r="B212">
            <v>37333</v>
          </cell>
          <cell r="C212">
            <v>10.798233701551871</v>
          </cell>
          <cell r="D212">
            <v>10464.799999999999</v>
          </cell>
          <cell r="E212">
            <v>9.9266119261713204</v>
          </cell>
          <cell r="F212">
            <v>4226</v>
          </cell>
          <cell r="G212">
            <v>10.652855711422845</v>
          </cell>
          <cell r="H212">
            <v>1996</v>
          </cell>
          <cell r="I212">
            <v>10.074906563965172</v>
          </cell>
          <cell r="J212">
            <v>2986</v>
          </cell>
          <cell r="K212">
            <v>10.075139055641065</v>
          </cell>
          <cell r="L212">
            <v>40412.6</v>
          </cell>
          <cell r="M212">
            <v>10.09</v>
          </cell>
          <cell r="N212">
            <v>2000</v>
          </cell>
          <cell r="O212">
            <v>4982</v>
          </cell>
          <cell r="P212">
            <v>10.305999999999999</v>
          </cell>
          <cell r="Q212">
            <v>10.545</v>
          </cell>
          <cell r="R212">
            <v>10.798</v>
          </cell>
          <cell r="S212">
            <v>9.9269999999999996</v>
          </cell>
          <cell r="T212">
            <v>8</v>
          </cell>
          <cell r="U212">
            <v>8</v>
          </cell>
          <cell r="V212">
            <v>3</v>
          </cell>
          <cell r="W212">
            <v>14</v>
          </cell>
          <cell r="X212">
            <v>29</v>
          </cell>
          <cell r="Y212">
            <v>208</v>
          </cell>
          <cell r="Z212">
            <v>2000</v>
          </cell>
          <cell r="AA212">
            <v>10.09</v>
          </cell>
          <cell r="AB212">
            <v>8.5</v>
          </cell>
          <cell r="AC212">
            <v>9.02</v>
          </cell>
          <cell r="AD212">
            <v>10.782205047721538</v>
          </cell>
          <cell r="AE212">
            <v>11900</v>
          </cell>
        </row>
        <row r="213">
          <cell r="A213">
            <v>209</v>
          </cell>
          <cell r="B213">
            <v>37334</v>
          </cell>
          <cell r="C213">
            <v>10.633012317376439</v>
          </cell>
          <cell r="D213">
            <v>10294.4</v>
          </cell>
          <cell r="E213">
            <v>9.7125970610982204</v>
          </cell>
          <cell r="F213">
            <v>1293</v>
          </cell>
          <cell r="G213">
            <v>10.5</v>
          </cell>
          <cell r="H213">
            <v>1626.59</v>
          </cell>
          <cell r="I213">
            <v>10.12584921379398</v>
          </cell>
          <cell r="J213">
            <v>6289.7</v>
          </cell>
          <cell r="K213">
            <v>10.120121195953732</v>
          </cell>
          <cell r="L213">
            <v>46858</v>
          </cell>
          <cell r="M213">
            <v>10.09</v>
          </cell>
          <cell r="N213">
            <v>2000</v>
          </cell>
          <cell r="O213">
            <v>7916.29</v>
          </cell>
          <cell r="P213">
            <v>10.202999999999999</v>
          </cell>
          <cell r="Q213">
            <v>10.292</v>
          </cell>
          <cell r="R213">
            <v>10.632999999999999</v>
          </cell>
          <cell r="S213">
            <v>9.7129999999999992</v>
          </cell>
          <cell r="T213">
            <v>11</v>
          </cell>
          <cell r="U213">
            <v>9</v>
          </cell>
          <cell r="V213">
            <v>3</v>
          </cell>
          <cell r="W213">
            <v>16</v>
          </cell>
          <cell r="X213">
            <v>29</v>
          </cell>
          <cell r="Y213">
            <v>209</v>
          </cell>
          <cell r="Z213">
            <v>2000</v>
          </cell>
          <cell r="AA213">
            <v>10.09</v>
          </cell>
          <cell r="AB213">
            <v>8.5</v>
          </cell>
          <cell r="AC213">
            <v>9.02</v>
          </cell>
          <cell r="AD213">
            <v>10.761626597254214</v>
          </cell>
          <cell r="AE213">
            <v>11900</v>
          </cell>
        </row>
        <row r="214">
          <cell r="A214">
            <v>210</v>
          </cell>
          <cell r="B214">
            <v>37335</v>
          </cell>
          <cell r="C214">
            <v>10.672660883354322</v>
          </cell>
          <cell r="D214">
            <v>8576.4</v>
          </cell>
          <cell r="E214">
            <v>9.8049091801669128</v>
          </cell>
          <cell r="F214">
            <v>2037</v>
          </cell>
          <cell r="G214">
            <v>11.499999999999998</v>
          </cell>
          <cell r="H214">
            <v>2740</v>
          </cell>
          <cell r="I214">
            <v>10.210641320834021</v>
          </cell>
          <cell r="J214">
            <v>5472.3</v>
          </cell>
          <cell r="K214">
            <v>10.136581272057747</v>
          </cell>
          <cell r="L214">
            <v>45703.9</v>
          </cell>
          <cell r="M214">
            <v>10.09</v>
          </cell>
          <cell r="N214">
            <v>2000</v>
          </cell>
          <cell r="O214">
            <v>8212.2999999999993</v>
          </cell>
          <cell r="P214">
            <v>10.641</v>
          </cell>
          <cell r="Q214">
            <v>10.961</v>
          </cell>
          <cell r="R214">
            <v>10.672000000000001</v>
          </cell>
          <cell r="S214">
            <v>9.8049999999999997</v>
          </cell>
          <cell r="T214">
            <v>9</v>
          </cell>
          <cell r="U214">
            <v>9</v>
          </cell>
          <cell r="V214">
            <v>2</v>
          </cell>
          <cell r="W214">
            <v>15</v>
          </cell>
          <cell r="X214">
            <v>30</v>
          </cell>
          <cell r="Y214">
            <v>210</v>
          </cell>
          <cell r="Z214">
            <v>2000</v>
          </cell>
          <cell r="AA214">
            <v>10.09</v>
          </cell>
          <cell r="AB214">
            <v>8.5</v>
          </cell>
          <cell r="AC214">
            <v>9.02</v>
          </cell>
          <cell r="AD214">
            <v>11.05209430132259</v>
          </cell>
          <cell r="AE214">
            <v>11900</v>
          </cell>
        </row>
        <row r="215">
          <cell r="A215">
            <v>211</v>
          </cell>
          <cell r="B215">
            <v>37336</v>
          </cell>
          <cell r="C215">
            <v>10.672660883354322</v>
          </cell>
          <cell r="D215">
            <v>8576.4</v>
          </cell>
          <cell r="E215">
            <v>9.8049091801669128</v>
          </cell>
          <cell r="F215">
            <v>2037</v>
          </cell>
          <cell r="G215">
            <v>11.499999999999998</v>
          </cell>
          <cell r="H215">
            <v>2740</v>
          </cell>
          <cell r="I215">
            <v>10.210641320834021</v>
          </cell>
          <cell r="J215">
            <v>5472.3</v>
          </cell>
          <cell r="K215">
            <v>10.136581272057747</v>
          </cell>
          <cell r="L215">
            <v>45703.9</v>
          </cell>
          <cell r="M215">
            <v>10.09</v>
          </cell>
          <cell r="N215">
            <v>2000</v>
          </cell>
          <cell r="O215">
            <v>8212.2999999999993</v>
          </cell>
          <cell r="P215">
            <v>10.641</v>
          </cell>
          <cell r="Q215">
            <v>10.961</v>
          </cell>
          <cell r="R215">
            <v>10.672000000000001</v>
          </cell>
          <cell r="S215">
            <v>9.8049999999999997</v>
          </cell>
          <cell r="T215">
            <v>9</v>
          </cell>
          <cell r="U215">
            <v>9</v>
          </cell>
          <cell r="V215">
            <v>2</v>
          </cell>
          <cell r="W215">
            <v>15</v>
          </cell>
          <cell r="X215">
            <v>30</v>
          </cell>
          <cell r="Y215">
            <v>211</v>
          </cell>
          <cell r="Z215">
            <v>2000</v>
          </cell>
          <cell r="AA215">
            <v>10.09</v>
          </cell>
          <cell r="AB215">
            <v>8.5</v>
          </cell>
          <cell r="AC215">
            <v>9.02</v>
          </cell>
          <cell r="AD215">
            <v>11.05209430132259</v>
          </cell>
          <cell r="AE215">
            <v>11900</v>
          </cell>
        </row>
        <row r="216">
          <cell r="A216">
            <v>212</v>
          </cell>
          <cell r="B216">
            <v>37337</v>
          </cell>
          <cell r="C216">
            <v>10.79912155287818</v>
          </cell>
          <cell r="D216">
            <v>6723</v>
          </cell>
          <cell r="E216">
            <v>10.027500881057268</v>
          </cell>
          <cell r="F216">
            <v>2270</v>
          </cell>
          <cell r="G216">
            <v>11.499999999999998</v>
          </cell>
          <cell r="H216">
            <v>2687</v>
          </cell>
          <cell r="I216">
            <v>10.246145970708683</v>
          </cell>
          <cell r="J216">
            <v>4322.1000000000004</v>
          </cell>
          <cell r="K216">
            <v>10.139892038928274</v>
          </cell>
          <cell r="L216">
            <v>41615</v>
          </cell>
          <cell r="M216">
            <v>10.09</v>
          </cell>
          <cell r="N216">
            <v>2000</v>
          </cell>
          <cell r="O216">
            <v>7009.1</v>
          </cell>
          <cell r="P216">
            <v>10.727</v>
          </cell>
          <cell r="Q216">
            <v>11.032999999999999</v>
          </cell>
          <cell r="R216">
            <v>10.798999999999999</v>
          </cell>
          <cell r="S216">
            <v>10.028</v>
          </cell>
          <cell r="T216">
            <v>7</v>
          </cell>
          <cell r="U216">
            <v>10</v>
          </cell>
          <cell r="V216">
            <v>2</v>
          </cell>
          <cell r="W216">
            <v>16</v>
          </cell>
          <cell r="X216">
            <v>30</v>
          </cell>
          <cell r="Y216">
            <v>212</v>
          </cell>
          <cell r="Z216">
            <v>2000</v>
          </cell>
          <cell r="AA216">
            <v>10.09</v>
          </cell>
          <cell r="AB216">
            <v>8.5</v>
          </cell>
          <cell r="AC216">
            <v>9.02</v>
          </cell>
          <cell r="AD216">
            <v>10.67972383887165</v>
          </cell>
          <cell r="AE216">
            <v>11900</v>
          </cell>
        </row>
        <row r="217">
          <cell r="A217">
            <v>213</v>
          </cell>
          <cell r="B217">
            <v>37340</v>
          </cell>
          <cell r="C217">
            <v>10.938774364494492</v>
          </cell>
          <cell r="D217">
            <v>6038.5</v>
          </cell>
          <cell r="E217">
            <v>10.103379040156709</v>
          </cell>
          <cell r="F217">
            <v>2042</v>
          </cell>
          <cell r="G217">
            <v>11.5</v>
          </cell>
          <cell r="H217">
            <v>4972.6899999999996</v>
          </cell>
          <cell r="I217">
            <v>10.240476061034395</v>
          </cell>
          <cell r="J217">
            <v>2759.1</v>
          </cell>
          <cell r="K217">
            <v>10.181027556737043</v>
          </cell>
          <cell r="L217">
            <v>45517</v>
          </cell>
          <cell r="M217">
            <v>10.09</v>
          </cell>
          <cell r="N217">
            <v>2000</v>
          </cell>
          <cell r="O217">
            <v>7731.7899999999991</v>
          </cell>
          <cell r="P217">
            <v>11.051</v>
          </cell>
          <cell r="Q217">
            <v>11.051</v>
          </cell>
          <cell r="R217">
            <v>10.939</v>
          </cell>
          <cell r="S217">
            <v>10.103</v>
          </cell>
          <cell r="T217">
            <v>7</v>
          </cell>
          <cell r="U217">
            <v>8</v>
          </cell>
          <cell r="V217">
            <v>5</v>
          </cell>
          <cell r="W217">
            <v>15</v>
          </cell>
          <cell r="X217">
            <v>30</v>
          </cell>
          <cell r="Y217">
            <v>213</v>
          </cell>
          <cell r="Z217">
            <v>2000</v>
          </cell>
          <cell r="AA217">
            <v>10.09</v>
          </cell>
          <cell r="AB217">
            <v>8.5</v>
          </cell>
          <cell r="AC217">
            <v>9.02</v>
          </cell>
          <cell r="AD217">
            <v>10.989960389622411</v>
          </cell>
          <cell r="AE217">
            <v>11900</v>
          </cell>
        </row>
        <row r="218">
          <cell r="A218">
            <v>214</v>
          </cell>
          <cell r="B218">
            <v>37341</v>
          </cell>
          <cell r="C218">
            <v>10.924207265858904</v>
          </cell>
          <cell r="D218">
            <v>4976.7</v>
          </cell>
          <cell r="E218">
            <v>9.9985116841257042</v>
          </cell>
          <cell r="F218">
            <v>1241</v>
          </cell>
          <cell r="G218">
            <v>11.5</v>
          </cell>
          <cell r="H218">
            <v>2694.7</v>
          </cell>
          <cell r="I218">
            <v>10.259206370238248</v>
          </cell>
          <cell r="J218">
            <v>3924.5</v>
          </cell>
          <cell r="K218">
            <v>10.205219621928997</v>
          </cell>
          <cell r="L218">
            <v>45547</v>
          </cell>
          <cell r="M218">
            <v>10.09</v>
          </cell>
          <cell r="N218">
            <v>2000</v>
          </cell>
          <cell r="O218">
            <v>6619.2</v>
          </cell>
          <cell r="P218">
            <v>10.763999999999999</v>
          </cell>
          <cell r="Q218">
            <v>11.066000000000001</v>
          </cell>
          <cell r="R218">
            <v>10.923999999999999</v>
          </cell>
          <cell r="S218">
            <v>9.9990000000000006</v>
          </cell>
          <cell r="T218">
            <v>7</v>
          </cell>
          <cell r="U218">
            <v>9</v>
          </cell>
          <cell r="V218">
            <v>2</v>
          </cell>
          <cell r="W218">
            <v>15</v>
          </cell>
          <cell r="X218">
            <v>30</v>
          </cell>
          <cell r="Y218">
            <v>214</v>
          </cell>
          <cell r="Z218">
            <v>2000</v>
          </cell>
          <cell r="AA218">
            <v>10.09</v>
          </cell>
          <cell r="AB218">
            <v>8.5</v>
          </cell>
          <cell r="AC218">
            <v>9.02</v>
          </cell>
          <cell r="AD218">
            <v>10.930831612913416</v>
          </cell>
          <cell r="AE218">
            <v>11900</v>
          </cell>
        </row>
        <row r="219">
          <cell r="A219">
            <v>215</v>
          </cell>
          <cell r="B219">
            <v>37342</v>
          </cell>
          <cell r="C219">
            <v>10.528434275873735</v>
          </cell>
          <cell r="D219">
            <v>3902.22</v>
          </cell>
          <cell r="E219">
            <v>9.9239370485036105</v>
          </cell>
          <cell r="F219">
            <v>969</v>
          </cell>
          <cell r="G219">
            <v>11.5</v>
          </cell>
          <cell r="H219">
            <v>4324</v>
          </cell>
          <cell r="I219">
            <v>10.255161916618107</v>
          </cell>
          <cell r="J219">
            <v>3775.4</v>
          </cell>
          <cell r="K219">
            <v>10.215056116808583</v>
          </cell>
          <cell r="L219">
            <v>42514</v>
          </cell>
          <cell r="M219">
            <v>10.09</v>
          </cell>
          <cell r="N219">
            <v>2000</v>
          </cell>
          <cell r="O219">
            <v>8099.4</v>
          </cell>
          <cell r="P219">
            <v>10.92</v>
          </cell>
          <cell r="Q219">
            <v>11.122</v>
          </cell>
          <cell r="R219">
            <v>10.528</v>
          </cell>
          <cell r="S219">
            <v>9.9239999999999995</v>
          </cell>
          <cell r="T219">
            <v>6</v>
          </cell>
          <cell r="U219">
            <v>7</v>
          </cell>
          <cell r="V219">
            <v>3</v>
          </cell>
          <cell r="W219">
            <v>13</v>
          </cell>
          <cell r="X219">
            <v>29</v>
          </cell>
          <cell r="Y219">
            <v>215</v>
          </cell>
          <cell r="Z219">
            <v>2000</v>
          </cell>
          <cell r="AA219">
            <v>10.09</v>
          </cell>
          <cell r="AB219">
            <v>8.5</v>
          </cell>
          <cell r="AC219">
            <v>9.02</v>
          </cell>
          <cell r="AD219">
            <v>11.33894222415921</v>
          </cell>
          <cell r="AE219">
            <v>11900</v>
          </cell>
        </row>
        <row r="220">
          <cell r="A220">
            <v>216</v>
          </cell>
          <cell r="B220">
            <v>37343</v>
          </cell>
          <cell r="C220">
            <v>10.990969982436532</v>
          </cell>
          <cell r="D220">
            <v>6263</v>
          </cell>
          <cell r="E220">
            <v>10.116039701257861</v>
          </cell>
          <cell r="F220">
            <v>2544</v>
          </cell>
          <cell r="G220">
            <v>11.5</v>
          </cell>
          <cell r="H220">
            <v>1127</v>
          </cell>
          <cell r="I220">
            <v>10.462471729639411</v>
          </cell>
          <cell r="J220">
            <v>3710.6</v>
          </cell>
          <cell r="K220">
            <v>10.306456081315478</v>
          </cell>
          <cell r="L220">
            <v>43239</v>
          </cell>
          <cell r="M220">
            <v>10.09</v>
          </cell>
          <cell r="N220">
            <v>2000</v>
          </cell>
          <cell r="O220">
            <v>4837.6000000000004</v>
          </cell>
          <cell r="P220">
            <v>10.704000000000001</v>
          </cell>
          <cell r="Q220">
            <v>10.727</v>
          </cell>
          <cell r="R220">
            <v>10.991</v>
          </cell>
          <cell r="S220">
            <v>10.116</v>
          </cell>
          <cell r="T220">
            <v>8</v>
          </cell>
          <cell r="U220">
            <v>9</v>
          </cell>
          <cell r="V220">
            <v>4</v>
          </cell>
          <cell r="W220">
            <v>14</v>
          </cell>
          <cell r="X220">
            <v>30</v>
          </cell>
          <cell r="Y220">
            <v>216</v>
          </cell>
          <cell r="Z220">
            <v>2000</v>
          </cell>
          <cell r="AA220">
            <v>10.09</v>
          </cell>
          <cell r="AB220">
            <v>8.5</v>
          </cell>
          <cell r="AC220">
            <v>9.02</v>
          </cell>
          <cell r="AD220">
            <v>11.424730682512351</v>
          </cell>
          <cell r="AE220">
            <v>11900</v>
          </cell>
        </row>
        <row r="221">
          <cell r="A221">
            <v>217</v>
          </cell>
          <cell r="B221">
            <v>37344</v>
          </cell>
          <cell r="C221">
            <v>10.990969982436532</v>
          </cell>
          <cell r="D221">
            <v>6263</v>
          </cell>
          <cell r="E221">
            <v>10.116039701257861</v>
          </cell>
          <cell r="F221">
            <v>2544</v>
          </cell>
          <cell r="G221">
            <v>11.5</v>
          </cell>
          <cell r="H221">
            <v>1127</v>
          </cell>
          <cell r="I221">
            <v>10.462471729639411</v>
          </cell>
          <cell r="J221">
            <v>3710.6</v>
          </cell>
          <cell r="K221">
            <v>10.306456081315478</v>
          </cell>
          <cell r="L221">
            <v>43239</v>
          </cell>
          <cell r="M221">
            <v>10.09</v>
          </cell>
          <cell r="N221">
            <v>2000</v>
          </cell>
          <cell r="O221">
            <v>4837.6000000000004</v>
          </cell>
          <cell r="P221">
            <v>10.704000000000001</v>
          </cell>
          <cell r="Q221">
            <v>10.727</v>
          </cell>
          <cell r="R221">
            <v>10.991</v>
          </cell>
          <cell r="S221">
            <v>10.116</v>
          </cell>
          <cell r="T221">
            <v>8</v>
          </cell>
          <cell r="U221">
            <v>9</v>
          </cell>
          <cell r="V221">
            <v>4</v>
          </cell>
          <cell r="W221">
            <v>14</v>
          </cell>
          <cell r="X221">
            <v>30</v>
          </cell>
          <cell r="Y221">
            <v>217</v>
          </cell>
          <cell r="Z221">
            <v>2000</v>
          </cell>
          <cell r="AA221">
            <v>10.09</v>
          </cell>
          <cell r="AB221">
            <v>8.5</v>
          </cell>
          <cell r="AC221">
            <v>9.02</v>
          </cell>
          <cell r="AD221">
            <v>11.424730682512351</v>
          </cell>
          <cell r="AE221">
            <v>11900</v>
          </cell>
        </row>
        <row r="222">
          <cell r="A222">
            <v>218</v>
          </cell>
          <cell r="B222">
            <v>37347</v>
          </cell>
          <cell r="C222">
            <v>10.990969982436532</v>
          </cell>
          <cell r="D222">
            <v>6263</v>
          </cell>
          <cell r="E222">
            <v>10.116039701257861</v>
          </cell>
          <cell r="F222">
            <v>2544</v>
          </cell>
          <cell r="G222">
            <v>11.5</v>
          </cell>
          <cell r="H222">
            <v>1127</v>
          </cell>
          <cell r="I222">
            <v>10.462471729639411</v>
          </cell>
          <cell r="J222">
            <v>3710.6</v>
          </cell>
          <cell r="K222">
            <v>10.306456081315478</v>
          </cell>
          <cell r="L222">
            <v>43239</v>
          </cell>
          <cell r="M222">
            <v>10.09</v>
          </cell>
          <cell r="N222">
            <v>2000</v>
          </cell>
          <cell r="O222">
            <v>4837.6000000000004</v>
          </cell>
          <cell r="P222">
            <v>10.704000000000001</v>
          </cell>
          <cell r="Q222">
            <v>10.727</v>
          </cell>
          <cell r="R222">
            <v>10.991</v>
          </cell>
          <cell r="S222">
            <v>10.116</v>
          </cell>
          <cell r="T222">
            <v>8</v>
          </cell>
          <cell r="U222">
            <v>9</v>
          </cell>
          <cell r="V222">
            <v>4</v>
          </cell>
          <cell r="W222">
            <v>14</v>
          </cell>
          <cell r="X222">
            <v>30</v>
          </cell>
          <cell r="Y222">
            <v>218</v>
          </cell>
          <cell r="Z222">
            <v>2000</v>
          </cell>
          <cell r="AA222">
            <v>10.09</v>
          </cell>
          <cell r="AB222">
            <v>8.5</v>
          </cell>
          <cell r="AC222">
            <v>9.02</v>
          </cell>
          <cell r="AD222">
            <v>11.424730682512351</v>
          </cell>
          <cell r="AE222">
            <v>11900</v>
          </cell>
        </row>
        <row r="223">
          <cell r="A223">
            <v>219</v>
          </cell>
          <cell r="B223">
            <v>37348</v>
          </cell>
          <cell r="C223">
            <v>11.087725325682158</v>
          </cell>
          <cell r="D223">
            <v>6900.9</v>
          </cell>
          <cell r="E223">
            <v>10.01367424643046</v>
          </cell>
          <cell r="F223">
            <v>1891</v>
          </cell>
          <cell r="G223">
            <v>11.5</v>
          </cell>
          <cell r="H223">
            <v>6124.82</v>
          </cell>
          <cell r="I223">
            <v>10.261365114306486</v>
          </cell>
          <cell r="J223">
            <v>4951.6000000000004</v>
          </cell>
          <cell r="K223">
            <v>10.267813296248557</v>
          </cell>
          <cell r="L223">
            <v>44223</v>
          </cell>
          <cell r="M223">
            <v>10.24</v>
          </cell>
          <cell r="N223">
            <v>2000</v>
          </cell>
          <cell r="O223">
            <v>11076.42</v>
          </cell>
          <cell r="P223">
            <v>10.946</v>
          </cell>
          <cell r="Q223">
            <v>11.093999999999999</v>
          </cell>
          <cell r="R223">
            <v>11.087999999999999</v>
          </cell>
          <cell r="S223">
            <v>10.013999999999999</v>
          </cell>
          <cell r="T223">
            <v>8</v>
          </cell>
          <cell r="U223">
            <v>7</v>
          </cell>
          <cell r="V223">
            <v>4</v>
          </cell>
          <cell r="W223">
            <v>14</v>
          </cell>
          <cell r="X223">
            <v>30</v>
          </cell>
          <cell r="Y223">
            <v>219</v>
          </cell>
          <cell r="Z223">
            <v>2000</v>
          </cell>
          <cell r="AA223">
            <v>10.24</v>
          </cell>
          <cell r="AB223">
            <v>8.5</v>
          </cell>
          <cell r="AC223">
            <v>9.02</v>
          </cell>
          <cell r="AD223">
            <v>11.546174741892234</v>
          </cell>
          <cell r="AE223">
            <v>11900</v>
          </cell>
        </row>
        <row r="224">
          <cell r="A224">
            <v>220</v>
          </cell>
          <cell r="B224">
            <v>37349</v>
          </cell>
          <cell r="C224">
            <v>10.958025629586764</v>
          </cell>
          <cell r="D224">
            <v>4209.6660000000002</v>
          </cell>
          <cell r="E224">
            <v>9.9531825434068519</v>
          </cell>
          <cell r="F224">
            <v>2131</v>
          </cell>
          <cell r="G224">
            <v>11.5</v>
          </cell>
          <cell r="H224">
            <v>1491.9690000000001</v>
          </cell>
          <cell r="I224">
            <v>10.375471397470932</v>
          </cell>
          <cell r="J224">
            <v>6476.7</v>
          </cell>
          <cell r="K224">
            <v>10.273151428377243</v>
          </cell>
          <cell r="L224">
            <v>44141</v>
          </cell>
          <cell r="M224">
            <v>10.24</v>
          </cell>
          <cell r="N224">
            <v>2000</v>
          </cell>
          <cell r="O224">
            <v>7968.6689999999999</v>
          </cell>
          <cell r="P224">
            <v>10.586</v>
          </cell>
          <cell r="Q224">
            <v>10.583</v>
          </cell>
          <cell r="R224">
            <v>10.958</v>
          </cell>
          <cell r="S224">
            <v>9.9529999999999994</v>
          </cell>
          <cell r="T224">
            <v>8</v>
          </cell>
          <cell r="U224">
            <v>7</v>
          </cell>
          <cell r="V224">
            <v>4</v>
          </cell>
          <cell r="W224">
            <v>15</v>
          </cell>
          <cell r="X224">
            <v>30</v>
          </cell>
          <cell r="Y224">
            <v>220</v>
          </cell>
          <cell r="Z224">
            <v>2000</v>
          </cell>
          <cell r="AA224">
            <v>10.24</v>
          </cell>
          <cell r="AB224">
            <v>8.5</v>
          </cell>
          <cell r="AC224">
            <v>9.02</v>
          </cell>
          <cell r="AD224">
            <v>11.369455835830156</v>
          </cell>
          <cell r="AE224">
            <v>11900</v>
          </cell>
        </row>
        <row r="225">
          <cell r="A225">
            <v>221</v>
          </cell>
          <cell r="B225">
            <v>37350</v>
          </cell>
          <cell r="C225">
            <v>11.010377463298505</v>
          </cell>
          <cell r="D225">
            <v>7561</v>
          </cell>
          <cell r="E225">
            <v>9.9636944065484325</v>
          </cell>
          <cell r="F225">
            <v>2199</v>
          </cell>
          <cell r="G225">
            <v>11.500000000000002</v>
          </cell>
          <cell r="H225">
            <v>2772</v>
          </cell>
          <cell r="I225">
            <v>10.33522563635842</v>
          </cell>
          <cell r="J225">
            <v>3834.71</v>
          </cell>
          <cell r="K225">
            <v>10.268494850447759</v>
          </cell>
          <cell r="L225">
            <v>42234.74</v>
          </cell>
          <cell r="M225">
            <v>10.24</v>
          </cell>
          <cell r="N225">
            <v>2000</v>
          </cell>
          <cell r="O225">
            <v>6606.71</v>
          </cell>
          <cell r="P225">
            <v>10.824</v>
          </cell>
          <cell r="Q225">
            <v>10.817</v>
          </cell>
          <cell r="R225">
            <v>11.01</v>
          </cell>
          <cell r="S225">
            <v>9.9640000000000004</v>
          </cell>
          <cell r="T225">
            <v>7</v>
          </cell>
          <cell r="U225">
            <v>8</v>
          </cell>
          <cell r="V225">
            <v>2</v>
          </cell>
          <cell r="W225">
            <v>16</v>
          </cell>
          <cell r="X225">
            <v>29</v>
          </cell>
          <cell r="Y225">
            <v>221</v>
          </cell>
          <cell r="Z225">
            <v>2000</v>
          </cell>
          <cell r="AA225">
            <v>10.24</v>
          </cell>
          <cell r="AB225">
            <v>8.5</v>
          </cell>
          <cell r="AC225">
            <v>9.02</v>
          </cell>
          <cell r="AD225">
            <v>11.286851887213899</v>
          </cell>
          <cell r="AE225">
            <v>11900</v>
          </cell>
        </row>
        <row r="226">
          <cell r="A226">
            <v>222</v>
          </cell>
          <cell r="B226">
            <v>37351</v>
          </cell>
          <cell r="C226">
            <v>10.968735759381429</v>
          </cell>
          <cell r="D226">
            <v>7048.5</v>
          </cell>
          <cell r="E226">
            <v>9.9767803191489364</v>
          </cell>
          <cell r="F226">
            <v>1880</v>
          </cell>
          <cell r="G226">
            <v>11.500000000000002</v>
          </cell>
          <cell r="H226">
            <v>3262</v>
          </cell>
          <cell r="I226">
            <v>10.304297105368764</v>
          </cell>
          <cell r="J226">
            <v>5731.3</v>
          </cell>
          <cell r="K226">
            <v>10.28863435729656</v>
          </cell>
          <cell r="L226">
            <v>45542</v>
          </cell>
          <cell r="M226">
            <v>10.25</v>
          </cell>
          <cell r="N226">
            <v>2000</v>
          </cell>
          <cell r="O226">
            <v>8993.2999999999993</v>
          </cell>
          <cell r="P226">
            <v>10.738</v>
          </cell>
          <cell r="Q226">
            <v>10.736000000000001</v>
          </cell>
          <cell r="R226">
            <v>10.968999999999999</v>
          </cell>
          <cell r="S226">
            <v>9.9700000000000006</v>
          </cell>
          <cell r="T226">
            <v>7</v>
          </cell>
          <cell r="U226">
            <v>8</v>
          </cell>
          <cell r="V226">
            <v>2</v>
          </cell>
          <cell r="W226">
            <v>15</v>
          </cell>
          <cell r="X226">
            <v>30</v>
          </cell>
          <cell r="Y226">
            <v>222</v>
          </cell>
          <cell r="Z226">
            <v>2000</v>
          </cell>
          <cell r="AA226">
            <v>10.25</v>
          </cell>
          <cell r="AB226">
            <v>8.5</v>
          </cell>
          <cell r="AC226">
            <v>9.02</v>
          </cell>
          <cell r="AD226">
            <v>11.070830479009624</v>
          </cell>
          <cell r="AE226">
            <v>11900</v>
          </cell>
        </row>
        <row r="227">
          <cell r="A227">
            <v>223</v>
          </cell>
          <cell r="B227">
            <v>37354</v>
          </cell>
          <cell r="C227">
            <v>11.117862672267158</v>
          </cell>
          <cell r="D227">
            <v>5473.33</v>
          </cell>
          <cell r="E227">
            <v>9.938635122838944</v>
          </cell>
          <cell r="F227">
            <v>2198</v>
          </cell>
          <cell r="G227">
            <v>11.5</v>
          </cell>
          <cell r="H227">
            <v>2914</v>
          </cell>
          <cell r="I227">
            <v>10.345702747973007</v>
          </cell>
          <cell r="J227">
            <v>4119.3999999999996</v>
          </cell>
          <cell r="K227">
            <v>10.344258812166965</v>
          </cell>
          <cell r="L227">
            <v>45040</v>
          </cell>
          <cell r="M227">
            <v>10.25</v>
          </cell>
          <cell r="N227">
            <v>2000</v>
          </cell>
          <cell r="O227">
            <v>7033.4</v>
          </cell>
          <cell r="P227">
            <v>10.824</v>
          </cell>
          <cell r="Q227">
            <v>10.821999999999999</v>
          </cell>
          <cell r="R227">
            <v>11.118</v>
          </cell>
          <cell r="S227">
            <v>9.9390000000000001</v>
          </cell>
          <cell r="T227">
            <v>6</v>
          </cell>
          <cell r="U227">
            <v>9</v>
          </cell>
          <cell r="V227">
            <v>1</v>
          </cell>
          <cell r="W227">
            <v>16</v>
          </cell>
          <cell r="X227">
            <v>30</v>
          </cell>
          <cell r="Y227">
            <v>223</v>
          </cell>
          <cell r="Z227">
            <v>2000</v>
          </cell>
          <cell r="AA227">
            <v>10.25</v>
          </cell>
          <cell r="AB227">
            <v>8.5</v>
          </cell>
          <cell r="AC227">
            <v>9.02</v>
          </cell>
          <cell r="AD227">
            <v>10.974965085050137</v>
          </cell>
          <cell r="AE227">
            <v>11900</v>
          </cell>
        </row>
        <row r="228">
          <cell r="A228">
            <v>224</v>
          </cell>
          <cell r="B228">
            <v>37355</v>
          </cell>
          <cell r="C228">
            <v>11.277392904175381</v>
          </cell>
          <cell r="D228">
            <v>5163.6000000000004</v>
          </cell>
          <cell r="E228">
            <v>9.9961901949202616</v>
          </cell>
          <cell r="F228">
            <v>1693</v>
          </cell>
          <cell r="G228">
            <v>11.5</v>
          </cell>
          <cell r="H228">
            <v>2517</v>
          </cell>
          <cell r="I228">
            <v>10.396713319365457</v>
          </cell>
          <cell r="J228">
            <v>5011.5</v>
          </cell>
          <cell r="K228">
            <v>10.3658012439454</v>
          </cell>
          <cell r="L228">
            <v>45420</v>
          </cell>
          <cell r="M228">
            <v>10.25</v>
          </cell>
          <cell r="N228">
            <v>2000</v>
          </cell>
          <cell r="O228">
            <v>7528.5</v>
          </cell>
          <cell r="P228">
            <v>10.766</v>
          </cell>
          <cell r="Q228">
            <v>10.765000000000001</v>
          </cell>
          <cell r="R228">
            <v>11.276999999999999</v>
          </cell>
          <cell r="S228">
            <v>9.9960000000000004</v>
          </cell>
          <cell r="T228">
            <v>6</v>
          </cell>
          <cell r="U228">
            <v>8</v>
          </cell>
          <cell r="V228">
            <v>2</v>
          </cell>
          <cell r="W228">
            <v>16</v>
          </cell>
          <cell r="X228">
            <v>30</v>
          </cell>
          <cell r="Y228">
            <v>224</v>
          </cell>
          <cell r="Z228">
            <v>2000</v>
          </cell>
          <cell r="AA228">
            <v>10.25</v>
          </cell>
          <cell r="AB228">
            <v>8.5</v>
          </cell>
          <cell r="AC228">
            <v>9.02</v>
          </cell>
          <cell r="AD228">
            <v>11.222447639884336</v>
          </cell>
          <cell r="AE228">
            <v>11900</v>
          </cell>
        </row>
        <row r="229">
          <cell r="A229">
            <v>225</v>
          </cell>
          <cell r="B229">
            <v>37356</v>
          </cell>
          <cell r="C229">
            <v>10.895448507839619</v>
          </cell>
          <cell r="D229">
            <v>9305.2999999999993</v>
          </cell>
          <cell r="E229">
            <v>9.9753843797856039</v>
          </cell>
          <cell r="F229">
            <v>1959</v>
          </cell>
          <cell r="G229">
            <v>11.5</v>
          </cell>
          <cell r="H229">
            <v>2066.36</v>
          </cell>
          <cell r="I229">
            <v>10.409152197477335</v>
          </cell>
          <cell r="J229">
            <v>8118.4</v>
          </cell>
          <cell r="K229">
            <v>10.358035403073488</v>
          </cell>
          <cell r="L229">
            <v>46592</v>
          </cell>
          <cell r="M229">
            <v>10.32</v>
          </cell>
          <cell r="N229">
            <v>2000</v>
          </cell>
          <cell r="O229">
            <v>10184.76</v>
          </cell>
          <cell r="P229">
            <v>10.63</v>
          </cell>
          <cell r="Q229">
            <v>10.63</v>
          </cell>
          <cell r="R229">
            <v>10.895</v>
          </cell>
          <cell r="S229">
            <v>9.9749999999999996</v>
          </cell>
          <cell r="T229">
            <v>7</v>
          </cell>
          <cell r="U229">
            <v>10</v>
          </cell>
          <cell r="V229">
            <v>3</v>
          </cell>
          <cell r="W229">
            <v>14</v>
          </cell>
          <cell r="X229">
            <v>30</v>
          </cell>
          <cell r="Y229">
            <v>225</v>
          </cell>
          <cell r="Z229">
            <v>2000</v>
          </cell>
          <cell r="AA229">
            <v>10.32</v>
          </cell>
          <cell r="AB229">
            <v>8.5</v>
          </cell>
          <cell r="AC229">
            <v>9.02</v>
          </cell>
          <cell r="AD229">
            <v>11.22004526173348</v>
          </cell>
          <cell r="AE229">
            <v>11900</v>
          </cell>
        </row>
        <row r="230">
          <cell r="A230">
            <v>226</v>
          </cell>
          <cell r="B230">
            <v>37357</v>
          </cell>
          <cell r="C230">
            <v>10.961068607324879</v>
          </cell>
          <cell r="D230">
            <v>8437</v>
          </cell>
          <cell r="E230">
            <v>10.126135786802031</v>
          </cell>
          <cell r="F230">
            <v>1576</v>
          </cell>
          <cell r="G230">
            <v>11.5</v>
          </cell>
          <cell r="H230">
            <v>948.16</v>
          </cell>
          <cell r="I230">
            <v>10.347706644303102</v>
          </cell>
          <cell r="J230">
            <v>6021.7</v>
          </cell>
          <cell r="K230">
            <v>10.364478021287205</v>
          </cell>
          <cell r="L230">
            <v>46131</v>
          </cell>
          <cell r="M230">
            <v>10.32</v>
          </cell>
          <cell r="N230">
            <v>2000</v>
          </cell>
          <cell r="O230">
            <v>6969.86</v>
          </cell>
          <cell r="P230">
            <v>10.504</v>
          </cell>
          <cell r="Q230">
            <v>10.500999999999999</v>
          </cell>
          <cell r="R230">
            <v>10.961</v>
          </cell>
          <cell r="S230">
            <v>10.125999999999999</v>
          </cell>
          <cell r="T230">
            <v>7</v>
          </cell>
          <cell r="U230">
            <v>10</v>
          </cell>
          <cell r="V230">
            <v>3</v>
          </cell>
          <cell r="W230">
            <v>15</v>
          </cell>
          <cell r="X230">
            <v>30</v>
          </cell>
          <cell r="Y230">
            <v>226</v>
          </cell>
          <cell r="Z230">
            <v>2000</v>
          </cell>
          <cell r="AA230">
            <v>10.32</v>
          </cell>
          <cell r="AB230">
            <v>8.5</v>
          </cell>
          <cell r="AC230">
            <v>9.02</v>
          </cell>
          <cell r="AD230">
            <v>10.966711195023793</v>
          </cell>
          <cell r="AE230">
            <v>11900</v>
          </cell>
        </row>
        <row r="231">
          <cell r="A231">
            <v>227</v>
          </cell>
          <cell r="B231">
            <v>37358</v>
          </cell>
          <cell r="C231">
            <v>10.970436087416722</v>
          </cell>
          <cell r="D231">
            <v>8030.5</v>
          </cell>
          <cell r="E231">
            <v>10.095659375</v>
          </cell>
          <cell r="F231">
            <v>2240</v>
          </cell>
          <cell r="G231">
            <v>11.5</v>
          </cell>
          <cell r="H231">
            <v>2709.8199999999997</v>
          </cell>
          <cell r="I231">
            <v>10.453618554581643</v>
          </cell>
          <cell r="J231">
            <v>5350.7</v>
          </cell>
          <cell r="K231">
            <v>10.374748155792872</v>
          </cell>
          <cell r="L231">
            <v>44572</v>
          </cell>
          <cell r="M231">
            <v>10.32</v>
          </cell>
          <cell r="N231">
            <v>2000</v>
          </cell>
          <cell r="O231">
            <v>8060.5199999999995</v>
          </cell>
          <cell r="P231">
            <v>10.805</v>
          </cell>
          <cell r="Q231">
            <v>10.789</v>
          </cell>
          <cell r="R231">
            <v>10.97</v>
          </cell>
          <cell r="S231">
            <v>10.096</v>
          </cell>
          <cell r="T231">
            <v>5</v>
          </cell>
          <cell r="U231">
            <v>10</v>
          </cell>
          <cell r="V231">
            <v>3</v>
          </cell>
          <cell r="W231">
            <v>16</v>
          </cell>
          <cell r="X231">
            <v>30</v>
          </cell>
          <cell r="Y231">
            <v>227</v>
          </cell>
          <cell r="Z231">
            <v>2000</v>
          </cell>
          <cell r="AA231">
            <v>10.32</v>
          </cell>
          <cell r="AB231">
            <v>8.5</v>
          </cell>
          <cell r="AC231">
            <v>9.02</v>
          </cell>
          <cell r="AD231">
            <v>11.05685846702098</v>
          </cell>
          <cell r="AE231">
            <v>11900</v>
          </cell>
        </row>
        <row r="232">
          <cell r="A232">
            <v>228</v>
          </cell>
          <cell r="B232">
            <v>37361</v>
          </cell>
          <cell r="C232">
            <v>10.949679614831995</v>
          </cell>
          <cell r="D232">
            <v>7934.2</v>
          </cell>
          <cell r="E232">
            <v>10.157548091603054</v>
          </cell>
          <cell r="F232">
            <v>3275</v>
          </cell>
          <cell r="G232">
            <v>11.5</v>
          </cell>
          <cell r="H232">
            <v>1912</v>
          </cell>
          <cell r="I232">
            <v>10.425098031501225</v>
          </cell>
          <cell r="J232">
            <v>7625.1</v>
          </cell>
          <cell r="K232">
            <v>10.381842362975831</v>
          </cell>
          <cell r="L232">
            <v>44317</v>
          </cell>
          <cell r="M232">
            <v>10.32</v>
          </cell>
          <cell r="N232">
            <v>2000</v>
          </cell>
          <cell r="O232">
            <v>9537.1</v>
          </cell>
          <cell r="P232">
            <v>10.641</v>
          </cell>
          <cell r="Q232">
            <v>10.926</v>
          </cell>
          <cell r="R232">
            <v>10.95</v>
          </cell>
          <cell r="S232">
            <v>10.157999999999999</v>
          </cell>
          <cell r="T232">
            <v>7</v>
          </cell>
          <cell r="U232">
            <v>12</v>
          </cell>
          <cell r="V232">
            <v>3</v>
          </cell>
          <cell r="W232">
            <v>15</v>
          </cell>
          <cell r="X232">
            <v>30</v>
          </cell>
          <cell r="Y232">
            <v>228</v>
          </cell>
          <cell r="Z232">
            <v>2000</v>
          </cell>
          <cell r="AA232">
            <v>10.32</v>
          </cell>
          <cell r="AB232">
            <v>8.5</v>
          </cell>
          <cell r="AC232">
            <v>9.02</v>
          </cell>
          <cell r="AD232">
            <v>11.187930229644261</v>
          </cell>
          <cell r="AE232">
            <v>11900</v>
          </cell>
        </row>
        <row r="233">
          <cell r="A233">
            <v>229</v>
          </cell>
          <cell r="B233">
            <v>37362</v>
          </cell>
          <cell r="C233">
            <v>10.96637162117214</v>
          </cell>
          <cell r="D233">
            <v>9019.4</v>
          </cell>
          <cell r="E233">
            <v>10.078608695652173</v>
          </cell>
          <cell r="F233">
            <v>1150</v>
          </cell>
          <cell r="G233">
            <v>11.500000000000002</v>
          </cell>
          <cell r="H233">
            <v>2754</v>
          </cell>
          <cell r="I233">
            <v>10.461741228412299</v>
          </cell>
          <cell r="J233">
            <v>6409.9</v>
          </cell>
          <cell r="K233">
            <v>10.377576472565142</v>
          </cell>
          <cell r="L233">
            <v>44633</v>
          </cell>
          <cell r="M233">
            <v>10.32</v>
          </cell>
          <cell r="N233">
            <v>2000</v>
          </cell>
          <cell r="O233">
            <v>9163.9</v>
          </cell>
          <cell r="P233">
            <v>10.773999999999999</v>
          </cell>
          <cell r="Q233">
            <v>11.038</v>
          </cell>
          <cell r="R233">
            <v>10.965999999999999</v>
          </cell>
          <cell r="S233">
            <v>10.079000000000001</v>
          </cell>
          <cell r="T233">
            <v>7</v>
          </cell>
          <cell r="U233">
            <v>8</v>
          </cell>
          <cell r="V233">
            <v>2</v>
          </cell>
          <cell r="W233">
            <v>13</v>
          </cell>
          <cell r="X233">
            <v>30</v>
          </cell>
          <cell r="Y233">
            <v>229</v>
          </cell>
          <cell r="Z233">
            <v>2000</v>
          </cell>
          <cell r="AA233">
            <v>10.32</v>
          </cell>
          <cell r="AB233">
            <v>8.5</v>
          </cell>
          <cell r="AC233">
            <v>9.02</v>
          </cell>
          <cell r="AD233">
            <v>10.942352212792272</v>
          </cell>
          <cell r="AE233">
            <v>11900</v>
          </cell>
        </row>
        <row r="234">
          <cell r="A234">
            <v>230</v>
          </cell>
          <cell r="B234">
            <v>37363</v>
          </cell>
          <cell r="C234">
            <v>11.023657278887383</v>
          </cell>
          <cell r="D234">
            <v>7989.82</v>
          </cell>
          <cell r="E234">
            <v>10.123126453488371</v>
          </cell>
          <cell r="F234">
            <v>1376</v>
          </cell>
          <cell r="G234">
            <v>11.499999999999998</v>
          </cell>
          <cell r="H234">
            <v>2724</v>
          </cell>
          <cell r="I234">
            <v>10.420714505863547</v>
          </cell>
          <cell r="J234">
            <v>5937.53</v>
          </cell>
          <cell r="K234">
            <v>10.376067506501256</v>
          </cell>
          <cell r="L234">
            <v>46914</v>
          </cell>
          <cell r="M234">
            <v>10.32</v>
          </cell>
          <cell r="N234">
            <v>2000</v>
          </cell>
          <cell r="O234">
            <v>8661.5299999999988</v>
          </cell>
          <cell r="P234">
            <v>10.76</v>
          </cell>
          <cell r="Q234">
            <v>11.038</v>
          </cell>
          <cell r="R234">
            <v>11.023999999999999</v>
          </cell>
          <cell r="S234">
            <v>10.122999999999999</v>
          </cell>
          <cell r="T234">
            <v>7</v>
          </cell>
          <cell r="U234">
            <v>10</v>
          </cell>
          <cell r="V234">
            <v>2</v>
          </cell>
          <cell r="W234">
            <v>14</v>
          </cell>
          <cell r="X234">
            <v>30</v>
          </cell>
          <cell r="Y234">
            <v>230</v>
          </cell>
          <cell r="Z234">
            <v>2000</v>
          </cell>
          <cell r="AA234">
            <v>10.32</v>
          </cell>
          <cell r="AB234">
            <v>8.5</v>
          </cell>
          <cell r="AC234">
            <v>9.02</v>
          </cell>
          <cell r="AD234">
            <v>11.021421712962942</v>
          </cell>
          <cell r="AE234">
            <v>11900</v>
          </cell>
        </row>
        <row r="235">
          <cell r="A235">
            <v>231</v>
          </cell>
          <cell r="B235">
            <v>37364</v>
          </cell>
          <cell r="C235">
            <v>11.119810830365884</v>
          </cell>
          <cell r="D235">
            <v>7048.7</v>
          </cell>
          <cell r="E235">
            <v>10.282966986155484</v>
          </cell>
          <cell r="F235">
            <v>1878</v>
          </cell>
          <cell r="G235">
            <v>11.5</v>
          </cell>
          <cell r="H235">
            <v>2093</v>
          </cell>
          <cell r="I235">
            <v>10.450072562512776</v>
          </cell>
          <cell r="J235">
            <v>5870.8</v>
          </cell>
          <cell r="K235">
            <v>10.381597891698899</v>
          </cell>
          <cell r="L235">
            <v>44282.1</v>
          </cell>
          <cell r="M235">
            <v>10.32</v>
          </cell>
          <cell r="N235">
            <v>2000</v>
          </cell>
          <cell r="O235">
            <v>7963.8</v>
          </cell>
          <cell r="P235">
            <v>10.726000000000001</v>
          </cell>
          <cell r="Q235">
            <v>10.726000000000001</v>
          </cell>
          <cell r="R235">
            <v>11.12</v>
          </cell>
          <cell r="S235">
            <v>10.282999999999999</v>
          </cell>
          <cell r="T235">
            <v>6</v>
          </cell>
          <cell r="U235">
            <v>10</v>
          </cell>
          <cell r="V235">
            <v>2</v>
          </cell>
          <cell r="W235">
            <v>14</v>
          </cell>
          <cell r="X235">
            <v>30</v>
          </cell>
          <cell r="Y235">
            <v>231</v>
          </cell>
          <cell r="Z235">
            <v>2000</v>
          </cell>
          <cell r="AA235">
            <v>10.32</v>
          </cell>
          <cell r="AB235">
            <v>8.5</v>
          </cell>
          <cell r="AC235">
            <v>9.02</v>
          </cell>
          <cell r="AD235">
            <v>11.34016800151727</v>
          </cell>
          <cell r="AE235">
            <v>11900</v>
          </cell>
        </row>
        <row r="236">
          <cell r="A236">
            <v>232</v>
          </cell>
          <cell r="B236">
            <v>37365</v>
          </cell>
          <cell r="C236">
            <v>11.1908997704268</v>
          </cell>
          <cell r="D236">
            <v>7666.4</v>
          </cell>
          <cell r="E236">
            <v>10.33435101010101</v>
          </cell>
          <cell r="F236">
            <v>1980</v>
          </cell>
          <cell r="G236">
            <v>11.5</v>
          </cell>
          <cell r="H236">
            <v>2052</v>
          </cell>
          <cell r="I236">
            <v>10.456256215893736</v>
          </cell>
          <cell r="J236">
            <v>5699.1</v>
          </cell>
          <cell r="K236">
            <v>10.394382910009847</v>
          </cell>
          <cell r="L236">
            <v>46694</v>
          </cell>
          <cell r="M236">
            <v>10.32</v>
          </cell>
          <cell r="N236">
            <v>2000</v>
          </cell>
          <cell r="O236">
            <v>7751.1</v>
          </cell>
          <cell r="P236">
            <v>10.733000000000001</v>
          </cell>
          <cell r="Q236">
            <v>10.733000000000001</v>
          </cell>
          <cell r="R236">
            <v>11.191000000000001</v>
          </cell>
          <cell r="S236">
            <v>10.334</v>
          </cell>
          <cell r="T236">
            <v>6</v>
          </cell>
          <cell r="U236">
            <v>11</v>
          </cell>
          <cell r="V236">
            <v>2</v>
          </cell>
          <cell r="W236">
            <v>14</v>
          </cell>
          <cell r="X236">
            <v>30</v>
          </cell>
          <cell r="Y236">
            <v>232</v>
          </cell>
          <cell r="Z236">
            <v>2000</v>
          </cell>
          <cell r="AA236">
            <v>10.32</v>
          </cell>
          <cell r="AB236">
            <v>8.5</v>
          </cell>
          <cell r="AC236">
            <v>9.02</v>
          </cell>
          <cell r="AD236">
            <v>11.081580662536394</v>
          </cell>
          <cell r="AE236">
            <v>11900</v>
          </cell>
        </row>
        <row r="237">
          <cell r="A237">
            <v>233</v>
          </cell>
          <cell r="B237">
            <v>37368</v>
          </cell>
          <cell r="C237">
            <v>11.309550822122569</v>
          </cell>
          <cell r="D237">
            <v>5352</v>
          </cell>
          <cell r="E237">
            <v>10.417201911589006</v>
          </cell>
          <cell r="F237">
            <v>1674</v>
          </cell>
          <cell r="G237">
            <v>11.5</v>
          </cell>
          <cell r="H237">
            <v>1837</v>
          </cell>
          <cell r="I237">
            <v>10.434545036782453</v>
          </cell>
          <cell r="J237">
            <v>5179.1000000000004</v>
          </cell>
          <cell r="K237">
            <v>10.391942883385342</v>
          </cell>
          <cell r="L237">
            <v>45183</v>
          </cell>
          <cell r="M237">
            <v>10.33</v>
          </cell>
          <cell r="N237">
            <v>2000</v>
          </cell>
          <cell r="O237">
            <v>7016.1</v>
          </cell>
          <cell r="P237">
            <v>10.714</v>
          </cell>
          <cell r="Q237">
            <v>10.714</v>
          </cell>
          <cell r="R237">
            <v>11.31</v>
          </cell>
          <cell r="S237">
            <v>10.417</v>
          </cell>
          <cell r="T237">
            <v>5</v>
          </cell>
          <cell r="U237">
            <v>10</v>
          </cell>
          <cell r="V237">
            <v>3</v>
          </cell>
          <cell r="W237">
            <v>15</v>
          </cell>
          <cell r="X237">
            <v>30</v>
          </cell>
          <cell r="Y237">
            <v>233</v>
          </cell>
          <cell r="Z237">
            <v>2000</v>
          </cell>
          <cell r="AA237">
            <v>10.33</v>
          </cell>
          <cell r="AB237">
            <v>8.5</v>
          </cell>
          <cell r="AC237">
            <v>9.02</v>
          </cell>
          <cell r="AD237">
            <v>11.460122207659239</v>
          </cell>
          <cell r="AE237">
            <v>11900</v>
          </cell>
        </row>
        <row r="238">
          <cell r="A238">
            <v>234</v>
          </cell>
          <cell r="B238">
            <v>37369</v>
          </cell>
          <cell r="C238">
            <v>11.37539198343997</v>
          </cell>
          <cell r="D238">
            <v>5314</v>
          </cell>
          <cell r="E238">
            <v>10.305563997662187</v>
          </cell>
          <cell r="F238">
            <v>1711</v>
          </cell>
          <cell r="G238">
            <v>11.5</v>
          </cell>
          <cell r="H238">
            <v>1521.69</v>
          </cell>
          <cell r="I238">
            <v>10.41930478851892</v>
          </cell>
          <cell r="J238">
            <v>6333.9</v>
          </cell>
          <cell r="K238">
            <v>10.387591644926083</v>
          </cell>
          <cell r="L238">
            <v>44847</v>
          </cell>
          <cell r="M238">
            <v>10.33</v>
          </cell>
          <cell r="N238">
            <v>2000</v>
          </cell>
          <cell r="O238">
            <v>7855.59</v>
          </cell>
          <cell r="P238">
            <v>10.629</v>
          </cell>
          <cell r="Q238">
            <v>10.629</v>
          </cell>
          <cell r="R238">
            <v>11.375</v>
          </cell>
          <cell r="S238">
            <v>10.305999999999999</v>
          </cell>
          <cell r="T238">
            <v>6</v>
          </cell>
          <cell r="U238">
            <v>11</v>
          </cell>
          <cell r="V238">
            <v>4</v>
          </cell>
          <cell r="W238">
            <v>15</v>
          </cell>
          <cell r="X238">
            <v>30</v>
          </cell>
          <cell r="Y238">
            <v>234</v>
          </cell>
          <cell r="Z238">
            <v>2000</v>
          </cell>
          <cell r="AA238">
            <v>10.33</v>
          </cell>
          <cell r="AB238">
            <v>8.5</v>
          </cell>
          <cell r="AC238">
            <v>9.02</v>
          </cell>
          <cell r="AD238">
            <v>11.118234074081968</v>
          </cell>
          <cell r="AE238">
            <v>11900</v>
          </cell>
        </row>
        <row r="239">
          <cell r="A239">
            <v>235</v>
          </cell>
          <cell r="B239">
            <v>37370</v>
          </cell>
          <cell r="C239">
            <v>11.338112674090905</v>
          </cell>
          <cell r="D239">
            <v>6592.82</v>
          </cell>
          <cell r="E239">
            <v>10.380997572815534</v>
          </cell>
          <cell r="F239">
            <v>1648</v>
          </cell>
          <cell r="G239">
            <v>11.5</v>
          </cell>
          <cell r="H239">
            <v>2105.69</v>
          </cell>
          <cell r="I239">
            <v>10.535019106711971</v>
          </cell>
          <cell r="J239">
            <v>4061.4</v>
          </cell>
          <cell r="K239">
            <v>10.401669472861149</v>
          </cell>
          <cell r="L239">
            <v>46041</v>
          </cell>
          <cell r="M239">
            <v>10.34</v>
          </cell>
          <cell r="N239">
            <v>2000</v>
          </cell>
          <cell r="O239">
            <v>6167.09</v>
          </cell>
          <cell r="P239">
            <v>10.865</v>
          </cell>
          <cell r="Q239">
            <v>10.865</v>
          </cell>
          <cell r="R239">
            <v>11.337999999999999</v>
          </cell>
          <cell r="S239">
            <v>10.381</v>
          </cell>
          <cell r="T239">
            <v>6</v>
          </cell>
          <cell r="U239">
            <v>10</v>
          </cell>
          <cell r="V239">
            <v>4</v>
          </cell>
          <cell r="W239">
            <v>15</v>
          </cell>
          <cell r="X239">
            <v>30</v>
          </cell>
          <cell r="Y239">
            <v>235</v>
          </cell>
          <cell r="Z239">
            <v>2000</v>
          </cell>
          <cell r="AA239">
            <v>10.34</v>
          </cell>
          <cell r="AB239">
            <v>8.5</v>
          </cell>
          <cell r="AC239">
            <v>9.02</v>
          </cell>
          <cell r="AD239">
            <v>11.450524407280781</v>
          </cell>
          <cell r="AE239">
            <v>11900</v>
          </cell>
        </row>
        <row r="240">
          <cell r="A240">
            <v>236</v>
          </cell>
          <cell r="B240">
            <v>37371</v>
          </cell>
          <cell r="C240">
            <v>11.565833514571553</v>
          </cell>
          <cell r="D240">
            <v>1839.2</v>
          </cell>
          <cell r="E240">
            <v>10.439969868173257</v>
          </cell>
          <cell r="F240">
            <v>1593</v>
          </cell>
          <cell r="G240">
            <v>11.5</v>
          </cell>
          <cell r="H240">
            <v>2604</v>
          </cell>
          <cell r="I240">
            <v>10.452859888525852</v>
          </cell>
          <cell r="J240">
            <v>2081.1999999999998</v>
          </cell>
          <cell r="K240">
            <v>10.422621893387582</v>
          </cell>
          <cell r="L240">
            <v>45717</v>
          </cell>
          <cell r="M240">
            <v>10.55</v>
          </cell>
          <cell r="N240">
            <v>2000</v>
          </cell>
          <cell r="O240">
            <v>4685.2</v>
          </cell>
          <cell r="P240">
            <v>11.035</v>
          </cell>
          <cell r="Q240">
            <v>11.035</v>
          </cell>
          <cell r="R240">
            <v>11.566000000000001</v>
          </cell>
          <cell r="S240">
            <v>10.44</v>
          </cell>
          <cell r="T240">
            <v>6</v>
          </cell>
          <cell r="U240">
            <v>10</v>
          </cell>
          <cell r="V240">
            <v>4</v>
          </cell>
          <cell r="W240">
            <v>14</v>
          </cell>
          <cell r="X240">
            <v>30</v>
          </cell>
          <cell r="Y240">
            <v>236</v>
          </cell>
          <cell r="Z240">
            <v>2000</v>
          </cell>
          <cell r="AA240">
            <v>10.55</v>
          </cell>
          <cell r="AB240">
            <v>8.5</v>
          </cell>
          <cell r="AC240">
            <v>9.02</v>
          </cell>
          <cell r="AD240">
            <v>11.702993516635839</v>
          </cell>
          <cell r="AE240">
            <v>11900</v>
          </cell>
        </row>
        <row r="241">
          <cell r="A241">
            <v>237</v>
          </cell>
          <cell r="B241">
            <v>37372</v>
          </cell>
          <cell r="C241">
            <v>12.738410443286128</v>
          </cell>
          <cell r="D241">
            <v>4335.8</v>
          </cell>
          <cell r="E241">
            <v>10.514721115537849</v>
          </cell>
          <cell r="F241">
            <v>2259</v>
          </cell>
          <cell r="G241">
            <v>11.5</v>
          </cell>
          <cell r="H241">
            <v>4590</v>
          </cell>
          <cell r="I241">
            <v>10.557991182143839</v>
          </cell>
          <cell r="J241">
            <v>2540.3000000000002</v>
          </cell>
          <cell r="K241">
            <v>10.499156921119019</v>
          </cell>
          <cell r="L241">
            <v>44003</v>
          </cell>
          <cell r="M241">
            <v>10.55</v>
          </cell>
          <cell r="N241">
            <v>2001</v>
          </cell>
          <cell r="O241">
            <v>7130.3</v>
          </cell>
          <cell r="P241">
            <v>11.164</v>
          </cell>
          <cell r="Q241">
            <v>11.164</v>
          </cell>
          <cell r="R241">
            <v>12.738</v>
          </cell>
          <cell r="S241">
            <v>10.515000000000001</v>
          </cell>
          <cell r="T241">
            <v>4</v>
          </cell>
          <cell r="U241">
            <v>10</v>
          </cell>
          <cell r="V241">
            <v>5</v>
          </cell>
          <cell r="W241">
            <v>15</v>
          </cell>
          <cell r="X241">
            <v>30</v>
          </cell>
          <cell r="Y241">
            <v>237</v>
          </cell>
          <cell r="Z241">
            <v>2001</v>
          </cell>
          <cell r="AA241">
            <v>10.55</v>
          </cell>
          <cell r="AB241">
            <v>8.5</v>
          </cell>
          <cell r="AC241">
            <v>10.02</v>
          </cell>
          <cell r="AD241">
            <v>12.481</v>
          </cell>
          <cell r="AE241">
            <v>11900</v>
          </cell>
        </row>
        <row r="242">
          <cell r="A242">
            <v>238</v>
          </cell>
          <cell r="B242">
            <v>37375</v>
          </cell>
          <cell r="C242">
            <v>13.178324785921539</v>
          </cell>
          <cell r="D242">
            <v>4239.1000000000004</v>
          </cell>
          <cell r="E242">
            <v>10.415924324324324</v>
          </cell>
          <cell r="F242">
            <v>925</v>
          </cell>
          <cell r="G242">
            <v>11.5</v>
          </cell>
          <cell r="H242">
            <v>5506.23</v>
          </cell>
          <cell r="I242">
            <v>10.671991419849851</v>
          </cell>
          <cell r="J242">
            <v>2424.1999999999998</v>
          </cell>
          <cell r="K242">
            <v>10.538084149093812</v>
          </cell>
          <cell r="L242">
            <v>43865</v>
          </cell>
          <cell r="M242">
            <v>10.55</v>
          </cell>
          <cell r="N242">
            <v>2002</v>
          </cell>
          <cell r="O242">
            <v>7930.4299999999994</v>
          </cell>
          <cell r="P242">
            <v>11.247</v>
          </cell>
          <cell r="Q242">
            <v>11.247</v>
          </cell>
          <cell r="R242">
            <v>13.178000000000001</v>
          </cell>
          <cell r="S242">
            <v>10.416</v>
          </cell>
          <cell r="T242">
            <v>10.538</v>
          </cell>
          <cell r="U242">
            <v>7</v>
          </cell>
          <cell r="V242">
            <v>5</v>
          </cell>
          <cell r="W242">
            <v>14</v>
          </cell>
          <cell r="X242">
            <v>30</v>
          </cell>
          <cell r="Y242">
            <v>238</v>
          </cell>
          <cell r="Z242">
            <v>2002</v>
          </cell>
          <cell r="AA242">
            <v>10.55</v>
          </cell>
          <cell r="AB242">
            <v>8.5</v>
          </cell>
          <cell r="AC242">
            <v>11.02</v>
          </cell>
          <cell r="AD242">
            <v>14.275350344237324</v>
          </cell>
          <cell r="AE242">
            <v>11900</v>
          </cell>
        </row>
        <row r="243">
          <cell r="A243">
            <v>239</v>
          </cell>
          <cell r="B243">
            <v>37376</v>
          </cell>
          <cell r="C243">
            <v>13.297497110292733</v>
          </cell>
          <cell r="D243">
            <v>3720.1</v>
          </cell>
          <cell r="E243">
            <v>10.429504234026174</v>
          </cell>
          <cell r="F243">
            <v>1299</v>
          </cell>
          <cell r="G243">
            <v>11.5</v>
          </cell>
          <cell r="H243">
            <v>5030</v>
          </cell>
          <cell r="I243">
            <v>10.719352847486599</v>
          </cell>
          <cell r="J243">
            <v>2574.1999999999998</v>
          </cell>
          <cell r="K243">
            <v>10.595695717083894</v>
          </cell>
          <cell r="L243">
            <v>41864</v>
          </cell>
          <cell r="M243">
            <v>10.55</v>
          </cell>
          <cell r="N243">
            <v>2003</v>
          </cell>
          <cell r="O243">
            <v>7604.2</v>
          </cell>
          <cell r="P243">
            <v>11.236000000000001</v>
          </cell>
          <cell r="Q243">
            <v>11.236000000000001</v>
          </cell>
          <cell r="R243">
            <v>13.297000000000001</v>
          </cell>
          <cell r="S243">
            <v>10.43</v>
          </cell>
          <cell r="T243">
            <v>5</v>
          </cell>
          <cell r="U243">
            <v>7</v>
          </cell>
          <cell r="V243">
            <v>4</v>
          </cell>
          <cell r="W243">
            <v>14</v>
          </cell>
          <cell r="X243">
            <v>30</v>
          </cell>
          <cell r="Y243">
            <v>239</v>
          </cell>
          <cell r="Z243">
            <v>2003</v>
          </cell>
          <cell r="AA243">
            <v>10.55</v>
          </cell>
          <cell r="AB243">
            <v>8.5</v>
          </cell>
          <cell r="AC243">
            <v>12.02</v>
          </cell>
          <cell r="AD243">
            <v>13.837008002672013</v>
          </cell>
          <cell r="AE243">
            <v>11900</v>
          </cell>
        </row>
        <row r="244">
          <cell r="A244">
            <v>240</v>
          </cell>
          <cell r="B244">
            <v>37377</v>
          </cell>
          <cell r="C244">
            <v>13.297497110292733</v>
          </cell>
          <cell r="D244">
            <v>3720.1</v>
          </cell>
          <cell r="E244">
            <v>10.429504234026174</v>
          </cell>
          <cell r="F244">
            <v>1299</v>
          </cell>
          <cell r="G244">
            <v>11.5</v>
          </cell>
          <cell r="H244">
            <v>5030</v>
          </cell>
          <cell r="I244">
            <v>10.719352847486599</v>
          </cell>
          <cell r="J244">
            <v>2574.1999999999998</v>
          </cell>
          <cell r="K244">
            <v>10.595695717083894</v>
          </cell>
          <cell r="L244">
            <v>41864</v>
          </cell>
          <cell r="M244">
            <v>10.55</v>
          </cell>
          <cell r="N244">
            <v>2004</v>
          </cell>
          <cell r="O244">
            <v>7604.2</v>
          </cell>
          <cell r="P244">
            <v>11.236000000000001</v>
          </cell>
          <cell r="Q244">
            <v>11.236000000000001</v>
          </cell>
          <cell r="R244">
            <v>13.297000000000001</v>
          </cell>
          <cell r="S244">
            <v>10.43</v>
          </cell>
          <cell r="T244">
            <v>5</v>
          </cell>
          <cell r="U244">
            <v>7</v>
          </cell>
          <cell r="V244">
            <v>0</v>
          </cell>
          <cell r="W244">
            <v>14</v>
          </cell>
          <cell r="X244">
            <v>30</v>
          </cell>
          <cell r="Y244">
            <v>240</v>
          </cell>
          <cell r="Z244">
            <v>2004</v>
          </cell>
          <cell r="AA244">
            <v>10.55</v>
          </cell>
          <cell r="AB244">
            <v>8.5</v>
          </cell>
          <cell r="AC244">
            <v>13.02</v>
          </cell>
          <cell r="AD244">
            <v>13.837008002672013</v>
          </cell>
          <cell r="AE244">
            <v>11900</v>
          </cell>
        </row>
        <row r="245">
          <cell r="A245">
            <v>241</v>
          </cell>
          <cell r="B245">
            <v>37378</v>
          </cell>
          <cell r="C245">
            <v>12.934341914430746</v>
          </cell>
          <cell r="D245">
            <v>2758</v>
          </cell>
          <cell r="E245">
            <v>10.465750427350429</v>
          </cell>
          <cell r="F245">
            <v>1755</v>
          </cell>
          <cell r="G245">
            <v>11.5</v>
          </cell>
          <cell r="H245">
            <v>3544</v>
          </cell>
          <cell r="I245">
            <v>10.599412616549378</v>
          </cell>
          <cell r="J245">
            <v>3936.1</v>
          </cell>
          <cell r="K245">
            <v>10.60033049776019</v>
          </cell>
          <cell r="L245">
            <v>43977</v>
          </cell>
          <cell r="M245">
            <v>10.55</v>
          </cell>
          <cell r="N245">
            <v>2005</v>
          </cell>
          <cell r="O245">
            <v>7480.1</v>
          </cell>
          <cell r="P245">
            <v>11.026</v>
          </cell>
          <cell r="Q245">
            <v>11.026</v>
          </cell>
          <cell r="R245">
            <v>12.933999999999999</v>
          </cell>
          <cell r="S245">
            <v>10.456</v>
          </cell>
          <cell r="T245">
            <v>4</v>
          </cell>
          <cell r="U245">
            <v>11</v>
          </cell>
          <cell r="V245">
            <v>3</v>
          </cell>
          <cell r="W245">
            <v>15</v>
          </cell>
          <cell r="X245">
            <v>30</v>
          </cell>
          <cell r="Y245">
            <v>241</v>
          </cell>
          <cell r="Z245">
            <v>2005</v>
          </cell>
          <cell r="AA245">
            <v>10.55</v>
          </cell>
          <cell r="AB245">
            <v>8.5</v>
          </cell>
          <cell r="AC245">
            <v>14.02</v>
          </cell>
          <cell r="AD245">
            <v>12.871114937630047</v>
          </cell>
          <cell r="AE245">
            <v>11900</v>
          </cell>
        </row>
        <row r="246">
          <cell r="A246">
            <v>242</v>
          </cell>
          <cell r="B246">
            <v>37379</v>
          </cell>
          <cell r="C246">
            <v>12.105327390101445</v>
          </cell>
          <cell r="D246">
            <v>3253</v>
          </cell>
          <cell r="E246">
            <v>10.178488656195464</v>
          </cell>
          <cell r="F246">
            <v>2865</v>
          </cell>
          <cell r="G246">
            <v>11.5</v>
          </cell>
          <cell r="H246">
            <v>7891</v>
          </cell>
          <cell r="I246">
            <v>10.670818913687087</v>
          </cell>
          <cell r="J246">
            <v>3512.8</v>
          </cell>
          <cell r="K246">
            <v>10.611041873720055</v>
          </cell>
          <cell r="L246">
            <v>40529</v>
          </cell>
          <cell r="M246">
            <v>10.55</v>
          </cell>
          <cell r="N246">
            <v>2006</v>
          </cell>
          <cell r="O246">
            <v>11403.8</v>
          </cell>
          <cell r="P246">
            <v>11.244999999999999</v>
          </cell>
          <cell r="Q246">
            <v>11.244999999999999</v>
          </cell>
          <cell r="R246">
            <v>12.105</v>
          </cell>
          <cell r="S246">
            <v>10.178000000000001</v>
          </cell>
          <cell r="T246">
            <v>3</v>
          </cell>
          <cell r="U246">
            <v>8</v>
          </cell>
          <cell r="V246">
            <v>6</v>
          </cell>
          <cell r="W246">
            <v>15</v>
          </cell>
          <cell r="X246">
            <v>30</v>
          </cell>
          <cell r="Y246">
            <v>242</v>
          </cell>
          <cell r="Z246">
            <v>2006</v>
          </cell>
          <cell r="AA246">
            <v>10.55</v>
          </cell>
          <cell r="AB246">
            <v>8.5</v>
          </cell>
          <cell r="AC246">
            <v>15.02</v>
          </cell>
          <cell r="AD246">
            <v>11.894822001594086</v>
          </cell>
          <cell r="AE246">
            <v>11900</v>
          </cell>
        </row>
        <row r="247">
          <cell r="A247">
            <v>243</v>
          </cell>
          <cell r="B247">
            <v>37382</v>
          </cell>
          <cell r="C247">
            <v>11.865843173901961</v>
          </cell>
          <cell r="D247">
            <v>3531.3</v>
          </cell>
          <cell r="E247">
            <v>10.852462882096068</v>
          </cell>
          <cell r="F247">
            <v>1374</v>
          </cell>
          <cell r="G247">
            <v>11.5</v>
          </cell>
          <cell r="H247">
            <v>4554</v>
          </cell>
          <cell r="I247">
            <v>10.734526138920545</v>
          </cell>
          <cell r="J247">
            <v>3422.1000000000004</v>
          </cell>
          <cell r="K247">
            <v>10.618987854751854</v>
          </cell>
          <cell r="L247">
            <v>41226</v>
          </cell>
          <cell r="M247">
            <v>10.55</v>
          </cell>
          <cell r="N247">
            <v>2007</v>
          </cell>
          <cell r="O247">
            <v>7976.1</v>
          </cell>
          <cell r="P247">
            <v>11.172000000000001</v>
          </cell>
          <cell r="Q247">
            <v>11.172000000000001</v>
          </cell>
          <cell r="R247">
            <v>11.866</v>
          </cell>
          <cell r="S247">
            <v>10.852</v>
          </cell>
          <cell r="T247">
            <v>6</v>
          </cell>
          <cell r="U247">
            <v>8</v>
          </cell>
          <cell r="V247">
            <v>4</v>
          </cell>
          <cell r="W247">
            <v>14</v>
          </cell>
          <cell r="X247">
            <v>30</v>
          </cell>
          <cell r="Y247">
            <v>243</v>
          </cell>
          <cell r="Z247">
            <v>2007</v>
          </cell>
          <cell r="AA247">
            <v>10.55</v>
          </cell>
          <cell r="AB247">
            <v>8.5</v>
          </cell>
          <cell r="AC247">
            <v>16.02</v>
          </cell>
          <cell r="AD247">
            <v>12.314030172415723</v>
          </cell>
          <cell r="AE247">
            <v>11900</v>
          </cell>
        </row>
        <row r="248">
          <cell r="A248">
            <v>244</v>
          </cell>
          <cell r="B248">
            <v>37383</v>
          </cell>
          <cell r="C248">
            <v>11.536319856244384</v>
          </cell>
          <cell r="D248">
            <v>3339</v>
          </cell>
          <cell r="E248">
            <v>10.506387508871541</v>
          </cell>
          <cell r="F248">
            <v>1409</v>
          </cell>
          <cell r="G248">
            <v>11.5</v>
          </cell>
          <cell r="H248">
            <v>2042</v>
          </cell>
          <cell r="I248">
            <v>10.642081898624603</v>
          </cell>
          <cell r="J248">
            <v>4158.8</v>
          </cell>
          <cell r="K248">
            <v>10.634886553073912</v>
          </cell>
          <cell r="L248">
            <v>43430</v>
          </cell>
          <cell r="M248">
            <v>10.7</v>
          </cell>
          <cell r="N248">
            <v>2008</v>
          </cell>
          <cell r="O248">
            <v>6200.8</v>
          </cell>
          <cell r="P248">
            <v>10.925000000000001</v>
          </cell>
          <cell r="Q248">
            <v>10.925000000000001</v>
          </cell>
          <cell r="R248">
            <v>11.536</v>
          </cell>
          <cell r="S248">
            <v>10.506</v>
          </cell>
          <cell r="T248">
            <v>5</v>
          </cell>
          <cell r="U248">
            <v>7</v>
          </cell>
          <cell r="V248">
            <v>3</v>
          </cell>
          <cell r="W248">
            <v>14</v>
          </cell>
          <cell r="X248">
            <v>30</v>
          </cell>
          <cell r="Y248">
            <v>244</v>
          </cell>
          <cell r="Z248">
            <v>2008</v>
          </cell>
          <cell r="AA248">
            <v>10.7</v>
          </cell>
          <cell r="AB248">
            <v>8.5</v>
          </cell>
          <cell r="AC248">
            <v>17.02</v>
          </cell>
          <cell r="AD248">
            <v>11.458912756604377</v>
          </cell>
          <cell r="AE248">
            <v>11900</v>
          </cell>
        </row>
        <row r="249">
          <cell r="A249">
            <v>245</v>
          </cell>
          <cell r="B249">
            <v>37384</v>
          </cell>
          <cell r="C249">
            <v>11.440604750071682</v>
          </cell>
          <cell r="D249">
            <v>4185.2</v>
          </cell>
          <cell r="E249">
            <v>10.640151682571572</v>
          </cell>
          <cell r="F249">
            <v>1991</v>
          </cell>
          <cell r="G249">
            <v>11.5</v>
          </cell>
          <cell r="H249">
            <v>4911</v>
          </cell>
          <cell r="I249">
            <v>10.726178348075948</v>
          </cell>
          <cell r="J249">
            <v>3549.8</v>
          </cell>
          <cell r="K249">
            <v>10.639670095957579</v>
          </cell>
          <cell r="L249">
            <v>42623</v>
          </cell>
          <cell r="M249">
            <v>10.71</v>
          </cell>
          <cell r="N249">
            <v>2009</v>
          </cell>
          <cell r="O249">
            <v>8460.7999999999993</v>
          </cell>
          <cell r="P249">
            <v>11.175000000000001</v>
          </cell>
          <cell r="Q249">
            <v>11.175000000000001</v>
          </cell>
          <cell r="R249">
            <v>11.441000000000001</v>
          </cell>
          <cell r="S249">
            <v>10.64</v>
          </cell>
          <cell r="T249">
            <v>7</v>
          </cell>
          <cell r="U249">
            <v>9</v>
          </cell>
          <cell r="V249">
            <v>4</v>
          </cell>
          <cell r="W249">
            <v>14</v>
          </cell>
          <cell r="X249">
            <v>30</v>
          </cell>
          <cell r="Y249">
            <v>245</v>
          </cell>
          <cell r="Z249">
            <v>2009</v>
          </cell>
          <cell r="AA249">
            <v>10.71</v>
          </cell>
          <cell r="AB249">
            <v>8.5</v>
          </cell>
          <cell r="AC249">
            <v>18.02</v>
          </cell>
          <cell r="AD249">
            <v>11.380823996545608</v>
          </cell>
          <cell r="AE249">
            <v>11900</v>
          </cell>
        </row>
        <row r="250">
          <cell r="A250">
            <v>246</v>
          </cell>
          <cell r="B250">
            <v>37385</v>
          </cell>
          <cell r="C250">
            <v>11.90727646544182</v>
          </cell>
          <cell r="D250">
            <v>2286</v>
          </cell>
          <cell r="E250">
            <v>10.74209013398295</v>
          </cell>
          <cell r="F250">
            <v>2463</v>
          </cell>
          <cell r="G250">
            <v>11.500000000000002</v>
          </cell>
          <cell r="H250">
            <v>3293</v>
          </cell>
          <cell r="I250">
            <v>10.744509399434371</v>
          </cell>
          <cell r="J250">
            <v>3005.5</v>
          </cell>
          <cell r="K250">
            <v>10.69316739803592</v>
          </cell>
          <cell r="L250">
            <v>45212</v>
          </cell>
          <cell r="M250">
            <v>10.7</v>
          </cell>
          <cell r="N250">
            <v>2010</v>
          </cell>
          <cell r="O250">
            <v>6298.5</v>
          </cell>
          <cell r="P250">
            <v>11.138999999999999</v>
          </cell>
          <cell r="Q250">
            <v>11.138999999999999</v>
          </cell>
          <cell r="R250">
            <v>11.907</v>
          </cell>
          <cell r="S250">
            <v>10.742000000000001</v>
          </cell>
          <cell r="T250">
            <v>5</v>
          </cell>
          <cell r="U250">
            <v>9</v>
          </cell>
          <cell r="V250">
            <v>5</v>
          </cell>
          <cell r="W250">
            <v>12</v>
          </cell>
          <cell r="X250">
            <v>30</v>
          </cell>
          <cell r="Y250">
            <v>246</v>
          </cell>
          <cell r="Z250">
            <v>2010</v>
          </cell>
          <cell r="AA250">
            <v>10.7</v>
          </cell>
          <cell r="AB250">
            <v>8.5</v>
          </cell>
          <cell r="AC250">
            <v>19.02</v>
          </cell>
          <cell r="AD250">
            <v>12.379722944414473</v>
          </cell>
          <cell r="AE250">
            <v>11900</v>
          </cell>
        </row>
        <row r="251">
          <cell r="A251">
            <v>247</v>
          </cell>
          <cell r="B251">
            <v>37386</v>
          </cell>
          <cell r="C251">
            <v>12.129429452303226</v>
          </cell>
          <cell r="D251">
            <v>3308.4</v>
          </cell>
          <cell r="E251">
            <v>10.739404696132597</v>
          </cell>
          <cell r="F251">
            <v>2896</v>
          </cell>
          <cell r="G251">
            <v>11.5</v>
          </cell>
          <cell r="H251">
            <v>4498</v>
          </cell>
          <cell r="I251">
            <v>10.707407578715902</v>
          </cell>
          <cell r="J251">
            <v>5275.3</v>
          </cell>
          <cell r="K251">
            <v>10.685650242326334</v>
          </cell>
          <cell r="L251">
            <v>42711</v>
          </cell>
          <cell r="M251">
            <v>10.7</v>
          </cell>
          <cell r="N251">
            <v>2011</v>
          </cell>
          <cell r="O251">
            <v>9773.2999999999993</v>
          </cell>
          <cell r="P251">
            <v>11.071999999999999</v>
          </cell>
          <cell r="Q251">
            <v>11.071999999999999</v>
          </cell>
          <cell r="R251">
            <v>12.129</v>
          </cell>
          <cell r="S251">
            <v>10.739000000000001</v>
          </cell>
          <cell r="T251">
            <v>5</v>
          </cell>
          <cell r="U251">
            <v>10</v>
          </cell>
          <cell r="V251">
            <v>4</v>
          </cell>
          <cell r="W251">
            <v>11</v>
          </cell>
          <cell r="X251">
            <v>30</v>
          </cell>
          <cell r="Y251">
            <v>247</v>
          </cell>
          <cell r="Z251">
            <v>2011</v>
          </cell>
          <cell r="AA251">
            <v>10.7</v>
          </cell>
          <cell r="AB251">
            <v>8.5</v>
          </cell>
          <cell r="AC251">
            <v>20.02</v>
          </cell>
          <cell r="AD251">
            <v>12.279186083747378</v>
          </cell>
          <cell r="AE251">
            <v>11900</v>
          </cell>
        </row>
        <row r="252">
          <cell r="A252">
            <v>248</v>
          </cell>
          <cell r="B252">
            <v>37389</v>
          </cell>
          <cell r="C252">
            <v>11.785857873982717</v>
          </cell>
          <cell r="D252">
            <v>3575.7</v>
          </cell>
          <cell r="E252">
            <v>10.784092660550458</v>
          </cell>
          <cell r="F252">
            <v>2180</v>
          </cell>
          <cell r="G252">
            <v>11.5</v>
          </cell>
          <cell r="H252">
            <v>1872</v>
          </cell>
          <cell r="I252">
            <v>10.733214765671516</v>
          </cell>
          <cell r="J252">
            <v>3527.1</v>
          </cell>
          <cell r="K252">
            <v>10.681500775676835</v>
          </cell>
          <cell r="L252">
            <v>46540</v>
          </cell>
          <cell r="M252">
            <v>10.7</v>
          </cell>
          <cell r="N252">
            <v>2012</v>
          </cell>
          <cell r="O252">
            <v>5399.1</v>
          </cell>
          <cell r="P252">
            <v>10.999000000000001</v>
          </cell>
          <cell r="Q252">
            <v>10.999000000000001</v>
          </cell>
          <cell r="R252">
            <v>11.786</v>
          </cell>
          <cell r="S252">
            <v>10.784000000000001</v>
          </cell>
          <cell r="T252">
            <v>6</v>
          </cell>
          <cell r="U252">
            <v>9</v>
          </cell>
          <cell r="V252">
            <v>2</v>
          </cell>
          <cell r="W252">
            <v>13</v>
          </cell>
          <cell r="X252">
            <v>30</v>
          </cell>
          <cell r="Y252">
            <v>248</v>
          </cell>
          <cell r="Z252">
            <v>2012</v>
          </cell>
          <cell r="AA252">
            <v>10.7</v>
          </cell>
          <cell r="AB252">
            <v>8.5</v>
          </cell>
          <cell r="AC252">
            <v>21.02</v>
          </cell>
          <cell r="AD252">
            <v>11.869728255531452</v>
          </cell>
          <cell r="AE252">
            <v>11900</v>
          </cell>
        </row>
        <row r="253">
          <cell r="A253">
            <v>249</v>
          </cell>
          <cell r="B253">
            <v>37390</v>
          </cell>
          <cell r="C253">
            <v>11.497131150679687</v>
          </cell>
          <cell r="D253">
            <v>5223</v>
          </cell>
          <cell r="E253">
            <v>10.819668976135489</v>
          </cell>
          <cell r="F253">
            <v>1299</v>
          </cell>
          <cell r="G253">
            <v>11.5</v>
          </cell>
          <cell r="H253">
            <v>1648</v>
          </cell>
          <cell r="I253">
            <v>10.810984494216097</v>
          </cell>
          <cell r="J253">
            <v>2844.1</v>
          </cell>
          <cell r="K253">
            <v>10.696024978765111</v>
          </cell>
          <cell r="L253">
            <v>45915</v>
          </cell>
          <cell r="M253">
            <v>10.7</v>
          </cell>
          <cell r="N253">
            <v>2013</v>
          </cell>
          <cell r="O253">
            <v>4492.1000000000004</v>
          </cell>
          <cell r="P253">
            <v>11.064</v>
          </cell>
          <cell r="Q253">
            <v>11.064</v>
          </cell>
          <cell r="R253">
            <v>11.497</v>
          </cell>
          <cell r="S253">
            <v>10.82</v>
          </cell>
          <cell r="T253">
            <v>6</v>
          </cell>
          <cell r="U253">
            <v>6</v>
          </cell>
          <cell r="V253">
            <v>4</v>
          </cell>
          <cell r="W253">
            <v>14</v>
          </cell>
          <cell r="X253">
            <v>30</v>
          </cell>
          <cell r="Y253">
            <v>249</v>
          </cell>
          <cell r="Z253">
            <v>2013</v>
          </cell>
          <cell r="AA253">
            <v>10.7</v>
          </cell>
          <cell r="AB253">
            <v>8.5</v>
          </cell>
          <cell r="AC253">
            <v>22.02</v>
          </cell>
          <cell r="AD253">
            <v>11.929311418691913</v>
          </cell>
          <cell r="AE253">
            <v>11900</v>
          </cell>
        </row>
        <row r="254">
          <cell r="A254">
            <v>250</v>
          </cell>
          <cell r="B254">
            <v>37391</v>
          </cell>
          <cell r="C254">
            <v>11.50028481012658</v>
          </cell>
          <cell r="D254">
            <v>5498.4</v>
          </cell>
          <cell r="E254">
            <v>10.804111650485437</v>
          </cell>
          <cell r="F254">
            <v>1030</v>
          </cell>
          <cell r="G254">
            <v>11.5</v>
          </cell>
          <cell r="H254">
            <v>548</v>
          </cell>
          <cell r="I254">
            <v>10.821010781063947</v>
          </cell>
          <cell r="J254">
            <v>3107.3</v>
          </cell>
          <cell r="K254">
            <v>10.699926991353784</v>
          </cell>
          <cell r="L254">
            <v>45577.273000000001</v>
          </cell>
          <cell r="M254">
            <v>10.7</v>
          </cell>
          <cell r="N254">
            <v>2014</v>
          </cell>
          <cell r="O254">
            <v>3655.3</v>
          </cell>
          <cell r="P254">
            <v>10.923</v>
          </cell>
          <cell r="Q254">
            <v>10.923</v>
          </cell>
          <cell r="R254">
            <v>11.5</v>
          </cell>
          <cell r="S254">
            <v>10.804</v>
          </cell>
          <cell r="T254">
            <v>8</v>
          </cell>
          <cell r="U254">
            <v>7</v>
          </cell>
          <cell r="V254">
            <v>3</v>
          </cell>
          <cell r="W254">
            <v>14</v>
          </cell>
          <cell r="X254">
            <v>30</v>
          </cell>
          <cell r="Y254">
            <v>250</v>
          </cell>
          <cell r="Z254">
            <v>2014</v>
          </cell>
          <cell r="AA254">
            <v>10.7</v>
          </cell>
          <cell r="AB254">
            <v>8.5</v>
          </cell>
          <cell r="AC254">
            <v>23.02</v>
          </cell>
          <cell r="AD254">
            <v>11.882229911610809</v>
          </cell>
          <cell r="AE254">
            <v>11900</v>
          </cell>
        </row>
        <row r="255">
          <cell r="A255">
            <v>251</v>
          </cell>
          <cell r="B255">
            <v>37392</v>
          </cell>
          <cell r="C255">
            <v>11.461541874053236</v>
          </cell>
          <cell r="D255">
            <v>4621</v>
          </cell>
          <cell r="E255">
            <v>10.829012715033656</v>
          </cell>
          <cell r="F255">
            <v>1337</v>
          </cell>
          <cell r="G255">
            <v>11.5</v>
          </cell>
          <cell r="H255">
            <v>2116</v>
          </cell>
          <cell r="I255">
            <v>10.72976691683446</v>
          </cell>
          <cell r="J255">
            <v>3277.8</v>
          </cell>
          <cell r="K255">
            <v>10.687408645132839</v>
          </cell>
          <cell r="L255">
            <v>45355</v>
          </cell>
          <cell r="M255">
            <v>10.71</v>
          </cell>
          <cell r="N255">
            <v>2015</v>
          </cell>
          <cell r="O255">
            <v>5393.8</v>
          </cell>
          <cell r="P255">
            <v>11.032</v>
          </cell>
          <cell r="Q255">
            <v>11.032</v>
          </cell>
          <cell r="R255">
            <v>11.462</v>
          </cell>
          <cell r="S255">
            <v>10.829000000000001</v>
          </cell>
          <cell r="T255">
            <v>7</v>
          </cell>
          <cell r="U255">
            <v>8</v>
          </cell>
          <cell r="V255">
            <v>4</v>
          </cell>
          <cell r="W255">
            <v>13</v>
          </cell>
          <cell r="X255">
            <v>30</v>
          </cell>
          <cell r="Y255">
            <v>251</v>
          </cell>
          <cell r="Z255">
            <v>2015</v>
          </cell>
          <cell r="AA255">
            <v>10.71</v>
          </cell>
          <cell r="AB255">
            <v>8.5</v>
          </cell>
          <cell r="AC255">
            <v>24.02</v>
          </cell>
          <cell r="AD255">
            <v>11.924894022992017</v>
          </cell>
          <cell r="AE255">
            <v>11900</v>
          </cell>
        </row>
        <row r="256">
          <cell r="A256">
            <v>252</v>
          </cell>
          <cell r="B256">
            <v>37393</v>
          </cell>
          <cell r="C256">
            <v>11.739492217978727</v>
          </cell>
          <cell r="D256">
            <v>2435.1</v>
          </cell>
          <cell r="E256">
            <v>10.797265197060788</v>
          </cell>
          <cell r="F256">
            <v>1497</v>
          </cell>
          <cell r="G256">
            <v>11.5</v>
          </cell>
          <cell r="H256">
            <v>3410</v>
          </cell>
          <cell r="I256">
            <v>10.838477171559923</v>
          </cell>
          <cell r="J256">
            <v>4111.1000000000004</v>
          </cell>
          <cell r="K256">
            <v>10.711878230804908</v>
          </cell>
          <cell r="L256">
            <v>47434</v>
          </cell>
          <cell r="M256">
            <v>10.71</v>
          </cell>
          <cell r="N256">
            <v>2016</v>
          </cell>
          <cell r="O256">
            <v>7521.1</v>
          </cell>
          <cell r="P256">
            <v>11.138</v>
          </cell>
          <cell r="Q256">
            <v>11.138</v>
          </cell>
          <cell r="R256">
            <v>11.739000000000001</v>
          </cell>
          <cell r="S256">
            <v>10.795999999999999</v>
          </cell>
          <cell r="T256">
            <v>6</v>
          </cell>
          <cell r="U256">
            <v>9</v>
          </cell>
          <cell r="V256">
            <v>3</v>
          </cell>
          <cell r="W256">
            <v>15</v>
          </cell>
          <cell r="X256">
            <v>30</v>
          </cell>
          <cell r="Y256">
            <v>252</v>
          </cell>
          <cell r="Z256">
            <v>2016</v>
          </cell>
          <cell r="AA256">
            <v>10.71</v>
          </cell>
          <cell r="AB256">
            <v>8.5</v>
          </cell>
          <cell r="AC256">
            <v>25.02</v>
          </cell>
          <cell r="AD256">
            <v>11.826364283542928</v>
          </cell>
          <cell r="AE256">
            <v>11900</v>
          </cell>
        </row>
        <row r="257">
          <cell r="A257">
            <v>253</v>
          </cell>
          <cell r="B257">
            <v>37396</v>
          </cell>
          <cell r="C257">
            <v>11.846039109084531</v>
          </cell>
          <cell r="D257">
            <v>5702</v>
          </cell>
          <cell r="E257">
            <v>10.661943637916309</v>
          </cell>
          <cell r="F257">
            <v>1171</v>
          </cell>
          <cell r="G257">
            <v>11.5</v>
          </cell>
          <cell r="H257">
            <v>2671</v>
          </cell>
          <cell r="I257">
            <v>10.575997453310697</v>
          </cell>
          <cell r="J257">
            <v>5418.8</v>
          </cell>
          <cell r="K257">
            <v>10.729598101109742</v>
          </cell>
          <cell r="L257">
            <v>48660</v>
          </cell>
          <cell r="M257">
            <v>10.71</v>
          </cell>
          <cell r="N257">
            <v>2017</v>
          </cell>
          <cell r="O257">
            <v>8089.8</v>
          </cell>
          <cell r="P257">
            <v>10.881</v>
          </cell>
          <cell r="Q257">
            <v>10.881</v>
          </cell>
          <cell r="R257">
            <v>11.846</v>
          </cell>
          <cell r="S257">
            <v>10.662000000000001</v>
          </cell>
          <cell r="T257">
            <v>4</v>
          </cell>
          <cell r="U257">
            <v>8</v>
          </cell>
          <cell r="V257">
            <v>4</v>
          </cell>
          <cell r="W257">
            <v>14</v>
          </cell>
          <cell r="X257">
            <v>30</v>
          </cell>
          <cell r="Y257">
            <v>253</v>
          </cell>
          <cell r="Z257">
            <v>2017</v>
          </cell>
          <cell r="AA257">
            <v>10.71</v>
          </cell>
          <cell r="AB257">
            <v>8.5</v>
          </cell>
          <cell r="AC257">
            <v>26.02</v>
          </cell>
          <cell r="AD257">
            <v>12.692116750625537</v>
          </cell>
          <cell r="AE257">
            <v>11900</v>
          </cell>
        </row>
        <row r="258">
          <cell r="A258">
            <v>254</v>
          </cell>
          <cell r="B258">
            <v>37397</v>
          </cell>
          <cell r="C258">
            <v>11.871697981127321</v>
          </cell>
          <cell r="D258">
            <v>3571.3</v>
          </cell>
          <cell r="E258">
            <v>10.745747800586511</v>
          </cell>
          <cell r="F258">
            <v>1023</v>
          </cell>
          <cell r="G258">
            <v>11.5</v>
          </cell>
          <cell r="H258">
            <v>3232</v>
          </cell>
          <cell r="I258">
            <v>10.592114718614717</v>
          </cell>
          <cell r="J258">
            <v>6006</v>
          </cell>
          <cell r="K258">
            <v>10.744446595596948</v>
          </cell>
          <cell r="L258">
            <v>48966</v>
          </cell>
          <cell r="M258">
            <v>10.71</v>
          </cell>
          <cell r="N258">
            <v>2018</v>
          </cell>
          <cell r="O258">
            <v>9238</v>
          </cell>
          <cell r="P258">
            <v>10.91</v>
          </cell>
          <cell r="Q258">
            <v>10.91</v>
          </cell>
          <cell r="R258">
            <v>11.872</v>
          </cell>
          <cell r="S258">
            <v>10.746</v>
          </cell>
          <cell r="T258">
            <v>6</v>
          </cell>
          <cell r="U258">
            <v>6</v>
          </cell>
          <cell r="V258">
            <v>3</v>
          </cell>
          <cell r="W258">
            <v>15</v>
          </cell>
          <cell r="X258">
            <v>30</v>
          </cell>
          <cell r="Y258">
            <v>254</v>
          </cell>
          <cell r="Z258">
            <v>2018</v>
          </cell>
          <cell r="AA258">
            <v>10.71</v>
          </cell>
          <cell r="AB258">
            <v>8.5</v>
          </cell>
          <cell r="AC258">
            <v>27.02</v>
          </cell>
          <cell r="AD258">
            <v>12.977820441411158</v>
          </cell>
          <cell r="AE258">
            <v>11900</v>
          </cell>
        </row>
        <row r="259">
          <cell r="A259">
            <v>255</v>
          </cell>
          <cell r="B259">
            <v>37398</v>
          </cell>
          <cell r="C259">
            <v>11.27430527424451</v>
          </cell>
          <cell r="D259">
            <v>3702.9</v>
          </cell>
          <cell r="E259">
            <v>10.768123436196831</v>
          </cell>
          <cell r="F259">
            <v>1199</v>
          </cell>
          <cell r="G259">
            <v>11.5</v>
          </cell>
          <cell r="H259">
            <v>1796</v>
          </cell>
          <cell r="I259">
            <v>10.677777849921156</v>
          </cell>
          <cell r="J259">
            <v>5390.5</v>
          </cell>
          <cell r="K259">
            <v>10.756909635800804</v>
          </cell>
          <cell r="L259">
            <v>48133</v>
          </cell>
          <cell r="M259">
            <v>10.71</v>
          </cell>
          <cell r="N259">
            <v>2019</v>
          </cell>
          <cell r="O259">
            <v>7186.5</v>
          </cell>
          <cell r="P259">
            <v>10.882999999999999</v>
          </cell>
          <cell r="Q259">
            <v>10.882999999999999</v>
          </cell>
          <cell r="R259">
            <v>11.273999999999999</v>
          </cell>
          <cell r="S259">
            <v>10.768000000000001</v>
          </cell>
          <cell r="T259">
            <v>7</v>
          </cell>
          <cell r="U259">
            <v>7</v>
          </cell>
          <cell r="V259">
            <v>4</v>
          </cell>
          <cell r="W259">
            <v>14</v>
          </cell>
          <cell r="X259">
            <v>30</v>
          </cell>
          <cell r="Y259">
            <v>255</v>
          </cell>
          <cell r="Z259">
            <v>2019</v>
          </cell>
          <cell r="AA259">
            <v>10.71</v>
          </cell>
          <cell r="AB259">
            <v>8.5</v>
          </cell>
          <cell r="AC259">
            <v>28.02</v>
          </cell>
          <cell r="AD259">
            <v>11.456200269148509</v>
          </cell>
          <cell r="AE259">
            <v>11900</v>
          </cell>
        </row>
        <row r="260">
          <cell r="A260">
            <v>256</v>
          </cell>
          <cell r="B260">
            <v>37399</v>
          </cell>
          <cell r="C260">
            <v>11.222033773315982</v>
          </cell>
          <cell r="D260">
            <v>3227.4</v>
          </cell>
          <cell r="E260">
            <v>10.876538629419468</v>
          </cell>
          <cell r="F260">
            <v>2291</v>
          </cell>
          <cell r="G260">
            <v>11.5</v>
          </cell>
          <cell r="H260">
            <v>2899</v>
          </cell>
          <cell r="I260">
            <v>10.62046614096853</v>
          </cell>
          <cell r="J260">
            <v>5567.2</v>
          </cell>
          <cell r="K260">
            <v>10.75869425263069</v>
          </cell>
          <cell r="L260">
            <v>47326</v>
          </cell>
          <cell r="M260">
            <v>10.71</v>
          </cell>
          <cell r="N260">
            <v>2020</v>
          </cell>
          <cell r="O260">
            <v>8466.2000000000007</v>
          </cell>
          <cell r="P260">
            <v>10.922000000000001</v>
          </cell>
          <cell r="Q260">
            <v>10.91</v>
          </cell>
          <cell r="R260">
            <v>11.222</v>
          </cell>
          <cell r="S260">
            <v>10.877000000000001</v>
          </cell>
          <cell r="T260">
            <v>7</v>
          </cell>
          <cell r="U260">
            <v>9</v>
          </cell>
          <cell r="V260">
            <v>3</v>
          </cell>
          <cell r="W260">
            <v>15</v>
          </cell>
          <cell r="X260">
            <v>30</v>
          </cell>
          <cell r="Y260">
            <v>256</v>
          </cell>
          <cell r="Z260">
            <v>2020</v>
          </cell>
          <cell r="AA260">
            <v>10.71</v>
          </cell>
          <cell r="AB260">
            <v>8.5</v>
          </cell>
          <cell r="AC260">
            <v>29.02</v>
          </cell>
          <cell r="AD260">
            <v>11.855250495642622</v>
          </cell>
          <cell r="AE260">
            <v>11900</v>
          </cell>
        </row>
        <row r="261">
          <cell r="A261">
            <v>257</v>
          </cell>
          <cell r="B261">
            <v>37400</v>
          </cell>
          <cell r="C261">
            <v>11.472115812917595</v>
          </cell>
          <cell r="D261">
            <v>2245</v>
          </cell>
          <cell r="E261">
            <v>10.670116807268009</v>
          </cell>
          <cell r="F261">
            <v>1541</v>
          </cell>
          <cell r="G261">
            <v>11.5</v>
          </cell>
          <cell r="H261">
            <v>3513</v>
          </cell>
          <cell r="I261">
            <v>10.655983239667778</v>
          </cell>
          <cell r="J261">
            <v>4021.4</v>
          </cell>
          <cell r="K261">
            <v>10.767018704463883</v>
          </cell>
          <cell r="L261">
            <v>46529</v>
          </cell>
          <cell r="M261">
            <v>10.81</v>
          </cell>
          <cell r="N261">
            <v>2021</v>
          </cell>
          <cell r="O261">
            <v>7534.4</v>
          </cell>
          <cell r="P261">
            <v>11.05</v>
          </cell>
          <cell r="Q261">
            <v>11.05</v>
          </cell>
          <cell r="R261">
            <v>11.472</v>
          </cell>
          <cell r="S261">
            <v>10.67</v>
          </cell>
          <cell r="T261">
            <v>2</v>
          </cell>
          <cell r="U261">
            <v>7</v>
          </cell>
          <cell r="V261">
            <v>4</v>
          </cell>
          <cell r="W261">
            <v>14</v>
          </cell>
          <cell r="X261">
            <v>30</v>
          </cell>
          <cell r="Y261">
            <v>257</v>
          </cell>
          <cell r="Z261">
            <v>2021</v>
          </cell>
          <cell r="AA261">
            <v>10.81</v>
          </cell>
          <cell r="AB261">
            <v>8.5</v>
          </cell>
          <cell r="AC261">
            <v>30.02</v>
          </cell>
          <cell r="AD261">
            <v>11.595000000000001</v>
          </cell>
          <cell r="AE261">
            <v>11900</v>
          </cell>
        </row>
        <row r="262">
          <cell r="A262">
            <v>258</v>
          </cell>
          <cell r="B262">
            <v>37403</v>
          </cell>
          <cell r="C262">
            <v>11.472516527104451</v>
          </cell>
          <cell r="D262">
            <v>2269</v>
          </cell>
          <cell r="E262">
            <v>10.427856272838001</v>
          </cell>
          <cell r="F262">
            <v>1642</v>
          </cell>
          <cell r="G262">
            <v>11.500000000000002</v>
          </cell>
          <cell r="H262">
            <v>3256</v>
          </cell>
          <cell r="I262">
            <v>10.855728922976695</v>
          </cell>
          <cell r="J262">
            <v>3376.9</v>
          </cell>
          <cell r="K262">
            <v>10.752525010807084</v>
          </cell>
          <cell r="L262">
            <v>43490</v>
          </cell>
          <cell r="M262">
            <v>10.82</v>
          </cell>
          <cell r="N262">
            <v>2022</v>
          </cell>
          <cell r="O262">
            <v>6632.9</v>
          </cell>
          <cell r="P262">
            <v>11.172000000000001</v>
          </cell>
          <cell r="Q262">
            <v>11.172000000000001</v>
          </cell>
          <cell r="R262">
            <v>11.473000000000001</v>
          </cell>
          <cell r="S262">
            <v>10.428000000000001</v>
          </cell>
          <cell r="T262">
            <v>2</v>
          </cell>
          <cell r="U262">
            <v>8</v>
          </cell>
          <cell r="V262">
            <v>4</v>
          </cell>
          <cell r="W262">
            <v>15</v>
          </cell>
          <cell r="X262">
            <v>29</v>
          </cell>
          <cell r="Y262">
            <v>258</v>
          </cell>
          <cell r="Z262">
            <v>2022</v>
          </cell>
          <cell r="AA262">
            <v>10.82</v>
          </cell>
          <cell r="AB262">
            <v>8.5</v>
          </cell>
          <cell r="AC262">
            <v>31.02</v>
          </cell>
          <cell r="AD262">
            <v>0</v>
          </cell>
          <cell r="AE262">
            <v>11900</v>
          </cell>
        </row>
        <row r="263">
          <cell r="A263">
            <v>259</v>
          </cell>
          <cell r="B263">
            <v>37404</v>
          </cell>
          <cell r="C263">
            <v>11.485454196274246</v>
          </cell>
          <cell r="D263">
            <v>3124.2</v>
          </cell>
          <cell r="E263">
            <v>10.949011250000002</v>
          </cell>
          <cell r="F263">
            <v>3200</v>
          </cell>
          <cell r="G263">
            <v>11.499999999999998</v>
          </cell>
          <cell r="H263">
            <v>3625</v>
          </cell>
          <cell r="I263">
            <v>10.702249822955821</v>
          </cell>
          <cell r="J263">
            <v>3671.4</v>
          </cell>
          <cell r="K263">
            <v>10.7500539582188</v>
          </cell>
          <cell r="L263">
            <v>43656</v>
          </cell>
          <cell r="M263">
            <v>10.93</v>
          </cell>
          <cell r="N263">
            <v>2023</v>
          </cell>
          <cell r="O263">
            <v>7296.4</v>
          </cell>
          <cell r="P263">
            <v>11.099</v>
          </cell>
          <cell r="Q263">
            <v>11.099</v>
          </cell>
          <cell r="R263">
            <v>11.484999999999999</v>
          </cell>
          <cell r="S263">
            <v>10.949</v>
          </cell>
          <cell r="T263">
            <v>5</v>
          </cell>
          <cell r="U263">
            <v>9</v>
          </cell>
          <cell r="V263">
            <v>2</v>
          </cell>
          <cell r="W263">
            <v>14</v>
          </cell>
          <cell r="X263">
            <v>29</v>
          </cell>
          <cell r="Y263">
            <v>259</v>
          </cell>
          <cell r="Z263">
            <v>2023</v>
          </cell>
          <cell r="AA263">
            <v>10.93</v>
          </cell>
          <cell r="AB263">
            <v>8.5</v>
          </cell>
          <cell r="AC263">
            <v>32.020000000000003</v>
          </cell>
          <cell r="AD263">
            <v>11.84803560485026</v>
          </cell>
          <cell r="AE263">
            <v>11900</v>
          </cell>
        </row>
        <row r="264">
          <cell r="A264">
            <v>260</v>
          </cell>
          <cell r="B264">
            <v>37405</v>
          </cell>
          <cell r="C264">
            <v>11.469245890861277</v>
          </cell>
          <cell r="D264">
            <v>4410.8999999999996</v>
          </cell>
          <cell r="E264">
            <v>10.631907407407407</v>
          </cell>
          <cell r="F264">
            <v>972</v>
          </cell>
          <cell r="G264">
            <v>11.5</v>
          </cell>
          <cell r="H264">
            <v>4596</v>
          </cell>
          <cell r="I264">
            <v>10.751208745238777</v>
          </cell>
          <cell r="J264">
            <v>4541.8999999999996</v>
          </cell>
          <cell r="K264">
            <v>10.756567271222337</v>
          </cell>
          <cell r="L264">
            <v>41077</v>
          </cell>
          <cell r="M264">
            <v>10.93</v>
          </cell>
          <cell r="N264">
            <v>2024</v>
          </cell>
          <cell r="O264">
            <v>9137.9</v>
          </cell>
          <cell r="P264">
            <v>11.128</v>
          </cell>
          <cell r="Q264">
            <v>11.128</v>
          </cell>
          <cell r="R264">
            <v>11.468999999999999</v>
          </cell>
          <cell r="S264">
            <v>10.632</v>
          </cell>
          <cell r="T264">
            <v>5</v>
          </cell>
          <cell r="U264">
            <v>8</v>
          </cell>
          <cell r="V264">
            <v>5</v>
          </cell>
          <cell r="W264">
            <v>15</v>
          </cell>
          <cell r="X264">
            <v>29</v>
          </cell>
          <cell r="Y264">
            <v>260</v>
          </cell>
          <cell r="Z264">
            <v>2024</v>
          </cell>
          <cell r="AA264">
            <v>10.93</v>
          </cell>
          <cell r="AB264">
            <v>8.5</v>
          </cell>
          <cell r="AC264">
            <v>33.020000000000003</v>
          </cell>
          <cell r="AD264">
            <v>11.554453582826586</v>
          </cell>
          <cell r="AE264">
            <v>11900</v>
          </cell>
        </row>
        <row r="265">
          <cell r="A265">
            <v>261</v>
          </cell>
          <cell r="B265">
            <v>37406</v>
          </cell>
          <cell r="C265">
            <v>11.463314839473293</v>
          </cell>
          <cell r="D265">
            <v>3379.5</v>
          </cell>
          <cell r="E265">
            <v>10.432357446808512</v>
          </cell>
          <cell r="F265">
            <v>2350</v>
          </cell>
          <cell r="G265">
            <v>11.5</v>
          </cell>
          <cell r="H265">
            <v>3047</v>
          </cell>
          <cell r="I265">
            <v>10.851161415016987</v>
          </cell>
          <cell r="J265">
            <v>4268.5</v>
          </cell>
          <cell r="K265">
            <v>10.767490420876202</v>
          </cell>
          <cell r="L265">
            <v>42958</v>
          </cell>
          <cell r="M265">
            <v>10.93</v>
          </cell>
          <cell r="N265">
            <v>2025</v>
          </cell>
          <cell r="O265">
            <v>7315.5</v>
          </cell>
          <cell r="P265">
            <v>11.121</v>
          </cell>
          <cell r="Q265">
            <v>11.121</v>
          </cell>
          <cell r="R265">
            <v>11.462999999999999</v>
          </cell>
          <cell r="S265">
            <v>10.432</v>
          </cell>
          <cell r="T265">
            <v>7</v>
          </cell>
          <cell r="U265">
            <v>9</v>
          </cell>
          <cell r="V265">
            <v>4</v>
          </cell>
          <cell r="W265">
            <v>14</v>
          </cell>
          <cell r="X265">
            <v>30</v>
          </cell>
          <cell r="Y265">
            <v>261</v>
          </cell>
          <cell r="Z265">
            <v>2025</v>
          </cell>
          <cell r="AA265">
            <v>10.93</v>
          </cell>
          <cell r="AB265">
            <v>8.5</v>
          </cell>
          <cell r="AC265">
            <v>34.020000000000003</v>
          </cell>
          <cell r="AD265">
            <v>12.107346005333032</v>
          </cell>
          <cell r="AE265">
            <v>11900</v>
          </cell>
        </row>
        <row r="266">
          <cell r="A266">
            <v>262</v>
          </cell>
          <cell r="B266">
            <v>37407</v>
          </cell>
          <cell r="C266">
            <v>11.797341720410573</v>
          </cell>
          <cell r="D266">
            <v>2201.8000000000002</v>
          </cell>
          <cell r="E266">
            <v>10.268658806190125</v>
          </cell>
          <cell r="F266">
            <v>1357</v>
          </cell>
          <cell r="G266">
            <v>11.5</v>
          </cell>
          <cell r="H266">
            <v>3091.3</v>
          </cell>
          <cell r="I266">
            <v>10.893017969827406</v>
          </cell>
          <cell r="J266">
            <v>4785.8</v>
          </cell>
          <cell r="K266">
            <v>10.782514214324078</v>
          </cell>
          <cell r="L266">
            <v>42823</v>
          </cell>
          <cell r="M266">
            <v>10.93</v>
          </cell>
          <cell r="N266">
            <v>2026</v>
          </cell>
          <cell r="O266">
            <v>7877.1</v>
          </cell>
          <cell r="P266">
            <v>11.131</v>
          </cell>
          <cell r="Q266">
            <v>11.131</v>
          </cell>
          <cell r="R266">
            <v>11.797000000000001</v>
          </cell>
          <cell r="S266">
            <v>10.17</v>
          </cell>
          <cell r="T266">
            <v>5</v>
          </cell>
          <cell r="U266">
            <v>9</v>
          </cell>
          <cell r="V266">
            <v>6</v>
          </cell>
          <cell r="W266">
            <v>15</v>
          </cell>
          <cell r="X266">
            <v>30</v>
          </cell>
          <cell r="Y266">
            <v>262</v>
          </cell>
          <cell r="Z266">
            <v>2026</v>
          </cell>
          <cell r="AA266">
            <v>10.93</v>
          </cell>
          <cell r="AB266">
            <v>8.5</v>
          </cell>
          <cell r="AC266">
            <v>35.020000000000003</v>
          </cell>
          <cell r="AD266">
            <v>11.865015850756205</v>
          </cell>
          <cell r="AE266">
            <v>11900</v>
          </cell>
        </row>
        <row r="267">
          <cell r="A267">
            <v>263</v>
          </cell>
          <cell r="B267">
            <v>37410</v>
          </cell>
          <cell r="C267">
            <v>11.831124503141428</v>
          </cell>
          <cell r="D267">
            <v>3119.6</v>
          </cell>
          <cell r="E267">
            <v>10.502922201138521</v>
          </cell>
          <cell r="F267">
            <v>1054</v>
          </cell>
          <cell r="G267">
            <v>11.5</v>
          </cell>
          <cell r="H267">
            <v>2252</v>
          </cell>
          <cell r="I267">
            <v>10.781161942806419</v>
          </cell>
          <cell r="J267">
            <v>3154.2</v>
          </cell>
          <cell r="K267">
            <v>10.800088992262559</v>
          </cell>
          <cell r="L267">
            <v>42779</v>
          </cell>
          <cell r="M267">
            <v>10.93</v>
          </cell>
          <cell r="N267">
            <v>2027</v>
          </cell>
          <cell r="O267">
            <v>5406.2</v>
          </cell>
          <cell r="P267">
            <v>11.081</v>
          </cell>
          <cell r="Q267">
            <v>11.081</v>
          </cell>
          <cell r="R267">
            <v>11.831</v>
          </cell>
          <cell r="S267">
            <v>10.503</v>
          </cell>
          <cell r="T267">
            <v>5</v>
          </cell>
          <cell r="U267">
            <v>7</v>
          </cell>
          <cell r="V267">
            <v>4</v>
          </cell>
          <cell r="W267">
            <v>15</v>
          </cell>
          <cell r="X267">
            <v>30</v>
          </cell>
          <cell r="Y267">
            <v>263</v>
          </cell>
          <cell r="Z267">
            <v>2027</v>
          </cell>
          <cell r="AA267">
            <v>10.93</v>
          </cell>
          <cell r="AB267">
            <v>8.5</v>
          </cell>
          <cell r="AC267">
            <v>36.020000000000003</v>
          </cell>
          <cell r="AD267">
            <v>12.305312813526982</v>
          </cell>
          <cell r="AE267">
            <v>11900</v>
          </cell>
        </row>
        <row r="268">
          <cell r="A268">
            <v>264</v>
          </cell>
          <cell r="B268">
            <v>37411</v>
          </cell>
          <cell r="C268">
            <v>11.842482165515296</v>
          </cell>
          <cell r="D268">
            <v>3546.5</v>
          </cell>
          <cell r="E268">
            <v>10.942726196603189</v>
          </cell>
          <cell r="F268">
            <v>1943</v>
          </cell>
          <cell r="G268">
            <v>11.5</v>
          </cell>
          <cell r="H268">
            <v>2401</v>
          </cell>
          <cell r="I268">
            <v>10.749682190850434</v>
          </cell>
          <cell r="J268">
            <v>4122.6000000000004</v>
          </cell>
          <cell r="K268">
            <v>10.779284015328994</v>
          </cell>
          <cell r="L268">
            <v>42429.4</v>
          </cell>
          <cell r="M268">
            <v>10.95</v>
          </cell>
          <cell r="N268">
            <v>2028</v>
          </cell>
          <cell r="O268">
            <v>6523.6</v>
          </cell>
          <cell r="P268">
            <v>11.026</v>
          </cell>
          <cell r="Q268">
            <v>11.026</v>
          </cell>
          <cell r="R268">
            <v>11.842000000000001</v>
          </cell>
          <cell r="S268">
            <v>10.779</v>
          </cell>
          <cell r="T268">
            <v>7</v>
          </cell>
          <cell r="U268">
            <v>7</v>
          </cell>
          <cell r="V268">
            <v>4</v>
          </cell>
          <cell r="W268">
            <v>16</v>
          </cell>
          <cell r="X268">
            <v>30</v>
          </cell>
          <cell r="Y268">
            <v>264</v>
          </cell>
          <cell r="Z268">
            <v>2028</v>
          </cell>
          <cell r="AA268">
            <v>10.95</v>
          </cell>
          <cell r="AB268">
            <v>8.5</v>
          </cell>
          <cell r="AC268">
            <v>37.020000000000003</v>
          </cell>
          <cell r="AD268">
            <v>13.13999686554823</v>
          </cell>
          <cell r="AE268">
            <v>11900</v>
          </cell>
        </row>
        <row r="269">
          <cell r="A269">
            <v>265</v>
          </cell>
          <cell r="B269">
            <v>37412</v>
          </cell>
          <cell r="C269">
            <v>11.981413427561838</v>
          </cell>
          <cell r="D269">
            <v>2264</v>
          </cell>
          <cell r="E269">
            <v>10.608030470914128</v>
          </cell>
          <cell r="F269">
            <v>722</v>
          </cell>
          <cell r="G269">
            <v>11.5</v>
          </cell>
          <cell r="H269">
            <v>1985</v>
          </cell>
          <cell r="I269">
            <v>10.893760263149407</v>
          </cell>
          <cell r="J269">
            <v>3100.9</v>
          </cell>
          <cell r="K269">
            <v>10.759767896957156</v>
          </cell>
          <cell r="L269">
            <v>37405.800000000003</v>
          </cell>
          <cell r="M269">
            <v>10.95</v>
          </cell>
          <cell r="N269">
            <v>2029</v>
          </cell>
          <cell r="O269">
            <v>5085.8999999999996</v>
          </cell>
          <cell r="P269">
            <v>11.13</v>
          </cell>
          <cell r="Q269">
            <v>11.13</v>
          </cell>
          <cell r="R269">
            <v>11.981</v>
          </cell>
          <cell r="S269">
            <v>10.608000000000001</v>
          </cell>
          <cell r="T269">
            <v>4</v>
          </cell>
          <cell r="U269">
            <v>6</v>
          </cell>
          <cell r="V269">
            <v>2</v>
          </cell>
          <cell r="W269">
            <v>13</v>
          </cell>
          <cell r="X269">
            <v>29</v>
          </cell>
          <cell r="Y269">
            <v>265</v>
          </cell>
          <cell r="Z269">
            <v>2029</v>
          </cell>
          <cell r="AA269">
            <v>10.95</v>
          </cell>
          <cell r="AB269">
            <v>8.5</v>
          </cell>
          <cell r="AC269">
            <v>38.020000000000003</v>
          </cell>
          <cell r="AD269">
            <v>12.075385316630104</v>
          </cell>
          <cell r="AE269">
            <v>11900</v>
          </cell>
        </row>
        <row r="270">
          <cell r="A270">
            <v>266</v>
          </cell>
          <cell r="B270">
            <v>37413</v>
          </cell>
          <cell r="C270">
            <v>12.33304697986577</v>
          </cell>
          <cell r="D270">
            <v>1341</v>
          </cell>
          <cell r="E270">
            <v>10.264145395799677</v>
          </cell>
          <cell r="F270">
            <v>619</v>
          </cell>
          <cell r="G270">
            <v>11.5</v>
          </cell>
          <cell r="H270">
            <v>3364</v>
          </cell>
          <cell r="I270">
            <v>10.908928108907359</v>
          </cell>
          <cell r="J270">
            <v>3922.6</v>
          </cell>
          <cell r="K270">
            <v>10.795677430042113</v>
          </cell>
          <cell r="L270">
            <v>42740</v>
          </cell>
          <cell r="M270">
            <v>10.95</v>
          </cell>
          <cell r="N270">
            <v>2030</v>
          </cell>
          <cell r="O270">
            <v>7286.6</v>
          </cell>
          <cell r="P270">
            <v>11.182</v>
          </cell>
          <cell r="Q270">
            <v>11.182</v>
          </cell>
          <cell r="R270">
            <v>12.333</v>
          </cell>
          <cell r="S270">
            <v>10.263999999999999</v>
          </cell>
          <cell r="T270">
            <v>2</v>
          </cell>
          <cell r="U270">
            <v>7</v>
          </cell>
          <cell r="V270">
            <v>4</v>
          </cell>
          <cell r="W270">
            <v>16</v>
          </cell>
          <cell r="X270">
            <v>30</v>
          </cell>
          <cell r="Y270">
            <v>266</v>
          </cell>
          <cell r="Z270">
            <v>2030</v>
          </cell>
          <cell r="AA270">
            <v>10.95</v>
          </cell>
          <cell r="AB270">
            <v>8.5</v>
          </cell>
          <cell r="AC270">
            <v>39.020000000000003</v>
          </cell>
          <cell r="AD270">
            <v>12.778572832137014</v>
          </cell>
          <cell r="AE270">
            <v>11900</v>
          </cell>
        </row>
        <row r="271">
          <cell r="A271">
            <v>267</v>
          </cell>
          <cell r="B271">
            <v>37414</v>
          </cell>
          <cell r="C271">
            <v>12.652782004293035</v>
          </cell>
          <cell r="D271">
            <v>1369.66</v>
          </cell>
          <cell r="E271">
            <v>10.907380546075084</v>
          </cell>
          <cell r="F271">
            <v>1172</v>
          </cell>
          <cell r="G271">
            <v>11.5</v>
          </cell>
          <cell r="H271">
            <v>2604</v>
          </cell>
          <cell r="I271">
            <v>10.928681407343102</v>
          </cell>
          <cell r="J271">
            <v>3916.6</v>
          </cell>
          <cell r="K271">
            <v>10.837574029347428</v>
          </cell>
          <cell r="L271">
            <v>43888</v>
          </cell>
          <cell r="M271">
            <v>10.95</v>
          </cell>
          <cell r="N271">
            <v>2031</v>
          </cell>
          <cell r="O271">
            <v>6520.6</v>
          </cell>
          <cell r="P271">
            <v>11.157</v>
          </cell>
          <cell r="Q271">
            <v>11.157</v>
          </cell>
          <cell r="R271">
            <v>12.653</v>
          </cell>
          <cell r="S271">
            <v>10.907</v>
          </cell>
          <cell r="T271">
            <v>3</v>
          </cell>
          <cell r="U271">
            <v>9</v>
          </cell>
          <cell r="V271">
            <v>5</v>
          </cell>
          <cell r="W271">
            <v>17</v>
          </cell>
          <cell r="X271">
            <v>30</v>
          </cell>
          <cell r="Y271">
            <v>267</v>
          </cell>
          <cell r="Z271">
            <v>2031</v>
          </cell>
          <cell r="AA271">
            <v>10.95</v>
          </cell>
          <cell r="AB271">
            <v>8.5</v>
          </cell>
          <cell r="AC271">
            <v>40.020000000000003</v>
          </cell>
          <cell r="AD271">
            <v>12.418176058022388</v>
          </cell>
          <cell r="AE271">
            <v>11900</v>
          </cell>
        </row>
        <row r="272">
          <cell r="A272">
            <v>268</v>
          </cell>
          <cell r="B272">
            <v>37417</v>
          </cell>
          <cell r="C272">
            <v>12.352309063304507</v>
          </cell>
          <cell r="D272">
            <v>1514.9</v>
          </cell>
          <cell r="E272">
            <v>10.584928217821783</v>
          </cell>
          <cell r="F272">
            <v>808</v>
          </cell>
          <cell r="G272">
            <v>11.5</v>
          </cell>
          <cell r="H272">
            <v>4551</v>
          </cell>
          <cell r="I272">
            <v>10.921445604780104</v>
          </cell>
          <cell r="J272">
            <v>3715.4</v>
          </cell>
          <cell r="K272">
            <v>10.842303554012044</v>
          </cell>
          <cell r="L272">
            <v>41176</v>
          </cell>
          <cell r="M272">
            <v>10.95</v>
          </cell>
          <cell r="N272">
            <v>2032</v>
          </cell>
          <cell r="O272">
            <v>8266.4</v>
          </cell>
          <cell r="P272">
            <v>11.24</v>
          </cell>
          <cell r="Q272">
            <v>11.24</v>
          </cell>
          <cell r="R272">
            <v>12.352</v>
          </cell>
          <cell r="S272">
            <v>10.585000000000001</v>
          </cell>
          <cell r="T272">
            <v>3</v>
          </cell>
          <cell r="U272">
            <v>8</v>
          </cell>
          <cell r="V272">
            <v>7</v>
          </cell>
          <cell r="W272">
            <v>17</v>
          </cell>
          <cell r="X272">
            <v>30</v>
          </cell>
          <cell r="Y272">
            <v>268</v>
          </cell>
          <cell r="Z272">
            <v>2032</v>
          </cell>
          <cell r="AA272">
            <v>10.95</v>
          </cell>
          <cell r="AB272">
            <v>8.5</v>
          </cell>
          <cell r="AC272">
            <v>41.02</v>
          </cell>
          <cell r="AD272">
            <v>12.816677019674927</v>
          </cell>
          <cell r="AE272">
            <v>11900</v>
          </cell>
        </row>
      </sheetData>
      <sheetData sheetId="2"/>
      <sheetData sheetId="3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</row>
        <row r="87">
          <cell r="A87">
            <v>37158</v>
          </cell>
        </row>
        <row r="88">
          <cell r="A88">
            <v>37159</v>
          </cell>
        </row>
        <row r="89">
          <cell r="A89">
            <v>37160</v>
          </cell>
        </row>
        <row r="90">
          <cell r="A90">
            <v>37161</v>
          </cell>
        </row>
        <row r="91">
          <cell r="A91">
            <v>37162</v>
          </cell>
        </row>
        <row r="92">
          <cell r="A92">
            <v>37165</v>
          </cell>
        </row>
        <row r="93">
          <cell r="A93">
            <v>37166</v>
          </cell>
        </row>
        <row r="94">
          <cell r="A94">
            <v>37167</v>
          </cell>
        </row>
        <row r="95">
          <cell r="A95">
            <v>37168</v>
          </cell>
        </row>
        <row r="96">
          <cell r="A96">
            <v>37169</v>
          </cell>
        </row>
        <row r="97">
          <cell r="A97">
            <v>37172</v>
          </cell>
        </row>
        <row r="98">
          <cell r="A98">
            <v>37173</v>
          </cell>
        </row>
        <row r="99">
          <cell r="A99">
            <v>37174</v>
          </cell>
        </row>
        <row r="100">
          <cell r="A100">
            <v>37175</v>
          </cell>
        </row>
        <row r="101">
          <cell r="A101">
            <v>37176</v>
          </cell>
        </row>
        <row r="102">
          <cell r="A102">
            <v>37179</v>
          </cell>
        </row>
        <row r="103">
          <cell r="A103">
            <v>37180</v>
          </cell>
        </row>
        <row r="104">
          <cell r="A104">
            <v>37181</v>
          </cell>
        </row>
        <row r="105">
          <cell r="A105">
            <v>37182</v>
          </cell>
        </row>
        <row r="106">
          <cell r="A106">
            <v>37183</v>
          </cell>
        </row>
        <row r="107">
          <cell r="A107">
            <v>37186</v>
          </cell>
        </row>
        <row r="108">
          <cell r="A108">
            <v>37187</v>
          </cell>
        </row>
        <row r="109">
          <cell r="A109">
            <v>37188</v>
          </cell>
        </row>
        <row r="110">
          <cell r="A110">
            <v>37189</v>
          </cell>
        </row>
        <row r="111">
          <cell r="A111">
            <v>37190</v>
          </cell>
        </row>
        <row r="112">
          <cell r="A112">
            <v>37193</v>
          </cell>
        </row>
        <row r="113">
          <cell r="A113">
            <v>37194</v>
          </cell>
        </row>
        <row r="114">
          <cell r="A114">
            <v>37195</v>
          </cell>
        </row>
        <row r="115">
          <cell r="A115">
            <v>37196</v>
          </cell>
        </row>
        <row r="116">
          <cell r="A116">
            <v>37197</v>
          </cell>
        </row>
        <row r="117">
          <cell r="A117">
            <v>37200</v>
          </cell>
        </row>
        <row r="118">
          <cell r="A118">
            <v>37201</v>
          </cell>
        </row>
        <row r="119">
          <cell r="A119">
            <v>37202</v>
          </cell>
          <cell r="B119">
            <v>9.2270000000000003</v>
          </cell>
          <cell r="C119">
            <v>70</v>
          </cell>
          <cell r="F119">
            <v>9.5</v>
          </cell>
          <cell r="G119">
            <v>129</v>
          </cell>
          <cell r="H119">
            <v>8.84</v>
          </cell>
          <cell r="I119">
            <v>210</v>
          </cell>
          <cell r="J119">
            <v>8.8569999999999993</v>
          </cell>
          <cell r="K119">
            <v>1890</v>
          </cell>
        </row>
        <row r="120">
          <cell r="A120">
            <v>37203</v>
          </cell>
          <cell r="B120">
            <v>9.2609999999999992</v>
          </cell>
          <cell r="C120">
            <v>1</v>
          </cell>
          <cell r="F120">
            <v>9.5</v>
          </cell>
          <cell r="G120">
            <v>50</v>
          </cell>
          <cell r="H120">
            <v>8.7040000000000006</v>
          </cell>
          <cell r="I120">
            <v>268</v>
          </cell>
          <cell r="J120">
            <v>8.8010000000000002</v>
          </cell>
          <cell r="K120">
            <v>1890</v>
          </cell>
        </row>
        <row r="121">
          <cell r="A121">
            <v>37204</v>
          </cell>
          <cell r="B121">
            <v>9.4039999999999999</v>
          </cell>
          <cell r="C121">
            <v>18</v>
          </cell>
          <cell r="H121">
            <v>8.7840000000000007</v>
          </cell>
          <cell r="I121">
            <v>228</v>
          </cell>
          <cell r="J121">
            <v>8.8140000000000001</v>
          </cell>
          <cell r="K121">
            <v>1942</v>
          </cell>
        </row>
        <row r="122">
          <cell r="A122">
            <v>37207</v>
          </cell>
          <cell r="H122">
            <v>9.2129999999999992</v>
          </cell>
          <cell r="I122">
            <v>166</v>
          </cell>
          <cell r="J122">
            <v>8.7769999999999992</v>
          </cell>
          <cell r="K122">
            <v>1733</v>
          </cell>
        </row>
        <row r="123">
          <cell r="A123">
            <v>37208</v>
          </cell>
          <cell r="B123">
            <v>10.029999999999999</v>
          </cell>
          <cell r="C123">
            <v>331</v>
          </cell>
          <cell r="H123">
            <v>8.6310000000000002</v>
          </cell>
          <cell r="I123">
            <v>32</v>
          </cell>
          <cell r="J123">
            <v>8.8740000000000006</v>
          </cell>
          <cell r="K123">
            <v>1840</v>
          </cell>
        </row>
        <row r="124">
          <cell r="A124">
            <v>37209</v>
          </cell>
          <cell r="B124">
            <v>9.7360000000000007</v>
          </cell>
          <cell r="C124">
            <v>106</v>
          </cell>
          <cell r="H124">
            <v>8.7390000000000008</v>
          </cell>
          <cell r="I124">
            <v>224</v>
          </cell>
          <cell r="J124">
            <v>8.8789999999999996</v>
          </cell>
          <cell r="K124">
            <v>1727</v>
          </cell>
        </row>
        <row r="125">
          <cell r="A125">
            <v>37210</v>
          </cell>
          <cell r="B125">
            <v>9.2230000000000008</v>
          </cell>
          <cell r="C125">
            <v>234</v>
          </cell>
          <cell r="H125">
            <v>8.7629999999999999</v>
          </cell>
          <cell r="I125">
            <v>334</v>
          </cell>
          <cell r="J125">
            <v>8.827</v>
          </cell>
          <cell r="K125">
            <v>1870</v>
          </cell>
        </row>
        <row r="126">
          <cell r="A126">
            <v>37211</v>
          </cell>
          <cell r="B126">
            <v>9.4809999999999999</v>
          </cell>
          <cell r="C126">
            <v>100</v>
          </cell>
          <cell r="H126">
            <v>8.6679999999999993</v>
          </cell>
          <cell r="I126">
            <v>95</v>
          </cell>
          <cell r="J126">
            <v>8.8040000000000003</v>
          </cell>
          <cell r="K126">
            <v>1224</v>
          </cell>
        </row>
        <row r="127">
          <cell r="A127">
            <v>37214</v>
          </cell>
          <cell r="B127">
            <v>9.2360000000000007</v>
          </cell>
          <cell r="C127">
            <v>267</v>
          </cell>
          <cell r="H127">
            <v>8.5869999999999997</v>
          </cell>
          <cell r="I127">
            <v>339</v>
          </cell>
          <cell r="J127">
            <v>8.7859999999999996</v>
          </cell>
          <cell r="K127">
            <v>1357</v>
          </cell>
        </row>
        <row r="128">
          <cell r="A128">
            <v>37215</v>
          </cell>
          <cell r="B128">
            <v>9.0850000000000009</v>
          </cell>
          <cell r="C128">
            <v>202</v>
          </cell>
          <cell r="H128">
            <v>8.76</v>
          </cell>
          <cell r="I128">
            <v>144</v>
          </cell>
          <cell r="J128">
            <v>8.718</v>
          </cell>
          <cell r="K128">
            <v>1394</v>
          </cell>
        </row>
        <row r="129">
          <cell r="A129">
            <v>37216</v>
          </cell>
          <cell r="J129">
            <v>8.7189999999999994</v>
          </cell>
          <cell r="K129">
            <v>1388</v>
          </cell>
        </row>
        <row r="130">
          <cell r="A130">
            <v>37217</v>
          </cell>
          <cell r="H130">
            <v>8.75</v>
          </cell>
          <cell r="I130">
            <v>150</v>
          </cell>
          <cell r="J130">
            <v>8.7349999999999994</v>
          </cell>
          <cell r="K130">
            <v>1700</v>
          </cell>
        </row>
        <row r="131">
          <cell r="A131">
            <v>37218</v>
          </cell>
          <cell r="B131">
            <v>8.9410000000000007</v>
          </cell>
          <cell r="C131">
            <v>18</v>
          </cell>
          <cell r="H131">
            <v>8.75</v>
          </cell>
          <cell r="I131">
            <v>39</v>
          </cell>
          <cell r="J131">
            <v>8.7200000000000006</v>
          </cell>
          <cell r="K131">
            <v>1564</v>
          </cell>
        </row>
        <row r="132">
          <cell r="A132">
            <v>37221</v>
          </cell>
          <cell r="B132">
            <v>8.7059999999999995</v>
          </cell>
          <cell r="C132">
            <v>1212</v>
          </cell>
          <cell r="H132">
            <v>8.75</v>
          </cell>
          <cell r="I132">
            <v>100</v>
          </cell>
          <cell r="J132">
            <v>8.7469999999999999</v>
          </cell>
          <cell r="K132">
            <v>1951</v>
          </cell>
        </row>
        <row r="133">
          <cell r="A133">
            <v>37222</v>
          </cell>
          <cell r="B133">
            <v>8.4920000000000009</v>
          </cell>
          <cell r="C133">
            <v>1977</v>
          </cell>
          <cell r="J133">
            <v>8.7260000000000009</v>
          </cell>
          <cell r="K133">
            <v>1815</v>
          </cell>
        </row>
        <row r="134">
          <cell r="A134">
            <v>37223</v>
          </cell>
          <cell r="B134">
            <v>8.3040000000000003</v>
          </cell>
          <cell r="C134">
            <v>248</v>
          </cell>
          <cell r="H134">
            <v>8.7840000000000007</v>
          </cell>
          <cell r="I134">
            <v>565</v>
          </cell>
          <cell r="J134">
            <v>8.7260000000000009</v>
          </cell>
          <cell r="K134">
            <v>1815</v>
          </cell>
        </row>
        <row r="135">
          <cell r="A135">
            <v>37224</v>
          </cell>
          <cell r="B135">
            <v>8.2639999999999993</v>
          </cell>
          <cell r="C135">
            <v>271</v>
          </cell>
          <cell r="H135">
            <v>8.7759999999999998</v>
          </cell>
          <cell r="I135">
            <v>252</v>
          </cell>
          <cell r="J135">
            <v>8.7330000000000005</v>
          </cell>
          <cell r="K135">
            <v>1709</v>
          </cell>
        </row>
        <row r="136">
          <cell r="A136">
            <v>37225</v>
          </cell>
          <cell r="B136">
            <v>8.4969999999999999</v>
          </cell>
          <cell r="C136">
            <v>620</v>
          </cell>
          <cell r="F136">
            <v>9.5</v>
          </cell>
          <cell r="G136">
            <v>323</v>
          </cell>
          <cell r="H136">
            <v>8.9</v>
          </cell>
          <cell r="I136">
            <v>166</v>
          </cell>
          <cell r="J136">
            <v>8.7200000000000006</v>
          </cell>
          <cell r="K136">
            <v>1458</v>
          </cell>
        </row>
        <row r="137">
          <cell r="A137">
            <v>37228</v>
          </cell>
          <cell r="B137">
            <v>8.2170000000000005</v>
          </cell>
          <cell r="C137">
            <v>277</v>
          </cell>
          <cell r="H137">
            <v>8.7140000000000004</v>
          </cell>
          <cell r="I137">
            <v>156</v>
          </cell>
          <cell r="J137">
            <v>8.7270000000000003</v>
          </cell>
          <cell r="K137">
            <v>1768</v>
          </cell>
        </row>
        <row r="138">
          <cell r="A138">
            <v>37229</v>
          </cell>
          <cell r="B138">
            <v>8.7140000000000004</v>
          </cell>
          <cell r="C138">
            <v>240</v>
          </cell>
          <cell r="H138">
            <v>8.8000000000000007</v>
          </cell>
          <cell r="I138">
            <v>146</v>
          </cell>
          <cell r="J138">
            <v>8.6660000000000004</v>
          </cell>
          <cell r="K138">
            <v>1625</v>
          </cell>
        </row>
        <row r="139">
          <cell r="A139">
            <v>37230</v>
          </cell>
          <cell r="B139">
            <v>9.2460000000000004</v>
          </cell>
          <cell r="C139">
            <v>422</v>
          </cell>
          <cell r="H139">
            <v>8.7550000000000008</v>
          </cell>
          <cell r="I139">
            <v>177</v>
          </cell>
          <cell r="J139">
            <v>8.7840000000000007</v>
          </cell>
          <cell r="K139">
            <v>1373</v>
          </cell>
        </row>
        <row r="140">
          <cell r="A140">
            <v>37231</v>
          </cell>
          <cell r="B140">
            <v>8.2669999999999995</v>
          </cell>
          <cell r="C140">
            <v>619</v>
          </cell>
          <cell r="H140">
            <v>8.5</v>
          </cell>
          <cell r="I140">
            <v>146</v>
          </cell>
          <cell r="J140">
            <v>8.8420000000000005</v>
          </cell>
          <cell r="K140">
            <v>1361</v>
          </cell>
        </row>
        <row r="141">
          <cell r="A141">
            <v>37232</v>
          </cell>
          <cell r="B141">
            <v>8.3629999999999995</v>
          </cell>
          <cell r="C141">
            <v>1134</v>
          </cell>
          <cell r="H141">
            <v>8.75</v>
          </cell>
          <cell r="I141">
            <v>3</v>
          </cell>
          <cell r="J141">
            <v>8.8190000000000008</v>
          </cell>
          <cell r="K141">
            <v>1407</v>
          </cell>
        </row>
        <row r="142">
          <cell r="A142">
            <v>37235</v>
          </cell>
          <cell r="B142">
            <v>8.8059999999999992</v>
          </cell>
          <cell r="C142">
            <v>340</v>
          </cell>
          <cell r="H142">
            <v>8.9</v>
          </cell>
          <cell r="I142">
            <v>142</v>
          </cell>
          <cell r="J142">
            <v>8.8019999999999996</v>
          </cell>
          <cell r="K142">
            <v>1352</v>
          </cell>
        </row>
        <row r="143">
          <cell r="A143">
            <v>37236</v>
          </cell>
          <cell r="B143">
            <v>8.9120000000000008</v>
          </cell>
          <cell r="C143">
            <v>250</v>
          </cell>
          <cell r="H143">
            <v>8.82</v>
          </cell>
          <cell r="I143">
            <v>42</v>
          </cell>
          <cell r="J143">
            <v>8.7260000000000009</v>
          </cell>
          <cell r="K143">
            <v>1350</v>
          </cell>
        </row>
        <row r="144">
          <cell r="A144">
            <v>37237</v>
          </cell>
          <cell r="B144">
            <v>8.8670000000000009</v>
          </cell>
          <cell r="C144">
            <v>159</v>
          </cell>
          <cell r="H144">
            <v>8.8439999999999994</v>
          </cell>
          <cell r="I144">
            <v>117</v>
          </cell>
          <cell r="J144">
            <v>8.7230000000000008</v>
          </cell>
          <cell r="K144">
            <v>1402</v>
          </cell>
        </row>
        <row r="145">
          <cell r="A145">
            <v>37238</v>
          </cell>
          <cell r="B145">
            <v>9.3620000000000001</v>
          </cell>
          <cell r="C145">
            <v>2188</v>
          </cell>
          <cell r="F145">
            <v>9.5</v>
          </cell>
          <cell r="G145">
            <v>424</v>
          </cell>
          <cell r="H145">
            <v>9.5709999999999997</v>
          </cell>
          <cell r="I145">
            <v>728</v>
          </cell>
          <cell r="J145">
            <v>9.2349999999999994</v>
          </cell>
          <cell r="K145">
            <v>4744</v>
          </cell>
        </row>
        <row r="146">
          <cell r="A146">
            <v>37239</v>
          </cell>
          <cell r="B146">
            <v>9.9060000000000006</v>
          </cell>
          <cell r="C146">
            <v>838</v>
          </cell>
          <cell r="H146">
            <v>9.0749999999999993</v>
          </cell>
          <cell r="I146">
            <v>252</v>
          </cell>
          <cell r="J146">
            <v>8.8629999999999995</v>
          </cell>
          <cell r="K146">
            <v>1463</v>
          </cell>
        </row>
        <row r="147">
          <cell r="A147">
            <v>37242</v>
          </cell>
          <cell r="B147">
            <v>9.9060000000000006</v>
          </cell>
          <cell r="C147">
            <v>838</v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>
            <v>9.0749999999999993</v>
          </cell>
          <cell r="I147">
            <v>252</v>
          </cell>
          <cell r="J147">
            <v>8.8629999999999995</v>
          </cell>
          <cell r="K147">
            <v>1463</v>
          </cell>
        </row>
        <row r="148">
          <cell r="A148">
            <v>37243</v>
          </cell>
          <cell r="B148">
            <v>9.9179999999999993</v>
          </cell>
          <cell r="C148">
            <v>1461</v>
          </cell>
          <cell r="H148">
            <v>9</v>
          </cell>
          <cell r="I148">
            <v>98</v>
          </cell>
          <cell r="J148">
            <v>9.0630000000000006</v>
          </cell>
          <cell r="K148">
            <v>1727</v>
          </cell>
        </row>
        <row r="149">
          <cell r="A149">
            <v>37244</v>
          </cell>
          <cell r="B149">
            <v>8.7729999999999997</v>
          </cell>
          <cell r="C149">
            <v>4</v>
          </cell>
          <cell r="F149">
            <v>9.5</v>
          </cell>
          <cell r="G149">
            <v>192</v>
          </cell>
          <cell r="H149">
            <v>8.25</v>
          </cell>
          <cell r="I149">
            <v>91</v>
          </cell>
          <cell r="J149">
            <v>9.0749999999999993</v>
          </cell>
          <cell r="K149">
            <v>2042</v>
          </cell>
        </row>
        <row r="150">
          <cell r="A150">
            <v>37245</v>
          </cell>
          <cell r="B150">
            <v>8.3079999999999998</v>
          </cell>
          <cell r="C150">
            <v>8</v>
          </cell>
          <cell r="H150">
            <v>8.84</v>
          </cell>
          <cell r="I150">
            <v>396</v>
          </cell>
          <cell r="J150">
            <v>9.0820000000000007</v>
          </cell>
          <cell r="K150">
            <v>1780</v>
          </cell>
        </row>
        <row r="151">
          <cell r="A151">
            <v>37246</v>
          </cell>
          <cell r="H151">
            <v>9</v>
          </cell>
          <cell r="I151">
            <v>218</v>
          </cell>
          <cell r="J151">
            <v>9.0809999999999995</v>
          </cell>
          <cell r="K151">
            <v>1769</v>
          </cell>
        </row>
        <row r="152">
          <cell r="A152">
            <v>37249</v>
          </cell>
          <cell r="B152">
            <v>8.2520000000000007</v>
          </cell>
          <cell r="C152">
            <v>300</v>
          </cell>
          <cell r="H152">
            <v>8.75</v>
          </cell>
          <cell r="I152">
            <v>185</v>
          </cell>
        </row>
        <row r="153">
          <cell r="A153">
            <v>37250</v>
          </cell>
          <cell r="B153">
            <v>8.2520000000000007</v>
          </cell>
          <cell r="C153">
            <v>300</v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8.75</v>
          </cell>
          <cell r="I153">
            <v>185</v>
          </cell>
          <cell r="J153" t="str">
            <v/>
          </cell>
          <cell r="K153" t="str">
            <v/>
          </cell>
        </row>
        <row r="154">
          <cell r="A154">
            <v>37251</v>
          </cell>
          <cell r="B154">
            <v>8.2520000000000007</v>
          </cell>
          <cell r="C154">
            <v>300</v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8.75</v>
          </cell>
          <cell r="I154">
            <v>185</v>
          </cell>
          <cell r="J154" t="str">
            <v/>
          </cell>
          <cell r="K154" t="str">
            <v/>
          </cell>
        </row>
        <row r="155">
          <cell r="A155">
            <v>37252</v>
          </cell>
          <cell r="B155">
            <v>8.593</v>
          </cell>
          <cell r="C155">
            <v>515</v>
          </cell>
          <cell r="H155">
            <v>8.75</v>
          </cell>
          <cell r="I155">
            <v>177</v>
          </cell>
          <cell r="J155">
            <v>9.0709999999999997</v>
          </cell>
          <cell r="K155">
            <v>1589</v>
          </cell>
        </row>
        <row r="156">
          <cell r="A156">
            <v>37253</v>
          </cell>
          <cell r="B156">
            <v>8.6590000000000007</v>
          </cell>
          <cell r="C156">
            <v>706</v>
          </cell>
          <cell r="H156">
            <v>8.75</v>
          </cell>
          <cell r="I156">
            <v>179</v>
          </cell>
          <cell r="J156">
            <v>8.9280000000000008</v>
          </cell>
          <cell r="K156">
            <v>2458</v>
          </cell>
        </row>
        <row r="157">
          <cell r="A157">
            <v>37256</v>
          </cell>
          <cell r="B157">
            <v>9.0920000000000005</v>
          </cell>
          <cell r="C157">
            <v>543</v>
          </cell>
          <cell r="H157">
            <v>8.94</v>
          </cell>
          <cell r="I157">
            <v>51</v>
          </cell>
          <cell r="J157">
            <v>9.0540000000000003</v>
          </cell>
          <cell r="K157">
            <v>2006</v>
          </cell>
        </row>
        <row r="158">
          <cell r="A158">
            <v>37257</v>
          </cell>
          <cell r="B158">
            <v>9.0920000000000005</v>
          </cell>
          <cell r="C158">
            <v>543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8.94</v>
          </cell>
          <cell r="I158">
            <v>51</v>
          </cell>
          <cell r="J158">
            <v>9.0540000000000003</v>
          </cell>
          <cell r="K158">
            <v>2006</v>
          </cell>
        </row>
        <row r="159">
          <cell r="A159">
            <v>37258</v>
          </cell>
          <cell r="B159">
            <v>9.6560000000000006</v>
          </cell>
          <cell r="C159">
            <v>132</v>
          </cell>
          <cell r="H159">
            <v>9</v>
          </cell>
          <cell r="I159">
            <v>39</v>
          </cell>
          <cell r="J159">
            <v>9.0950000000000006</v>
          </cell>
          <cell r="K159">
            <v>1594</v>
          </cell>
        </row>
        <row r="160">
          <cell r="A160">
            <v>37259</v>
          </cell>
          <cell r="B160">
            <v>9.6630000000000003</v>
          </cell>
          <cell r="C160">
            <v>323</v>
          </cell>
          <cell r="H160">
            <v>8.75</v>
          </cell>
          <cell r="I160">
            <v>29</v>
          </cell>
          <cell r="J160">
            <v>9.1790000000000003</v>
          </cell>
          <cell r="K160">
            <v>2225</v>
          </cell>
        </row>
        <row r="161">
          <cell r="A161">
            <v>37260</v>
          </cell>
          <cell r="B161">
            <v>9.1859999999999999</v>
          </cell>
          <cell r="C161">
            <v>770</v>
          </cell>
          <cell r="H161">
            <v>8.94</v>
          </cell>
          <cell r="I161">
            <v>62</v>
          </cell>
          <cell r="J161">
            <v>9.1029999999999998</v>
          </cell>
          <cell r="K161">
            <v>1845</v>
          </cell>
        </row>
        <row r="162">
          <cell r="A162">
            <v>37263</v>
          </cell>
          <cell r="H162">
            <v>8.5939999999999994</v>
          </cell>
          <cell r="I162">
            <v>32</v>
          </cell>
          <cell r="J162">
            <v>9.1010000000000009</v>
          </cell>
          <cell r="K162">
            <v>1974</v>
          </cell>
        </row>
        <row r="163">
          <cell r="A163">
            <v>37264</v>
          </cell>
          <cell r="B163">
            <v>8.6720000000000006</v>
          </cell>
          <cell r="C163">
            <v>150</v>
          </cell>
          <cell r="H163">
            <v>9.25</v>
          </cell>
          <cell r="I163">
            <v>150</v>
          </cell>
          <cell r="J163">
            <v>9.0050000000000008</v>
          </cell>
          <cell r="K163">
            <v>2152</v>
          </cell>
        </row>
        <row r="164">
          <cell r="A164">
            <v>37265</v>
          </cell>
          <cell r="H164">
            <v>8.75</v>
          </cell>
          <cell r="I164">
            <v>88</v>
          </cell>
          <cell r="J164">
            <v>9.0120000000000005</v>
          </cell>
          <cell r="K164">
            <v>1824</v>
          </cell>
        </row>
        <row r="165">
          <cell r="A165">
            <v>37266</v>
          </cell>
          <cell r="B165">
            <v>9.1489999999999991</v>
          </cell>
          <cell r="C165">
            <v>485</v>
          </cell>
          <cell r="H165">
            <v>9.0950000000000006</v>
          </cell>
          <cell r="I165">
            <v>232</v>
          </cell>
          <cell r="J165">
            <v>8.9860000000000007</v>
          </cell>
          <cell r="K165">
            <v>1646</v>
          </cell>
        </row>
        <row r="166">
          <cell r="A166">
            <v>37267</v>
          </cell>
          <cell r="B166">
            <v>9.2949999999999999</v>
          </cell>
          <cell r="C166">
            <v>607</v>
          </cell>
          <cell r="H166">
            <v>9.0370000000000008</v>
          </cell>
          <cell r="I166">
            <v>82</v>
          </cell>
          <cell r="J166">
            <v>8.907</v>
          </cell>
          <cell r="K166">
            <v>1556</v>
          </cell>
        </row>
        <row r="167">
          <cell r="A167">
            <v>37270</v>
          </cell>
          <cell r="B167">
            <v>9.3019999999999996</v>
          </cell>
          <cell r="C167">
            <v>150</v>
          </cell>
          <cell r="H167">
            <v>8.8309999999999995</v>
          </cell>
          <cell r="I167">
            <v>472</v>
          </cell>
          <cell r="J167">
            <v>8.8780000000000001</v>
          </cell>
          <cell r="K167">
            <v>1429</v>
          </cell>
        </row>
        <row r="168">
          <cell r="A168">
            <v>37271</v>
          </cell>
          <cell r="B168">
            <v>9.0660000000000007</v>
          </cell>
          <cell r="C168">
            <v>583</v>
          </cell>
          <cell r="H168">
            <v>8.75</v>
          </cell>
          <cell r="I168">
            <v>17</v>
          </cell>
          <cell r="J168">
            <v>8.8930000000000007</v>
          </cell>
          <cell r="K168">
            <v>1444</v>
          </cell>
        </row>
        <row r="169">
          <cell r="A169">
            <v>36907</v>
          </cell>
          <cell r="B169">
            <v>9.5030000000000001</v>
          </cell>
          <cell r="C169">
            <v>445</v>
          </cell>
          <cell r="H169">
            <v>9.3859999999999992</v>
          </cell>
          <cell r="I169">
            <v>406</v>
          </cell>
          <cell r="J169">
            <v>9.1829999999999998</v>
          </cell>
          <cell r="K169">
            <v>1550</v>
          </cell>
        </row>
        <row r="170">
          <cell r="A170">
            <v>37273</v>
          </cell>
          <cell r="B170">
            <v>9.1709999999999994</v>
          </cell>
          <cell r="C170">
            <v>928</v>
          </cell>
          <cell r="H170">
            <v>9.1720000000000006</v>
          </cell>
          <cell r="I170">
            <v>107</v>
          </cell>
          <cell r="J170">
            <v>9.2729999999999997</v>
          </cell>
          <cell r="K170">
            <v>1675</v>
          </cell>
        </row>
        <row r="171">
          <cell r="A171">
            <v>37274</v>
          </cell>
          <cell r="B171">
            <v>9.2249999999999996</v>
          </cell>
          <cell r="C171">
            <v>823</v>
          </cell>
          <cell r="H171">
            <v>9.2349999999999994</v>
          </cell>
          <cell r="I171">
            <v>20</v>
          </cell>
          <cell r="J171">
            <v>9.2680000000000007</v>
          </cell>
          <cell r="K171">
            <v>1660</v>
          </cell>
        </row>
        <row r="172">
          <cell r="A172">
            <v>37277</v>
          </cell>
          <cell r="H172">
            <v>9.3279999999999994</v>
          </cell>
          <cell r="I172">
            <v>193</v>
          </cell>
          <cell r="J172">
            <v>9.2680000000000007</v>
          </cell>
          <cell r="K172">
            <v>1660</v>
          </cell>
        </row>
        <row r="173">
          <cell r="A173">
            <v>37278</v>
          </cell>
          <cell r="B173">
            <v>9.0739999999999998</v>
          </cell>
          <cell r="C173">
            <v>221</v>
          </cell>
          <cell r="H173">
            <v>9.0749999999999993</v>
          </cell>
          <cell r="I173">
            <v>8</v>
          </cell>
          <cell r="J173">
            <v>9.1920000000000002</v>
          </cell>
          <cell r="K173">
            <v>1904</v>
          </cell>
        </row>
        <row r="174">
          <cell r="A174">
            <v>37279</v>
          </cell>
          <cell r="B174">
            <v>9.2690000000000001</v>
          </cell>
          <cell r="C174">
            <v>16</v>
          </cell>
          <cell r="H174">
            <v>9.4139999999999997</v>
          </cell>
          <cell r="I174">
            <v>92</v>
          </cell>
          <cell r="J174">
            <v>9.19</v>
          </cell>
          <cell r="K174">
            <v>1834</v>
          </cell>
        </row>
        <row r="175">
          <cell r="A175">
            <v>37280</v>
          </cell>
          <cell r="B175">
            <v>9.3179999999999996</v>
          </cell>
          <cell r="C175">
            <v>25</v>
          </cell>
          <cell r="J175">
            <v>9.1829999999999998</v>
          </cell>
          <cell r="K175">
            <v>1630</v>
          </cell>
        </row>
        <row r="176">
          <cell r="A176">
            <v>37281</v>
          </cell>
          <cell r="B176">
            <v>9.2040000000000006</v>
          </cell>
          <cell r="C176">
            <v>669</v>
          </cell>
          <cell r="H176">
            <v>9.4109999999999996</v>
          </cell>
          <cell r="I176">
            <v>58</v>
          </cell>
          <cell r="J176">
            <v>9.1639999999999997</v>
          </cell>
          <cell r="K176">
            <v>1575</v>
          </cell>
        </row>
        <row r="177">
          <cell r="A177">
            <v>37284</v>
          </cell>
          <cell r="B177">
            <v>9.0869999999999997</v>
          </cell>
          <cell r="C177">
            <v>281</v>
          </cell>
          <cell r="H177">
            <v>9.2669999999999995</v>
          </cell>
          <cell r="I177">
            <v>374</v>
          </cell>
          <cell r="J177">
            <v>9.1649999999999991</v>
          </cell>
          <cell r="K177">
            <v>1570</v>
          </cell>
        </row>
        <row r="178">
          <cell r="A178">
            <v>37285</v>
          </cell>
          <cell r="H178">
            <v>9.1370000000000005</v>
          </cell>
          <cell r="I178">
            <v>16</v>
          </cell>
          <cell r="J178">
            <v>9.1620000000000008</v>
          </cell>
          <cell r="K178">
            <v>1356</v>
          </cell>
        </row>
        <row r="179">
          <cell r="A179">
            <v>37286</v>
          </cell>
          <cell r="B179">
            <v>9.19</v>
          </cell>
          <cell r="C179">
            <v>115</v>
          </cell>
          <cell r="H179">
            <v>9.35</v>
          </cell>
          <cell r="I179">
            <v>15</v>
          </cell>
          <cell r="J179">
            <v>9.1639999999999997</v>
          </cell>
          <cell r="K179">
            <v>1306</v>
          </cell>
        </row>
        <row r="180">
          <cell r="A180">
            <v>37287</v>
          </cell>
          <cell r="B180">
            <v>9.4930000000000003</v>
          </cell>
          <cell r="C180">
            <v>342</v>
          </cell>
          <cell r="H180">
            <v>9</v>
          </cell>
          <cell r="I180">
            <v>60</v>
          </cell>
          <cell r="J180">
            <v>9.1720000000000006</v>
          </cell>
          <cell r="K180">
            <v>1286</v>
          </cell>
        </row>
        <row r="181">
          <cell r="A181">
            <v>37288</v>
          </cell>
          <cell r="B181">
            <v>9.1790000000000003</v>
          </cell>
          <cell r="C181">
            <v>511</v>
          </cell>
          <cell r="H181">
            <v>9.3940000000000001</v>
          </cell>
          <cell r="I181">
            <v>202</v>
          </cell>
          <cell r="J181">
            <v>9.19</v>
          </cell>
          <cell r="K181">
            <v>1207</v>
          </cell>
        </row>
        <row r="182">
          <cell r="A182">
            <v>37291</v>
          </cell>
          <cell r="B182">
            <v>8.9979999999999993</v>
          </cell>
          <cell r="C182">
            <v>8</v>
          </cell>
          <cell r="H182">
            <v>9.4049999999999994</v>
          </cell>
          <cell r="I182">
            <v>215</v>
          </cell>
          <cell r="J182">
            <v>9.1910000000000007</v>
          </cell>
          <cell r="K182">
            <v>1208</v>
          </cell>
        </row>
        <row r="183">
          <cell r="A183">
            <v>37292</v>
          </cell>
          <cell r="B183">
            <v>9.1370000000000005</v>
          </cell>
          <cell r="C183">
            <v>233</v>
          </cell>
          <cell r="H183">
            <v>9.25</v>
          </cell>
          <cell r="I183">
            <v>4</v>
          </cell>
          <cell r="J183">
            <v>9.1850000000000005</v>
          </cell>
          <cell r="K183">
            <v>1097</v>
          </cell>
        </row>
        <row r="184">
          <cell r="A184">
            <v>37293</v>
          </cell>
          <cell r="B184">
            <v>9.3119999999999994</v>
          </cell>
          <cell r="C184">
            <v>81</v>
          </cell>
          <cell r="H184">
            <v>9.2910000000000004</v>
          </cell>
          <cell r="I184">
            <v>91</v>
          </cell>
          <cell r="J184">
            <v>9.1940000000000008</v>
          </cell>
          <cell r="K184">
            <v>1087</v>
          </cell>
        </row>
        <row r="185">
          <cell r="A185">
            <v>37294</v>
          </cell>
          <cell r="B185">
            <v>9.1989999999999998</v>
          </cell>
          <cell r="C185">
            <v>348</v>
          </cell>
          <cell r="H185">
            <v>9.5</v>
          </cell>
          <cell r="I185">
            <v>22</v>
          </cell>
          <cell r="J185">
            <v>9.1549999999999994</v>
          </cell>
          <cell r="K185">
            <v>920</v>
          </cell>
        </row>
        <row r="186">
          <cell r="A186">
            <v>37295</v>
          </cell>
          <cell r="B186">
            <v>9.9</v>
          </cell>
          <cell r="C186">
            <v>914</v>
          </cell>
          <cell r="H186">
            <v>9.35</v>
          </cell>
          <cell r="I186">
            <v>27</v>
          </cell>
          <cell r="J186">
            <v>9.2579999999999991</v>
          </cell>
          <cell r="K186">
            <v>1091</v>
          </cell>
        </row>
        <row r="187">
          <cell r="A187">
            <v>37298</v>
          </cell>
          <cell r="B187">
            <v>10.132</v>
          </cell>
          <cell r="C187">
            <v>286</v>
          </cell>
          <cell r="J187">
            <v>9.3079999999999998</v>
          </cell>
          <cell r="K187">
            <v>1330</v>
          </cell>
        </row>
        <row r="188">
          <cell r="A188">
            <v>37299</v>
          </cell>
          <cell r="B188">
            <v>10.11</v>
          </cell>
          <cell r="C188">
            <v>810</v>
          </cell>
          <cell r="J188">
            <v>9.3070000000000004</v>
          </cell>
          <cell r="K188">
            <v>1320</v>
          </cell>
        </row>
        <row r="189">
          <cell r="A189">
            <v>37300</v>
          </cell>
          <cell r="B189">
            <v>10.198</v>
          </cell>
          <cell r="C189">
            <v>426</v>
          </cell>
          <cell r="F189">
            <v>10.5</v>
          </cell>
          <cell r="G189">
            <v>11</v>
          </cell>
          <cell r="H189">
            <v>9.7140000000000004</v>
          </cell>
          <cell r="I189">
            <v>25</v>
          </cell>
          <cell r="J189">
            <v>9.3149999999999995</v>
          </cell>
          <cell r="K189">
            <v>1243</v>
          </cell>
        </row>
        <row r="190">
          <cell r="A190">
            <v>37301</v>
          </cell>
          <cell r="B190">
            <v>9.8569999999999993</v>
          </cell>
          <cell r="C190">
            <v>267</v>
          </cell>
          <cell r="H190">
            <v>9.35</v>
          </cell>
          <cell r="I190">
            <v>23</v>
          </cell>
          <cell r="J190">
            <v>9.3209999999999997</v>
          </cell>
          <cell r="K190">
            <v>1276</v>
          </cell>
        </row>
        <row r="191">
          <cell r="A191">
            <v>37302</v>
          </cell>
          <cell r="J191">
            <v>9.3829999999999991</v>
          </cell>
          <cell r="K191">
            <v>1193</v>
          </cell>
        </row>
        <row r="192">
          <cell r="A192">
            <v>37305</v>
          </cell>
          <cell r="H192">
            <v>9.3780000000000001</v>
          </cell>
          <cell r="I192">
            <v>16</v>
          </cell>
          <cell r="J192">
            <v>9.2899999999999991</v>
          </cell>
          <cell r="K192">
            <v>1119</v>
          </cell>
        </row>
        <row r="193">
          <cell r="A193">
            <v>37306</v>
          </cell>
          <cell r="B193">
            <v>9.7989999999999995</v>
          </cell>
          <cell r="C193">
            <v>531</v>
          </cell>
          <cell r="H193">
            <v>9.35</v>
          </cell>
          <cell r="I193">
            <v>13</v>
          </cell>
          <cell r="J193">
            <v>9.2840000000000007</v>
          </cell>
          <cell r="K193">
            <v>1110</v>
          </cell>
        </row>
        <row r="194">
          <cell r="A194">
            <v>37307</v>
          </cell>
          <cell r="J194">
            <v>9.3190000000000008</v>
          </cell>
          <cell r="K194">
            <v>1305</v>
          </cell>
        </row>
        <row r="195">
          <cell r="A195">
            <v>37308</v>
          </cell>
        </row>
        <row r="196">
          <cell r="A196">
            <v>37309</v>
          </cell>
          <cell r="B196">
            <v>9.5879999999999992</v>
          </cell>
          <cell r="C196">
            <v>333</v>
          </cell>
          <cell r="H196">
            <v>9.4909999999999997</v>
          </cell>
          <cell r="I196">
            <v>212</v>
          </cell>
          <cell r="J196">
            <v>9.3179999999999996</v>
          </cell>
          <cell r="K196">
            <v>1351</v>
          </cell>
        </row>
        <row r="197">
          <cell r="A197">
            <v>37312</v>
          </cell>
          <cell r="H197">
            <v>9.5660000000000007</v>
          </cell>
          <cell r="I197">
            <v>566</v>
          </cell>
          <cell r="J197">
            <v>9.298</v>
          </cell>
          <cell r="K197">
            <v>1182</v>
          </cell>
        </row>
        <row r="198">
          <cell r="A198">
            <v>37313</v>
          </cell>
          <cell r="B198">
            <v>10.257</v>
          </cell>
          <cell r="C198">
            <v>254</v>
          </cell>
          <cell r="H198">
            <v>9.75</v>
          </cell>
          <cell r="I198">
            <v>10</v>
          </cell>
          <cell r="J198">
            <v>9.3810000000000002</v>
          </cell>
          <cell r="K198">
            <v>1248</v>
          </cell>
        </row>
        <row r="199">
          <cell r="A199">
            <v>37314</v>
          </cell>
          <cell r="B199">
            <v>10.856</v>
          </cell>
          <cell r="C199">
            <v>550</v>
          </cell>
          <cell r="H199">
            <v>9.718</v>
          </cell>
          <cell r="I199">
            <v>57</v>
          </cell>
          <cell r="J199">
            <v>9.9290000000000003</v>
          </cell>
          <cell r="K199">
            <v>1830</v>
          </cell>
        </row>
        <row r="200">
          <cell r="A200">
            <v>37315</v>
          </cell>
          <cell r="B200">
            <v>9.6829999999999998</v>
          </cell>
          <cell r="C200">
            <v>132</v>
          </cell>
          <cell r="H200">
            <v>9.8000000000000007</v>
          </cell>
          <cell r="I200">
            <v>350</v>
          </cell>
          <cell r="J200">
            <v>9.5410000000000004</v>
          </cell>
          <cell r="K200">
            <v>1272</v>
          </cell>
        </row>
        <row r="201">
          <cell r="A201">
            <v>37316</v>
          </cell>
          <cell r="B201">
            <v>9.3019999999999996</v>
          </cell>
          <cell r="C201">
            <v>14</v>
          </cell>
          <cell r="H201">
            <v>9.75</v>
          </cell>
          <cell r="I201">
            <v>31</v>
          </cell>
          <cell r="J201">
            <v>9.5500000000000007</v>
          </cell>
          <cell r="K201">
            <v>1256</v>
          </cell>
        </row>
        <row r="202">
          <cell r="A202">
            <v>37319</v>
          </cell>
          <cell r="B202">
            <v>9.516</v>
          </cell>
          <cell r="C202">
            <v>223</v>
          </cell>
          <cell r="H202">
            <v>9.5180000000000007</v>
          </cell>
          <cell r="I202">
            <v>186</v>
          </cell>
          <cell r="J202">
            <v>9.5549999999999997</v>
          </cell>
          <cell r="K202">
            <v>1378</v>
          </cell>
        </row>
        <row r="203">
          <cell r="A203">
            <v>37320</v>
          </cell>
          <cell r="B203">
            <v>9.3170000000000002</v>
          </cell>
          <cell r="C203">
            <v>1</v>
          </cell>
          <cell r="H203">
            <v>9.5</v>
          </cell>
          <cell r="I203">
            <v>34</v>
          </cell>
          <cell r="J203">
            <v>9.5739999999999998</v>
          </cell>
          <cell r="K203">
            <v>1551</v>
          </cell>
        </row>
        <row r="204">
          <cell r="A204">
            <v>37321</v>
          </cell>
          <cell r="B204">
            <v>9.2149999999999999</v>
          </cell>
          <cell r="C204">
            <v>7</v>
          </cell>
          <cell r="J204">
            <v>9.5139999999999993</v>
          </cell>
          <cell r="K204">
            <v>1610</v>
          </cell>
        </row>
        <row r="205">
          <cell r="A205">
            <v>37322</v>
          </cell>
          <cell r="H205">
            <v>9.5</v>
          </cell>
          <cell r="I205">
            <v>94</v>
          </cell>
          <cell r="J205">
            <v>9.5139999999999993</v>
          </cell>
          <cell r="K205">
            <v>1611</v>
          </cell>
        </row>
        <row r="206">
          <cell r="A206">
            <v>37323</v>
          </cell>
          <cell r="B206">
            <v>9.6370000000000005</v>
          </cell>
          <cell r="C206">
            <v>35</v>
          </cell>
          <cell r="H206">
            <v>9.35</v>
          </cell>
          <cell r="I206">
            <v>45</v>
          </cell>
          <cell r="J206">
            <v>9.4939999999999998</v>
          </cell>
          <cell r="K206">
            <v>1298</v>
          </cell>
        </row>
        <row r="207">
          <cell r="A207">
            <v>37326</v>
          </cell>
          <cell r="J207">
            <v>9.468</v>
          </cell>
          <cell r="K207">
            <v>1172</v>
          </cell>
        </row>
        <row r="208">
          <cell r="A208">
            <v>37327</v>
          </cell>
          <cell r="H208">
            <v>9.75</v>
          </cell>
          <cell r="I208">
            <v>86</v>
          </cell>
          <cell r="J208">
            <v>9.5869999999999997</v>
          </cell>
          <cell r="K208">
            <v>1480</v>
          </cell>
        </row>
        <row r="209">
          <cell r="A209">
            <v>37328</v>
          </cell>
          <cell r="B209">
            <v>10.093</v>
          </cell>
          <cell r="C209">
            <v>17</v>
          </cell>
          <cell r="J209">
            <v>9.5869999999999997</v>
          </cell>
          <cell r="K209">
            <v>1480</v>
          </cell>
        </row>
        <row r="210">
          <cell r="A210">
            <v>37329</v>
          </cell>
          <cell r="B210">
            <v>9.9629999999999992</v>
          </cell>
          <cell r="C210">
            <v>916</v>
          </cell>
          <cell r="H210">
            <v>9.5</v>
          </cell>
          <cell r="I210">
            <v>107</v>
          </cell>
          <cell r="J210">
            <v>9.6039999999999992</v>
          </cell>
          <cell r="K210">
            <v>1564</v>
          </cell>
        </row>
        <row r="211">
          <cell r="A211">
            <v>37330</v>
          </cell>
          <cell r="B211">
            <v>10.445</v>
          </cell>
          <cell r="C211">
            <v>613</v>
          </cell>
          <cell r="H211">
            <v>10.191000000000001</v>
          </cell>
          <cell r="I211">
            <v>170</v>
          </cell>
          <cell r="J211">
            <v>9.7379999999999995</v>
          </cell>
          <cell r="K211">
            <v>1229</v>
          </cell>
        </row>
        <row r="212">
          <cell r="A212">
            <v>37333</v>
          </cell>
          <cell r="B212">
            <v>10.221</v>
          </cell>
          <cell r="C212">
            <v>48</v>
          </cell>
          <cell r="H212">
            <v>10.25</v>
          </cell>
          <cell r="I212">
            <v>62</v>
          </cell>
          <cell r="J212">
            <v>9.7720000000000002</v>
          </cell>
          <cell r="K212">
            <v>1054</v>
          </cell>
        </row>
        <row r="213">
          <cell r="A213">
            <v>37334</v>
          </cell>
          <cell r="B213">
            <v>10.477</v>
          </cell>
          <cell r="C213">
            <v>76</v>
          </cell>
          <cell r="J213">
            <v>9.7629999999999999</v>
          </cell>
          <cell r="K213">
            <v>1033</v>
          </cell>
        </row>
        <row r="214">
          <cell r="A214">
            <v>37335</v>
          </cell>
          <cell r="B214">
            <v>10.331</v>
          </cell>
          <cell r="C214">
            <v>1394</v>
          </cell>
          <cell r="H214">
            <v>10.1</v>
          </cell>
          <cell r="I214">
            <v>25</v>
          </cell>
          <cell r="J214">
            <v>9.7650000000000006</v>
          </cell>
          <cell r="K214">
            <v>1034</v>
          </cell>
        </row>
        <row r="215">
          <cell r="A215">
            <v>37336</v>
          </cell>
          <cell r="B215">
            <v>10.331</v>
          </cell>
          <cell r="C215">
            <v>1394</v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10.1</v>
          </cell>
          <cell r="I215">
            <v>25</v>
          </cell>
          <cell r="J215">
            <v>9.7650000000000006</v>
          </cell>
          <cell r="K215">
            <v>1034</v>
          </cell>
        </row>
        <row r="216">
          <cell r="A216">
            <v>37337</v>
          </cell>
          <cell r="B216">
            <v>10.371</v>
          </cell>
          <cell r="C216">
            <v>200</v>
          </cell>
          <cell r="H216">
            <v>10</v>
          </cell>
          <cell r="I216">
            <v>186</v>
          </cell>
          <cell r="J216">
            <v>9.734</v>
          </cell>
          <cell r="K216">
            <v>912</v>
          </cell>
        </row>
        <row r="217">
          <cell r="A217">
            <v>37340</v>
          </cell>
          <cell r="B217">
            <v>10.696999999999999</v>
          </cell>
          <cell r="C217">
            <v>120</v>
          </cell>
          <cell r="F217">
            <v>11.5</v>
          </cell>
          <cell r="G217">
            <v>20</v>
          </cell>
          <cell r="H217">
            <v>10.3</v>
          </cell>
          <cell r="I217">
            <v>101</v>
          </cell>
          <cell r="J217">
            <v>9.7579999999999991</v>
          </cell>
          <cell r="K217">
            <v>885</v>
          </cell>
        </row>
        <row r="218">
          <cell r="A218">
            <v>37341</v>
          </cell>
          <cell r="B218">
            <v>10.73</v>
          </cell>
          <cell r="C218">
            <v>541</v>
          </cell>
          <cell r="H218">
            <v>10</v>
          </cell>
          <cell r="I218">
            <v>48</v>
          </cell>
          <cell r="J218">
            <v>9.891</v>
          </cell>
          <cell r="K218">
            <v>1041</v>
          </cell>
        </row>
        <row r="219">
          <cell r="A219">
            <v>37342</v>
          </cell>
          <cell r="B219">
            <v>10.943</v>
          </cell>
          <cell r="C219">
            <v>606</v>
          </cell>
          <cell r="H219">
            <v>10.6</v>
          </cell>
          <cell r="I219">
            <v>107</v>
          </cell>
          <cell r="J219">
            <v>9.8629999999999995</v>
          </cell>
          <cell r="K219">
            <v>983</v>
          </cell>
        </row>
        <row r="220">
          <cell r="A220">
            <v>37343</v>
          </cell>
          <cell r="B220">
            <v>11.102</v>
          </cell>
          <cell r="C220">
            <v>465</v>
          </cell>
          <cell r="J220">
            <v>9.9090000000000007</v>
          </cell>
          <cell r="K220">
            <v>967</v>
          </cell>
        </row>
        <row r="221">
          <cell r="A221">
            <v>37344</v>
          </cell>
          <cell r="B221">
            <v>11.102</v>
          </cell>
          <cell r="C221">
            <v>465</v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9.9090000000000007</v>
          </cell>
          <cell r="K221">
            <v>967</v>
          </cell>
        </row>
        <row r="222">
          <cell r="A222">
            <v>37347</v>
          </cell>
          <cell r="B222">
            <v>11.102</v>
          </cell>
          <cell r="C222">
            <v>465</v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9.9090000000000007</v>
          </cell>
          <cell r="K222">
            <v>967</v>
          </cell>
        </row>
        <row r="223">
          <cell r="A223">
            <v>37348</v>
          </cell>
          <cell r="B223">
            <v>11.021000000000001</v>
          </cell>
          <cell r="C223">
            <v>515</v>
          </cell>
          <cell r="H223">
            <v>10.461</v>
          </cell>
          <cell r="I223">
            <v>53</v>
          </cell>
          <cell r="J223">
            <v>10.086</v>
          </cell>
          <cell r="K223">
            <v>1334</v>
          </cell>
        </row>
        <row r="224">
          <cell r="A224">
            <v>37349</v>
          </cell>
          <cell r="B224">
            <v>10.416</v>
          </cell>
          <cell r="C224">
            <v>10</v>
          </cell>
          <cell r="H224">
            <v>10.15</v>
          </cell>
          <cell r="I224">
            <v>6</v>
          </cell>
          <cell r="J224">
            <v>10.097</v>
          </cell>
          <cell r="K224">
            <v>1332</v>
          </cell>
        </row>
        <row r="225">
          <cell r="A225">
            <v>37350</v>
          </cell>
          <cell r="B225">
            <v>10.814</v>
          </cell>
          <cell r="C225">
            <v>58</v>
          </cell>
          <cell r="H225">
            <v>10.446</v>
          </cell>
          <cell r="I225">
            <v>39</v>
          </cell>
          <cell r="J225">
            <v>10.069000000000001</v>
          </cell>
          <cell r="K225">
            <v>1288</v>
          </cell>
        </row>
        <row r="226">
          <cell r="A226">
            <v>37351</v>
          </cell>
          <cell r="B226">
            <v>10.625999999999999</v>
          </cell>
          <cell r="C226">
            <v>2</v>
          </cell>
          <cell r="J226">
            <v>10.112</v>
          </cell>
          <cell r="K226">
            <v>1403</v>
          </cell>
        </row>
        <row r="227">
          <cell r="A227">
            <v>37354</v>
          </cell>
          <cell r="H227">
            <v>10.456</v>
          </cell>
          <cell r="I227">
            <v>120</v>
          </cell>
          <cell r="J227">
            <v>10.07</v>
          </cell>
          <cell r="K227">
            <v>1241</v>
          </cell>
        </row>
        <row r="228">
          <cell r="A228">
            <v>37355</v>
          </cell>
          <cell r="B228">
            <v>11.147</v>
          </cell>
          <cell r="C228">
            <v>711</v>
          </cell>
          <cell r="H228">
            <v>10.35</v>
          </cell>
          <cell r="I228">
            <v>116</v>
          </cell>
          <cell r="J228">
            <v>10.082000000000001</v>
          </cell>
          <cell r="K228">
            <v>1295</v>
          </cell>
        </row>
        <row r="229">
          <cell r="A229">
            <v>37356</v>
          </cell>
          <cell r="B229">
            <v>8.9510000000000005</v>
          </cell>
          <cell r="C229">
            <v>1366</v>
          </cell>
          <cell r="H229">
            <v>10.5</v>
          </cell>
          <cell r="I229">
            <v>40</v>
          </cell>
          <cell r="J229">
            <v>10.122</v>
          </cell>
          <cell r="K229">
            <v>1249</v>
          </cell>
        </row>
        <row r="230">
          <cell r="A230">
            <v>37357</v>
          </cell>
          <cell r="B230">
            <v>10.445</v>
          </cell>
          <cell r="C230">
            <v>812</v>
          </cell>
          <cell r="H230">
            <v>10.5</v>
          </cell>
          <cell r="I230">
            <v>7</v>
          </cell>
          <cell r="J230">
            <v>10.157</v>
          </cell>
          <cell r="K230">
            <v>1344</v>
          </cell>
        </row>
        <row r="231">
          <cell r="A231">
            <v>37358</v>
          </cell>
          <cell r="B231">
            <v>10.227</v>
          </cell>
          <cell r="C231">
            <v>268</v>
          </cell>
          <cell r="H231">
            <v>10.35</v>
          </cell>
          <cell r="I231">
            <v>16</v>
          </cell>
          <cell r="J231">
            <v>10.195</v>
          </cell>
          <cell r="K231">
            <v>1439</v>
          </cell>
        </row>
        <row r="232">
          <cell r="A232">
            <v>37361</v>
          </cell>
          <cell r="B232">
            <v>10.683999999999999</v>
          </cell>
          <cell r="C232">
            <v>1188</v>
          </cell>
          <cell r="H232">
            <v>10.532</v>
          </cell>
          <cell r="I232">
            <v>285</v>
          </cell>
          <cell r="J232">
            <v>10.262</v>
          </cell>
          <cell r="K232">
            <v>1773</v>
          </cell>
        </row>
        <row r="233">
          <cell r="A233">
            <v>37362</v>
          </cell>
          <cell r="B233">
            <v>10.739000000000001</v>
          </cell>
          <cell r="C233">
            <v>1352</v>
          </cell>
          <cell r="J233">
            <v>10.233000000000001</v>
          </cell>
          <cell r="K233">
            <v>1622</v>
          </cell>
        </row>
        <row r="234">
          <cell r="A234">
            <v>37363</v>
          </cell>
          <cell r="B234">
            <v>10.87</v>
          </cell>
          <cell r="C234">
            <v>420</v>
          </cell>
          <cell r="H234">
            <v>10.35</v>
          </cell>
          <cell r="I234">
            <v>44</v>
          </cell>
          <cell r="J234">
            <v>10.238</v>
          </cell>
          <cell r="K234">
            <v>1644</v>
          </cell>
        </row>
        <row r="235">
          <cell r="A235">
            <v>37364</v>
          </cell>
          <cell r="B235">
            <v>10.898</v>
          </cell>
          <cell r="C235">
            <v>223</v>
          </cell>
          <cell r="H235">
            <v>10.318</v>
          </cell>
          <cell r="I235">
            <v>188</v>
          </cell>
          <cell r="J235">
            <v>10.241</v>
          </cell>
          <cell r="K235">
            <v>1676</v>
          </cell>
        </row>
        <row r="236">
          <cell r="A236">
            <v>37365</v>
          </cell>
          <cell r="B236">
            <v>11.007</v>
          </cell>
          <cell r="C236">
            <v>555</v>
          </cell>
          <cell r="H236">
            <v>10.632999999999999</v>
          </cell>
          <cell r="I236">
            <v>625</v>
          </cell>
          <cell r="J236">
            <v>10.234999999999999</v>
          </cell>
          <cell r="K236">
            <v>1593</v>
          </cell>
        </row>
        <row r="237">
          <cell r="A237">
            <v>37368</v>
          </cell>
          <cell r="H237">
            <v>10.6</v>
          </cell>
          <cell r="I237">
            <v>420</v>
          </cell>
          <cell r="J237">
            <v>10.237</v>
          </cell>
          <cell r="K237">
            <v>1603</v>
          </cell>
        </row>
        <row r="238">
          <cell r="A238">
            <v>37369</v>
          </cell>
          <cell r="F238">
            <v>11.5</v>
          </cell>
          <cell r="G238">
            <v>18</v>
          </cell>
          <cell r="H238">
            <v>10.638999999999999</v>
          </cell>
          <cell r="I238">
            <v>694</v>
          </cell>
          <cell r="J238">
            <v>10.242000000000001</v>
          </cell>
          <cell r="K238">
            <v>1558</v>
          </cell>
        </row>
        <row r="239">
          <cell r="A239">
            <v>37370</v>
          </cell>
          <cell r="F239">
            <v>11.5</v>
          </cell>
          <cell r="G239">
            <v>17</v>
          </cell>
          <cell r="H239">
            <v>10.8</v>
          </cell>
          <cell r="I239">
            <v>809</v>
          </cell>
          <cell r="J239">
            <v>10.242000000000001</v>
          </cell>
          <cell r="K239">
            <v>1558</v>
          </cell>
        </row>
        <row r="240">
          <cell r="A240">
            <v>37371</v>
          </cell>
          <cell r="B240">
            <v>15.218</v>
          </cell>
          <cell r="C240">
            <v>22</v>
          </cell>
          <cell r="F240">
            <v>11.5</v>
          </cell>
          <cell r="G240">
            <v>671</v>
          </cell>
          <cell r="H240">
            <v>10.596</v>
          </cell>
          <cell r="I240">
            <v>114</v>
          </cell>
          <cell r="J240">
            <v>10.278</v>
          </cell>
          <cell r="K240">
            <v>1485</v>
          </cell>
        </row>
        <row r="241">
          <cell r="A241">
            <v>37372</v>
          </cell>
          <cell r="B241">
            <v>12.737</v>
          </cell>
          <cell r="C241">
            <v>1715</v>
          </cell>
          <cell r="F241">
            <v>11.5</v>
          </cell>
          <cell r="G241">
            <v>63</v>
          </cell>
          <cell r="H241">
            <v>10.579000000000001</v>
          </cell>
          <cell r="I241">
            <v>13</v>
          </cell>
          <cell r="J241">
            <v>10.314</v>
          </cell>
          <cell r="K241">
            <v>1388</v>
          </cell>
        </row>
        <row r="242">
          <cell r="A242">
            <v>37375</v>
          </cell>
          <cell r="B242">
            <v>13.693</v>
          </cell>
          <cell r="C242">
            <v>1318</v>
          </cell>
          <cell r="F242">
            <v>11.5</v>
          </cell>
          <cell r="G242">
            <v>538</v>
          </cell>
          <cell r="H242">
            <v>10.637</v>
          </cell>
          <cell r="I242">
            <v>38</v>
          </cell>
          <cell r="J242">
            <v>10.507</v>
          </cell>
          <cell r="K242">
            <v>1349</v>
          </cell>
        </row>
        <row r="243">
          <cell r="A243">
            <v>37376</v>
          </cell>
          <cell r="B243">
            <v>13.669</v>
          </cell>
          <cell r="C243">
            <v>714</v>
          </cell>
          <cell r="H243">
            <v>10.968999999999999</v>
          </cell>
          <cell r="I243">
            <v>119</v>
          </cell>
          <cell r="J243">
            <v>10.644</v>
          </cell>
          <cell r="K243">
            <v>1672</v>
          </cell>
        </row>
        <row r="244">
          <cell r="A244">
            <v>37377</v>
          </cell>
          <cell r="B244">
            <v>13.669</v>
          </cell>
          <cell r="C244">
            <v>714</v>
          </cell>
          <cell r="D244" t="str">
            <v/>
          </cell>
          <cell r="E244" t="str">
            <v/>
          </cell>
          <cell r="H244">
            <v>10.968999999999999</v>
          </cell>
          <cell r="I244">
            <v>119</v>
          </cell>
          <cell r="J244">
            <v>10.644</v>
          </cell>
          <cell r="K244">
            <v>1672</v>
          </cell>
        </row>
        <row r="245">
          <cell r="A245">
            <v>37378</v>
          </cell>
          <cell r="F245">
            <v>11.5</v>
          </cell>
          <cell r="G245">
            <v>623</v>
          </cell>
          <cell r="H245">
            <v>10.726000000000001</v>
          </cell>
          <cell r="I245">
            <v>198</v>
          </cell>
          <cell r="J245">
            <v>10.634</v>
          </cell>
          <cell r="K245">
            <v>1609</v>
          </cell>
        </row>
        <row r="246">
          <cell r="A246">
            <v>37379</v>
          </cell>
          <cell r="B246">
            <v>11.138</v>
          </cell>
          <cell r="C246">
            <v>71</v>
          </cell>
          <cell r="F246">
            <v>11.5</v>
          </cell>
          <cell r="G246">
            <v>661</v>
          </cell>
          <cell r="H246">
            <v>10.744999999999999</v>
          </cell>
          <cell r="I246">
            <v>151</v>
          </cell>
          <cell r="J246">
            <v>10.657</v>
          </cell>
          <cell r="K246">
            <v>1624</v>
          </cell>
        </row>
        <row r="247">
          <cell r="A247">
            <v>37382</v>
          </cell>
          <cell r="B247">
            <v>11.673</v>
          </cell>
          <cell r="C247">
            <v>1299</v>
          </cell>
          <cell r="H247">
            <v>10.831</v>
          </cell>
          <cell r="I247">
            <v>18</v>
          </cell>
          <cell r="J247">
            <v>10.691000000000001</v>
          </cell>
          <cell r="K247">
            <v>1731</v>
          </cell>
        </row>
        <row r="248">
          <cell r="A248">
            <v>37383</v>
          </cell>
          <cell r="B248">
            <v>10.81</v>
          </cell>
          <cell r="C248">
            <v>50</v>
          </cell>
          <cell r="H248">
            <v>10.9</v>
          </cell>
          <cell r="I248">
            <v>68</v>
          </cell>
          <cell r="J248">
            <v>10.711</v>
          </cell>
          <cell r="K248">
            <v>1732</v>
          </cell>
        </row>
        <row r="249">
          <cell r="A249">
            <v>37384</v>
          </cell>
          <cell r="B249">
            <v>11.337</v>
          </cell>
          <cell r="C249">
            <v>1313</v>
          </cell>
          <cell r="H249">
            <v>10.856</v>
          </cell>
          <cell r="I249">
            <v>839</v>
          </cell>
          <cell r="J249">
            <v>10.696</v>
          </cell>
          <cell r="K249">
            <v>1585</v>
          </cell>
        </row>
        <row r="250">
          <cell r="A250">
            <v>37385</v>
          </cell>
          <cell r="B250">
            <v>11.481999999999999</v>
          </cell>
          <cell r="C250">
            <v>822</v>
          </cell>
          <cell r="F250">
            <v>11.5</v>
          </cell>
          <cell r="G250">
            <v>311</v>
          </cell>
          <cell r="H250">
            <v>10.994999999999999</v>
          </cell>
          <cell r="I250">
            <v>265</v>
          </cell>
          <cell r="J250">
            <v>10.628</v>
          </cell>
          <cell r="K250">
            <v>1462</v>
          </cell>
        </row>
        <row r="251">
          <cell r="A251">
            <v>37386</v>
          </cell>
          <cell r="B251">
            <v>11.794</v>
          </cell>
          <cell r="C251">
            <v>1591</v>
          </cell>
          <cell r="F251">
            <v>11.5</v>
          </cell>
          <cell r="G251">
            <v>200</v>
          </cell>
          <cell r="J251">
            <v>10.678000000000001</v>
          </cell>
          <cell r="K251">
            <v>1565</v>
          </cell>
        </row>
        <row r="252">
          <cell r="A252">
            <v>37389</v>
          </cell>
          <cell r="B252">
            <v>11.45</v>
          </cell>
          <cell r="C252">
            <v>510</v>
          </cell>
          <cell r="H252">
            <v>10.75</v>
          </cell>
          <cell r="I252">
            <v>71</v>
          </cell>
          <cell r="J252">
            <v>10.692</v>
          </cell>
          <cell r="K252">
            <v>1644</v>
          </cell>
        </row>
        <row r="253">
          <cell r="A253">
            <v>37390</v>
          </cell>
          <cell r="B253">
            <v>11.189</v>
          </cell>
          <cell r="C253">
            <v>2</v>
          </cell>
          <cell r="F253">
            <v>11.5</v>
          </cell>
          <cell r="G253">
            <v>45</v>
          </cell>
          <cell r="H253">
            <v>10.723000000000001</v>
          </cell>
          <cell r="I253">
            <v>99</v>
          </cell>
          <cell r="J253">
            <v>10.718</v>
          </cell>
          <cell r="K253">
            <v>1537</v>
          </cell>
        </row>
        <row r="254">
          <cell r="A254">
            <v>37391</v>
          </cell>
          <cell r="B254">
            <v>11.218999999999999</v>
          </cell>
          <cell r="C254">
            <v>209</v>
          </cell>
          <cell r="F254">
            <v>11.5</v>
          </cell>
          <cell r="G254">
            <v>200</v>
          </cell>
          <cell r="H254">
            <v>10.755000000000001</v>
          </cell>
          <cell r="I254">
            <v>215</v>
          </cell>
          <cell r="J254">
            <v>10.712</v>
          </cell>
          <cell r="K254">
            <v>1508</v>
          </cell>
        </row>
        <row r="255">
          <cell r="A255">
            <v>37392</v>
          </cell>
          <cell r="B255">
            <v>10.961</v>
          </cell>
          <cell r="C255">
            <v>4</v>
          </cell>
          <cell r="H255">
            <v>10.834</v>
          </cell>
          <cell r="I255">
            <v>57</v>
          </cell>
          <cell r="J255">
            <v>10.699</v>
          </cell>
          <cell r="K255">
            <v>1474</v>
          </cell>
        </row>
        <row r="256">
          <cell r="A256">
            <v>37393</v>
          </cell>
          <cell r="H256">
            <v>11.113</v>
          </cell>
          <cell r="I256">
            <v>400</v>
          </cell>
          <cell r="J256">
            <v>10.78</v>
          </cell>
          <cell r="K256">
            <v>1846</v>
          </cell>
        </row>
        <row r="257">
          <cell r="A257">
            <v>37396</v>
          </cell>
          <cell r="J257">
            <v>10.772</v>
          </cell>
          <cell r="K257">
            <v>1804</v>
          </cell>
        </row>
        <row r="258">
          <cell r="A258">
            <v>37397</v>
          </cell>
          <cell r="B258">
            <v>11.298</v>
          </cell>
          <cell r="C258">
            <v>201</v>
          </cell>
          <cell r="J258">
            <v>10.785</v>
          </cell>
          <cell r="K258">
            <v>1889</v>
          </cell>
        </row>
        <row r="259">
          <cell r="A259">
            <v>37398</v>
          </cell>
          <cell r="B259">
            <v>10.441000000000001</v>
          </cell>
          <cell r="C259">
            <v>101</v>
          </cell>
          <cell r="J259">
            <v>10.776999999999999</v>
          </cell>
          <cell r="K259">
            <v>1989</v>
          </cell>
        </row>
        <row r="260">
          <cell r="A260">
            <v>37399</v>
          </cell>
          <cell r="B260">
            <v>11.125999999999999</v>
          </cell>
          <cell r="C260">
            <v>3</v>
          </cell>
          <cell r="F260">
            <v>11.5</v>
          </cell>
          <cell r="G260">
            <v>150</v>
          </cell>
          <cell r="H260">
            <v>10.113</v>
          </cell>
          <cell r="I260">
            <v>236</v>
          </cell>
          <cell r="J260">
            <v>10.737</v>
          </cell>
          <cell r="K260">
            <v>1839</v>
          </cell>
        </row>
        <row r="261">
          <cell r="A261">
            <v>37400</v>
          </cell>
          <cell r="H261">
            <v>10.923</v>
          </cell>
          <cell r="I261">
            <v>36</v>
          </cell>
          <cell r="J261">
            <v>10.965999999999999</v>
          </cell>
          <cell r="K261">
            <v>956</v>
          </cell>
        </row>
        <row r="262">
          <cell r="A262">
            <v>37403</v>
          </cell>
          <cell r="H262">
            <v>10.858000000000001</v>
          </cell>
          <cell r="I262">
            <v>6</v>
          </cell>
          <cell r="J262">
            <v>10.957000000000001</v>
          </cell>
          <cell r="K262">
            <v>967</v>
          </cell>
        </row>
        <row r="263">
          <cell r="A263">
            <v>37404</v>
          </cell>
          <cell r="J263">
            <v>10.965999999999999</v>
          </cell>
          <cell r="K263">
            <v>1337</v>
          </cell>
        </row>
        <row r="264">
          <cell r="A264">
            <v>37405</v>
          </cell>
          <cell r="F264">
            <v>11.5</v>
          </cell>
          <cell r="G264">
            <v>147</v>
          </cell>
          <cell r="H264">
            <v>10.981999999999999</v>
          </cell>
          <cell r="I264">
            <v>57</v>
          </cell>
          <cell r="J264">
            <v>10.977</v>
          </cell>
          <cell r="K264">
            <v>1296</v>
          </cell>
        </row>
        <row r="265">
          <cell r="A265">
            <v>37406</v>
          </cell>
          <cell r="B265">
            <v>11.364000000000001</v>
          </cell>
          <cell r="C265">
            <v>559</v>
          </cell>
          <cell r="J265">
            <v>10.974</v>
          </cell>
          <cell r="K265">
            <v>1278</v>
          </cell>
        </row>
        <row r="266">
          <cell r="A266">
            <v>37407</v>
          </cell>
          <cell r="B266">
            <v>11.629</v>
          </cell>
          <cell r="C266">
            <v>444</v>
          </cell>
          <cell r="H266">
            <v>11</v>
          </cell>
          <cell r="I266">
            <v>336</v>
          </cell>
          <cell r="J266">
            <v>10.976000000000001</v>
          </cell>
          <cell r="K266">
            <v>1241</v>
          </cell>
        </row>
        <row r="267">
          <cell r="A267">
            <v>37410</v>
          </cell>
          <cell r="B267">
            <v>11.738</v>
          </cell>
          <cell r="C267">
            <v>711</v>
          </cell>
          <cell r="H267">
            <v>11</v>
          </cell>
          <cell r="I267">
            <v>79</v>
          </cell>
          <cell r="J267">
            <v>10.972</v>
          </cell>
          <cell r="K267">
            <v>1091</v>
          </cell>
        </row>
        <row r="268">
          <cell r="A268">
            <v>37411</v>
          </cell>
          <cell r="B268">
            <v>11.875999999999999</v>
          </cell>
          <cell r="C268">
            <v>280</v>
          </cell>
          <cell r="H268">
            <v>11</v>
          </cell>
          <cell r="I268">
            <v>36</v>
          </cell>
          <cell r="J268">
            <v>10.974</v>
          </cell>
          <cell r="K268">
            <v>1129</v>
          </cell>
        </row>
        <row r="269">
          <cell r="A269">
            <v>37412</v>
          </cell>
          <cell r="J269">
            <v>10.973000000000001</v>
          </cell>
          <cell r="K269">
            <v>1112</v>
          </cell>
        </row>
        <row r="270">
          <cell r="A270">
            <v>37413</v>
          </cell>
          <cell r="H270">
            <v>11</v>
          </cell>
          <cell r="I270">
            <v>18</v>
          </cell>
          <cell r="J270">
            <v>10.962999999999999</v>
          </cell>
          <cell r="K270">
            <v>1090</v>
          </cell>
        </row>
        <row r="271">
          <cell r="A271">
            <v>37414</v>
          </cell>
          <cell r="H271">
            <v>11.1</v>
          </cell>
          <cell r="I271">
            <v>150</v>
          </cell>
          <cell r="J271">
            <v>10.965</v>
          </cell>
          <cell r="K271">
            <v>1132</v>
          </cell>
        </row>
        <row r="272">
          <cell r="A272">
            <v>37417</v>
          </cell>
          <cell r="F272">
            <v>11.5</v>
          </cell>
          <cell r="G272">
            <v>100</v>
          </cell>
          <cell r="H272">
            <v>10.85</v>
          </cell>
          <cell r="I272">
            <v>82</v>
          </cell>
          <cell r="J272">
            <v>10.962999999999999</v>
          </cell>
          <cell r="K272">
            <v>1086</v>
          </cell>
        </row>
      </sheetData>
      <sheetData sheetId="4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J86">
            <v>8.8190000000000008</v>
          </cell>
          <cell r="K86">
            <v>161</v>
          </cell>
        </row>
        <row r="87">
          <cell r="A87">
            <v>37158</v>
          </cell>
        </row>
        <row r="88">
          <cell r="A88">
            <v>37159</v>
          </cell>
          <cell r="J88">
            <v>8.7379999999999995</v>
          </cell>
          <cell r="K88">
            <v>186</v>
          </cell>
        </row>
        <row r="89">
          <cell r="A89">
            <v>37160</v>
          </cell>
          <cell r="J89">
            <v>8.7379999999999995</v>
          </cell>
          <cell r="K89">
            <v>220</v>
          </cell>
        </row>
        <row r="90">
          <cell r="A90">
            <v>37161</v>
          </cell>
          <cell r="J90">
            <v>8.7550000000000008</v>
          </cell>
          <cell r="K90">
            <v>304</v>
          </cell>
        </row>
        <row r="91">
          <cell r="A91">
            <v>37162</v>
          </cell>
          <cell r="J91">
            <v>8.718</v>
          </cell>
          <cell r="K91">
            <v>277</v>
          </cell>
        </row>
        <row r="92">
          <cell r="A92">
            <v>37165</v>
          </cell>
          <cell r="J92">
            <v>8.7185000000000006</v>
          </cell>
          <cell r="K92">
            <v>216</v>
          </cell>
        </row>
        <row r="93">
          <cell r="A93">
            <v>37166</v>
          </cell>
          <cell r="H93">
            <v>8.8000000000000007</v>
          </cell>
          <cell r="I93">
            <v>20</v>
          </cell>
          <cell r="J93">
            <v>8.718</v>
          </cell>
          <cell r="K93">
            <v>220</v>
          </cell>
        </row>
        <row r="94">
          <cell r="A94">
            <v>37167</v>
          </cell>
          <cell r="H94">
            <v>8.8000000000000007</v>
          </cell>
          <cell r="I94">
            <v>30</v>
          </cell>
          <cell r="J94">
            <v>8.7579999999999991</v>
          </cell>
          <cell r="K94">
            <v>243</v>
          </cell>
        </row>
        <row r="95">
          <cell r="A95">
            <v>37168</v>
          </cell>
          <cell r="H95">
            <v>8.8000000000000007</v>
          </cell>
          <cell r="I95">
            <v>20</v>
          </cell>
          <cell r="J95">
            <v>8.7579999999999991</v>
          </cell>
          <cell r="K95">
            <v>244</v>
          </cell>
        </row>
        <row r="96">
          <cell r="A96">
            <v>37169</v>
          </cell>
          <cell r="H96">
            <v>8.8000000000000007</v>
          </cell>
          <cell r="I96">
            <v>20</v>
          </cell>
          <cell r="J96">
            <v>8.7680000000000007</v>
          </cell>
          <cell r="K96">
            <v>282</v>
          </cell>
        </row>
        <row r="97">
          <cell r="A97">
            <v>37172</v>
          </cell>
          <cell r="H97">
            <v>8.8000000000000007</v>
          </cell>
          <cell r="I97">
            <v>20</v>
          </cell>
          <cell r="J97">
            <v>8.8179999999999996</v>
          </cell>
          <cell r="K97">
            <v>255</v>
          </cell>
        </row>
        <row r="98">
          <cell r="A98">
            <v>37173</v>
          </cell>
          <cell r="H98">
            <v>8.8000000000000007</v>
          </cell>
          <cell r="I98">
            <v>20</v>
          </cell>
          <cell r="J98">
            <v>8.8179999999999996</v>
          </cell>
          <cell r="K98">
            <v>255</v>
          </cell>
        </row>
        <row r="99">
          <cell r="A99">
            <v>37174</v>
          </cell>
          <cell r="H99">
            <v>8.8000000000000007</v>
          </cell>
          <cell r="I99">
            <v>20</v>
          </cell>
          <cell r="J99">
            <v>8.8179999999999996</v>
          </cell>
          <cell r="K99">
            <v>260</v>
          </cell>
        </row>
        <row r="100">
          <cell r="A100">
            <v>37175</v>
          </cell>
          <cell r="J100">
            <v>8.8330000000000002</v>
          </cell>
          <cell r="K100">
            <v>314</v>
          </cell>
        </row>
        <row r="101">
          <cell r="A101">
            <v>37176</v>
          </cell>
          <cell r="J101">
            <v>8.8254999999999999</v>
          </cell>
          <cell r="K101">
            <v>258</v>
          </cell>
        </row>
        <row r="102">
          <cell r="A102">
            <v>37179</v>
          </cell>
          <cell r="J102">
            <v>8.83</v>
          </cell>
          <cell r="K102">
            <v>261</v>
          </cell>
        </row>
        <row r="103">
          <cell r="A103">
            <v>37180</v>
          </cell>
          <cell r="J103">
            <v>8.8330000000000002</v>
          </cell>
          <cell r="K103">
            <v>306</v>
          </cell>
        </row>
        <row r="104">
          <cell r="A104">
            <v>37181</v>
          </cell>
          <cell r="J104">
            <v>8.8230000000000004</v>
          </cell>
          <cell r="K104">
            <v>298</v>
          </cell>
        </row>
        <row r="105">
          <cell r="A105">
            <v>37182</v>
          </cell>
          <cell r="J105">
            <v>8.7530000000000001</v>
          </cell>
          <cell r="K105">
            <v>295</v>
          </cell>
        </row>
        <row r="106">
          <cell r="A106">
            <v>37183</v>
          </cell>
          <cell r="J106">
            <v>8.7530000000000001</v>
          </cell>
          <cell r="K106">
            <v>305</v>
          </cell>
        </row>
        <row r="107">
          <cell r="A107">
            <v>37186</v>
          </cell>
          <cell r="J107">
            <v>8.7379999999999995</v>
          </cell>
          <cell r="K107">
            <v>256</v>
          </cell>
        </row>
        <row r="108">
          <cell r="A108">
            <v>37187</v>
          </cell>
          <cell r="J108">
            <v>8.7379999999999995</v>
          </cell>
          <cell r="K108">
            <v>256</v>
          </cell>
        </row>
        <row r="109">
          <cell r="A109">
            <v>37188</v>
          </cell>
          <cell r="J109">
            <v>8.7530000000000001</v>
          </cell>
          <cell r="K109">
            <v>314</v>
          </cell>
        </row>
        <row r="110">
          <cell r="A110">
            <v>37189</v>
          </cell>
          <cell r="J110">
            <v>8.7530000000000001</v>
          </cell>
          <cell r="K110">
            <v>314</v>
          </cell>
        </row>
        <row r="111">
          <cell r="A111">
            <v>37190</v>
          </cell>
          <cell r="J111">
            <v>8.7530000000000001</v>
          </cell>
          <cell r="K111">
            <v>314</v>
          </cell>
        </row>
        <row r="112">
          <cell r="A112">
            <v>37193</v>
          </cell>
          <cell r="J112">
            <v>8.7629999999999999</v>
          </cell>
          <cell r="K112">
            <v>343</v>
          </cell>
        </row>
        <row r="113">
          <cell r="A113">
            <v>37194</v>
          </cell>
          <cell r="J113">
            <v>8.7629999999999999</v>
          </cell>
          <cell r="K113">
            <v>343</v>
          </cell>
        </row>
        <row r="114">
          <cell r="A114">
            <v>37195</v>
          </cell>
          <cell r="J114">
            <v>8.7650000000000006</v>
          </cell>
          <cell r="K114">
            <v>282</v>
          </cell>
        </row>
        <row r="115">
          <cell r="A115">
            <v>37196</v>
          </cell>
          <cell r="J115">
            <v>8.76</v>
          </cell>
          <cell r="K115">
            <v>327</v>
          </cell>
        </row>
        <row r="116">
          <cell r="A116">
            <v>37197</v>
          </cell>
          <cell r="J116">
            <v>8.7550000000000008</v>
          </cell>
          <cell r="K116">
            <v>278</v>
          </cell>
        </row>
        <row r="117">
          <cell r="A117">
            <v>37200</v>
          </cell>
          <cell r="J117">
            <v>8.76</v>
          </cell>
          <cell r="K117">
            <v>276</v>
          </cell>
        </row>
        <row r="118">
          <cell r="A118">
            <v>37201</v>
          </cell>
          <cell r="J118">
            <v>8.7550000000000008</v>
          </cell>
          <cell r="K118">
            <v>275</v>
          </cell>
        </row>
        <row r="119">
          <cell r="A119">
            <v>37202</v>
          </cell>
          <cell r="J119">
            <v>8.74</v>
          </cell>
          <cell r="K119">
            <v>271</v>
          </cell>
        </row>
        <row r="120">
          <cell r="A120">
            <v>37203</v>
          </cell>
          <cell r="J120">
            <v>8.7349999999999994</v>
          </cell>
          <cell r="K120">
            <v>258</v>
          </cell>
        </row>
        <row r="121">
          <cell r="A121">
            <v>37204</v>
          </cell>
          <cell r="J121">
            <v>8.7349999999999994</v>
          </cell>
          <cell r="K121">
            <v>258</v>
          </cell>
        </row>
        <row r="122">
          <cell r="A122">
            <v>37207</v>
          </cell>
          <cell r="J122">
            <v>8.7349999999999994</v>
          </cell>
          <cell r="K122">
            <v>258</v>
          </cell>
        </row>
        <row r="123">
          <cell r="A123">
            <v>37208</v>
          </cell>
          <cell r="J123">
            <v>8.7349999999999994</v>
          </cell>
          <cell r="K123">
            <v>258</v>
          </cell>
        </row>
        <row r="124">
          <cell r="A124">
            <v>37209</v>
          </cell>
          <cell r="J124">
            <v>8.7349999999999994</v>
          </cell>
          <cell r="K124">
            <v>258</v>
          </cell>
        </row>
        <row r="125">
          <cell r="A125">
            <v>37210</v>
          </cell>
          <cell r="J125">
            <v>8.7349999999999994</v>
          </cell>
          <cell r="K125">
            <v>256</v>
          </cell>
        </row>
        <row r="126">
          <cell r="A126">
            <v>37211</v>
          </cell>
          <cell r="J126">
            <v>8.7349999999999994</v>
          </cell>
          <cell r="K126">
            <v>256</v>
          </cell>
        </row>
        <row r="127">
          <cell r="A127">
            <v>37214</v>
          </cell>
          <cell r="J127">
            <v>8.7479999999999993</v>
          </cell>
          <cell r="K127">
            <v>260</v>
          </cell>
        </row>
        <row r="128">
          <cell r="A128">
            <v>37215</v>
          </cell>
          <cell r="J128">
            <v>8.7929999999999993</v>
          </cell>
          <cell r="K128">
            <v>260</v>
          </cell>
        </row>
        <row r="129">
          <cell r="A129">
            <v>37216</v>
          </cell>
          <cell r="J129">
            <v>8.7929999999999993</v>
          </cell>
          <cell r="K129">
            <v>250</v>
          </cell>
        </row>
        <row r="130">
          <cell r="A130">
            <v>37217</v>
          </cell>
          <cell r="J130">
            <v>8.8000000000000007</v>
          </cell>
          <cell r="K130">
            <v>268</v>
          </cell>
        </row>
        <row r="131">
          <cell r="A131">
            <v>37218</v>
          </cell>
          <cell r="H131">
            <v>8.85</v>
          </cell>
          <cell r="I131">
            <v>10</v>
          </cell>
          <cell r="J131">
            <v>8.81</v>
          </cell>
          <cell r="K131">
            <v>271</v>
          </cell>
        </row>
        <row r="132">
          <cell r="A132">
            <v>37221</v>
          </cell>
          <cell r="H132">
            <v>8.9</v>
          </cell>
          <cell r="I132">
            <v>7</v>
          </cell>
          <cell r="J132">
            <v>8.81</v>
          </cell>
          <cell r="K132">
            <v>268</v>
          </cell>
        </row>
        <row r="133">
          <cell r="A133">
            <v>37222</v>
          </cell>
          <cell r="H133">
            <v>8.85</v>
          </cell>
          <cell r="I133">
            <v>7</v>
          </cell>
          <cell r="J133">
            <v>8.81</v>
          </cell>
          <cell r="K133">
            <v>268</v>
          </cell>
        </row>
        <row r="134">
          <cell r="A134">
            <v>37223</v>
          </cell>
          <cell r="J134">
            <v>8.8000000000000007</v>
          </cell>
          <cell r="K134">
            <v>251</v>
          </cell>
        </row>
        <row r="135">
          <cell r="A135">
            <v>37224</v>
          </cell>
          <cell r="J135">
            <v>8.82</v>
          </cell>
          <cell r="K135">
            <v>261</v>
          </cell>
        </row>
        <row r="136">
          <cell r="A136">
            <v>37225</v>
          </cell>
          <cell r="J136">
            <v>8.82</v>
          </cell>
          <cell r="K136">
            <v>261</v>
          </cell>
        </row>
        <row r="137">
          <cell r="A137">
            <v>37228</v>
          </cell>
          <cell r="J137">
            <v>8.8149999999999995</v>
          </cell>
          <cell r="K137">
            <v>278</v>
          </cell>
        </row>
        <row r="138">
          <cell r="A138">
            <v>37229</v>
          </cell>
          <cell r="J138">
            <v>8.82</v>
          </cell>
          <cell r="K138">
            <v>282</v>
          </cell>
        </row>
        <row r="139">
          <cell r="A139">
            <v>37230</v>
          </cell>
          <cell r="J139">
            <v>8.8149999999999995</v>
          </cell>
          <cell r="K139">
            <v>282</v>
          </cell>
        </row>
        <row r="140">
          <cell r="A140">
            <v>37231</v>
          </cell>
          <cell r="J140">
            <v>8.8049999999999997</v>
          </cell>
          <cell r="K140">
            <v>251</v>
          </cell>
        </row>
        <row r="141">
          <cell r="A141">
            <v>37232</v>
          </cell>
          <cell r="J141">
            <v>8.8249999999999993</v>
          </cell>
          <cell r="K141">
            <v>261</v>
          </cell>
        </row>
        <row r="142">
          <cell r="A142">
            <v>37235</v>
          </cell>
          <cell r="J142">
            <v>8.8249999999999993</v>
          </cell>
          <cell r="K142">
            <v>260</v>
          </cell>
        </row>
        <row r="143">
          <cell r="A143">
            <v>37236</v>
          </cell>
          <cell r="J143">
            <v>8.9149999999999991</v>
          </cell>
          <cell r="K143">
            <v>264</v>
          </cell>
        </row>
        <row r="144">
          <cell r="A144">
            <v>37237</v>
          </cell>
          <cell r="J144">
            <v>8.9149999999999991</v>
          </cell>
          <cell r="K144">
            <v>260</v>
          </cell>
        </row>
        <row r="145">
          <cell r="A145">
            <v>37238</v>
          </cell>
          <cell r="J145">
            <v>8.9149999999999991</v>
          </cell>
          <cell r="K145">
            <v>259</v>
          </cell>
        </row>
        <row r="146">
          <cell r="A146">
            <v>37239</v>
          </cell>
          <cell r="J146">
            <v>8.82</v>
          </cell>
          <cell r="K146">
            <v>261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8.82</v>
          </cell>
          <cell r="K147">
            <v>261</v>
          </cell>
        </row>
        <row r="148">
          <cell r="A148">
            <v>37243</v>
          </cell>
          <cell r="J148">
            <v>8.8829999999999991</v>
          </cell>
          <cell r="K148">
            <v>258</v>
          </cell>
        </row>
        <row r="149">
          <cell r="A149">
            <v>37244</v>
          </cell>
          <cell r="J149">
            <v>8.8870000000000005</v>
          </cell>
          <cell r="K149">
            <v>265</v>
          </cell>
        </row>
        <row r="150">
          <cell r="A150">
            <v>37245</v>
          </cell>
          <cell r="J150">
            <v>8.8889999999999993</v>
          </cell>
          <cell r="K150">
            <v>259</v>
          </cell>
        </row>
        <row r="151">
          <cell r="A151">
            <v>37246</v>
          </cell>
          <cell r="J151">
            <v>8.9160000000000004</v>
          </cell>
          <cell r="K151">
            <v>249</v>
          </cell>
        </row>
        <row r="152">
          <cell r="A152">
            <v>37249</v>
          </cell>
          <cell r="J152">
            <v>8.9160000000000004</v>
          </cell>
          <cell r="K152">
            <v>249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8.9160000000000004</v>
          </cell>
          <cell r="K153">
            <v>249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8.9160000000000004</v>
          </cell>
          <cell r="K154">
            <v>249</v>
          </cell>
        </row>
        <row r="155">
          <cell r="A155">
            <v>37252</v>
          </cell>
          <cell r="J155">
            <v>8.9109999999999996</v>
          </cell>
          <cell r="K155">
            <v>242</v>
          </cell>
        </row>
        <row r="156">
          <cell r="A156">
            <v>37253</v>
          </cell>
          <cell r="J156">
            <v>8.9109999999999996</v>
          </cell>
          <cell r="K156">
            <v>242</v>
          </cell>
        </row>
        <row r="157">
          <cell r="A157">
            <v>37256</v>
          </cell>
          <cell r="J157">
            <v>9.0399999999999991</v>
          </cell>
          <cell r="K157">
            <v>285.8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9.0399999999999991</v>
          </cell>
          <cell r="K158">
            <v>285.8</v>
          </cell>
        </row>
        <row r="159">
          <cell r="A159">
            <v>37258</v>
          </cell>
          <cell r="H159">
            <v>9</v>
          </cell>
          <cell r="I159">
            <v>10</v>
          </cell>
          <cell r="J159">
            <v>9.0500000000000007</v>
          </cell>
          <cell r="K159">
            <v>310</v>
          </cell>
        </row>
        <row r="160">
          <cell r="A160">
            <v>37259</v>
          </cell>
          <cell r="H160">
            <v>9.1</v>
          </cell>
          <cell r="I160">
            <v>10</v>
          </cell>
          <cell r="J160">
            <v>9.0500000000000007</v>
          </cell>
          <cell r="K160">
            <v>300.10000000000002</v>
          </cell>
        </row>
        <row r="161">
          <cell r="A161">
            <v>37260</v>
          </cell>
          <cell r="H161">
            <v>9.1</v>
          </cell>
          <cell r="I161">
            <v>10</v>
          </cell>
          <cell r="J161">
            <v>9.06</v>
          </cell>
          <cell r="K161">
            <v>310.2</v>
          </cell>
        </row>
        <row r="162">
          <cell r="A162">
            <v>37263</v>
          </cell>
          <cell r="H162">
            <v>9.1</v>
          </cell>
          <cell r="I162">
            <v>10</v>
          </cell>
          <cell r="J162">
            <v>9.06</v>
          </cell>
          <cell r="K162">
            <v>310</v>
          </cell>
        </row>
        <row r="163">
          <cell r="A163">
            <v>37264</v>
          </cell>
          <cell r="H163">
            <v>9.1</v>
          </cell>
          <cell r="I163">
            <v>10</v>
          </cell>
          <cell r="J163">
            <v>9.08</v>
          </cell>
          <cell r="K163">
            <v>349</v>
          </cell>
        </row>
        <row r="164">
          <cell r="A164">
            <v>37265</v>
          </cell>
          <cell r="H164">
            <v>9.1</v>
          </cell>
          <cell r="I164">
            <v>10</v>
          </cell>
          <cell r="J164">
            <v>9.08</v>
          </cell>
          <cell r="K164">
            <v>350</v>
          </cell>
        </row>
        <row r="165">
          <cell r="A165">
            <v>37266</v>
          </cell>
          <cell r="H165">
            <v>9.1</v>
          </cell>
          <cell r="I165">
            <v>10</v>
          </cell>
          <cell r="J165">
            <v>9.08</v>
          </cell>
          <cell r="K165">
            <v>345</v>
          </cell>
        </row>
        <row r="166">
          <cell r="A166">
            <v>37267</v>
          </cell>
          <cell r="H166">
            <v>9.1</v>
          </cell>
          <cell r="I166">
            <v>10</v>
          </cell>
          <cell r="J166">
            <v>9.08</v>
          </cell>
          <cell r="K166">
            <v>345</v>
          </cell>
        </row>
        <row r="167">
          <cell r="A167">
            <v>37270</v>
          </cell>
          <cell r="H167">
            <v>9.1</v>
          </cell>
          <cell r="I167">
            <v>10</v>
          </cell>
          <cell r="J167">
            <v>9.08</v>
          </cell>
          <cell r="K167">
            <v>347</v>
          </cell>
        </row>
        <row r="168">
          <cell r="A168">
            <v>37271</v>
          </cell>
          <cell r="H168">
            <v>9.1</v>
          </cell>
          <cell r="I168">
            <v>10</v>
          </cell>
          <cell r="J168">
            <v>9.07</v>
          </cell>
          <cell r="K168">
            <v>319</v>
          </cell>
        </row>
        <row r="169">
          <cell r="A169">
            <v>37272</v>
          </cell>
          <cell r="H169">
            <v>9.35</v>
          </cell>
          <cell r="I169">
            <v>20</v>
          </cell>
          <cell r="J169">
            <v>9.58</v>
          </cell>
          <cell r="K169">
            <v>325</v>
          </cell>
        </row>
        <row r="170">
          <cell r="A170">
            <v>37273</v>
          </cell>
          <cell r="H170">
            <v>9.4</v>
          </cell>
          <cell r="I170">
            <v>20</v>
          </cell>
          <cell r="J170">
            <v>9.58</v>
          </cell>
          <cell r="K170">
            <v>323</v>
          </cell>
        </row>
        <row r="171">
          <cell r="A171">
            <v>37274</v>
          </cell>
          <cell r="H171">
            <v>9.4</v>
          </cell>
          <cell r="I171">
            <v>20</v>
          </cell>
          <cell r="J171">
            <v>9.58</v>
          </cell>
          <cell r="K171">
            <v>326</v>
          </cell>
        </row>
        <row r="172">
          <cell r="A172">
            <v>37277</v>
          </cell>
          <cell r="J172">
            <v>9.58</v>
          </cell>
          <cell r="K172">
            <v>325</v>
          </cell>
        </row>
        <row r="173">
          <cell r="A173">
            <v>37278</v>
          </cell>
          <cell r="J173">
            <v>9.58</v>
          </cell>
          <cell r="K173">
            <v>324</v>
          </cell>
        </row>
        <row r="174">
          <cell r="A174">
            <v>37279</v>
          </cell>
          <cell r="J174">
            <v>9.58</v>
          </cell>
          <cell r="K174">
            <v>374</v>
          </cell>
        </row>
        <row r="175">
          <cell r="A175">
            <v>37280</v>
          </cell>
          <cell r="J175">
            <v>9.58</v>
          </cell>
          <cell r="K175">
            <v>371</v>
          </cell>
        </row>
        <row r="176">
          <cell r="A176">
            <v>37281</v>
          </cell>
          <cell r="J176">
            <v>9.58</v>
          </cell>
          <cell r="K176">
            <v>371</v>
          </cell>
        </row>
        <row r="177">
          <cell r="A177">
            <v>37284</v>
          </cell>
          <cell r="H177">
            <v>9.35</v>
          </cell>
          <cell r="I177">
            <v>20</v>
          </cell>
          <cell r="J177">
            <v>9.57</v>
          </cell>
          <cell r="K177">
            <v>367</v>
          </cell>
        </row>
        <row r="178">
          <cell r="A178">
            <v>37285</v>
          </cell>
          <cell r="J178">
            <v>9.57</v>
          </cell>
          <cell r="K178">
            <v>365</v>
          </cell>
        </row>
        <row r="179">
          <cell r="A179">
            <v>37286</v>
          </cell>
          <cell r="J179">
            <v>9.57</v>
          </cell>
          <cell r="K179">
            <v>364</v>
          </cell>
        </row>
        <row r="180">
          <cell r="A180">
            <v>37287</v>
          </cell>
          <cell r="J180">
            <v>9.57</v>
          </cell>
          <cell r="K180">
            <v>371</v>
          </cell>
        </row>
        <row r="181">
          <cell r="A181">
            <v>37288</v>
          </cell>
          <cell r="J181">
            <v>9.5500000000000007</v>
          </cell>
          <cell r="K181">
            <v>358</v>
          </cell>
        </row>
        <row r="182">
          <cell r="A182">
            <v>37291</v>
          </cell>
          <cell r="J182">
            <v>9.5500000000000007</v>
          </cell>
          <cell r="K182">
            <v>358</v>
          </cell>
        </row>
        <row r="183">
          <cell r="A183">
            <v>37292</v>
          </cell>
          <cell r="J183">
            <v>9.5500000000000007</v>
          </cell>
          <cell r="K183">
            <v>358</v>
          </cell>
        </row>
        <row r="184">
          <cell r="A184">
            <v>37293</v>
          </cell>
          <cell r="J184">
            <v>9.5500000000000007</v>
          </cell>
          <cell r="K184">
            <v>363</v>
          </cell>
        </row>
        <row r="185">
          <cell r="A185">
            <v>37294</v>
          </cell>
          <cell r="J185">
            <v>9.5500000000000007</v>
          </cell>
          <cell r="K185">
            <v>365</v>
          </cell>
        </row>
        <row r="186">
          <cell r="A186">
            <v>37295</v>
          </cell>
          <cell r="J186">
            <v>9.5500000000000007</v>
          </cell>
          <cell r="K186">
            <v>364</v>
          </cell>
        </row>
        <row r="187">
          <cell r="A187">
            <v>37298</v>
          </cell>
          <cell r="J187">
            <v>9.5500000000000007</v>
          </cell>
          <cell r="K187">
            <v>324</v>
          </cell>
        </row>
        <row r="188">
          <cell r="A188">
            <v>37299</v>
          </cell>
          <cell r="J188">
            <v>9.5500000000000007</v>
          </cell>
          <cell r="K188">
            <v>302</v>
          </cell>
        </row>
        <row r="189">
          <cell r="A189">
            <v>37300</v>
          </cell>
          <cell r="J189">
            <v>9.5500000000000007</v>
          </cell>
          <cell r="K189">
            <v>301</v>
          </cell>
        </row>
        <row r="190">
          <cell r="A190">
            <v>37301</v>
          </cell>
          <cell r="J190">
            <v>9.5500000000000007</v>
          </cell>
          <cell r="K190">
            <v>301</v>
          </cell>
        </row>
        <row r="191">
          <cell r="A191">
            <v>37302</v>
          </cell>
          <cell r="J191">
            <v>9.5500000000000007</v>
          </cell>
          <cell r="K191">
            <v>301</v>
          </cell>
        </row>
        <row r="192">
          <cell r="A192">
            <v>37305</v>
          </cell>
          <cell r="J192">
            <v>9.5500000000000007</v>
          </cell>
          <cell r="K192">
            <v>293</v>
          </cell>
        </row>
        <row r="193">
          <cell r="A193">
            <v>37306</v>
          </cell>
          <cell r="J193">
            <v>9.5500000000000007</v>
          </cell>
          <cell r="K193">
            <v>293</v>
          </cell>
        </row>
        <row r="194">
          <cell r="A194">
            <v>37307</v>
          </cell>
          <cell r="J194">
            <v>9.5500000000000007</v>
          </cell>
          <cell r="K194">
            <v>293</v>
          </cell>
        </row>
        <row r="195">
          <cell r="A195">
            <v>37308</v>
          </cell>
          <cell r="J195">
            <v>9.57</v>
          </cell>
          <cell r="K195">
            <v>305</v>
          </cell>
        </row>
        <row r="196">
          <cell r="A196">
            <v>37309</v>
          </cell>
          <cell r="J196">
            <v>9.58</v>
          </cell>
          <cell r="K196">
            <v>298</v>
          </cell>
        </row>
        <row r="197">
          <cell r="A197">
            <v>37312</v>
          </cell>
          <cell r="J197">
            <v>9.58</v>
          </cell>
          <cell r="K197">
            <v>298</v>
          </cell>
        </row>
        <row r="198">
          <cell r="A198">
            <v>37313</v>
          </cell>
          <cell r="J198">
            <v>9.58</v>
          </cell>
          <cell r="K198">
            <v>298</v>
          </cell>
        </row>
        <row r="199">
          <cell r="A199">
            <v>37314</v>
          </cell>
          <cell r="J199">
            <v>9.58</v>
          </cell>
          <cell r="K199">
            <v>297</v>
          </cell>
        </row>
        <row r="200">
          <cell r="A200">
            <v>37315</v>
          </cell>
          <cell r="J200">
            <v>9.58</v>
          </cell>
          <cell r="K200">
            <v>297</v>
          </cell>
        </row>
        <row r="201">
          <cell r="A201">
            <v>37316</v>
          </cell>
          <cell r="J201">
            <v>9.58</v>
          </cell>
          <cell r="K201">
            <v>307</v>
          </cell>
        </row>
        <row r="202">
          <cell r="A202">
            <v>37319</v>
          </cell>
          <cell r="J202">
            <v>9.58</v>
          </cell>
          <cell r="K202">
            <v>305</v>
          </cell>
        </row>
        <row r="203">
          <cell r="A203">
            <v>37320</v>
          </cell>
          <cell r="J203">
            <v>9.58</v>
          </cell>
          <cell r="K203">
            <v>305</v>
          </cell>
        </row>
        <row r="204">
          <cell r="A204">
            <v>37321</v>
          </cell>
          <cell r="J204">
            <v>9.58</v>
          </cell>
          <cell r="K204">
            <v>305</v>
          </cell>
        </row>
        <row r="205">
          <cell r="A205">
            <v>37322</v>
          </cell>
          <cell r="J205">
            <v>9.58</v>
          </cell>
          <cell r="K205">
            <v>292</v>
          </cell>
        </row>
        <row r="206">
          <cell r="A206">
            <v>37323</v>
          </cell>
          <cell r="J206">
            <v>9.58</v>
          </cell>
          <cell r="K206">
            <v>292</v>
          </cell>
        </row>
        <row r="207">
          <cell r="A207">
            <v>37326</v>
          </cell>
          <cell r="J207">
            <v>9.58</v>
          </cell>
          <cell r="K207">
            <v>292</v>
          </cell>
        </row>
        <row r="208">
          <cell r="A208">
            <v>37327</v>
          </cell>
          <cell r="J208">
            <v>9.58</v>
          </cell>
          <cell r="K208">
            <v>292</v>
          </cell>
        </row>
        <row r="209">
          <cell r="A209">
            <v>37328</v>
          </cell>
          <cell r="J209">
            <v>9.58</v>
          </cell>
          <cell r="K209">
            <v>292</v>
          </cell>
        </row>
        <row r="210">
          <cell r="A210">
            <v>37329</v>
          </cell>
          <cell r="J210">
            <v>9.58</v>
          </cell>
          <cell r="K210">
            <v>292</v>
          </cell>
        </row>
        <row r="211">
          <cell r="A211">
            <v>37330</v>
          </cell>
          <cell r="J211">
            <v>10.36</v>
          </cell>
          <cell r="K211">
            <v>292</v>
          </cell>
        </row>
        <row r="212">
          <cell r="A212">
            <v>37333</v>
          </cell>
          <cell r="J212">
            <v>10.08</v>
          </cell>
          <cell r="K212">
            <v>300</v>
          </cell>
        </row>
        <row r="213">
          <cell r="A213">
            <v>37334</v>
          </cell>
          <cell r="J213">
            <v>10.08</v>
          </cell>
          <cell r="K213">
            <v>300</v>
          </cell>
        </row>
        <row r="214">
          <cell r="A214">
            <v>37335</v>
          </cell>
          <cell r="J214">
            <v>10.08</v>
          </cell>
          <cell r="K214">
            <v>300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10.08</v>
          </cell>
          <cell r="K215">
            <v>300</v>
          </cell>
        </row>
        <row r="216">
          <cell r="A216">
            <v>37337</v>
          </cell>
          <cell r="J216">
            <v>10.08</v>
          </cell>
          <cell r="K216">
            <v>300</v>
          </cell>
        </row>
        <row r="217">
          <cell r="A217">
            <v>37340</v>
          </cell>
          <cell r="J217">
            <v>10.08</v>
          </cell>
          <cell r="K217">
            <v>301</v>
          </cell>
        </row>
        <row r="218">
          <cell r="A218">
            <v>37341</v>
          </cell>
          <cell r="J218">
            <v>10.08</v>
          </cell>
          <cell r="K218">
            <v>301</v>
          </cell>
        </row>
        <row r="219">
          <cell r="A219">
            <v>37342</v>
          </cell>
          <cell r="J219">
            <v>10.07</v>
          </cell>
          <cell r="K219">
            <v>290</v>
          </cell>
        </row>
        <row r="220">
          <cell r="A220">
            <v>37343</v>
          </cell>
          <cell r="J220">
            <v>10.18</v>
          </cell>
          <cell r="K220">
            <v>235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10.18</v>
          </cell>
          <cell r="K221">
            <v>235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10.18</v>
          </cell>
          <cell r="K222">
            <v>235</v>
          </cell>
        </row>
        <row r="223">
          <cell r="A223">
            <v>37348</v>
          </cell>
          <cell r="J223">
            <v>10.46</v>
          </cell>
          <cell r="K223">
            <v>255</v>
          </cell>
        </row>
        <row r="224">
          <cell r="A224">
            <v>37349</v>
          </cell>
          <cell r="J224">
            <v>10.46</v>
          </cell>
          <cell r="K224">
            <v>255</v>
          </cell>
        </row>
        <row r="225">
          <cell r="A225">
            <v>37350</v>
          </cell>
          <cell r="J225">
            <v>10.46</v>
          </cell>
          <cell r="K225">
            <v>255</v>
          </cell>
        </row>
        <row r="226">
          <cell r="A226">
            <v>37351</v>
          </cell>
          <cell r="J226">
            <v>10.46</v>
          </cell>
          <cell r="K226">
            <v>255</v>
          </cell>
        </row>
        <row r="227">
          <cell r="A227">
            <v>37354</v>
          </cell>
          <cell r="J227">
            <v>10.46</v>
          </cell>
          <cell r="K227">
            <v>255</v>
          </cell>
        </row>
        <row r="228">
          <cell r="A228">
            <v>37355</v>
          </cell>
          <cell r="J228">
            <v>10.46</v>
          </cell>
          <cell r="K228">
            <v>256</v>
          </cell>
        </row>
        <row r="229">
          <cell r="A229">
            <v>37356</v>
          </cell>
          <cell r="J229">
            <v>10.46</v>
          </cell>
          <cell r="K229">
            <v>257</v>
          </cell>
        </row>
        <row r="230">
          <cell r="A230">
            <v>37357</v>
          </cell>
          <cell r="J230">
            <v>10.46</v>
          </cell>
          <cell r="K230">
            <v>257</v>
          </cell>
        </row>
        <row r="231">
          <cell r="A231">
            <v>37358</v>
          </cell>
          <cell r="J231">
            <v>10.48</v>
          </cell>
          <cell r="K231">
            <v>262</v>
          </cell>
        </row>
        <row r="232">
          <cell r="A232">
            <v>37361</v>
          </cell>
          <cell r="J232">
            <v>10.48</v>
          </cell>
          <cell r="K232">
            <v>263</v>
          </cell>
        </row>
        <row r="233">
          <cell r="A233">
            <v>37362</v>
          </cell>
          <cell r="J233">
            <v>10.5</v>
          </cell>
          <cell r="K233">
            <v>277</v>
          </cell>
        </row>
        <row r="234">
          <cell r="A234">
            <v>37363</v>
          </cell>
          <cell r="J234">
            <v>10.5</v>
          </cell>
          <cell r="K234">
            <v>277</v>
          </cell>
        </row>
        <row r="235">
          <cell r="A235">
            <v>37364</v>
          </cell>
          <cell r="J235">
            <v>10.5</v>
          </cell>
          <cell r="K235">
            <v>277</v>
          </cell>
        </row>
        <row r="236">
          <cell r="A236">
            <v>37365</v>
          </cell>
          <cell r="J236">
            <v>10.5</v>
          </cell>
          <cell r="K236">
            <v>277</v>
          </cell>
        </row>
        <row r="237">
          <cell r="A237">
            <v>37368</v>
          </cell>
          <cell r="J237">
            <v>10.5</v>
          </cell>
          <cell r="K237">
            <v>277</v>
          </cell>
        </row>
        <row r="238">
          <cell r="A238">
            <v>37369</v>
          </cell>
          <cell r="J238">
            <v>10.5</v>
          </cell>
          <cell r="K238">
            <v>277</v>
          </cell>
        </row>
        <row r="239">
          <cell r="A239">
            <v>37370</v>
          </cell>
          <cell r="J239">
            <v>10.49</v>
          </cell>
          <cell r="K239">
            <v>238</v>
          </cell>
        </row>
        <row r="240">
          <cell r="A240">
            <v>37371</v>
          </cell>
          <cell r="J240">
            <v>10.49</v>
          </cell>
          <cell r="K240">
            <v>238</v>
          </cell>
        </row>
        <row r="241">
          <cell r="A241">
            <v>37372</v>
          </cell>
          <cell r="J241">
            <v>10.49</v>
          </cell>
          <cell r="K241">
            <v>238</v>
          </cell>
        </row>
        <row r="242">
          <cell r="A242">
            <v>37375</v>
          </cell>
          <cell r="J242">
            <v>10.49</v>
          </cell>
          <cell r="K242">
            <v>228</v>
          </cell>
        </row>
        <row r="243">
          <cell r="A243">
            <v>37376</v>
          </cell>
          <cell r="J243">
            <v>10.52</v>
          </cell>
          <cell r="K243">
            <v>225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10.52</v>
          </cell>
          <cell r="K244">
            <v>225</v>
          </cell>
        </row>
        <row r="245">
          <cell r="A245">
            <v>37378</v>
          </cell>
          <cell r="J245">
            <v>10.65</v>
          </cell>
          <cell r="K245">
            <v>245</v>
          </cell>
        </row>
        <row r="246">
          <cell r="A246">
            <v>37379</v>
          </cell>
          <cell r="J246">
            <v>10.65</v>
          </cell>
          <cell r="K246">
            <v>245</v>
          </cell>
        </row>
        <row r="247">
          <cell r="A247">
            <v>37382</v>
          </cell>
          <cell r="J247">
            <v>10.65</v>
          </cell>
          <cell r="K247">
            <v>238</v>
          </cell>
        </row>
        <row r="248">
          <cell r="A248">
            <v>37383</v>
          </cell>
          <cell r="J248">
            <v>10.65</v>
          </cell>
          <cell r="K248">
            <v>238</v>
          </cell>
        </row>
        <row r="249">
          <cell r="A249">
            <v>37384</v>
          </cell>
          <cell r="J249">
            <v>10.72</v>
          </cell>
          <cell r="K249">
            <v>238</v>
          </cell>
        </row>
        <row r="250">
          <cell r="A250">
            <v>37385</v>
          </cell>
          <cell r="J250">
            <v>10.71</v>
          </cell>
          <cell r="K250">
            <v>248</v>
          </cell>
        </row>
        <row r="251">
          <cell r="A251">
            <v>37386</v>
          </cell>
          <cell r="J251">
            <v>10.71</v>
          </cell>
          <cell r="K251">
            <v>250</v>
          </cell>
        </row>
        <row r="252">
          <cell r="A252">
            <v>37389</v>
          </cell>
          <cell r="J252">
            <v>10.72</v>
          </cell>
          <cell r="K252">
            <v>253</v>
          </cell>
        </row>
        <row r="253">
          <cell r="A253">
            <v>37390</v>
          </cell>
          <cell r="J253">
            <v>10.76</v>
          </cell>
          <cell r="K253">
            <v>256</v>
          </cell>
        </row>
        <row r="254">
          <cell r="A254">
            <v>37391</v>
          </cell>
          <cell r="J254">
            <v>10.76</v>
          </cell>
          <cell r="K254">
            <v>256</v>
          </cell>
        </row>
        <row r="255">
          <cell r="A255">
            <v>37392</v>
          </cell>
          <cell r="J255">
            <v>10.76</v>
          </cell>
          <cell r="K255">
            <v>260</v>
          </cell>
        </row>
        <row r="256">
          <cell r="A256">
            <v>37393</v>
          </cell>
          <cell r="J256">
            <v>10.77</v>
          </cell>
          <cell r="K256">
            <v>267</v>
          </cell>
        </row>
        <row r="257">
          <cell r="A257">
            <v>37396</v>
          </cell>
          <cell r="J257">
            <v>10.77</v>
          </cell>
          <cell r="K257">
            <v>267</v>
          </cell>
        </row>
        <row r="258">
          <cell r="A258">
            <v>37397</v>
          </cell>
          <cell r="J258">
            <v>10.77</v>
          </cell>
          <cell r="K258">
            <v>267</v>
          </cell>
        </row>
        <row r="259">
          <cell r="A259">
            <v>37398</v>
          </cell>
          <cell r="J259">
            <v>10.77</v>
          </cell>
          <cell r="K259">
            <v>267</v>
          </cell>
        </row>
        <row r="260">
          <cell r="A260">
            <v>37399</v>
          </cell>
          <cell r="J260">
            <v>10.77</v>
          </cell>
          <cell r="K260">
            <v>267</v>
          </cell>
        </row>
        <row r="261">
          <cell r="A261">
            <v>37400</v>
          </cell>
          <cell r="J261">
            <v>10.77</v>
          </cell>
          <cell r="K261">
            <v>270</v>
          </cell>
        </row>
        <row r="262">
          <cell r="A262">
            <v>37403</v>
          </cell>
          <cell r="J262">
            <v>10.77</v>
          </cell>
          <cell r="K262">
            <v>270</v>
          </cell>
        </row>
        <row r="263">
          <cell r="A263">
            <v>37404</v>
          </cell>
          <cell r="J263">
            <v>10.86</v>
          </cell>
          <cell r="K263">
            <v>270</v>
          </cell>
        </row>
        <row r="264">
          <cell r="A264">
            <v>37405</v>
          </cell>
          <cell r="J264">
            <v>10.98</v>
          </cell>
          <cell r="K264">
            <v>262</v>
          </cell>
        </row>
        <row r="265">
          <cell r="A265">
            <v>37406</v>
          </cell>
          <cell r="J265">
            <v>10.98</v>
          </cell>
          <cell r="K265">
            <v>262</v>
          </cell>
        </row>
        <row r="266">
          <cell r="A266">
            <v>37407</v>
          </cell>
          <cell r="J266">
            <v>10.98</v>
          </cell>
          <cell r="K266">
            <v>262</v>
          </cell>
        </row>
        <row r="267">
          <cell r="A267">
            <v>37410</v>
          </cell>
          <cell r="J267">
            <v>11.01</v>
          </cell>
          <cell r="K267">
            <v>277</v>
          </cell>
        </row>
        <row r="268">
          <cell r="A268">
            <v>37411</v>
          </cell>
          <cell r="J268">
            <v>11.01</v>
          </cell>
          <cell r="K268">
            <v>277</v>
          </cell>
        </row>
        <row r="269">
          <cell r="A269">
            <v>37412</v>
          </cell>
          <cell r="J269">
            <v>11.01</v>
          </cell>
          <cell r="K269">
            <v>267</v>
          </cell>
        </row>
        <row r="270">
          <cell r="A270">
            <v>37413</v>
          </cell>
          <cell r="J270">
            <v>11.01</v>
          </cell>
          <cell r="K270">
            <v>267</v>
          </cell>
        </row>
        <row r="271">
          <cell r="A271">
            <v>37414</v>
          </cell>
          <cell r="J271">
            <v>11.01</v>
          </cell>
          <cell r="K271">
            <v>267</v>
          </cell>
        </row>
        <row r="272">
          <cell r="A272">
            <v>37417</v>
          </cell>
          <cell r="J272">
            <v>11.07</v>
          </cell>
          <cell r="K272">
            <v>344</v>
          </cell>
        </row>
      </sheetData>
      <sheetData sheetId="5">
        <row r="6">
          <cell r="A6">
            <v>37043</v>
          </cell>
          <cell r="D6">
            <v>11.05</v>
          </cell>
          <cell r="E6">
            <v>17.600000000000001</v>
          </cell>
          <cell r="F6">
            <v>12</v>
          </cell>
          <cell r="G6">
            <v>900</v>
          </cell>
          <cell r="H6">
            <v>9.75</v>
          </cell>
          <cell r="I6">
            <v>205</v>
          </cell>
          <cell r="L6">
            <v>1105</v>
          </cell>
          <cell r="M6">
            <v>11.582579185520363</v>
          </cell>
        </row>
        <row r="7">
          <cell r="A7">
            <v>37046</v>
          </cell>
          <cell r="D7">
            <v>0</v>
          </cell>
          <cell r="E7">
            <v>0</v>
          </cell>
          <cell r="F7">
            <v>12</v>
          </cell>
          <cell r="G7">
            <v>1090</v>
          </cell>
          <cell r="H7">
            <v>9.75</v>
          </cell>
          <cell r="I7">
            <v>200</v>
          </cell>
          <cell r="L7">
            <v>1290</v>
          </cell>
          <cell r="M7">
            <v>11.651162790697676</v>
          </cell>
        </row>
        <row r="8">
          <cell r="A8">
            <v>37047</v>
          </cell>
          <cell r="D8">
            <v>10.75</v>
          </cell>
          <cell r="E8">
            <v>10.5</v>
          </cell>
          <cell r="F8">
            <v>12</v>
          </cell>
          <cell r="G8">
            <v>1559</v>
          </cell>
          <cell r="H8">
            <v>9.75</v>
          </cell>
          <cell r="I8">
            <v>213</v>
          </cell>
          <cell r="L8">
            <v>1772</v>
          </cell>
          <cell r="M8">
            <v>11.729542889390517</v>
          </cell>
        </row>
        <row r="9">
          <cell r="A9">
            <v>37048</v>
          </cell>
          <cell r="D9">
            <v>0</v>
          </cell>
          <cell r="E9">
            <v>0</v>
          </cell>
          <cell r="F9">
            <v>12</v>
          </cell>
          <cell r="G9">
            <v>976</v>
          </cell>
          <cell r="H9">
            <v>9.75</v>
          </cell>
          <cell r="I9">
            <v>200</v>
          </cell>
          <cell r="L9">
            <v>1176</v>
          </cell>
          <cell r="M9">
            <v>11.61734693877551</v>
          </cell>
        </row>
        <row r="10">
          <cell r="A10">
            <v>37049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9.75</v>
          </cell>
          <cell r="I10">
            <v>150</v>
          </cell>
          <cell r="L10">
            <v>150</v>
          </cell>
          <cell r="M10">
            <v>9.75</v>
          </cell>
        </row>
        <row r="11">
          <cell r="A11">
            <v>37050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9.75</v>
          </cell>
          <cell r="I11">
            <v>104</v>
          </cell>
          <cell r="L11">
            <v>104</v>
          </cell>
          <cell r="M11">
            <v>9.75</v>
          </cell>
        </row>
        <row r="12">
          <cell r="A12">
            <v>37053</v>
          </cell>
          <cell r="D12">
            <v>0</v>
          </cell>
          <cell r="E12">
            <v>0</v>
          </cell>
          <cell r="F12">
            <v>12</v>
          </cell>
          <cell r="G12">
            <v>300</v>
          </cell>
          <cell r="H12">
            <v>9.75</v>
          </cell>
          <cell r="I12">
            <v>106</v>
          </cell>
          <cell r="L12">
            <v>406</v>
          </cell>
          <cell r="M12">
            <v>11.41256157635468</v>
          </cell>
        </row>
        <row r="13">
          <cell r="A13">
            <v>37054</v>
          </cell>
          <cell r="D13">
            <v>0</v>
          </cell>
          <cell r="E13">
            <v>0</v>
          </cell>
          <cell r="F13">
            <v>12</v>
          </cell>
          <cell r="G13">
            <v>335</v>
          </cell>
          <cell r="H13">
            <v>9.75</v>
          </cell>
          <cell r="I13">
            <v>25</v>
          </cell>
          <cell r="L13">
            <v>360</v>
          </cell>
          <cell r="M13">
            <v>11.843750000000002</v>
          </cell>
        </row>
        <row r="14">
          <cell r="A14">
            <v>37055</v>
          </cell>
          <cell r="D14">
            <v>11.25</v>
          </cell>
          <cell r="E14">
            <v>25.6</v>
          </cell>
          <cell r="F14">
            <v>12</v>
          </cell>
          <cell r="G14">
            <v>1895</v>
          </cell>
          <cell r="H14">
            <v>9.75</v>
          </cell>
          <cell r="I14">
            <v>55</v>
          </cell>
          <cell r="L14">
            <v>1950</v>
          </cell>
          <cell r="M14">
            <v>11.936538461538461</v>
          </cell>
        </row>
        <row r="15">
          <cell r="A15">
            <v>37056</v>
          </cell>
          <cell r="D15">
            <v>10.75</v>
          </cell>
          <cell r="E15">
            <v>25.7</v>
          </cell>
          <cell r="F15">
            <v>12</v>
          </cell>
          <cell r="G15">
            <v>860</v>
          </cell>
          <cell r="H15">
            <v>9.75</v>
          </cell>
          <cell r="I15">
            <v>87</v>
          </cell>
          <cell r="L15">
            <v>947</v>
          </cell>
          <cell r="M15">
            <v>11.793294614572334</v>
          </cell>
        </row>
        <row r="16">
          <cell r="A16">
            <v>37057</v>
          </cell>
          <cell r="D16">
            <v>9.75</v>
          </cell>
          <cell r="E16">
            <v>70.900000000000006</v>
          </cell>
          <cell r="F16">
            <v>0</v>
          </cell>
          <cell r="G16">
            <v>0</v>
          </cell>
          <cell r="H16">
            <v>8.75</v>
          </cell>
          <cell r="I16">
            <v>148</v>
          </cell>
          <cell r="L16">
            <v>148</v>
          </cell>
          <cell r="M16">
            <v>8.75</v>
          </cell>
        </row>
        <row r="17">
          <cell r="A17">
            <v>37060</v>
          </cell>
          <cell r="D17">
            <v>9.75</v>
          </cell>
          <cell r="E17">
            <v>127</v>
          </cell>
          <cell r="F17">
            <v>11</v>
          </cell>
          <cell r="G17">
            <v>599</v>
          </cell>
          <cell r="H17">
            <v>8.75</v>
          </cell>
          <cell r="I17">
            <v>53</v>
          </cell>
          <cell r="L17">
            <v>652</v>
          </cell>
          <cell r="M17">
            <v>10.817101226993866</v>
          </cell>
        </row>
        <row r="18">
          <cell r="A18">
            <v>37061</v>
          </cell>
          <cell r="D18">
            <v>9.75</v>
          </cell>
          <cell r="E18">
            <v>32.9</v>
          </cell>
          <cell r="F18">
            <v>0</v>
          </cell>
          <cell r="G18">
            <v>0</v>
          </cell>
          <cell r="H18">
            <v>8.75</v>
          </cell>
          <cell r="I18">
            <v>144</v>
          </cell>
          <cell r="L18">
            <v>144</v>
          </cell>
          <cell r="M18">
            <v>8.75</v>
          </cell>
        </row>
        <row r="19">
          <cell r="A19">
            <v>37062</v>
          </cell>
          <cell r="D19">
            <v>0</v>
          </cell>
          <cell r="E19">
            <v>0</v>
          </cell>
          <cell r="F19">
            <v>0</v>
          </cell>
          <cell r="H19">
            <v>8.75</v>
          </cell>
          <cell r="I19">
            <v>193</v>
          </cell>
          <cell r="L19">
            <v>193</v>
          </cell>
          <cell r="M19">
            <v>8.75</v>
          </cell>
        </row>
        <row r="20">
          <cell r="A20">
            <v>37063</v>
          </cell>
          <cell r="D20">
            <v>9.83</v>
          </cell>
          <cell r="E20">
            <v>264.5</v>
          </cell>
          <cell r="F20">
            <v>0</v>
          </cell>
          <cell r="G20">
            <v>0</v>
          </cell>
          <cell r="H20">
            <v>8.75</v>
          </cell>
          <cell r="I20">
            <v>113</v>
          </cell>
          <cell r="L20">
            <v>377.5</v>
          </cell>
          <cell r="M20">
            <v>9.5067152317880783</v>
          </cell>
        </row>
        <row r="21">
          <cell r="A21">
            <v>37064</v>
          </cell>
          <cell r="D21">
            <v>0</v>
          </cell>
          <cell r="E21">
            <v>0</v>
          </cell>
          <cell r="F21">
            <v>11</v>
          </cell>
          <cell r="G21">
            <v>655</v>
          </cell>
          <cell r="H21">
            <v>8.75</v>
          </cell>
          <cell r="I21">
            <v>113</v>
          </cell>
          <cell r="L21">
            <v>768</v>
          </cell>
          <cell r="M21">
            <v>10.668945312500002</v>
          </cell>
        </row>
        <row r="22">
          <cell r="A22">
            <v>37067</v>
          </cell>
          <cell r="D22">
            <v>10.07</v>
          </cell>
          <cell r="E22">
            <v>147.69999999999999</v>
          </cell>
          <cell r="F22">
            <v>0</v>
          </cell>
          <cell r="G22">
            <v>0</v>
          </cell>
          <cell r="H22">
            <v>8.75</v>
          </cell>
          <cell r="I22">
            <v>107</v>
          </cell>
          <cell r="L22">
            <v>254.7</v>
          </cell>
          <cell r="M22">
            <v>9.5154652532391033</v>
          </cell>
        </row>
        <row r="23">
          <cell r="A23">
            <v>37068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8.75</v>
          </cell>
          <cell r="I23">
            <v>79</v>
          </cell>
          <cell r="L23">
            <v>79</v>
          </cell>
          <cell r="M23">
            <v>8.75</v>
          </cell>
        </row>
        <row r="24">
          <cell r="A24">
            <v>37069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8.75</v>
          </cell>
          <cell r="I24">
            <v>96</v>
          </cell>
          <cell r="L24">
            <v>96</v>
          </cell>
          <cell r="M24">
            <v>8.75</v>
          </cell>
        </row>
        <row r="25">
          <cell r="A25">
            <v>37070</v>
          </cell>
          <cell r="D25">
            <v>10.19</v>
          </cell>
          <cell r="E25">
            <v>320</v>
          </cell>
          <cell r="F25">
            <v>0</v>
          </cell>
          <cell r="G25">
            <v>0</v>
          </cell>
          <cell r="H25">
            <v>8.75</v>
          </cell>
          <cell r="I25">
            <v>140</v>
          </cell>
          <cell r="L25">
            <v>460</v>
          </cell>
          <cell r="M25">
            <v>9.7517391304347818</v>
          </cell>
        </row>
        <row r="26">
          <cell r="A26">
            <v>37071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8.75</v>
          </cell>
          <cell r="I26">
            <v>138</v>
          </cell>
          <cell r="L26">
            <v>138</v>
          </cell>
          <cell r="M26">
            <v>8.75</v>
          </cell>
        </row>
        <row r="27">
          <cell r="A27">
            <v>37074</v>
          </cell>
          <cell r="D27">
            <v>10.1</v>
          </cell>
          <cell r="E27">
            <v>380</v>
          </cell>
          <cell r="F27">
            <v>11</v>
          </cell>
          <cell r="G27">
            <v>371</v>
          </cell>
          <cell r="H27">
            <v>8.75</v>
          </cell>
          <cell r="I27">
            <v>604</v>
          </cell>
          <cell r="L27">
            <v>1355</v>
          </cell>
          <cell r="M27">
            <v>9.7446494464944653</v>
          </cell>
        </row>
        <row r="28">
          <cell r="A28">
            <v>37075</v>
          </cell>
          <cell r="D28">
            <v>0</v>
          </cell>
          <cell r="E28">
            <v>0</v>
          </cell>
          <cell r="F28">
            <v>11</v>
          </cell>
          <cell r="G28">
            <v>1049</v>
          </cell>
          <cell r="H28">
            <v>8.75</v>
          </cell>
          <cell r="I28">
            <v>445</v>
          </cell>
          <cell r="L28">
            <v>1494</v>
          </cell>
          <cell r="M28">
            <v>10.329819277108433</v>
          </cell>
        </row>
        <row r="29">
          <cell r="A29">
            <v>37076</v>
          </cell>
          <cell r="D29">
            <v>0</v>
          </cell>
          <cell r="E29">
            <v>0</v>
          </cell>
          <cell r="F29">
            <v>11</v>
          </cell>
          <cell r="G29">
            <v>2376</v>
          </cell>
          <cell r="H29">
            <v>8.75</v>
          </cell>
          <cell r="I29">
            <v>657</v>
          </cell>
          <cell r="L29">
            <v>3033</v>
          </cell>
          <cell r="M29">
            <v>10.512611275964392</v>
          </cell>
        </row>
        <row r="30">
          <cell r="A30">
            <v>37077</v>
          </cell>
          <cell r="D30">
            <v>0</v>
          </cell>
          <cell r="E30">
            <v>0</v>
          </cell>
          <cell r="F30">
            <v>11</v>
          </cell>
          <cell r="G30">
            <v>1694</v>
          </cell>
          <cell r="H30">
            <v>8.75</v>
          </cell>
          <cell r="I30">
            <v>1732</v>
          </cell>
          <cell r="L30">
            <v>3426</v>
          </cell>
          <cell r="M30">
            <v>9.8625218914185631</v>
          </cell>
        </row>
        <row r="31">
          <cell r="A31">
            <v>37078</v>
          </cell>
          <cell r="D31">
            <v>10</v>
          </cell>
          <cell r="E31">
            <v>230</v>
          </cell>
          <cell r="F31">
            <v>11</v>
          </cell>
          <cell r="G31">
            <v>1504</v>
          </cell>
          <cell r="H31">
            <v>8.75</v>
          </cell>
          <cell r="I31">
            <v>794</v>
          </cell>
          <cell r="L31">
            <v>2528</v>
          </cell>
          <cell r="M31">
            <v>10.202333860759493</v>
          </cell>
        </row>
        <row r="32">
          <cell r="A32">
            <v>37081</v>
          </cell>
          <cell r="B32">
            <v>10</v>
          </cell>
          <cell r="C32">
            <v>576.20000000000005</v>
          </cell>
          <cell r="D32">
            <v>10</v>
          </cell>
          <cell r="E32">
            <v>20</v>
          </cell>
          <cell r="F32">
            <v>11</v>
          </cell>
          <cell r="G32">
            <v>120</v>
          </cell>
          <cell r="H32">
            <v>8.75</v>
          </cell>
          <cell r="I32">
            <v>650</v>
          </cell>
          <cell r="L32">
            <v>1366.2</v>
          </cell>
          <cell r="M32">
            <v>9.4931196018152537</v>
          </cell>
        </row>
        <row r="33">
          <cell r="A33">
            <v>37082</v>
          </cell>
          <cell r="B33">
            <v>10</v>
          </cell>
          <cell r="C33">
            <v>491</v>
          </cell>
          <cell r="D33">
            <v>0</v>
          </cell>
          <cell r="E33">
            <v>0</v>
          </cell>
          <cell r="F33">
            <v>11</v>
          </cell>
          <cell r="G33">
            <v>312</v>
          </cell>
          <cell r="H33">
            <v>8.75</v>
          </cell>
          <cell r="I33">
            <v>801</v>
          </cell>
          <cell r="L33">
            <v>1604</v>
          </cell>
          <cell r="M33">
            <v>9.5702930174563576</v>
          </cell>
        </row>
        <row r="34">
          <cell r="A34">
            <v>37083</v>
          </cell>
          <cell r="B34">
            <v>10</v>
          </cell>
          <cell r="C34">
            <v>449</v>
          </cell>
          <cell r="F34">
            <v>11</v>
          </cell>
          <cell r="G34">
            <v>891</v>
          </cell>
          <cell r="H34">
            <v>8.75</v>
          </cell>
          <cell r="I34">
            <v>1009</v>
          </cell>
          <cell r="L34">
            <v>2349</v>
          </cell>
          <cell r="M34">
            <v>9.8423797360578966</v>
          </cell>
        </row>
        <row r="35">
          <cell r="A35">
            <v>37084</v>
          </cell>
          <cell r="B35">
            <v>10</v>
          </cell>
          <cell r="C35">
            <v>895</v>
          </cell>
          <cell r="F35">
            <v>11</v>
          </cell>
          <cell r="G35">
            <v>346</v>
          </cell>
          <cell r="H35">
            <v>8.75</v>
          </cell>
          <cell r="I35">
            <v>767</v>
          </cell>
          <cell r="L35">
            <v>2008</v>
          </cell>
          <cell r="M35">
            <v>9.6948456175298805</v>
          </cell>
        </row>
        <row r="36">
          <cell r="A36">
            <v>37085</v>
          </cell>
          <cell r="B36">
            <v>10</v>
          </cell>
          <cell r="C36">
            <v>900</v>
          </cell>
          <cell r="H36">
            <v>8.75</v>
          </cell>
          <cell r="I36">
            <v>779</v>
          </cell>
          <cell r="L36">
            <v>1679</v>
          </cell>
          <cell r="M36">
            <v>9.4200416914830249</v>
          </cell>
        </row>
        <row r="37">
          <cell r="A37">
            <v>37088</v>
          </cell>
          <cell r="B37">
            <v>10</v>
          </cell>
          <cell r="C37">
            <v>908</v>
          </cell>
          <cell r="H37">
            <v>8.75</v>
          </cell>
          <cell r="I37">
            <v>65</v>
          </cell>
          <cell r="L37">
            <v>973</v>
          </cell>
          <cell r="M37">
            <v>9.9164953751284681</v>
          </cell>
        </row>
        <row r="38">
          <cell r="A38">
            <v>37089</v>
          </cell>
          <cell r="B38">
            <v>10</v>
          </cell>
          <cell r="C38">
            <v>905</v>
          </cell>
          <cell r="D38">
            <v>9.5</v>
          </cell>
          <cell r="E38">
            <v>75</v>
          </cell>
          <cell r="F38">
            <v>0</v>
          </cell>
          <cell r="G38">
            <v>0</v>
          </cell>
          <cell r="H38">
            <v>8.5</v>
          </cell>
          <cell r="I38">
            <v>379</v>
          </cell>
          <cell r="L38">
            <v>1359</v>
          </cell>
          <cell r="M38">
            <v>9.5540838852097139</v>
          </cell>
        </row>
        <row r="39">
          <cell r="A39">
            <v>37090</v>
          </cell>
          <cell r="B39">
            <v>10</v>
          </cell>
          <cell r="C39">
            <v>1042</v>
          </cell>
          <cell r="D39">
            <v>0</v>
          </cell>
          <cell r="E39">
            <v>0</v>
          </cell>
          <cell r="F39">
            <v>11</v>
          </cell>
          <cell r="G39">
            <v>368</v>
          </cell>
          <cell r="H39">
            <v>8.5</v>
          </cell>
          <cell r="I39">
            <v>483</v>
          </cell>
          <cell r="L39">
            <v>1893</v>
          </cell>
          <cell r="M39">
            <v>9.8116745905969349</v>
          </cell>
        </row>
        <row r="40">
          <cell r="A40">
            <v>37091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11</v>
          </cell>
          <cell r="G40">
            <v>500</v>
          </cell>
          <cell r="H40">
            <v>8.5</v>
          </cell>
          <cell r="I40">
            <v>1400</v>
          </cell>
          <cell r="L40">
            <v>1900</v>
          </cell>
          <cell r="M40">
            <v>9.1578947368421044</v>
          </cell>
        </row>
        <row r="41">
          <cell r="A41">
            <v>37092</v>
          </cell>
          <cell r="B41">
            <v>10</v>
          </cell>
          <cell r="C41">
            <v>1040</v>
          </cell>
          <cell r="D41">
            <v>0</v>
          </cell>
          <cell r="E41">
            <v>0</v>
          </cell>
          <cell r="F41">
            <v>11</v>
          </cell>
          <cell r="G41">
            <v>256</v>
          </cell>
          <cell r="H41">
            <v>8.5</v>
          </cell>
          <cell r="I41">
            <v>1027</v>
          </cell>
          <cell r="L41">
            <v>2323</v>
          </cell>
          <cell r="M41">
            <v>9.4470512268618165</v>
          </cell>
        </row>
        <row r="42">
          <cell r="A42">
            <v>37095</v>
          </cell>
          <cell r="B42">
            <v>10</v>
          </cell>
          <cell r="C42">
            <v>1099</v>
          </cell>
          <cell r="D42">
            <v>0</v>
          </cell>
          <cell r="E42">
            <v>0</v>
          </cell>
          <cell r="F42">
            <v>11</v>
          </cell>
          <cell r="G42">
            <v>600</v>
          </cell>
          <cell r="H42">
            <v>8.5</v>
          </cell>
          <cell r="I42">
            <v>433</v>
          </cell>
          <cell r="L42">
            <v>2132</v>
          </cell>
          <cell r="M42">
            <v>9.9767823639774864</v>
          </cell>
        </row>
        <row r="43">
          <cell r="A43">
            <v>37096</v>
          </cell>
          <cell r="B43">
            <v>10</v>
          </cell>
          <cell r="C43">
            <v>1201</v>
          </cell>
          <cell r="D43">
            <v>0</v>
          </cell>
          <cell r="E43">
            <v>0</v>
          </cell>
          <cell r="G43">
            <v>0</v>
          </cell>
          <cell r="I43">
            <v>0</v>
          </cell>
          <cell r="J43">
            <v>8.8000000000000007</v>
          </cell>
          <cell r="K43">
            <v>670</v>
          </cell>
          <cell r="L43">
            <v>1201</v>
          </cell>
          <cell r="M43">
            <v>10</v>
          </cell>
        </row>
        <row r="44">
          <cell r="A44">
            <v>37097</v>
          </cell>
          <cell r="B44">
            <v>10</v>
          </cell>
          <cell r="C44">
            <v>205.7</v>
          </cell>
          <cell r="D44">
            <v>0</v>
          </cell>
          <cell r="E44">
            <v>0</v>
          </cell>
          <cell r="G44">
            <v>0</v>
          </cell>
          <cell r="H44">
            <v>8.5</v>
          </cell>
          <cell r="I44">
            <v>320</v>
          </cell>
          <cell r="J44">
            <v>8.8000000000000007</v>
          </cell>
          <cell r="K44">
            <v>1574</v>
          </cell>
          <cell r="L44">
            <v>525.70000000000005</v>
          </cell>
          <cell r="M44">
            <v>9.0869317101008171</v>
          </cell>
        </row>
        <row r="45">
          <cell r="A45">
            <v>37098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11</v>
          </cell>
          <cell r="G45">
            <v>640</v>
          </cell>
          <cell r="H45">
            <v>8.5</v>
          </cell>
          <cell r="I45">
            <v>520</v>
          </cell>
          <cell r="J45">
            <v>8.8000000000000007</v>
          </cell>
          <cell r="K45">
            <v>796</v>
          </cell>
          <cell r="L45">
            <v>1160</v>
          </cell>
          <cell r="M45">
            <v>9.8793103448275854</v>
          </cell>
        </row>
        <row r="46">
          <cell r="A46">
            <v>37099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G46">
            <v>0</v>
          </cell>
          <cell r="I46">
            <v>0</v>
          </cell>
          <cell r="J46">
            <v>8.8000000000000007</v>
          </cell>
          <cell r="K46">
            <v>893</v>
          </cell>
          <cell r="L46">
            <v>0</v>
          </cell>
          <cell r="M46">
            <v>0</v>
          </cell>
        </row>
        <row r="47">
          <cell r="A47">
            <v>37102</v>
          </cell>
          <cell r="B47">
            <v>0</v>
          </cell>
          <cell r="C47">
            <v>0</v>
          </cell>
          <cell r="D47">
            <v>9.85</v>
          </cell>
          <cell r="E47">
            <v>783</v>
          </cell>
          <cell r="G47">
            <v>0</v>
          </cell>
          <cell r="I47">
            <v>0</v>
          </cell>
          <cell r="J47">
            <v>8.8000000000000007</v>
          </cell>
          <cell r="K47">
            <v>837</v>
          </cell>
          <cell r="L47">
            <v>783</v>
          </cell>
          <cell r="M47">
            <v>9.85</v>
          </cell>
        </row>
        <row r="48">
          <cell r="A48">
            <v>37103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G48">
            <v>0</v>
          </cell>
          <cell r="I48">
            <v>0</v>
          </cell>
          <cell r="J48">
            <v>8.83</v>
          </cell>
          <cell r="K48">
            <v>2264</v>
          </cell>
          <cell r="L48">
            <v>0</v>
          </cell>
          <cell r="M48">
            <v>0</v>
          </cell>
        </row>
        <row r="49">
          <cell r="A49">
            <v>37104</v>
          </cell>
          <cell r="B49">
            <v>0</v>
          </cell>
          <cell r="C49">
            <v>0</v>
          </cell>
          <cell r="D49">
            <v>10</v>
          </cell>
          <cell r="E49">
            <v>150</v>
          </cell>
          <cell r="F49">
            <v>11</v>
          </cell>
          <cell r="G49">
            <v>90</v>
          </cell>
          <cell r="H49">
            <v>8.5</v>
          </cell>
          <cell r="I49">
            <v>91</v>
          </cell>
          <cell r="J49">
            <v>8.83</v>
          </cell>
          <cell r="K49">
            <v>2180</v>
          </cell>
          <cell r="L49">
            <v>331</v>
          </cell>
          <cell r="M49">
            <v>9.859516616314199</v>
          </cell>
        </row>
        <row r="50">
          <cell r="A50">
            <v>37105</v>
          </cell>
          <cell r="D50">
            <v>10</v>
          </cell>
          <cell r="E50">
            <v>150</v>
          </cell>
          <cell r="F50">
            <v>11</v>
          </cell>
          <cell r="G50">
            <v>370</v>
          </cell>
          <cell r="H50">
            <v>8.5</v>
          </cell>
          <cell r="I50">
            <v>91</v>
          </cell>
          <cell r="J50">
            <v>8.83</v>
          </cell>
          <cell r="K50">
            <v>1413</v>
          </cell>
          <cell r="L50">
            <v>611</v>
          </cell>
          <cell r="M50">
            <v>10.38216039279869</v>
          </cell>
        </row>
        <row r="51">
          <cell r="A51">
            <v>37106</v>
          </cell>
          <cell r="D51">
            <v>9.9</v>
          </cell>
          <cell r="E51">
            <v>100</v>
          </cell>
          <cell r="F51">
            <v>11</v>
          </cell>
          <cell r="G51">
            <v>235</v>
          </cell>
          <cell r="J51">
            <v>8.84</v>
          </cell>
          <cell r="K51">
            <v>2260</v>
          </cell>
          <cell r="L51">
            <v>335</v>
          </cell>
          <cell r="M51">
            <v>10.671641791044776</v>
          </cell>
        </row>
        <row r="52">
          <cell r="A52">
            <v>37109</v>
          </cell>
          <cell r="D52">
            <v>9.9</v>
          </cell>
          <cell r="E52">
            <v>180</v>
          </cell>
          <cell r="F52">
            <v>11</v>
          </cell>
          <cell r="G52">
            <v>897</v>
          </cell>
          <cell r="J52">
            <v>8.83</v>
          </cell>
          <cell r="K52">
            <v>1282</v>
          </cell>
          <cell r="L52">
            <v>1077</v>
          </cell>
          <cell r="M52">
            <v>10.816155988857938</v>
          </cell>
        </row>
        <row r="53">
          <cell r="A53">
            <v>37110</v>
          </cell>
          <cell r="J53">
            <v>8.83</v>
          </cell>
          <cell r="K53">
            <v>1819</v>
          </cell>
          <cell r="L53">
            <v>0</v>
          </cell>
          <cell r="M53">
            <v>0</v>
          </cell>
        </row>
        <row r="54">
          <cell r="A54">
            <v>37111</v>
          </cell>
          <cell r="D54">
            <v>9.9499999999999993</v>
          </cell>
          <cell r="E54">
            <v>380</v>
          </cell>
          <cell r="J54">
            <v>8.82</v>
          </cell>
          <cell r="K54">
            <v>1862</v>
          </cell>
          <cell r="L54">
            <v>380</v>
          </cell>
          <cell r="M54">
            <v>9.9499999999999993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D56">
            <v>10</v>
          </cell>
          <cell r="E56">
            <v>142</v>
          </cell>
          <cell r="J56">
            <v>8.82</v>
          </cell>
          <cell r="K56">
            <v>1766</v>
          </cell>
          <cell r="L56">
            <v>142</v>
          </cell>
          <cell r="M56">
            <v>10</v>
          </cell>
        </row>
        <row r="57">
          <cell r="A57">
            <v>37116</v>
          </cell>
          <cell r="D57">
            <v>9.9</v>
          </cell>
          <cell r="E57">
            <v>110</v>
          </cell>
          <cell r="J57">
            <v>8.82</v>
          </cell>
          <cell r="K57">
            <v>1652</v>
          </cell>
          <cell r="L57">
            <v>110</v>
          </cell>
          <cell r="M57">
            <v>9.9</v>
          </cell>
        </row>
        <row r="58">
          <cell r="A58">
            <v>37117</v>
          </cell>
          <cell r="D58">
            <v>9.9</v>
          </cell>
          <cell r="E58">
            <v>120</v>
          </cell>
          <cell r="H58">
            <v>8.5</v>
          </cell>
          <cell r="I58">
            <v>92</v>
          </cell>
          <cell r="J58">
            <v>8.82</v>
          </cell>
          <cell r="K58">
            <v>1664</v>
          </cell>
          <cell r="L58">
            <v>212</v>
          </cell>
          <cell r="M58">
            <v>9.2924528301886795</v>
          </cell>
        </row>
        <row r="59">
          <cell r="A59">
            <v>37118</v>
          </cell>
          <cell r="D59">
            <v>9.9</v>
          </cell>
          <cell r="E59">
            <v>110</v>
          </cell>
          <cell r="J59">
            <v>8.82</v>
          </cell>
          <cell r="K59">
            <v>1356</v>
          </cell>
          <cell r="L59">
            <v>110</v>
          </cell>
          <cell r="M59">
            <v>9.9</v>
          </cell>
        </row>
        <row r="60">
          <cell r="A60">
            <v>37119</v>
          </cell>
          <cell r="D60">
            <v>9.9</v>
          </cell>
          <cell r="E60">
            <v>110</v>
          </cell>
          <cell r="H60">
            <v>8.5</v>
          </cell>
          <cell r="I60">
            <v>44</v>
          </cell>
          <cell r="J60">
            <v>8.8000000000000007</v>
          </cell>
          <cell r="K60">
            <v>1797</v>
          </cell>
          <cell r="L60">
            <v>154</v>
          </cell>
          <cell r="M60">
            <v>9.5</v>
          </cell>
        </row>
        <row r="61">
          <cell r="A61">
            <v>37120</v>
          </cell>
          <cell r="D61">
            <v>9.9</v>
          </cell>
          <cell r="E61">
            <v>110</v>
          </cell>
          <cell r="H61">
            <v>8.5</v>
          </cell>
          <cell r="I61">
            <v>113</v>
          </cell>
          <cell r="J61">
            <v>8.8000000000000007</v>
          </cell>
          <cell r="K61">
            <v>1132</v>
          </cell>
          <cell r="L61">
            <v>223</v>
          </cell>
          <cell r="M61">
            <v>9.1905829596412563</v>
          </cell>
        </row>
        <row r="62">
          <cell r="A62">
            <v>37123</v>
          </cell>
          <cell r="D62">
            <v>9.9</v>
          </cell>
          <cell r="E62">
            <v>110</v>
          </cell>
          <cell r="H62">
            <v>8.5</v>
          </cell>
          <cell r="I62">
            <v>105</v>
          </cell>
          <cell r="J62">
            <v>8.82</v>
          </cell>
          <cell r="K62">
            <v>1175</v>
          </cell>
          <cell r="L62">
            <v>215</v>
          </cell>
          <cell r="M62">
            <v>9.2162790697674417</v>
          </cell>
        </row>
        <row r="63">
          <cell r="A63">
            <v>37124</v>
          </cell>
          <cell r="D63">
            <v>9.75</v>
          </cell>
          <cell r="E63">
            <v>110</v>
          </cell>
          <cell r="H63">
            <v>8.5</v>
          </cell>
          <cell r="I63">
            <v>186</v>
          </cell>
          <cell r="J63">
            <v>8.82</v>
          </cell>
          <cell r="K63">
            <v>1254</v>
          </cell>
          <cell r="L63">
            <v>296</v>
          </cell>
          <cell r="M63">
            <v>8.9645270270270281</v>
          </cell>
        </row>
        <row r="64">
          <cell r="A64">
            <v>37125</v>
          </cell>
          <cell r="D64">
            <v>9.75</v>
          </cell>
          <cell r="E64">
            <v>110</v>
          </cell>
          <cell r="H64">
            <v>8.5</v>
          </cell>
          <cell r="I64">
            <v>186</v>
          </cell>
          <cell r="J64">
            <v>8.82</v>
          </cell>
          <cell r="K64">
            <v>1889</v>
          </cell>
          <cell r="L64">
            <v>296</v>
          </cell>
          <cell r="M64">
            <v>8.9645270270270281</v>
          </cell>
        </row>
        <row r="65">
          <cell r="A65">
            <v>37126</v>
          </cell>
          <cell r="D65">
            <v>9.75</v>
          </cell>
          <cell r="E65">
            <v>110</v>
          </cell>
          <cell r="H65">
            <v>8.5</v>
          </cell>
          <cell r="I65">
            <v>200</v>
          </cell>
          <cell r="J65">
            <v>8.82</v>
          </cell>
          <cell r="K65">
            <v>2350</v>
          </cell>
          <cell r="L65">
            <v>310</v>
          </cell>
          <cell r="M65">
            <v>8.943548387096774</v>
          </cell>
        </row>
        <row r="66">
          <cell r="A66">
            <v>37127</v>
          </cell>
          <cell r="D66">
            <v>9.75</v>
          </cell>
          <cell r="E66">
            <v>110</v>
          </cell>
          <cell r="F66">
            <v>11</v>
          </cell>
          <cell r="G66">
            <v>3510</v>
          </cell>
          <cell r="H66">
            <v>8.5</v>
          </cell>
          <cell r="I66">
            <v>62.2</v>
          </cell>
          <cell r="J66">
            <v>8.82</v>
          </cell>
          <cell r="K66">
            <v>2100</v>
          </cell>
          <cell r="L66">
            <v>3682.2</v>
          </cell>
          <cell r="M66">
            <v>10.920428004997014</v>
          </cell>
        </row>
        <row r="67">
          <cell r="A67">
            <v>37130</v>
          </cell>
          <cell r="D67">
            <v>9.75</v>
          </cell>
          <cell r="E67">
            <v>110</v>
          </cell>
          <cell r="F67">
            <v>11</v>
          </cell>
          <cell r="G67">
            <v>3581</v>
          </cell>
          <cell r="H67">
            <v>8.5</v>
          </cell>
          <cell r="I67">
            <v>87.5</v>
          </cell>
          <cell r="J67">
            <v>8.82</v>
          </cell>
          <cell r="K67">
            <v>1986</v>
          </cell>
          <cell r="L67">
            <v>3778.5</v>
          </cell>
          <cell r="M67">
            <v>10.905716554188171</v>
          </cell>
        </row>
        <row r="68">
          <cell r="A68">
            <v>37131</v>
          </cell>
          <cell r="D68">
            <v>9.75</v>
          </cell>
          <cell r="E68">
            <v>110</v>
          </cell>
          <cell r="F68">
            <v>11</v>
          </cell>
          <cell r="G68">
            <v>3589</v>
          </cell>
          <cell r="L68">
            <v>3699</v>
          </cell>
          <cell r="M68">
            <v>10.962827791294945</v>
          </cell>
        </row>
        <row r="69">
          <cell r="A69">
            <v>37132</v>
          </cell>
          <cell r="D69">
            <v>9.75</v>
          </cell>
          <cell r="E69">
            <v>500</v>
          </cell>
          <cell r="H69">
            <v>8.5</v>
          </cell>
          <cell r="I69">
            <v>96</v>
          </cell>
          <cell r="J69">
            <v>8.8000000000000007</v>
          </cell>
          <cell r="K69">
            <v>1560</v>
          </cell>
          <cell r="L69">
            <v>596</v>
          </cell>
          <cell r="M69">
            <v>9.5486577181208041</v>
          </cell>
        </row>
        <row r="70">
          <cell r="A70">
            <v>37133</v>
          </cell>
          <cell r="D70">
            <v>9.75</v>
          </cell>
          <cell r="E70">
            <v>500</v>
          </cell>
          <cell r="H70">
            <v>8.5</v>
          </cell>
          <cell r="I70">
            <v>105</v>
          </cell>
          <cell r="J70">
            <v>8.8000000000000007</v>
          </cell>
          <cell r="K70">
            <v>1667</v>
          </cell>
          <cell r="L70">
            <v>605</v>
          </cell>
          <cell r="M70">
            <v>9.5330578512396702</v>
          </cell>
        </row>
        <row r="71">
          <cell r="A71">
            <v>37134</v>
          </cell>
          <cell r="D71">
            <v>9.75</v>
          </cell>
          <cell r="E71">
            <v>500</v>
          </cell>
          <cell r="H71">
            <v>8.5</v>
          </cell>
          <cell r="I71">
            <v>55</v>
          </cell>
          <cell r="J71">
            <v>8.8000000000000007</v>
          </cell>
          <cell r="K71">
            <v>1418</v>
          </cell>
          <cell r="L71">
            <v>555</v>
          </cell>
          <cell r="M71">
            <v>9.6261261261261275</v>
          </cell>
        </row>
        <row r="72">
          <cell r="A72">
            <v>37137</v>
          </cell>
          <cell r="D72">
            <v>9.65</v>
          </cell>
          <cell r="E72">
            <v>50</v>
          </cell>
          <cell r="F72">
            <v>11</v>
          </cell>
          <cell r="G72">
            <v>1285</v>
          </cell>
          <cell r="H72">
            <v>8.5</v>
          </cell>
          <cell r="I72">
            <v>133</v>
          </cell>
          <cell r="J72">
            <v>8.8000000000000007</v>
          </cell>
          <cell r="K72">
            <v>1882</v>
          </cell>
          <cell r="L72">
            <v>1468</v>
          </cell>
          <cell r="M72">
            <v>10.727520435967302</v>
          </cell>
        </row>
        <row r="73">
          <cell r="A73">
            <v>37138</v>
          </cell>
          <cell r="D73">
            <v>9.65</v>
          </cell>
          <cell r="E73">
            <v>75</v>
          </cell>
          <cell r="F73">
            <v>11</v>
          </cell>
          <cell r="G73">
            <v>1868</v>
          </cell>
          <cell r="H73">
            <v>8.5</v>
          </cell>
          <cell r="I73">
            <v>271</v>
          </cell>
          <cell r="J73">
            <v>8.83</v>
          </cell>
          <cell r="K73">
            <v>1874</v>
          </cell>
          <cell r="L73">
            <v>2214</v>
          </cell>
          <cell r="M73">
            <v>10.648261065943991</v>
          </cell>
        </row>
        <row r="74">
          <cell r="A74">
            <v>37139</v>
          </cell>
          <cell r="D74">
            <v>9.65</v>
          </cell>
          <cell r="E74">
            <v>120</v>
          </cell>
          <cell r="F74">
            <v>10</v>
          </cell>
          <cell r="G74">
            <v>2909</v>
          </cell>
          <cell r="H74">
            <v>8.5</v>
          </cell>
          <cell r="I74">
            <v>431</v>
          </cell>
          <cell r="J74">
            <v>8.83</v>
          </cell>
          <cell r="K74">
            <v>1841</v>
          </cell>
          <cell r="L74">
            <v>3460</v>
          </cell>
          <cell r="M74">
            <v>9.8010115606936399</v>
          </cell>
        </row>
        <row r="75">
          <cell r="A75">
            <v>37140</v>
          </cell>
          <cell r="D75">
            <v>9.5500000000000007</v>
          </cell>
          <cell r="E75">
            <v>120</v>
          </cell>
          <cell r="F75">
            <v>10</v>
          </cell>
          <cell r="G75">
            <v>2018</v>
          </cell>
          <cell r="H75">
            <v>8.5</v>
          </cell>
          <cell r="I75">
            <v>517</v>
          </cell>
          <cell r="J75">
            <v>8.81</v>
          </cell>
          <cell r="K75">
            <v>1890</v>
          </cell>
          <cell r="L75">
            <v>2655</v>
          </cell>
          <cell r="M75">
            <v>9.687570621468927</v>
          </cell>
        </row>
        <row r="76">
          <cell r="A76">
            <v>37141</v>
          </cell>
          <cell r="D76">
            <v>9.65</v>
          </cell>
          <cell r="E76">
            <v>120</v>
          </cell>
          <cell r="F76">
            <v>10</v>
          </cell>
          <cell r="G76">
            <v>1893</v>
          </cell>
          <cell r="H76">
            <v>8.5</v>
          </cell>
          <cell r="I76">
            <v>478</v>
          </cell>
          <cell r="J76">
            <v>8.81</v>
          </cell>
          <cell r="K76">
            <v>1801</v>
          </cell>
          <cell r="L76">
            <v>2491</v>
          </cell>
          <cell r="M76">
            <v>9.6953030911280607</v>
          </cell>
        </row>
        <row r="77">
          <cell r="A77">
            <v>37144</v>
          </cell>
          <cell r="D77">
            <v>9.65</v>
          </cell>
          <cell r="E77">
            <v>120</v>
          </cell>
          <cell r="F77">
            <v>10</v>
          </cell>
          <cell r="G77">
            <v>720</v>
          </cell>
          <cell r="H77">
            <v>8.5</v>
          </cell>
          <cell r="I77">
            <v>261</v>
          </cell>
          <cell r="J77">
            <v>8.81</v>
          </cell>
          <cell r="K77">
            <v>1890</v>
          </cell>
          <cell r="L77">
            <v>1101</v>
          </cell>
          <cell r="M77">
            <v>9.6062670299727522</v>
          </cell>
        </row>
        <row r="78">
          <cell r="A78">
            <v>37145</v>
          </cell>
          <cell r="D78">
            <v>9.65</v>
          </cell>
          <cell r="E78">
            <v>100</v>
          </cell>
          <cell r="F78">
            <v>10</v>
          </cell>
          <cell r="G78">
            <v>1400</v>
          </cell>
          <cell r="H78">
            <v>8.5</v>
          </cell>
          <cell r="I78">
            <v>1086</v>
          </cell>
          <cell r="L78">
            <v>2586</v>
          </cell>
          <cell r="M78">
            <v>9.3565351894818267</v>
          </cell>
        </row>
        <row r="79">
          <cell r="A79">
            <v>37146</v>
          </cell>
          <cell r="D79">
            <v>9.6</v>
          </cell>
          <cell r="E79">
            <v>500</v>
          </cell>
          <cell r="F79">
            <v>10</v>
          </cell>
          <cell r="G79">
            <v>2374</v>
          </cell>
          <cell r="H79">
            <v>8.5</v>
          </cell>
          <cell r="I79">
            <v>210</v>
          </cell>
          <cell r="J79">
            <v>8.81</v>
          </cell>
          <cell r="K79">
            <v>1830</v>
          </cell>
          <cell r="L79">
            <v>3084</v>
          </cell>
          <cell r="M79">
            <v>9.8330090791180282</v>
          </cell>
        </row>
        <row r="80">
          <cell r="A80">
            <v>37147</v>
          </cell>
          <cell r="D80">
            <v>9.6</v>
          </cell>
          <cell r="E80">
            <v>550</v>
          </cell>
          <cell r="F80">
            <v>10</v>
          </cell>
          <cell r="G80">
            <v>1752</v>
          </cell>
          <cell r="H80">
            <v>8.5</v>
          </cell>
          <cell r="I80">
            <v>79</v>
          </cell>
          <cell r="L80">
            <v>2381</v>
          </cell>
          <cell r="M80">
            <v>9.8578328433431324</v>
          </cell>
        </row>
        <row r="81">
          <cell r="A81">
            <v>37148</v>
          </cell>
          <cell r="D81">
            <v>9.5500000000000007</v>
          </cell>
          <cell r="E81">
            <v>70</v>
          </cell>
          <cell r="F81">
            <v>10</v>
          </cell>
          <cell r="G81">
            <v>1763</v>
          </cell>
          <cell r="H81">
            <v>8.5</v>
          </cell>
          <cell r="I81">
            <v>264</v>
          </cell>
          <cell r="J81">
            <v>8.84</v>
          </cell>
          <cell r="K81">
            <v>1830</v>
          </cell>
          <cell r="L81">
            <v>2097</v>
          </cell>
          <cell r="M81">
            <v>9.7961373390557949</v>
          </cell>
        </row>
        <row r="82">
          <cell r="A82">
            <v>37151</v>
          </cell>
          <cell r="D82">
            <v>9.6</v>
          </cell>
          <cell r="E82">
            <v>70</v>
          </cell>
          <cell r="F82">
            <v>10</v>
          </cell>
          <cell r="G82">
            <v>3121</v>
          </cell>
          <cell r="H82">
            <v>8.5</v>
          </cell>
          <cell r="I82">
            <v>350</v>
          </cell>
          <cell r="J82">
            <v>8.84</v>
          </cell>
          <cell r="K82">
            <v>1634</v>
          </cell>
          <cell r="L82">
            <v>3541</v>
          </cell>
          <cell r="M82">
            <v>9.8438294267156188</v>
          </cell>
        </row>
        <row r="83">
          <cell r="A83">
            <v>37152</v>
          </cell>
          <cell r="D83">
            <v>9.6</v>
          </cell>
          <cell r="E83">
            <v>100</v>
          </cell>
          <cell r="F83">
            <v>10</v>
          </cell>
          <cell r="G83">
            <v>2797</v>
          </cell>
          <cell r="H83">
            <v>8.5</v>
          </cell>
          <cell r="I83">
            <v>425</v>
          </cell>
          <cell r="J83">
            <v>8.84</v>
          </cell>
          <cell r="K83">
            <v>2413</v>
          </cell>
          <cell r="L83">
            <v>3322</v>
          </cell>
          <cell r="M83">
            <v>9.7960565924142085</v>
          </cell>
        </row>
        <row r="84">
          <cell r="A84">
            <v>37153</v>
          </cell>
          <cell r="D84">
            <v>9.4</v>
          </cell>
          <cell r="E84">
            <v>100</v>
          </cell>
          <cell r="F84">
            <v>10</v>
          </cell>
          <cell r="G84">
            <v>857</v>
          </cell>
          <cell r="H84">
            <v>8.5</v>
          </cell>
          <cell r="I84">
            <v>761</v>
          </cell>
          <cell r="J84">
            <v>8.84</v>
          </cell>
          <cell r="K84">
            <v>1602</v>
          </cell>
          <cell r="L84">
            <v>1718</v>
          </cell>
          <cell r="M84">
            <v>9.3006402793946457</v>
          </cell>
        </row>
        <row r="85">
          <cell r="A85">
            <v>37154</v>
          </cell>
          <cell r="D85">
            <v>9.4</v>
          </cell>
          <cell r="E85">
            <v>100</v>
          </cell>
          <cell r="F85">
            <v>10</v>
          </cell>
          <cell r="G85">
            <v>720</v>
          </cell>
          <cell r="H85">
            <v>8.5</v>
          </cell>
          <cell r="I85">
            <v>1046</v>
          </cell>
          <cell r="J85">
            <v>8.84</v>
          </cell>
          <cell r="K85">
            <v>1744</v>
          </cell>
          <cell r="L85">
            <v>1866</v>
          </cell>
          <cell r="M85">
            <v>9.1270096463022501</v>
          </cell>
        </row>
        <row r="86">
          <cell r="A86">
            <v>37155</v>
          </cell>
          <cell r="D86">
            <v>9.25</v>
          </cell>
          <cell r="E86">
            <v>100</v>
          </cell>
          <cell r="F86">
            <v>10</v>
          </cell>
          <cell r="G86">
            <v>234</v>
          </cell>
          <cell r="H86">
            <v>8</v>
          </cell>
          <cell r="I86">
            <v>302</v>
          </cell>
          <cell r="J86">
            <v>8.77</v>
          </cell>
          <cell r="K86">
            <v>1744</v>
          </cell>
          <cell r="L86">
            <v>636</v>
          </cell>
          <cell r="M86">
            <v>8.9323899371069189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D88">
            <v>9</v>
          </cell>
          <cell r="E88">
            <v>450</v>
          </cell>
          <cell r="F88">
            <v>10</v>
          </cell>
          <cell r="G88">
            <v>798</v>
          </cell>
          <cell r="H88">
            <v>8</v>
          </cell>
          <cell r="I88">
            <v>311</v>
          </cell>
          <cell r="J88">
            <v>8.44</v>
          </cell>
          <cell r="K88">
            <v>1744</v>
          </cell>
          <cell r="L88">
            <v>1559</v>
          </cell>
          <cell r="M88">
            <v>9.3123797305965361</v>
          </cell>
        </row>
        <row r="89">
          <cell r="A89">
            <v>37160</v>
          </cell>
          <cell r="D89">
            <v>9.1</v>
          </cell>
          <cell r="E89">
            <v>475</v>
          </cell>
          <cell r="F89">
            <v>9.5</v>
          </cell>
          <cell r="G89">
            <v>604</v>
          </cell>
          <cell r="H89">
            <v>8</v>
          </cell>
          <cell r="I89">
            <v>328</v>
          </cell>
          <cell r="J89">
            <v>8.44</v>
          </cell>
          <cell r="K89">
            <v>1227</v>
          </cell>
          <cell r="L89">
            <v>1407</v>
          </cell>
          <cell r="M89">
            <v>9.0152807391613354</v>
          </cell>
        </row>
        <row r="90">
          <cell r="A90">
            <v>37161</v>
          </cell>
          <cell r="D90">
            <v>9</v>
          </cell>
          <cell r="E90">
            <v>375</v>
          </cell>
          <cell r="F90">
            <v>9.5</v>
          </cell>
          <cell r="G90">
            <v>532</v>
          </cell>
          <cell r="H90">
            <v>8</v>
          </cell>
          <cell r="I90">
            <v>503</v>
          </cell>
          <cell r="J90">
            <v>8.34</v>
          </cell>
          <cell r="K90">
            <v>1842</v>
          </cell>
          <cell r="L90">
            <v>1410</v>
          </cell>
          <cell r="M90">
            <v>8.8319148936170215</v>
          </cell>
        </row>
        <row r="91">
          <cell r="A91">
            <v>37162</v>
          </cell>
          <cell r="D91">
            <v>9.0500000000000007</v>
          </cell>
          <cell r="E91">
            <v>200</v>
          </cell>
          <cell r="F91">
            <v>9.5</v>
          </cell>
          <cell r="G91">
            <v>1019</v>
          </cell>
          <cell r="H91">
            <v>8</v>
          </cell>
          <cell r="I91">
            <v>257</v>
          </cell>
          <cell r="J91">
            <v>8.34</v>
          </cell>
          <cell r="K91">
            <v>1847</v>
          </cell>
          <cell r="L91">
            <v>1476</v>
          </cell>
          <cell r="M91">
            <v>9.1778455284552845</v>
          </cell>
        </row>
        <row r="92">
          <cell r="A92">
            <v>37165</v>
          </cell>
          <cell r="D92">
            <v>9.1</v>
          </cell>
          <cell r="E92">
            <v>870</v>
          </cell>
          <cell r="F92">
            <v>9.5</v>
          </cell>
          <cell r="G92">
            <v>1788</v>
          </cell>
          <cell r="H92">
            <v>8</v>
          </cell>
          <cell r="I92">
            <v>148</v>
          </cell>
          <cell r="J92">
            <v>8.34</v>
          </cell>
          <cell r="K92">
            <v>1865</v>
          </cell>
          <cell r="L92">
            <v>2806</v>
          </cell>
          <cell r="M92">
            <v>9.2968638631503921</v>
          </cell>
        </row>
        <row r="93">
          <cell r="A93">
            <v>37166</v>
          </cell>
          <cell r="D93">
            <v>9.0500000000000007</v>
          </cell>
          <cell r="E93">
            <v>100</v>
          </cell>
          <cell r="F93">
            <v>9.5</v>
          </cell>
          <cell r="G93">
            <v>756</v>
          </cell>
          <cell r="H93">
            <v>8</v>
          </cell>
          <cell r="I93">
            <v>1367</v>
          </cell>
          <cell r="J93">
            <v>8.34</v>
          </cell>
          <cell r="K93">
            <v>1623</v>
          </cell>
          <cell r="L93">
            <v>2223</v>
          </cell>
          <cell r="M93">
            <v>8.5573549257759787</v>
          </cell>
        </row>
        <row r="94">
          <cell r="A94">
            <v>37167</v>
          </cell>
          <cell r="D94">
            <v>9.0500000000000007</v>
          </cell>
          <cell r="E94">
            <v>105</v>
          </cell>
          <cell r="F94">
            <v>9.5</v>
          </cell>
          <cell r="G94">
            <v>3339</v>
          </cell>
          <cell r="H94">
            <v>8</v>
          </cell>
          <cell r="I94">
            <v>716</v>
          </cell>
          <cell r="J94">
            <v>8.34</v>
          </cell>
          <cell r="K94">
            <v>1905</v>
          </cell>
          <cell r="L94">
            <v>4160</v>
          </cell>
          <cell r="M94">
            <v>9.23046875</v>
          </cell>
        </row>
        <row r="95">
          <cell r="A95">
            <v>37168</v>
          </cell>
          <cell r="D95">
            <v>9</v>
          </cell>
          <cell r="E95">
            <v>120</v>
          </cell>
          <cell r="F95">
            <v>9.5</v>
          </cell>
          <cell r="G95">
            <v>3189</v>
          </cell>
          <cell r="H95">
            <v>8</v>
          </cell>
          <cell r="I95">
            <v>1670</v>
          </cell>
          <cell r="J95">
            <v>8.34</v>
          </cell>
          <cell r="K95">
            <v>1722</v>
          </cell>
          <cell r="L95">
            <v>4979</v>
          </cell>
          <cell r="M95">
            <v>8.9848363125125523</v>
          </cell>
        </row>
        <row r="96">
          <cell r="A96">
            <v>37169</v>
          </cell>
          <cell r="D96">
            <v>9</v>
          </cell>
          <cell r="E96">
            <v>115</v>
          </cell>
          <cell r="F96">
            <v>9.5</v>
          </cell>
          <cell r="G96">
            <v>1267</v>
          </cell>
          <cell r="H96">
            <v>8</v>
          </cell>
          <cell r="I96">
            <v>1634</v>
          </cell>
          <cell r="J96">
            <v>8.31</v>
          </cell>
          <cell r="K96">
            <v>1660</v>
          </cell>
          <cell r="L96">
            <v>3016</v>
          </cell>
          <cell r="M96">
            <v>8.6682692307692299</v>
          </cell>
        </row>
        <row r="97">
          <cell r="A97">
            <v>37172</v>
          </cell>
          <cell r="D97">
            <v>9</v>
          </cell>
          <cell r="E97">
            <v>160</v>
          </cell>
          <cell r="F97">
            <v>9.5</v>
          </cell>
          <cell r="G97">
            <v>788</v>
          </cell>
          <cell r="H97">
            <v>8</v>
          </cell>
          <cell r="I97">
            <v>1295</v>
          </cell>
          <cell r="J97">
            <v>8.32</v>
          </cell>
          <cell r="K97">
            <v>2036</v>
          </cell>
          <cell r="L97">
            <v>2243</v>
          </cell>
          <cell r="M97">
            <v>8.5983058403923316</v>
          </cell>
        </row>
        <row r="98">
          <cell r="A98">
            <v>37173</v>
          </cell>
          <cell r="D98">
            <v>9</v>
          </cell>
          <cell r="E98">
            <v>110</v>
          </cell>
          <cell r="F98">
            <v>9.5</v>
          </cell>
          <cell r="G98">
            <v>2057</v>
          </cell>
          <cell r="H98">
            <v>8</v>
          </cell>
          <cell r="I98">
            <v>154</v>
          </cell>
          <cell r="J98">
            <v>8.32</v>
          </cell>
          <cell r="K98">
            <v>1895</v>
          </cell>
          <cell r="L98">
            <v>2321</v>
          </cell>
          <cell r="M98">
            <v>9.3767772511848353</v>
          </cell>
        </row>
        <row r="99">
          <cell r="A99">
            <v>37174</v>
          </cell>
          <cell r="D99">
            <v>9</v>
          </cell>
          <cell r="E99">
            <v>120</v>
          </cell>
          <cell r="F99">
            <v>9.5</v>
          </cell>
          <cell r="G99">
            <v>1843</v>
          </cell>
          <cell r="H99">
            <v>8</v>
          </cell>
          <cell r="I99">
            <v>78</v>
          </cell>
          <cell r="J99">
            <v>8.32</v>
          </cell>
          <cell r="K99">
            <v>2082</v>
          </cell>
          <cell r="L99">
            <v>2041</v>
          </cell>
          <cell r="M99">
            <v>9.4132778049975503</v>
          </cell>
        </row>
        <row r="100">
          <cell r="A100">
            <v>37175</v>
          </cell>
          <cell r="D100">
            <v>9.0500000000000007</v>
          </cell>
          <cell r="E100">
            <v>870</v>
          </cell>
          <cell r="F100">
            <v>9.5</v>
          </cell>
          <cell r="G100">
            <v>1557</v>
          </cell>
          <cell r="H100">
            <v>8</v>
          </cell>
          <cell r="I100">
            <v>88</v>
          </cell>
          <cell r="J100">
            <v>8.32</v>
          </cell>
          <cell r="K100">
            <v>1771</v>
          </cell>
          <cell r="L100">
            <v>2515</v>
          </cell>
          <cell r="M100">
            <v>9.2918489065606344</v>
          </cell>
        </row>
        <row r="101">
          <cell r="A101">
            <v>37176</v>
          </cell>
          <cell r="B101">
            <v>9.34</v>
          </cell>
          <cell r="C101">
            <v>366</v>
          </cell>
          <cell r="D101">
            <v>9</v>
          </cell>
          <cell r="E101">
            <v>723</v>
          </cell>
          <cell r="F101">
            <v>9.5</v>
          </cell>
          <cell r="G101">
            <v>1008</v>
          </cell>
          <cell r="H101">
            <v>8</v>
          </cell>
          <cell r="I101">
            <v>293</v>
          </cell>
          <cell r="J101">
            <v>8.32</v>
          </cell>
          <cell r="K101">
            <v>1662</v>
          </cell>
          <cell r="L101">
            <v>2390</v>
          </cell>
          <cell r="M101">
            <v>9.1403514644351453</v>
          </cell>
        </row>
        <row r="102">
          <cell r="A102">
            <v>37179</v>
          </cell>
          <cell r="B102">
            <v>9.26</v>
          </cell>
          <cell r="C102">
            <v>452</v>
          </cell>
          <cell r="D102">
            <v>9</v>
          </cell>
          <cell r="E102">
            <v>450</v>
          </cell>
          <cell r="F102">
            <v>9.5</v>
          </cell>
          <cell r="G102">
            <v>934</v>
          </cell>
          <cell r="H102">
            <v>8</v>
          </cell>
          <cell r="I102">
            <v>90</v>
          </cell>
          <cell r="J102">
            <v>8.32</v>
          </cell>
          <cell r="K102">
            <v>1678</v>
          </cell>
          <cell r="L102">
            <v>1926</v>
          </cell>
          <cell r="M102">
            <v>9.2567601246105919</v>
          </cell>
        </row>
        <row r="103">
          <cell r="A103">
            <v>37180</v>
          </cell>
          <cell r="B103">
            <v>9.36</v>
          </cell>
          <cell r="C103">
            <v>454</v>
          </cell>
          <cell r="D103">
            <v>9</v>
          </cell>
          <cell r="E103">
            <v>455</v>
          </cell>
          <cell r="F103">
            <v>9.5</v>
          </cell>
          <cell r="G103">
            <v>304</v>
          </cell>
          <cell r="H103">
            <v>8</v>
          </cell>
          <cell r="I103">
            <v>76</v>
          </cell>
          <cell r="J103">
            <v>8.32</v>
          </cell>
          <cell r="K103">
            <v>1652</v>
          </cell>
          <cell r="L103">
            <v>1289</v>
          </cell>
          <cell r="M103">
            <v>9.1857564003103178</v>
          </cell>
        </row>
        <row r="104">
          <cell r="A104">
            <v>37181</v>
          </cell>
          <cell r="B104">
            <v>9.2799999999999994</v>
          </cell>
          <cell r="C104">
            <v>862</v>
          </cell>
          <cell r="D104">
            <v>8.9499999999999993</v>
          </cell>
          <cell r="E104">
            <v>100</v>
          </cell>
          <cell r="F104">
            <v>9.5</v>
          </cell>
          <cell r="G104">
            <v>1730</v>
          </cell>
          <cell r="H104">
            <v>8</v>
          </cell>
          <cell r="I104">
            <v>256</v>
          </cell>
          <cell r="J104">
            <v>8.32</v>
          </cell>
          <cell r="K104">
            <v>1667</v>
          </cell>
          <cell r="L104">
            <v>2948</v>
          </cell>
          <cell r="M104">
            <v>9.2867571234735422</v>
          </cell>
        </row>
        <row r="105">
          <cell r="A105">
            <v>37182</v>
          </cell>
          <cell r="B105">
            <v>9.2200000000000006</v>
          </cell>
          <cell r="C105">
            <v>931</v>
          </cell>
          <cell r="D105">
            <v>9</v>
          </cell>
          <cell r="E105">
            <v>167</v>
          </cell>
          <cell r="F105">
            <v>9.5</v>
          </cell>
          <cell r="G105">
            <v>1192</v>
          </cell>
          <cell r="H105">
            <v>8</v>
          </cell>
          <cell r="I105">
            <v>176</v>
          </cell>
          <cell r="J105">
            <v>8.32</v>
          </cell>
          <cell r="K105">
            <v>1635</v>
          </cell>
          <cell r="L105">
            <v>2466</v>
          </cell>
          <cell r="M105">
            <v>9.2533738848337386</v>
          </cell>
        </row>
        <row r="106">
          <cell r="A106">
            <v>37183</v>
          </cell>
          <cell r="B106">
            <v>9.0500000000000007</v>
          </cell>
          <cell r="C106">
            <v>921</v>
          </cell>
          <cell r="D106">
            <v>8.9499999999999993</v>
          </cell>
          <cell r="E106">
            <v>100</v>
          </cell>
          <cell r="F106">
            <v>9.5</v>
          </cell>
          <cell r="G106">
            <v>819</v>
          </cell>
          <cell r="H106">
            <v>8</v>
          </cell>
          <cell r="I106">
            <v>277</v>
          </cell>
          <cell r="J106">
            <v>8.32</v>
          </cell>
          <cell r="K106">
            <v>1754</v>
          </cell>
          <cell r="L106">
            <v>2117</v>
          </cell>
          <cell r="M106">
            <v>9.0819792158715167</v>
          </cell>
        </row>
        <row r="107">
          <cell r="A107">
            <v>37186</v>
          </cell>
          <cell r="B107">
            <v>9.26</v>
          </cell>
          <cell r="C107">
            <v>930</v>
          </cell>
          <cell r="D107">
            <v>8.9499999999999993</v>
          </cell>
          <cell r="E107">
            <v>183</v>
          </cell>
          <cell r="F107">
            <v>9.5</v>
          </cell>
          <cell r="G107">
            <v>2334</v>
          </cell>
          <cell r="H107">
            <v>8</v>
          </cell>
          <cell r="I107">
            <v>194</v>
          </cell>
          <cell r="J107">
            <v>8.32</v>
          </cell>
          <cell r="K107">
            <v>1906</v>
          </cell>
          <cell r="L107">
            <v>3641</v>
          </cell>
          <cell r="M107">
            <v>9.331131557264488</v>
          </cell>
        </row>
        <row r="108">
          <cell r="A108">
            <v>37187</v>
          </cell>
          <cell r="B108">
            <v>9</v>
          </cell>
          <cell r="C108">
            <v>955</v>
          </cell>
          <cell r="D108">
            <v>8.9499999999999993</v>
          </cell>
          <cell r="E108">
            <v>187</v>
          </cell>
          <cell r="F108">
            <v>9.5</v>
          </cell>
          <cell r="G108">
            <v>2099</v>
          </cell>
          <cell r="H108">
            <v>8</v>
          </cell>
          <cell r="I108">
            <v>391</v>
          </cell>
          <cell r="J108">
            <v>8.32</v>
          </cell>
          <cell r="K108">
            <v>1904</v>
          </cell>
          <cell r="L108">
            <v>3632</v>
          </cell>
          <cell r="M108">
            <v>9.1787307268722458</v>
          </cell>
        </row>
        <row r="109">
          <cell r="A109">
            <v>37188</v>
          </cell>
          <cell r="B109">
            <v>8.98</v>
          </cell>
          <cell r="C109">
            <v>472</v>
          </cell>
          <cell r="D109">
            <v>8.9499999999999993</v>
          </cell>
          <cell r="E109">
            <v>160</v>
          </cell>
          <cell r="F109">
            <v>9.5</v>
          </cell>
          <cell r="G109">
            <v>3473</v>
          </cell>
          <cell r="H109">
            <v>8</v>
          </cell>
          <cell r="I109">
            <v>81</v>
          </cell>
          <cell r="J109">
            <v>8.32</v>
          </cell>
          <cell r="K109">
            <v>1795</v>
          </cell>
          <cell r="L109">
            <v>4186</v>
          </cell>
          <cell r="M109">
            <v>9.3913186813186815</v>
          </cell>
        </row>
        <row r="110">
          <cell r="A110">
            <v>37189</v>
          </cell>
          <cell r="B110">
            <v>9.67</v>
          </cell>
          <cell r="C110">
            <v>288</v>
          </cell>
          <cell r="D110">
            <v>9.0500000000000007</v>
          </cell>
          <cell r="E110">
            <v>1200</v>
          </cell>
          <cell r="F110">
            <v>9.5</v>
          </cell>
          <cell r="G110">
            <v>2516</v>
          </cell>
          <cell r="H110">
            <v>8</v>
          </cell>
          <cell r="I110">
            <v>169</v>
          </cell>
          <cell r="J110">
            <v>8.34</v>
          </cell>
          <cell r="K110">
            <v>1725</v>
          </cell>
          <cell r="L110">
            <v>4173</v>
          </cell>
          <cell r="M110">
            <v>9.3215815959741199</v>
          </cell>
        </row>
        <row r="111">
          <cell r="A111">
            <v>37190</v>
          </cell>
          <cell r="B111">
            <v>9.3000000000000007</v>
          </cell>
          <cell r="C111">
            <v>472</v>
          </cell>
          <cell r="D111">
            <v>9</v>
          </cell>
          <cell r="E111">
            <v>150</v>
          </cell>
          <cell r="F111">
            <v>9.5</v>
          </cell>
          <cell r="G111">
            <v>863</v>
          </cell>
          <cell r="H111">
            <v>8</v>
          </cell>
          <cell r="I111">
            <v>177</v>
          </cell>
          <cell r="J111">
            <v>8.32</v>
          </cell>
          <cell r="K111">
            <v>2679</v>
          </cell>
          <cell r="L111">
            <v>1662</v>
          </cell>
          <cell r="M111">
            <v>9.2383273164861617</v>
          </cell>
        </row>
        <row r="112">
          <cell r="A112">
            <v>37193</v>
          </cell>
          <cell r="B112">
            <v>9.4700000000000006</v>
          </cell>
          <cell r="C112">
            <v>745</v>
          </cell>
          <cell r="D112">
            <v>8.9499999999999993</v>
          </cell>
          <cell r="E112">
            <v>100</v>
          </cell>
          <cell r="F112">
            <v>9.5</v>
          </cell>
          <cell r="G112">
            <v>636</v>
          </cell>
          <cell r="H112">
            <v>8</v>
          </cell>
          <cell r="I112">
            <v>190</v>
          </cell>
          <cell r="J112">
            <v>8.32</v>
          </cell>
          <cell r="K112">
            <v>1895</v>
          </cell>
          <cell r="L112">
            <v>1671</v>
          </cell>
          <cell r="M112">
            <v>9.2831538001196883</v>
          </cell>
        </row>
        <row r="113">
          <cell r="A113">
            <v>37194</v>
          </cell>
          <cell r="B113">
            <v>9.4181000000000008</v>
          </cell>
          <cell r="C113">
            <v>752</v>
          </cell>
          <cell r="D113">
            <v>9.0500000000000007</v>
          </cell>
          <cell r="E113">
            <v>600</v>
          </cell>
          <cell r="F113">
            <v>9.5</v>
          </cell>
          <cell r="G113">
            <v>1463</v>
          </cell>
          <cell r="H113">
            <v>8</v>
          </cell>
          <cell r="I113">
            <v>1062</v>
          </cell>
          <cell r="J113">
            <v>8.32</v>
          </cell>
          <cell r="K113">
            <v>1863</v>
          </cell>
          <cell r="L113">
            <v>3877</v>
          </cell>
          <cell r="M113">
            <v>9.0035881351560469</v>
          </cell>
        </row>
        <row r="114">
          <cell r="A114">
            <v>37195</v>
          </cell>
          <cell r="B114">
            <v>9.2899999999999991</v>
          </cell>
          <cell r="C114">
            <v>189</v>
          </cell>
          <cell r="D114">
            <v>9.1</v>
          </cell>
          <cell r="E114">
            <v>600</v>
          </cell>
          <cell r="F114">
            <v>9.5</v>
          </cell>
          <cell r="G114">
            <v>1973</v>
          </cell>
          <cell r="H114">
            <v>8</v>
          </cell>
          <cell r="I114">
            <v>2242</v>
          </cell>
          <cell r="J114">
            <v>8.32</v>
          </cell>
          <cell r="K114">
            <v>1859</v>
          </cell>
          <cell r="L114">
            <v>5004</v>
          </cell>
          <cell r="M114">
            <v>8.7720443645083925</v>
          </cell>
        </row>
        <row r="115">
          <cell r="A115">
            <v>37196</v>
          </cell>
          <cell r="B115">
            <v>9.35</v>
          </cell>
          <cell r="C115">
            <v>378</v>
          </cell>
          <cell r="D115">
            <v>9.0500000000000007</v>
          </cell>
          <cell r="E115">
            <v>480</v>
          </cell>
          <cell r="F115">
            <v>9.5</v>
          </cell>
          <cell r="G115">
            <v>3136</v>
          </cell>
          <cell r="H115">
            <v>8</v>
          </cell>
          <cell r="I115">
            <v>1650</v>
          </cell>
          <cell r="J115">
            <v>8.32</v>
          </cell>
          <cell r="K115">
            <v>1717</v>
          </cell>
          <cell r="L115">
            <v>5644</v>
          </cell>
          <cell r="M115">
            <v>9.0131644223954641</v>
          </cell>
        </row>
        <row r="116">
          <cell r="A116">
            <v>37197</v>
          </cell>
          <cell r="B116">
            <v>9.4</v>
          </cell>
          <cell r="C116">
            <v>669</v>
          </cell>
          <cell r="D116">
            <v>9.07</v>
          </cell>
          <cell r="E116">
            <v>430</v>
          </cell>
          <cell r="F116">
            <v>9.5</v>
          </cell>
          <cell r="G116">
            <v>2538</v>
          </cell>
          <cell r="H116">
            <v>8</v>
          </cell>
          <cell r="I116">
            <v>1694</v>
          </cell>
          <cell r="J116">
            <v>8.32</v>
          </cell>
          <cell r="K116">
            <v>1744</v>
          </cell>
          <cell r="L116">
            <v>5331</v>
          </cell>
          <cell r="M116">
            <v>8.9761208028512467</v>
          </cell>
        </row>
        <row r="117">
          <cell r="A117">
            <v>37200</v>
          </cell>
          <cell r="B117">
            <v>9.3800000000000008</v>
          </cell>
          <cell r="C117">
            <v>482</v>
          </cell>
          <cell r="D117">
            <v>9.07</v>
          </cell>
          <cell r="E117">
            <v>732</v>
          </cell>
          <cell r="F117">
            <v>9.5</v>
          </cell>
          <cell r="G117">
            <v>2488</v>
          </cell>
          <cell r="H117">
            <v>8</v>
          </cell>
          <cell r="I117">
            <v>2089</v>
          </cell>
          <cell r="J117">
            <v>8.32</v>
          </cell>
          <cell r="K117">
            <v>1863</v>
          </cell>
          <cell r="L117">
            <v>5791</v>
          </cell>
          <cell r="M117">
            <v>8.8945605249525119</v>
          </cell>
        </row>
        <row r="118">
          <cell r="A118">
            <v>37201</v>
          </cell>
          <cell r="B118">
            <v>9.31</v>
          </cell>
          <cell r="C118">
            <v>476</v>
          </cell>
          <cell r="D118">
            <v>9.15</v>
          </cell>
          <cell r="E118">
            <v>850</v>
          </cell>
          <cell r="F118">
            <v>9.5</v>
          </cell>
          <cell r="G118">
            <v>2689</v>
          </cell>
          <cell r="H118">
            <v>8</v>
          </cell>
          <cell r="I118">
            <v>657</v>
          </cell>
          <cell r="J118">
            <v>8.32</v>
          </cell>
          <cell r="K118">
            <v>2051</v>
          </cell>
          <cell r="L118">
            <v>4672</v>
          </cell>
          <cell r="M118">
            <v>9.2060273972602733</v>
          </cell>
        </row>
        <row r="119">
          <cell r="A119">
            <v>37202</v>
          </cell>
          <cell r="B119">
            <v>9.25</v>
          </cell>
          <cell r="C119">
            <v>285</v>
          </cell>
          <cell r="D119">
            <v>9.17</v>
          </cell>
          <cell r="E119">
            <v>770</v>
          </cell>
          <cell r="F119">
            <v>9.5</v>
          </cell>
          <cell r="G119">
            <v>1983</v>
          </cell>
          <cell r="H119">
            <v>8</v>
          </cell>
          <cell r="I119">
            <v>99</v>
          </cell>
          <cell r="J119">
            <v>8.32</v>
          </cell>
          <cell r="K119">
            <v>2246</v>
          </cell>
          <cell r="L119">
            <v>3137</v>
          </cell>
          <cell r="M119">
            <v>9.3489480395282136</v>
          </cell>
        </row>
        <row r="120">
          <cell r="A120">
            <v>37203</v>
          </cell>
          <cell r="D120">
            <v>9.17</v>
          </cell>
          <cell r="E120">
            <v>1662</v>
          </cell>
          <cell r="F120">
            <v>9.5</v>
          </cell>
          <cell r="G120">
            <v>1494</v>
          </cell>
          <cell r="H120">
            <v>8</v>
          </cell>
          <cell r="I120">
            <v>143</v>
          </cell>
          <cell r="J120">
            <v>8.32</v>
          </cell>
          <cell r="K120">
            <v>1379</v>
          </cell>
          <cell r="L120">
            <v>3299</v>
          </cell>
          <cell r="M120">
            <v>9.2687299181570175</v>
          </cell>
        </row>
        <row r="121">
          <cell r="A121">
            <v>37204</v>
          </cell>
          <cell r="D121">
            <v>9.17</v>
          </cell>
          <cell r="E121">
            <v>1662</v>
          </cell>
          <cell r="F121">
            <v>9.5</v>
          </cell>
          <cell r="G121">
            <v>1777</v>
          </cell>
          <cell r="H121">
            <v>8</v>
          </cell>
          <cell r="I121">
            <v>152</v>
          </cell>
          <cell r="J121">
            <v>8.32</v>
          </cell>
          <cell r="K121">
            <v>1756</v>
          </cell>
          <cell r="L121">
            <v>3591</v>
          </cell>
          <cell r="M121">
            <v>9.2837761069340026</v>
          </cell>
        </row>
        <row r="122">
          <cell r="A122">
            <v>37207</v>
          </cell>
          <cell r="D122">
            <v>9.11</v>
          </cell>
          <cell r="E122">
            <v>662</v>
          </cell>
          <cell r="F122">
            <v>9.5</v>
          </cell>
          <cell r="G122">
            <v>1813</v>
          </cell>
          <cell r="H122">
            <v>8</v>
          </cell>
          <cell r="I122">
            <v>320</v>
          </cell>
          <cell r="J122">
            <v>8.32</v>
          </cell>
          <cell r="K122">
            <v>1940</v>
          </cell>
          <cell r="L122">
            <v>2795</v>
          </cell>
          <cell r="M122">
            <v>9.2358926654740614</v>
          </cell>
        </row>
        <row r="123">
          <cell r="A123">
            <v>37208</v>
          </cell>
          <cell r="D123">
            <v>9.1</v>
          </cell>
          <cell r="E123">
            <v>620</v>
          </cell>
          <cell r="F123">
            <v>9.5</v>
          </cell>
          <cell r="G123">
            <v>1021</v>
          </cell>
          <cell r="H123">
            <v>8</v>
          </cell>
          <cell r="I123">
            <v>158</v>
          </cell>
          <cell r="J123">
            <v>8.32</v>
          </cell>
          <cell r="K123">
            <v>1765</v>
          </cell>
          <cell r="L123">
            <v>1799</v>
          </cell>
          <cell r="M123">
            <v>9.2304057809894378</v>
          </cell>
        </row>
        <row r="124">
          <cell r="A124">
            <v>37209</v>
          </cell>
          <cell r="D124">
            <v>9.14</v>
          </cell>
          <cell r="E124">
            <v>860</v>
          </cell>
          <cell r="F124">
            <v>9.5</v>
          </cell>
          <cell r="G124">
            <v>975</v>
          </cell>
          <cell r="H124">
            <v>8</v>
          </cell>
          <cell r="I124">
            <v>221</v>
          </cell>
          <cell r="J124">
            <v>8.32</v>
          </cell>
          <cell r="K124">
            <v>1750</v>
          </cell>
          <cell r="L124">
            <v>2056</v>
          </cell>
          <cell r="M124">
            <v>9.1881809338521396</v>
          </cell>
        </row>
        <row r="125">
          <cell r="A125">
            <v>37210</v>
          </cell>
          <cell r="D125">
            <v>9.2200000000000006</v>
          </cell>
          <cell r="E125">
            <v>787</v>
          </cell>
          <cell r="F125">
            <v>9.5</v>
          </cell>
          <cell r="G125">
            <v>3029</v>
          </cell>
          <cell r="H125">
            <v>8</v>
          </cell>
          <cell r="I125">
            <v>517</v>
          </cell>
          <cell r="J125">
            <v>8.32</v>
          </cell>
          <cell r="K125">
            <v>1648</v>
          </cell>
          <cell r="L125">
            <v>4333</v>
          </cell>
          <cell r="M125">
            <v>9.270168474498039</v>
          </cell>
        </row>
        <row r="126">
          <cell r="A126">
            <v>37211</v>
          </cell>
          <cell r="D126">
            <v>9.9700000000000006</v>
          </cell>
          <cell r="E126">
            <v>158</v>
          </cell>
          <cell r="F126">
            <v>9.5</v>
          </cell>
          <cell r="G126">
            <v>3189</v>
          </cell>
          <cell r="H126">
            <v>8</v>
          </cell>
          <cell r="I126">
            <v>115</v>
          </cell>
          <cell r="J126">
            <v>8.32</v>
          </cell>
          <cell r="K126">
            <v>1580</v>
          </cell>
          <cell r="L126">
            <v>3462</v>
          </cell>
          <cell r="M126">
            <v>9.4716233391103426</v>
          </cell>
        </row>
        <row r="127">
          <cell r="A127">
            <v>37214</v>
          </cell>
          <cell r="D127">
            <v>9.15</v>
          </cell>
          <cell r="E127">
            <v>800</v>
          </cell>
          <cell r="F127">
            <v>9.5</v>
          </cell>
          <cell r="G127">
            <v>2913</v>
          </cell>
          <cell r="H127">
            <v>8</v>
          </cell>
          <cell r="I127">
            <v>701</v>
          </cell>
          <cell r="J127">
            <v>8.32</v>
          </cell>
          <cell r="K127">
            <v>1625</v>
          </cell>
          <cell r="L127">
            <v>4414</v>
          </cell>
          <cell r="M127">
            <v>9.1983461712732222</v>
          </cell>
        </row>
        <row r="128">
          <cell r="A128">
            <v>37215</v>
          </cell>
          <cell r="B128">
            <v>9.1999999999999993</v>
          </cell>
          <cell r="C128">
            <v>195</v>
          </cell>
          <cell r="D128">
            <v>9.14</v>
          </cell>
          <cell r="E128">
            <v>742</v>
          </cell>
          <cell r="F128">
            <v>9.5</v>
          </cell>
          <cell r="G128">
            <v>3350</v>
          </cell>
          <cell r="H128">
            <v>8</v>
          </cell>
          <cell r="I128">
            <v>83</v>
          </cell>
          <cell r="J128">
            <v>8.32</v>
          </cell>
          <cell r="K128">
            <v>1641</v>
          </cell>
          <cell r="L128">
            <v>4370</v>
          </cell>
          <cell r="M128">
            <v>9.3969977116704797</v>
          </cell>
        </row>
        <row r="129">
          <cell r="A129">
            <v>37216</v>
          </cell>
          <cell r="B129">
            <v>9.33</v>
          </cell>
          <cell r="C129">
            <v>685</v>
          </cell>
          <cell r="D129">
            <v>9.15</v>
          </cell>
          <cell r="E129">
            <v>317</v>
          </cell>
          <cell r="F129">
            <v>9.5</v>
          </cell>
          <cell r="G129">
            <v>3771</v>
          </cell>
          <cell r="H129">
            <v>8</v>
          </cell>
          <cell r="I129">
            <v>100</v>
          </cell>
          <cell r="J129">
            <v>8.32</v>
          </cell>
          <cell r="K129">
            <v>1757</v>
          </cell>
          <cell r="L129">
            <v>4873</v>
          </cell>
          <cell r="M129">
            <v>9.4225528421916689</v>
          </cell>
        </row>
        <row r="130">
          <cell r="A130">
            <v>37217</v>
          </cell>
          <cell r="D130">
            <v>9.15</v>
          </cell>
          <cell r="E130">
            <v>1000</v>
          </cell>
          <cell r="F130">
            <v>9.5</v>
          </cell>
          <cell r="G130">
            <v>2075</v>
          </cell>
          <cell r="H130">
            <v>8</v>
          </cell>
          <cell r="I130">
            <v>105</v>
          </cell>
          <cell r="J130">
            <v>8.32</v>
          </cell>
          <cell r="K130">
            <v>1816</v>
          </cell>
          <cell r="L130">
            <v>3180</v>
          </cell>
          <cell r="M130">
            <v>9.3404088050314478</v>
          </cell>
        </row>
        <row r="131">
          <cell r="A131">
            <v>37218</v>
          </cell>
          <cell r="B131">
            <v>9.35</v>
          </cell>
          <cell r="C131">
            <v>996</v>
          </cell>
          <cell r="D131">
            <v>9.15</v>
          </cell>
          <cell r="E131">
            <v>557</v>
          </cell>
          <cell r="F131">
            <v>9.5</v>
          </cell>
          <cell r="G131">
            <v>1878</v>
          </cell>
          <cell r="H131">
            <v>8</v>
          </cell>
          <cell r="I131">
            <v>146</v>
          </cell>
          <cell r="J131">
            <v>8.32</v>
          </cell>
          <cell r="K131">
            <v>1785</v>
          </cell>
          <cell r="L131">
            <v>3577</v>
          </cell>
          <cell r="M131">
            <v>9.3425076880067088</v>
          </cell>
        </row>
        <row r="132">
          <cell r="A132">
            <v>37221</v>
          </cell>
          <cell r="B132">
            <v>9.3000000000000007</v>
          </cell>
          <cell r="C132">
            <v>995</v>
          </cell>
          <cell r="D132">
            <v>9.15</v>
          </cell>
          <cell r="E132">
            <v>601</v>
          </cell>
          <cell r="F132">
            <v>9.5</v>
          </cell>
          <cell r="G132">
            <v>1930</v>
          </cell>
          <cell r="H132">
            <v>8</v>
          </cell>
          <cell r="I132">
            <v>140</v>
          </cell>
          <cell r="J132">
            <v>8.32</v>
          </cell>
          <cell r="K132">
            <v>1743</v>
          </cell>
          <cell r="L132">
            <v>3666</v>
          </cell>
          <cell r="M132">
            <v>9.3310556464811789</v>
          </cell>
        </row>
        <row r="133">
          <cell r="A133">
            <v>37222</v>
          </cell>
          <cell r="B133">
            <v>9.17</v>
          </cell>
          <cell r="C133">
            <v>986</v>
          </cell>
          <cell r="D133">
            <v>9.15</v>
          </cell>
          <cell r="E133">
            <v>340</v>
          </cell>
          <cell r="F133">
            <v>9.5</v>
          </cell>
          <cell r="G133">
            <v>838</v>
          </cell>
          <cell r="H133">
            <v>8</v>
          </cell>
          <cell r="I133">
            <v>139</v>
          </cell>
          <cell r="J133">
            <v>8.32</v>
          </cell>
          <cell r="K133">
            <v>1475</v>
          </cell>
          <cell r="L133">
            <v>2303</v>
          </cell>
          <cell r="M133">
            <v>9.2165089014329133</v>
          </cell>
        </row>
        <row r="134">
          <cell r="A134">
            <v>37223</v>
          </cell>
          <cell r="B134">
            <v>9.1</v>
          </cell>
          <cell r="C134">
            <v>989</v>
          </cell>
          <cell r="D134">
            <v>9.14</v>
          </cell>
          <cell r="E134">
            <v>430</v>
          </cell>
          <cell r="F134">
            <v>9.5</v>
          </cell>
          <cell r="G134">
            <v>1311</v>
          </cell>
          <cell r="H134">
            <v>8</v>
          </cell>
          <cell r="I134">
            <v>347</v>
          </cell>
          <cell r="J134">
            <v>8.32</v>
          </cell>
          <cell r="K134">
            <v>1811</v>
          </cell>
          <cell r="L134">
            <v>3077</v>
          </cell>
          <cell r="M134">
            <v>9.1519662008449778</v>
          </cell>
        </row>
        <row r="135">
          <cell r="A135">
            <v>37224</v>
          </cell>
          <cell r="B135">
            <v>8.6999999999999993</v>
          </cell>
          <cell r="C135">
            <v>996</v>
          </cell>
          <cell r="D135">
            <v>9.02</v>
          </cell>
          <cell r="E135">
            <v>130</v>
          </cell>
          <cell r="F135">
            <v>9.5</v>
          </cell>
          <cell r="G135">
            <v>2588</v>
          </cell>
          <cell r="H135">
            <v>8</v>
          </cell>
          <cell r="I135">
            <v>678</v>
          </cell>
          <cell r="J135">
            <v>8.32</v>
          </cell>
          <cell r="K135">
            <v>1703</v>
          </cell>
          <cell r="L135">
            <v>4392</v>
          </cell>
          <cell r="M135">
            <v>9.0728142076502731</v>
          </cell>
        </row>
        <row r="136">
          <cell r="A136">
            <v>37225</v>
          </cell>
          <cell r="B136">
            <v>8.8000000000000007</v>
          </cell>
          <cell r="C136">
            <v>986</v>
          </cell>
          <cell r="D136">
            <v>9.0299999999999994</v>
          </cell>
          <cell r="E136">
            <v>300</v>
          </cell>
          <cell r="F136">
            <v>9.5</v>
          </cell>
          <cell r="G136">
            <v>2685</v>
          </cell>
          <cell r="H136">
            <v>8</v>
          </cell>
          <cell r="I136">
            <v>1585</v>
          </cell>
          <cell r="J136">
            <v>8.32</v>
          </cell>
          <cell r="K136">
            <v>1677</v>
          </cell>
          <cell r="L136">
            <v>5556</v>
          </cell>
          <cell r="M136">
            <v>8.9224802015838733</v>
          </cell>
        </row>
        <row r="137">
          <cell r="A137">
            <v>37228</v>
          </cell>
          <cell r="B137">
            <v>8.9700000000000006</v>
          </cell>
          <cell r="C137">
            <v>1036</v>
          </cell>
          <cell r="D137">
            <v>8.98</v>
          </cell>
          <cell r="E137">
            <v>130</v>
          </cell>
          <cell r="F137">
            <v>9.5</v>
          </cell>
          <cell r="G137">
            <v>2099</v>
          </cell>
          <cell r="H137">
            <v>8</v>
          </cell>
          <cell r="I137">
            <v>1228</v>
          </cell>
          <cell r="J137">
            <v>8.32</v>
          </cell>
          <cell r="K137">
            <v>1510</v>
          </cell>
          <cell r="L137">
            <v>4493</v>
          </cell>
          <cell r="M137">
            <v>8.952775428444248</v>
          </cell>
        </row>
        <row r="138">
          <cell r="A138">
            <v>37229</v>
          </cell>
          <cell r="B138">
            <v>9.1</v>
          </cell>
          <cell r="C138">
            <v>1039</v>
          </cell>
          <cell r="D138">
            <v>9</v>
          </cell>
          <cell r="E138">
            <v>155</v>
          </cell>
          <cell r="F138">
            <v>9.5</v>
          </cell>
          <cell r="G138">
            <v>3946</v>
          </cell>
          <cell r="H138">
            <v>8</v>
          </cell>
          <cell r="I138">
            <v>391</v>
          </cell>
          <cell r="J138">
            <v>8.32</v>
          </cell>
          <cell r="K138">
            <v>1610</v>
          </cell>
          <cell r="L138">
            <v>5531</v>
          </cell>
          <cell r="M138">
            <v>9.3048092569155667</v>
          </cell>
        </row>
        <row r="139">
          <cell r="A139">
            <v>37230</v>
          </cell>
          <cell r="B139">
            <v>9.5500000000000007</v>
          </cell>
          <cell r="C139">
            <v>1039</v>
          </cell>
          <cell r="D139">
            <v>8.9</v>
          </cell>
          <cell r="E139">
            <v>100</v>
          </cell>
          <cell r="F139">
            <v>9.5</v>
          </cell>
          <cell r="G139">
            <v>2838</v>
          </cell>
          <cell r="H139">
            <v>8</v>
          </cell>
          <cell r="I139">
            <v>2520</v>
          </cell>
          <cell r="J139">
            <v>8.32</v>
          </cell>
          <cell r="K139">
            <v>1697</v>
          </cell>
          <cell r="L139">
            <v>6497</v>
          </cell>
          <cell r="M139">
            <v>8.9169539787594285</v>
          </cell>
        </row>
        <row r="140">
          <cell r="A140">
            <v>37231</v>
          </cell>
          <cell r="B140">
            <v>9.4</v>
          </cell>
          <cell r="C140">
            <v>2247</v>
          </cell>
          <cell r="D140">
            <v>9.23</v>
          </cell>
          <cell r="E140">
            <v>2446</v>
          </cell>
          <cell r="F140">
            <v>9.5</v>
          </cell>
          <cell r="G140">
            <v>2480</v>
          </cell>
          <cell r="H140">
            <v>8</v>
          </cell>
          <cell r="I140">
            <v>1614</v>
          </cell>
          <cell r="J140">
            <v>8.3699999999999992</v>
          </cell>
          <cell r="K140">
            <v>1663</v>
          </cell>
          <cell r="L140">
            <v>8787</v>
          </cell>
          <cell r="M140">
            <v>9.1237487196995559</v>
          </cell>
        </row>
        <row r="141">
          <cell r="A141">
            <v>37232</v>
          </cell>
          <cell r="B141">
            <v>9.1999999999999993</v>
          </cell>
          <cell r="C141">
            <v>2197</v>
          </cell>
          <cell r="D141">
            <v>9.17</v>
          </cell>
          <cell r="E141">
            <v>845</v>
          </cell>
          <cell r="F141">
            <v>9.5</v>
          </cell>
          <cell r="G141">
            <v>1032</v>
          </cell>
          <cell r="H141">
            <v>8</v>
          </cell>
          <cell r="I141">
            <v>1255</v>
          </cell>
          <cell r="J141">
            <v>8.52</v>
          </cell>
          <cell r="K141">
            <v>1727</v>
          </cell>
          <cell r="L141">
            <v>5329</v>
          </cell>
          <cell r="M141">
            <v>8.9707355976731087</v>
          </cell>
        </row>
        <row r="142">
          <cell r="A142">
            <v>37235</v>
          </cell>
          <cell r="B142">
            <v>8.9499999999999993</v>
          </cell>
          <cell r="C142">
            <v>3700</v>
          </cell>
          <cell r="D142">
            <v>9.0399999999999991</v>
          </cell>
          <cell r="E142">
            <v>600</v>
          </cell>
          <cell r="F142">
            <v>9.5</v>
          </cell>
          <cell r="G142">
            <v>389</v>
          </cell>
          <cell r="H142">
            <v>8</v>
          </cell>
          <cell r="I142">
            <v>68</v>
          </cell>
          <cell r="J142">
            <v>8.52</v>
          </cell>
          <cell r="K142">
            <v>2716</v>
          </cell>
          <cell r="L142">
            <v>4757</v>
          </cell>
          <cell r="M142">
            <v>8.992747529955853</v>
          </cell>
        </row>
        <row r="143">
          <cell r="A143">
            <v>37236</v>
          </cell>
          <cell r="B143">
            <v>9.0500000000000007</v>
          </cell>
          <cell r="C143">
            <v>2226</v>
          </cell>
          <cell r="D143">
            <v>9.02</v>
          </cell>
          <cell r="E143">
            <v>380</v>
          </cell>
          <cell r="F143">
            <v>9.5</v>
          </cell>
          <cell r="G143">
            <v>445</v>
          </cell>
          <cell r="H143">
            <v>8</v>
          </cell>
          <cell r="I143">
            <v>133</v>
          </cell>
          <cell r="J143">
            <v>8.52</v>
          </cell>
          <cell r="K143">
            <v>2380</v>
          </cell>
          <cell r="L143">
            <v>3184</v>
          </cell>
          <cell r="M143">
            <v>9.0654522613065325</v>
          </cell>
        </row>
        <row r="144">
          <cell r="A144">
            <v>37237</v>
          </cell>
          <cell r="B144">
            <v>8.9499999999999993</v>
          </cell>
          <cell r="C144">
            <v>3125</v>
          </cell>
          <cell r="D144">
            <v>9.02</v>
          </cell>
          <cell r="E144">
            <v>298</v>
          </cell>
          <cell r="F144">
            <v>9.5</v>
          </cell>
          <cell r="G144">
            <v>25</v>
          </cell>
          <cell r="H144">
            <v>8</v>
          </cell>
          <cell r="I144">
            <v>138</v>
          </cell>
          <cell r="J144">
            <v>8.52</v>
          </cell>
          <cell r="K144">
            <v>3443</v>
          </cell>
          <cell r="L144">
            <v>3586</v>
          </cell>
          <cell r="M144">
            <v>8.9230925822643599</v>
          </cell>
        </row>
        <row r="145">
          <cell r="A145">
            <v>37238</v>
          </cell>
          <cell r="B145">
            <v>9.34</v>
          </cell>
          <cell r="C145">
            <v>227</v>
          </cell>
          <cell r="F145">
            <v>9.5</v>
          </cell>
          <cell r="G145">
            <v>25</v>
          </cell>
          <cell r="H145">
            <v>8</v>
          </cell>
          <cell r="I145">
            <v>208</v>
          </cell>
          <cell r="J145">
            <v>8.52</v>
          </cell>
          <cell r="K145">
            <v>3542</v>
          </cell>
          <cell r="L145">
            <v>460</v>
          </cell>
          <cell r="M145">
            <v>8.7427826086956522</v>
          </cell>
        </row>
        <row r="146">
          <cell r="A146">
            <v>37239</v>
          </cell>
          <cell r="B146">
            <v>10</v>
          </cell>
          <cell r="C146">
            <v>3122</v>
          </cell>
          <cell r="D146">
            <v>9</v>
          </cell>
          <cell r="E146">
            <v>120</v>
          </cell>
          <cell r="F146">
            <v>9.5</v>
          </cell>
          <cell r="G146">
            <v>25</v>
          </cell>
          <cell r="H146">
            <v>8</v>
          </cell>
          <cell r="I146">
            <v>185</v>
          </cell>
          <cell r="J146">
            <v>8.51</v>
          </cell>
          <cell r="K146">
            <v>3317</v>
          </cell>
          <cell r="L146">
            <v>3452</v>
          </cell>
          <cell r="M146">
            <v>9.8544322132097335</v>
          </cell>
        </row>
        <row r="147">
          <cell r="A147">
            <v>37242</v>
          </cell>
          <cell r="B147">
            <v>10</v>
          </cell>
          <cell r="C147">
            <v>3122</v>
          </cell>
          <cell r="D147">
            <v>9</v>
          </cell>
          <cell r="E147">
            <v>120</v>
          </cell>
          <cell r="F147">
            <v>9.5</v>
          </cell>
          <cell r="G147">
            <v>25</v>
          </cell>
          <cell r="H147">
            <v>8</v>
          </cell>
          <cell r="I147">
            <v>185</v>
          </cell>
          <cell r="J147">
            <v>8.51</v>
          </cell>
          <cell r="K147">
            <v>3317</v>
          </cell>
        </row>
        <row r="148">
          <cell r="A148">
            <v>37243</v>
          </cell>
          <cell r="B148">
            <v>9.8000000000000007</v>
          </cell>
          <cell r="C148">
            <v>2727</v>
          </cell>
          <cell r="D148">
            <v>9.14</v>
          </cell>
          <cell r="E148">
            <v>330</v>
          </cell>
          <cell r="F148">
            <v>9.5</v>
          </cell>
          <cell r="G148">
            <v>603</v>
          </cell>
          <cell r="H148">
            <v>8</v>
          </cell>
          <cell r="I148">
            <v>172</v>
          </cell>
          <cell r="J148">
            <v>8.5500000000000007</v>
          </cell>
          <cell r="K148">
            <v>2502</v>
          </cell>
          <cell r="L148">
            <v>3832</v>
          </cell>
          <cell r="M148">
            <v>9.6151617954070971</v>
          </cell>
        </row>
        <row r="149">
          <cell r="A149">
            <v>37244</v>
          </cell>
          <cell r="B149">
            <v>9.4</v>
          </cell>
          <cell r="C149">
            <v>3188</v>
          </cell>
          <cell r="D149">
            <v>9.19</v>
          </cell>
          <cell r="E149">
            <v>470</v>
          </cell>
          <cell r="F149">
            <v>9.5</v>
          </cell>
          <cell r="G149">
            <v>1067</v>
          </cell>
          <cell r="H149">
            <v>8</v>
          </cell>
          <cell r="I149">
            <v>292</v>
          </cell>
          <cell r="J149">
            <v>8.5500000000000007</v>
          </cell>
          <cell r="K149">
            <v>4238</v>
          </cell>
          <cell r="L149">
            <v>5017</v>
          </cell>
          <cell r="M149">
            <v>9.3201116204903336</v>
          </cell>
        </row>
        <row r="150">
          <cell r="A150">
            <v>37245</v>
          </cell>
          <cell r="B150">
            <v>9.25</v>
          </cell>
          <cell r="C150">
            <v>3242</v>
          </cell>
          <cell r="D150">
            <v>9.25</v>
          </cell>
          <cell r="E150">
            <v>1200</v>
          </cell>
          <cell r="F150">
            <v>9.5</v>
          </cell>
          <cell r="G150">
            <v>1173</v>
          </cell>
          <cell r="H150">
            <v>8</v>
          </cell>
          <cell r="I150">
            <v>558</v>
          </cell>
          <cell r="J150">
            <v>8.5500000000000007</v>
          </cell>
          <cell r="K150">
            <v>3652</v>
          </cell>
          <cell r="L150">
            <v>6173</v>
          </cell>
          <cell r="M150">
            <v>9.1845132026567313</v>
          </cell>
        </row>
        <row r="151">
          <cell r="A151">
            <v>37246</v>
          </cell>
          <cell r="B151">
            <v>8.94</v>
          </cell>
          <cell r="C151">
            <v>5037</v>
          </cell>
          <cell r="D151">
            <v>9</v>
          </cell>
          <cell r="E151">
            <v>120</v>
          </cell>
          <cell r="F151">
            <v>9.5</v>
          </cell>
          <cell r="G151">
            <v>1671</v>
          </cell>
          <cell r="H151">
            <v>8</v>
          </cell>
          <cell r="I151">
            <v>105</v>
          </cell>
          <cell r="J151">
            <v>8.5500000000000007</v>
          </cell>
          <cell r="K151">
            <v>3646</v>
          </cell>
          <cell r="L151">
            <v>6933</v>
          </cell>
          <cell r="M151">
            <v>9.0617741237559493</v>
          </cell>
        </row>
        <row r="152">
          <cell r="A152">
            <v>37249</v>
          </cell>
          <cell r="B152">
            <v>9.2799999999999994</v>
          </cell>
          <cell r="C152">
            <v>4559</v>
          </cell>
          <cell r="D152">
            <v>9.19</v>
          </cell>
          <cell r="E152">
            <v>590</v>
          </cell>
          <cell r="F152">
            <v>9.5</v>
          </cell>
          <cell r="G152">
            <v>413</v>
          </cell>
          <cell r="H152">
            <v>8.9700000000000006</v>
          </cell>
          <cell r="I152">
            <v>723.9</v>
          </cell>
          <cell r="J152">
            <v>8.5500000000000007</v>
          </cell>
          <cell r="K152">
            <v>2639</v>
          </cell>
          <cell r="L152">
            <v>6285.9</v>
          </cell>
          <cell r="M152">
            <v>9.2503067182105987</v>
          </cell>
        </row>
        <row r="153">
          <cell r="A153">
            <v>37250</v>
          </cell>
          <cell r="B153">
            <v>9.2799999999999994</v>
          </cell>
          <cell r="C153">
            <v>4559</v>
          </cell>
          <cell r="D153">
            <v>9.19</v>
          </cell>
          <cell r="E153">
            <v>590</v>
          </cell>
          <cell r="F153">
            <v>9.5</v>
          </cell>
          <cell r="G153">
            <v>413</v>
          </cell>
          <cell r="H153">
            <v>8.9700000000000006</v>
          </cell>
          <cell r="I153">
            <v>723.9</v>
          </cell>
          <cell r="J153">
            <v>8.5500000000000007</v>
          </cell>
          <cell r="K153">
            <v>2639</v>
          </cell>
        </row>
        <row r="154">
          <cell r="A154">
            <v>37251</v>
          </cell>
          <cell r="B154">
            <v>9.2799999999999994</v>
          </cell>
          <cell r="C154">
            <v>4559</v>
          </cell>
          <cell r="D154">
            <v>9.19</v>
          </cell>
          <cell r="E154">
            <v>590</v>
          </cell>
          <cell r="F154">
            <v>9.5</v>
          </cell>
          <cell r="G154">
            <v>413</v>
          </cell>
          <cell r="H154">
            <v>8.9700000000000006</v>
          </cell>
          <cell r="I154">
            <v>723.9</v>
          </cell>
          <cell r="J154">
            <v>8.5500000000000007</v>
          </cell>
          <cell r="K154">
            <v>2639</v>
          </cell>
        </row>
        <row r="155">
          <cell r="A155">
            <v>37252</v>
          </cell>
          <cell r="B155">
            <v>9.3000000000000007</v>
          </cell>
          <cell r="C155">
            <v>4545</v>
          </cell>
          <cell r="D155">
            <v>9.2200000000000006</v>
          </cell>
          <cell r="E155">
            <v>1313</v>
          </cell>
          <cell r="F155">
            <v>9.5</v>
          </cell>
          <cell r="G155">
            <v>1601</v>
          </cell>
          <cell r="H155">
            <v>8</v>
          </cell>
          <cell r="I155">
            <v>199</v>
          </cell>
          <cell r="J155">
            <v>8.59</v>
          </cell>
          <cell r="K155">
            <v>3020</v>
          </cell>
          <cell r="L155">
            <v>7658</v>
          </cell>
          <cell r="M155">
            <v>9.2943144424131638</v>
          </cell>
        </row>
        <row r="156">
          <cell r="A156">
            <v>37253</v>
          </cell>
          <cell r="B156">
            <v>9.4499999999999993</v>
          </cell>
          <cell r="C156">
            <v>3499</v>
          </cell>
          <cell r="D156">
            <v>9.19</v>
          </cell>
          <cell r="E156">
            <v>545</v>
          </cell>
          <cell r="F156">
            <v>9.5</v>
          </cell>
          <cell r="G156">
            <v>2417</v>
          </cell>
          <cell r="H156">
            <v>8</v>
          </cell>
          <cell r="I156">
            <v>22</v>
          </cell>
          <cell r="J156">
            <v>8.6199999999999992</v>
          </cell>
          <cell r="K156">
            <v>3023</v>
          </cell>
          <cell r="L156">
            <v>6483</v>
          </cell>
          <cell r="M156">
            <v>9.4418633348758298</v>
          </cell>
        </row>
        <row r="157">
          <cell r="A157">
            <v>37256</v>
          </cell>
          <cell r="B157">
            <v>9.25</v>
          </cell>
          <cell r="C157">
            <v>3800</v>
          </cell>
          <cell r="D157">
            <v>9.15</v>
          </cell>
          <cell r="E157">
            <v>242</v>
          </cell>
          <cell r="F157">
            <v>9.5</v>
          </cell>
          <cell r="G157">
            <v>1374</v>
          </cell>
          <cell r="H157">
            <v>8</v>
          </cell>
          <cell r="I157">
            <v>8.5</v>
          </cell>
          <cell r="J157">
            <v>8.58</v>
          </cell>
          <cell r="K157">
            <v>2979</v>
          </cell>
          <cell r="L157">
            <v>5424.5</v>
          </cell>
          <cell r="M157">
            <v>9.3069038621071059</v>
          </cell>
        </row>
        <row r="158">
          <cell r="A158">
            <v>37257</v>
          </cell>
          <cell r="B158">
            <v>9.25</v>
          </cell>
          <cell r="C158">
            <v>3800</v>
          </cell>
          <cell r="D158">
            <v>9.15</v>
          </cell>
          <cell r="E158">
            <v>242</v>
          </cell>
          <cell r="F158">
            <v>9.5</v>
          </cell>
          <cell r="G158">
            <v>1374</v>
          </cell>
          <cell r="H158">
            <v>8</v>
          </cell>
          <cell r="I158">
            <v>8.5</v>
          </cell>
          <cell r="J158">
            <v>8.58</v>
          </cell>
          <cell r="K158">
            <v>2979</v>
          </cell>
        </row>
        <row r="159">
          <cell r="A159">
            <v>37258</v>
          </cell>
          <cell r="B159">
            <v>9.41</v>
          </cell>
          <cell r="C159">
            <v>3800</v>
          </cell>
          <cell r="D159">
            <v>9.08</v>
          </cell>
          <cell r="E159">
            <v>382</v>
          </cell>
          <cell r="F159">
            <v>9.5</v>
          </cell>
          <cell r="G159">
            <v>2357</v>
          </cell>
          <cell r="H159">
            <v>8</v>
          </cell>
          <cell r="I159">
            <v>71</v>
          </cell>
          <cell r="J159">
            <v>8.56</v>
          </cell>
          <cell r="K159">
            <v>2295</v>
          </cell>
          <cell r="L159">
            <v>6610</v>
          </cell>
          <cell r="M159">
            <v>9.4078759455370644</v>
          </cell>
        </row>
        <row r="160">
          <cell r="A160">
            <v>37259</v>
          </cell>
          <cell r="B160">
            <v>9.66</v>
          </cell>
          <cell r="C160">
            <v>3150</v>
          </cell>
          <cell r="D160">
            <v>9.19</v>
          </cell>
          <cell r="E160">
            <v>1520</v>
          </cell>
          <cell r="F160">
            <v>9.5</v>
          </cell>
          <cell r="G160">
            <v>2315</v>
          </cell>
          <cell r="H160">
            <v>8</v>
          </cell>
          <cell r="I160">
            <v>1102</v>
          </cell>
          <cell r="J160">
            <v>8.56</v>
          </cell>
          <cell r="K160">
            <v>3388</v>
          </cell>
          <cell r="L160">
            <v>8087</v>
          </cell>
          <cell r="M160">
            <v>9.2996537653023363</v>
          </cell>
        </row>
        <row r="161">
          <cell r="A161">
            <v>37260</v>
          </cell>
          <cell r="B161">
            <v>9.4499999999999993</v>
          </cell>
          <cell r="C161">
            <v>3254</v>
          </cell>
          <cell r="D161">
            <v>9.1199999999999992</v>
          </cell>
          <cell r="E161">
            <v>510</v>
          </cell>
          <cell r="F161">
            <v>9.5</v>
          </cell>
          <cell r="G161">
            <v>3888</v>
          </cell>
          <cell r="H161">
            <v>8</v>
          </cell>
          <cell r="I161">
            <v>1262</v>
          </cell>
          <cell r="J161">
            <v>8.56</v>
          </cell>
          <cell r="K161">
            <v>2523</v>
          </cell>
          <cell r="L161">
            <v>8914</v>
          </cell>
          <cell r="M161">
            <v>9.2476441552613853</v>
          </cell>
        </row>
        <row r="162">
          <cell r="A162">
            <v>37263</v>
          </cell>
          <cell r="B162">
            <v>9.61</v>
          </cell>
          <cell r="C162">
            <v>3012</v>
          </cell>
          <cell r="D162">
            <v>9.18</v>
          </cell>
          <cell r="E162">
            <v>650</v>
          </cell>
          <cell r="F162">
            <v>9.5</v>
          </cell>
          <cell r="G162">
            <v>2973</v>
          </cell>
          <cell r="H162">
            <v>8</v>
          </cell>
          <cell r="I162">
            <v>879</v>
          </cell>
          <cell r="J162">
            <v>8.56</v>
          </cell>
          <cell r="K162">
            <v>2444</v>
          </cell>
          <cell r="L162">
            <v>7514</v>
          </cell>
          <cell r="M162">
            <v>9.340939579451689</v>
          </cell>
        </row>
        <row r="163">
          <cell r="A163">
            <v>37264</v>
          </cell>
          <cell r="B163">
            <v>10</v>
          </cell>
          <cell r="C163">
            <v>2862</v>
          </cell>
          <cell r="D163">
            <v>9</v>
          </cell>
          <cell r="E163">
            <v>120</v>
          </cell>
          <cell r="F163">
            <v>9.5</v>
          </cell>
          <cell r="G163">
            <v>3149</v>
          </cell>
          <cell r="H163">
            <v>8</v>
          </cell>
          <cell r="I163">
            <v>602</v>
          </cell>
          <cell r="J163">
            <v>8.59</v>
          </cell>
          <cell r="K163">
            <v>2128</v>
          </cell>
          <cell r="L163">
            <v>6733</v>
          </cell>
          <cell r="M163">
            <v>9.5695083915045291</v>
          </cell>
        </row>
        <row r="164">
          <cell r="A164">
            <v>37265</v>
          </cell>
          <cell r="B164">
            <v>9.75</v>
          </cell>
          <cell r="C164">
            <v>3453</v>
          </cell>
          <cell r="D164">
            <v>9</v>
          </cell>
          <cell r="E164">
            <v>120</v>
          </cell>
          <cell r="F164">
            <v>9.5</v>
          </cell>
          <cell r="G164">
            <v>1814</v>
          </cell>
          <cell r="H164">
            <v>8</v>
          </cell>
          <cell r="I164">
            <v>606</v>
          </cell>
          <cell r="J164">
            <v>8.59</v>
          </cell>
          <cell r="K164">
            <v>2146</v>
          </cell>
          <cell r="L164">
            <v>5993</v>
          </cell>
          <cell r="M164">
            <v>9.4823544134823976</v>
          </cell>
        </row>
        <row r="165">
          <cell r="A165">
            <v>37266</v>
          </cell>
          <cell r="B165">
            <v>9.49</v>
          </cell>
          <cell r="C165">
            <v>3069</v>
          </cell>
          <cell r="D165">
            <v>9.15</v>
          </cell>
          <cell r="E165">
            <v>488</v>
          </cell>
          <cell r="F165">
            <v>9.5</v>
          </cell>
          <cell r="G165">
            <v>2647</v>
          </cell>
          <cell r="H165">
            <v>8</v>
          </cell>
          <cell r="I165">
            <v>1654</v>
          </cell>
          <cell r="J165">
            <v>8.58</v>
          </cell>
          <cell r="K165">
            <v>2241</v>
          </cell>
          <cell r="L165">
            <v>7858</v>
          </cell>
          <cell r="M165">
            <v>9.1586294222448466</v>
          </cell>
        </row>
        <row r="166">
          <cell r="A166">
            <v>37267</v>
          </cell>
          <cell r="B166">
            <v>9.4499999999999993</v>
          </cell>
          <cell r="C166">
            <v>3132</v>
          </cell>
          <cell r="D166">
            <v>9.1999999999999993</v>
          </cell>
          <cell r="E166">
            <v>522</v>
          </cell>
          <cell r="F166">
            <v>9.5</v>
          </cell>
          <cell r="G166">
            <v>1974</v>
          </cell>
          <cell r="H166">
            <v>8</v>
          </cell>
          <cell r="I166">
            <v>939</v>
          </cell>
          <cell r="J166">
            <v>8.58</v>
          </cell>
          <cell r="K166">
            <v>1888</v>
          </cell>
          <cell r="L166">
            <v>6567</v>
          </cell>
          <cell r="M166">
            <v>9.2378254910918223</v>
          </cell>
        </row>
        <row r="167">
          <cell r="A167">
            <v>37270</v>
          </cell>
          <cell r="B167">
            <v>9.68</v>
          </cell>
          <cell r="C167">
            <v>2914</v>
          </cell>
          <cell r="D167">
            <v>9.15</v>
          </cell>
          <cell r="E167">
            <v>250</v>
          </cell>
          <cell r="F167">
            <v>9.5</v>
          </cell>
          <cell r="G167">
            <v>3510</v>
          </cell>
          <cell r="H167">
            <v>8</v>
          </cell>
          <cell r="I167">
            <v>1235</v>
          </cell>
          <cell r="J167">
            <v>8.58</v>
          </cell>
          <cell r="K167">
            <v>2107</v>
          </cell>
          <cell r="L167">
            <v>7909</v>
          </cell>
          <cell r="M167">
            <v>9.3210292072322662</v>
          </cell>
        </row>
        <row r="168">
          <cell r="A168">
            <v>37271</v>
          </cell>
          <cell r="B168">
            <v>9.44</v>
          </cell>
          <cell r="C168">
            <v>3129</v>
          </cell>
          <cell r="D168">
            <v>8.85</v>
          </cell>
          <cell r="E168">
            <v>770</v>
          </cell>
          <cell r="F168">
            <v>9.5</v>
          </cell>
          <cell r="G168">
            <v>4655</v>
          </cell>
          <cell r="H168">
            <v>8</v>
          </cell>
          <cell r="I168">
            <v>1981</v>
          </cell>
          <cell r="J168">
            <v>8.59</v>
          </cell>
          <cell r="K168">
            <v>2265</v>
          </cell>
          <cell r="L168">
            <v>10535</v>
          </cell>
          <cell r="M168">
            <v>9.1526112956810621</v>
          </cell>
        </row>
        <row r="169">
          <cell r="A169">
            <v>37272</v>
          </cell>
          <cell r="B169">
            <v>9.69</v>
          </cell>
          <cell r="C169">
            <v>3192</v>
          </cell>
          <cell r="D169">
            <v>9.25</v>
          </cell>
          <cell r="E169">
            <v>66</v>
          </cell>
          <cell r="F169">
            <v>10.58</v>
          </cell>
          <cell r="G169">
            <v>6741</v>
          </cell>
          <cell r="H169">
            <v>9</v>
          </cell>
          <cell r="I169">
            <v>277</v>
          </cell>
          <cell r="J169">
            <v>9.16</v>
          </cell>
          <cell r="K169">
            <v>4401</v>
          </cell>
          <cell r="L169">
            <v>10276</v>
          </cell>
          <cell r="M169">
            <v>10.252409497859089</v>
          </cell>
        </row>
        <row r="170">
          <cell r="A170">
            <v>37273</v>
          </cell>
          <cell r="B170">
            <v>9.9</v>
          </cell>
          <cell r="C170">
            <v>3137</v>
          </cell>
          <cell r="D170">
            <v>9.41</v>
          </cell>
          <cell r="E170">
            <v>325</v>
          </cell>
          <cell r="F170">
            <v>10.5</v>
          </cell>
          <cell r="G170">
            <v>7832</v>
          </cell>
          <cell r="H170">
            <v>9</v>
          </cell>
          <cell r="I170">
            <v>351</v>
          </cell>
          <cell r="J170">
            <v>9.2799999999999994</v>
          </cell>
          <cell r="K170">
            <v>2424</v>
          </cell>
          <cell r="L170">
            <v>11645</v>
          </cell>
          <cell r="M170">
            <v>10.262735079433233</v>
          </cell>
        </row>
        <row r="171">
          <cell r="A171">
            <v>37274</v>
          </cell>
          <cell r="B171">
            <v>9.6</v>
          </cell>
          <cell r="C171">
            <v>4229</v>
          </cell>
          <cell r="D171">
            <v>9.25</v>
          </cell>
          <cell r="E171">
            <v>67</v>
          </cell>
          <cell r="F171">
            <v>10.5</v>
          </cell>
          <cell r="G171">
            <v>6369</v>
          </cell>
          <cell r="H171">
            <v>9</v>
          </cell>
          <cell r="I171">
            <v>105</v>
          </cell>
          <cell r="J171">
            <v>9.3000000000000007</v>
          </cell>
          <cell r="K171">
            <v>2809</v>
          </cell>
          <cell r="L171">
            <v>10770</v>
          </cell>
          <cell r="M171">
            <v>10.124201485608172</v>
          </cell>
        </row>
        <row r="172">
          <cell r="A172">
            <v>37277</v>
          </cell>
          <cell r="D172">
            <v>9.35</v>
          </cell>
          <cell r="E172">
            <v>271</v>
          </cell>
          <cell r="F172">
            <v>10.5</v>
          </cell>
          <cell r="G172">
            <v>5990</v>
          </cell>
          <cell r="H172">
            <v>9</v>
          </cell>
          <cell r="I172">
            <v>340</v>
          </cell>
          <cell r="J172">
            <v>9.42</v>
          </cell>
          <cell r="K172">
            <v>3108</v>
          </cell>
          <cell r="L172">
            <v>6601</v>
          </cell>
          <cell r="M172">
            <v>10.375526435388579</v>
          </cell>
        </row>
        <row r="173">
          <cell r="A173">
            <v>37278</v>
          </cell>
          <cell r="B173">
            <v>9.6999999999999993</v>
          </cell>
          <cell r="C173">
            <v>3210</v>
          </cell>
          <cell r="D173">
            <v>9.15</v>
          </cell>
          <cell r="E173">
            <v>183</v>
          </cell>
          <cell r="F173">
            <v>10.5</v>
          </cell>
          <cell r="G173">
            <v>4183</v>
          </cell>
          <cell r="H173">
            <v>9</v>
          </cell>
          <cell r="I173">
            <v>75</v>
          </cell>
          <cell r="J173">
            <v>9.44</v>
          </cell>
          <cell r="K173">
            <v>3600</v>
          </cell>
          <cell r="L173">
            <v>7651</v>
          </cell>
          <cell r="M173">
            <v>10.117363743301528</v>
          </cell>
        </row>
        <row r="174">
          <cell r="A174">
            <v>37279</v>
          </cell>
          <cell r="B174">
            <v>9.6</v>
          </cell>
          <cell r="C174">
            <v>4254</v>
          </cell>
          <cell r="D174">
            <v>9</v>
          </cell>
          <cell r="E174">
            <v>83</v>
          </cell>
          <cell r="F174">
            <v>10.5</v>
          </cell>
          <cell r="G174">
            <v>4242</v>
          </cell>
          <cell r="H174">
            <v>9</v>
          </cell>
          <cell r="I174">
            <v>197</v>
          </cell>
          <cell r="J174">
            <v>9.4600000000000009</v>
          </cell>
          <cell r="K174">
            <v>3842</v>
          </cell>
          <cell r="L174">
            <v>8776</v>
          </cell>
          <cell r="M174">
            <v>10.015884229717411</v>
          </cell>
        </row>
        <row r="175">
          <cell r="A175">
            <v>37280</v>
          </cell>
          <cell r="B175">
            <v>9.59</v>
          </cell>
          <cell r="C175">
            <v>4274</v>
          </cell>
          <cell r="D175">
            <v>9.4499999999999993</v>
          </cell>
          <cell r="E175">
            <v>1100</v>
          </cell>
          <cell r="F175">
            <v>10.5</v>
          </cell>
          <cell r="G175">
            <v>2207</v>
          </cell>
          <cell r="H175">
            <v>9</v>
          </cell>
          <cell r="I175">
            <v>79</v>
          </cell>
          <cell r="J175">
            <v>9.4600000000000009</v>
          </cell>
          <cell r="K175">
            <v>5471</v>
          </cell>
          <cell r="L175">
            <v>7660</v>
          </cell>
          <cell r="M175">
            <v>9.8260000000000005</v>
          </cell>
        </row>
        <row r="176">
          <cell r="A176">
            <v>37281</v>
          </cell>
          <cell r="B176">
            <v>9.5</v>
          </cell>
          <cell r="C176">
            <v>4455</v>
          </cell>
          <cell r="D176">
            <v>9.25</v>
          </cell>
          <cell r="E176">
            <v>100</v>
          </cell>
          <cell r="F176">
            <v>10.5</v>
          </cell>
          <cell r="G176">
            <v>816</v>
          </cell>
          <cell r="H176">
            <v>9</v>
          </cell>
          <cell r="I176">
            <v>80</v>
          </cell>
          <cell r="J176">
            <v>9.48</v>
          </cell>
          <cell r="K176">
            <v>4858</v>
          </cell>
          <cell r="L176">
            <v>5451</v>
          </cell>
          <cell r="M176">
            <v>9.6377728857090439</v>
          </cell>
        </row>
        <row r="177">
          <cell r="A177">
            <v>37284</v>
          </cell>
          <cell r="B177">
            <v>9.3000000000000007</v>
          </cell>
          <cell r="C177">
            <v>4275</v>
          </cell>
          <cell r="D177">
            <v>9.15</v>
          </cell>
          <cell r="E177">
            <v>63</v>
          </cell>
          <cell r="F177">
            <v>10.5</v>
          </cell>
          <cell r="G177">
            <v>1537</v>
          </cell>
          <cell r="H177">
            <v>9</v>
          </cell>
          <cell r="I177">
            <v>79</v>
          </cell>
          <cell r="J177">
            <v>9.5</v>
          </cell>
          <cell r="K177">
            <v>3881</v>
          </cell>
          <cell r="L177">
            <v>5954</v>
          </cell>
          <cell r="M177">
            <v>9.6042072556264699</v>
          </cell>
        </row>
        <row r="178">
          <cell r="A178">
            <v>37285</v>
          </cell>
          <cell r="B178">
            <v>9.2899999999999991</v>
          </cell>
          <cell r="C178">
            <v>3969</v>
          </cell>
          <cell r="D178">
            <v>9.15</v>
          </cell>
          <cell r="E178">
            <v>58</v>
          </cell>
          <cell r="F178">
            <v>10.5</v>
          </cell>
          <cell r="G178">
            <v>197</v>
          </cell>
          <cell r="H178">
            <v>9</v>
          </cell>
          <cell r="I178">
            <v>66</v>
          </cell>
          <cell r="J178">
            <v>9.52</v>
          </cell>
          <cell r="K178">
            <v>4377</v>
          </cell>
          <cell r="L178">
            <v>4290</v>
          </cell>
          <cell r="M178">
            <v>9.3392097902097895</v>
          </cell>
        </row>
        <row r="179">
          <cell r="A179">
            <v>37286</v>
          </cell>
          <cell r="B179">
            <v>9.6</v>
          </cell>
          <cell r="C179">
            <v>4152</v>
          </cell>
          <cell r="D179">
            <v>9.25</v>
          </cell>
          <cell r="E179">
            <v>100</v>
          </cell>
          <cell r="F179">
            <v>10.5</v>
          </cell>
          <cell r="G179">
            <v>1998</v>
          </cell>
          <cell r="H179">
            <v>9</v>
          </cell>
          <cell r="I179">
            <v>473</v>
          </cell>
          <cell r="J179">
            <v>9.5299999999999994</v>
          </cell>
          <cell r="K179">
            <v>4940</v>
          </cell>
          <cell r="L179">
            <v>6723</v>
          </cell>
          <cell r="M179">
            <v>9.8200505726610139</v>
          </cell>
        </row>
        <row r="180">
          <cell r="A180">
            <v>37287</v>
          </cell>
          <cell r="B180">
            <v>9.68</v>
          </cell>
          <cell r="C180">
            <v>3955</v>
          </cell>
          <cell r="D180">
            <v>9.3000000000000007</v>
          </cell>
          <cell r="E180">
            <v>175</v>
          </cell>
          <cell r="F180">
            <v>10.5</v>
          </cell>
          <cell r="G180">
            <v>3540</v>
          </cell>
          <cell r="H180">
            <v>9</v>
          </cell>
          <cell r="I180">
            <v>470</v>
          </cell>
          <cell r="J180">
            <v>9.52</v>
          </cell>
          <cell r="K180">
            <v>5755</v>
          </cell>
          <cell r="L180">
            <v>8140</v>
          </cell>
          <cell r="M180">
            <v>9.9891769041769045</v>
          </cell>
        </row>
        <row r="181">
          <cell r="A181">
            <v>37288</v>
          </cell>
          <cell r="B181">
            <v>9.56</v>
          </cell>
          <cell r="C181">
            <v>4015</v>
          </cell>
          <cell r="D181">
            <v>9.4</v>
          </cell>
          <cell r="E181">
            <v>175</v>
          </cell>
          <cell r="F181">
            <v>10.5</v>
          </cell>
          <cell r="G181">
            <v>2922</v>
          </cell>
          <cell r="H181">
            <v>9</v>
          </cell>
          <cell r="I181">
            <v>75</v>
          </cell>
          <cell r="J181">
            <v>9.5399999999999991</v>
          </cell>
          <cell r="K181">
            <v>4656</v>
          </cell>
          <cell r="L181">
            <v>7187</v>
          </cell>
          <cell r="M181">
            <v>9.9324335605955199</v>
          </cell>
        </row>
        <row r="182">
          <cell r="A182">
            <v>37291</v>
          </cell>
          <cell r="B182">
            <v>9.42</v>
          </cell>
          <cell r="C182">
            <v>4245</v>
          </cell>
          <cell r="D182">
            <v>9.3000000000000007</v>
          </cell>
          <cell r="E182">
            <v>135</v>
          </cell>
          <cell r="F182">
            <v>10.5</v>
          </cell>
          <cell r="G182">
            <v>3316</v>
          </cell>
          <cell r="H182">
            <v>9</v>
          </cell>
          <cell r="I182">
            <v>67</v>
          </cell>
          <cell r="J182">
            <v>9.56</v>
          </cell>
          <cell r="K182">
            <v>4591</v>
          </cell>
          <cell r="L182">
            <v>7763</v>
          </cell>
          <cell r="M182">
            <v>9.8756150972562153</v>
          </cell>
        </row>
        <row r="183">
          <cell r="A183">
            <v>37292</v>
          </cell>
          <cell r="B183">
            <v>9.2899999999999991</v>
          </cell>
          <cell r="C183">
            <v>4413</v>
          </cell>
          <cell r="D183">
            <v>9.4</v>
          </cell>
          <cell r="E183">
            <v>135</v>
          </cell>
          <cell r="F183">
            <v>10.5</v>
          </cell>
          <cell r="G183">
            <v>2167</v>
          </cell>
          <cell r="H183">
            <v>9</v>
          </cell>
          <cell r="I183">
            <v>564</v>
          </cell>
          <cell r="J183">
            <v>9.57</v>
          </cell>
          <cell r="K183">
            <v>4472</v>
          </cell>
          <cell r="L183">
            <v>7279</v>
          </cell>
          <cell r="M183">
            <v>9.6297939277373263</v>
          </cell>
        </row>
        <row r="184">
          <cell r="A184">
            <v>37293</v>
          </cell>
          <cell r="B184">
            <v>9.3000000000000007</v>
          </cell>
          <cell r="C184">
            <v>4399</v>
          </cell>
          <cell r="D184">
            <v>9.3000000000000007</v>
          </cell>
          <cell r="E184">
            <v>135</v>
          </cell>
          <cell r="F184">
            <v>10.5</v>
          </cell>
          <cell r="G184">
            <v>1762</v>
          </cell>
          <cell r="H184">
            <v>9</v>
          </cell>
          <cell r="I184">
            <v>834</v>
          </cell>
          <cell r="J184">
            <v>9.57</v>
          </cell>
          <cell r="K184">
            <v>4575</v>
          </cell>
          <cell r="L184">
            <v>7130</v>
          </cell>
          <cell r="M184">
            <v>9.5614586255259475</v>
          </cell>
        </row>
        <row r="185">
          <cell r="A185">
            <v>37294</v>
          </cell>
          <cell r="B185">
            <v>9.4</v>
          </cell>
          <cell r="C185">
            <v>4207</v>
          </cell>
          <cell r="D185">
            <v>9.35</v>
          </cell>
          <cell r="E185">
            <v>130</v>
          </cell>
          <cell r="F185">
            <v>10.5</v>
          </cell>
          <cell r="G185">
            <v>1669</v>
          </cell>
          <cell r="H185">
            <v>9</v>
          </cell>
          <cell r="I185">
            <v>607</v>
          </cell>
          <cell r="J185">
            <v>9.57</v>
          </cell>
          <cell r="K185">
            <v>4227</v>
          </cell>
          <cell r="L185">
            <v>6613</v>
          </cell>
          <cell r="M185">
            <v>9.6399213670043853</v>
          </cell>
        </row>
        <row r="186">
          <cell r="A186">
            <v>37295</v>
          </cell>
          <cell r="B186">
            <v>9.8000000000000007</v>
          </cell>
          <cell r="C186">
            <v>4032</v>
          </cell>
          <cell r="D186">
            <v>9.4</v>
          </cell>
          <cell r="E186">
            <v>300</v>
          </cell>
          <cell r="F186">
            <v>10.5</v>
          </cell>
          <cell r="G186">
            <v>1094</v>
          </cell>
          <cell r="H186">
            <v>9</v>
          </cell>
          <cell r="I186">
            <v>734</v>
          </cell>
          <cell r="J186">
            <v>9.6</v>
          </cell>
          <cell r="K186">
            <v>4117</v>
          </cell>
          <cell r="L186">
            <v>6160</v>
          </cell>
          <cell r="M186">
            <v>9.8095129870129867</v>
          </cell>
        </row>
        <row r="187">
          <cell r="A187">
            <v>37298</v>
          </cell>
          <cell r="B187">
            <v>10.3</v>
          </cell>
          <cell r="C187">
            <v>4366</v>
          </cell>
          <cell r="D187">
            <v>9.35</v>
          </cell>
          <cell r="E187">
            <v>300</v>
          </cell>
          <cell r="F187">
            <v>10.5</v>
          </cell>
          <cell r="G187">
            <v>998</v>
          </cell>
          <cell r="H187">
            <v>9</v>
          </cell>
          <cell r="I187">
            <v>370</v>
          </cell>
          <cell r="J187">
            <v>9.6</v>
          </cell>
          <cell r="K187">
            <v>6726</v>
          </cell>
          <cell r="L187">
            <v>6034</v>
          </cell>
          <cell r="M187">
            <v>10.206131919124958</v>
          </cell>
        </row>
        <row r="188">
          <cell r="A188">
            <v>37299</v>
          </cell>
          <cell r="B188">
            <v>10.4</v>
          </cell>
          <cell r="C188">
            <v>4152</v>
          </cell>
          <cell r="D188">
            <v>9.5</v>
          </cell>
          <cell r="E188">
            <v>442</v>
          </cell>
          <cell r="F188">
            <v>10.5</v>
          </cell>
          <cell r="G188">
            <v>450</v>
          </cell>
          <cell r="H188">
            <v>9</v>
          </cell>
          <cell r="I188">
            <v>64</v>
          </cell>
          <cell r="J188">
            <v>9.6</v>
          </cell>
          <cell r="K188">
            <v>4732</v>
          </cell>
          <cell r="L188">
            <v>5108</v>
          </cell>
          <cell r="M188">
            <v>10.313390759592796</v>
          </cell>
        </row>
        <row r="189">
          <cell r="A189">
            <v>37300</v>
          </cell>
          <cell r="B189">
            <v>10.27</v>
          </cell>
          <cell r="C189">
            <v>4501</v>
          </cell>
          <cell r="D189">
            <v>9.5</v>
          </cell>
          <cell r="E189">
            <v>442</v>
          </cell>
          <cell r="F189">
            <v>10.5</v>
          </cell>
          <cell r="G189">
            <v>799</v>
          </cell>
          <cell r="H189">
            <v>9</v>
          </cell>
          <cell r="I189">
            <v>89</v>
          </cell>
          <cell r="J189">
            <v>9.61</v>
          </cell>
          <cell r="K189">
            <v>4936</v>
          </cell>
          <cell r="L189">
            <v>5831</v>
          </cell>
          <cell r="M189">
            <v>10.223764362888012</v>
          </cell>
        </row>
        <row r="190">
          <cell r="A190">
            <v>37301</v>
          </cell>
          <cell r="B190">
            <v>10.199999999999999</v>
          </cell>
          <cell r="C190">
            <v>4127</v>
          </cell>
          <cell r="D190">
            <v>9.5500000000000007</v>
          </cell>
          <cell r="E190">
            <v>352</v>
          </cell>
          <cell r="F190">
            <v>10.5</v>
          </cell>
          <cell r="G190">
            <v>1863</v>
          </cell>
          <cell r="H190">
            <v>9</v>
          </cell>
          <cell r="I190">
            <v>113</v>
          </cell>
          <cell r="J190">
            <v>9.61</v>
          </cell>
          <cell r="K190">
            <v>5740</v>
          </cell>
          <cell r="L190">
            <v>6455</v>
          </cell>
          <cell r="M190">
            <v>10.230131680867544</v>
          </cell>
        </row>
        <row r="191">
          <cell r="A191">
            <v>37302</v>
          </cell>
          <cell r="B191">
            <v>10.220000000000001</v>
          </cell>
          <cell r="C191">
            <v>3903</v>
          </cell>
          <cell r="D191">
            <v>9.75</v>
          </cell>
          <cell r="E191">
            <v>1000</v>
          </cell>
          <cell r="F191">
            <v>10.5</v>
          </cell>
          <cell r="G191">
            <v>1859</v>
          </cell>
          <cell r="H191">
            <v>9</v>
          </cell>
          <cell r="I191">
            <v>87</v>
          </cell>
          <cell r="J191">
            <v>9.6199999999999992</v>
          </cell>
          <cell r="K191">
            <v>5174</v>
          </cell>
          <cell r="L191">
            <v>6849</v>
          </cell>
          <cell r="M191">
            <v>10.211879106438897</v>
          </cell>
        </row>
        <row r="192">
          <cell r="A192">
            <v>37305</v>
          </cell>
          <cell r="B192">
            <v>10.220000000000001</v>
          </cell>
          <cell r="C192">
            <v>3903</v>
          </cell>
          <cell r="D192">
            <v>9.7100000000000009</v>
          </cell>
          <cell r="E192">
            <v>1000</v>
          </cell>
          <cell r="F192">
            <v>10.5</v>
          </cell>
          <cell r="G192">
            <v>543</v>
          </cell>
          <cell r="H192">
            <v>9</v>
          </cell>
          <cell r="I192">
            <v>81</v>
          </cell>
          <cell r="J192">
            <v>9.6199999999999992</v>
          </cell>
          <cell r="K192">
            <v>5517</v>
          </cell>
          <cell r="L192">
            <v>5527</v>
          </cell>
          <cell r="M192">
            <v>10.137354803690972</v>
          </cell>
        </row>
        <row r="193">
          <cell r="A193">
            <v>37306</v>
          </cell>
          <cell r="B193">
            <v>10</v>
          </cell>
          <cell r="C193">
            <v>4109</v>
          </cell>
          <cell r="D193">
            <v>9.6999999999999993</v>
          </cell>
          <cell r="E193">
            <v>840</v>
          </cell>
          <cell r="F193">
            <v>10.5</v>
          </cell>
          <cell r="G193">
            <v>650</v>
          </cell>
          <cell r="H193">
            <v>9</v>
          </cell>
          <cell r="I193">
            <v>82</v>
          </cell>
          <cell r="J193">
            <v>9.61</v>
          </cell>
          <cell r="K193">
            <v>5419</v>
          </cell>
          <cell r="L193">
            <v>5681</v>
          </cell>
          <cell r="M193">
            <v>9.9984157718711479</v>
          </cell>
        </row>
        <row r="194">
          <cell r="A194">
            <v>37307</v>
          </cell>
          <cell r="B194">
            <v>9.9550000000000001</v>
          </cell>
          <cell r="C194">
            <v>5003</v>
          </cell>
          <cell r="D194">
            <v>9.6999999999999993</v>
          </cell>
          <cell r="E194">
            <v>258</v>
          </cell>
          <cell r="F194">
            <v>10.5</v>
          </cell>
          <cell r="G194">
            <v>807</v>
          </cell>
          <cell r="H194">
            <v>9</v>
          </cell>
          <cell r="I194">
            <v>102</v>
          </cell>
          <cell r="J194">
            <v>9.6199999999999992</v>
          </cell>
          <cell r="K194">
            <v>5368</v>
          </cell>
          <cell r="L194">
            <v>6170</v>
          </cell>
          <cell r="M194">
            <v>9.9998322528363044</v>
          </cell>
        </row>
        <row r="195">
          <cell r="A195">
            <v>37308</v>
          </cell>
          <cell r="B195">
            <v>9.8000000000000007</v>
          </cell>
          <cell r="C195">
            <v>5029</v>
          </cell>
          <cell r="D195">
            <v>9.6</v>
          </cell>
          <cell r="E195">
            <v>130</v>
          </cell>
          <cell r="F195">
            <v>10.5</v>
          </cell>
          <cell r="G195">
            <v>1284</v>
          </cell>
          <cell r="H195">
            <v>9</v>
          </cell>
          <cell r="I195">
            <v>122</v>
          </cell>
          <cell r="J195">
            <v>9.6199999999999992</v>
          </cell>
          <cell r="K195">
            <v>4504</v>
          </cell>
          <cell r="L195">
            <v>6565</v>
          </cell>
          <cell r="M195">
            <v>9.9180807311500381</v>
          </cell>
        </row>
        <row r="196">
          <cell r="A196">
            <v>37309</v>
          </cell>
          <cell r="B196">
            <v>9.8000000000000007</v>
          </cell>
          <cell r="C196">
            <v>5155</v>
          </cell>
          <cell r="D196">
            <v>9.6</v>
          </cell>
          <cell r="E196">
            <v>130</v>
          </cell>
          <cell r="F196">
            <v>10.5</v>
          </cell>
          <cell r="G196">
            <v>1824</v>
          </cell>
          <cell r="H196">
            <v>9</v>
          </cell>
          <cell r="I196">
            <v>122</v>
          </cell>
          <cell r="J196">
            <v>9.6199999999999992</v>
          </cell>
          <cell r="K196">
            <v>5945</v>
          </cell>
          <cell r="L196">
            <v>7231</v>
          </cell>
          <cell r="M196">
            <v>9.9594800165952151</v>
          </cell>
        </row>
        <row r="197">
          <cell r="A197">
            <v>37312</v>
          </cell>
          <cell r="B197">
            <v>10.23</v>
          </cell>
          <cell r="C197">
            <v>4743</v>
          </cell>
          <cell r="D197">
            <v>9.5</v>
          </cell>
          <cell r="E197">
            <v>30</v>
          </cell>
          <cell r="F197">
            <v>10.5</v>
          </cell>
          <cell r="G197">
            <v>1514</v>
          </cell>
          <cell r="H197">
            <v>9</v>
          </cell>
          <cell r="I197">
            <v>1341</v>
          </cell>
          <cell r="J197">
            <v>9.6199999999999992</v>
          </cell>
          <cell r="K197">
            <v>4366</v>
          </cell>
          <cell r="L197">
            <v>7628</v>
          </cell>
          <cell r="M197">
            <v>10.064484792868381</v>
          </cell>
        </row>
        <row r="198">
          <cell r="A198">
            <v>37313</v>
          </cell>
          <cell r="B198">
            <v>10.44</v>
          </cell>
          <cell r="C198">
            <v>5356</v>
          </cell>
          <cell r="D198">
            <v>9.6</v>
          </cell>
          <cell r="E198">
            <v>120</v>
          </cell>
          <cell r="F198">
            <v>10.5</v>
          </cell>
          <cell r="G198">
            <v>677</v>
          </cell>
          <cell r="H198">
            <v>9</v>
          </cell>
          <cell r="I198">
            <v>195</v>
          </cell>
          <cell r="J198">
            <v>9.6199999999999992</v>
          </cell>
          <cell r="K198">
            <v>3967</v>
          </cell>
          <cell r="L198">
            <v>6348</v>
          </cell>
          <cell r="M198">
            <v>10.386285444234405</v>
          </cell>
        </row>
        <row r="199">
          <cell r="A199">
            <v>37314</v>
          </cell>
          <cell r="B199">
            <v>10.48</v>
          </cell>
          <cell r="C199">
            <v>4877</v>
          </cell>
          <cell r="D199">
            <v>9.5</v>
          </cell>
          <cell r="E199">
            <v>30</v>
          </cell>
          <cell r="F199">
            <v>10.5</v>
          </cell>
          <cell r="G199">
            <v>1645</v>
          </cell>
          <cell r="H199">
            <v>9</v>
          </cell>
          <cell r="I199">
            <v>820</v>
          </cell>
          <cell r="J199">
            <v>9.61</v>
          </cell>
          <cell r="K199">
            <v>3854</v>
          </cell>
          <cell r="L199">
            <v>7372</v>
          </cell>
          <cell r="M199">
            <v>10.315851871947912</v>
          </cell>
        </row>
        <row r="200">
          <cell r="A200">
            <v>37315</v>
          </cell>
          <cell r="B200">
            <v>10.78</v>
          </cell>
          <cell r="C200">
            <v>5039</v>
          </cell>
          <cell r="D200">
            <v>9.75</v>
          </cell>
          <cell r="E200">
            <v>210</v>
          </cell>
          <cell r="F200">
            <v>10.5</v>
          </cell>
          <cell r="G200">
            <v>4996</v>
          </cell>
          <cell r="H200">
            <v>9</v>
          </cell>
          <cell r="I200">
            <v>1852</v>
          </cell>
          <cell r="J200">
            <v>9.67</v>
          </cell>
          <cell r="K200">
            <v>3470</v>
          </cell>
          <cell r="L200">
            <v>12097</v>
          </cell>
          <cell r="M200">
            <v>10.373970405885757</v>
          </cell>
        </row>
        <row r="201">
          <cell r="A201">
            <v>37316</v>
          </cell>
          <cell r="B201">
            <v>10.89</v>
          </cell>
          <cell r="C201">
            <v>5235</v>
          </cell>
          <cell r="D201">
            <v>9.5</v>
          </cell>
          <cell r="E201">
            <v>30</v>
          </cell>
          <cell r="F201">
            <v>10.5</v>
          </cell>
          <cell r="G201">
            <v>6004</v>
          </cell>
          <cell r="H201">
            <v>9</v>
          </cell>
          <cell r="I201">
            <v>451</v>
          </cell>
          <cell r="J201">
            <v>9.7200000000000006</v>
          </cell>
          <cell r="K201">
            <v>3512</v>
          </cell>
          <cell r="L201">
            <v>11720</v>
          </cell>
          <cell r="M201">
            <v>10.613920648464164</v>
          </cell>
        </row>
        <row r="202">
          <cell r="A202">
            <v>37319</v>
          </cell>
          <cell r="B202">
            <v>9.9</v>
          </cell>
          <cell r="C202">
            <v>4539</v>
          </cell>
          <cell r="D202">
            <v>9.5</v>
          </cell>
          <cell r="E202">
            <v>30</v>
          </cell>
          <cell r="F202">
            <v>10.5</v>
          </cell>
          <cell r="G202">
            <v>4010</v>
          </cell>
          <cell r="H202">
            <v>9</v>
          </cell>
          <cell r="I202">
            <v>2242</v>
          </cell>
          <cell r="J202">
            <v>9.74</v>
          </cell>
          <cell r="K202">
            <v>4017</v>
          </cell>
          <cell r="L202">
            <v>10821</v>
          </cell>
          <cell r="M202">
            <v>9.9347657332963681</v>
          </cell>
        </row>
        <row r="203">
          <cell r="A203">
            <v>37320</v>
          </cell>
          <cell r="B203">
            <v>9.89</v>
          </cell>
          <cell r="C203">
            <v>4722</v>
          </cell>
          <cell r="D203">
            <v>9.5500000000000007</v>
          </cell>
          <cell r="E203">
            <v>30</v>
          </cell>
          <cell r="F203">
            <v>10.5</v>
          </cell>
          <cell r="G203">
            <v>4132</v>
          </cell>
          <cell r="H203">
            <v>9</v>
          </cell>
          <cell r="I203">
            <v>821</v>
          </cell>
          <cell r="J203">
            <v>9.7799999999999994</v>
          </cell>
          <cell r="K203">
            <v>3823</v>
          </cell>
          <cell r="L203">
            <v>9705</v>
          </cell>
          <cell r="M203">
            <v>10.073372488408037</v>
          </cell>
        </row>
        <row r="204">
          <cell r="A204">
            <v>37321</v>
          </cell>
          <cell r="B204">
            <v>9.75</v>
          </cell>
          <cell r="C204">
            <v>4805</v>
          </cell>
          <cell r="D204">
            <v>9.5500000000000007</v>
          </cell>
          <cell r="E204">
            <v>70</v>
          </cell>
          <cell r="F204">
            <v>10.5</v>
          </cell>
          <cell r="G204">
            <v>1659</v>
          </cell>
          <cell r="H204">
            <v>9</v>
          </cell>
          <cell r="I204">
            <v>744</v>
          </cell>
          <cell r="J204">
            <v>9.7899999999999991</v>
          </cell>
          <cell r="K204">
            <v>4496</v>
          </cell>
          <cell r="L204">
            <v>7278</v>
          </cell>
          <cell r="M204">
            <v>9.8423674086287445</v>
          </cell>
        </row>
        <row r="205">
          <cell r="A205">
            <v>37322</v>
          </cell>
          <cell r="B205">
            <v>9.8000000000000007</v>
          </cell>
          <cell r="C205">
            <v>5783</v>
          </cell>
          <cell r="D205">
            <v>9.5500000000000007</v>
          </cell>
          <cell r="E205">
            <v>70</v>
          </cell>
          <cell r="H205">
            <v>9</v>
          </cell>
          <cell r="I205">
            <v>462</v>
          </cell>
          <cell r="J205">
            <v>9.7899999999999991</v>
          </cell>
          <cell r="K205">
            <v>5725</v>
          </cell>
          <cell r="L205">
            <v>6315</v>
          </cell>
          <cell r="M205">
            <v>9.7387015043547116</v>
          </cell>
        </row>
        <row r="206">
          <cell r="A206">
            <v>37323</v>
          </cell>
          <cell r="B206">
            <v>10</v>
          </cell>
          <cell r="C206">
            <v>5526</v>
          </cell>
          <cell r="D206">
            <v>9.5500000000000007</v>
          </cell>
          <cell r="E206">
            <v>30</v>
          </cell>
          <cell r="H206">
            <v>9.3000000000000007</v>
          </cell>
          <cell r="I206">
            <v>30</v>
          </cell>
          <cell r="J206">
            <v>9.7899999999999991</v>
          </cell>
          <cell r="K206">
            <v>4053</v>
          </cell>
          <cell r="L206">
            <v>5586</v>
          </cell>
          <cell r="M206">
            <v>9.9938238453276043</v>
          </cell>
        </row>
        <row r="207">
          <cell r="A207">
            <v>37326</v>
          </cell>
          <cell r="B207">
            <v>10.4</v>
          </cell>
          <cell r="C207">
            <v>5922</v>
          </cell>
          <cell r="D207">
            <v>9.5500000000000007</v>
          </cell>
          <cell r="E207">
            <v>30</v>
          </cell>
          <cell r="H207">
            <v>9.1300000000000008</v>
          </cell>
          <cell r="I207">
            <v>265</v>
          </cell>
          <cell r="J207">
            <v>9.8000000000000007</v>
          </cell>
          <cell r="K207">
            <v>4085</v>
          </cell>
          <cell r="L207">
            <v>6217</v>
          </cell>
          <cell r="M207">
            <v>10.341764516647903</v>
          </cell>
        </row>
        <row r="208">
          <cell r="A208">
            <v>37327</v>
          </cell>
          <cell r="B208">
            <v>10.48</v>
          </cell>
          <cell r="C208">
            <v>5530</v>
          </cell>
          <cell r="D208">
            <v>9.5500000000000007</v>
          </cell>
          <cell r="E208">
            <v>30</v>
          </cell>
          <cell r="H208">
            <v>9.1199999999999992</v>
          </cell>
          <cell r="I208">
            <v>472</v>
          </cell>
          <cell r="J208">
            <v>9.8000000000000007</v>
          </cell>
          <cell r="K208">
            <v>4853</v>
          </cell>
          <cell r="L208">
            <v>6032</v>
          </cell>
          <cell r="M208">
            <v>10.368955570291776</v>
          </cell>
        </row>
        <row r="209">
          <cell r="A209">
            <v>37328</v>
          </cell>
          <cell r="B209">
            <v>10.6</v>
          </cell>
          <cell r="C209">
            <v>5484</v>
          </cell>
          <cell r="D209">
            <v>9.5500000000000007</v>
          </cell>
          <cell r="E209">
            <v>30</v>
          </cell>
          <cell r="H209">
            <v>9.4</v>
          </cell>
          <cell r="I209">
            <v>1432</v>
          </cell>
          <cell r="J209">
            <v>9.85</v>
          </cell>
          <cell r="K209">
            <v>4315</v>
          </cell>
          <cell r="L209">
            <v>6946</v>
          </cell>
          <cell r="M209">
            <v>10.348070832133601</v>
          </cell>
        </row>
        <row r="210">
          <cell r="A210">
            <v>37329</v>
          </cell>
          <cell r="B210">
            <v>10.37</v>
          </cell>
          <cell r="C210">
            <v>5878</v>
          </cell>
          <cell r="D210">
            <v>9.65</v>
          </cell>
          <cell r="E210">
            <v>130</v>
          </cell>
          <cell r="F210">
            <v>10.5</v>
          </cell>
          <cell r="G210">
            <v>650</v>
          </cell>
          <cell r="H210">
            <v>9.1199999999999992</v>
          </cell>
          <cell r="I210">
            <v>264</v>
          </cell>
          <cell r="J210">
            <v>9.93</v>
          </cell>
          <cell r="K210">
            <v>7948</v>
          </cell>
          <cell r="L210">
            <v>6922</v>
          </cell>
          <cell r="M210">
            <v>10.321011268419531</v>
          </cell>
        </row>
        <row r="211">
          <cell r="A211">
            <v>37330</v>
          </cell>
          <cell r="B211">
            <v>10.74</v>
          </cell>
          <cell r="C211">
            <v>5564</v>
          </cell>
          <cell r="D211">
            <v>9.85</v>
          </cell>
          <cell r="E211">
            <v>30</v>
          </cell>
          <cell r="F211">
            <v>10.5</v>
          </cell>
          <cell r="G211">
            <v>2393</v>
          </cell>
          <cell r="H211">
            <v>9.17</v>
          </cell>
          <cell r="I211">
            <v>337</v>
          </cell>
          <cell r="J211">
            <v>10.07</v>
          </cell>
          <cell r="K211">
            <v>6050</v>
          </cell>
          <cell r="L211">
            <v>8324</v>
          </cell>
          <cell r="M211">
            <v>10.604234742912062</v>
          </cell>
        </row>
        <row r="212">
          <cell r="A212">
            <v>37333</v>
          </cell>
          <cell r="B212">
            <v>10.64</v>
          </cell>
          <cell r="C212">
            <v>5672</v>
          </cell>
          <cell r="D212">
            <v>9.85</v>
          </cell>
          <cell r="E212">
            <v>30</v>
          </cell>
          <cell r="F212">
            <v>10.77</v>
          </cell>
          <cell r="G212">
            <v>1130</v>
          </cell>
          <cell r="H212">
            <v>9.86</v>
          </cell>
          <cell r="I212">
            <v>450</v>
          </cell>
          <cell r="J212">
            <v>10.36</v>
          </cell>
          <cell r="K212">
            <v>3414</v>
          </cell>
          <cell r="L212">
            <v>7282</v>
          </cell>
          <cell r="M212">
            <v>10.6087173853337</v>
          </cell>
        </row>
        <row r="213">
          <cell r="A213">
            <v>37334</v>
          </cell>
          <cell r="B213">
            <v>10.6</v>
          </cell>
          <cell r="C213">
            <v>3852</v>
          </cell>
          <cell r="D213">
            <v>10.15</v>
          </cell>
          <cell r="E213">
            <v>30</v>
          </cell>
          <cell r="F213">
            <v>10.5</v>
          </cell>
          <cell r="G213">
            <v>1278</v>
          </cell>
          <cell r="H213">
            <v>9.9600000000000009</v>
          </cell>
          <cell r="I213">
            <v>2442</v>
          </cell>
          <cell r="J213">
            <v>10.4</v>
          </cell>
          <cell r="K213">
            <v>7386</v>
          </cell>
          <cell r="L213">
            <v>7602</v>
          </cell>
          <cell r="M213">
            <v>10.375824782951854</v>
          </cell>
        </row>
        <row r="214">
          <cell r="A214">
            <v>37335</v>
          </cell>
          <cell r="B214">
            <v>10.7</v>
          </cell>
          <cell r="C214">
            <v>3401</v>
          </cell>
          <cell r="D214">
            <v>10.15</v>
          </cell>
          <cell r="E214">
            <v>70</v>
          </cell>
          <cell r="F214">
            <v>11.5</v>
          </cell>
          <cell r="G214">
            <v>2288</v>
          </cell>
          <cell r="H214">
            <v>10</v>
          </cell>
          <cell r="I214">
            <v>1203</v>
          </cell>
          <cell r="J214">
            <v>10.41</v>
          </cell>
          <cell r="K214">
            <v>6833</v>
          </cell>
          <cell r="L214">
            <v>6962</v>
          </cell>
          <cell r="M214">
            <v>10.836426314277505</v>
          </cell>
        </row>
        <row r="215">
          <cell r="A215">
            <v>37336</v>
          </cell>
          <cell r="B215">
            <v>10.7</v>
          </cell>
          <cell r="C215">
            <v>3401</v>
          </cell>
          <cell r="D215">
            <v>10.15</v>
          </cell>
          <cell r="E215">
            <v>70</v>
          </cell>
          <cell r="F215">
            <v>11.5</v>
          </cell>
          <cell r="G215">
            <v>2288</v>
          </cell>
          <cell r="H215">
            <v>10</v>
          </cell>
          <cell r="I215">
            <v>1203</v>
          </cell>
          <cell r="J215">
            <v>10.41</v>
          </cell>
          <cell r="K215">
            <v>6833</v>
          </cell>
        </row>
        <row r="216">
          <cell r="A216">
            <v>37337</v>
          </cell>
          <cell r="B216">
            <v>10.7</v>
          </cell>
          <cell r="C216">
            <v>3127</v>
          </cell>
          <cell r="D216">
            <v>10.35</v>
          </cell>
          <cell r="E216">
            <v>120</v>
          </cell>
          <cell r="F216">
            <v>11.5</v>
          </cell>
          <cell r="G216">
            <v>2507</v>
          </cell>
          <cell r="H216">
            <v>10.09</v>
          </cell>
          <cell r="I216">
            <v>974</v>
          </cell>
          <cell r="J216">
            <v>10.42</v>
          </cell>
          <cell r="K216">
            <v>3422</v>
          </cell>
          <cell r="L216">
            <v>6728</v>
          </cell>
          <cell r="M216">
            <v>10.903546373365041</v>
          </cell>
        </row>
        <row r="217">
          <cell r="A217">
            <v>37340</v>
          </cell>
          <cell r="B217">
            <v>10.99</v>
          </cell>
          <cell r="C217">
            <v>1832</v>
          </cell>
          <cell r="D217">
            <v>10.3</v>
          </cell>
          <cell r="E217">
            <v>170</v>
          </cell>
          <cell r="F217">
            <v>11.5</v>
          </cell>
          <cell r="G217">
            <v>4181</v>
          </cell>
          <cell r="H217">
            <v>10</v>
          </cell>
          <cell r="I217">
            <v>308</v>
          </cell>
          <cell r="J217">
            <v>10.42</v>
          </cell>
          <cell r="K217">
            <v>4554</v>
          </cell>
          <cell r="L217">
            <v>6491</v>
          </cell>
          <cell r="M217">
            <v>11.253455553843784</v>
          </cell>
        </row>
        <row r="218">
          <cell r="A218">
            <v>37341</v>
          </cell>
          <cell r="B218">
            <v>10.97</v>
          </cell>
          <cell r="C218">
            <v>1084</v>
          </cell>
          <cell r="D218">
            <v>10.25</v>
          </cell>
          <cell r="E218">
            <v>80</v>
          </cell>
          <cell r="F218">
            <v>11.5</v>
          </cell>
          <cell r="G218">
            <v>2537</v>
          </cell>
          <cell r="H218">
            <v>10</v>
          </cell>
          <cell r="I218">
            <v>706</v>
          </cell>
          <cell r="J218">
            <v>10.4</v>
          </cell>
          <cell r="K218">
            <v>4181</v>
          </cell>
          <cell r="L218">
            <v>4407</v>
          </cell>
          <cell r="M218">
            <v>11.106643975493533</v>
          </cell>
        </row>
        <row r="219">
          <cell r="A219">
            <v>37342</v>
          </cell>
          <cell r="B219">
            <v>10.050000000000001</v>
          </cell>
          <cell r="C219">
            <v>1909</v>
          </cell>
          <cell r="D219">
            <v>10.25</v>
          </cell>
          <cell r="E219">
            <v>80</v>
          </cell>
          <cell r="F219">
            <v>11.5</v>
          </cell>
          <cell r="G219">
            <v>2761</v>
          </cell>
          <cell r="H219">
            <v>9.99</v>
          </cell>
          <cell r="I219">
            <v>1074</v>
          </cell>
          <cell r="J219">
            <v>10.42</v>
          </cell>
          <cell r="K219">
            <v>3720</v>
          </cell>
          <cell r="L219">
            <v>5824</v>
          </cell>
          <cell r="M219">
            <v>10.729088255494506</v>
          </cell>
        </row>
        <row r="220">
          <cell r="A220">
            <v>37343</v>
          </cell>
          <cell r="B220">
            <v>11.18</v>
          </cell>
          <cell r="C220">
            <v>908</v>
          </cell>
          <cell r="D220">
            <v>10.25</v>
          </cell>
          <cell r="E220">
            <v>80</v>
          </cell>
          <cell r="F220">
            <v>11.5</v>
          </cell>
          <cell r="G220">
            <v>81</v>
          </cell>
          <cell r="H220">
            <v>10</v>
          </cell>
          <cell r="I220">
            <v>428</v>
          </cell>
          <cell r="J220">
            <v>10.46</v>
          </cell>
          <cell r="K220">
            <v>3461</v>
          </cell>
          <cell r="L220">
            <v>1497</v>
          </cell>
          <cell r="M220">
            <v>10.810247160988645</v>
          </cell>
        </row>
        <row r="221">
          <cell r="A221">
            <v>37344</v>
          </cell>
          <cell r="B221">
            <v>11.18</v>
          </cell>
          <cell r="C221">
            <v>908</v>
          </cell>
          <cell r="D221">
            <v>10.25</v>
          </cell>
          <cell r="E221">
            <v>80</v>
          </cell>
          <cell r="F221">
            <v>11.5</v>
          </cell>
          <cell r="G221">
            <v>81</v>
          </cell>
          <cell r="H221">
            <v>10</v>
          </cell>
          <cell r="I221">
            <v>428</v>
          </cell>
          <cell r="J221">
            <v>10.46</v>
          </cell>
          <cell r="K221">
            <v>3461</v>
          </cell>
        </row>
        <row r="222">
          <cell r="A222">
            <v>37347</v>
          </cell>
          <cell r="B222">
            <v>11.18</v>
          </cell>
          <cell r="C222">
            <v>908</v>
          </cell>
          <cell r="D222">
            <v>10.25</v>
          </cell>
          <cell r="E222">
            <v>80</v>
          </cell>
          <cell r="F222">
            <v>11.5</v>
          </cell>
          <cell r="G222">
            <v>81</v>
          </cell>
          <cell r="H222">
            <v>10</v>
          </cell>
          <cell r="I222">
            <v>428</v>
          </cell>
          <cell r="J222">
            <v>10.46</v>
          </cell>
          <cell r="K222">
            <v>3461</v>
          </cell>
        </row>
        <row r="223">
          <cell r="A223">
            <v>37348</v>
          </cell>
          <cell r="B223">
            <v>11.27</v>
          </cell>
          <cell r="C223">
            <v>1251</v>
          </cell>
          <cell r="D223">
            <v>10.25</v>
          </cell>
          <cell r="E223">
            <v>80</v>
          </cell>
          <cell r="F223">
            <v>11.5</v>
          </cell>
          <cell r="G223">
            <v>3076</v>
          </cell>
          <cell r="H223">
            <v>10</v>
          </cell>
          <cell r="I223">
            <v>1748</v>
          </cell>
          <cell r="J223">
            <v>10.46</v>
          </cell>
          <cell r="K223">
            <v>3139</v>
          </cell>
          <cell r="L223">
            <v>6155</v>
          </cell>
          <cell r="M223">
            <v>11.011010560519903</v>
          </cell>
        </row>
        <row r="224">
          <cell r="A224">
            <v>37349</v>
          </cell>
          <cell r="B224">
            <v>11</v>
          </cell>
          <cell r="C224">
            <v>2540</v>
          </cell>
          <cell r="D224">
            <v>10.25</v>
          </cell>
          <cell r="E224">
            <v>80</v>
          </cell>
          <cell r="F224">
            <v>11.5</v>
          </cell>
          <cell r="G224">
            <v>1050</v>
          </cell>
          <cell r="H224">
            <v>10.1</v>
          </cell>
          <cell r="I224">
            <v>1457</v>
          </cell>
          <cell r="J224">
            <v>10.47</v>
          </cell>
          <cell r="K224">
            <v>3282</v>
          </cell>
          <cell r="L224">
            <v>5127</v>
          </cell>
          <cell r="M224">
            <v>10.83493270918666</v>
          </cell>
        </row>
        <row r="225">
          <cell r="A225">
            <v>37350</v>
          </cell>
          <cell r="B225">
            <v>10.97</v>
          </cell>
          <cell r="C225">
            <v>2870</v>
          </cell>
          <cell r="D225">
            <v>10.25</v>
          </cell>
          <cell r="E225">
            <v>80</v>
          </cell>
          <cell r="F225">
            <v>11.5</v>
          </cell>
          <cell r="G225">
            <v>2594</v>
          </cell>
          <cell r="H225">
            <v>10</v>
          </cell>
          <cell r="I225">
            <v>843</v>
          </cell>
          <cell r="J225">
            <v>10.49</v>
          </cell>
          <cell r="K225">
            <v>3354</v>
          </cell>
          <cell r="L225">
            <v>6387</v>
          </cell>
          <cell r="M225">
            <v>11.048207296070142</v>
          </cell>
        </row>
        <row r="226">
          <cell r="A226">
            <v>37351</v>
          </cell>
          <cell r="B226">
            <v>10.87</v>
          </cell>
          <cell r="C226">
            <v>2964</v>
          </cell>
          <cell r="D226">
            <v>10.25</v>
          </cell>
          <cell r="E226">
            <v>80</v>
          </cell>
          <cell r="F226">
            <v>11.5</v>
          </cell>
          <cell r="G226">
            <v>3145</v>
          </cell>
          <cell r="H226">
            <v>10</v>
          </cell>
          <cell r="I226">
            <v>1627</v>
          </cell>
          <cell r="J226">
            <v>10.49</v>
          </cell>
          <cell r="K226">
            <v>3126</v>
          </cell>
          <cell r="L226">
            <v>7816</v>
          </cell>
          <cell r="M226">
            <v>10.936051688843399</v>
          </cell>
        </row>
        <row r="227">
          <cell r="A227">
            <v>37354</v>
          </cell>
          <cell r="B227">
            <v>11.08</v>
          </cell>
          <cell r="C227">
            <v>3101</v>
          </cell>
          <cell r="D227">
            <v>10.25</v>
          </cell>
          <cell r="E227">
            <v>80</v>
          </cell>
          <cell r="F227">
            <v>11.5</v>
          </cell>
          <cell r="G227">
            <v>2914</v>
          </cell>
          <cell r="H227">
            <v>9.9700000000000006</v>
          </cell>
          <cell r="I227">
            <v>806</v>
          </cell>
          <cell r="J227">
            <v>10.49</v>
          </cell>
          <cell r="K227">
            <v>3373</v>
          </cell>
          <cell r="L227">
            <v>6901</v>
          </cell>
          <cell r="M227">
            <v>11.118084335603537</v>
          </cell>
        </row>
        <row r="228">
          <cell r="A228">
            <v>37355</v>
          </cell>
          <cell r="B228">
            <v>11.32</v>
          </cell>
          <cell r="C228">
            <v>3398</v>
          </cell>
          <cell r="D228">
            <v>10.25</v>
          </cell>
          <cell r="E228">
            <v>80</v>
          </cell>
          <cell r="F228">
            <v>11.5</v>
          </cell>
          <cell r="G228">
            <v>1538</v>
          </cell>
          <cell r="H228">
            <v>10.17</v>
          </cell>
          <cell r="I228">
            <v>1094</v>
          </cell>
          <cell r="J228">
            <v>10.49</v>
          </cell>
          <cell r="K228">
            <v>2875</v>
          </cell>
          <cell r="L228">
            <v>6110</v>
          </cell>
          <cell r="M228">
            <v>11.14539116202946</v>
          </cell>
        </row>
        <row r="229">
          <cell r="A229">
            <v>37356</v>
          </cell>
          <cell r="B229">
            <v>11.3</v>
          </cell>
          <cell r="C229">
            <v>4337</v>
          </cell>
          <cell r="D229">
            <v>10.25</v>
          </cell>
          <cell r="E229">
            <v>80</v>
          </cell>
          <cell r="F229">
            <v>11.5</v>
          </cell>
          <cell r="G229">
            <v>177</v>
          </cell>
          <cell r="H229">
            <v>10.35</v>
          </cell>
          <cell r="I229">
            <v>2183</v>
          </cell>
          <cell r="J229">
            <v>10.47</v>
          </cell>
          <cell r="K229">
            <v>3208</v>
          </cell>
          <cell r="L229">
            <v>6777</v>
          </cell>
          <cell r="M229">
            <v>10.986815700162314</v>
          </cell>
        </row>
        <row r="230">
          <cell r="A230">
            <v>37357</v>
          </cell>
          <cell r="B230">
            <v>11</v>
          </cell>
          <cell r="C230">
            <v>4069</v>
          </cell>
          <cell r="D230">
            <v>10.35</v>
          </cell>
          <cell r="E230">
            <v>80</v>
          </cell>
          <cell r="F230">
            <v>11.5</v>
          </cell>
          <cell r="G230">
            <v>31</v>
          </cell>
          <cell r="H230">
            <v>10.039999999999999</v>
          </cell>
          <cell r="I230">
            <v>1718</v>
          </cell>
          <cell r="J230">
            <v>10.51</v>
          </cell>
          <cell r="K230">
            <v>3187</v>
          </cell>
          <cell r="L230">
            <v>5898</v>
          </cell>
          <cell r="M230">
            <v>10.714177687351645</v>
          </cell>
        </row>
        <row r="231">
          <cell r="A231">
            <v>37358</v>
          </cell>
          <cell r="B231">
            <v>11</v>
          </cell>
          <cell r="C231">
            <v>4000</v>
          </cell>
          <cell r="D231">
            <v>10.35</v>
          </cell>
          <cell r="E231">
            <v>30</v>
          </cell>
          <cell r="F231">
            <v>11.5</v>
          </cell>
          <cell r="G231">
            <v>988</v>
          </cell>
          <cell r="H231">
            <v>10.45</v>
          </cell>
          <cell r="I231">
            <v>1157</v>
          </cell>
          <cell r="J231">
            <v>10.51</v>
          </cell>
          <cell r="K231">
            <v>2655</v>
          </cell>
          <cell r="L231">
            <v>6175</v>
          </cell>
          <cell r="M231">
            <v>10.97378947368421</v>
          </cell>
        </row>
        <row r="232">
          <cell r="A232">
            <v>37361</v>
          </cell>
          <cell r="B232">
            <v>11</v>
          </cell>
          <cell r="C232">
            <v>3042</v>
          </cell>
          <cell r="D232">
            <v>10.45</v>
          </cell>
          <cell r="E232">
            <v>243</v>
          </cell>
          <cell r="F232">
            <v>11.5</v>
          </cell>
          <cell r="G232">
            <v>458</v>
          </cell>
          <cell r="H232">
            <v>10.3</v>
          </cell>
          <cell r="I232">
            <v>2295</v>
          </cell>
          <cell r="J232">
            <v>10.51</v>
          </cell>
          <cell r="K232">
            <v>2715</v>
          </cell>
          <cell r="L232">
            <v>6038</v>
          </cell>
          <cell r="M232">
            <v>10.749726730705532</v>
          </cell>
        </row>
        <row r="233">
          <cell r="A233">
            <v>37362</v>
          </cell>
          <cell r="B233">
            <v>10.94</v>
          </cell>
          <cell r="C233">
            <v>4567</v>
          </cell>
          <cell r="D233">
            <v>10.35</v>
          </cell>
          <cell r="E233">
            <v>30</v>
          </cell>
          <cell r="F233">
            <v>11.5</v>
          </cell>
          <cell r="G233">
            <v>31</v>
          </cell>
          <cell r="H233">
            <v>10.5</v>
          </cell>
          <cell r="I233">
            <v>1686</v>
          </cell>
          <cell r="J233">
            <v>10.52</v>
          </cell>
          <cell r="K233">
            <v>2404</v>
          </cell>
          <cell r="L233">
            <v>6314</v>
          </cell>
          <cell r="M233">
            <v>10.822454862210961</v>
          </cell>
        </row>
        <row r="234">
          <cell r="A234">
            <v>37363</v>
          </cell>
          <cell r="B234">
            <v>11.01</v>
          </cell>
          <cell r="C234">
            <v>4915</v>
          </cell>
          <cell r="D234">
            <v>10.5</v>
          </cell>
          <cell r="E234">
            <v>60</v>
          </cell>
          <cell r="F234">
            <v>11.5</v>
          </cell>
          <cell r="G234">
            <v>31</v>
          </cell>
          <cell r="H234">
            <v>10.33</v>
          </cell>
          <cell r="I234">
            <v>1473</v>
          </cell>
          <cell r="J234">
            <v>10.52</v>
          </cell>
          <cell r="K234">
            <v>3944</v>
          </cell>
          <cell r="L234">
            <v>6479</v>
          </cell>
          <cell r="M234">
            <v>10.853023614755363</v>
          </cell>
        </row>
        <row r="235">
          <cell r="A235">
            <v>37364</v>
          </cell>
          <cell r="B235">
            <v>11.1</v>
          </cell>
          <cell r="C235">
            <v>3615</v>
          </cell>
          <cell r="D235">
            <v>10.5</v>
          </cell>
          <cell r="E235">
            <v>60</v>
          </cell>
          <cell r="F235">
            <v>11.5</v>
          </cell>
          <cell r="G235">
            <v>132</v>
          </cell>
          <cell r="H235">
            <v>10.31</v>
          </cell>
          <cell r="I235">
            <v>865</v>
          </cell>
          <cell r="J235">
            <v>10.52</v>
          </cell>
          <cell r="K235">
            <v>3229</v>
          </cell>
          <cell r="L235">
            <v>4672</v>
          </cell>
          <cell r="M235">
            <v>10.957330907534248</v>
          </cell>
        </row>
        <row r="236">
          <cell r="A236">
            <v>37365</v>
          </cell>
          <cell r="B236">
            <v>11.17</v>
          </cell>
          <cell r="C236">
            <v>3881</v>
          </cell>
          <cell r="D236">
            <v>10.45</v>
          </cell>
          <cell r="E236">
            <v>60</v>
          </cell>
          <cell r="F236">
            <v>11.5</v>
          </cell>
          <cell r="G236">
            <v>31</v>
          </cell>
          <cell r="H236">
            <v>10.210000000000001</v>
          </cell>
          <cell r="I236">
            <v>635</v>
          </cell>
          <cell r="J236">
            <v>10.54</v>
          </cell>
          <cell r="K236">
            <v>4329</v>
          </cell>
          <cell r="L236">
            <v>4607</v>
          </cell>
          <cell r="M236">
            <v>11.030523116995875</v>
          </cell>
        </row>
        <row r="237">
          <cell r="A237">
            <v>37368</v>
          </cell>
          <cell r="B237">
            <v>11.37</v>
          </cell>
          <cell r="C237">
            <v>1942</v>
          </cell>
          <cell r="D237">
            <v>10.45</v>
          </cell>
          <cell r="E237">
            <v>60</v>
          </cell>
          <cell r="F237">
            <v>11.5</v>
          </cell>
          <cell r="G237">
            <v>88</v>
          </cell>
          <cell r="H237">
            <v>10.199999999999999</v>
          </cell>
          <cell r="I237">
            <v>820</v>
          </cell>
          <cell r="J237">
            <v>10.53</v>
          </cell>
          <cell r="K237">
            <v>2802</v>
          </cell>
          <cell r="L237">
            <v>2910</v>
          </cell>
          <cell r="M237">
            <v>11.02527147766323</v>
          </cell>
        </row>
        <row r="238">
          <cell r="A238">
            <v>37369</v>
          </cell>
          <cell r="B238">
            <v>11.38</v>
          </cell>
          <cell r="C238">
            <v>1774</v>
          </cell>
          <cell r="D238">
            <v>10.35</v>
          </cell>
          <cell r="E238">
            <v>30</v>
          </cell>
          <cell r="H238">
            <v>10.23</v>
          </cell>
          <cell r="I238">
            <v>1358</v>
          </cell>
          <cell r="J238">
            <v>10.54</v>
          </cell>
          <cell r="K238">
            <v>3335</v>
          </cell>
          <cell r="L238">
            <v>3162</v>
          </cell>
          <cell r="M238">
            <v>10.876331435800127</v>
          </cell>
        </row>
        <row r="239">
          <cell r="A239">
            <v>37370</v>
          </cell>
          <cell r="B239">
            <v>11.35</v>
          </cell>
          <cell r="C239">
            <v>4709</v>
          </cell>
          <cell r="D239">
            <v>10.45</v>
          </cell>
          <cell r="E239">
            <v>70</v>
          </cell>
          <cell r="H239">
            <v>10.17</v>
          </cell>
          <cell r="I239">
            <v>383</v>
          </cell>
          <cell r="J239">
            <v>10.55</v>
          </cell>
          <cell r="K239">
            <v>4587</v>
          </cell>
          <cell r="L239">
            <v>5162</v>
          </cell>
          <cell r="M239">
            <v>11.250244091437427</v>
          </cell>
        </row>
        <row r="240">
          <cell r="A240">
            <v>37371</v>
          </cell>
          <cell r="B240">
            <v>11.68</v>
          </cell>
          <cell r="C240">
            <v>1340</v>
          </cell>
          <cell r="D240">
            <v>10.35</v>
          </cell>
          <cell r="E240">
            <v>30</v>
          </cell>
          <cell r="H240">
            <v>10.18</v>
          </cell>
          <cell r="I240">
            <v>352</v>
          </cell>
          <cell r="J240">
            <v>10.54</v>
          </cell>
          <cell r="K240">
            <v>3849</v>
          </cell>
          <cell r="L240">
            <v>1722</v>
          </cell>
          <cell r="M240">
            <v>11.35020905923345</v>
          </cell>
        </row>
        <row r="241">
          <cell r="A241">
            <v>37372</v>
          </cell>
          <cell r="B241">
            <v>12.8</v>
          </cell>
          <cell r="C241">
            <v>2393</v>
          </cell>
          <cell r="D241">
            <v>10.35</v>
          </cell>
          <cell r="E241">
            <v>80</v>
          </cell>
          <cell r="H241">
            <v>10.220000000000001</v>
          </cell>
          <cell r="I241">
            <v>639</v>
          </cell>
          <cell r="J241">
            <v>10.61</v>
          </cell>
          <cell r="K241">
            <v>2983</v>
          </cell>
          <cell r="L241">
            <v>3112</v>
          </cell>
          <cell r="M241">
            <v>12.207255784061697</v>
          </cell>
        </row>
        <row r="242">
          <cell r="A242">
            <v>37375</v>
          </cell>
          <cell r="B242">
            <v>12.9</v>
          </cell>
          <cell r="C242">
            <v>2614</v>
          </cell>
          <cell r="D242">
            <v>10.45</v>
          </cell>
          <cell r="E242">
            <v>80</v>
          </cell>
          <cell r="H242">
            <v>10.210000000000001</v>
          </cell>
          <cell r="I242">
            <v>508</v>
          </cell>
          <cell r="J242">
            <v>10.63</v>
          </cell>
          <cell r="K242">
            <v>2999</v>
          </cell>
          <cell r="L242">
            <v>3202</v>
          </cell>
          <cell r="M242">
            <v>12.412017489069331</v>
          </cell>
        </row>
        <row r="243">
          <cell r="A243">
            <v>37376</v>
          </cell>
          <cell r="B243">
            <v>13.2</v>
          </cell>
          <cell r="C243">
            <v>2755</v>
          </cell>
          <cell r="D243">
            <v>10.45</v>
          </cell>
          <cell r="E243">
            <v>80</v>
          </cell>
          <cell r="H243">
            <v>10.119999999999999</v>
          </cell>
          <cell r="I243">
            <v>504</v>
          </cell>
          <cell r="J243">
            <v>10.78</v>
          </cell>
          <cell r="K243">
            <v>3353</v>
          </cell>
          <cell r="L243">
            <v>3339</v>
          </cell>
          <cell r="M243">
            <v>12.669206349206348</v>
          </cell>
        </row>
        <row r="244">
          <cell r="A244">
            <v>37377</v>
          </cell>
          <cell r="B244">
            <v>13.2</v>
          </cell>
          <cell r="C244">
            <v>2755</v>
          </cell>
          <cell r="D244">
            <v>10.45</v>
          </cell>
          <cell r="E244">
            <v>80</v>
          </cell>
          <cell r="H244">
            <v>10.119999999999999</v>
          </cell>
          <cell r="I244">
            <v>504</v>
          </cell>
          <cell r="J244">
            <v>10.78</v>
          </cell>
          <cell r="K244">
            <v>3353</v>
          </cell>
          <cell r="L244">
            <v>3339</v>
          </cell>
          <cell r="M244">
            <v>12.669206349206348</v>
          </cell>
        </row>
        <row r="245">
          <cell r="A245">
            <v>37378</v>
          </cell>
          <cell r="B245">
            <v>12.9</v>
          </cell>
          <cell r="C245">
            <v>2123</v>
          </cell>
          <cell r="D245">
            <v>10.45</v>
          </cell>
          <cell r="E245">
            <v>80</v>
          </cell>
          <cell r="H245">
            <v>10.3</v>
          </cell>
          <cell r="I245">
            <v>424</v>
          </cell>
          <cell r="J245">
            <v>10.82</v>
          </cell>
          <cell r="K245">
            <v>4943</v>
          </cell>
          <cell r="L245">
            <v>2627</v>
          </cell>
          <cell r="M245">
            <v>12.40574800152265</v>
          </cell>
        </row>
        <row r="246">
          <cell r="A246">
            <v>37379</v>
          </cell>
          <cell r="B246">
            <v>12.13</v>
          </cell>
          <cell r="C246">
            <v>3169</v>
          </cell>
          <cell r="D246">
            <v>10.45</v>
          </cell>
          <cell r="E246">
            <v>80</v>
          </cell>
          <cell r="H246">
            <v>10.25</v>
          </cell>
          <cell r="I246">
            <v>524</v>
          </cell>
          <cell r="J246">
            <v>10.88</v>
          </cell>
          <cell r="K246">
            <v>3338</v>
          </cell>
          <cell r="L246">
            <v>3773</v>
          </cell>
          <cell r="M246">
            <v>11.833281208587332</v>
          </cell>
        </row>
        <row r="247">
          <cell r="A247">
            <v>37382</v>
          </cell>
          <cell r="B247">
            <v>12.16</v>
          </cell>
          <cell r="C247">
            <v>1560</v>
          </cell>
          <cell r="D247">
            <v>10.45</v>
          </cell>
          <cell r="E247">
            <v>80</v>
          </cell>
          <cell r="H247">
            <v>10.32</v>
          </cell>
          <cell r="I247">
            <v>597</v>
          </cell>
          <cell r="J247">
            <v>10.88</v>
          </cell>
          <cell r="K247">
            <v>4131</v>
          </cell>
          <cell r="L247">
            <v>2237</v>
          </cell>
          <cell r="M247">
            <v>11.60779615556549</v>
          </cell>
        </row>
        <row r="248">
          <cell r="A248">
            <v>37383</v>
          </cell>
          <cell r="B248">
            <v>11.69</v>
          </cell>
          <cell r="C248">
            <v>1566</v>
          </cell>
          <cell r="D248">
            <v>10.55</v>
          </cell>
          <cell r="E248">
            <v>84</v>
          </cell>
          <cell r="H248">
            <v>10.199999999999999</v>
          </cell>
          <cell r="I248">
            <v>639</v>
          </cell>
          <cell r="J248">
            <v>10.87</v>
          </cell>
          <cell r="K248">
            <v>4565</v>
          </cell>
          <cell r="L248">
            <v>2289</v>
          </cell>
          <cell r="M248">
            <v>11.23221494102228</v>
          </cell>
        </row>
        <row r="249">
          <cell r="A249">
            <v>37384</v>
          </cell>
          <cell r="B249">
            <v>11.63</v>
          </cell>
          <cell r="C249">
            <v>1527</v>
          </cell>
          <cell r="D249">
            <v>10.7</v>
          </cell>
          <cell r="E249">
            <v>120</v>
          </cell>
          <cell r="H249">
            <v>10.199999999999999</v>
          </cell>
          <cell r="I249">
            <v>606</v>
          </cell>
          <cell r="J249">
            <v>10.89</v>
          </cell>
          <cell r="K249">
            <v>4729</v>
          </cell>
          <cell r="L249">
            <v>2253</v>
          </cell>
          <cell r="M249">
            <v>11.195832223701732</v>
          </cell>
        </row>
        <row r="250">
          <cell r="A250">
            <v>37385</v>
          </cell>
          <cell r="B250">
            <v>12.22</v>
          </cell>
          <cell r="C250">
            <v>1038</v>
          </cell>
          <cell r="D250">
            <v>10.83</v>
          </cell>
          <cell r="E250">
            <v>215</v>
          </cell>
          <cell r="H250">
            <v>10.199999999999999</v>
          </cell>
          <cell r="I250">
            <v>568</v>
          </cell>
          <cell r="J250">
            <v>10.89</v>
          </cell>
          <cell r="K250">
            <v>5048</v>
          </cell>
          <cell r="L250">
            <v>1821</v>
          </cell>
          <cell r="M250">
            <v>11.425815485996704</v>
          </cell>
        </row>
        <row r="251">
          <cell r="A251">
            <v>37386</v>
          </cell>
          <cell r="B251">
            <v>12.64</v>
          </cell>
          <cell r="C251">
            <v>1034</v>
          </cell>
          <cell r="D251">
            <v>10.82</v>
          </cell>
          <cell r="E251">
            <v>180</v>
          </cell>
          <cell r="H251">
            <v>10.119999999999999</v>
          </cell>
          <cell r="I251">
            <v>456</v>
          </cell>
          <cell r="J251">
            <v>10.89</v>
          </cell>
          <cell r="K251">
            <v>5200</v>
          </cell>
          <cell r="L251">
            <v>1670</v>
          </cell>
          <cell r="M251">
            <v>11.755736526946109</v>
          </cell>
        </row>
        <row r="252">
          <cell r="A252">
            <v>37389</v>
          </cell>
          <cell r="B252">
            <v>12.19</v>
          </cell>
          <cell r="C252">
            <v>1570</v>
          </cell>
          <cell r="D252">
            <v>10.55</v>
          </cell>
          <cell r="E252">
            <v>80</v>
          </cell>
          <cell r="H252">
            <v>10.17</v>
          </cell>
          <cell r="I252">
            <v>599</v>
          </cell>
          <cell r="J252">
            <v>10.89</v>
          </cell>
          <cell r="K252">
            <v>6129</v>
          </cell>
          <cell r="L252">
            <v>2249</v>
          </cell>
          <cell r="M252">
            <v>11.593654957759004</v>
          </cell>
        </row>
        <row r="253">
          <cell r="A253">
            <v>37390</v>
          </cell>
          <cell r="B253">
            <v>11.58</v>
          </cell>
          <cell r="C253">
            <v>2873</v>
          </cell>
          <cell r="D253">
            <v>10.65</v>
          </cell>
          <cell r="E253">
            <v>80</v>
          </cell>
          <cell r="H253">
            <v>10.119999999999999</v>
          </cell>
          <cell r="I253">
            <v>252</v>
          </cell>
          <cell r="J253">
            <v>10.92</v>
          </cell>
          <cell r="K253">
            <v>6012</v>
          </cell>
          <cell r="L253">
            <v>3205</v>
          </cell>
          <cell r="M253">
            <v>11.441990639625583</v>
          </cell>
        </row>
        <row r="254">
          <cell r="A254">
            <v>37391</v>
          </cell>
          <cell r="B254">
            <v>11.68</v>
          </cell>
          <cell r="C254">
            <v>2266</v>
          </cell>
          <cell r="D254">
            <v>10.65</v>
          </cell>
          <cell r="E254">
            <v>80</v>
          </cell>
          <cell r="F254">
            <v>11.5</v>
          </cell>
          <cell r="G254">
            <v>53</v>
          </cell>
          <cell r="H254">
            <v>10.119999999999999</v>
          </cell>
          <cell r="I254">
            <v>247</v>
          </cell>
          <cell r="J254">
            <v>10.92</v>
          </cell>
          <cell r="K254">
            <v>4240</v>
          </cell>
          <cell r="L254">
            <v>2646</v>
          </cell>
          <cell r="M254">
            <v>11.499629629629629</v>
          </cell>
        </row>
        <row r="255">
          <cell r="A255">
            <v>37392</v>
          </cell>
          <cell r="B255">
            <v>11.61</v>
          </cell>
          <cell r="C255">
            <v>2043</v>
          </cell>
          <cell r="D255">
            <v>10.8</v>
          </cell>
          <cell r="E255">
            <v>180</v>
          </cell>
          <cell r="H255">
            <v>10.119999999999999</v>
          </cell>
          <cell r="I255">
            <v>547</v>
          </cell>
          <cell r="J255">
            <v>10.94</v>
          </cell>
          <cell r="K255">
            <v>5124</v>
          </cell>
          <cell r="L255">
            <v>2770</v>
          </cell>
          <cell r="M255">
            <v>11.263129963898916</v>
          </cell>
        </row>
        <row r="256">
          <cell r="A256">
            <v>37393</v>
          </cell>
          <cell r="B256">
            <v>11.75</v>
          </cell>
          <cell r="C256">
            <v>1527</v>
          </cell>
          <cell r="D256">
            <v>10.9</v>
          </cell>
          <cell r="E256">
            <v>180</v>
          </cell>
          <cell r="H256">
            <v>10.119999999999999</v>
          </cell>
          <cell r="I256">
            <v>243</v>
          </cell>
          <cell r="J256">
            <v>10.93</v>
          </cell>
          <cell r="K256">
            <v>5210</v>
          </cell>
          <cell r="L256">
            <v>1950</v>
          </cell>
          <cell r="M256">
            <v>11.468415384615385</v>
          </cell>
        </row>
        <row r="257">
          <cell r="A257">
            <v>37396</v>
          </cell>
          <cell r="B257">
            <v>12</v>
          </cell>
          <cell r="C257">
            <v>4347</v>
          </cell>
          <cell r="D257">
            <v>10.65</v>
          </cell>
          <cell r="E257">
            <v>80</v>
          </cell>
          <cell r="F257">
            <v>11.5</v>
          </cell>
          <cell r="G257">
            <v>574</v>
          </cell>
          <cell r="H257">
            <v>10.16</v>
          </cell>
          <cell r="I257">
            <v>653</v>
          </cell>
          <cell r="J257">
            <v>10.96</v>
          </cell>
          <cell r="K257">
            <v>5771</v>
          </cell>
          <cell r="L257">
            <v>5654</v>
          </cell>
          <cell r="M257">
            <v>11.717629996462682</v>
          </cell>
        </row>
        <row r="258">
          <cell r="A258">
            <v>37397</v>
          </cell>
          <cell r="B258">
            <v>12.1</v>
          </cell>
          <cell r="C258">
            <v>2012</v>
          </cell>
          <cell r="D258">
            <v>10.65</v>
          </cell>
          <cell r="E258">
            <v>80</v>
          </cell>
          <cell r="H258">
            <v>10.27</v>
          </cell>
          <cell r="I258">
            <v>954</v>
          </cell>
          <cell r="J258">
            <v>10.98</v>
          </cell>
          <cell r="K258">
            <v>6038</v>
          </cell>
          <cell r="L258">
            <v>3046</v>
          </cell>
          <cell r="M258">
            <v>11.488765594221931</v>
          </cell>
        </row>
        <row r="259">
          <cell r="A259">
            <v>37398</v>
          </cell>
          <cell r="B259">
            <v>11.48</v>
          </cell>
          <cell r="C259">
            <v>1007</v>
          </cell>
          <cell r="D259">
            <v>10.65</v>
          </cell>
          <cell r="E259">
            <v>80</v>
          </cell>
          <cell r="F259">
            <v>11.5</v>
          </cell>
          <cell r="G259">
            <v>372</v>
          </cell>
          <cell r="H259">
            <v>10.34</v>
          </cell>
          <cell r="I259">
            <v>1100</v>
          </cell>
          <cell r="J259">
            <v>10.99</v>
          </cell>
          <cell r="K259">
            <v>5895</v>
          </cell>
          <cell r="L259">
            <v>2559</v>
          </cell>
          <cell r="M259">
            <v>10.966924579914028</v>
          </cell>
        </row>
        <row r="260">
          <cell r="A260">
            <v>37399</v>
          </cell>
          <cell r="B260">
            <v>11.25</v>
          </cell>
          <cell r="C260">
            <v>2362</v>
          </cell>
          <cell r="D260">
            <v>11.15</v>
          </cell>
          <cell r="E260">
            <v>432</v>
          </cell>
          <cell r="H260">
            <v>10.16</v>
          </cell>
          <cell r="I260">
            <v>973</v>
          </cell>
          <cell r="J260">
            <v>10.99</v>
          </cell>
          <cell r="K260">
            <v>5575</v>
          </cell>
          <cell r="L260">
            <v>3767</v>
          </cell>
          <cell r="M260">
            <v>10.956989646933899</v>
          </cell>
        </row>
        <row r="261">
          <cell r="A261">
            <v>37400</v>
          </cell>
          <cell r="B261">
            <v>11.51</v>
          </cell>
          <cell r="C261">
            <v>1840</v>
          </cell>
          <cell r="D261">
            <v>10.75</v>
          </cell>
          <cell r="E261">
            <v>30</v>
          </cell>
          <cell r="H261">
            <v>10.24</v>
          </cell>
          <cell r="I261">
            <v>1037</v>
          </cell>
          <cell r="J261">
            <v>11.03</v>
          </cell>
          <cell r="K261">
            <v>6018</v>
          </cell>
          <cell r="L261">
            <v>2907</v>
          </cell>
          <cell r="M261">
            <v>11.049115927072583</v>
          </cell>
        </row>
        <row r="262">
          <cell r="A262">
            <v>37403</v>
          </cell>
          <cell r="B262">
            <v>11.51</v>
          </cell>
          <cell r="C262">
            <v>1864</v>
          </cell>
          <cell r="D262">
            <v>10.75</v>
          </cell>
          <cell r="E262">
            <v>30</v>
          </cell>
          <cell r="H262">
            <v>10.27</v>
          </cell>
          <cell r="I262">
            <v>469</v>
          </cell>
          <cell r="J262">
            <v>11.04</v>
          </cell>
          <cell r="K262">
            <v>5204</v>
          </cell>
          <cell r="L262">
            <v>2363</v>
          </cell>
          <cell r="M262">
            <v>11.254240372407956</v>
          </cell>
        </row>
        <row r="263">
          <cell r="A263">
            <v>37404</v>
          </cell>
          <cell r="B263">
            <v>11.6</v>
          </cell>
          <cell r="C263">
            <v>1513</v>
          </cell>
          <cell r="D263">
            <v>10.8</v>
          </cell>
          <cell r="E263">
            <v>30</v>
          </cell>
          <cell r="H263">
            <v>10.3</v>
          </cell>
          <cell r="I263">
            <v>967</v>
          </cell>
          <cell r="J263">
            <v>11.04</v>
          </cell>
          <cell r="K263">
            <v>5313</v>
          </cell>
          <cell r="L263">
            <v>2510</v>
          </cell>
          <cell r="M263">
            <v>11.089601593625499</v>
          </cell>
        </row>
        <row r="264">
          <cell r="A264">
            <v>37405</v>
          </cell>
          <cell r="B264">
            <v>11.59</v>
          </cell>
          <cell r="C264">
            <v>1411</v>
          </cell>
          <cell r="D264">
            <v>10.85</v>
          </cell>
          <cell r="E264">
            <v>30</v>
          </cell>
          <cell r="H264">
            <v>10.46</v>
          </cell>
          <cell r="I264">
            <v>1558</v>
          </cell>
          <cell r="J264">
            <v>11.04</v>
          </cell>
          <cell r="K264">
            <v>4009</v>
          </cell>
          <cell r="L264">
            <v>2999</v>
          </cell>
          <cell r="M264">
            <v>10.995555185061686</v>
          </cell>
        </row>
        <row r="265">
          <cell r="A265">
            <v>37406</v>
          </cell>
          <cell r="B265">
            <v>11.53</v>
          </cell>
          <cell r="C265">
            <v>1439</v>
          </cell>
          <cell r="D265">
            <v>10.85</v>
          </cell>
          <cell r="E265">
            <v>30</v>
          </cell>
          <cell r="H265">
            <v>10.25</v>
          </cell>
          <cell r="I265">
            <v>348</v>
          </cell>
          <cell r="J265">
            <v>11.03</v>
          </cell>
          <cell r="K265">
            <v>2903</v>
          </cell>
          <cell r="L265">
            <v>1817</v>
          </cell>
          <cell r="M265">
            <v>11.273621353880023</v>
          </cell>
        </row>
        <row r="266">
          <cell r="A266">
            <v>37407</v>
          </cell>
          <cell r="B266">
            <v>11.86</v>
          </cell>
          <cell r="C266">
            <v>1444</v>
          </cell>
          <cell r="D266">
            <v>11</v>
          </cell>
          <cell r="E266">
            <v>30</v>
          </cell>
          <cell r="F266">
            <v>11.5</v>
          </cell>
          <cell r="G266">
            <v>482</v>
          </cell>
          <cell r="H266">
            <v>10.08</v>
          </cell>
          <cell r="I266">
            <v>235</v>
          </cell>
          <cell r="J266">
            <v>11.06</v>
          </cell>
          <cell r="K266">
            <v>5146</v>
          </cell>
          <cell r="L266">
            <v>2191</v>
          </cell>
          <cell r="M266">
            <v>11.578110451848472</v>
          </cell>
        </row>
        <row r="267">
          <cell r="A267">
            <v>37410</v>
          </cell>
          <cell r="B267">
            <v>11.86</v>
          </cell>
          <cell r="C267">
            <v>1444</v>
          </cell>
          <cell r="D267">
            <v>11</v>
          </cell>
          <cell r="E267">
            <v>30</v>
          </cell>
          <cell r="H267">
            <v>10.210000000000001</v>
          </cell>
          <cell r="I267">
            <v>487</v>
          </cell>
          <cell r="J267">
            <v>11.07</v>
          </cell>
          <cell r="K267">
            <v>5828</v>
          </cell>
          <cell r="L267">
            <v>1961</v>
          </cell>
          <cell r="M267">
            <v>11.437078021417644</v>
          </cell>
        </row>
        <row r="268">
          <cell r="A268">
            <v>37411</v>
          </cell>
          <cell r="B268">
            <v>11.86</v>
          </cell>
          <cell r="C268">
            <v>1381</v>
          </cell>
          <cell r="D268">
            <v>11</v>
          </cell>
          <cell r="E268">
            <v>30</v>
          </cell>
          <cell r="H268">
            <v>10.3</v>
          </cell>
          <cell r="I268">
            <v>888</v>
          </cell>
          <cell r="J268">
            <v>11.07</v>
          </cell>
          <cell r="K268">
            <v>5894</v>
          </cell>
          <cell r="L268">
            <v>2299</v>
          </cell>
          <cell r="M268">
            <v>11.246220095693779</v>
          </cell>
        </row>
        <row r="269">
          <cell r="A269">
            <v>37412</v>
          </cell>
          <cell r="B269">
            <v>12.19</v>
          </cell>
          <cell r="C269">
            <v>1326</v>
          </cell>
          <cell r="D269">
            <v>11.1</v>
          </cell>
          <cell r="E269">
            <v>30</v>
          </cell>
          <cell r="H269">
            <v>10.3</v>
          </cell>
          <cell r="I269">
            <v>277</v>
          </cell>
          <cell r="J269">
            <v>11.08</v>
          </cell>
          <cell r="K269">
            <v>5397</v>
          </cell>
          <cell r="L269">
            <v>1633</v>
          </cell>
          <cell r="M269">
            <v>11.849381506429884</v>
          </cell>
        </row>
        <row r="270">
          <cell r="A270">
            <v>37413</v>
          </cell>
          <cell r="B270">
            <v>12.35</v>
          </cell>
          <cell r="C270">
            <v>1287</v>
          </cell>
          <cell r="D270">
            <v>11.25</v>
          </cell>
          <cell r="E270">
            <v>30</v>
          </cell>
          <cell r="H270">
            <v>10.199999999999999</v>
          </cell>
          <cell r="I270">
            <v>270</v>
          </cell>
          <cell r="J270">
            <v>11.09</v>
          </cell>
          <cell r="K270">
            <v>5689</v>
          </cell>
          <cell r="L270">
            <v>1587</v>
          </cell>
          <cell r="M270">
            <v>11.963421550094516</v>
          </cell>
        </row>
        <row r="271">
          <cell r="A271">
            <v>37414</v>
          </cell>
          <cell r="B271">
            <v>12.66</v>
          </cell>
          <cell r="C271">
            <v>1311</v>
          </cell>
          <cell r="D271">
            <v>11.25</v>
          </cell>
          <cell r="E271">
            <v>30</v>
          </cell>
          <cell r="H271">
            <v>10.3</v>
          </cell>
          <cell r="I271">
            <v>276</v>
          </cell>
          <cell r="J271">
            <v>11.08</v>
          </cell>
          <cell r="K271">
            <v>5359</v>
          </cell>
          <cell r="L271">
            <v>1617</v>
          </cell>
          <cell r="M271">
            <v>12.231020408163266</v>
          </cell>
        </row>
        <row r="272">
          <cell r="A272">
            <v>37417</v>
          </cell>
          <cell r="B272">
            <v>12.44</v>
          </cell>
          <cell r="C272">
            <v>1105</v>
          </cell>
          <cell r="D272">
            <v>11.25</v>
          </cell>
          <cell r="E272">
            <v>18</v>
          </cell>
          <cell r="H272">
            <v>10.3</v>
          </cell>
          <cell r="I272">
            <v>259</v>
          </cell>
          <cell r="J272">
            <v>11.09</v>
          </cell>
          <cell r="K272">
            <v>5229</v>
          </cell>
          <cell r="L272">
            <v>1382</v>
          </cell>
          <cell r="M272">
            <v>12.023444283646889</v>
          </cell>
        </row>
      </sheetData>
      <sheetData sheetId="6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  <cell r="D49">
            <v>10</v>
          </cell>
          <cell r="E49">
            <v>80</v>
          </cell>
          <cell r="J49">
            <v>9</v>
          </cell>
          <cell r="K49">
            <v>625</v>
          </cell>
        </row>
        <row r="50">
          <cell r="A50">
            <v>37105</v>
          </cell>
          <cell r="D50">
            <v>10</v>
          </cell>
          <cell r="E50">
            <v>30</v>
          </cell>
          <cell r="J50">
            <v>9</v>
          </cell>
          <cell r="K50">
            <v>625</v>
          </cell>
        </row>
        <row r="51">
          <cell r="A51">
            <v>37106</v>
          </cell>
          <cell r="D51">
            <v>10</v>
          </cell>
          <cell r="E51">
            <v>51</v>
          </cell>
          <cell r="J51">
            <v>9</v>
          </cell>
          <cell r="K51">
            <v>628</v>
          </cell>
        </row>
        <row r="52">
          <cell r="A52">
            <v>37109</v>
          </cell>
          <cell r="D52">
            <v>10</v>
          </cell>
          <cell r="E52">
            <v>36</v>
          </cell>
          <cell r="J52">
            <v>9</v>
          </cell>
          <cell r="K52">
            <v>602</v>
          </cell>
        </row>
        <row r="53">
          <cell r="A53">
            <v>37110</v>
          </cell>
          <cell r="D53">
            <v>10</v>
          </cell>
          <cell r="E53">
            <v>1600</v>
          </cell>
          <cell r="J53">
            <v>9</v>
          </cell>
          <cell r="K53">
            <v>583</v>
          </cell>
        </row>
        <row r="54">
          <cell r="A54">
            <v>37111</v>
          </cell>
          <cell r="D54">
            <v>10</v>
          </cell>
          <cell r="E54">
            <v>5</v>
          </cell>
          <cell r="J54">
            <v>9</v>
          </cell>
          <cell r="K54">
            <v>594</v>
          </cell>
        </row>
        <row r="55">
          <cell r="A55">
            <v>37112</v>
          </cell>
          <cell r="D55">
            <v>9.9499999999999993</v>
          </cell>
          <cell r="E55">
            <v>15</v>
          </cell>
          <cell r="J55">
            <v>9</v>
          </cell>
          <cell r="K55">
            <v>606</v>
          </cell>
        </row>
        <row r="56">
          <cell r="A56">
            <v>37113</v>
          </cell>
          <cell r="D56">
            <v>10</v>
          </cell>
          <cell r="E56">
            <v>150</v>
          </cell>
          <cell r="J56">
            <v>9</v>
          </cell>
          <cell r="K56">
            <v>605</v>
          </cell>
        </row>
        <row r="57">
          <cell r="A57">
            <v>37116</v>
          </cell>
          <cell r="D57">
            <v>0</v>
          </cell>
          <cell r="E57">
            <v>0</v>
          </cell>
          <cell r="J57">
            <v>9</v>
          </cell>
          <cell r="K57">
            <v>609</v>
          </cell>
        </row>
        <row r="58">
          <cell r="A58">
            <v>37117</v>
          </cell>
          <cell r="D58">
            <v>10.02</v>
          </cell>
          <cell r="E58">
            <v>1400</v>
          </cell>
          <cell r="J58">
            <v>9</v>
          </cell>
          <cell r="K58">
            <v>609</v>
          </cell>
        </row>
        <row r="59">
          <cell r="A59">
            <v>37118</v>
          </cell>
          <cell r="D59">
            <v>10</v>
          </cell>
          <cell r="E59">
            <v>60</v>
          </cell>
          <cell r="J59">
            <v>9</v>
          </cell>
          <cell r="K59">
            <v>612</v>
          </cell>
        </row>
        <row r="60">
          <cell r="A60">
            <v>37119</v>
          </cell>
          <cell r="D60">
            <v>10.01</v>
          </cell>
          <cell r="E60">
            <v>90</v>
          </cell>
          <cell r="J60">
            <v>9</v>
          </cell>
          <cell r="K60">
            <v>621</v>
          </cell>
        </row>
        <row r="61">
          <cell r="A61">
            <v>37120</v>
          </cell>
          <cell r="D61">
            <v>10</v>
          </cell>
          <cell r="E61">
            <v>140</v>
          </cell>
          <cell r="J61">
            <v>9</v>
          </cell>
          <cell r="K61">
            <v>645</v>
          </cell>
        </row>
        <row r="62">
          <cell r="A62">
            <v>37123</v>
          </cell>
          <cell r="D62">
            <v>10</v>
          </cell>
          <cell r="E62">
            <v>50</v>
          </cell>
          <cell r="J62">
            <v>9</v>
          </cell>
          <cell r="K62">
            <v>669</v>
          </cell>
        </row>
        <row r="63">
          <cell r="A63">
            <v>37124</v>
          </cell>
          <cell r="D63">
            <v>10</v>
          </cell>
          <cell r="E63">
            <v>1500</v>
          </cell>
          <cell r="J63">
            <v>9</v>
          </cell>
          <cell r="K63">
            <v>665</v>
          </cell>
        </row>
        <row r="64">
          <cell r="A64">
            <v>37125</v>
          </cell>
          <cell r="D64">
            <v>10</v>
          </cell>
          <cell r="E64">
            <v>20</v>
          </cell>
          <cell r="J64">
            <v>9</v>
          </cell>
          <cell r="K64">
            <v>613</v>
          </cell>
        </row>
        <row r="65">
          <cell r="A65">
            <v>37126</v>
          </cell>
          <cell r="D65">
            <v>9.75</v>
          </cell>
          <cell r="E65">
            <v>40</v>
          </cell>
          <cell r="J65">
            <v>9</v>
          </cell>
          <cell r="K65">
            <v>628</v>
          </cell>
        </row>
        <row r="66">
          <cell r="A66">
            <v>37127</v>
          </cell>
          <cell r="D66">
            <v>9.75</v>
          </cell>
          <cell r="E66">
            <v>75</v>
          </cell>
          <cell r="J66">
            <v>9</v>
          </cell>
          <cell r="K66">
            <v>628</v>
          </cell>
        </row>
        <row r="67">
          <cell r="A67">
            <v>37130</v>
          </cell>
          <cell r="D67">
            <v>9.75</v>
          </cell>
          <cell r="E67">
            <v>55</v>
          </cell>
          <cell r="J67">
            <v>9</v>
          </cell>
          <cell r="K67">
            <v>631</v>
          </cell>
        </row>
        <row r="68">
          <cell r="A68">
            <v>37131</v>
          </cell>
          <cell r="D68">
            <v>9.75</v>
          </cell>
          <cell r="E68">
            <v>54</v>
          </cell>
          <cell r="J68">
            <v>9</v>
          </cell>
          <cell r="K68">
            <v>647</v>
          </cell>
        </row>
        <row r="69">
          <cell r="A69">
            <v>37132</v>
          </cell>
          <cell r="D69">
            <v>9.75</v>
          </cell>
          <cell r="E69">
            <v>60</v>
          </cell>
          <cell r="J69">
            <v>9</v>
          </cell>
          <cell r="K69">
            <v>655</v>
          </cell>
        </row>
        <row r="70">
          <cell r="A70">
            <v>37133</v>
          </cell>
          <cell r="D70">
            <v>9.75</v>
          </cell>
          <cell r="E70">
            <v>40</v>
          </cell>
          <cell r="J70">
            <v>9</v>
          </cell>
          <cell r="K70">
            <v>651</v>
          </cell>
        </row>
        <row r="71">
          <cell r="A71">
            <v>37134</v>
          </cell>
          <cell r="D71">
            <v>9.75</v>
          </cell>
          <cell r="E71">
            <v>20</v>
          </cell>
          <cell r="J71">
            <v>9</v>
          </cell>
          <cell r="K71">
            <v>611</v>
          </cell>
        </row>
        <row r="72">
          <cell r="A72">
            <v>37137</v>
          </cell>
          <cell r="D72">
            <v>9.75</v>
          </cell>
          <cell r="E72">
            <v>46</v>
          </cell>
          <cell r="J72">
            <v>9</v>
          </cell>
          <cell r="K72">
            <v>615</v>
          </cell>
        </row>
        <row r="73">
          <cell r="A73">
            <v>37138</v>
          </cell>
          <cell r="D73">
            <v>9.75</v>
          </cell>
          <cell r="E73">
            <v>200</v>
          </cell>
          <cell r="J73">
            <v>8.98</v>
          </cell>
          <cell r="K73">
            <v>609</v>
          </cell>
        </row>
        <row r="74">
          <cell r="A74">
            <v>37139</v>
          </cell>
          <cell r="D74">
            <v>9.75</v>
          </cell>
          <cell r="E74">
            <v>194</v>
          </cell>
          <cell r="J74">
            <v>8.98</v>
          </cell>
          <cell r="K74">
            <v>610</v>
          </cell>
        </row>
        <row r="75">
          <cell r="A75">
            <v>37140</v>
          </cell>
          <cell r="D75">
            <v>9.75</v>
          </cell>
          <cell r="E75">
            <v>111</v>
          </cell>
          <cell r="J75">
            <v>8.92</v>
          </cell>
          <cell r="K75">
            <v>604</v>
          </cell>
        </row>
        <row r="76">
          <cell r="A76">
            <v>37141</v>
          </cell>
          <cell r="D76">
            <v>9.75</v>
          </cell>
          <cell r="E76">
            <v>198</v>
          </cell>
          <cell r="J76">
            <v>8.9700000000000006</v>
          </cell>
          <cell r="K76">
            <v>561</v>
          </cell>
        </row>
        <row r="77">
          <cell r="A77">
            <v>37144</v>
          </cell>
          <cell r="D77">
            <v>9.75</v>
          </cell>
          <cell r="E77">
            <v>1500</v>
          </cell>
          <cell r="J77">
            <v>8.9600000000000009</v>
          </cell>
          <cell r="K77">
            <v>559</v>
          </cell>
        </row>
        <row r="78">
          <cell r="A78">
            <v>37145</v>
          </cell>
          <cell r="D78">
            <v>9.75</v>
          </cell>
          <cell r="E78">
            <v>64</v>
          </cell>
          <cell r="J78">
            <v>8.9600000000000009</v>
          </cell>
          <cell r="K78">
            <v>546</v>
          </cell>
        </row>
        <row r="79">
          <cell r="A79">
            <v>37146</v>
          </cell>
          <cell r="D79">
            <v>9.6649999999999991</v>
          </cell>
          <cell r="E79">
            <v>70</v>
          </cell>
          <cell r="J79">
            <v>8.9600000000000009</v>
          </cell>
          <cell r="K79">
            <v>544</v>
          </cell>
        </row>
        <row r="80">
          <cell r="A80">
            <v>37147</v>
          </cell>
          <cell r="D80">
            <v>9.6</v>
          </cell>
          <cell r="E80">
            <v>75</v>
          </cell>
          <cell r="J80">
            <v>8.9700000000000006</v>
          </cell>
          <cell r="K80">
            <v>565</v>
          </cell>
        </row>
        <row r="81">
          <cell r="A81">
            <v>37148</v>
          </cell>
          <cell r="D81">
            <v>9.6999999999999993</v>
          </cell>
          <cell r="E81">
            <v>120</v>
          </cell>
          <cell r="J81">
            <v>8.9499999999999993</v>
          </cell>
          <cell r="K81">
            <v>613</v>
          </cell>
        </row>
        <row r="82">
          <cell r="A82">
            <v>37151</v>
          </cell>
          <cell r="D82">
            <v>9.6999999999999993</v>
          </cell>
          <cell r="E82">
            <v>1300</v>
          </cell>
          <cell r="J82">
            <v>8.9499999999999993</v>
          </cell>
          <cell r="K82">
            <v>608</v>
          </cell>
        </row>
        <row r="83">
          <cell r="A83">
            <v>37152</v>
          </cell>
          <cell r="D83">
            <v>9.65</v>
          </cell>
          <cell r="E83">
            <v>36</v>
          </cell>
          <cell r="J83">
            <v>8.9499999999999993</v>
          </cell>
          <cell r="K83">
            <v>609</v>
          </cell>
        </row>
        <row r="84">
          <cell r="A84">
            <v>37153</v>
          </cell>
          <cell r="D84">
            <v>9.4</v>
          </cell>
          <cell r="E84">
            <v>130</v>
          </cell>
          <cell r="J84">
            <v>8.9499999999999993</v>
          </cell>
          <cell r="K84">
            <v>605</v>
          </cell>
        </row>
        <row r="85">
          <cell r="A85">
            <v>37154</v>
          </cell>
          <cell r="D85">
            <v>9.1999999999999993</v>
          </cell>
          <cell r="E85">
            <v>60</v>
          </cell>
          <cell r="J85">
            <v>8.9</v>
          </cell>
          <cell r="K85">
            <v>591</v>
          </cell>
        </row>
        <row r="86">
          <cell r="A86">
            <v>37155</v>
          </cell>
          <cell r="D86">
            <v>9.15</v>
          </cell>
          <cell r="E86">
            <v>1400</v>
          </cell>
          <cell r="J86">
            <v>8.39</v>
          </cell>
          <cell r="K86">
            <v>591</v>
          </cell>
        </row>
        <row r="87">
          <cell r="A87">
            <v>37158</v>
          </cell>
        </row>
        <row r="88">
          <cell r="A88">
            <v>37159</v>
          </cell>
          <cell r="D88">
            <v>9.15</v>
          </cell>
          <cell r="E88">
            <v>6</v>
          </cell>
          <cell r="J88">
            <v>8.39</v>
          </cell>
          <cell r="K88">
            <v>591</v>
          </cell>
        </row>
        <row r="89">
          <cell r="A89">
            <v>37160</v>
          </cell>
          <cell r="D89">
            <v>9.06</v>
          </cell>
          <cell r="E89">
            <v>110</v>
          </cell>
          <cell r="J89">
            <v>8.39</v>
          </cell>
          <cell r="K89">
            <v>583</v>
          </cell>
        </row>
        <row r="90">
          <cell r="A90">
            <v>37161</v>
          </cell>
          <cell r="D90">
            <v>9.1</v>
          </cell>
          <cell r="E90">
            <v>240</v>
          </cell>
          <cell r="J90">
            <v>8.41</v>
          </cell>
          <cell r="K90">
            <v>603</v>
          </cell>
        </row>
        <row r="91">
          <cell r="A91">
            <v>37162</v>
          </cell>
          <cell r="D91">
            <v>9.1</v>
          </cell>
          <cell r="E91">
            <v>105</v>
          </cell>
          <cell r="J91">
            <v>8.43</v>
          </cell>
          <cell r="K91">
            <v>602</v>
          </cell>
        </row>
        <row r="92">
          <cell r="A92">
            <v>37165</v>
          </cell>
          <cell r="D92">
            <v>9.1</v>
          </cell>
          <cell r="E92">
            <v>1200</v>
          </cell>
          <cell r="J92">
            <v>8.43</v>
          </cell>
          <cell r="K92">
            <v>607</v>
          </cell>
        </row>
        <row r="93">
          <cell r="A93">
            <v>37166</v>
          </cell>
          <cell r="D93">
            <v>9.1</v>
          </cell>
          <cell r="E93">
            <v>25</v>
          </cell>
          <cell r="J93">
            <v>8.43</v>
          </cell>
          <cell r="K93">
            <v>616</v>
          </cell>
        </row>
        <row r="94">
          <cell r="A94">
            <v>37167</v>
          </cell>
          <cell r="D94">
            <v>9.0500000000000007</v>
          </cell>
          <cell r="E94">
            <v>25</v>
          </cell>
          <cell r="J94">
            <v>8.43</v>
          </cell>
          <cell r="K94">
            <v>616</v>
          </cell>
        </row>
        <row r="95">
          <cell r="A95">
            <v>37168</v>
          </cell>
          <cell r="D95">
            <v>9.0500000000000007</v>
          </cell>
          <cell r="E95">
            <v>93</v>
          </cell>
          <cell r="J95">
            <v>8.43</v>
          </cell>
          <cell r="K95">
            <v>616</v>
          </cell>
        </row>
        <row r="96">
          <cell r="A96">
            <v>37169</v>
          </cell>
          <cell r="D96">
            <v>9.0500000000000007</v>
          </cell>
          <cell r="E96">
            <v>140</v>
          </cell>
          <cell r="J96">
            <v>8.3551970000000004</v>
          </cell>
          <cell r="K96">
            <v>621</v>
          </cell>
        </row>
        <row r="97">
          <cell r="A97">
            <v>37172</v>
          </cell>
          <cell r="D97">
            <v>9</v>
          </cell>
          <cell r="E97">
            <v>1200</v>
          </cell>
          <cell r="J97">
            <v>8.43</v>
          </cell>
          <cell r="K97">
            <v>636</v>
          </cell>
        </row>
        <row r="98">
          <cell r="A98">
            <v>37173</v>
          </cell>
          <cell r="D98">
            <v>9</v>
          </cell>
          <cell r="E98">
            <v>420</v>
          </cell>
          <cell r="J98">
            <v>8.4290000000000003</v>
          </cell>
          <cell r="K98">
            <v>626</v>
          </cell>
        </row>
        <row r="99">
          <cell r="A99">
            <v>37174</v>
          </cell>
          <cell r="D99">
            <v>9</v>
          </cell>
          <cell r="E99">
            <v>16</v>
          </cell>
          <cell r="J99">
            <v>8.4290000000000003</v>
          </cell>
          <cell r="K99">
            <v>626</v>
          </cell>
        </row>
        <row r="100">
          <cell r="A100">
            <v>37175</v>
          </cell>
          <cell r="D100">
            <v>9</v>
          </cell>
          <cell r="E100">
            <v>99</v>
          </cell>
          <cell r="J100">
            <v>8.4290000000000003</v>
          </cell>
          <cell r="K100">
            <v>625</v>
          </cell>
        </row>
        <row r="101">
          <cell r="A101">
            <v>37176</v>
          </cell>
          <cell r="D101">
            <v>8.9499999999999993</v>
          </cell>
          <cell r="E101">
            <v>84</v>
          </cell>
          <cell r="J101">
            <v>8.42</v>
          </cell>
          <cell r="K101">
            <v>618</v>
          </cell>
        </row>
        <row r="102">
          <cell r="A102">
            <v>37179</v>
          </cell>
          <cell r="D102">
            <v>9</v>
          </cell>
          <cell r="E102">
            <v>1200</v>
          </cell>
          <cell r="J102">
            <v>8.42</v>
          </cell>
          <cell r="K102">
            <v>600</v>
          </cell>
        </row>
        <row r="103">
          <cell r="A103">
            <v>37180</v>
          </cell>
          <cell r="D103">
            <v>9.1</v>
          </cell>
          <cell r="E103">
            <v>180</v>
          </cell>
          <cell r="J103">
            <v>8.42</v>
          </cell>
          <cell r="K103">
            <v>591</v>
          </cell>
        </row>
        <row r="104">
          <cell r="A104">
            <v>37181</v>
          </cell>
          <cell r="D104">
            <v>9.15</v>
          </cell>
          <cell r="E104">
            <v>200</v>
          </cell>
          <cell r="J104">
            <v>8.42</v>
          </cell>
          <cell r="K104">
            <v>591</v>
          </cell>
        </row>
        <row r="105">
          <cell r="A105">
            <v>37182</v>
          </cell>
          <cell r="D105">
            <v>9.0500000000000007</v>
          </cell>
          <cell r="E105">
            <v>100</v>
          </cell>
          <cell r="J105">
            <v>8.48</v>
          </cell>
          <cell r="K105">
            <v>621</v>
          </cell>
        </row>
        <row r="106">
          <cell r="A106">
            <v>37183</v>
          </cell>
          <cell r="D106">
            <v>9.1</v>
          </cell>
          <cell r="E106">
            <v>67</v>
          </cell>
          <cell r="J106">
            <v>8.48</v>
          </cell>
          <cell r="K106">
            <v>621</v>
          </cell>
        </row>
        <row r="107">
          <cell r="A107">
            <v>37186</v>
          </cell>
          <cell r="D107">
            <v>9.0500000000000007</v>
          </cell>
          <cell r="E107">
            <v>1300</v>
          </cell>
          <cell r="J107">
            <v>8.5300999999999991</v>
          </cell>
          <cell r="K107">
            <v>700</v>
          </cell>
        </row>
        <row r="108">
          <cell r="A108">
            <v>37187</v>
          </cell>
          <cell r="D108">
            <v>9</v>
          </cell>
          <cell r="E108">
            <v>28</v>
          </cell>
          <cell r="J108">
            <v>8.4700000000000006</v>
          </cell>
          <cell r="K108">
            <v>691</v>
          </cell>
        </row>
        <row r="109">
          <cell r="A109">
            <v>37188</v>
          </cell>
          <cell r="D109">
            <v>8.9499999999999993</v>
          </cell>
          <cell r="E109">
            <v>90</v>
          </cell>
          <cell r="J109">
            <v>8.5299999999999994</v>
          </cell>
          <cell r="K109">
            <v>705</v>
          </cell>
        </row>
        <row r="110">
          <cell r="A110">
            <v>37189</v>
          </cell>
          <cell r="D110">
            <v>9</v>
          </cell>
          <cell r="E110">
            <v>30</v>
          </cell>
          <cell r="J110">
            <v>8.51</v>
          </cell>
          <cell r="K110">
            <v>674</v>
          </cell>
        </row>
        <row r="111">
          <cell r="A111">
            <v>37190</v>
          </cell>
          <cell r="D111">
            <v>9.0500000000000007</v>
          </cell>
          <cell r="E111">
            <v>70</v>
          </cell>
          <cell r="J111">
            <v>8.51</v>
          </cell>
          <cell r="K111">
            <v>672</v>
          </cell>
        </row>
        <row r="112">
          <cell r="A112">
            <v>37193</v>
          </cell>
          <cell r="D112">
            <v>9.08</v>
          </cell>
          <cell r="E112">
            <v>1100</v>
          </cell>
          <cell r="J112">
            <v>8.5299999999999994</v>
          </cell>
          <cell r="K112">
            <v>722</v>
          </cell>
        </row>
        <row r="113">
          <cell r="A113">
            <v>37194</v>
          </cell>
          <cell r="D113">
            <v>9.0500000000000007</v>
          </cell>
          <cell r="E113">
            <v>60</v>
          </cell>
          <cell r="J113">
            <v>8.5500000000000007</v>
          </cell>
          <cell r="K113">
            <v>756</v>
          </cell>
        </row>
        <row r="114">
          <cell r="A114">
            <v>37195</v>
          </cell>
          <cell r="D114">
            <v>9.1</v>
          </cell>
          <cell r="E114">
            <v>57</v>
          </cell>
          <cell r="J114">
            <v>8.49</v>
          </cell>
          <cell r="K114">
            <v>707</v>
          </cell>
        </row>
        <row r="115">
          <cell r="A115">
            <v>37196</v>
          </cell>
          <cell r="D115">
            <v>9.15</v>
          </cell>
          <cell r="E115">
            <v>30</v>
          </cell>
          <cell r="J115">
            <v>8.4700000000000006</v>
          </cell>
          <cell r="K115">
            <v>704</v>
          </cell>
        </row>
        <row r="116">
          <cell r="A116">
            <v>37197</v>
          </cell>
          <cell r="J116">
            <v>8.51</v>
          </cell>
          <cell r="K116">
            <v>705</v>
          </cell>
        </row>
        <row r="117">
          <cell r="A117">
            <v>37200</v>
          </cell>
          <cell r="J117">
            <v>8.5</v>
          </cell>
          <cell r="K117">
            <v>657</v>
          </cell>
        </row>
        <row r="118">
          <cell r="A118">
            <v>37201</v>
          </cell>
          <cell r="D118">
            <v>9.1199999999999992</v>
          </cell>
          <cell r="E118">
            <v>32</v>
          </cell>
          <cell r="J118">
            <v>8.5</v>
          </cell>
          <cell r="K118">
            <v>657</v>
          </cell>
        </row>
        <row r="119">
          <cell r="A119">
            <v>37202</v>
          </cell>
          <cell r="D119">
            <v>9.15</v>
          </cell>
          <cell r="E119">
            <v>25</v>
          </cell>
          <cell r="J119">
            <v>8.4700000000000006</v>
          </cell>
          <cell r="K119">
            <v>657</v>
          </cell>
        </row>
        <row r="120">
          <cell r="A120">
            <v>37203</v>
          </cell>
          <cell r="D120">
            <v>9.15</v>
          </cell>
          <cell r="E120">
            <v>73</v>
          </cell>
          <cell r="J120">
            <v>8.4600000000000009</v>
          </cell>
          <cell r="K120">
            <v>646</v>
          </cell>
        </row>
        <row r="121">
          <cell r="A121">
            <v>37204</v>
          </cell>
          <cell r="J121">
            <v>8.48</v>
          </cell>
          <cell r="K121">
            <v>696</v>
          </cell>
        </row>
        <row r="122">
          <cell r="A122">
            <v>37207</v>
          </cell>
          <cell r="D122">
            <v>9.17</v>
          </cell>
          <cell r="E122">
            <v>805</v>
          </cell>
          <cell r="J122">
            <v>8.48</v>
          </cell>
          <cell r="K122">
            <v>695</v>
          </cell>
        </row>
        <row r="123">
          <cell r="A123">
            <v>37208</v>
          </cell>
          <cell r="D123">
            <v>9.25</v>
          </cell>
          <cell r="E123">
            <v>45</v>
          </cell>
          <cell r="J123">
            <v>8.48</v>
          </cell>
          <cell r="K123">
            <v>693</v>
          </cell>
        </row>
        <row r="124">
          <cell r="A124">
            <v>37209</v>
          </cell>
          <cell r="D124">
            <v>9.15</v>
          </cell>
          <cell r="E124">
            <v>28</v>
          </cell>
          <cell r="J124">
            <v>8.4726999999999997</v>
          </cell>
          <cell r="K124">
            <v>691</v>
          </cell>
        </row>
        <row r="125">
          <cell r="A125">
            <v>37210</v>
          </cell>
          <cell r="D125">
            <v>9.25</v>
          </cell>
          <cell r="E125">
            <v>87</v>
          </cell>
          <cell r="J125">
            <v>8.4700000000000006</v>
          </cell>
          <cell r="K125">
            <v>689</v>
          </cell>
        </row>
        <row r="126">
          <cell r="A126">
            <v>37211</v>
          </cell>
          <cell r="D126">
            <v>9.15</v>
          </cell>
          <cell r="E126">
            <v>74</v>
          </cell>
          <cell r="J126">
            <v>8.4700000000000006</v>
          </cell>
          <cell r="K126">
            <v>689</v>
          </cell>
        </row>
        <row r="127">
          <cell r="A127">
            <v>37214</v>
          </cell>
          <cell r="D127">
            <v>9.1999999999999993</v>
          </cell>
          <cell r="E127">
            <v>850</v>
          </cell>
          <cell r="J127">
            <v>8.49</v>
          </cell>
          <cell r="K127">
            <v>701</v>
          </cell>
        </row>
        <row r="128">
          <cell r="A128">
            <v>37215</v>
          </cell>
          <cell r="D128">
            <v>9.15</v>
          </cell>
          <cell r="E128">
            <v>15</v>
          </cell>
          <cell r="J128">
            <v>8.5227400000000006</v>
          </cell>
          <cell r="K128">
            <v>741</v>
          </cell>
        </row>
        <row r="129">
          <cell r="A129">
            <v>37216</v>
          </cell>
          <cell r="D129">
            <v>9.15</v>
          </cell>
          <cell r="E129">
            <v>65</v>
          </cell>
          <cell r="J129">
            <v>8.52</v>
          </cell>
          <cell r="K129">
            <v>736</v>
          </cell>
        </row>
        <row r="130">
          <cell r="A130">
            <v>37217</v>
          </cell>
          <cell r="D130">
            <v>9.15</v>
          </cell>
          <cell r="E130">
            <v>146</v>
          </cell>
          <cell r="J130">
            <v>8.52</v>
          </cell>
          <cell r="K130">
            <v>736</v>
          </cell>
        </row>
        <row r="131">
          <cell r="A131">
            <v>37218</v>
          </cell>
          <cell r="D131">
            <v>9.1999999999999993</v>
          </cell>
          <cell r="E131">
            <v>80</v>
          </cell>
          <cell r="J131">
            <v>8.52</v>
          </cell>
          <cell r="K131">
            <v>737</v>
          </cell>
        </row>
        <row r="132">
          <cell r="A132">
            <v>37221</v>
          </cell>
          <cell r="D132">
            <v>9.1999999999999993</v>
          </cell>
          <cell r="E132">
            <v>900</v>
          </cell>
          <cell r="J132">
            <v>8.5399999999999991</v>
          </cell>
          <cell r="K132">
            <v>670</v>
          </cell>
        </row>
        <row r="133">
          <cell r="A133">
            <v>37222</v>
          </cell>
          <cell r="D133">
            <v>9.25</v>
          </cell>
          <cell r="E133">
            <v>25</v>
          </cell>
          <cell r="J133">
            <v>8.5</v>
          </cell>
          <cell r="K133">
            <v>634</v>
          </cell>
        </row>
        <row r="134">
          <cell r="A134">
            <v>37223</v>
          </cell>
          <cell r="J134">
            <v>8.5</v>
          </cell>
          <cell r="K134">
            <v>634</v>
          </cell>
        </row>
        <row r="135">
          <cell r="A135">
            <v>37224</v>
          </cell>
          <cell r="J135">
            <v>8.49</v>
          </cell>
          <cell r="K135">
            <v>639</v>
          </cell>
        </row>
        <row r="136">
          <cell r="A136">
            <v>37225</v>
          </cell>
          <cell r="J136">
            <v>8.1199999999999992</v>
          </cell>
          <cell r="K136">
            <v>644</v>
          </cell>
        </row>
        <row r="137">
          <cell r="A137">
            <v>37228</v>
          </cell>
          <cell r="D137">
            <v>9.18</v>
          </cell>
          <cell r="E137">
            <v>650</v>
          </cell>
          <cell r="J137">
            <v>8.58</v>
          </cell>
          <cell r="K137">
            <v>646</v>
          </cell>
        </row>
        <row r="138">
          <cell r="A138">
            <v>37229</v>
          </cell>
          <cell r="J138">
            <v>8.59</v>
          </cell>
          <cell r="K138">
            <v>669</v>
          </cell>
        </row>
        <row r="139">
          <cell r="A139">
            <v>37230</v>
          </cell>
          <cell r="J139">
            <v>8.59</v>
          </cell>
          <cell r="K139">
            <v>674</v>
          </cell>
        </row>
        <row r="140">
          <cell r="A140">
            <v>37231</v>
          </cell>
          <cell r="D140">
            <v>9.25</v>
          </cell>
          <cell r="E140">
            <v>5</v>
          </cell>
          <cell r="J140">
            <v>8.5404</v>
          </cell>
          <cell r="K140">
            <v>595</v>
          </cell>
        </row>
        <row r="141">
          <cell r="A141">
            <v>37232</v>
          </cell>
          <cell r="D141">
            <v>9</v>
          </cell>
          <cell r="E141">
            <v>98</v>
          </cell>
          <cell r="J141">
            <v>8.5399999999999991</v>
          </cell>
          <cell r="K141">
            <v>592</v>
          </cell>
        </row>
        <row r="142">
          <cell r="A142">
            <v>37235</v>
          </cell>
          <cell r="D142">
            <v>9.1</v>
          </cell>
          <cell r="E142">
            <v>331</v>
          </cell>
          <cell r="J142">
            <v>8.52</v>
          </cell>
          <cell r="K142">
            <v>573</v>
          </cell>
        </row>
        <row r="143">
          <cell r="A143">
            <v>37236</v>
          </cell>
          <cell r="D143">
            <v>9</v>
          </cell>
          <cell r="E143">
            <v>102</v>
          </cell>
          <cell r="J143">
            <v>8.4700000000000006</v>
          </cell>
          <cell r="K143">
            <v>558</v>
          </cell>
        </row>
        <row r="144">
          <cell r="A144">
            <v>37237</v>
          </cell>
          <cell r="D144">
            <v>9</v>
          </cell>
          <cell r="E144">
            <v>108</v>
          </cell>
          <cell r="J144">
            <v>8.5</v>
          </cell>
          <cell r="K144">
            <v>569</v>
          </cell>
        </row>
        <row r="145">
          <cell r="A145">
            <v>37238</v>
          </cell>
          <cell r="D145">
            <v>9</v>
          </cell>
          <cell r="E145">
            <v>40</v>
          </cell>
          <cell r="J145">
            <v>8.51</v>
          </cell>
          <cell r="K145">
            <v>565</v>
          </cell>
        </row>
        <row r="146">
          <cell r="A146">
            <v>37239</v>
          </cell>
          <cell r="D146">
            <v>9</v>
          </cell>
          <cell r="E146">
            <v>272</v>
          </cell>
          <cell r="J146">
            <v>8.4600000000000009</v>
          </cell>
          <cell r="K146">
            <v>441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>
            <v>9</v>
          </cell>
          <cell r="E147">
            <v>272</v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8.4600000000000009</v>
          </cell>
          <cell r="K147">
            <v>441</v>
          </cell>
        </row>
        <row r="148">
          <cell r="A148">
            <v>37243</v>
          </cell>
          <cell r="D148">
            <v>9</v>
          </cell>
          <cell r="E148">
            <v>50</v>
          </cell>
          <cell r="J148">
            <v>8.5399999999999991</v>
          </cell>
          <cell r="K148">
            <v>463</v>
          </cell>
        </row>
        <row r="149">
          <cell r="A149">
            <v>37244</v>
          </cell>
          <cell r="D149">
            <v>8.75</v>
          </cell>
          <cell r="E149">
            <v>50</v>
          </cell>
          <cell r="J149">
            <v>8.5399999999999991</v>
          </cell>
          <cell r="K149">
            <v>458</v>
          </cell>
        </row>
        <row r="150">
          <cell r="A150">
            <v>37245</v>
          </cell>
          <cell r="D150">
            <v>9</v>
          </cell>
          <cell r="E150">
            <v>204</v>
          </cell>
          <cell r="J150">
            <v>8.56</v>
          </cell>
          <cell r="K150">
            <v>470</v>
          </cell>
        </row>
        <row r="151">
          <cell r="A151">
            <v>37246</v>
          </cell>
          <cell r="D151">
            <v>8.85</v>
          </cell>
          <cell r="E151">
            <v>6</v>
          </cell>
          <cell r="J151">
            <v>8.6</v>
          </cell>
          <cell r="K151">
            <v>477</v>
          </cell>
        </row>
        <row r="152">
          <cell r="A152">
            <v>37249</v>
          </cell>
          <cell r="D152">
            <v>9</v>
          </cell>
          <cell r="E152">
            <v>6</v>
          </cell>
          <cell r="J152">
            <v>8.6</v>
          </cell>
          <cell r="K152">
            <v>476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>
            <v>9</v>
          </cell>
          <cell r="E153">
            <v>6</v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8.6</v>
          </cell>
          <cell r="K153">
            <v>476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>
            <v>9</v>
          </cell>
          <cell r="E154">
            <v>6</v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8.6</v>
          </cell>
          <cell r="K154">
            <v>476</v>
          </cell>
        </row>
        <row r="155">
          <cell r="A155">
            <v>37252</v>
          </cell>
          <cell r="D155">
            <v>8.85</v>
          </cell>
          <cell r="E155">
            <v>67</v>
          </cell>
          <cell r="J155">
            <v>8.59</v>
          </cell>
          <cell r="K155">
            <v>467</v>
          </cell>
        </row>
        <row r="156">
          <cell r="A156">
            <v>37253</v>
          </cell>
          <cell r="D156">
            <v>9.1</v>
          </cell>
          <cell r="E156">
            <v>201</v>
          </cell>
          <cell r="J156">
            <v>8.61</v>
          </cell>
          <cell r="K156">
            <v>462</v>
          </cell>
        </row>
        <row r="157">
          <cell r="A157">
            <v>37256</v>
          </cell>
          <cell r="J157">
            <v>8.6486999999999998</v>
          </cell>
          <cell r="K157">
            <v>487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8.6486999999999998</v>
          </cell>
          <cell r="K158">
            <v>487</v>
          </cell>
        </row>
        <row r="159">
          <cell r="A159">
            <v>37258</v>
          </cell>
          <cell r="J159">
            <v>8.6476000000000006</v>
          </cell>
          <cell r="K159">
            <v>490</v>
          </cell>
        </row>
        <row r="160">
          <cell r="A160">
            <v>37259</v>
          </cell>
          <cell r="J160">
            <v>8.6469799999999992</v>
          </cell>
          <cell r="K160">
            <v>491</v>
          </cell>
        </row>
        <row r="161">
          <cell r="A161">
            <v>37260</v>
          </cell>
          <cell r="J161">
            <v>8.6285000000000007</v>
          </cell>
          <cell r="K161">
            <v>481</v>
          </cell>
        </row>
        <row r="162">
          <cell r="A162">
            <v>37263</v>
          </cell>
          <cell r="D162">
            <v>9.07</v>
          </cell>
          <cell r="E162">
            <v>437</v>
          </cell>
          <cell r="J162">
            <v>8.6407000000000007</v>
          </cell>
          <cell r="K162">
            <v>483</v>
          </cell>
        </row>
        <row r="163">
          <cell r="A163">
            <v>37264</v>
          </cell>
          <cell r="D163">
            <v>9</v>
          </cell>
          <cell r="E163">
            <v>66</v>
          </cell>
          <cell r="J163">
            <v>8.6900999999999993</v>
          </cell>
          <cell r="K163">
            <v>515</v>
          </cell>
        </row>
        <row r="164">
          <cell r="A164">
            <v>37265</v>
          </cell>
          <cell r="D164">
            <v>8.75</v>
          </cell>
          <cell r="E164">
            <v>83</v>
          </cell>
          <cell r="J164">
            <v>8.6900999999999993</v>
          </cell>
          <cell r="K164">
            <v>515</v>
          </cell>
        </row>
        <row r="165">
          <cell r="A165">
            <v>37266</v>
          </cell>
          <cell r="D165">
            <v>8.75</v>
          </cell>
          <cell r="E165">
            <v>74</v>
          </cell>
          <cell r="J165">
            <v>8.6675000000000004</v>
          </cell>
          <cell r="K165">
            <v>499</v>
          </cell>
        </row>
        <row r="166">
          <cell r="A166">
            <v>37267</v>
          </cell>
          <cell r="D166">
            <v>8.9</v>
          </cell>
          <cell r="E166">
            <v>89</v>
          </cell>
          <cell r="J166">
            <v>8.6682000000000006</v>
          </cell>
          <cell r="K166">
            <v>501</v>
          </cell>
        </row>
        <row r="167">
          <cell r="A167">
            <v>37270</v>
          </cell>
          <cell r="J167">
            <v>8.6692999999999998</v>
          </cell>
          <cell r="K167">
            <v>502</v>
          </cell>
        </row>
        <row r="168">
          <cell r="A168">
            <v>37271</v>
          </cell>
          <cell r="D168">
            <v>9</v>
          </cell>
          <cell r="E168">
            <v>26</v>
          </cell>
          <cell r="J168">
            <v>8.6999999999999993</v>
          </cell>
          <cell r="K168">
            <v>458</v>
          </cell>
        </row>
        <row r="169">
          <cell r="A169">
            <v>37272</v>
          </cell>
          <cell r="D169">
            <v>8.75</v>
          </cell>
          <cell r="E169">
            <v>25</v>
          </cell>
          <cell r="J169">
            <v>9.25</v>
          </cell>
          <cell r="K169">
            <v>458</v>
          </cell>
        </row>
        <row r="170">
          <cell r="A170">
            <v>37273</v>
          </cell>
          <cell r="D170">
            <v>8.75</v>
          </cell>
          <cell r="E170">
            <v>20</v>
          </cell>
          <cell r="J170">
            <v>9.26</v>
          </cell>
          <cell r="K170">
            <v>488</v>
          </cell>
        </row>
        <row r="171">
          <cell r="A171">
            <v>37274</v>
          </cell>
          <cell r="D171">
            <v>8.75</v>
          </cell>
          <cell r="E171">
            <v>10</v>
          </cell>
          <cell r="J171">
            <v>9.26</v>
          </cell>
          <cell r="K171">
            <v>488</v>
          </cell>
        </row>
        <row r="172">
          <cell r="A172">
            <v>37277</v>
          </cell>
          <cell r="J172">
            <v>9.26</v>
          </cell>
          <cell r="K172">
            <v>488</v>
          </cell>
        </row>
        <row r="173">
          <cell r="A173">
            <v>37278</v>
          </cell>
          <cell r="J173">
            <v>9.26</v>
          </cell>
          <cell r="K173">
            <v>488</v>
          </cell>
        </row>
        <row r="174">
          <cell r="A174">
            <v>37279</v>
          </cell>
          <cell r="J174">
            <v>9.27</v>
          </cell>
          <cell r="K174">
            <v>481</v>
          </cell>
        </row>
        <row r="175">
          <cell r="A175">
            <v>37280</v>
          </cell>
          <cell r="J175">
            <v>9.27</v>
          </cell>
          <cell r="K175">
            <v>481</v>
          </cell>
        </row>
        <row r="176">
          <cell r="A176">
            <v>37281</v>
          </cell>
          <cell r="D176">
            <v>8.75</v>
          </cell>
          <cell r="E176">
            <v>31</v>
          </cell>
          <cell r="J176">
            <v>9.2566699999999997</v>
          </cell>
          <cell r="K176">
            <v>459</v>
          </cell>
        </row>
        <row r="177">
          <cell r="A177">
            <v>37284</v>
          </cell>
          <cell r="D177">
            <v>9.18</v>
          </cell>
          <cell r="E177">
            <v>602</v>
          </cell>
          <cell r="J177">
            <v>9.27</v>
          </cell>
          <cell r="K177">
            <v>480</v>
          </cell>
        </row>
        <row r="178">
          <cell r="A178">
            <v>37285</v>
          </cell>
          <cell r="D178">
            <v>8.9</v>
          </cell>
          <cell r="E178">
            <v>25</v>
          </cell>
          <cell r="J178">
            <v>9.2799999999999994</v>
          </cell>
          <cell r="K178">
            <v>508</v>
          </cell>
        </row>
        <row r="179">
          <cell r="A179">
            <v>37286</v>
          </cell>
          <cell r="D179">
            <v>8.8000000000000007</v>
          </cell>
          <cell r="E179">
            <v>36</v>
          </cell>
          <cell r="J179">
            <v>9.2721199999999993</v>
          </cell>
          <cell r="K179">
            <v>487</v>
          </cell>
        </row>
        <row r="180">
          <cell r="A180">
            <v>37287</v>
          </cell>
          <cell r="D180">
            <v>8.75</v>
          </cell>
          <cell r="E180">
            <v>41</v>
          </cell>
          <cell r="J180">
            <v>9.26</v>
          </cell>
          <cell r="K180">
            <v>480</v>
          </cell>
        </row>
        <row r="181">
          <cell r="A181">
            <v>37288</v>
          </cell>
          <cell r="D181">
            <v>8.75</v>
          </cell>
          <cell r="E181">
            <v>41</v>
          </cell>
          <cell r="J181">
            <v>9.27</v>
          </cell>
          <cell r="K181">
            <v>490</v>
          </cell>
        </row>
        <row r="182">
          <cell r="A182">
            <v>37291</v>
          </cell>
          <cell r="D182">
            <v>9.15</v>
          </cell>
          <cell r="E182">
            <v>468</v>
          </cell>
          <cell r="J182">
            <v>9.24</v>
          </cell>
          <cell r="K182">
            <v>542</v>
          </cell>
        </row>
        <row r="183">
          <cell r="A183">
            <v>37292</v>
          </cell>
          <cell r="D183">
            <v>8.75</v>
          </cell>
          <cell r="E183">
            <v>23</v>
          </cell>
          <cell r="J183">
            <v>9.24</v>
          </cell>
          <cell r="K183">
            <v>546</v>
          </cell>
        </row>
        <row r="184">
          <cell r="A184">
            <v>37293</v>
          </cell>
          <cell r="D184">
            <v>8.75</v>
          </cell>
          <cell r="E184">
            <v>50</v>
          </cell>
          <cell r="J184">
            <v>9.24</v>
          </cell>
          <cell r="K184">
            <v>547</v>
          </cell>
        </row>
        <row r="185">
          <cell r="A185">
            <v>37294</v>
          </cell>
          <cell r="D185">
            <v>9.3000000000000007</v>
          </cell>
          <cell r="E185">
            <v>100</v>
          </cell>
          <cell r="J185">
            <v>9.26</v>
          </cell>
          <cell r="K185">
            <v>571</v>
          </cell>
        </row>
        <row r="186">
          <cell r="A186">
            <v>37295</v>
          </cell>
          <cell r="J186">
            <v>9.26</v>
          </cell>
          <cell r="K186">
            <v>571</v>
          </cell>
        </row>
        <row r="187">
          <cell r="A187">
            <v>37298</v>
          </cell>
          <cell r="D187">
            <v>9.19</v>
          </cell>
          <cell r="E187">
            <v>212</v>
          </cell>
          <cell r="J187">
            <v>9.15</v>
          </cell>
          <cell r="K187">
            <v>407</v>
          </cell>
        </row>
        <row r="188">
          <cell r="A188">
            <v>37299</v>
          </cell>
          <cell r="D188">
            <v>8.9</v>
          </cell>
          <cell r="E188">
            <v>79</v>
          </cell>
          <cell r="J188">
            <v>9.15</v>
          </cell>
          <cell r="K188">
            <v>409</v>
          </cell>
        </row>
        <row r="189">
          <cell r="A189">
            <v>37300</v>
          </cell>
          <cell r="D189">
            <v>8.85</v>
          </cell>
          <cell r="E189">
            <v>63</v>
          </cell>
          <cell r="J189">
            <v>9.16</v>
          </cell>
          <cell r="K189">
            <v>419</v>
          </cell>
        </row>
        <row r="190">
          <cell r="A190">
            <v>37301</v>
          </cell>
          <cell r="D190">
            <v>8.8000000000000007</v>
          </cell>
          <cell r="E190">
            <v>22</v>
          </cell>
          <cell r="J190">
            <v>9.16</v>
          </cell>
          <cell r="K190">
            <v>417</v>
          </cell>
        </row>
        <row r="191">
          <cell r="A191">
            <v>37302</v>
          </cell>
          <cell r="D191">
            <v>9.15</v>
          </cell>
          <cell r="E191">
            <v>22</v>
          </cell>
          <cell r="J191">
            <v>9.16</v>
          </cell>
          <cell r="K191">
            <v>422</v>
          </cell>
        </row>
        <row r="192">
          <cell r="A192">
            <v>37305</v>
          </cell>
          <cell r="D192">
            <v>9.5399999999999991</v>
          </cell>
          <cell r="E192">
            <v>345</v>
          </cell>
          <cell r="J192">
            <v>9.16</v>
          </cell>
          <cell r="K192">
            <v>420</v>
          </cell>
        </row>
        <row r="193">
          <cell r="A193">
            <v>37306</v>
          </cell>
          <cell r="D193">
            <v>9.5</v>
          </cell>
          <cell r="E193">
            <v>43</v>
          </cell>
          <cell r="J193">
            <v>9.16</v>
          </cell>
          <cell r="K193">
            <v>418</v>
          </cell>
        </row>
        <row r="194">
          <cell r="A194">
            <v>37307</v>
          </cell>
          <cell r="D194">
            <v>9.6</v>
          </cell>
          <cell r="E194">
            <v>31</v>
          </cell>
          <cell r="J194">
            <v>9.16</v>
          </cell>
          <cell r="K194">
            <v>418</v>
          </cell>
        </row>
        <row r="195">
          <cell r="A195">
            <v>37308</v>
          </cell>
          <cell r="D195">
            <v>9.5</v>
          </cell>
          <cell r="E195">
            <v>11</v>
          </cell>
          <cell r="J195">
            <v>9.3062000000000005</v>
          </cell>
          <cell r="K195">
            <v>436</v>
          </cell>
        </row>
        <row r="196">
          <cell r="A196">
            <v>37309</v>
          </cell>
          <cell r="D196">
            <v>9.1</v>
          </cell>
          <cell r="E196">
            <v>48</v>
          </cell>
          <cell r="J196">
            <v>9.3064999999999998</v>
          </cell>
          <cell r="K196">
            <v>434</v>
          </cell>
        </row>
        <row r="197">
          <cell r="A197">
            <v>37312</v>
          </cell>
          <cell r="J197">
            <v>9.16</v>
          </cell>
          <cell r="K197">
            <v>423</v>
          </cell>
        </row>
        <row r="198">
          <cell r="A198">
            <v>37313</v>
          </cell>
          <cell r="D198">
            <v>9.65</v>
          </cell>
          <cell r="E198">
            <v>183</v>
          </cell>
          <cell r="J198">
            <v>9.16</v>
          </cell>
          <cell r="K198">
            <v>423</v>
          </cell>
        </row>
        <row r="199">
          <cell r="A199">
            <v>37314</v>
          </cell>
          <cell r="D199">
            <v>9.6199999999999992</v>
          </cell>
          <cell r="E199">
            <v>154</v>
          </cell>
          <cell r="J199">
            <v>9.16</v>
          </cell>
          <cell r="K199">
            <v>422</v>
          </cell>
        </row>
        <row r="200">
          <cell r="A200">
            <v>37315</v>
          </cell>
          <cell r="J200">
            <v>9.49</v>
          </cell>
          <cell r="K200">
            <v>425</v>
          </cell>
        </row>
        <row r="201">
          <cell r="A201">
            <v>37316</v>
          </cell>
          <cell r="J201">
            <v>9.49</v>
          </cell>
          <cell r="K201">
            <v>429</v>
          </cell>
        </row>
        <row r="202">
          <cell r="A202">
            <v>37319</v>
          </cell>
          <cell r="J202">
            <v>9.49</v>
          </cell>
          <cell r="K202">
            <v>431</v>
          </cell>
        </row>
        <row r="203">
          <cell r="A203">
            <v>37320</v>
          </cell>
          <cell r="J203">
            <v>9.49</v>
          </cell>
          <cell r="K203">
            <v>432</v>
          </cell>
        </row>
        <row r="204">
          <cell r="A204">
            <v>37321</v>
          </cell>
          <cell r="J204">
            <v>9.4600000000000009</v>
          </cell>
          <cell r="K204">
            <v>429</v>
          </cell>
        </row>
        <row r="205">
          <cell r="A205">
            <v>37322</v>
          </cell>
          <cell r="J205">
            <v>9.4499999999999993</v>
          </cell>
          <cell r="K205">
            <v>400</v>
          </cell>
        </row>
        <row r="206">
          <cell r="A206">
            <v>37323</v>
          </cell>
          <cell r="J206">
            <v>9.4600000000000009</v>
          </cell>
          <cell r="K206">
            <v>401</v>
          </cell>
        </row>
        <row r="207">
          <cell r="A207">
            <v>37326</v>
          </cell>
          <cell r="J207">
            <v>9.4600000000000009</v>
          </cell>
          <cell r="K207">
            <v>400</v>
          </cell>
        </row>
        <row r="208">
          <cell r="A208">
            <v>37327</v>
          </cell>
          <cell r="J208">
            <v>9.4600000000000009</v>
          </cell>
          <cell r="K208">
            <v>406</v>
          </cell>
        </row>
        <row r="209">
          <cell r="A209">
            <v>37328</v>
          </cell>
          <cell r="J209">
            <v>9.4600000000000009</v>
          </cell>
          <cell r="K209">
            <v>406</v>
          </cell>
        </row>
        <row r="210">
          <cell r="A210">
            <v>37329</v>
          </cell>
          <cell r="J210">
            <v>9.4700000000000006</v>
          </cell>
          <cell r="K210">
            <v>414</v>
          </cell>
        </row>
        <row r="211">
          <cell r="A211">
            <v>37330</v>
          </cell>
          <cell r="J211">
            <v>9.6300000000000008</v>
          </cell>
          <cell r="K211">
            <v>414</v>
          </cell>
        </row>
        <row r="212">
          <cell r="A212">
            <v>37333</v>
          </cell>
          <cell r="J212">
            <v>10.17</v>
          </cell>
          <cell r="K212">
            <v>414</v>
          </cell>
        </row>
        <row r="213">
          <cell r="A213">
            <v>37334</v>
          </cell>
          <cell r="D213">
            <v>9.85</v>
          </cell>
          <cell r="E213">
            <v>130</v>
          </cell>
          <cell r="J213">
            <v>10.17</v>
          </cell>
          <cell r="K213">
            <v>409</v>
          </cell>
        </row>
        <row r="214">
          <cell r="A214">
            <v>37335</v>
          </cell>
          <cell r="D214">
            <v>9.9</v>
          </cell>
          <cell r="E214">
            <v>138</v>
          </cell>
          <cell r="J214">
            <v>10.17</v>
          </cell>
          <cell r="K214">
            <v>409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>
            <v>9.9</v>
          </cell>
          <cell r="E215">
            <v>138</v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10.17</v>
          </cell>
          <cell r="K215">
            <v>409</v>
          </cell>
        </row>
        <row r="216">
          <cell r="A216">
            <v>37337</v>
          </cell>
          <cell r="J216">
            <v>10.17</v>
          </cell>
          <cell r="K216">
            <v>409</v>
          </cell>
        </row>
        <row r="217">
          <cell r="A217">
            <v>37340</v>
          </cell>
          <cell r="J217">
            <v>10.18</v>
          </cell>
          <cell r="K217">
            <v>337</v>
          </cell>
        </row>
        <row r="218">
          <cell r="A218">
            <v>37341</v>
          </cell>
          <cell r="J218">
            <v>10.18</v>
          </cell>
          <cell r="K218">
            <v>337</v>
          </cell>
        </row>
        <row r="219">
          <cell r="A219">
            <v>37342</v>
          </cell>
          <cell r="J219">
            <v>10.18</v>
          </cell>
          <cell r="K219">
            <v>336</v>
          </cell>
        </row>
        <row r="220">
          <cell r="A220">
            <v>37343</v>
          </cell>
          <cell r="J220">
            <v>10.137499999999999</v>
          </cell>
          <cell r="K220">
            <v>270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10.137499999999999</v>
          </cell>
          <cell r="K221">
            <v>270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10.137499999999999</v>
          </cell>
          <cell r="K222">
            <v>270</v>
          </cell>
        </row>
        <row r="223">
          <cell r="A223">
            <v>37348</v>
          </cell>
          <cell r="J223">
            <v>10.177</v>
          </cell>
          <cell r="K223">
            <v>331</v>
          </cell>
        </row>
        <row r="224">
          <cell r="A224">
            <v>37349</v>
          </cell>
          <cell r="J224">
            <v>10.176600000000001</v>
          </cell>
          <cell r="K224">
            <v>328</v>
          </cell>
        </row>
        <row r="225">
          <cell r="A225">
            <v>37350</v>
          </cell>
          <cell r="J225">
            <v>10.176600000000001</v>
          </cell>
          <cell r="K225">
            <v>328</v>
          </cell>
        </row>
        <row r="226">
          <cell r="A226">
            <v>37351</v>
          </cell>
          <cell r="J226">
            <v>10.176600000000001</v>
          </cell>
          <cell r="K226">
            <v>328</v>
          </cell>
        </row>
        <row r="227">
          <cell r="A227">
            <v>37354</v>
          </cell>
          <cell r="J227">
            <v>10.179500000000001</v>
          </cell>
          <cell r="K227">
            <v>331</v>
          </cell>
        </row>
        <row r="228">
          <cell r="A228">
            <v>37355</v>
          </cell>
          <cell r="J228">
            <v>10.18</v>
          </cell>
          <cell r="K228">
            <v>321</v>
          </cell>
        </row>
        <row r="229">
          <cell r="A229">
            <v>37356</v>
          </cell>
          <cell r="J229">
            <v>10.18</v>
          </cell>
          <cell r="K229">
            <v>318</v>
          </cell>
        </row>
        <row r="230">
          <cell r="A230">
            <v>37357</v>
          </cell>
          <cell r="D230">
            <v>10</v>
          </cell>
          <cell r="E230">
            <v>131</v>
          </cell>
          <cell r="J230">
            <v>10.220000000000001</v>
          </cell>
          <cell r="K230">
            <v>339</v>
          </cell>
        </row>
        <row r="231">
          <cell r="A231">
            <v>37358</v>
          </cell>
          <cell r="J231">
            <v>10.220000000000001</v>
          </cell>
          <cell r="K231">
            <v>339</v>
          </cell>
        </row>
        <row r="232">
          <cell r="A232">
            <v>37361</v>
          </cell>
          <cell r="J232">
            <v>10.220000000000001</v>
          </cell>
          <cell r="K232">
            <v>339</v>
          </cell>
        </row>
        <row r="233">
          <cell r="A233">
            <v>37362</v>
          </cell>
          <cell r="D233">
            <v>10.1</v>
          </cell>
          <cell r="E233">
            <v>37</v>
          </cell>
          <cell r="J233">
            <v>10.261100000000001</v>
          </cell>
          <cell r="K233">
            <v>341</v>
          </cell>
        </row>
        <row r="234">
          <cell r="A234">
            <v>37363</v>
          </cell>
          <cell r="D234">
            <v>10.35</v>
          </cell>
          <cell r="E234">
            <v>25</v>
          </cell>
          <cell r="J234">
            <v>10.23</v>
          </cell>
          <cell r="K234">
            <v>345</v>
          </cell>
        </row>
        <row r="235">
          <cell r="A235">
            <v>37364</v>
          </cell>
          <cell r="J235">
            <v>10.23</v>
          </cell>
          <cell r="K235">
            <v>344</v>
          </cell>
        </row>
        <row r="236">
          <cell r="A236">
            <v>37365</v>
          </cell>
          <cell r="D236">
            <v>10.35</v>
          </cell>
          <cell r="E236">
            <v>35</v>
          </cell>
          <cell r="J236">
            <v>10.26</v>
          </cell>
          <cell r="K236">
            <v>339</v>
          </cell>
        </row>
        <row r="237">
          <cell r="A237">
            <v>37368</v>
          </cell>
          <cell r="J237">
            <v>10.26</v>
          </cell>
          <cell r="K237">
            <v>337</v>
          </cell>
        </row>
        <row r="238">
          <cell r="A238">
            <v>37369</v>
          </cell>
          <cell r="D238">
            <v>10.45</v>
          </cell>
          <cell r="E238">
            <v>99</v>
          </cell>
          <cell r="J238">
            <v>10.26</v>
          </cell>
          <cell r="K238">
            <v>341</v>
          </cell>
        </row>
        <row r="239">
          <cell r="A239">
            <v>37370</v>
          </cell>
          <cell r="J239">
            <v>10.26</v>
          </cell>
          <cell r="K239">
            <v>354</v>
          </cell>
        </row>
        <row r="240">
          <cell r="A240">
            <v>37371</v>
          </cell>
          <cell r="D240">
            <v>10.5</v>
          </cell>
          <cell r="E240">
            <v>167</v>
          </cell>
          <cell r="J240">
            <v>10.27</v>
          </cell>
          <cell r="K240">
            <v>355</v>
          </cell>
        </row>
        <row r="241">
          <cell r="A241">
            <v>37372</v>
          </cell>
          <cell r="D241">
            <v>10.61</v>
          </cell>
          <cell r="E241">
            <v>451</v>
          </cell>
          <cell r="J241">
            <v>10.27</v>
          </cell>
          <cell r="K241">
            <v>355</v>
          </cell>
        </row>
        <row r="242">
          <cell r="A242">
            <v>37375</v>
          </cell>
          <cell r="J242">
            <v>10.27</v>
          </cell>
          <cell r="K242">
            <v>355</v>
          </cell>
        </row>
        <row r="243">
          <cell r="A243">
            <v>37376</v>
          </cell>
          <cell r="J243">
            <v>10.55</v>
          </cell>
          <cell r="K243">
            <v>355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10.55</v>
          </cell>
          <cell r="K244">
            <v>355</v>
          </cell>
        </row>
        <row r="245">
          <cell r="A245">
            <v>37378</v>
          </cell>
          <cell r="D245">
            <v>10.6</v>
          </cell>
          <cell r="E245">
            <v>114</v>
          </cell>
          <cell r="J245">
            <v>10.55</v>
          </cell>
          <cell r="K245">
            <v>363</v>
          </cell>
        </row>
        <row r="246">
          <cell r="A246">
            <v>37379</v>
          </cell>
          <cell r="J246">
            <v>10.57</v>
          </cell>
          <cell r="K246">
            <v>379</v>
          </cell>
        </row>
        <row r="247">
          <cell r="A247">
            <v>37382</v>
          </cell>
          <cell r="J247">
            <v>10.58</v>
          </cell>
          <cell r="K247">
            <v>388</v>
          </cell>
        </row>
        <row r="248">
          <cell r="A248">
            <v>37383</v>
          </cell>
          <cell r="J248">
            <v>10.58</v>
          </cell>
          <cell r="K248">
            <v>388</v>
          </cell>
        </row>
        <row r="249">
          <cell r="A249">
            <v>37384</v>
          </cell>
          <cell r="J249">
            <v>10.596</v>
          </cell>
          <cell r="K249">
            <v>387</v>
          </cell>
        </row>
        <row r="250">
          <cell r="A250">
            <v>37385</v>
          </cell>
          <cell r="J250">
            <v>10.588800000000001</v>
          </cell>
          <cell r="K250">
            <v>368</v>
          </cell>
        </row>
        <row r="251">
          <cell r="A251">
            <v>37386</v>
          </cell>
          <cell r="J251">
            <v>10.59</v>
          </cell>
          <cell r="K251">
            <v>342</v>
          </cell>
        </row>
        <row r="252">
          <cell r="A252">
            <v>37389</v>
          </cell>
          <cell r="J252">
            <v>10.6</v>
          </cell>
          <cell r="K252">
            <v>347</v>
          </cell>
        </row>
        <row r="253">
          <cell r="A253">
            <v>37390</v>
          </cell>
          <cell r="J253">
            <v>10.62</v>
          </cell>
          <cell r="K253">
            <v>354</v>
          </cell>
        </row>
        <row r="254">
          <cell r="A254">
            <v>37391</v>
          </cell>
          <cell r="J254">
            <v>10.62</v>
          </cell>
          <cell r="K254">
            <v>354</v>
          </cell>
        </row>
        <row r="255">
          <cell r="A255">
            <v>37392</v>
          </cell>
          <cell r="J255">
            <v>10.62</v>
          </cell>
          <cell r="K255">
            <v>353</v>
          </cell>
        </row>
        <row r="256">
          <cell r="A256">
            <v>37393</v>
          </cell>
          <cell r="J256">
            <v>10.62</v>
          </cell>
          <cell r="K256">
            <v>354</v>
          </cell>
        </row>
        <row r="257">
          <cell r="A257">
            <v>37396</v>
          </cell>
          <cell r="J257">
            <v>10.62</v>
          </cell>
          <cell r="K257">
            <v>355</v>
          </cell>
        </row>
        <row r="258">
          <cell r="A258">
            <v>37397</v>
          </cell>
          <cell r="J258">
            <v>10.62</v>
          </cell>
          <cell r="K258">
            <v>350</v>
          </cell>
        </row>
        <row r="259">
          <cell r="A259">
            <v>37398</v>
          </cell>
          <cell r="J259">
            <v>10.624499999999999</v>
          </cell>
          <cell r="K259">
            <v>350</v>
          </cell>
        </row>
        <row r="260">
          <cell r="A260">
            <v>37399</v>
          </cell>
          <cell r="J260">
            <v>10.63</v>
          </cell>
          <cell r="K260">
            <v>349</v>
          </cell>
        </row>
        <row r="261">
          <cell r="A261">
            <v>37400</v>
          </cell>
          <cell r="J261">
            <v>10.632400000000001</v>
          </cell>
          <cell r="K261">
            <v>355</v>
          </cell>
        </row>
        <row r="262">
          <cell r="A262">
            <v>37403</v>
          </cell>
          <cell r="J262">
            <v>10.63</v>
          </cell>
          <cell r="K262">
            <v>366</v>
          </cell>
        </row>
        <row r="263">
          <cell r="A263">
            <v>37404</v>
          </cell>
          <cell r="J263">
            <v>10.64</v>
          </cell>
          <cell r="K263">
            <v>366</v>
          </cell>
        </row>
        <row r="264">
          <cell r="A264">
            <v>37405</v>
          </cell>
          <cell r="J264">
            <v>10.65</v>
          </cell>
          <cell r="K264">
            <v>371</v>
          </cell>
        </row>
        <row r="265">
          <cell r="A265">
            <v>37406</v>
          </cell>
          <cell r="J265">
            <v>10.64</v>
          </cell>
          <cell r="K265">
            <v>366</v>
          </cell>
        </row>
        <row r="266">
          <cell r="A266">
            <v>37407</v>
          </cell>
          <cell r="J266">
            <v>10.64</v>
          </cell>
          <cell r="K266">
            <v>359</v>
          </cell>
        </row>
        <row r="267">
          <cell r="A267">
            <v>37410</v>
          </cell>
          <cell r="J267">
            <v>10.65</v>
          </cell>
          <cell r="K267">
            <v>363</v>
          </cell>
        </row>
        <row r="268">
          <cell r="A268">
            <v>37411</v>
          </cell>
          <cell r="J268">
            <v>10.65</v>
          </cell>
          <cell r="K268">
            <v>360</v>
          </cell>
        </row>
        <row r="269">
          <cell r="A269">
            <v>37412</v>
          </cell>
          <cell r="J269">
            <v>10.66</v>
          </cell>
          <cell r="K269">
            <v>360</v>
          </cell>
        </row>
        <row r="270">
          <cell r="A270">
            <v>37413</v>
          </cell>
          <cell r="J270">
            <v>10.67</v>
          </cell>
          <cell r="K270">
            <v>368</v>
          </cell>
        </row>
        <row r="271">
          <cell r="A271">
            <v>37414</v>
          </cell>
          <cell r="J271">
            <v>10.67</v>
          </cell>
          <cell r="K271">
            <v>368</v>
          </cell>
        </row>
        <row r="272">
          <cell r="A272">
            <v>37417</v>
          </cell>
          <cell r="J272">
            <v>10.66</v>
          </cell>
          <cell r="K272">
            <v>358</v>
          </cell>
        </row>
      </sheetData>
      <sheetData sheetId="7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D9">
            <v>10.85</v>
          </cell>
          <cell r="E9">
            <v>206</v>
          </cell>
          <cell r="L9">
            <v>0</v>
          </cell>
          <cell r="M9">
            <v>0</v>
          </cell>
        </row>
        <row r="10">
          <cell r="A10">
            <v>37049</v>
          </cell>
          <cell r="B10">
            <v>11</v>
          </cell>
          <cell r="C10">
            <v>80.7</v>
          </cell>
          <cell r="H10">
            <v>10.75</v>
          </cell>
          <cell r="I10">
            <v>0.7</v>
          </cell>
          <cell r="L10">
            <v>0.7</v>
          </cell>
          <cell r="M10">
            <v>10.75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H18">
            <v>9.75</v>
          </cell>
          <cell r="I18">
            <v>33.700000000000003</v>
          </cell>
          <cell r="L18">
            <v>33.700000000000003</v>
          </cell>
          <cell r="M18">
            <v>9.75</v>
          </cell>
        </row>
        <row r="19">
          <cell r="A19">
            <v>37062</v>
          </cell>
          <cell r="H19">
            <v>9.75</v>
          </cell>
          <cell r="I19">
            <v>33.700000000000003</v>
          </cell>
          <cell r="L19">
            <v>33.700000000000003</v>
          </cell>
          <cell r="M19">
            <v>9.75</v>
          </cell>
        </row>
        <row r="20">
          <cell r="A20">
            <v>37063</v>
          </cell>
          <cell r="H20">
            <v>9.65</v>
          </cell>
          <cell r="I20">
            <v>5</v>
          </cell>
          <cell r="L20">
            <v>5</v>
          </cell>
          <cell r="M20">
            <v>9.65</v>
          </cell>
        </row>
        <row r="21">
          <cell r="A21">
            <v>37064</v>
          </cell>
          <cell r="L21">
            <v>0</v>
          </cell>
          <cell r="M21">
            <v>0</v>
          </cell>
        </row>
        <row r="22">
          <cell r="A22">
            <v>37067</v>
          </cell>
          <cell r="H22">
            <v>9.5</v>
          </cell>
          <cell r="I22">
            <v>21</v>
          </cell>
          <cell r="L22">
            <v>21</v>
          </cell>
          <cell r="M22">
            <v>9.5</v>
          </cell>
        </row>
        <row r="23">
          <cell r="A23">
            <v>37068</v>
          </cell>
          <cell r="L23">
            <v>0</v>
          </cell>
          <cell r="M23">
            <v>0</v>
          </cell>
        </row>
        <row r="24">
          <cell r="A24">
            <v>37069</v>
          </cell>
          <cell r="L24">
            <v>0</v>
          </cell>
          <cell r="M24">
            <v>0</v>
          </cell>
        </row>
        <row r="25">
          <cell r="A25">
            <v>37070</v>
          </cell>
          <cell r="L25">
            <v>0</v>
          </cell>
          <cell r="M25">
            <v>0</v>
          </cell>
        </row>
        <row r="26">
          <cell r="A26">
            <v>37071</v>
          </cell>
          <cell r="L26">
            <v>0</v>
          </cell>
          <cell r="M26">
            <v>0</v>
          </cell>
        </row>
        <row r="27">
          <cell r="A27">
            <v>37074</v>
          </cell>
          <cell r="L27">
            <v>0</v>
          </cell>
          <cell r="M27">
            <v>0</v>
          </cell>
        </row>
        <row r="28">
          <cell r="A28">
            <v>37075</v>
          </cell>
          <cell r="L28">
            <v>0</v>
          </cell>
          <cell r="M28">
            <v>0</v>
          </cell>
        </row>
        <row r="29">
          <cell r="A29">
            <v>37076</v>
          </cell>
          <cell r="L29">
            <v>0</v>
          </cell>
          <cell r="M29">
            <v>0</v>
          </cell>
        </row>
        <row r="30">
          <cell r="A30">
            <v>37077</v>
          </cell>
          <cell r="L30">
            <v>0</v>
          </cell>
          <cell r="M30">
            <v>0</v>
          </cell>
        </row>
        <row r="31">
          <cell r="A31">
            <v>37078</v>
          </cell>
          <cell r="L31">
            <v>0</v>
          </cell>
          <cell r="M31">
            <v>0</v>
          </cell>
        </row>
        <row r="32">
          <cell r="A32">
            <v>37081</v>
          </cell>
          <cell r="H32">
            <v>9.25</v>
          </cell>
          <cell r="I32">
            <v>11</v>
          </cell>
          <cell r="L32">
            <v>11</v>
          </cell>
          <cell r="M32">
            <v>9.25</v>
          </cell>
        </row>
        <row r="33">
          <cell r="A33">
            <v>37082</v>
          </cell>
          <cell r="L33">
            <v>0</v>
          </cell>
          <cell r="M33">
            <v>0</v>
          </cell>
        </row>
        <row r="34">
          <cell r="A34">
            <v>37083</v>
          </cell>
          <cell r="L34">
            <v>0</v>
          </cell>
          <cell r="M34">
            <v>0</v>
          </cell>
        </row>
        <row r="35">
          <cell r="A35">
            <v>37084</v>
          </cell>
          <cell r="B35">
            <v>9.48</v>
          </cell>
          <cell r="C35">
            <v>51</v>
          </cell>
          <cell r="L35">
            <v>51</v>
          </cell>
          <cell r="M35">
            <v>9.48</v>
          </cell>
        </row>
        <row r="36">
          <cell r="A36">
            <v>37085</v>
          </cell>
          <cell r="L36">
            <v>0</v>
          </cell>
          <cell r="M36">
            <v>0</v>
          </cell>
        </row>
        <row r="37">
          <cell r="A37">
            <v>37088</v>
          </cell>
          <cell r="L37">
            <v>0</v>
          </cell>
          <cell r="M37">
            <v>0</v>
          </cell>
        </row>
        <row r="38">
          <cell r="A38">
            <v>37089</v>
          </cell>
          <cell r="L38">
            <v>0</v>
          </cell>
          <cell r="M38">
            <v>0</v>
          </cell>
        </row>
        <row r="39">
          <cell r="A39">
            <v>37090</v>
          </cell>
          <cell r="L39">
            <v>0</v>
          </cell>
          <cell r="M39">
            <v>0</v>
          </cell>
        </row>
        <row r="40">
          <cell r="A40">
            <v>37091</v>
          </cell>
          <cell r="L40">
            <v>0</v>
          </cell>
          <cell r="M40">
            <v>0</v>
          </cell>
        </row>
        <row r="41">
          <cell r="A41">
            <v>37092</v>
          </cell>
          <cell r="L41">
            <v>0</v>
          </cell>
          <cell r="M41">
            <v>0</v>
          </cell>
        </row>
        <row r="42">
          <cell r="A42">
            <v>37095</v>
          </cell>
          <cell r="L42">
            <v>0</v>
          </cell>
          <cell r="M42">
            <v>0</v>
          </cell>
        </row>
        <row r="43">
          <cell r="A43">
            <v>37096</v>
          </cell>
          <cell r="H43">
            <v>9.24</v>
          </cell>
          <cell r="I43">
            <v>190</v>
          </cell>
          <cell r="L43">
            <v>190</v>
          </cell>
          <cell r="M43">
            <v>9.24</v>
          </cell>
        </row>
        <row r="44">
          <cell r="A44">
            <v>37097</v>
          </cell>
          <cell r="H44">
            <v>9.27</v>
          </cell>
          <cell r="I44">
            <v>156</v>
          </cell>
          <cell r="L44">
            <v>156</v>
          </cell>
          <cell r="M44">
            <v>9.27</v>
          </cell>
        </row>
        <row r="45">
          <cell r="A45">
            <v>37098</v>
          </cell>
          <cell r="H45">
            <v>9.5</v>
          </cell>
          <cell r="I45">
            <v>90</v>
          </cell>
          <cell r="J45">
            <v>9.0500000000000007</v>
          </cell>
          <cell r="K45">
            <v>799</v>
          </cell>
          <cell r="L45">
            <v>90</v>
          </cell>
          <cell r="M45">
            <v>9.5</v>
          </cell>
        </row>
        <row r="46">
          <cell r="A46">
            <v>37099</v>
          </cell>
          <cell r="H46">
            <v>9.5</v>
          </cell>
          <cell r="I46">
            <v>27</v>
          </cell>
          <cell r="J46">
            <v>9.1</v>
          </cell>
          <cell r="K46">
            <v>821</v>
          </cell>
          <cell r="L46">
            <v>27</v>
          </cell>
          <cell r="M46">
            <v>9.5</v>
          </cell>
        </row>
        <row r="47">
          <cell r="A47">
            <v>37102</v>
          </cell>
          <cell r="J47">
            <v>9.14</v>
          </cell>
          <cell r="K47">
            <v>784</v>
          </cell>
          <cell r="L47">
            <v>0</v>
          </cell>
          <cell r="M47">
            <v>0</v>
          </cell>
        </row>
        <row r="48">
          <cell r="A48">
            <v>37103</v>
          </cell>
          <cell r="J48">
            <v>9.1999999999999993</v>
          </cell>
          <cell r="K48">
            <v>727</v>
          </cell>
          <cell r="L48">
            <v>0</v>
          </cell>
          <cell r="M48">
            <v>0</v>
          </cell>
        </row>
        <row r="49">
          <cell r="A49">
            <v>37104</v>
          </cell>
          <cell r="H49">
            <v>10</v>
          </cell>
          <cell r="I49">
            <v>25</v>
          </cell>
          <cell r="J49">
            <v>9.25</v>
          </cell>
          <cell r="K49">
            <v>830</v>
          </cell>
          <cell r="L49">
            <v>25</v>
          </cell>
          <cell r="M49">
            <v>10</v>
          </cell>
        </row>
        <row r="50">
          <cell r="A50">
            <v>37105</v>
          </cell>
          <cell r="H50">
            <v>9.5</v>
          </cell>
          <cell r="I50">
            <v>24</v>
          </cell>
          <cell r="J50">
            <v>9.25</v>
          </cell>
          <cell r="K50">
            <v>772</v>
          </cell>
          <cell r="L50">
            <v>24</v>
          </cell>
          <cell r="M50">
            <v>9.5</v>
          </cell>
        </row>
        <row r="51">
          <cell r="A51">
            <v>37106</v>
          </cell>
          <cell r="H51">
            <v>9.5</v>
          </cell>
          <cell r="I51">
            <v>60</v>
          </cell>
          <cell r="J51">
            <v>9.25</v>
          </cell>
          <cell r="K51">
            <v>791</v>
          </cell>
          <cell r="L51">
            <v>60</v>
          </cell>
          <cell r="M51">
            <v>9.5</v>
          </cell>
        </row>
        <row r="52">
          <cell r="A52">
            <v>37109</v>
          </cell>
          <cell r="H52">
            <v>9.5</v>
          </cell>
          <cell r="I52">
            <v>50</v>
          </cell>
          <cell r="J52">
            <v>9.25</v>
          </cell>
          <cell r="L52">
            <v>50</v>
          </cell>
          <cell r="M52">
            <v>9.5</v>
          </cell>
        </row>
        <row r="53">
          <cell r="A53">
            <v>37110</v>
          </cell>
          <cell r="H53">
            <v>9.5</v>
          </cell>
          <cell r="I53">
            <v>48.1</v>
          </cell>
          <cell r="J53">
            <v>9.1999999999999993</v>
          </cell>
          <cell r="K53">
            <v>746</v>
          </cell>
          <cell r="L53">
            <v>48.1</v>
          </cell>
          <cell r="M53">
            <v>9.5</v>
          </cell>
        </row>
        <row r="54">
          <cell r="A54">
            <v>37111</v>
          </cell>
          <cell r="J54">
            <v>9.2200000000000006</v>
          </cell>
          <cell r="K54">
            <v>751</v>
          </cell>
          <cell r="L54">
            <v>0</v>
          </cell>
          <cell r="M54">
            <v>0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J56">
            <v>9.2100000000000009</v>
          </cell>
          <cell r="K56">
            <v>780</v>
          </cell>
          <cell r="L56">
            <v>0</v>
          </cell>
          <cell r="M56">
            <v>0</v>
          </cell>
        </row>
        <row r="57">
          <cell r="A57">
            <v>37116</v>
          </cell>
          <cell r="H57">
            <v>9.4499999999999993</v>
          </cell>
          <cell r="I57">
            <v>51</v>
          </cell>
          <cell r="J57">
            <v>9.1999999999999993</v>
          </cell>
          <cell r="K57">
            <v>771</v>
          </cell>
          <cell r="L57">
            <v>51</v>
          </cell>
          <cell r="M57">
            <v>9.4499999999999993</v>
          </cell>
        </row>
        <row r="58">
          <cell r="A58">
            <v>37117</v>
          </cell>
          <cell r="J58">
            <v>9.24</v>
          </cell>
          <cell r="K58">
            <v>749</v>
          </cell>
          <cell r="L58">
            <v>0</v>
          </cell>
          <cell r="M58">
            <v>0</v>
          </cell>
        </row>
        <row r="59">
          <cell r="A59">
            <v>37118</v>
          </cell>
          <cell r="J59">
            <v>9.24</v>
          </cell>
          <cell r="K59">
            <v>744</v>
          </cell>
          <cell r="L59">
            <v>0</v>
          </cell>
          <cell r="M59">
            <v>0</v>
          </cell>
        </row>
        <row r="60">
          <cell r="A60">
            <v>37119</v>
          </cell>
          <cell r="J60">
            <v>9.24</v>
          </cell>
          <cell r="K60">
            <v>744</v>
          </cell>
          <cell r="L60">
            <v>0</v>
          </cell>
          <cell r="M60">
            <v>0</v>
          </cell>
        </row>
        <row r="61">
          <cell r="A61">
            <v>37120</v>
          </cell>
          <cell r="J61">
            <v>9.24</v>
          </cell>
          <cell r="K61">
            <v>744</v>
          </cell>
          <cell r="L61">
            <v>0</v>
          </cell>
          <cell r="M61">
            <v>0</v>
          </cell>
        </row>
        <row r="62">
          <cell r="A62">
            <v>37123</v>
          </cell>
          <cell r="J62">
            <v>9.24</v>
          </cell>
          <cell r="K62">
            <v>744</v>
          </cell>
          <cell r="L62">
            <v>0</v>
          </cell>
          <cell r="M62">
            <v>0</v>
          </cell>
        </row>
        <row r="63">
          <cell r="A63">
            <v>37124</v>
          </cell>
          <cell r="J63">
            <v>9.24</v>
          </cell>
          <cell r="K63">
            <v>856</v>
          </cell>
          <cell r="L63">
            <v>0</v>
          </cell>
          <cell r="M63">
            <v>0</v>
          </cell>
        </row>
        <row r="64">
          <cell r="A64">
            <v>37125</v>
          </cell>
          <cell r="J64">
            <v>9.25</v>
          </cell>
          <cell r="K64">
            <v>1456</v>
          </cell>
          <cell r="L64">
            <v>0</v>
          </cell>
          <cell r="M64">
            <v>0</v>
          </cell>
        </row>
        <row r="65">
          <cell r="A65">
            <v>37126</v>
          </cell>
          <cell r="J65">
            <v>9.2200000000000006</v>
          </cell>
          <cell r="K65">
            <v>1158</v>
          </cell>
          <cell r="L65">
            <v>0</v>
          </cell>
          <cell r="M65">
            <v>0</v>
          </cell>
        </row>
        <row r="66">
          <cell r="A66">
            <v>37127</v>
          </cell>
          <cell r="J66">
            <v>9.2200000000000006</v>
          </cell>
          <cell r="K66">
            <v>1351</v>
          </cell>
          <cell r="L66">
            <v>0</v>
          </cell>
          <cell r="M66">
            <v>0</v>
          </cell>
        </row>
        <row r="67">
          <cell r="A67">
            <v>37130</v>
          </cell>
          <cell r="H67">
            <v>9.25</v>
          </cell>
          <cell r="I67">
            <v>3.4</v>
          </cell>
          <cell r="J67">
            <v>9.19</v>
          </cell>
          <cell r="K67">
            <v>1166</v>
          </cell>
          <cell r="L67">
            <v>3.4</v>
          </cell>
          <cell r="M67">
            <v>9.25</v>
          </cell>
        </row>
        <row r="68">
          <cell r="A68">
            <v>37131</v>
          </cell>
          <cell r="L68">
            <v>0</v>
          </cell>
          <cell r="M68">
            <v>0</v>
          </cell>
        </row>
        <row r="69">
          <cell r="A69">
            <v>37132</v>
          </cell>
          <cell r="L69">
            <v>0</v>
          </cell>
          <cell r="M69">
            <v>0</v>
          </cell>
        </row>
        <row r="70">
          <cell r="A70">
            <v>37133</v>
          </cell>
          <cell r="L70">
            <v>0</v>
          </cell>
          <cell r="M70">
            <v>0</v>
          </cell>
        </row>
        <row r="71">
          <cell r="A71">
            <v>37134</v>
          </cell>
          <cell r="L71">
            <v>0</v>
          </cell>
          <cell r="M71">
            <v>0</v>
          </cell>
        </row>
        <row r="72">
          <cell r="A72">
            <v>37137</v>
          </cell>
          <cell r="L72">
            <v>0</v>
          </cell>
          <cell r="M72">
            <v>0</v>
          </cell>
        </row>
        <row r="73">
          <cell r="A73">
            <v>37138</v>
          </cell>
          <cell r="L73">
            <v>0</v>
          </cell>
          <cell r="M73">
            <v>0</v>
          </cell>
        </row>
        <row r="74">
          <cell r="A74">
            <v>37139</v>
          </cell>
          <cell r="J74">
            <v>9.2279999999999998</v>
          </cell>
          <cell r="K74">
            <v>1153</v>
          </cell>
          <cell r="L74">
            <v>0</v>
          </cell>
          <cell r="M74">
            <v>0</v>
          </cell>
        </row>
        <row r="75">
          <cell r="A75">
            <v>37140</v>
          </cell>
          <cell r="J75">
            <v>9.2200000000000006</v>
          </cell>
          <cell r="K75">
            <v>1143</v>
          </cell>
          <cell r="L75">
            <v>0</v>
          </cell>
          <cell r="M75">
            <v>0</v>
          </cell>
        </row>
        <row r="76">
          <cell r="A76">
            <v>37141</v>
          </cell>
          <cell r="J76">
            <v>9.14</v>
          </cell>
          <cell r="K76">
            <v>1143</v>
          </cell>
          <cell r="L76">
            <v>0</v>
          </cell>
          <cell r="M76">
            <v>0</v>
          </cell>
        </row>
        <row r="77">
          <cell r="A77">
            <v>37144</v>
          </cell>
          <cell r="J77">
            <v>9</v>
          </cell>
          <cell r="K77">
            <v>1226</v>
          </cell>
          <cell r="L77">
            <v>0</v>
          </cell>
          <cell r="M77">
            <v>0</v>
          </cell>
        </row>
        <row r="78">
          <cell r="A78">
            <v>37145</v>
          </cell>
          <cell r="J78">
            <v>9</v>
          </cell>
          <cell r="K78">
            <v>1953</v>
          </cell>
          <cell r="L78">
            <v>0</v>
          </cell>
          <cell r="M78">
            <v>0</v>
          </cell>
        </row>
        <row r="79">
          <cell r="A79">
            <v>37146</v>
          </cell>
          <cell r="J79">
            <v>9</v>
          </cell>
          <cell r="K79">
            <v>1953</v>
          </cell>
          <cell r="L79">
            <v>0</v>
          </cell>
          <cell r="M79">
            <v>0</v>
          </cell>
        </row>
        <row r="80">
          <cell r="A80">
            <v>37147</v>
          </cell>
          <cell r="H80">
            <v>9</v>
          </cell>
          <cell r="I80">
            <v>30</v>
          </cell>
          <cell r="J80">
            <v>9</v>
          </cell>
          <cell r="K80">
            <v>1956</v>
          </cell>
          <cell r="L80">
            <v>30</v>
          </cell>
          <cell r="M80">
            <v>9</v>
          </cell>
        </row>
        <row r="81">
          <cell r="A81">
            <v>37148</v>
          </cell>
          <cell r="J81">
            <v>9</v>
          </cell>
          <cell r="K81">
            <v>1948</v>
          </cell>
          <cell r="L81">
            <v>0</v>
          </cell>
          <cell r="M81">
            <v>0</v>
          </cell>
        </row>
        <row r="82">
          <cell r="A82">
            <v>37151</v>
          </cell>
          <cell r="J82">
            <v>9</v>
          </cell>
          <cell r="K82">
            <v>1940</v>
          </cell>
          <cell r="L82">
            <v>0</v>
          </cell>
          <cell r="M82">
            <v>0</v>
          </cell>
        </row>
        <row r="83">
          <cell r="A83">
            <v>37152</v>
          </cell>
          <cell r="H83">
            <v>9.07</v>
          </cell>
          <cell r="I83">
            <v>195</v>
          </cell>
          <cell r="J83">
            <v>9</v>
          </cell>
          <cell r="K83">
            <v>1895</v>
          </cell>
          <cell r="L83">
            <v>195</v>
          </cell>
          <cell r="M83">
            <v>9.07</v>
          </cell>
        </row>
        <row r="84">
          <cell r="A84">
            <v>37153</v>
          </cell>
          <cell r="J84">
            <v>9</v>
          </cell>
          <cell r="K84">
            <v>1242</v>
          </cell>
          <cell r="L84">
            <v>0</v>
          </cell>
          <cell r="M84">
            <v>0</v>
          </cell>
        </row>
        <row r="85">
          <cell r="A85">
            <v>37154</v>
          </cell>
          <cell r="L85">
            <v>0</v>
          </cell>
          <cell r="M85">
            <v>0</v>
          </cell>
        </row>
        <row r="86">
          <cell r="A86">
            <v>37155</v>
          </cell>
          <cell r="J86">
            <v>8.6999999999999993</v>
          </cell>
          <cell r="K86">
            <v>765</v>
          </cell>
          <cell r="L86">
            <v>0</v>
          </cell>
          <cell r="M86">
            <v>0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H88">
            <v>8.8000000000000007</v>
          </cell>
          <cell r="I88">
            <v>58</v>
          </cell>
          <cell r="J88">
            <v>8.7089999999999996</v>
          </cell>
          <cell r="K88">
            <v>850</v>
          </cell>
          <cell r="L88">
            <v>58</v>
          </cell>
          <cell r="M88">
            <v>8.8000000000000007</v>
          </cell>
        </row>
        <row r="89">
          <cell r="A89">
            <v>37160</v>
          </cell>
          <cell r="J89">
            <v>8.7200000000000006</v>
          </cell>
          <cell r="K89">
            <v>716</v>
          </cell>
          <cell r="L89">
            <v>0</v>
          </cell>
          <cell r="M89">
            <v>0</v>
          </cell>
        </row>
        <row r="90">
          <cell r="A90">
            <v>37161</v>
          </cell>
          <cell r="B90">
            <v>9</v>
          </cell>
          <cell r="C90">
            <v>13</v>
          </cell>
          <cell r="H90">
            <v>8.75</v>
          </cell>
          <cell r="I90">
            <v>14</v>
          </cell>
          <cell r="J90">
            <v>8.7200000000000006</v>
          </cell>
          <cell r="K90">
            <v>699</v>
          </cell>
          <cell r="L90">
            <v>27</v>
          </cell>
          <cell r="M90">
            <v>8.8703703703703702</v>
          </cell>
        </row>
        <row r="91">
          <cell r="A91">
            <v>37162</v>
          </cell>
          <cell r="J91">
            <v>8.7200000000000006</v>
          </cell>
          <cell r="K91">
            <v>690</v>
          </cell>
          <cell r="L91">
            <v>0</v>
          </cell>
          <cell r="M91">
            <v>0</v>
          </cell>
        </row>
        <row r="92">
          <cell r="A92">
            <v>37165</v>
          </cell>
          <cell r="J92">
            <v>8.7200000000000006</v>
          </cell>
          <cell r="K92">
            <v>760</v>
          </cell>
          <cell r="L92">
            <v>0</v>
          </cell>
          <cell r="M92">
            <v>0</v>
          </cell>
        </row>
        <row r="93">
          <cell r="A93">
            <v>37166</v>
          </cell>
          <cell r="J93">
            <v>8.7200000000000006</v>
          </cell>
          <cell r="K93">
            <v>710</v>
          </cell>
          <cell r="L93">
            <v>0</v>
          </cell>
          <cell r="M93">
            <v>0</v>
          </cell>
        </row>
        <row r="94">
          <cell r="A94">
            <v>37167</v>
          </cell>
          <cell r="J94">
            <v>8.7010000000000005</v>
          </cell>
          <cell r="K94">
            <v>727</v>
          </cell>
          <cell r="L94">
            <v>0</v>
          </cell>
          <cell r="M94">
            <v>0</v>
          </cell>
        </row>
        <row r="95">
          <cell r="A95">
            <v>37168</v>
          </cell>
          <cell r="B95">
            <v>8.82</v>
          </cell>
          <cell r="C95">
            <v>119</v>
          </cell>
          <cell r="J95">
            <v>8.7100000000000009</v>
          </cell>
          <cell r="K95">
            <v>748</v>
          </cell>
          <cell r="L95">
            <v>119</v>
          </cell>
          <cell r="M95">
            <v>8.82</v>
          </cell>
        </row>
        <row r="96">
          <cell r="A96">
            <v>37169</v>
          </cell>
          <cell r="J96">
            <v>8.7100000000000009</v>
          </cell>
          <cell r="K96">
            <v>752</v>
          </cell>
          <cell r="L96">
            <v>0</v>
          </cell>
          <cell r="M96">
            <v>0</v>
          </cell>
        </row>
        <row r="97">
          <cell r="A97">
            <v>37172</v>
          </cell>
          <cell r="J97">
            <v>8.6850000000000005</v>
          </cell>
          <cell r="K97">
            <v>809</v>
          </cell>
          <cell r="L97">
            <v>0</v>
          </cell>
          <cell r="M97">
            <v>0</v>
          </cell>
        </row>
        <row r="98">
          <cell r="A98">
            <v>37173</v>
          </cell>
          <cell r="J98">
            <v>8.69</v>
          </cell>
          <cell r="K98">
            <v>779</v>
          </cell>
          <cell r="L98">
            <v>0</v>
          </cell>
          <cell r="M98">
            <v>0</v>
          </cell>
        </row>
        <row r="99">
          <cell r="A99">
            <v>37174</v>
          </cell>
          <cell r="J99">
            <v>8.6929999999999996</v>
          </cell>
          <cell r="K99">
            <v>620</v>
          </cell>
          <cell r="L99">
            <v>0</v>
          </cell>
          <cell r="M99">
            <v>0</v>
          </cell>
        </row>
        <row r="100">
          <cell r="A100">
            <v>37175</v>
          </cell>
          <cell r="J100">
            <v>8.6999999999999993</v>
          </cell>
          <cell r="K100">
            <v>637</v>
          </cell>
          <cell r="L100">
            <v>0</v>
          </cell>
          <cell r="M100">
            <v>0</v>
          </cell>
        </row>
        <row r="101">
          <cell r="A101">
            <v>37176</v>
          </cell>
          <cell r="J101">
            <v>8.69</v>
          </cell>
          <cell r="K101">
            <v>654</v>
          </cell>
          <cell r="L101">
            <v>0</v>
          </cell>
          <cell r="M101">
            <v>0</v>
          </cell>
        </row>
        <row r="102">
          <cell r="A102">
            <v>37179</v>
          </cell>
          <cell r="H102">
            <v>8.75</v>
          </cell>
          <cell r="I102">
            <v>15</v>
          </cell>
          <cell r="J102">
            <v>8.6999999999999993</v>
          </cell>
          <cell r="K102">
            <v>600</v>
          </cell>
          <cell r="L102">
            <v>15</v>
          </cell>
          <cell r="M102">
            <v>8.75</v>
          </cell>
        </row>
        <row r="103">
          <cell r="A103">
            <v>37180</v>
          </cell>
          <cell r="J103">
            <v>8.7100000000000009</v>
          </cell>
          <cell r="K103">
            <v>600</v>
          </cell>
          <cell r="L103">
            <v>0</v>
          </cell>
          <cell r="M103">
            <v>0</v>
          </cell>
        </row>
        <row r="104">
          <cell r="A104">
            <v>37181</v>
          </cell>
          <cell r="J104">
            <v>8.7129999999999992</v>
          </cell>
          <cell r="K104">
            <v>600</v>
          </cell>
          <cell r="L104">
            <v>0</v>
          </cell>
          <cell r="M104">
            <v>0</v>
          </cell>
        </row>
        <row r="105">
          <cell r="A105">
            <v>37182</v>
          </cell>
          <cell r="H105">
            <v>8.75</v>
          </cell>
          <cell r="I105">
            <v>110</v>
          </cell>
          <cell r="J105">
            <v>8.7100000000000009</v>
          </cell>
          <cell r="K105">
            <v>680</v>
          </cell>
          <cell r="L105">
            <v>110</v>
          </cell>
          <cell r="M105">
            <v>8.75</v>
          </cell>
        </row>
        <row r="106">
          <cell r="A106">
            <v>37183</v>
          </cell>
          <cell r="J106">
            <v>8.7100000000000009</v>
          </cell>
          <cell r="K106">
            <v>600</v>
          </cell>
          <cell r="L106">
            <v>0</v>
          </cell>
          <cell r="M106">
            <v>0</v>
          </cell>
        </row>
        <row r="107">
          <cell r="A107">
            <v>37186</v>
          </cell>
          <cell r="J107">
            <v>8.6999999999999993</v>
          </cell>
          <cell r="K107">
            <v>629</v>
          </cell>
          <cell r="L107">
            <v>0</v>
          </cell>
          <cell r="M107">
            <v>0</v>
          </cell>
        </row>
        <row r="108">
          <cell r="A108">
            <v>37187</v>
          </cell>
          <cell r="J108">
            <v>8.7100000000000009</v>
          </cell>
          <cell r="K108">
            <v>685</v>
          </cell>
          <cell r="L108">
            <v>0</v>
          </cell>
          <cell r="M108">
            <v>0</v>
          </cell>
        </row>
        <row r="109">
          <cell r="A109">
            <v>37188</v>
          </cell>
          <cell r="B109">
            <v>8.6839999999999993</v>
          </cell>
          <cell r="C109">
            <v>101</v>
          </cell>
          <cell r="J109">
            <v>8.75</v>
          </cell>
          <cell r="K109">
            <v>643</v>
          </cell>
          <cell r="L109">
            <v>101</v>
          </cell>
          <cell r="M109">
            <v>8.6839999999999993</v>
          </cell>
        </row>
        <row r="110">
          <cell r="A110">
            <v>37189</v>
          </cell>
          <cell r="B110">
            <v>8.68</v>
          </cell>
          <cell r="C110">
            <v>102</v>
          </cell>
          <cell r="H110">
            <v>8.5</v>
          </cell>
          <cell r="I110">
            <v>5</v>
          </cell>
          <cell r="J110">
            <v>8.74</v>
          </cell>
          <cell r="K110">
            <v>810</v>
          </cell>
          <cell r="L110">
            <v>107</v>
          </cell>
          <cell r="M110">
            <v>8.6715887850467279</v>
          </cell>
        </row>
        <row r="111">
          <cell r="A111">
            <v>37190</v>
          </cell>
          <cell r="H111">
            <v>8.65</v>
          </cell>
          <cell r="I111">
            <v>61</v>
          </cell>
          <cell r="J111">
            <v>8.75</v>
          </cell>
          <cell r="K111">
            <v>775</v>
          </cell>
          <cell r="L111">
            <v>61</v>
          </cell>
          <cell r="M111">
            <v>8.65</v>
          </cell>
        </row>
        <row r="112">
          <cell r="A112">
            <v>37193</v>
          </cell>
          <cell r="J112">
            <v>8.75</v>
          </cell>
          <cell r="K112">
            <v>843</v>
          </cell>
          <cell r="L112">
            <v>0</v>
          </cell>
          <cell r="M112">
            <v>0</v>
          </cell>
        </row>
        <row r="113">
          <cell r="A113">
            <v>37194</v>
          </cell>
          <cell r="J113">
            <v>8.75</v>
          </cell>
          <cell r="K113">
            <v>800</v>
          </cell>
          <cell r="L113">
            <v>0</v>
          </cell>
          <cell r="M113">
            <v>0</v>
          </cell>
        </row>
        <row r="114">
          <cell r="A114">
            <v>37195</v>
          </cell>
          <cell r="B114">
            <v>9.0500000000000007</v>
          </cell>
          <cell r="C114">
            <v>121</v>
          </cell>
          <cell r="J114">
            <v>8.75</v>
          </cell>
          <cell r="K114">
            <v>600</v>
          </cell>
          <cell r="L114">
            <v>121</v>
          </cell>
          <cell r="M114">
            <v>9.0500000000000007</v>
          </cell>
        </row>
        <row r="115">
          <cell r="A115">
            <v>37196</v>
          </cell>
          <cell r="B115">
            <v>9.15</v>
          </cell>
          <cell r="C115">
            <v>100</v>
          </cell>
          <cell r="J115">
            <v>8.75</v>
          </cell>
          <cell r="K115">
            <v>540</v>
          </cell>
          <cell r="L115">
            <v>100</v>
          </cell>
          <cell r="M115">
            <v>9.15</v>
          </cell>
        </row>
        <row r="116">
          <cell r="A116">
            <v>37197</v>
          </cell>
          <cell r="B116">
            <v>9.15</v>
          </cell>
          <cell r="C116">
            <v>100</v>
          </cell>
          <cell r="J116">
            <v>8.75</v>
          </cell>
          <cell r="K116">
            <v>627</v>
          </cell>
          <cell r="L116">
            <v>100</v>
          </cell>
          <cell r="M116">
            <v>9.15</v>
          </cell>
        </row>
        <row r="117">
          <cell r="A117">
            <v>37200</v>
          </cell>
          <cell r="J117">
            <v>8.75</v>
          </cell>
          <cell r="K117">
            <v>640</v>
          </cell>
          <cell r="L117">
            <v>0</v>
          </cell>
          <cell r="M117">
            <v>0</v>
          </cell>
        </row>
        <row r="118">
          <cell r="A118">
            <v>37201</v>
          </cell>
          <cell r="H118">
            <v>8.75</v>
          </cell>
          <cell r="I118">
            <v>10</v>
          </cell>
          <cell r="J118">
            <v>8.75</v>
          </cell>
          <cell r="K118">
            <v>663</v>
          </cell>
          <cell r="L118">
            <v>10</v>
          </cell>
          <cell r="M118">
            <v>8.75</v>
          </cell>
        </row>
        <row r="119">
          <cell r="A119">
            <v>37202</v>
          </cell>
          <cell r="J119">
            <v>8.75</v>
          </cell>
          <cell r="K119">
            <v>673</v>
          </cell>
          <cell r="L119">
            <v>0</v>
          </cell>
          <cell r="M119">
            <v>0</v>
          </cell>
        </row>
        <row r="120">
          <cell r="A120">
            <v>37203</v>
          </cell>
          <cell r="J120">
            <v>8.75</v>
          </cell>
          <cell r="K120">
            <v>673</v>
          </cell>
          <cell r="L120">
            <v>0</v>
          </cell>
          <cell r="M120">
            <v>0</v>
          </cell>
        </row>
        <row r="121">
          <cell r="A121">
            <v>37204</v>
          </cell>
          <cell r="J121">
            <v>8.75</v>
          </cell>
          <cell r="K121">
            <v>648</v>
          </cell>
          <cell r="L121">
            <v>0</v>
          </cell>
          <cell r="M121">
            <v>0</v>
          </cell>
        </row>
        <row r="122">
          <cell r="A122">
            <v>37207</v>
          </cell>
          <cell r="J122">
            <v>8.75</v>
          </cell>
          <cell r="K122">
            <v>653</v>
          </cell>
          <cell r="L122">
            <v>0</v>
          </cell>
          <cell r="M122">
            <v>0</v>
          </cell>
        </row>
        <row r="123">
          <cell r="A123">
            <v>37208</v>
          </cell>
          <cell r="J123">
            <v>8.75</v>
          </cell>
          <cell r="K123">
            <v>640</v>
          </cell>
          <cell r="L123">
            <v>0</v>
          </cell>
          <cell r="M123">
            <v>0</v>
          </cell>
        </row>
        <row r="124">
          <cell r="A124">
            <v>37209</v>
          </cell>
          <cell r="J124">
            <v>8.75</v>
          </cell>
          <cell r="K124">
            <v>662</v>
          </cell>
          <cell r="L124">
            <v>0</v>
          </cell>
          <cell r="M124">
            <v>0</v>
          </cell>
        </row>
        <row r="125">
          <cell r="A125">
            <v>37210</v>
          </cell>
          <cell r="J125">
            <v>8.75</v>
          </cell>
          <cell r="K125">
            <v>661</v>
          </cell>
          <cell r="L125">
            <v>0</v>
          </cell>
          <cell r="M125">
            <v>0</v>
          </cell>
        </row>
        <row r="126">
          <cell r="A126">
            <v>37211</v>
          </cell>
          <cell r="J126">
            <v>8.75</v>
          </cell>
          <cell r="K126">
            <v>645</v>
          </cell>
          <cell r="L126">
            <v>0</v>
          </cell>
          <cell r="M126">
            <v>0</v>
          </cell>
        </row>
        <row r="127">
          <cell r="A127">
            <v>37214</v>
          </cell>
          <cell r="J127">
            <v>8.75</v>
          </cell>
          <cell r="K127">
            <v>640</v>
          </cell>
          <cell r="L127">
            <v>0</v>
          </cell>
          <cell r="M127">
            <v>0</v>
          </cell>
        </row>
        <row r="128">
          <cell r="A128">
            <v>37215</v>
          </cell>
          <cell r="J128">
            <v>8.75</v>
          </cell>
          <cell r="K128">
            <v>685</v>
          </cell>
          <cell r="L128">
            <v>0</v>
          </cell>
          <cell r="M128">
            <v>0</v>
          </cell>
        </row>
        <row r="129">
          <cell r="A129">
            <v>37216</v>
          </cell>
          <cell r="H129">
            <v>8.75</v>
          </cell>
          <cell r="I129">
            <v>5</v>
          </cell>
          <cell r="J129">
            <v>8.8000000000000007</v>
          </cell>
          <cell r="K129">
            <v>805</v>
          </cell>
          <cell r="L129">
            <v>5</v>
          </cell>
          <cell r="M129">
            <v>8.75</v>
          </cell>
        </row>
        <row r="130">
          <cell r="A130">
            <v>37217</v>
          </cell>
          <cell r="J130">
            <v>8.8000000000000007</v>
          </cell>
          <cell r="K130">
            <v>725</v>
          </cell>
          <cell r="L130">
            <v>0</v>
          </cell>
          <cell r="M130">
            <v>0</v>
          </cell>
        </row>
        <row r="131">
          <cell r="A131">
            <v>37218</v>
          </cell>
          <cell r="J131">
            <v>8.8000000000000007</v>
          </cell>
          <cell r="K131">
            <v>700</v>
          </cell>
          <cell r="L131">
            <v>0</v>
          </cell>
          <cell r="M131">
            <v>0</v>
          </cell>
        </row>
        <row r="132">
          <cell r="A132">
            <v>37221</v>
          </cell>
          <cell r="H132">
            <v>8.85</v>
          </cell>
          <cell r="I132">
            <v>150</v>
          </cell>
          <cell r="J132">
            <v>8.8000000000000007</v>
          </cell>
          <cell r="K132">
            <v>700</v>
          </cell>
          <cell r="L132">
            <v>150</v>
          </cell>
          <cell r="M132">
            <v>8.85</v>
          </cell>
        </row>
        <row r="133">
          <cell r="A133">
            <v>37222</v>
          </cell>
          <cell r="B133">
            <v>8.6999999999999993</v>
          </cell>
          <cell r="C133">
            <v>85</v>
          </cell>
          <cell r="H133">
            <v>8.75</v>
          </cell>
          <cell r="I133">
            <v>10</v>
          </cell>
          <cell r="J133">
            <v>8.8000000000000007</v>
          </cell>
          <cell r="K133">
            <v>696</v>
          </cell>
          <cell r="L133">
            <v>95</v>
          </cell>
          <cell r="M133">
            <v>8.7052631578947359</v>
          </cell>
        </row>
        <row r="134">
          <cell r="A134">
            <v>37223</v>
          </cell>
          <cell r="B134">
            <v>8.67</v>
          </cell>
          <cell r="C134">
            <v>197</v>
          </cell>
          <cell r="J134">
            <v>8.8000000000000007</v>
          </cell>
          <cell r="K134">
            <v>701</v>
          </cell>
          <cell r="L134">
            <v>197</v>
          </cell>
          <cell r="M134">
            <v>8.67</v>
          </cell>
        </row>
        <row r="135">
          <cell r="A135">
            <v>37224</v>
          </cell>
          <cell r="B135">
            <v>8.5</v>
          </cell>
          <cell r="C135">
            <v>18</v>
          </cell>
          <cell r="H135">
            <v>8.75</v>
          </cell>
          <cell r="I135">
            <v>100</v>
          </cell>
          <cell r="J135">
            <v>8.8000000000000007</v>
          </cell>
          <cell r="K135">
            <v>700</v>
          </cell>
          <cell r="L135">
            <v>118</v>
          </cell>
          <cell r="M135">
            <v>8.7118644067796609</v>
          </cell>
        </row>
        <row r="136">
          <cell r="A136">
            <v>37225</v>
          </cell>
          <cell r="B136">
            <v>8.35</v>
          </cell>
          <cell r="C136">
            <v>286</v>
          </cell>
          <cell r="J136">
            <v>8.7899999999999991</v>
          </cell>
          <cell r="K136">
            <v>641</v>
          </cell>
          <cell r="L136">
            <v>286</v>
          </cell>
          <cell r="M136">
            <v>8.35</v>
          </cell>
        </row>
        <row r="137">
          <cell r="A137">
            <v>37228</v>
          </cell>
          <cell r="B137">
            <v>8.18</v>
          </cell>
          <cell r="C137">
            <v>207</v>
          </cell>
          <cell r="J137">
            <v>8.8000000000000007</v>
          </cell>
          <cell r="K137">
            <v>641</v>
          </cell>
          <cell r="L137">
            <v>207</v>
          </cell>
          <cell r="M137">
            <v>8.18</v>
          </cell>
        </row>
        <row r="138">
          <cell r="A138">
            <v>37229</v>
          </cell>
          <cell r="H138">
            <v>8.75</v>
          </cell>
          <cell r="I138">
            <v>19</v>
          </cell>
          <cell r="J138">
            <v>8.8000000000000007</v>
          </cell>
          <cell r="K138">
            <v>703</v>
          </cell>
          <cell r="L138">
            <v>19</v>
          </cell>
          <cell r="M138">
            <v>8.75</v>
          </cell>
        </row>
        <row r="139">
          <cell r="A139">
            <v>37230</v>
          </cell>
          <cell r="J139">
            <v>8.84</v>
          </cell>
          <cell r="K139">
            <v>604</v>
          </cell>
          <cell r="L139">
            <v>0</v>
          </cell>
          <cell r="M139">
            <v>0</v>
          </cell>
        </row>
        <row r="140">
          <cell r="A140">
            <v>37231</v>
          </cell>
          <cell r="J140">
            <v>8.84</v>
          </cell>
          <cell r="K140">
            <v>616</v>
          </cell>
          <cell r="L140">
            <v>0</v>
          </cell>
          <cell r="M140">
            <v>0</v>
          </cell>
        </row>
        <row r="141">
          <cell r="A141">
            <v>37232</v>
          </cell>
          <cell r="F141">
            <v>9</v>
          </cell>
          <cell r="G141">
            <v>131</v>
          </cell>
          <cell r="J141">
            <v>8.82</v>
          </cell>
          <cell r="K141">
            <v>600</v>
          </cell>
          <cell r="L141">
            <v>131</v>
          </cell>
          <cell r="M141">
            <v>9</v>
          </cell>
        </row>
        <row r="142">
          <cell r="A142">
            <v>37235</v>
          </cell>
          <cell r="J142">
            <v>8.84</v>
          </cell>
          <cell r="K142">
            <v>605</v>
          </cell>
          <cell r="L142">
            <v>0</v>
          </cell>
          <cell r="M142">
            <v>0</v>
          </cell>
        </row>
        <row r="143">
          <cell r="A143">
            <v>37236</v>
          </cell>
          <cell r="H143">
            <v>8.9499999999999993</v>
          </cell>
          <cell r="I143">
            <v>150</v>
          </cell>
          <cell r="J143">
            <v>8.8000000000000007</v>
          </cell>
          <cell r="K143">
            <v>1700</v>
          </cell>
          <cell r="L143">
            <v>150</v>
          </cell>
          <cell r="M143">
            <v>8.9499999999999993</v>
          </cell>
        </row>
        <row r="144">
          <cell r="A144">
            <v>37237</v>
          </cell>
          <cell r="J144">
            <v>8.8000000000000007</v>
          </cell>
          <cell r="K144">
            <v>1750</v>
          </cell>
          <cell r="L144">
            <v>0</v>
          </cell>
          <cell r="M144">
            <v>0</v>
          </cell>
        </row>
        <row r="145">
          <cell r="A145">
            <v>37238</v>
          </cell>
          <cell r="H145">
            <v>9</v>
          </cell>
          <cell r="I145">
            <v>38</v>
          </cell>
          <cell r="J145">
            <v>8.8000000000000007</v>
          </cell>
          <cell r="K145">
            <v>1658</v>
          </cell>
          <cell r="L145">
            <v>38</v>
          </cell>
          <cell r="M145">
            <v>9</v>
          </cell>
        </row>
        <row r="146">
          <cell r="A146">
            <v>37239</v>
          </cell>
          <cell r="J146">
            <v>8.8000000000000007</v>
          </cell>
          <cell r="K146">
            <v>1600</v>
          </cell>
          <cell r="L146">
            <v>0</v>
          </cell>
          <cell r="M146">
            <v>0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8.8000000000000007</v>
          </cell>
          <cell r="K147">
            <v>1600</v>
          </cell>
        </row>
        <row r="148">
          <cell r="A148">
            <v>37243</v>
          </cell>
          <cell r="B148">
            <v>9.33</v>
          </cell>
          <cell r="C148">
            <v>13</v>
          </cell>
          <cell r="H148">
            <v>9.25</v>
          </cell>
          <cell r="I148">
            <v>64</v>
          </cell>
          <cell r="J148">
            <v>8.8000000000000007</v>
          </cell>
          <cell r="K148">
            <v>1800</v>
          </cell>
          <cell r="L148">
            <v>77</v>
          </cell>
          <cell r="M148">
            <v>9.2635064935064939</v>
          </cell>
        </row>
        <row r="149">
          <cell r="A149">
            <v>37244</v>
          </cell>
          <cell r="J149">
            <v>8.8000000000000007</v>
          </cell>
          <cell r="K149">
            <v>2100</v>
          </cell>
          <cell r="L149">
            <v>0</v>
          </cell>
          <cell r="M149">
            <v>0</v>
          </cell>
        </row>
        <row r="150">
          <cell r="A150">
            <v>37245</v>
          </cell>
          <cell r="J150">
            <v>8.8000000000000007</v>
          </cell>
          <cell r="K150">
            <v>2100</v>
          </cell>
          <cell r="L150">
            <v>0</v>
          </cell>
          <cell r="M150">
            <v>0</v>
          </cell>
        </row>
        <row r="151">
          <cell r="A151">
            <v>37246</v>
          </cell>
          <cell r="H151">
            <v>9.25</v>
          </cell>
          <cell r="I151">
            <v>24</v>
          </cell>
          <cell r="J151">
            <v>8.83</v>
          </cell>
          <cell r="K151">
            <v>1305</v>
          </cell>
          <cell r="L151">
            <v>24</v>
          </cell>
          <cell r="M151">
            <v>9.25</v>
          </cell>
        </row>
        <row r="152">
          <cell r="A152">
            <v>37249</v>
          </cell>
          <cell r="J152">
            <v>8.83</v>
          </cell>
          <cell r="K152">
            <v>1300</v>
          </cell>
          <cell r="L152">
            <v>0</v>
          </cell>
          <cell r="M152">
            <v>0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8.83</v>
          </cell>
          <cell r="K153">
            <v>1300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8.83</v>
          </cell>
          <cell r="K154">
            <v>1300</v>
          </cell>
        </row>
        <row r="155">
          <cell r="A155">
            <v>37252</v>
          </cell>
          <cell r="B155">
            <v>9.25</v>
          </cell>
          <cell r="C155">
            <v>550</v>
          </cell>
          <cell r="H155">
            <v>9.25</v>
          </cell>
          <cell r="I155">
            <v>28</v>
          </cell>
          <cell r="J155">
            <v>8.85</v>
          </cell>
          <cell r="K155">
            <v>1400</v>
          </cell>
          <cell r="L155">
            <v>578</v>
          </cell>
          <cell r="M155">
            <v>9.25</v>
          </cell>
        </row>
        <row r="156">
          <cell r="A156">
            <v>37253</v>
          </cell>
          <cell r="B156">
            <v>9.4499999999999993</v>
          </cell>
          <cell r="C156">
            <v>500</v>
          </cell>
          <cell r="H156">
            <v>9</v>
          </cell>
          <cell r="I156">
            <v>3</v>
          </cell>
          <cell r="J156">
            <v>8.8000000000000007</v>
          </cell>
          <cell r="K156">
            <v>1300</v>
          </cell>
          <cell r="L156">
            <v>503</v>
          </cell>
          <cell r="M156">
            <v>9.4473161033797215</v>
          </cell>
        </row>
        <row r="157">
          <cell r="A157">
            <v>37256</v>
          </cell>
          <cell r="B157">
            <v>9.15</v>
          </cell>
          <cell r="C157">
            <v>240</v>
          </cell>
          <cell r="H157">
            <v>9.25</v>
          </cell>
          <cell r="I157">
            <v>55</v>
          </cell>
          <cell r="J157">
            <v>8.8800000000000008</v>
          </cell>
          <cell r="K157">
            <v>1350</v>
          </cell>
          <cell r="L157">
            <v>295</v>
          </cell>
          <cell r="M157">
            <v>9.1686440677966115</v>
          </cell>
        </row>
        <row r="158">
          <cell r="A158">
            <v>37257</v>
          </cell>
          <cell r="B158">
            <v>9.15</v>
          </cell>
          <cell r="C158">
            <v>240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9.25</v>
          </cell>
          <cell r="I158">
            <v>55</v>
          </cell>
          <cell r="J158">
            <v>8.8800000000000008</v>
          </cell>
          <cell r="K158">
            <v>1350</v>
          </cell>
        </row>
        <row r="159">
          <cell r="A159">
            <v>37258</v>
          </cell>
          <cell r="B159">
            <v>9.3000000000000007</v>
          </cell>
          <cell r="C159">
            <v>360</v>
          </cell>
          <cell r="J159">
            <v>8.9</v>
          </cell>
          <cell r="K159">
            <v>1400</v>
          </cell>
          <cell r="L159">
            <v>360</v>
          </cell>
          <cell r="M159">
            <v>9.3000000000000007</v>
          </cell>
        </row>
        <row r="160">
          <cell r="A160">
            <v>37259</v>
          </cell>
          <cell r="B160">
            <v>9.4</v>
          </cell>
          <cell r="C160">
            <v>540</v>
          </cell>
          <cell r="J160">
            <v>8.91</v>
          </cell>
          <cell r="K160">
            <v>1400</v>
          </cell>
          <cell r="L160">
            <v>540</v>
          </cell>
          <cell r="M160">
            <v>9.4</v>
          </cell>
        </row>
        <row r="161">
          <cell r="A161">
            <v>37260</v>
          </cell>
          <cell r="B161">
            <v>9.5399999999999991</v>
          </cell>
          <cell r="C161">
            <v>250</v>
          </cell>
          <cell r="H161">
            <v>9.25</v>
          </cell>
          <cell r="I161">
            <v>7</v>
          </cell>
          <cell r="J161">
            <v>8.91</v>
          </cell>
          <cell r="K161">
            <v>1600</v>
          </cell>
          <cell r="L161">
            <v>257</v>
          </cell>
          <cell r="M161">
            <v>9.5321011673151741</v>
          </cell>
        </row>
        <row r="162">
          <cell r="A162">
            <v>37263</v>
          </cell>
          <cell r="B162">
            <v>9.35</v>
          </cell>
          <cell r="C162">
            <v>240</v>
          </cell>
          <cell r="J162">
            <v>8.91</v>
          </cell>
          <cell r="K162">
            <v>1665</v>
          </cell>
          <cell r="L162">
            <v>240</v>
          </cell>
          <cell r="M162">
            <v>9.35</v>
          </cell>
        </row>
        <row r="163">
          <cell r="A163">
            <v>37264</v>
          </cell>
          <cell r="B163">
            <v>9.6999999999999993</v>
          </cell>
          <cell r="C163">
            <v>80</v>
          </cell>
          <cell r="H163">
            <v>9.25</v>
          </cell>
          <cell r="I163">
            <v>13</v>
          </cell>
          <cell r="J163">
            <v>8.92</v>
          </cell>
          <cell r="K163">
            <v>1600</v>
          </cell>
          <cell r="L163">
            <v>93</v>
          </cell>
          <cell r="M163">
            <v>9.637096774193548</v>
          </cell>
        </row>
        <row r="164">
          <cell r="A164">
            <v>37265</v>
          </cell>
          <cell r="D164">
            <v>8.75</v>
          </cell>
          <cell r="E164">
            <v>184</v>
          </cell>
          <cell r="H164">
            <v>9.25</v>
          </cell>
          <cell r="I164">
            <v>1</v>
          </cell>
          <cell r="J164">
            <v>8.92</v>
          </cell>
          <cell r="K164">
            <v>1512</v>
          </cell>
          <cell r="L164">
            <v>185</v>
          </cell>
          <cell r="M164">
            <v>8.7527027027027042</v>
          </cell>
        </row>
        <row r="165">
          <cell r="A165">
            <v>37266</v>
          </cell>
          <cell r="B165">
            <v>9.3000000000000007</v>
          </cell>
          <cell r="C165">
            <v>60</v>
          </cell>
          <cell r="H165">
            <v>9.25</v>
          </cell>
          <cell r="I165">
            <v>4</v>
          </cell>
          <cell r="J165">
            <v>8.92</v>
          </cell>
          <cell r="K165">
            <v>1558</v>
          </cell>
          <cell r="L165">
            <v>64</v>
          </cell>
          <cell r="M165">
            <v>9.296875</v>
          </cell>
        </row>
        <row r="166">
          <cell r="A166">
            <v>37267</v>
          </cell>
          <cell r="J166">
            <v>8.91</v>
          </cell>
          <cell r="K166">
            <v>1500</v>
          </cell>
          <cell r="L166">
            <v>0</v>
          </cell>
          <cell r="M166">
            <v>0</v>
          </cell>
        </row>
        <row r="167">
          <cell r="A167">
            <v>37270</v>
          </cell>
          <cell r="D167">
            <v>9</v>
          </cell>
          <cell r="E167">
            <v>233</v>
          </cell>
          <cell r="J167">
            <v>8.91</v>
          </cell>
          <cell r="K167">
            <v>1600</v>
          </cell>
          <cell r="L167">
            <v>233</v>
          </cell>
          <cell r="M167">
            <v>9</v>
          </cell>
        </row>
        <row r="168">
          <cell r="A168">
            <v>37271</v>
          </cell>
          <cell r="D168">
            <v>9</v>
          </cell>
          <cell r="E168">
            <v>233</v>
          </cell>
          <cell r="H168">
            <v>9</v>
          </cell>
          <cell r="I168">
            <v>3</v>
          </cell>
          <cell r="J168">
            <v>8.91</v>
          </cell>
          <cell r="K168">
            <v>2100</v>
          </cell>
          <cell r="L168">
            <v>236</v>
          </cell>
          <cell r="M168">
            <v>9</v>
          </cell>
        </row>
        <row r="169">
          <cell r="A169">
            <v>37272</v>
          </cell>
          <cell r="D169">
            <v>9</v>
          </cell>
          <cell r="E169">
            <v>233</v>
          </cell>
          <cell r="J169">
            <v>9.48</v>
          </cell>
          <cell r="K169">
            <v>2200</v>
          </cell>
          <cell r="L169">
            <v>233</v>
          </cell>
          <cell r="M169">
            <v>9</v>
          </cell>
        </row>
        <row r="170">
          <cell r="A170">
            <v>37273</v>
          </cell>
          <cell r="D170">
            <v>8.5</v>
          </cell>
          <cell r="E170">
            <v>293</v>
          </cell>
          <cell r="J170">
            <v>9.48</v>
          </cell>
          <cell r="K170">
            <v>2100</v>
          </cell>
          <cell r="L170">
            <v>293</v>
          </cell>
          <cell r="M170">
            <v>8.5</v>
          </cell>
        </row>
        <row r="171">
          <cell r="A171">
            <v>37274</v>
          </cell>
          <cell r="D171">
            <v>8.5</v>
          </cell>
          <cell r="E171">
            <v>293</v>
          </cell>
          <cell r="J171">
            <v>9.4499999999999993</v>
          </cell>
          <cell r="K171">
            <v>2300</v>
          </cell>
          <cell r="L171">
            <v>293</v>
          </cell>
          <cell r="M171">
            <v>8.5</v>
          </cell>
        </row>
        <row r="172">
          <cell r="A172">
            <v>37277</v>
          </cell>
          <cell r="D172">
            <v>8.5</v>
          </cell>
          <cell r="E172">
            <v>293</v>
          </cell>
          <cell r="H172">
            <v>9.5</v>
          </cell>
          <cell r="I172">
            <v>111</v>
          </cell>
          <cell r="J172">
            <v>9.4499999999999993</v>
          </cell>
          <cell r="K172">
            <v>2450</v>
          </cell>
          <cell r="L172">
            <v>404</v>
          </cell>
          <cell r="M172">
            <v>8.7747524752475243</v>
          </cell>
        </row>
        <row r="173">
          <cell r="A173">
            <v>37278</v>
          </cell>
          <cell r="D173">
            <v>8.5</v>
          </cell>
          <cell r="E173">
            <v>292</v>
          </cell>
          <cell r="J173">
            <v>9.4499999999999993</v>
          </cell>
          <cell r="K173">
            <v>2200</v>
          </cell>
          <cell r="L173">
            <v>292</v>
          </cell>
          <cell r="M173">
            <v>8.5</v>
          </cell>
        </row>
        <row r="174">
          <cell r="A174">
            <v>37279</v>
          </cell>
          <cell r="D174">
            <v>8.5</v>
          </cell>
          <cell r="E174">
            <v>293</v>
          </cell>
          <cell r="J174">
            <v>9.4499999999999993</v>
          </cell>
          <cell r="K174">
            <v>2150</v>
          </cell>
          <cell r="L174">
            <v>293</v>
          </cell>
          <cell r="M174">
            <v>8.5</v>
          </cell>
        </row>
        <row r="175">
          <cell r="A175">
            <v>37280</v>
          </cell>
          <cell r="D175">
            <v>8.5</v>
          </cell>
          <cell r="E175">
            <v>292</v>
          </cell>
          <cell r="J175">
            <v>9.4499999999999993</v>
          </cell>
          <cell r="K175">
            <v>2200</v>
          </cell>
          <cell r="L175">
            <v>292</v>
          </cell>
          <cell r="M175">
            <v>8.5</v>
          </cell>
        </row>
        <row r="176">
          <cell r="A176">
            <v>37281</v>
          </cell>
          <cell r="J176">
            <v>9.4499999999999993</v>
          </cell>
          <cell r="K176">
            <v>2230</v>
          </cell>
          <cell r="L176">
            <v>0</v>
          </cell>
          <cell r="M176">
            <v>0</v>
          </cell>
        </row>
        <row r="177">
          <cell r="A177">
            <v>37284</v>
          </cell>
          <cell r="D177">
            <v>8.6999999999999993</v>
          </cell>
          <cell r="E177">
            <v>213</v>
          </cell>
          <cell r="H177">
            <v>9.5</v>
          </cell>
          <cell r="I177">
            <v>33</v>
          </cell>
          <cell r="J177">
            <v>9.4499999999999993</v>
          </cell>
          <cell r="K177">
            <v>2200</v>
          </cell>
          <cell r="L177">
            <v>246</v>
          </cell>
          <cell r="M177">
            <v>8.8073170731707311</v>
          </cell>
        </row>
        <row r="178">
          <cell r="A178">
            <v>37285</v>
          </cell>
          <cell r="B178">
            <v>9.3000000000000007</v>
          </cell>
          <cell r="C178">
            <v>220</v>
          </cell>
          <cell r="J178">
            <v>9.4499999999999993</v>
          </cell>
          <cell r="K178">
            <v>2200</v>
          </cell>
          <cell r="L178">
            <v>220</v>
          </cell>
          <cell r="M178">
            <v>9.3000000000000007</v>
          </cell>
        </row>
        <row r="179">
          <cell r="A179">
            <v>37286</v>
          </cell>
          <cell r="B179">
            <v>9.27</v>
          </cell>
          <cell r="C179">
            <v>230</v>
          </cell>
          <cell r="J179">
            <v>9.4499999999999993</v>
          </cell>
          <cell r="K179">
            <v>2300</v>
          </cell>
          <cell r="L179">
            <v>230</v>
          </cell>
          <cell r="M179">
            <v>9.27</v>
          </cell>
        </row>
        <row r="180">
          <cell r="A180">
            <v>37287</v>
          </cell>
          <cell r="B180">
            <v>9.34</v>
          </cell>
          <cell r="C180">
            <v>230</v>
          </cell>
          <cell r="J180">
            <v>9.4499999999999993</v>
          </cell>
          <cell r="K180">
            <v>2300</v>
          </cell>
          <cell r="L180">
            <v>230</v>
          </cell>
          <cell r="M180">
            <v>9.34</v>
          </cell>
        </row>
        <row r="181">
          <cell r="A181">
            <v>37288</v>
          </cell>
          <cell r="B181">
            <v>9.3000000000000007</v>
          </cell>
          <cell r="C181">
            <v>284</v>
          </cell>
          <cell r="J181">
            <v>9.4499999999999993</v>
          </cell>
          <cell r="K181">
            <v>2300</v>
          </cell>
          <cell r="L181">
            <v>284</v>
          </cell>
          <cell r="M181">
            <v>9.3000000000000007</v>
          </cell>
        </row>
        <row r="182">
          <cell r="A182">
            <v>37291</v>
          </cell>
          <cell r="H182">
            <v>9.5</v>
          </cell>
          <cell r="I182">
            <v>13</v>
          </cell>
          <cell r="J182">
            <v>9.4499999999999993</v>
          </cell>
          <cell r="K182">
            <v>2325</v>
          </cell>
          <cell r="L182">
            <v>13</v>
          </cell>
          <cell r="M182">
            <v>9.5</v>
          </cell>
        </row>
        <row r="183">
          <cell r="A183">
            <v>37292</v>
          </cell>
          <cell r="H183">
            <v>9.5</v>
          </cell>
          <cell r="I183">
            <v>281</v>
          </cell>
          <cell r="J183">
            <v>9.4499999999999993</v>
          </cell>
          <cell r="K183">
            <v>2300</v>
          </cell>
          <cell r="L183">
            <v>281</v>
          </cell>
          <cell r="M183">
            <v>9.5</v>
          </cell>
        </row>
        <row r="184">
          <cell r="A184">
            <v>37293</v>
          </cell>
          <cell r="H184">
            <v>9.5</v>
          </cell>
          <cell r="I184">
            <v>30</v>
          </cell>
          <cell r="J184">
            <v>9.4499999999999993</v>
          </cell>
          <cell r="K184">
            <v>2200</v>
          </cell>
          <cell r="L184">
            <v>30</v>
          </cell>
          <cell r="M184">
            <v>9.5</v>
          </cell>
        </row>
        <row r="185">
          <cell r="A185">
            <v>37294</v>
          </cell>
          <cell r="J185">
            <v>9.4499999999999993</v>
          </cell>
          <cell r="K185">
            <v>2300</v>
          </cell>
          <cell r="L185">
            <v>0</v>
          </cell>
          <cell r="M185">
            <v>0</v>
          </cell>
        </row>
        <row r="186">
          <cell r="A186">
            <v>37295</v>
          </cell>
          <cell r="J186">
            <v>9.48</v>
          </cell>
          <cell r="K186">
            <v>2266</v>
          </cell>
          <cell r="L186">
            <v>0</v>
          </cell>
          <cell r="M186">
            <v>0</v>
          </cell>
        </row>
        <row r="187">
          <cell r="A187">
            <v>37298</v>
          </cell>
          <cell r="J187">
            <v>9.48</v>
          </cell>
          <cell r="K187">
            <v>2360</v>
          </cell>
          <cell r="L187">
            <v>0</v>
          </cell>
          <cell r="M187">
            <v>0</v>
          </cell>
        </row>
        <row r="188">
          <cell r="A188">
            <v>37299</v>
          </cell>
          <cell r="J188">
            <v>9.4499999999999993</v>
          </cell>
          <cell r="K188">
            <v>2350</v>
          </cell>
          <cell r="L188">
            <v>0</v>
          </cell>
          <cell r="M188">
            <v>0</v>
          </cell>
        </row>
        <row r="189">
          <cell r="A189">
            <v>37300</v>
          </cell>
          <cell r="J189">
            <v>9.4499999999999993</v>
          </cell>
          <cell r="K189">
            <v>2300</v>
          </cell>
          <cell r="L189">
            <v>0</v>
          </cell>
          <cell r="M189">
            <v>0</v>
          </cell>
        </row>
        <row r="190">
          <cell r="A190">
            <v>37301</v>
          </cell>
          <cell r="J190">
            <v>9.4499999999999993</v>
          </cell>
          <cell r="K190">
            <v>2275</v>
          </cell>
          <cell r="L190">
            <v>0</v>
          </cell>
          <cell r="M190">
            <v>0</v>
          </cell>
        </row>
        <row r="191">
          <cell r="A191">
            <v>37302</v>
          </cell>
          <cell r="J191">
            <v>9.48</v>
          </cell>
          <cell r="K191">
            <v>2280</v>
          </cell>
          <cell r="L191">
            <v>0</v>
          </cell>
          <cell r="M191">
            <v>0</v>
          </cell>
        </row>
        <row r="192">
          <cell r="A192">
            <v>37305</v>
          </cell>
          <cell r="H192">
            <v>9.5</v>
          </cell>
          <cell r="I192">
            <v>32</v>
          </cell>
          <cell r="J192">
            <v>9.4499999999999993</v>
          </cell>
          <cell r="K192">
            <v>2333</v>
          </cell>
          <cell r="L192">
            <v>32</v>
          </cell>
          <cell r="M192">
            <v>9.5</v>
          </cell>
        </row>
        <row r="193">
          <cell r="A193">
            <v>37306</v>
          </cell>
          <cell r="H193">
            <v>9.5</v>
          </cell>
          <cell r="I193">
            <v>41</v>
          </cell>
          <cell r="J193">
            <v>9.48</v>
          </cell>
          <cell r="K193">
            <v>2300</v>
          </cell>
          <cell r="L193">
            <v>41</v>
          </cell>
          <cell r="M193">
            <v>9.5</v>
          </cell>
        </row>
        <row r="194">
          <cell r="A194">
            <v>37307</v>
          </cell>
          <cell r="J194">
            <v>9.5</v>
          </cell>
          <cell r="K194">
            <v>2310</v>
          </cell>
          <cell r="L194">
            <v>0</v>
          </cell>
          <cell r="M194">
            <v>0</v>
          </cell>
        </row>
        <row r="195">
          <cell r="A195">
            <v>37308</v>
          </cell>
          <cell r="J195">
            <v>9.48</v>
          </cell>
          <cell r="K195">
            <v>2200</v>
          </cell>
          <cell r="L195">
            <v>0</v>
          </cell>
          <cell r="M195">
            <v>0</v>
          </cell>
        </row>
        <row r="196">
          <cell r="A196">
            <v>37309</v>
          </cell>
          <cell r="J196">
            <v>9.48</v>
          </cell>
          <cell r="K196">
            <v>2215</v>
          </cell>
          <cell r="L196">
            <v>0</v>
          </cell>
          <cell r="M196">
            <v>0</v>
          </cell>
        </row>
        <row r="197">
          <cell r="A197">
            <v>37312</v>
          </cell>
          <cell r="J197">
            <v>9.5</v>
          </cell>
          <cell r="K197">
            <v>2150</v>
          </cell>
          <cell r="L197">
            <v>0</v>
          </cell>
          <cell r="M197">
            <v>0</v>
          </cell>
        </row>
        <row r="198">
          <cell r="A198">
            <v>37313</v>
          </cell>
          <cell r="J198">
            <v>9.5</v>
          </cell>
          <cell r="K198">
            <v>2100</v>
          </cell>
          <cell r="L198">
            <v>0</v>
          </cell>
          <cell r="M198">
            <v>0</v>
          </cell>
        </row>
        <row r="199">
          <cell r="A199">
            <v>37314</v>
          </cell>
          <cell r="J199">
            <v>9.75</v>
          </cell>
          <cell r="K199">
            <v>2120</v>
          </cell>
          <cell r="L199">
            <v>0</v>
          </cell>
          <cell r="M199">
            <v>0</v>
          </cell>
        </row>
        <row r="200">
          <cell r="A200">
            <v>37315</v>
          </cell>
          <cell r="J200">
            <v>9.75</v>
          </cell>
          <cell r="K200">
            <v>2090</v>
          </cell>
          <cell r="L200">
            <v>0</v>
          </cell>
          <cell r="M200">
            <v>0</v>
          </cell>
        </row>
        <row r="201">
          <cell r="A201">
            <v>37316</v>
          </cell>
          <cell r="B201">
            <v>9.84</v>
          </cell>
          <cell r="C201">
            <v>113</v>
          </cell>
          <cell r="H201">
            <v>9.6999999999999993</v>
          </cell>
          <cell r="I201">
            <v>400</v>
          </cell>
          <cell r="J201">
            <v>9.75</v>
          </cell>
          <cell r="K201">
            <v>2100</v>
          </cell>
          <cell r="L201">
            <v>513</v>
          </cell>
          <cell r="M201">
            <v>9.7308382066276788</v>
          </cell>
        </row>
        <row r="202">
          <cell r="A202">
            <v>37319</v>
          </cell>
          <cell r="B202">
            <v>9.65</v>
          </cell>
          <cell r="C202">
            <v>550</v>
          </cell>
          <cell r="H202">
            <v>9.65</v>
          </cell>
          <cell r="I202">
            <v>550</v>
          </cell>
          <cell r="J202">
            <v>9.75</v>
          </cell>
          <cell r="K202">
            <v>2100</v>
          </cell>
          <cell r="L202">
            <v>1100</v>
          </cell>
          <cell r="M202">
            <v>9.65</v>
          </cell>
        </row>
        <row r="203">
          <cell r="A203">
            <v>37320</v>
          </cell>
          <cell r="B203">
            <v>9.65</v>
          </cell>
          <cell r="C203">
            <v>337</v>
          </cell>
          <cell r="H203">
            <v>9.75</v>
          </cell>
          <cell r="I203">
            <v>400</v>
          </cell>
          <cell r="J203">
            <v>9.75</v>
          </cell>
          <cell r="K203">
            <v>2200</v>
          </cell>
          <cell r="L203">
            <v>737</v>
          </cell>
          <cell r="M203">
            <v>9.7042740841248296</v>
          </cell>
        </row>
        <row r="204">
          <cell r="A204">
            <v>37321</v>
          </cell>
          <cell r="B204">
            <v>9.65</v>
          </cell>
          <cell r="C204">
            <v>330</v>
          </cell>
          <cell r="H204">
            <v>9.75</v>
          </cell>
          <cell r="I204">
            <v>400</v>
          </cell>
          <cell r="J204">
            <v>9.75</v>
          </cell>
          <cell r="K204">
            <v>2200</v>
          </cell>
          <cell r="L204">
            <v>730</v>
          </cell>
          <cell r="M204">
            <v>9.7047945205479458</v>
          </cell>
        </row>
        <row r="205">
          <cell r="A205">
            <v>37322</v>
          </cell>
          <cell r="B205">
            <v>9.32</v>
          </cell>
          <cell r="C205">
            <v>219</v>
          </cell>
          <cell r="J205">
            <v>9.75</v>
          </cell>
          <cell r="K205">
            <v>2000</v>
          </cell>
          <cell r="L205">
            <v>219</v>
          </cell>
          <cell r="M205">
            <v>9.32</v>
          </cell>
        </row>
        <row r="206">
          <cell r="A206">
            <v>37323</v>
          </cell>
          <cell r="J206">
            <v>9.75</v>
          </cell>
          <cell r="K206">
            <v>2100</v>
          </cell>
          <cell r="L206">
            <v>0</v>
          </cell>
          <cell r="M206">
            <v>0</v>
          </cell>
        </row>
        <row r="207">
          <cell r="A207">
            <v>37326</v>
          </cell>
          <cell r="H207">
            <v>9.75</v>
          </cell>
          <cell r="I207">
            <v>17</v>
          </cell>
          <cell r="J207">
            <v>9.75</v>
          </cell>
          <cell r="K207">
            <v>2372</v>
          </cell>
          <cell r="L207">
            <v>17</v>
          </cell>
          <cell r="M207">
            <v>9.75</v>
          </cell>
        </row>
        <row r="208">
          <cell r="A208">
            <v>37327</v>
          </cell>
          <cell r="H208">
            <v>9.75</v>
          </cell>
          <cell r="I208">
            <v>6</v>
          </cell>
          <cell r="J208">
            <v>9.75</v>
          </cell>
          <cell r="K208">
            <v>2320</v>
          </cell>
          <cell r="L208">
            <v>6</v>
          </cell>
          <cell r="M208">
            <v>9.75</v>
          </cell>
        </row>
        <row r="209">
          <cell r="A209">
            <v>37328</v>
          </cell>
          <cell r="J209">
            <v>9.7899999999999991</v>
          </cell>
          <cell r="K209">
            <v>2350</v>
          </cell>
          <cell r="L209">
            <v>0</v>
          </cell>
          <cell r="M209">
            <v>0</v>
          </cell>
        </row>
        <row r="210">
          <cell r="A210">
            <v>37329</v>
          </cell>
          <cell r="H210">
            <v>10</v>
          </cell>
          <cell r="I210">
            <v>130</v>
          </cell>
          <cell r="J210">
            <v>9.85</v>
          </cell>
          <cell r="K210">
            <v>2150</v>
          </cell>
          <cell r="L210">
            <v>130</v>
          </cell>
          <cell r="M210">
            <v>10</v>
          </cell>
        </row>
        <row r="211">
          <cell r="A211">
            <v>37330</v>
          </cell>
          <cell r="B211">
            <v>10.78</v>
          </cell>
          <cell r="C211">
            <v>233</v>
          </cell>
          <cell r="H211">
            <v>10.25</v>
          </cell>
          <cell r="I211">
            <v>340</v>
          </cell>
          <cell r="J211">
            <v>10.15</v>
          </cell>
          <cell r="K211">
            <v>2300</v>
          </cell>
          <cell r="L211">
            <v>573</v>
          </cell>
          <cell r="M211">
            <v>10.465514834205933</v>
          </cell>
        </row>
        <row r="212">
          <cell r="A212">
            <v>37333</v>
          </cell>
          <cell r="B212">
            <v>10.55</v>
          </cell>
          <cell r="C212">
            <v>573</v>
          </cell>
          <cell r="H212">
            <v>10.25</v>
          </cell>
          <cell r="I212">
            <v>17</v>
          </cell>
          <cell r="J212">
            <v>10.25</v>
          </cell>
          <cell r="K212">
            <v>2300</v>
          </cell>
          <cell r="L212">
            <v>590</v>
          </cell>
          <cell r="M212">
            <v>10.541355932203389</v>
          </cell>
        </row>
        <row r="213">
          <cell r="A213">
            <v>37334</v>
          </cell>
          <cell r="B213">
            <v>10.38</v>
          </cell>
          <cell r="C213">
            <v>358</v>
          </cell>
          <cell r="H213">
            <v>10.25</v>
          </cell>
          <cell r="I213">
            <v>28</v>
          </cell>
          <cell r="J213">
            <v>10.25</v>
          </cell>
          <cell r="K213">
            <v>2200</v>
          </cell>
          <cell r="L213">
            <v>386</v>
          </cell>
          <cell r="M213">
            <v>10.370569948186528</v>
          </cell>
        </row>
        <row r="214">
          <cell r="A214">
            <v>37335</v>
          </cell>
          <cell r="B214">
            <v>10.4</v>
          </cell>
          <cell r="C214">
            <v>516</v>
          </cell>
          <cell r="H214">
            <v>10.25</v>
          </cell>
          <cell r="I214">
            <v>45</v>
          </cell>
          <cell r="J214">
            <v>10.25</v>
          </cell>
          <cell r="K214">
            <v>2200</v>
          </cell>
          <cell r="L214">
            <v>561</v>
          </cell>
          <cell r="M214">
            <v>10.387967914438503</v>
          </cell>
        </row>
        <row r="215">
          <cell r="A215">
            <v>37336</v>
          </cell>
          <cell r="B215">
            <v>10.4</v>
          </cell>
          <cell r="C215">
            <v>516</v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10.25</v>
          </cell>
          <cell r="I215">
            <v>45</v>
          </cell>
          <cell r="J215">
            <v>10.25</v>
          </cell>
          <cell r="K215">
            <v>2200</v>
          </cell>
        </row>
        <row r="216">
          <cell r="A216">
            <v>37337</v>
          </cell>
          <cell r="D216">
            <v>9.75</v>
          </cell>
          <cell r="E216">
            <v>100</v>
          </cell>
          <cell r="J216">
            <v>10.25</v>
          </cell>
          <cell r="K216">
            <v>2000</v>
          </cell>
          <cell r="L216">
            <v>100</v>
          </cell>
          <cell r="M216">
            <v>9.75</v>
          </cell>
        </row>
        <row r="217">
          <cell r="A217">
            <v>37340</v>
          </cell>
          <cell r="D217">
            <v>9.75</v>
          </cell>
          <cell r="E217">
            <v>100</v>
          </cell>
          <cell r="J217">
            <v>10.25</v>
          </cell>
          <cell r="K217">
            <v>2000</v>
          </cell>
          <cell r="L217">
            <v>100</v>
          </cell>
          <cell r="M217">
            <v>9.75</v>
          </cell>
        </row>
        <row r="218">
          <cell r="A218">
            <v>37341</v>
          </cell>
          <cell r="D218">
            <v>9.75</v>
          </cell>
          <cell r="E218">
            <v>100</v>
          </cell>
          <cell r="H218">
            <v>10.15</v>
          </cell>
          <cell r="I218">
            <v>33</v>
          </cell>
          <cell r="J218">
            <v>10.28</v>
          </cell>
          <cell r="K218">
            <v>2260</v>
          </cell>
          <cell r="L218">
            <v>133</v>
          </cell>
          <cell r="M218">
            <v>9.8492481203007518</v>
          </cell>
        </row>
        <row r="219">
          <cell r="A219">
            <v>37342</v>
          </cell>
          <cell r="D219">
            <v>9.75</v>
          </cell>
          <cell r="E219">
            <v>100</v>
          </cell>
          <cell r="H219">
            <v>10.27</v>
          </cell>
          <cell r="I219">
            <v>70</v>
          </cell>
          <cell r="J219">
            <v>10.27</v>
          </cell>
          <cell r="K219">
            <v>2085</v>
          </cell>
          <cell r="L219">
            <v>170</v>
          </cell>
          <cell r="M219">
            <v>9.9641176470588242</v>
          </cell>
        </row>
        <row r="220">
          <cell r="A220">
            <v>37343</v>
          </cell>
          <cell r="B220">
            <v>10.65</v>
          </cell>
          <cell r="C220">
            <v>822</v>
          </cell>
          <cell r="D220">
            <v>9.85</v>
          </cell>
          <cell r="E220">
            <v>100</v>
          </cell>
          <cell r="J220">
            <v>10.35</v>
          </cell>
          <cell r="K220">
            <v>2100</v>
          </cell>
          <cell r="L220">
            <v>922</v>
          </cell>
          <cell r="M220">
            <v>10.563232104121477</v>
          </cell>
        </row>
        <row r="221">
          <cell r="A221">
            <v>37344</v>
          </cell>
          <cell r="B221">
            <v>10.65</v>
          </cell>
          <cell r="C221">
            <v>822</v>
          </cell>
          <cell r="D221">
            <v>9.85</v>
          </cell>
          <cell r="E221">
            <v>100</v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10.35</v>
          </cell>
          <cell r="K221">
            <v>2100</v>
          </cell>
        </row>
        <row r="222">
          <cell r="A222">
            <v>37347</v>
          </cell>
          <cell r="B222">
            <v>10.65</v>
          </cell>
          <cell r="C222">
            <v>822</v>
          </cell>
          <cell r="D222">
            <v>9.85</v>
          </cell>
          <cell r="E222">
            <v>100</v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10.35</v>
          </cell>
          <cell r="K222">
            <v>2100</v>
          </cell>
        </row>
        <row r="223">
          <cell r="A223">
            <v>37348</v>
          </cell>
          <cell r="D223">
            <v>9.85</v>
          </cell>
          <cell r="E223">
            <v>100</v>
          </cell>
          <cell r="J223">
            <v>10.35</v>
          </cell>
          <cell r="K223">
            <v>2100</v>
          </cell>
          <cell r="L223">
            <v>100</v>
          </cell>
          <cell r="M223">
            <v>9.85</v>
          </cell>
        </row>
        <row r="224">
          <cell r="A224">
            <v>37349</v>
          </cell>
          <cell r="D224">
            <v>9.85</v>
          </cell>
          <cell r="E224">
            <v>100</v>
          </cell>
          <cell r="H224">
            <v>10.5</v>
          </cell>
          <cell r="I224">
            <v>5</v>
          </cell>
          <cell r="J224">
            <v>10.4</v>
          </cell>
          <cell r="K224">
            <v>2200</v>
          </cell>
          <cell r="L224">
            <v>105</v>
          </cell>
          <cell r="M224">
            <v>9.8809523809523796</v>
          </cell>
        </row>
        <row r="225">
          <cell r="A225">
            <v>37350</v>
          </cell>
          <cell r="D225">
            <v>9.85</v>
          </cell>
          <cell r="E225">
            <v>150</v>
          </cell>
          <cell r="H225">
            <v>10.5</v>
          </cell>
          <cell r="I225">
            <v>15</v>
          </cell>
          <cell r="J225">
            <v>10.4</v>
          </cell>
          <cell r="K225">
            <v>2200</v>
          </cell>
          <cell r="L225">
            <v>165</v>
          </cell>
          <cell r="M225">
            <v>9.9090909090909083</v>
          </cell>
        </row>
        <row r="226">
          <cell r="A226">
            <v>37351</v>
          </cell>
          <cell r="D226">
            <v>9.85</v>
          </cell>
          <cell r="E226">
            <v>150</v>
          </cell>
          <cell r="J226">
            <v>10.4</v>
          </cell>
          <cell r="K226">
            <v>2300</v>
          </cell>
          <cell r="L226">
            <v>150</v>
          </cell>
          <cell r="M226">
            <v>9.85</v>
          </cell>
        </row>
        <row r="227">
          <cell r="A227">
            <v>37354</v>
          </cell>
          <cell r="D227">
            <v>9.85</v>
          </cell>
          <cell r="E227">
            <v>150</v>
          </cell>
          <cell r="J227">
            <v>10.4</v>
          </cell>
          <cell r="K227">
            <v>2200</v>
          </cell>
          <cell r="L227">
            <v>150</v>
          </cell>
          <cell r="M227">
            <v>9.85</v>
          </cell>
        </row>
        <row r="228">
          <cell r="A228">
            <v>37355</v>
          </cell>
          <cell r="D228">
            <v>9.85</v>
          </cell>
          <cell r="E228">
            <v>150</v>
          </cell>
          <cell r="J228">
            <v>10.45</v>
          </cell>
          <cell r="K228">
            <v>2300</v>
          </cell>
          <cell r="L228">
            <v>150</v>
          </cell>
          <cell r="M228">
            <v>9.85</v>
          </cell>
        </row>
        <row r="229">
          <cell r="A229">
            <v>37356</v>
          </cell>
          <cell r="D229">
            <v>9.85</v>
          </cell>
          <cell r="E229">
            <v>150</v>
          </cell>
          <cell r="J229">
            <v>10.45</v>
          </cell>
          <cell r="K229">
            <v>2320</v>
          </cell>
          <cell r="L229">
            <v>150</v>
          </cell>
          <cell r="M229">
            <v>9.85</v>
          </cell>
        </row>
        <row r="230">
          <cell r="A230">
            <v>37357</v>
          </cell>
          <cell r="D230">
            <v>9.92</v>
          </cell>
          <cell r="E230">
            <v>150</v>
          </cell>
          <cell r="J230">
            <v>10.45</v>
          </cell>
          <cell r="K230">
            <v>2300</v>
          </cell>
          <cell r="L230">
            <v>150</v>
          </cell>
          <cell r="M230">
            <v>9.92</v>
          </cell>
        </row>
        <row r="231">
          <cell r="A231">
            <v>37358</v>
          </cell>
          <cell r="D231">
            <v>9.92</v>
          </cell>
          <cell r="E231">
            <v>150</v>
          </cell>
          <cell r="J231">
            <v>10.45</v>
          </cell>
          <cell r="K231">
            <v>2300</v>
          </cell>
          <cell r="L231">
            <v>150</v>
          </cell>
          <cell r="M231">
            <v>9.92</v>
          </cell>
        </row>
        <row r="232">
          <cell r="A232">
            <v>37361</v>
          </cell>
          <cell r="D232">
            <v>9.92</v>
          </cell>
          <cell r="E232">
            <v>150</v>
          </cell>
          <cell r="J232">
            <v>10.45</v>
          </cell>
          <cell r="K232">
            <v>2300</v>
          </cell>
          <cell r="L232">
            <v>150</v>
          </cell>
          <cell r="M232">
            <v>9.92</v>
          </cell>
        </row>
        <row r="233">
          <cell r="A233">
            <v>37362</v>
          </cell>
          <cell r="D233">
            <v>9.92</v>
          </cell>
          <cell r="E233">
            <v>150</v>
          </cell>
          <cell r="J233">
            <v>10.42</v>
          </cell>
          <cell r="K233">
            <v>2300</v>
          </cell>
          <cell r="L233">
            <v>150</v>
          </cell>
          <cell r="M233">
            <v>9.92</v>
          </cell>
        </row>
        <row r="234">
          <cell r="A234">
            <v>37363</v>
          </cell>
          <cell r="D234">
            <v>9.92</v>
          </cell>
          <cell r="E234">
            <v>150</v>
          </cell>
          <cell r="J234">
            <v>10.42</v>
          </cell>
          <cell r="K234">
            <v>2300</v>
          </cell>
          <cell r="L234">
            <v>150</v>
          </cell>
          <cell r="M234">
            <v>9.92</v>
          </cell>
        </row>
        <row r="235">
          <cell r="A235">
            <v>37364</v>
          </cell>
          <cell r="D235">
            <v>10.1</v>
          </cell>
          <cell r="E235">
            <v>65</v>
          </cell>
          <cell r="J235">
            <v>10.45</v>
          </cell>
          <cell r="K235">
            <v>2300</v>
          </cell>
          <cell r="L235">
            <v>65</v>
          </cell>
          <cell r="M235">
            <v>10.1</v>
          </cell>
        </row>
        <row r="236">
          <cell r="A236">
            <v>37365</v>
          </cell>
          <cell r="D236">
            <v>10.1</v>
          </cell>
          <cell r="E236">
            <v>100</v>
          </cell>
          <cell r="J236">
            <v>10.42</v>
          </cell>
          <cell r="K236">
            <v>2300</v>
          </cell>
          <cell r="L236">
            <v>100</v>
          </cell>
          <cell r="M236">
            <v>10.1</v>
          </cell>
        </row>
        <row r="237">
          <cell r="A237">
            <v>37368</v>
          </cell>
          <cell r="D237">
            <v>10.1</v>
          </cell>
          <cell r="E237">
            <v>150</v>
          </cell>
          <cell r="J237">
            <v>10.45</v>
          </cell>
          <cell r="K237">
            <v>2200</v>
          </cell>
          <cell r="L237">
            <v>150</v>
          </cell>
          <cell r="M237">
            <v>10.1</v>
          </cell>
        </row>
        <row r="238">
          <cell r="A238">
            <v>37369</v>
          </cell>
          <cell r="D238">
            <v>10.1</v>
          </cell>
          <cell r="E238">
            <v>150</v>
          </cell>
          <cell r="J238">
            <v>10.45</v>
          </cell>
          <cell r="K238">
            <v>2100</v>
          </cell>
          <cell r="L238">
            <v>150</v>
          </cell>
          <cell r="M238">
            <v>10.1</v>
          </cell>
        </row>
        <row r="239">
          <cell r="A239">
            <v>37370</v>
          </cell>
          <cell r="B239">
            <v>10.9</v>
          </cell>
          <cell r="C239">
            <v>58</v>
          </cell>
          <cell r="D239">
            <v>10.1</v>
          </cell>
          <cell r="E239">
            <v>150</v>
          </cell>
          <cell r="J239">
            <v>10.45</v>
          </cell>
          <cell r="K239">
            <v>2100</v>
          </cell>
          <cell r="L239">
            <v>208</v>
          </cell>
          <cell r="M239">
            <v>10.323076923076922</v>
          </cell>
        </row>
        <row r="240">
          <cell r="A240">
            <v>37371</v>
          </cell>
          <cell r="B240">
            <v>10.85</v>
          </cell>
          <cell r="C240">
            <v>225</v>
          </cell>
          <cell r="J240">
            <v>10.55</v>
          </cell>
          <cell r="K240">
            <v>2200</v>
          </cell>
          <cell r="L240">
            <v>225</v>
          </cell>
          <cell r="M240">
            <v>10.85</v>
          </cell>
        </row>
        <row r="241">
          <cell r="A241">
            <v>37372</v>
          </cell>
          <cell r="J241">
            <v>10.6</v>
          </cell>
          <cell r="K241">
            <v>2300</v>
          </cell>
          <cell r="L241">
            <v>0</v>
          </cell>
          <cell r="M241">
            <v>0</v>
          </cell>
        </row>
        <row r="242">
          <cell r="A242">
            <v>37375</v>
          </cell>
          <cell r="J242">
            <v>10.65</v>
          </cell>
          <cell r="K242">
            <v>2300</v>
          </cell>
          <cell r="L242">
            <v>0</v>
          </cell>
          <cell r="M242">
            <v>0</v>
          </cell>
        </row>
        <row r="243">
          <cell r="A243">
            <v>37376</v>
          </cell>
          <cell r="J243">
            <v>10.75</v>
          </cell>
          <cell r="K243">
            <v>2200</v>
          </cell>
          <cell r="L243">
            <v>0</v>
          </cell>
          <cell r="M243">
            <v>0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10.75</v>
          </cell>
          <cell r="K244">
            <v>2200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D245">
            <v>10.5</v>
          </cell>
          <cell r="E245">
            <v>100</v>
          </cell>
          <cell r="H245">
            <v>11</v>
          </cell>
          <cell r="I245">
            <v>7</v>
          </cell>
          <cell r="J245">
            <v>10.8</v>
          </cell>
          <cell r="K245">
            <v>2300</v>
          </cell>
          <cell r="L245">
            <v>107</v>
          </cell>
          <cell r="M245">
            <v>10.532710280373831</v>
          </cell>
        </row>
        <row r="246">
          <cell r="A246">
            <v>37379</v>
          </cell>
          <cell r="D246">
            <v>10.5</v>
          </cell>
          <cell r="E246">
            <v>200</v>
          </cell>
          <cell r="J246">
            <v>10.81</v>
          </cell>
          <cell r="K246">
            <v>2081</v>
          </cell>
          <cell r="L246">
            <v>200</v>
          </cell>
          <cell r="M246">
            <v>10.5</v>
          </cell>
        </row>
        <row r="247">
          <cell r="A247">
            <v>37382</v>
          </cell>
          <cell r="D247">
            <v>10.5</v>
          </cell>
          <cell r="E247">
            <v>100</v>
          </cell>
          <cell r="J247">
            <v>10.8</v>
          </cell>
          <cell r="K247">
            <v>2200</v>
          </cell>
          <cell r="L247">
            <v>100</v>
          </cell>
          <cell r="M247">
            <v>10.5</v>
          </cell>
        </row>
        <row r="248">
          <cell r="A248">
            <v>37383</v>
          </cell>
          <cell r="D248">
            <v>10.5</v>
          </cell>
          <cell r="E248">
            <v>202</v>
          </cell>
          <cell r="J248">
            <v>10.85</v>
          </cell>
          <cell r="K248">
            <v>2300</v>
          </cell>
          <cell r="L248">
            <v>202</v>
          </cell>
          <cell r="M248">
            <v>10.5</v>
          </cell>
        </row>
        <row r="249">
          <cell r="A249">
            <v>37384</v>
          </cell>
          <cell r="B249">
            <v>11</v>
          </cell>
          <cell r="C249">
            <v>200</v>
          </cell>
          <cell r="D249">
            <v>10.5</v>
          </cell>
          <cell r="E249">
            <v>202</v>
          </cell>
          <cell r="H249">
            <v>11</v>
          </cell>
          <cell r="I249">
            <v>106</v>
          </cell>
          <cell r="J249">
            <v>10.85</v>
          </cell>
          <cell r="K249">
            <v>2200</v>
          </cell>
          <cell r="L249">
            <v>508</v>
          </cell>
          <cell r="M249">
            <v>10.801181102362204</v>
          </cell>
        </row>
        <row r="250">
          <cell r="A250">
            <v>37385</v>
          </cell>
          <cell r="D250">
            <v>10.35</v>
          </cell>
          <cell r="E250">
            <v>204</v>
          </cell>
          <cell r="J250">
            <v>10.85</v>
          </cell>
          <cell r="K250">
            <v>2100</v>
          </cell>
          <cell r="L250">
            <v>204</v>
          </cell>
          <cell r="M250">
            <v>10.35</v>
          </cell>
        </row>
        <row r="251">
          <cell r="A251">
            <v>37386</v>
          </cell>
          <cell r="D251">
            <v>10.35</v>
          </cell>
          <cell r="E251">
            <v>204</v>
          </cell>
          <cell r="J251">
            <v>10.85</v>
          </cell>
          <cell r="K251">
            <v>2000</v>
          </cell>
          <cell r="L251">
            <v>204</v>
          </cell>
          <cell r="M251">
            <v>10.35</v>
          </cell>
        </row>
        <row r="252">
          <cell r="A252">
            <v>37389</v>
          </cell>
          <cell r="B252">
            <v>11.5</v>
          </cell>
          <cell r="C252">
            <v>30</v>
          </cell>
          <cell r="D252">
            <v>10.5</v>
          </cell>
          <cell r="E252">
            <v>102</v>
          </cell>
          <cell r="J252">
            <v>10.85</v>
          </cell>
          <cell r="K252">
            <v>2100</v>
          </cell>
          <cell r="L252">
            <v>132</v>
          </cell>
          <cell r="M252">
            <v>10.727272727272727</v>
          </cell>
        </row>
        <row r="253">
          <cell r="A253">
            <v>37390</v>
          </cell>
          <cell r="D253">
            <v>10.4</v>
          </cell>
          <cell r="E253">
            <v>204</v>
          </cell>
          <cell r="H253">
            <v>11</v>
          </cell>
          <cell r="I253">
            <v>44</v>
          </cell>
          <cell r="J253">
            <v>10.9</v>
          </cell>
          <cell r="K253">
            <v>2000</v>
          </cell>
          <cell r="L253">
            <v>248</v>
          </cell>
          <cell r="M253">
            <v>10.506451612903227</v>
          </cell>
        </row>
        <row r="254">
          <cell r="A254">
            <v>37391</v>
          </cell>
          <cell r="B254">
            <v>11.3</v>
          </cell>
          <cell r="C254">
            <v>400</v>
          </cell>
          <cell r="D254">
            <v>10.4</v>
          </cell>
          <cell r="E254">
            <v>204</v>
          </cell>
          <cell r="J254">
            <v>10.9</v>
          </cell>
          <cell r="K254">
            <v>1900</v>
          </cell>
          <cell r="L254">
            <v>604</v>
          </cell>
          <cell r="M254">
            <v>10.996026490066226</v>
          </cell>
        </row>
        <row r="255">
          <cell r="A255">
            <v>37392</v>
          </cell>
          <cell r="B255">
            <v>11</v>
          </cell>
          <cell r="C255">
            <v>100</v>
          </cell>
          <cell r="D255">
            <v>10.37</v>
          </cell>
          <cell r="E255">
            <v>250</v>
          </cell>
          <cell r="J255">
            <v>10.9</v>
          </cell>
          <cell r="K255">
            <v>1800</v>
          </cell>
          <cell r="L255">
            <v>350</v>
          </cell>
          <cell r="M255">
            <v>10.549999999999999</v>
          </cell>
        </row>
        <row r="256">
          <cell r="A256">
            <v>37393</v>
          </cell>
          <cell r="D256">
            <v>10.37</v>
          </cell>
          <cell r="E256">
            <v>250</v>
          </cell>
          <cell r="J256">
            <v>10.9</v>
          </cell>
          <cell r="K256">
            <v>1800</v>
          </cell>
          <cell r="L256">
            <v>250</v>
          </cell>
          <cell r="M256">
            <v>10.37</v>
          </cell>
        </row>
        <row r="257">
          <cell r="A257">
            <v>37396</v>
          </cell>
          <cell r="D257">
            <v>10.37</v>
          </cell>
          <cell r="E257">
            <v>250</v>
          </cell>
          <cell r="J257">
            <v>10.85</v>
          </cell>
          <cell r="K257">
            <v>1828</v>
          </cell>
          <cell r="L257">
            <v>250</v>
          </cell>
          <cell r="M257">
            <v>10.37</v>
          </cell>
        </row>
        <row r="258">
          <cell r="A258">
            <v>37397</v>
          </cell>
          <cell r="D258">
            <v>10.4</v>
          </cell>
          <cell r="E258">
            <v>200</v>
          </cell>
          <cell r="J258">
            <v>10.9</v>
          </cell>
          <cell r="K258">
            <v>2099</v>
          </cell>
          <cell r="L258">
            <v>200</v>
          </cell>
          <cell r="M258">
            <v>10.4</v>
          </cell>
        </row>
        <row r="259">
          <cell r="A259">
            <v>37398</v>
          </cell>
          <cell r="D259">
            <v>10.4</v>
          </cell>
          <cell r="E259">
            <v>250</v>
          </cell>
          <cell r="J259">
            <v>10.9</v>
          </cell>
          <cell r="K259">
            <v>2092</v>
          </cell>
          <cell r="L259">
            <v>250</v>
          </cell>
          <cell r="M259">
            <v>10.4</v>
          </cell>
        </row>
        <row r="260">
          <cell r="A260">
            <v>37399</v>
          </cell>
          <cell r="D260">
            <v>10.4</v>
          </cell>
          <cell r="E260">
            <v>260</v>
          </cell>
          <cell r="J260">
            <v>10.9</v>
          </cell>
          <cell r="K260">
            <v>2100</v>
          </cell>
          <cell r="L260">
            <v>260</v>
          </cell>
          <cell r="M260">
            <v>10.4</v>
          </cell>
        </row>
        <row r="261">
          <cell r="A261">
            <v>37400</v>
          </cell>
          <cell r="D261">
            <v>10.4</v>
          </cell>
          <cell r="E261">
            <v>206</v>
          </cell>
          <cell r="J261">
            <v>10.85</v>
          </cell>
          <cell r="K261">
            <v>2200</v>
          </cell>
          <cell r="L261">
            <v>206</v>
          </cell>
          <cell r="M261">
            <v>10.4</v>
          </cell>
        </row>
        <row r="262">
          <cell r="A262">
            <v>37403</v>
          </cell>
          <cell r="D262">
            <v>10.4</v>
          </cell>
          <cell r="E262">
            <v>250</v>
          </cell>
          <cell r="J262">
            <v>10.95</v>
          </cell>
          <cell r="K262">
            <v>2300</v>
          </cell>
          <cell r="L262">
            <v>250</v>
          </cell>
          <cell r="M262">
            <v>10.4</v>
          </cell>
        </row>
        <row r="263">
          <cell r="A263">
            <v>37404</v>
          </cell>
          <cell r="D263">
            <v>10.4</v>
          </cell>
          <cell r="E263">
            <v>250</v>
          </cell>
          <cell r="J263">
            <v>11</v>
          </cell>
          <cell r="K263">
            <v>2100</v>
          </cell>
          <cell r="L263">
            <v>250</v>
          </cell>
          <cell r="M263">
            <v>10.4</v>
          </cell>
        </row>
        <row r="264">
          <cell r="A264">
            <v>37405</v>
          </cell>
          <cell r="D264">
            <v>10.38</v>
          </cell>
          <cell r="E264">
            <v>250</v>
          </cell>
          <cell r="J264">
            <v>11</v>
          </cell>
          <cell r="K264">
            <v>2000</v>
          </cell>
          <cell r="L264">
            <v>250</v>
          </cell>
          <cell r="M264">
            <v>10.38</v>
          </cell>
        </row>
        <row r="265">
          <cell r="A265">
            <v>37406</v>
          </cell>
          <cell r="D265">
            <v>10.3</v>
          </cell>
          <cell r="E265">
            <v>250</v>
          </cell>
          <cell r="J265">
            <v>11</v>
          </cell>
          <cell r="K265">
            <v>2100</v>
          </cell>
          <cell r="L265">
            <v>250</v>
          </cell>
          <cell r="M265">
            <v>10.3</v>
          </cell>
        </row>
        <row r="266">
          <cell r="A266">
            <v>37407</v>
          </cell>
          <cell r="D266">
            <v>10.4</v>
          </cell>
          <cell r="E266">
            <v>200</v>
          </cell>
          <cell r="J266">
            <v>11</v>
          </cell>
          <cell r="K266">
            <v>1800</v>
          </cell>
          <cell r="L266">
            <v>200</v>
          </cell>
          <cell r="M266">
            <v>10.4</v>
          </cell>
        </row>
        <row r="267">
          <cell r="A267">
            <v>37410</v>
          </cell>
          <cell r="D267">
            <v>10.25</v>
          </cell>
          <cell r="E267">
            <v>250</v>
          </cell>
          <cell r="J267">
            <v>11</v>
          </cell>
          <cell r="K267">
            <v>2000</v>
          </cell>
          <cell r="L267">
            <v>250</v>
          </cell>
          <cell r="M267">
            <v>10.25</v>
          </cell>
        </row>
        <row r="268">
          <cell r="A268">
            <v>37411</v>
          </cell>
          <cell r="D268">
            <v>10.199999999999999</v>
          </cell>
          <cell r="E268">
            <v>250</v>
          </cell>
          <cell r="J268">
            <v>11</v>
          </cell>
          <cell r="K268">
            <v>1950</v>
          </cell>
          <cell r="L268">
            <v>250</v>
          </cell>
          <cell r="M268">
            <v>10.199999999999999</v>
          </cell>
        </row>
        <row r="269">
          <cell r="A269">
            <v>37412</v>
          </cell>
          <cell r="D269">
            <v>10.25</v>
          </cell>
          <cell r="E269">
            <v>255</v>
          </cell>
          <cell r="J269">
            <v>11</v>
          </cell>
          <cell r="K269">
            <v>2000</v>
          </cell>
          <cell r="L269">
            <v>255</v>
          </cell>
          <cell r="M269">
            <v>10.25</v>
          </cell>
        </row>
        <row r="270">
          <cell r="A270">
            <v>37413</v>
          </cell>
          <cell r="D270">
            <v>10.1</v>
          </cell>
          <cell r="E270">
            <v>208</v>
          </cell>
          <cell r="H270">
            <v>11</v>
          </cell>
          <cell r="I270">
            <v>28</v>
          </cell>
          <cell r="J270">
            <v>11</v>
          </cell>
          <cell r="K270">
            <v>1980</v>
          </cell>
          <cell r="L270">
            <v>11</v>
          </cell>
          <cell r="M270">
            <v>218.9818181818182</v>
          </cell>
        </row>
        <row r="271">
          <cell r="A271">
            <v>37414</v>
          </cell>
          <cell r="D271">
            <v>10.1</v>
          </cell>
          <cell r="E271">
            <v>208</v>
          </cell>
          <cell r="H271">
            <v>11</v>
          </cell>
          <cell r="I271">
            <v>66</v>
          </cell>
          <cell r="J271">
            <v>11</v>
          </cell>
          <cell r="K271">
            <v>1950</v>
          </cell>
          <cell r="L271">
            <v>274</v>
          </cell>
          <cell r="M271">
            <v>10.316788321167882</v>
          </cell>
        </row>
        <row r="272">
          <cell r="A272">
            <v>37417</v>
          </cell>
          <cell r="D272">
            <v>10.1</v>
          </cell>
          <cell r="E272">
            <v>208</v>
          </cell>
          <cell r="H272">
            <v>11</v>
          </cell>
          <cell r="I272">
            <v>116</v>
          </cell>
          <cell r="J272">
            <v>11</v>
          </cell>
          <cell r="K272">
            <v>1800</v>
          </cell>
          <cell r="L272">
            <v>324</v>
          </cell>
          <cell r="M272">
            <v>10.422222222222221</v>
          </cell>
        </row>
      </sheetData>
      <sheetData sheetId="8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L18">
            <v>0</v>
          </cell>
          <cell r="M18">
            <v>0</v>
          </cell>
        </row>
        <row r="19">
          <cell r="A19">
            <v>37062</v>
          </cell>
          <cell r="L19">
            <v>0</v>
          </cell>
          <cell r="M19">
            <v>0</v>
          </cell>
        </row>
        <row r="20">
          <cell r="A20">
            <v>37063</v>
          </cell>
          <cell r="L20">
            <v>0</v>
          </cell>
          <cell r="M20">
            <v>0</v>
          </cell>
        </row>
        <row r="21">
          <cell r="A21">
            <v>37064</v>
          </cell>
          <cell r="L21">
            <v>0</v>
          </cell>
          <cell r="M21">
            <v>0</v>
          </cell>
        </row>
        <row r="22">
          <cell r="A22">
            <v>37067</v>
          </cell>
          <cell r="L22">
            <v>0</v>
          </cell>
          <cell r="M22">
            <v>0</v>
          </cell>
        </row>
        <row r="23">
          <cell r="A23">
            <v>37068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11</v>
          </cell>
          <cell r="G23">
            <v>1054</v>
          </cell>
          <cell r="H23">
            <v>9.402960399908336</v>
          </cell>
          <cell r="I23">
            <v>507.16167022000002</v>
          </cell>
          <cell r="L23">
            <v>1561.1616702199999</v>
          </cell>
          <cell r="M23">
            <v>10.481182963660753</v>
          </cell>
        </row>
        <row r="24">
          <cell r="A24">
            <v>37069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11</v>
          </cell>
          <cell r="G24">
            <v>656</v>
          </cell>
          <cell r="H24">
            <v>9.3751451861788659</v>
          </cell>
          <cell r="I24">
            <v>591.05986522000001</v>
          </cell>
          <cell r="L24">
            <v>1247.0598652200001</v>
          </cell>
          <cell r="M24">
            <v>10.229879419549949</v>
          </cell>
        </row>
        <row r="25">
          <cell r="A25">
            <v>37070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11</v>
          </cell>
          <cell r="G25">
            <v>243</v>
          </cell>
          <cell r="H25">
            <v>9.3917847609348275</v>
          </cell>
          <cell r="I25">
            <v>1055.09633738</v>
          </cell>
          <cell r="L25">
            <v>1298.09633738</v>
          </cell>
          <cell r="M25">
            <v>9.692838151071955</v>
          </cell>
        </row>
        <row r="26">
          <cell r="A26">
            <v>37071</v>
          </cell>
          <cell r="B26">
            <v>0</v>
          </cell>
          <cell r="C26">
            <v>0</v>
          </cell>
          <cell r="D26">
            <v>10.1</v>
          </cell>
          <cell r="E26">
            <v>19</v>
          </cell>
          <cell r="F26">
            <v>11</v>
          </cell>
          <cell r="G26">
            <v>243</v>
          </cell>
          <cell r="H26">
            <v>9.4700000000000006</v>
          </cell>
          <cell r="I26">
            <v>937</v>
          </cell>
          <cell r="L26">
            <v>1199</v>
          </cell>
          <cell r="M26">
            <v>9.7900667222685591</v>
          </cell>
        </row>
        <row r="27">
          <cell r="A27">
            <v>37074</v>
          </cell>
          <cell r="B27">
            <v>0</v>
          </cell>
          <cell r="C27">
            <v>0</v>
          </cell>
          <cell r="D27">
            <v>10.1</v>
          </cell>
          <cell r="E27">
            <v>107</v>
          </cell>
          <cell r="F27">
            <v>11</v>
          </cell>
          <cell r="G27">
            <v>406</v>
          </cell>
          <cell r="H27">
            <v>9.82</v>
          </cell>
          <cell r="I27">
            <v>536</v>
          </cell>
          <cell r="L27">
            <v>1049</v>
          </cell>
          <cell r="M27">
            <v>10.305262154432794</v>
          </cell>
        </row>
        <row r="28">
          <cell r="A28">
            <v>37075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11</v>
          </cell>
          <cell r="G28">
            <v>0</v>
          </cell>
          <cell r="H28">
            <v>9.6</v>
          </cell>
          <cell r="I28">
            <v>537</v>
          </cell>
          <cell r="L28">
            <v>537</v>
          </cell>
          <cell r="M28">
            <v>9.6</v>
          </cell>
        </row>
        <row r="29">
          <cell r="A29">
            <v>37076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11</v>
          </cell>
          <cell r="G29">
            <v>0</v>
          </cell>
          <cell r="H29">
            <v>9.64</v>
          </cell>
          <cell r="I29">
            <v>614</v>
          </cell>
          <cell r="L29">
            <v>614</v>
          </cell>
          <cell r="M29">
            <v>9.64</v>
          </cell>
        </row>
        <row r="30">
          <cell r="A30">
            <v>37077</v>
          </cell>
          <cell r="B30">
            <v>0</v>
          </cell>
          <cell r="C30">
            <v>0</v>
          </cell>
          <cell r="D30">
            <v>10.25</v>
          </cell>
          <cell r="E30">
            <v>5</v>
          </cell>
          <cell r="F30">
            <v>11</v>
          </cell>
          <cell r="G30">
            <v>0</v>
          </cell>
          <cell r="H30">
            <v>9.59</v>
          </cell>
          <cell r="I30">
            <v>862.1</v>
          </cell>
          <cell r="L30">
            <v>867.1</v>
          </cell>
          <cell r="M30">
            <v>9.5938057894129845</v>
          </cell>
        </row>
        <row r="31">
          <cell r="A31">
            <v>37078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9.6</v>
          </cell>
          <cell r="I31">
            <v>856</v>
          </cell>
          <cell r="L31">
            <v>856</v>
          </cell>
          <cell r="M31">
            <v>9.6</v>
          </cell>
        </row>
        <row r="32">
          <cell r="A32">
            <v>37081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9.6</v>
          </cell>
          <cell r="I32">
            <v>728</v>
          </cell>
          <cell r="L32">
            <v>728</v>
          </cell>
          <cell r="M32">
            <v>9.6</v>
          </cell>
        </row>
        <row r="33">
          <cell r="A33">
            <v>37082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9.61</v>
          </cell>
          <cell r="I33">
            <v>679</v>
          </cell>
          <cell r="L33">
            <v>679</v>
          </cell>
          <cell r="M33">
            <v>9.61</v>
          </cell>
        </row>
        <row r="34">
          <cell r="A34">
            <v>37083</v>
          </cell>
          <cell r="B34">
            <v>0</v>
          </cell>
          <cell r="C34">
            <v>0</v>
          </cell>
          <cell r="D34">
            <v>9.9</v>
          </cell>
          <cell r="E34">
            <v>49</v>
          </cell>
          <cell r="G34">
            <v>0</v>
          </cell>
          <cell r="H34">
            <v>9.42</v>
          </cell>
          <cell r="I34">
            <v>808</v>
          </cell>
          <cell r="L34">
            <v>857</v>
          </cell>
          <cell r="M34">
            <v>9.4474445740956838</v>
          </cell>
        </row>
        <row r="35">
          <cell r="A35">
            <v>37084</v>
          </cell>
          <cell r="B35">
            <v>0</v>
          </cell>
          <cell r="C35">
            <v>0</v>
          </cell>
          <cell r="D35">
            <v>9.6999999999999993</v>
          </cell>
          <cell r="E35">
            <v>8</v>
          </cell>
          <cell r="F35">
            <v>0</v>
          </cell>
          <cell r="G35">
            <v>0</v>
          </cell>
          <cell r="H35">
            <v>9.41</v>
          </cell>
          <cell r="I35">
            <v>709</v>
          </cell>
          <cell r="L35">
            <v>717</v>
          </cell>
          <cell r="M35">
            <v>9.4132357043235704</v>
          </cell>
        </row>
        <row r="36">
          <cell r="A36">
            <v>37085</v>
          </cell>
          <cell r="G36">
            <v>0</v>
          </cell>
          <cell r="H36">
            <v>9.1999999999999993</v>
          </cell>
          <cell r="I36">
            <v>723</v>
          </cell>
          <cell r="L36">
            <v>723</v>
          </cell>
          <cell r="M36">
            <v>9.1999999999999993</v>
          </cell>
        </row>
        <row r="37">
          <cell r="A37">
            <v>37088</v>
          </cell>
          <cell r="G37">
            <v>0</v>
          </cell>
          <cell r="H37">
            <v>9.19</v>
          </cell>
          <cell r="I37">
            <v>648</v>
          </cell>
          <cell r="L37">
            <v>648</v>
          </cell>
          <cell r="M37">
            <v>9.19</v>
          </cell>
        </row>
        <row r="38">
          <cell r="A38">
            <v>37089</v>
          </cell>
          <cell r="F38">
            <v>11</v>
          </cell>
          <cell r="G38">
            <v>276</v>
          </cell>
          <cell r="H38">
            <v>9.2100000000000009</v>
          </cell>
          <cell r="I38">
            <v>671</v>
          </cell>
          <cell r="L38">
            <v>947</v>
          </cell>
          <cell r="M38">
            <v>9.7316895459345307</v>
          </cell>
        </row>
        <row r="39">
          <cell r="A39">
            <v>37090</v>
          </cell>
          <cell r="B39">
            <v>0</v>
          </cell>
          <cell r="C39">
            <v>0</v>
          </cell>
          <cell r="D39">
            <v>9.44</v>
          </cell>
          <cell r="E39">
            <v>136</v>
          </cell>
          <cell r="G39">
            <v>0</v>
          </cell>
          <cell r="H39">
            <v>9.1199999999999992</v>
          </cell>
          <cell r="I39">
            <v>691</v>
          </cell>
          <cell r="L39">
            <v>827</v>
          </cell>
          <cell r="M39">
            <v>9.1726239419588875</v>
          </cell>
        </row>
        <row r="40">
          <cell r="A40">
            <v>37091</v>
          </cell>
          <cell r="B40">
            <v>0</v>
          </cell>
          <cell r="C40">
            <v>0</v>
          </cell>
          <cell r="D40">
            <v>9.61</v>
          </cell>
          <cell r="E40">
            <v>224</v>
          </cell>
          <cell r="F40">
            <v>11</v>
          </cell>
          <cell r="G40">
            <v>273</v>
          </cell>
          <cell r="H40">
            <v>9.06</v>
          </cell>
          <cell r="I40">
            <v>837</v>
          </cell>
          <cell r="L40">
            <v>1334</v>
          </cell>
          <cell r="M40">
            <v>9.5493703148425784</v>
          </cell>
        </row>
        <row r="41">
          <cell r="A41">
            <v>37092</v>
          </cell>
          <cell r="B41">
            <v>0</v>
          </cell>
          <cell r="C41">
            <v>0</v>
          </cell>
          <cell r="D41">
            <v>9.65</v>
          </cell>
          <cell r="E41">
            <v>229</v>
          </cell>
          <cell r="F41">
            <v>11</v>
          </cell>
          <cell r="G41">
            <v>261</v>
          </cell>
          <cell r="H41">
            <v>9.02</v>
          </cell>
          <cell r="I41">
            <v>876</v>
          </cell>
          <cell r="L41">
            <v>1366</v>
          </cell>
          <cell r="M41">
            <v>9.5039311859443636</v>
          </cell>
        </row>
        <row r="42">
          <cell r="A42">
            <v>37095</v>
          </cell>
          <cell r="B42">
            <v>0</v>
          </cell>
          <cell r="C42">
            <v>0</v>
          </cell>
          <cell r="D42">
            <v>9.6</v>
          </cell>
          <cell r="E42">
            <v>229</v>
          </cell>
          <cell r="F42">
            <v>11</v>
          </cell>
          <cell r="G42">
            <v>345.6</v>
          </cell>
          <cell r="H42">
            <v>9.02</v>
          </cell>
          <cell r="I42">
            <v>926</v>
          </cell>
          <cell r="L42">
            <v>1500.6</v>
          </cell>
          <cell r="M42">
            <v>9.5645208583233376</v>
          </cell>
        </row>
        <row r="43">
          <cell r="A43">
            <v>37096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11</v>
          </cell>
          <cell r="G43">
            <v>500.5</v>
          </cell>
          <cell r="H43">
            <v>9.1</v>
          </cell>
          <cell r="I43">
            <v>653</v>
          </cell>
          <cell r="L43">
            <v>1153.5</v>
          </cell>
          <cell r="M43">
            <v>9.924403987863025</v>
          </cell>
        </row>
        <row r="44">
          <cell r="A44">
            <v>37097</v>
          </cell>
          <cell r="B44">
            <v>0</v>
          </cell>
          <cell r="C44">
            <v>0</v>
          </cell>
          <cell r="D44">
            <v>9.5399999999999991</v>
          </cell>
          <cell r="E44">
            <v>70</v>
          </cell>
          <cell r="F44">
            <v>11</v>
          </cell>
          <cell r="G44">
            <v>285.7</v>
          </cell>
          <cell r="H44">
            <v>9.16</v>
          </cell>
          <cell r="I44">
            <v>546.4</v>
          </cell>
          <cell r="J44">
            <v>9</v>
          </cell>
          <cell r="K44">
            <v>3644.3</v>
          </cell>
          <cell r="L44">
            <v>902.09999999999991</v>
          </cell>
          <cell r="M44">
            <v>9.7722248087795158</v>
          </cell>
        </row>
        <row r="45">
          <cell r="A45">
            <v>37098</v>
          </cell>
          <cell r="B45">
            <v>0</v>
          </cell>
          <cell r="C45">
            <v>0</v>
          </cell>
          <cell r="D45">
            <v>9.5</v>
          </cell>
          <cell r="E45">
            <v>150</v>
          </cell>
          <cell r="F45">
            <v>0</v>
          </cell>
          <cell r="G45">
            <v>0</v>
          </cell>
          <cell r="H45">
            <v>9.15</v>
          </cell>
          <cell r="I45">
            <v>560</v>
          </cell>
          <cell r="J45">
            <v>9</v>
          </cell>
          <cell r="K45">
            <v>3680.8</v>
          </cell>
          <cell r="L45">
            <v>710</v>
          </cell>
          <cell r="M45">
            <v>9.2239436619718305</v>
          </cell>
        </row>
        <row r="46">
          <cell r="A46">
            <v>37099</v>
          </cell>
          <cell r="B46">
            <v>0</v>
          </cell>
          <cell r="C46">
            <v>0</v>
          </cell>
          <cell r="D46">
            <v>9.48</v>
          </cell>
          <cell r="E46">
            <v>150</v>
          </cell>
          <cell r="F46">
            <v>0</v>
          </cell>
          <cell r="G46">
            <v>0</v>
          </cell>
          <cell r="H46">
            <v>8.98</v>
          </cell>
          <cell r="I46">
            <v>877.2</v>
          </cell>
          <cell r="J46">
            <v>9</v>
          </cell>
          <cell r="K46">
            <v>3313.7</v>
          </cell>
          <cell r="L46">
            <v>1027.2</v>
          </cell>
          <cell r="M46">
            <v>9.0530140186915897</v>
          </cell>
        </row>
        <row r="47">
          <cell r="A47">
            <v>37102</v>
          </cell>
          <cell r="B47">
            <v>10.84</v>
          </cell>
          <cell r="C47">
            <v>414</v>
          </cell>
          <cell r="D47">
            <v>9.56</v>
          </cell>
          <cell r="E47">
            <v>130</v>
          </cell>
          <cell r="F47">
            <v>11</v>
          </cell>
          <cell r="G47">
            <v>309.10000000000002</v>
          </cell>
          <cell r="H47">
            <v>8.98</v>
          </cell>
          <cell r="I47">
            <v>734.7</v>
          </cell>
          <cell r="J47">
            <v>9</v>
          </cell>
          <cell r="K47">
            <v>3352.8</v>
          </cell>
          <cell r="L47">
            <v>1587.8000000000002</v>
          </cell>
          <cell r="M47">
            <v>9.905697191082</v>
          </cell>
        </row>
        <row r="48">
          <cell r="A48">
            <v>37103</v>
          </cell>
          <cell r="B48">
            <v>11.18</v>
          </cell>
          <cell r="C48">
            <v>240</v>
          </cell>
          <cell r="D48">
            <v>0</v>
          </cell>
          <cell r="E48">
            <v>0</v>
          </cell>
          <cell r="F48">
            <v>11</v>
          </cell>
          <cell r="G48">
            <v>521.4</v>
          </cell>
          <cell r="H48">
            <v>8.9700000000000006</v>
          </cell>
          <cell r="I48">
            <v>896.9</v>
          </cell>
          <cell r="J48">
            <v>9</v>
          </cell>
          <cell r="K48">
            <v>3010.8</v>
          </cell>
          <cell r="L48">
            <v>1658.3</v>
          </cell>
          <cell r="M48">
            <v>9.9281149369836594</v>
          </cell>
        </row>
        <row r="49">
          <cell r="A49">
            <v>37104</v>
          </cell>
          <cell r="B49">
            <v>11.34</v>
          </cell>
          <cell r="C49">
            <v>585</v>
          </cell>
          <cell r="D49">
            <v>9.75</v>
          </cell>
          <cell r="E49">
            <v>18</v>
          </cell>
          <cell r="F49">
            <v>11</v>
          </cell>
          <cell r="G49">
            <v>921.1</v>
          </cell>
          <cell r="H49">
            <v>8.94</v>
          </cell>
          <cell r="I49">
            <v>1006.6</v>
          </cell>
          <cell r="J49">
            <v>9.1</v>
          </cell>
          <cell r="K49">
            <v>2702.9</v>
          </cell>
          <cell r="L49">
            <v>2530.6999999999998</v>
          </cell>
          <cell r="M49">
            <v>10.250327577350141</v>
          </cell>
        </row>
        <row r="50">
          <cell r="A50">
            <v>37105</v>
          </cell>
          <cell r="B50">
            <v>10.7</v>
          </cell>
          <cell r="C50">
            <v>175</v>
          </cell>
          <cell r="D50">
            <v>0</v>
          </cell>
          <cell r="E50">
            <v>0</v>
          </cell>
          <cell r="F50">
            <v>11</v>
          </cell>
          <cell r="G50">
            <v>591</v>
          </cell>
          <cell r="H50">
            <v>9.11</v>
          </cell>
          <cell r="I50">
            <v>791</v>
          </cell>
          <cell r="J50">
            <v>9.3000000000000007</v>
          </cell>
          <cell r="K50">
            <v>1321.4</v>
          </cell>
          <cell r="L50">
            <v>1557</v>
          </cell>
          <cell r="M50">
            <v>10.006107899807322</v>
          </cell>
        </row>
        <row r="51">
          <cell r="A51">
            <v>37106</v>
          </cell>
          <cell r="B51">
            <v>10.25</v>
          </cell>
          <cell r="C51">
            <v>57</v>
          </cell>
          <cell r="D51">
            <v>10</v>
          </cell>
          <cell r="E51">
            <v>100</v>
          </cell>
          <cell r="H51">
            <v>9.18</v>
          </cell>
          <cell r="I51">
            <v>1143.0999999999999</v>
          </cell>
          <cell r="J51">
            <v>9.3000000000000007</v>
          </cell>
          <cell r="K51">
            <v>1453.7</v>
          </cell>
          <cell r="L51">
            <v>1300.0999999999999</v>
          </cell>
          <cell r="M51">
            <v>9.2899838473963534</v>
          </cell>
        </row>
        <row r="52">
          <cell r="A52">
            <v>37109</v>
          </cell>
          <cell r="B52">
            <v>10</v>
          </cell>
          <cell r="C52">
            <v>182</v>
          </cell>
          <cell r="H52">
            <v>9.15</v>
          </cell>
          <cell r="I52">
            <v>987.3</v>
          </cell>
          <cell r="J52">
            <v>9.3000000000000007</v>
          </cell>
          <cell r="K52">
            <v>1429.4</v>
          </cell>
          <cell r="L52">
            <v>1169.3</v>
          </cell>
          <cell r="M52">
            <v>9.2823013768921587</v>
          </cell>
        </row>
        <row r="53">
          <cell r="A53">
            <v>37110</v>
          </cell>
          <cell r="F53">
            <v>11</v>
          </cell>
          <cell r="G53">
            <v>145</v>
          </cell>
          <cell r="H53">
            <v>9.1999999999999993</v>
          </cell>
          <cell r="I53">
            <v>886.2</v>
          </cell>
          <cell r="J53">
            <v>9.3000000000000007</v>
          </cell>
          <cell r="K53">
            <v>1471.5</v>
          </cell>
          <cell r="L53">
            <v>1031.2</v>
          </cell>
          <cell r="M53">
            <v>9.4531031807602801</v>
          </cell>
        </row>
        <row r="54">
          <cell r="A54">
            <v>37111</v>
          </cell>
          <cell r="F54">
            <v>11</v>
          </cell>
          <cell r="G54">
            <v>145</v>
          </cell>
          <cell r="H54">
            <v>9.2100000000000009</v>
          </cell>
          <cell r="I54">
            <v>1062.9000000000001</v>
          </cell>
          <cell r="J54">
            <v>9.3000000000000007</v>
          </cell>
          <cell r="K54">
            <v>1680.7</v>
          </cell>
          <cell r="L54">
            <v>1207.9000000000001</v>
          </cell>
          <cell r="M54">
            <v>9.4248770593592184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D56">
            <v>10</v>
          </cell>
          <cell r="E56">
            <v>30</v>
          </cell>
          <cell r="F56">
            <v>0</v>
          </cell>
          <cell r="G56">
            <v>0</v>
          </cell>
          <cell r="H56">
            <v>10.08</v>
          </cell>
          <cell r="I56">
            <v>920</v>
          </cell>
          <cell r="J56">
            <v>9.3000000000000007</v>
          </cell>
          <cell r="K56">
            <v>1590.5</v>
          </cell>
          <cell r="L56">
            <v>950</v>
          </cell>
          <cell r="M56">
            <v>10.077473684210526</v>
          </cell>
        </row>
        <row r="57">
          <cell r="A57">
            <v>37116</v>
          </cell>
          <cell r="D57">
            <v>10</v>
          </cell>
          <cell r="E57">
            <v>25</v>
          </cell>
          <cell r="F57">
            <v>11</v>
          </cell>
          <cell r="G57">
            <v>200</v>
          </cell>
          <cell r="H57">
            <v>9.23</v>
          </cell>
          <cell r="I57">
            <v>421.1</v>
          </cell>
          <cell r="J57">
            <v>9.3000000000000007</v>
          </cell>
          <cell r="K57">
            <v>1817.4</v>
          </cell>
          <cell r="L57">
            <v>646.1</v>
          </cell>
          <cell r="M57">
            <v>9.8076969509363874</v>
          </cell>
        </row>
        <row r="58">
          <cell r="A58">
            <v>37117</v>
          </cell>
          <cell r="B58">
            <v>10.25</v>
          </cell>
          <cell r="C58">
            <v>207</v>
          </cell>
          <cell r="D58">
            <v>0</v>
          </cell>
          <cell r="E58">
            <v>0</v>
          </cell>
          <cell r="F58">
            <v>11</v>
          </cell>
          <cell r="G58">
            <v>296.3</v>
          </cell>
          <cell r="H58">
            <v>9.2200000000000006</v>
          </cell>
          <cell r="I58">
            <v>613.1</v>
          </cell>
          <cell r="J58">
            <v>9.3000000000000007</v>
          </cell>
          <cell r="K58">
            <v>1690.5</v>
          </cell>
          <cell r="L58">
            <v>1116.4000000000001</v>
          </cell>
          <cell r="M58">
            <v>9.8834037979218916</v>
          </cell>
        </row>
        <row r="59">
          <cell r="A59">
            <v>37118</v>
          </cell>
          <cell r="B59">
            <v>0</v>
          </cell>
          <cell r="C59">
            <v>0</v>
          </cell>
          <cell r="D59">
            <v>10</v>
          </cell>
          <cell r="E59">
            <v>10</v>
          </cell>
          <cell r="F59">
            <v>11</v>
          </cell>
          <cell r="G59">
            <v>296.3</v>
          </cell>
          <cell r="H59">
            <v>9.27</v>
          </cell>
          <cell r="I59">
            <v>534.70000000000005</v>
          </cell>
          <cell r="J59">
            <v>9.3000000000000007</v>
          </cell>
          <cell r="K59">
            <v>1658.9</v>
          </cell>
          <cell r="L59">
            <v>841</v>
          </cell>
          <cell r="M59">
            <v>9.8881914387633767</v>
          </cell>
        </row>
        <row r="60">
          <cell r="A60">
            <v>37119</v>
          </cell>
          <cell r="B60">
            <v>0</v>
          </cell>
          <cell r="C60">
            <v>0</v>
          </cell>
          <cell r="D60">
            <v>10</v>
          </cell>
          <cell r="E60">
            <v>25</v>
          </cell>
          <cell r="H60">
            <v>9.36</v>
          </cell>
          <cell r="I60">
            <v>655</v>
          </cell>
          <cell r="J60">
            <v>9.3000000000000007</v>
          </cell>
          <cell r="K60">
            <v>1885.4</v>
          </cell>
          <cell r="L60">
            <v>680</v>
          </cell>
          <cell r="M60">
            <v>9.3835294117647052</v>
          </cell>
        </row>
        <row r="61">
          <cell r="A61">
            <v>37120</v>
          </cell>
          <cell r="B61">
            <v>10.15</v>
          </cell>
          <cell r="C61">
            <v>120</v>
          </cell>
          <cell r="D61">
            <v>10</v>
          </cell>
          <cell r="E61">
            <v>8</v>
          </cell>
          <cell r="H61">
            <v>9.23</v>
          </cell>
          <cell r="I61">
            <v>885.3</v>
          </cell>
          <cell r="J61">
            <v>9.3000000000000007</v>
          </cell>
          <cell r="K61">
            <v>1773</v>
          </cell>
          <cell r="L61">
            <v>1013.3</v>
          </cell>
          <cell r="M61">
            <v>9.3450300996743323</v>
          </cell>
        </row>
        <row r="62">
          <cell r="A62">
            <v>37123</v>
          </cell>
          <cell r="D62">
            <v>10</v>
          </cell>
          <cell r="E62">
            <v>7</v>
          </cell>
          <cell r="H62">
            <v>9.25</v>
          </cell>
          <cell r="I62">
            <v>683</v>
          </cell>
          <cell r="J62">
            <v>9.3000000000000007</v>
          </cell>
          <cell r="K62">
            <v>1819</v>
          </cell>
          <cell r="L62">
            <v>690</v>
          </cell>
          <cell r="M62">
            <v>9.2576086956521735</v>
          </cell>
        </row>
        <row r="63">
          <cell r="A63">
            <v>37124</v>
          </cell>
          <cell r="B63">
            <v>10.050000000000001</v>
          </cell>
          <cell r="C63">
            <v>440</v>
          </cell>
          <cell r="D63">
            <v>0</v>
          </cell>
          <cell r="E63">
            <v>0</v>
          </cell>
          <cell r="F63">
            <v>11</v>
          </cell>
          <cell r="G63">
            <v>72.7</v>
          </cell>
          <cell r="H63">
            <v>9.24</v>
          </cell>
          <cell r="I63">
            <v>560.29999999999995</v>
          </cell>
          <cell r="J63">
            <v>9.3000000000000007</v>
          </cell>
          <cell r="K63">
            <v>1723.3</v>
          </cell>
          <cell r="L63">
            <v>1073</v>
          </cell>
          <cell r="M63">
            <v>9.6913998136067114</v>
          </cell>
        </row>
        <row r="64">
          <cell r="A64">
            <v>37125</v>
          </cell>
          <cell r="B64">
            <v>10.5</v>
          </cell>
          <cell r="C64">
            <v>200</v>
          </cell>
          <cell r="D64">
            <v>9.9</v>
          </cell>
          <cell r="E64">
            <v>110</v>
          </cell>
          <cell r="L64">
            <v>310</v>
          </cell>
          <cell r="M64">
            <v>10.287096774193548</v>
          </cell>
        </row>
        <row r="65">
          <cell r="A65">
            <v>37126</v>
          </cell>
          <cell r="B65">
            <v>10.35</v>
          </cell>
          <cell r="C65">
            <v>220</v>
          </cell>
          <cell r="D65">
            <v>9.8699999999999992</v>
          </cell>
          <cell r="E65">
            <v>126</v>
          </cell>
          <cell r="F65">
            <v>11</v>
          </cell>
          <cell r="G65">
            <v>49.3</v>
          </cell>
          <cell r="H65">
            <v>9.27</v>
          </cell>
          <cell r="I65">
            <v>437</v>
          </cell>
          <cell r="J65">
            <v>9.3000000000000007</v>
          </cell>
          <cell r="K65">
            <v>1708.4</v>
          </cell>
          <cell r="L65">
            <v>832.3</v>
          </cell>
          <cell r="M65">
            <v>9.7487804878048792</v>
          </cell>
        </row>
        <row r="66">
          <cell r="A66">
            <v>37127</v>
          </cell>
          <cell r="B66">
            <v>0</v>
          </cell>
          <cell r="C66">
            <v>0</v>
          </cell>
          <cell r="D66">
            <v>9.85</v>
          </cell>
          <cell r="E66">
            <v>151</v>
          </cell>
          <cell r="F66">
            <v>0</v>
          </cell>
          <cell r="G66">
            <v>0</v>
          </cell>
          <cell r="H66">
            <v>9.2899999999999991</v>
          </cell>
          <cell r="I66">
            <v>364.3</v>
          </cell>
          <cell r="J66">
            <v>9.3000000000000007</v>
          </cell>
          <cell r="K66">
            <v>1734.9</v>
          </cell>
          <cell r="L66">
            <v>515.29999999999995</v>
          </cell>
          <cell r="M66">
            <v>9.4540985833495057</v>
          </cell>
        </row>
        <row r="67">
          <cell r="A67">
            <v>37130</v>
          </cell>
          <cell r="B67">
            <v>10.4</v>
          </cell>
          <cell r="C67">
            <v>90</v>
          </cell>
          <cell r="D67">
            <v>9.85</v>
          </cell>
          <cell r="E67">
            <v>146</v>
          </cell>
          <cell r="F67">
            <v>0</v>
          </cell>
          <cell r="G67">
            <v>0</v>
          </cell>
          <cell r="H67">
            <v>9.24</v>
          </cell>
          <cell r="I67">
            <v>671.3</v>
          </cell>
          <cell r="J67">
            <v>9.3000000000000007</v>
          </cell>
          <cell r="K67">
            <v>1728.2</v>
          </cell>
          <cell r="L67">
            <v>907.3</v>
          </cell>
          <cell r="M67">
            <v>9.4532260553289991</v>
          </cell>
        </row>
        <row r="68">
          <cell r="A68">
            <v>37131</v>
          </cell>
          <cell r="H68">
            <v>9.25</v>
          </cell>
          <cell r="I68">
            <v>502.2</v>
          </cell>
          <cell r="J68">
            <v>9.3000000000000007</v>
          </cell>
          <cell r="K68">
            <v>1786</v>
          </cell>
          <cell r="L68">
            <v>502.2</v>
          </cell>
          <cell r="M68">
            <v>9.25</v>
          </cell>
        </row>
        <row r="69">
          <cell r="A69">
            <v>37132</v>
          </cell>
          <cell r="D69">
            <v>9.75</v>
          </cell>
          <cell r="E69">
            <v>10</v>
          </cell>
          <cell r="L69">
            <v>10</v>
          </cell>
          <cell r="M69">
            <v>9.75</v>
          </cell>
        </row>
        <row r="70">
          <cell r="A70">
            <v>37133</v>
          </cell>
          <cell r="D70">
            <v>9.75</v>
          </cell>
          <cell r="E70">
            <v>8</v>
          </cell>
          <cell r="L70">
            <v>8</v>
          </cell>
          <cell r="M70">
            <v>9.75</v>
          </cell>
        </row>
        <row r="71">
          <cell r="A71">
            <v>37134</v>
          </cell>
          <cell r="D71">
            <v>9.75</v>
          </cell>
          <cell r="E71">
            <v>10</v>
          </cell>
          <cell r="H71">
            <v>9.2899999999999991</v>
          </cell>
          <cell r="I71">
            <v>377.4</v>
          </cell>
          <cell r="J71">
            <v>9.3699999999999992</v>
          </cell>
          <cell r="K71">
            <v>1941</v>
          </cell>
          <cell r="L71">
            <v>387.4</v>
          </cell>
          <cell r="M71">
            <v>9.3018740320082607</v>
          </cell>
        </row>
        <row r="72">
          <cell r="A72">
            <v>37137</v>
          </cell>
          <cell r="L72">
            <v>0</v>
          </cell>
          <cell r="M72">
            <v>0</v>
          </cell>
        </row>
        <row r="73">
          <cell r="A73">
            <v>37138</v>
          </cell>
          <cell r="B73">
            <v>10.4</v>
          </cell>
          <cell r="C73">
            <v>200</v>
          </cell>
          <cell r="L73">
            <v>200</v>
          </cell>
          <cell r="M73">
            <v>10.4</v>
          </cell>
        </row>
        <row r="74">
          <cell r="A74">
            <v>37139</v>
          </cell>
          <cell r="B74">
            <v>9.89</v>
          </cell>
          <cell r="C74">
            <v>145</v>
          </cell>
          <cell r="H74">
            <v>9.34</v>
          </cell>
          <cell r="I74">
            <v>687.6</v>
          </cell>
          <cell r="J74">
            <v>9.3800000000000008</v>
          </cell>
          <cell r="K74">
            <v>2351</v>
          </cell>
          <cell r="L74">
            <v>832.6</v>
          </cell>
          <cell r="M74">
            <v>9.4357842901753539</v>
          </cell>
        </row>
        <row r="75">
          <cell r="A75">
            <v>37140</v>
          </cell>
          <cell r="B75">
            <v>9.6999999999999993</v>
          </cell>
          <cell r="C75">
            <v>500</v>
          </cell>
          <cell r="H75">
            <v>9.36</v>
          </cell>
          <cell r="I75">
            <v>638</v>
          </cell>
          <cell r="J75">
            <v>9.31</v>
          </cell>
          <cell r="K75">
            <v>2307</v>
          </cell>
          <cell r="L75">
            <v>1138</v>
          </cell>
          <cell r="M75">
            <v>9.5093848857644971</v>
          </cell>
        </row>
        <row r="76">
          <cell r="A76">
            <v>37141</v>
          </cell>
          <cell r="H76">
            <v>9.33</v>
          </cell>
          <cell r="I76">
            <v>617</v>
          </cell>
          <cell r="J76">
            <v>9.27</v>
          </cell>
          <cell r="K76">
            <v>2239</v>
          </cell>
          <cell r="L76">
            <v>617</v>
          </cell>
          <cell r="M76">
            <v>9.33</v>
          </cell>
        </row>
        <row r="77">
          <cell r="A77">
            <v>37144</v>
          </cell>
          <cell r="B77">
            <v>9.6</v>
          </cell>
          <cell r="C77">
            <v>180</v>
          </cell>
          <cell r="H77">
            <v>9.33</v>
          </cell>
          <cell r="I77">
            <v>613.4</v>
          </cell>
          <cell r="J77">
            <v>9.27</v>
          </cell>
          <cell r="K77">
            <v>2090</v>
          </cell>
          <cell r="L77">
            <v>793.4</v>
          </cell>
          <cell r="M77">
            <v>9.3912553566927155</v>
          </cell>
        </row>
        <row r="78">
          <cell r="A78">
            <v>37145</v>
          </cell>
          <cell r="B78">
            <v>9.4250000000000007</v>
          </cell>
          <cell r="C78">
            <v>800</v>
          </cell>
          <cell r="H78">
            <v>9.4</v>
          </cell>
          <cell r="I78">
            <v>513.9</v>
          </cell>
          <cell r="J78">
            <v>9.2650000000000006</v>
          </cell>
          <cell r="K78">
            <v>2241</v>
          </cell>
          <cell r="L78">
            <v>1313.9</v>
          </cell>
          <cell r="M78">
            <v>9.415221858588934</v>
          </cell>
        </row>
        <row r="79">
          <cell r="A79">
            <v>37146</v>
          </cell>
          <cell r="B79">
            <v>9.8000000000000007</v>
          </cell>
          <cell r="C79">
            <v>350</v>
          </cell>
          <cell r="H79">
            <v>9.33</v>
          </cell>
          <cell r="I79">
            <v>626.79999999999995</v>
          </cell>
          <cell r="J79">
            <v>9.2639999999999993</v>
          </cell>
          <cell r="K79">
            <v>2230</v>
          </cell>
          <cell r="L79">
            <v>976.8</v>
          </cell>
          <cell r="M79">
            <v>9.4984070434070436</v>
          </cell>
        </row>
        <row r="80">
          <cell r="A80">
            <v>37147</v>
          </cell>
          <cell r="B80">
            <v>9.75</v>
          </cell>
          <cell r="C80">
            <v>400</v>
          </cell>
          <cell r="L80">
            <v>400</v>
          </cell>
          <cell r="M80">
            <v>9.75</v>
          </cell>
        </row>
        <row r="81">
          <cell r="A81">
            <v>37148</v>
          </cell>
          <cell r="B81">
            <v>10.1</v>
          </cell>
          <cell r="C81">
            <v>500</v>
          </cell>
          <cell r="H81">
            <v>9.35</v>
          </cell>
          <cell r="I81">
            <v>587</v>
          </cell>
          <cell r="J81">
            <v>9.266</v>
          </cell>
          <cell r="K81">
            <v>2168</v>
          </cell>
          <cell r="L81">
            <v>1087</v>
          </cell>
          <cell r="M81">
            <v>9.6949862005519769</v>
          </cell>
        </row>
        <row r="82">
          <cell r="A82">
            <v>37151</v>
          </cell>
          <cell r="B82">
            <v>9.65</v>
          </cell>
          <cell r="C82">
            <v>500</v>
          </cell>
          <cell r="H82">
            <v>9.3800000000000008</v>
          </cell>
          <cell r="I82">
            <v>537.29999999999995</v>
          </cell>
          <cell r="J82">
            <v>9.2669999999999995</v>
          </cell>
          <cell r="K82">
            <v>2268</v>
          </cell>
          <cell r="L82">
            <v>1037.3</v>
          </cell>
          <cell r="M82">
            <v>9.5101455702304065</v>
          </cell>
        </row>
        <row r="83">
          <cell r="A83">
            <v>37152</v>
          </cell>
          <cell r="B83">
            <v>9.35</v>
          </cell>
          <cell r="C83">
            <v>435</v>
          </cell>
          <cell r="H83">
            <v>9.3699999999999992</v>
          </cell>
          <cell r="I83">
            <v>586.5</v>
          </cell>
          <cell r="J83">
            <v>9.23</v>
          </cell>
          <cell r="K83">
            <v>1679</v>
          </cell>
          <cell r="L83">
            <v>1021.5</v>
          </cell>
          <cell r="M83">
            <v>9.3614831130690153</v>
          </cell>
        </row>
        <row r="84">
          <cell r="A84">
            <v>37153</v>
          </cell>
          <cell r="B84">
            <v>9.6</v>
          </cell>
          <cell r="C84">
            <v>500</v>
          </cell>
          <cell r="F84">
            <v>10</v>
          </cell>
          <cell r="G84">
            <v>150</v>
          </cell>
          <cell r="H84">
            <v>9.39</v>
          </cell>
          <cell r="I84">
            <v>530</v>
          </cell>
          <cell r="J84">
            <v>9.08</v>
          </cell>
          <cell r="K84">
            <v>2582</v>
          </cell>
          <cell r="L84">
            <v>1180</v>
          </cell>
          <cell r="M84">
            <v>9.5565254237288144</v>
          </cell>
        </row>
        <row r="85">
          <cell r="A85">
            <v>37154</v>
          </cell>
          <cell r="B85">
            <v>9.4</v>
          </cell>
          <cell r="C85">
            <v>533</v>
          </cell>
          <cell r="D85">
            <v>9.4</v>
          </cell>
          <cell r="E85">
            <v>3</v>
          </cell>
          <cell r="H85">
            <v>9.35</v>
          </cell>
          <cell r="I85">
            <v>496.7</v>
          </cell>
          <cell r="J85">
            <v>9.0739000000000001</v>
          </cell>
          <cell r="K85">
            <v>2575</v>
          </cell>
          <cell r="L85">
            <v>1032.7</v>
          </cell>
          <cell r="M85">
            <v>9.3759513895613438</v>
          </cell>
        </row>
        <row r="86">
          <cell r="A86">
            <v>37155</v>
          </cell>
          <cell r="D86">
            <v>9.25</v>
          </cell>
          <cell r="E86">
            <v>196</v>
          </cell>
          <cell r="F86">
            <v>10</v>
          </cell>
          <cell r="G86">
            <v>166.7</v>
          </cell>
          <cell r="H86">
            <v>8.8800000000000008</v>
          </cell>
          <cell r="I86">
            <v>462.9</v>
          </cell>
          <cell r="J86">
            <v>8.8423999999999996</v>
          </cell>
          <cell r="K86">
            <v>1283</v>
          </cell>
          <cell r="L86">
            <v>825.59999999999991</v>
          </cell>
          <cell r="M86">
            <v>9.1939825581395365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B88">
            <v>9.4</v>
          </cell>
          <cell r="C88">
            <v>210</v>
          </cell>
          <cell r="F88">
            <v>10</v>
          </cell>
          <cell r="G88">
            <v>283.89999999999998</v>
          </cell>
          <cell r="H88">
            <v>9.32</v>
          </cell>
          <cell r="I88">
            <v>998.9</v>
          </cell>
          <cell r="J88">
            <v>8.5404999999999998</v>
          </cell>
          <cell r="K88">
            <v>2724</v>
          </cell>
          <cell r="L88">
            <v>1492.8</v>
          </cell>
          <cell r="M88">
            <v>9.4605760986066443</v>
          </cell>
        </row>
        <row r="89">
          <cell r="A89">
            <v>37160</v>
          </cell>
          <cell r="D89">
            <v>9</v>
          </cell>
          <cell r="E89">
            <v>5</v>
          </cell>
          <cell r="H89">
            <v>8.8000000000000007</v>
          </cell>
          <cell r="I89">
            <v>598</v>
          </cell>
          <cell r="J89">
            <v>8.6300000000000008</v>
          </cell>
          <cell r="K89">
            <v>1183</v>
          </cell>
          <cell r="L89">
            <v>603</v>
          </cell>
          <cell r="M89">
            <v>8.8016583747927033</v>
          </cell>
        </row>
        <row r="90">
          <cell r="A90">
            <v>37161</v>
          </cell>
          <cell r="D90">
            <v>9.15</v>
          </cell>
          <cell r="E90">
            <v>10</v>
          </cell>
          <cell r="H90">
            <v>8.8000000000000007</v>
          </cell>
          <cell r="I90">
            <v>755</v>
          </cell>
          <cell r="J90">
            <v>8.65</v>
          </cell>
          <cell r="K90">
            <v>1523</v>
          </cell>
          <cell r="L90">
            <v>765</v>
          </cell>
          <cell r="M90">
            <v>8.8045751633986935</v>
          </cell>
        </row>
        <row r="91">
          <cell r="A91">
            <v>37162</v>
          </cell>
          <cell r="D91">
            <v>9.15</v>
          </cell>
          <cell r="E91">
            <v>10</v>
          </cell>
          <cell r="H91">
            <v>8.85</v>
          </cell>
          <cell r="I91">
            <v>589.29999999999995</v>
          </cell>
          <cell r="J91">
            <v>8.6579999999999995</v>
          </cell>
          <cell r="K91">
            <v>1722</v>
          </cell>
          <cell r="L91">
            <v>599.29999999999995</v>
          </cell>
          <cell r="M91">
            <v>8.8550058401468377</v>
          </cell>
        </row>
        <row r="92">
          <cell r="A92">
            <v>37165</v>
          </cell>
          <cell r="D92">
            <v>9.1</v>
          </cell>
          <cell r="E92">
            <v>60</v>
          </cell>
          <cell r="H92">
            <v>8.85</v>
          </cell>
          <cell r="I92">
            <v>585.20000000000005</v>
          </cell>
          <cell r="J92">
            <v>8.69</v>
          </cell>
          <cell r="K92">
            <v>1372</v>
          </cell>
          <cell r="L92">
            <v>645.20000000000005</v>
          </cell>
          <cell r="M92">
            <v>8.8732486050836954</v>
          </cell>
        </row>
        <row r="93">
          <cell r="A93">
            <v>37166</v>
          </cell>
          <cell r="B93">
            <v>8.8000000000000007</v>
          </cell>
          <cell r="C93">
            <v>120</v>
          </cell>
          <cell r="H93">
            <v>8.8699999999999992</v>
          </cell>
          <cell r="I93">
            <v>560.79999999999995</v>
          </cell>
          <cell r="J93">
            <v>8.7140000000000004</v>
          </cell>
          <cell r="K93">
            <v>1102</v>
          </cell>
          <cell r="L93">
            <v>680.8</v>
          </cell>
          <cell r="M93">
            <v>8.8576615746180956</v>
          </cell>
        </row>
        <row r="94">
          <cell r="A94">
            <v>37167</v>
          </cell>
          <cell r="B94">
            <v>9.1</v>
          </cell>
          <cell r="C94">
            <v>100</v>
          </cell>
          <cell r="H94">
            <v>8.84</v>
          </cell>
          <cell r="I94">
            <v>604.1</v>
          </cell>
          <cell r="J94">
            <v>8.7010000000000005</v>
          </cell>
          <cell r="K94">
            <v>1187</v>
          </cell>
          <cell r="L94">
            <v>704.1</v>
          </cell>
          <cell r="M94">
            <v>8.8769265729299818</v>
          </cell>
        </row>
        <row r="95">
          <cell r="A95">
            <v>37168</v>
          </cell>
          <cell r="B95">
            <v>9.25</v>
          </cell>
          <cell r="C95">
            <v>429</v>
          </cell>
          <cell r="F95">
            <v>9.5</v>
          </cell>
          <cell r="G95">
            <v>11</v>
          </cell>
          <cell r="H95">
            <v>8.91</v>
          </cell>
          <cell r="I95">
            <v>648</v>
          </cell>
          <cell r="J95">
            <v>8.6989999999999998</v>
          </cell>
          <cell r="K95">
            <v>1124</v>
          </cell>
          <cell r="L95">
            <v>1088</v>
          </cell>
          <cell r="M95">
            <v>9.0500275735294107</v>
          </cell>
        </row>
        <row r="96">
          <cell r="A96">
            <v>37169</v>
          </cell>
          <cell r="D96">
            <v>9.02</v>
          </cell>
          <cell r="E96">
            <v>20</v>
          </cell>
          <cell r="H96">
            <v>8.58</v>
          </cell>
          <cell r="I96">
            <v>1215</v>
          </cell>
          <cell r="J96">
            <v>8.6969999999999992</v>
          </cell>
          <cell r="K96">
            <v>1193</v>
          </cell>
          <cell r="L96">
            <v>1235</v>
          </cell>
          <cell r="M96">
            <v>8.5871255060728728</v>
          </cell>
        </row>
        <row r="97">
          <cell r="A97">
            <v>37172</v>
          </cell>
          <cell r="D97">
            <v>9.0500000000000007</v>
          </cell>
          <cell r="E97">
            <v>20</v>
          </cell>
          <cell r="L97">
            <v>20</v>
          </cell>
          <cell r="M97">
            <v>9.0500000000000007</v>
          </cell>
        </row>
        <row r="98">
          <cell r="A98">
            <v>37173</v>
          </cell>
          <cell r="B98">
            <v>9.18</v>
          </cell>
          <cell r="C98">
            <v>426</v>
          </cell>
          <cell r="F98">
            <v>9.5</v>
          </cell>
          <cell r="G98">
            <v>156.80000000000001</v>
          </cell>
          <cell r="H98">
            <v>8.84</v>
          </cell>
          <cell r="I98">
            <v>622.79999999999995</v>
          </cell>
          <cell r="J98">
            <v>8.6999999999999993</v>
          </cell>
          <cell r="K98">
            <v>1488</v>
          </cell>
          <cell r="L98">
            <v>1205.5999999999999</v>
          </cell>
          <cell r="M98">
            <v>9.0459787657597879</v>
          </cell>
        </row>
        <row r="99">
          <cell r="A99">
            <v>37174</v>
          </cell>
          <cell r="B99">
            <v>9.2200000000000006</v>
          </cell>
          <cell r="C99">
            <v>565</v>
          </cell>
          <cell r="D99">
            <v>9.0500000000000007</v>
          </cell>
          <cell r="E99">
            <v>45</v>
          </cell>
          <cell r="F99">
            <v>9.5</v>
          </cell>
          <cell r="G99">
            <v>16.5</v>
          </cell>
          <cell r="H99">
            <v>8.8699999999999992</v>
          </cell>
          <cell r="I99">
            <v>565.20000000000005</v>
          </cell>
          <cell r="J99">
            <v>8.6999999999999993</v>
          </cell>
          <cell r="K99">
            <v>1531</v>
          </cell>
          <cell r="L99">
            <v>1191.7</v>
          </cell>
          <cell r="M99">
            <v>9.0514592598808434</v>
          </cell>
        </row>
        <row r="100">
          <cell r="A100">
            <v>37175</v>
          </cell>
          <cell r="B100">
            <v>9.0500000000000007</v>
          </cell>
          <cell r="C100">
            <v>130</v>
          </cell>
          <cell r="D100">
            <v>8.9700000000000006</v>
          </cell>
          <cell r="E100">
            <v>52</v>
          </cell>
          <cell r="H100">
            <v>8.81</v>
          </cell>
          <cell r="I100">
            <v>726.6</v>
          </cell>
          <cell r="J100">
            <v>8.7100000000000009</v>
          </cell>
          <cell r="K100">
            <v>1426</v>
          </cell>
          <cell r="L100">
            <v>908.6</v>
          </cell>
          <cell r="M100">
            <v>8.8534954875632845</v>
          </cell>
        </row>
        <row r="101">
          <cell r="A101">
            <v>37176</v>
          </cell>
          <cell r="B101">
            <v>9.0500000000000007</v>
          </cell>
          <cell r="C101">
            <v>430</v>
          </cell>
          <cell r="F101">
            <v>9.5</v>
          </cell>
          <cell r="G101">
            <v>216.6</v>
          </cell>
          <cell r="H101">
            <v>8.8800000000000008</v>
          </cell>
          <cell r="I101">
            <v>569.5</v>
          </cell>
          <cell r="J101">
            <v>8.7100000000000009</v>
          </cell>
          <cell r="K101">
            <v>1291</v>
          </cell>
          <cell r="L101">
            <v>1216.0999999999999</v>
          </cell>
          <cell r="M101">
            <v>9.0505386070224496</v>
          </cell>
        </row>
        <row r="102">
          <cell r="A102">
            <v>37179</v>
          </cell>
          <cell r="B102">
            <v>8.9</v>
          </cell>
          <cell r="C102">
            <v>390</v>
          </cell>
          <cell r="D102">
            <v>9</v>
          </cell>
          <cell r="E102">
            <v>32</v>
          </cell>
          <cell r="F102">
            <v>9.5</v>
          </cell>
          <cell r="G102">
            <v>36.6</v>
          </cell>
          <cell r="H102">
            <v>8.86</v>
          </cell>
          <cell r="I102">
            <v>623.20000000000005</v>
          </cell>
          <cell r="J102">
            <v>8.6999999999999993</v>
          </cell>
          <cell r="K102">
            <v>1375</v>
          </cell>
          <cell r="L102">
            <v>1081.8000000000002</v>
          </cell>
          <cell r="M102">
            <v>8.9002144573858359</v>
          </cell>
        </row>
        <row r="103">
          <cell r="A103">
            <v>37180</v>
          </cell>
          <cell r="B103">
            <v>8.9499999999999993</v>
          </cell>
          <cell r="C103">
            <v>270</v>
          </cell>
          <cell r="F103">
            <v>9.5</v>
          </cell>
          <cell r="G103">
            <v>20.05</v>
          </cell>
          <cell r="H103">
            <v>8.8000000000000007</v>
          </cell>
          <cell r="I103">
            <v>746.4</v>
          </cell>
          <cell r="J103">
            <v>8.7200000000000006</v>
          </cell>
          <cell r="K103">
            <v>1339</v>
          </cell>
          <cell r="L103">
            <v>1036.4499999999998</v>
          </cell>
          <cell r="M103">
            <v>8.8526171064692001</v>
          </cell>
        </row>
        <row r="104">
          <cell r="A104">
            <v>37181</v>
          </cell>
          <cell r="B104">
            <v>9.6</v>
          </cell>
          <cell r="C104">
            <v>140</v>
          </cell>
          <cell r="D104">
            <v>9.1</v>
          </cell>
          <cell r="E104">
            <v>16</v>
          </cell>
          <cell r="F104">
            <v>9.5</v>
          </cell>
          <cell r="G104">
            <v>15</v>
          </cell>
          <cell r="H104">
            <v>8.77</v>
          </cell>
          <cell r="I104">
            <v>1438</v>
          </cell>
          <cell r="J104">
            <v>8.7200000000000006</v>
          </cell>
          <cell r="K104">
            <v>1469</v>
          </cell>
          <cell r="L104">
            <v>1609</v>
          </cell>
          <cell r="M104">
            <v>8.8523057799875708</v>
          </cell>
        </row>
        <row r="105">
          <cell r="A105">
            <v>37182</v>
          </cell>
          <cell r="F105">
            <v>9.5</v>
          </cell>
          <cell r="G105">
            <v>33.6</v>
          </cell>
          <cell r="H105">
            <v>8.7899999999999991</v>
          </cell>
          <cell r="I105">
            <v>1224</v>
          </cell>
          <cell r="J105">
            <v>8.7100000000000009</v>
          </cell>
          <cell r="K105">
            <v>1423</v>
          </cell>
          <cell r="L105">
            <v>1257.5999999999999</v>
          </cell>
          <cell r="M105">
            <v>8.8089694656488557</v>
          </cell>
        </row>
        <row r="106">
          <cell r="A106">
            <v>37183</v>
          </cell>
          <cell r="B106">
            <v>8.77</v>
          </cell>
          <cell r="C106">
            <v>37</v>
          </cell>
          <cell r="D106">
            <v>9.09</v>
          </cell>
          <cell r="E106">
            <v>18</v>
          </cell>
          <cell r="F106">
            <v>9.5</v>
          </cell>
          <cell r="G106">
            <v>33.6</v>
          </cell>
          <cell r="H106">
            <v>8.86</v>
          </cell>
          <cell r="I106">
            <v>814.5</v>
          </cell>
          <cell r="J106">
            <v>8.75</v>
          </cell>
          <cell r="K106">
            <v>1698</v>
          </cell>
          <cell r="L106">
            <v>903.1</v>
          </cell>
          <cell r="M106">
            <v>8.8847082272173612</v>
          </cell>
        </row>
        <row r="107">
          <cell r="A107">
            <v>37186</v>
          </cell>
          <cell r="B107">
            <v>8.6999999999999993</v>
          </cell>
          <cell r="C107">
            <v>105</v>
          </cell>
          <cell r="D107">
            <v>9.15</v>
          </cell>
          <cell r="E107">
            <v>12</v>
          </cell>
          <cell r="F107">
            <v>9.5</v>
          </cell>
          <cell r="G107">
            <v>19.8</v>
          </cell>
          <cell r="H107">
            <v>8.7799999999999994</v>
          </cell>
          <cell r="I107">
            <v>1117</v>
          </cell>
          <cell r="J107">
            <v>8.7100000000000009</v>
          </cell>
          <cell r="K107">
            <v>1685</v>
          </cell>
          <cell r="L107">
            <v>1253.8</v>
          </cell>
          <cell r="M107">
            <v>8.7882118360185046</v>
          </cell>
        </row>
        <row r="108">
          <cell r="A108">
            <v>37187</v>
          </cell>
          <cell r="B108">
            <v>8.6999999999999993</v>
          </cell>
          <cell r="C108">
            <v>285</v>
          </cell>
          <cell r="F108">
            <v>9.5</v>
          </cell>
          <cell r="G108">
            <v>19.8</v>
          </cell>
          <cell r="H108">
            <v>8.8000000000000007</v>
          </cell>
          <cell r="I108">
            <v>782.1</v>
          </cell>
          <cell r="J108">
            <v>8.73</v>
          </cell>
          <cell r="K108">
            <v>1527</v>
          </cell>
          <cell r="L108">
            <v>1086.9000000000001</v>
          </cell>
          <cell r="M108">
            <v>8.7865304995859788</v>
          </cell>
        </row>
        <row r="109">
          <cell r="A109">
            <v>37188</v>
          </cell>
          <cell r="B109">
            <v>8.75</v>
          </cell>
          <cell r="C109">
            <v>310</v>
          </cell>
          <cell r="F109">
            <v>9.5</v>
          </cell>
          <cell r="G109">
            <v>8.49</v>
          </cell>
          <cell r="H109">
            <v>8.83</v>
          </cell>
          <cell r="I109">
            <v>749.9</v>
          </cell>
          <cell r="J109">
            <v>8.74</v>
          </cell>
          <cell r="K109">
            <v>1614</v>
          </cell>
          <cell r="L109">
            <v>1068.3899999999999</v>
          </cell>
          <cell r="M109">
            <v>8.8121116820636658</v>
          </cell>
        </row>
        <row r="110">
          <cell r="A110">
            <v>37189</v>
          </cell>
          <cell r="B110">
            <v>9.1999999999999993</v>
          </cell>
          <cell r="C110">
            <v>180</v>
          </cell>
          <cell r="F110">
            <v>9.5</v>
          </cell>
          <cell r="G110">
            <v>8.5</v>
          </cell>
          <cell r="H110">
            <v>8.7899999999999991</v>
          </cell>
          <cell r="I110">
            <v>863.5</v>
          </cell>
          <cell r="J110">
            <v>8.73</v>
          </cell>
          <cell r="K110">
            <v>1688</v>
          </cell>
          <cell r="L110">
            <v>1052</v>
          </cell>
          <cell r="M110">
            <v>8.8658887832699609</v>
          </cell>
        </row>
        <row r="111">
          <cell r="A111">
            <v>37190</v>
          </cell>
          <cell r="D111">
            <v>9.0500000000000007</v>
          </cell>
          <cell r="E111">
            <v>1</v>
          </cell>
          <cell r="F111">
            <v>9.5</v>
          </cell>
          <cell r="G111">
            <v>8.5</v>
          </cell>
          <cell r="H111">
            <v>8.82</v>
          </cell>
          <cell r="I111">
            <v>787.2</v>
          </cell>
          <cell r="J111">
            <v>8.77</v>
          </cell>
          <cell r="K111">
            <v>1417</v>
          </cell>
          <cell r="L111">
            <v>796.7</v>
          </cell>
          <cell r="M111">
            <v>8.8275436174218651</v>
          </cell>
        </row>
        <row r="112">
          <cell r="A112">
            <v>37193</v>
          </cell>
          <cell r="B112">
            <v>9.18</v>
          </cell>
          <cell r="C112">
            <v>290</v>
          </cell>
          <cell r="F112">
            <v>9.5</v>
          </cell>
          <cell r="G112">
            <v>741.3</v>
          </cell>
          <cell r="H112">
            <v>8.77</v>
          </cell>
          <cell r="I112">
            <v>1159</v>
          </cell>
          <cell r="J112">
            <v>8.76</v>
          </cell>
          <cell r="K112">
            <v>1506</v>
          </cell>
          <cell r="L112">
            <v>2190.3000000000002</v>
          </cell>
          <cell r="M112">
            <v>9.0713509564899777</v>
          </cell>
        </row>
        <row r="113">
          <cell r="A113">
            <v>37194</v>
          </cell>
          <cell r="B113">
            <v>9.2200000000000006</v>
          </cell>
          <cell r="C113">
            <v>560</v>
          </cell>
          <cell r="F113">
            <v>9.5</v>
          </cell>
          <cell r="G113">
            <v>621.79999999999995</v>
          </cell>
          <cell r="H113">
            <v>8.75</v>
          </cell>
          <cell r="I113">
            <v>904.4</v>
          </cell>
          <cell r="J113">
            <v>8.76</v>
          </cell>
          <cell r="K113">
            <v>1410</v>
          </cell>
          <cell r="L113">
            <v>2086.1999999999998</v>
          </cell>
          <cell r="M113">
            <v>9.0997028089349055</v>
          </cell>
        </row>
        <row r="114">
          <cell r="A114">
            <v>37195</v>
          </cell>
          <cell r="B114">
            <v>9.34</v>
          </cell>
          <cell r="C114">
            <v>132</v>
          </cell>
          <cell r="D114">
            <v>9.15</v>
          </cell>
          <cell r="E114">
            <v>43</v>
          </cell>
          <cell r="H114">
            <v>8.9</v>
          </cell>
          <cell r="I114">
            <v>802.3</v>
          </cell>
          <cell r="J114">
            <v>8.8000000000000007</v>
          </cell>
          <cell r="K114">
            <v>1591</v>
          </cell>
          <cell r="L114">
            <v>977.3</v>
          </cell>
          <cell r="M114">
            <v>8.9704287322214267</v>
          </cell>
        </row>
        <row r="115">
          <cell r="A115">
            <v>37196</v>
          </cell>
          <cell r="B115">
            <v>9.25</v>
          </cell>
          <cell r="C115">
            <v>76</v>
          </cell>
          <cell r="D115">
            <v>9.15</v>
          </cell>
          <cell r="E115">
            <v>5</v>
          </cell>
          <cell r="H115">
            <v>8.89</v>
          </cell>
          <cell r="I115">
            <v>964</v>
          </cell>
          <cell r="J115">
            <v>8.8000000000000007</v>
          </cell>
          <cell r="K115">
            <v>1626</v>
          </cell>
          <cell r="L115">
            <v>1045</v>
          </cell>
          <cell r="M115">
            <v>8.9174258373205735</v>
          </cell>
        </row>
        <row r="116">
          <cell r="A116">
            <v>37197</v>
          </cell>
          <cell r="D116">
            <v>9.15</v>
          </cell>
          <cell r="E116">
            <v>158</v>
          </cell>
          <cell r="H116">
            <v>8.8800000000000008</v>
          </cell>
          <cell r="I116">
            <v>957.4</v>
          </cell>
          <cell r="J116">
            <v>8.81</v>
          </cell>
          <cell r="K116">
            <v>1718</v>
          </cell>
          <cell r="L116">
            <v>1115.4000000000001</v>
          </cell>
          <cell r="M116">
            <v>8.9182463690156002</v>
          </cell>
        </row>
        <row r="117">
          <cell r="A117">
            <v>37200</v>
          </cell>
          <cell r="B117">
            <v>9.5</v>
          </cell>
          <cell r="C117">
            <v>480</v>
          </cell>
          <cell r="D117">
            <v>9.15</v>
          </cell>
          <cell r="E117">
            <v>158</v>
          </cell>
          <cell r="H117">
            <v>8.8800000000000008</v>
          </cell>
          <cell r="I117">
            <v>876</v>
          </cell>
          <cell r="J117">
            <v>8.81</v>
          </cell>
          <cell r="K117">
            <v>1748</v>
          </cell>
          <cell r="L117">
            <v>1514</v>
          </cell>
          <cell r="M117">
            <v>9.1047424042272134</v>
          </cell>
        </row>
        <row r="118">
          <cell r="A118">
            <v>37201</v>
          </cell>
          <cell r="B118">
            <v>9.25</v>
          </cell>
          <cell r="C118">
            <v>800</v>
          </cell>
          <cell r="F118">
            <v>9.5</v>
          </cell>
          <cell r="G118">
            <v>80</v>
          </cell>
          <cell r="H118">
            <v>8.9</v>
          </cell>
          <cell r="I118">
            <v>724</v>
          </cell>
          <cell r="J118">
            <v>8.81</v>
          </cell>
          <cell r="K118">
            <v>1849</v>
          </cell>
          <cell r="L118">
            <v>1604</v>
          </cell>
          <cell r="M118">
            <v>9.1044887780548631</v>
          </cell>
        </row>
        <row r="119">
          <cell r="A119">
            <v>37202</v>
          </cell>
          <cell r="B119">
            <v>9.44</v>
          </cell>
          <cell r="C119">
            <v>433</v>
          </cell>
          <cell r="D119">
            <v>9.25</v>
          </cell>
          <cell r="E119">
            <v>43</v>
          </cell>
          <cell r="H119">
            <v>8.8800000000000008</v>
          </cell>
          <cell r="I119">
            <v>771.1</v>
          </cell>
          <cell r="J119">
            <v>8.7799999999999994</v>
          </cell>
          <cell r="K119">
            <v>1853</v>
          </cell>
          <cell r="L119">
            <v>1247.0999999999999</v>
          </cell>
          <cell r="M119">
            <v>9.0871926870339195</v>
          </cell>
        </row>
        <row r="120">
          <cell r="A120">
            <v>37203</v>
          </cell>
          <cell r="F120">
            <v>9.5</v>
          </cell>
          <cell r="G120">
            <v>74</v>
          </cell>
          <cell r="H120">
            <v>8.86</v>
          </cell>
          <cell r="I120">
            <v>632</v>
          </cell>
          <cell r="J120">
            <v>8.8079999999999998</v>
          </cell>
          <cell r="K120">
            <v>1609</v>
          </cell>
          <cell r="L120">
            <v>706</v>
          </cell>
          <cell r="M120">
            <v>8.9270821529745046</v>
          </cell>
        </row>
        <row r="121">
          <cell r="A121">
            <v>37204</v>
          </cell>
          <cell r="B121">
            <v>9.3800000000000008</v>
          </cell>
          <cell r="C121">
            <v>344.5</v>
          </cell>
          <cell r="F121">
            <v>9.5</v>
          </cell>
          <cell r="G121">
            <v>12.88</v>
          </cell>
          <cell r="H121">
            <v>8.8800000000000008</v>
          </cell>
          <cell r="I121">
            <v>590.29999999999995</v>
          </cell>
          <cell r="J121">
            <v>8.81</v>
          </cell>
          <cell r="K121">
            <v>1655</v>
          </cell>
          <cell r="L121">
            <v>947.68</v>
          </cell>
          <cell r="M121">
            <v>9.0701861387810236</v>
          </cell>
        </row>
        <row r="122">
          <cell r="A122">
            <v>37207</v>
          </cell>
          <cell r="H122">
            <v>8.8699999999999992</v>
          </cell>
          <cell r="I122">
            <v>639.70000000000005</v>
          </cell>
          <cell r="J122">
            <v>8.82</v>
          </cell>
          <cell r="K122">
            <v>1658</v>
          </cell>
          <cell r="L122">
            <v>639.70000000000005</v>
          </cell>
          <cell r="M122">
            <v>8.8699999999999992</v>
          </cell>
        </row>
        <row r="123">
          <cell r="A123">
            <v>37208</v>
          </cell>
          <cell r="B123">
            <v>10.039999999999999</v>
          </cell>
          <cell r="C123">
            <v>194</v>
          </cell>
          <cell r="H123">
            <v>8.8699999999999992</v>
          </cell>
          <cell r="I123">
            <v>855.4</v>
          </cell>
          <cell r="J123">
            <v>8.83</v>
          </cell>
          <cell r="K123">
            <v>1599</v>
          </cell>
          <cell r="L123">
            <v>1049.4000000000001</v>
          </cell>
          <cell r="M123">
            <v>9.0862950257289867</v>
          </cell>
        </row>
        <row r="124">
          <cell r="A124">
            <v>37209</v>
          </cell>
          <cell r="B124">
            <v>9.7200000000000006</v>
          </cell>
          <cell r="C124">
            <v>165</v>
          </cell>
          <cell r="D124">
            <v>9.25</v>
          </cell>
          <cell r="E124">
            <v>43</v>
          </cell>
          <cell r="H124">
            <v>8.84</v>
          </cell>
          <cell r="I124">
            <v>964.9</v>
          </cell>
          <cell r="J124">
            <v>8.84</v>
          </cell>
          <cell r="K124">
            <v>1621</v>
          </cell>
          <cell r="L124">
            <v>1172.9000000000001</v>
          </cell>
          <cell r="M124">
            <v>8.9788268394577528</v>
          </cell>
        </row>
        <row r="125">
          <cell r="A125">
            <v>37210</v>
          </cell>
          <cell r="B125">
            <v>9.5850000000000009</v>
          </cell>
          <cell r="C125">
            <v>816.1</v>
          </cell>
          <cell r="F125">
            <v>9.5</v>
          </cell>
          <cell r="G125">
            <v>58.9</v>
          </cell>
          <cell r="H125">
            <v>8.83</v>
          </cell>
          <cell r="I125">
            <v>1105</v>
          </cell>
          <cell r="J125">
            <v>8.84</v>
          </cell>
          <cell r="K125">
            <v>1627</v>
          </cell>
          <cell r="L125">
            <v>1980</v>
          </cell>
          <cell r="M125">
            <v>9.1611204545454559</v>
          </cell>
        </row>
        <row r="126">
          <cell r="A126">
            <v>37211</v>
          </cell>
          <cell r="D126">
            <v>9.1999999999999993</v>
          </cell>
          <cell r="E126">
            <v>35</v>
          </cell>
          <cell r="H126">
            <v>8.8800000000000008</v>
          </cell>
          <cell r="I126">
            <v>985.7</v>
          </cell>
          <cell r="J126">
            <v>8.85</v>
          </cell>
          <cell r="K126">
            <v>1632</v>
          </cell>
          <cell r="L126">
            <v>1020.7</v>
          </cell>
          <cell r="M126">
            <v>8.8909728617615364</v>
          </cell>
        </row>
        <row r="127">
          <cell r="A127">
            <v>37214</v>
          </cell>
          <cell r="B127">
            <v>9.4499999999999993</v>
          </cell>
          <cell r="C127">
            <v>30</v>
          </cell>
          <cell r="D127">
            <v>9.23</v>
          </cell>
          <cell r="E127">
            <v>35</v>
          </cell>
          <cell r="H127">
            <v>8.82</v>
          </cell>
          <cell r="I127">
            <v>1093</v>
          </cell>
          <cell r="J127">
            <v>8.84</v>
          </cell>
          <cell r="K127">
            <v>1626</v>
          </cell>
          <cell r="L127">
            <v>1158</v>
          </cell>
          <cell r="M127">
            <v>8.8487132987910186</v>
          </cell>
        </row>
        <row r="128">
          <cell r="A128">
            <v>37215</v>
          </cell>
          <cell r="B128">
            <v>9.0500000000000007</v>
          </cell>
          <cell r="C128">
            <v>97.5</v>
          </cell>
          <cell r="F128">
            <v>9.5</v>
          </cell>
          <cell r="G128">
            <v>213.3</v>
          </cell>
          <cell r="H128">
            <v>8.83</v>
          </cell>
          <cell r="I128">
            <v>805.8</v>
          </cell>
          <cell r="J128">
            <v>8.85</v>
          </cell>
          <cell r="K128">
            <v>1677</v>
          </cell>
          <cell r="L128">
            <v>1116.5999999999999</v>
          </cell>
          <cell r="M128">
            <v>8.9771977431488459</v>
          </cell>
        </row>
        <row r="129">
          <cell r="A129">
            <v>37216</v>
          </cell>
          <cell r="B129">
            <v>9.18</v>
          </cell>
          <cell r="C129">
            <v>78.2</v>
          </cell>
          <cell r="F129">
            <v>9.5</v>
          </cell>
          <cell r="G129">
            <v>163.5</v>
          </cell>
          <cell r="H129">
            <v>8.85</v>
          </cell>
          <cell r="I129">
            <v>802.2</v>
          </cell>
          <cell r="J129">
            <v>8.8699999999999992</v>
          </cell>
          <cell r="K129">
            <v>1703</v>
          </cell>
          <cell r="L129">
            <v>1043.9000000000001</v>
          </cell>
          <cell r="M129">
            <v>8.9765264872114194</v>
          </cell>
        </row>
        <row r="130">
          <cell r="A130">
            <v>37217</v>
          </cell>
          <cell r="D130">
            <v>9.16</v>
          </cell>
          <cell r="E130">
            <v>65</v>
          </cell>
          <cell r="H130">
            <v>8.8800000000000008</v>
          </cell>
          <cell r="I130">
            <v>746.1</v>
          </cell>
          <cell r="J130">
            <v>8.91</v>
          </cell>
          <cell r="K130">
            <v>1550</v>
          </cell>
          <cell r="L130">
            <v>811.1</v>
          </cell>
          <cell r="M130">
            <v>8.9024386635433377</v>
          </cell>
        </row>
        <row r="131">
          <cell r="A131">
            <v>37218</v>
          </cell>
          <cell r="B131">
            <v>9.31</v>
          </cell>
          <cell r="C131">
            <v>219</v>
          </cell>
          <cell r="D131">
            <v>9.16</v>
          </cell>
          <cell r="E131">
            <v>45</v>
          </cell>
          <cell r="H131">
            <v>8.8800000000000008</v>
          </cell>
          <cell r="I131">
            <v>804.4</v>
          </cell>
          <cell r="J131">
            <v>8.9</v>
          </cell>
          <cell r="K131">
            <v>1616</v>
          </cell>
          <cell r="L131">
            <v>1068.4000000000001</v>
          </cell>
          <cell r="M131">
            <v>8.9799344814676143</v>
          </cell>
        </row>
        <row r="132">
          <cell r="A132">
            <v>37221</v>
          </cell>
          <cell r="B132">
            <v>9.3000000000000007</v>
          </cell>
          <cell r="C132">
            <v>400</v>
          </cell>
          <cell r="D132">
            <v>9.2100000000000009</v>
          </cell>
          <cell r="E132">
            <v>6</v>
          </cell>
          <cell r="H132">
            <v>8.89</v>
          </cell>
          <cell r="I132">
            <v>768.2</v>
          </cell>
          <cell r="J132">
            <v>8.92</v>
          </cell>
          <cell r="K132">
            <v>1458</v>
          </cell>
          <cell r="L132">
            <v>1174.2</v>
          </cell>
          <cell r="M132">
            <v>9.0313047181059449</v>
          </cell>
        </row>
        <row r="133">
          <cell r="A133">
            <v>37222</v>
          </cell>
          <cell r="B133">
            <v>9.02</v>
          </cell>
          <cell r="C133">
            <v>414</v>
          </cell>
          <cell r="H133">
            <v>8.8699999999999992</v>
          </cell>
          <cell r="I133">
            <v>748.3</v>
          </cell>
          <cell r="J133">
            <v>8.93</v>
          </cell>
          <cell r="K133">
            <v>1800</v>
          </cell>
          <cell r="L133">
            <v>1162.3</v>
          </cell>
          <cell r="M133">
            <v>8.9234285468467682</v>
          </cell>
        </row>
        <row r="134">
          <cell r="A134">
            <v>37223</v>
          </cell>
          <cell r="B134">
            <v>8.68</v>
          </cell>
          <cell r="C134">
            <v>109.5</v>
          </cell>
          <cell r="D134">
            <v>9.25</v>
          </cell>
          <cell r="E134">
            <v>110</v>
          </cell>
          <cell r="F134">
            <v>9.5</v>
          </cell>
          <cell r="G134">
            <v>387.4</v>
          </cell>
          <cell r="H134">
            <v>8.86</v>
          </cell>
          <cell r="I134">
            <v>660.4</v>
          </cell>
          <cell r="J134">
            <v>8.9320000000000004</v>
          </cell>
          <cell r="K134">
            <v>1673</v>
          </cell>
          <cell r="L134">
            <v>1267.3</v>
          </cell>
          <cell r="M134">
            <v>9.0739398721691771</v>
          </cell>
        </row>
        <row r="135">
          <cell r="A135">
            <v>37224</v>
          </cell>
          <cell r="B135">
            <v>8.5500000000000007</v>
          </cell>
          <cell r="C135">
            <v>70</v>
          </cell>
          <cell r="D135">
            <v>9.25</v>
          </cell>
          <cell r="E135">
            <v>101</v>
          </cell>
          <cell r="H135">
            <v>8.9</v>
          </cell>
          <cell r="I135">
            <v>510.9</v>
          </cell>
          <cell r="J135">
            <v>8.92</v>
          </cell>
          <cell r="K135">
            <v>1797</v>
          </cell>
          <cell r="L135">
            <v>681.9</v>
          </cell>
          <cell r="M135">
            <v>8.9159114239624593</v>
          </cell>
        </row>
        <row r="136">
          <cell r="A136">
            <v>37225</v>
          </cell>
          <cell r="D136">
            <v>9.1999999999999993</v>
          </cell>
          <cell r="E136">
            <v>126</v>
          </cell>
          <cell r="F136">
            <v>9.5</v>
          </cell>
          <cell r="G136">
            <v>150</v>
          </cell>
          <cell r="H136">
            <v>8.9</v>
          </cell>
          <cell r="I136">
            <v>873.3</v>
          </cell>
          <cell r="J136">
            <v>8.93</v>
          </cell>
          <cell r="K136">
            <v>1561</v>
          </cell>
          <cell r="L136">
            <v>1149.3</v>
          </cell>
          <cell r="M136">
            <v>9.0111981205951448</v>
          </cell>
        </row>
        <row r="137">
          <cell r="A137">
            <v>37228</v>
          </cell>
          <cell r="B137">
            <v>8.9</v>
          </cell>
          <cell r="C137">
            <v>300</v>
          </cell>
          <cell r="D137">
            <v>9</v>
          </cell>
          <cell r="E137">
            <v>111</v>
          </cell>
          <cell r="F137">
            <v>9.5</v>
          </cell>
          <cell r="G137">
            <v>439</v>
          </cell>
          <cell r="H137">
            <v>8.7799999999999994</v>
          </cell>
          <cell r="I137">
            <v>1344</v>
          </cell>
          <cell r="J137">
            <v>8.94</v>
          </cell>
          <cell r="K137">
            <v>1650</v>
          </cell>
          <cell r="L137">
            <v>2194</v>
          </cell>
          <cell r="M137">
            <v>8.951604375569735</v>
          </cell>
        </row>
        <row r="138">
          <cell r="A138">
            <v>37229</v>
          </cell>
          <cell r="B138">
            <v>9.08</v>
          </cell>
          <cell r="C138">
            <v>103.6</v>
          </cell>
          <cell r="F138">
            <v>9.5</v>
          </cell>
          <cell r="G138">
            <v>413.6</v>
          </cell>
          <cell r="H138">
            <v>8.7799999999999994</v>
          </cell>
          <cell r="I138">
            <v>1072</v>
          </cell>
          <cell r="J138">
            <v>8.94</v>
          </cell>
          <cell r="K138">
            <v>1688</v>
          </cell>
          <cell r="L138">
            <v>1589.1999999999998</v>
          </cell>
          <cell r="M138">
            <v>8.986941857538385</v>
          </cell>
        </row>
        <row r="139">
          <cell r="A139">
            <v>37230</v>
          </cell>
          <cell r="B139">
            <v>9.4600000000000009</v>
          </cell>
          <cell r="C139">
            <v>30</v>
          </cell>
          <cell r="D139">
            <v>8.91</v>
          </cell>
          <cell r="E139">
            <v>52</v>
          </cell>
          <cell r="F139">
            <v>9.5</v>
          </cell>
          <cell r="G139">
            <v>48.5</v>
          </cell>
          <cell r="H139">
            <v>8.93</v>
          </cell>
          <cell r="I139">
            <v>1001</v>
          </cell>
          <cell r="J139">
            <v>8.9700000000000006</v>
          </cell>
          <cell r="K139">
            <v>1693</v>
          </cell>
          <cell r="L139">
            <v>1131.5</v>
          </cell>
          <cell r="M139">
            <v>8.9675651789659732</v>
          </cell>
        </row>
        <row r="140">
          <cell r="A140">
            <v>37231</v>
          </cell>
          <cell r="D140">
            <v>9</v>
          </cell>
          <cell r="E140">
            <v>12</v>
          </cell>
          <cell r="H140">
            <v>8.86</v>
          </cell>
          <cell r="I140">
            <v>1874</v>
          </cell>
          <cell r="J140">
            <v>8.9700000000000006</v>
          </cell>
          <cell r="K140">
            <v>2013</v>
          </cell>
          <cell r="L140">
            <v>1886</v>
          </cell>
          <cell r="M140">
            <v>8.8608907741251315</v>
          </cell>
        </row>
        <row r="141">
          <cell r="A141">
            <v>37232</v>
          </cell>
          <cell r="B141">
            <v>9.0500000000000007</v>
          </cell>
          <cell r="C141">
            <v>175</v>
          </cell>
          <cell r="D141">
            <v>9</v>
          </cell>
          <cell r="E141">
            <v>12</v>
          </cell>
          <cell r="F141">
            <v>9.5</v>
          </cell>
          <cell r="G141">
            <v>20.78</v>
          </cell>
          <cell r="H141">
            <v>8.82</v>
          </cell>
          <cell r="I141">
            <v>1546</v>
          </cell>
          <cell r="J141">
            <v>8.9700000000000006</v>
          </cell>
          <cell r="K141">
            <v>1935</v>
          </cell>
          <cell r="L141">
            <v>1753.78</v>
          </cell>
          <cell r="M141">
            <v>8.8522391634070416</v>
          </cell>
        </row>
        <row r="142">
          <cell r="A142">
            <v>37235</v>
          </cell>
          <cell r="B142">
            <v>8.9499999999999993</v>
          </cell>
          <cell r="C142">
            <v>110.8</v>
          </cell>
          <cell r="D142">
            <v>9</v>
          </cell>
          <cell r="E142">
            <v>12</v>
          </cell>
          <cell r="F142">
            <v>9.5</v>
          </cell>
          <cell r="G142">
            <v>333.6</v>
          </cell>
          <cell r="H142">
            <v>8.92</v>
          </cell>
          <cell r="I142">
            <v>935.7</v>
          </cell>
          <cell r="J142">
            <v>8.9700000000000006</v>
          </cell>
          <cell r="K142">
            <v>1975</v>
          </cell>
          <cell r="L142">
            <v>1392.1000000000001</v>
          </cell>
          <cell r="M142">
            <v>9.0620673802169378</v>
          </cell>
        </row>
        <row r="143">
          <cell r="A143">
            <v>37236</v>
          </cell>
          <cell r="B143">
            <v>8.85</v>
          </cell>
          <cell r="C143">
            <v>66.5</v>
          </cell>
          <cell r="F143">
            <v>9.5</v>
          </cell>
          <cell r="G143">
            <v>567.79999999999995</v>
          </cell>
          <cell r="H143">
            <v>8.8800000000000008</v>
          </cell>
          <cell r="I143">
            <v>724.9</v>
          </cell>
          <cell r="J143">
            <v>8.9700000000000006</v>
          </cell>
          <cell r="K143">
            <v>2200</v>
          </cell>
          <cell r="L143">
            <v>1359.1999999999998</v>
          </cell>
          <cell r="M143">
            <v>9.1375345791642157</v>
          </cell>
        </row>
        <row r="144">
          <cell r="A144">
            <v>37237</v>
          </cell>
          <cell r="B144">
            <v>9.0500000000000007</v>
          </cell>
          <cell r="C144">
            <v>22.5</v>
          </cell>
          <cell r="F144">
            <v>9.5</v>
          </cell>
          <cell r="G144">
            <v>388.8</v>
          </cell>
          <cell r="H144">
            <v>8.8699999999999992</v>
          </cell>
          <cell r="I144">
            <v>820.4</v>
          </cell>
          <cell r="J144">
            <v>8.9700000000000006</v>
          </cell>
          <cell r="K144">
            <v>2230</v>
          </cell>
          <cell r="L144">
            <v>1231.7</v>
          </cell>
          <cell r="M144">
            <v>9.0721547454737355</v>
          </cell>
        </row>
        <row r="145">
          <cell r="A145">
            <v>37238</v>
          </cell>
          <cell r="H145">
            <v>8.89</v>
          </cell>
          <cell r="I145">
            <v>702.4</v>
          </cell>
          <cell r="J145">
            <v>8.98</v>
          </cell>
          <cell r="K145">
            <v>1968</v>
          </cell>
          <cell r="L145">
            <v>702.4</v>
          </cell>
          <cell r="M145">
            <v>8.89</v>
          </cell>
        </row>
        <row r="146">
          <cell r="A146">
            <v>37239</v>
          </cell>
          <cell r="F146">
            <v>9.5</v>
          </cell>
          <cell r="G146">
            <v>642.79999999999995</v>
          </cell>
          <cell r="H146">
            <v>8.9</v>
          </cell>
          <cell r="I146">
            <v>675.2</v>
          </cell>
          <cell r="J146">
            <v>9.01</v>
          </cell>
          <cell r="K146">
            <v>2182</v>
          </cell>
          <cell r="L146">
            <v>1318</v>
          </cell>
          <cell r="M146">
            <v>9.1926251896813369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>
            <v>9.5</v>
          </cell>
          <cell r="G147">
            <v>642.79999999999995</v>
          </cell>
          <cell r="H147">
            <v>8.9</v>
          </cell>
          <cell r="I147">
            <v>675.2</v>
          </cell>
          <cell r="J147">
            <v>9.01</v>
          </cell>
          <cell r="K147">
            <v>2182</v>
          </cell>
        </row>
        <row r="148">
          <cell r="A148">
            <v>37243</v>
          </cell>
          <cell r="B148">
            <v>10.55</v>
          </cell>
          <cell r="C148">
            <v>1010</v>
          </cell>
          <cell r="F148">
            <v>9.5</v>
          </cell>
          <cell r="G148">
            <v>360.1</v>
          </cell>
          <cell r="H148">
            <v>8.74</v>
          </cell>
          <cell r="I148">
            <v>1006</v>
          </cell>
          <cell r="J148">
            <v>9.0399999999999991</v>
          </cell>
          <cell r="K148">
            <v>2459</v>
          </cell>
          <cell r="L148">
            <v>2376.1</v>
          </cell>
          <cell r="M148">
            <v>9.624548630108162</v>
          </cell>
        </row>
        <row r="149">
          <cell r="A149">
            <v>37244</v>
          </cell>
          <cell r="B149">
            <v>9.24</v>
          </cell>
          <cell r="C149">
            <v>161</v>
          </cell>
          <cell r="H149">
            <v>8.94</v>
          </cell>
          <cell r="I149">
            <v>1357</v>
          </cell>
          <cell r="J149">
            <v>9.0399999999999991</v>
          </cell>
          <cell r="K149">
            <v>2436</v>
          </cell>
          <cell r="L149">
            <v>1518</v>
          </cell>
          <cell r="M149">
            <v>8.9718181818181808</v>
          </cell>
        </row>
        <row r="150">
          <cell r="A150">
            <v>37245</v>
          </cell>
          <cell r="B150">
            <v>8.86</v>
          </cell>
          <cell r="C150">
            <v>39</v>
          </cell>
          <cell r="H150">
            <v>8.94</v>
          </cell>
          <cell r="I150">
            <v>730.1</v>
          </cell>
          <cell r="J150">
            <v>9.06</v>
          </cell>
          <cell r="K150">
            <v>2151</v>
          </cell>
          <cell r="L150">
            <v>769.1</v>
          </cell>
          <cell r="M150">
            <v>8.9359433103627612</v>
          </cell>
        </row>
        <row r="151">
          <cell r="A151">
            <v>37246</v>
          </cell>
          <cell r="B151">
            <v>8.8699999999999992</v>
          </cell>
          <cell r="C151">
            <v>337</v>
          </cell>
          <cell r="F151">
            <v>9.5</v>
          </cell>
          <cell r="G151">
            <v>219.5</v>
          </cell>
          <cell r="H151">
            <v>8.9600000000000009</v>
          </cell>
          <cell r="I151">
            <v>692.5</v>
          </cell>
          <cell r="J151">
            <v>9.11</v>
          </cell>
          <cell r="K151">
            <v>1800</v>
          </cell>
          <cell r="L151">
            <v>1249</v>
          </cell>
          <cell r="M151">
            <v>9.0306164931945556</v>
          </cell>
        </row>
        <row r="152">
          <cell r="A152">
            <v>37249</v>
          </cell>
          <cell r="F152">
            <v>9.5</v>
          </cell>
          <cell r="G152">
            <v>285</v>
          </cell>
          <cell r="H152">
            <v>8.91</v>
          </cell>
          <cell r="I152">
            <v>554</v>
          </cell>
          <cell r="J152">
            <v>9.1</v>
          </cell>
          <cell r="K152">
            <v>2120</v>
          </cell>
          <cell r="L152">
            <v>839</v>
          </cell>
          <cell r="M152">
            <v>9.1104171632896307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>
            <v>9.5</v>
          </cell>
          <cell r="G153">
            <v>285</v>
          </cell>
          <cell r="H153">
            <v>8.91</v>
          </cell>
          <cell r="I153">
            <v>554</v>
          </cell>
          <cell r="J153">
            <v>9.1</v>
          </cell>
          <cell r="K153">
            <v>2120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>
            <v>9.5</v>
          </cell>
          <cell r="G154">
            <v>285</v>
          </cell>
          <cell r="H154">
            <v>8.91</v>
          </cell>
          <cell r="I154">
            <v>554</v>
          </cell>
          <cell r="J154">
            <v>9.1</v>
          </cell>
          <cell r="K154">
            <v>2120</v>
          </cell>
        </row>
        <row r="155">
          <cell r="A155">
            <v>37252</v>
          </cell>
          <cell r="B155">
            <v>9.3000000000000007</v>
          </cell>
          <cell r="C155">
            <v>206</v>
          </cell>
          <cell r="F155">
            <v>9.5</v>
          </cell>
          <cell r="G155">
            <v>100</v>
          </cell>
          <cell r="H155">
            <v>8.9</v>
          </cell>
          <cell r="I155">
            <v>747.6</v>
          </cell>
          <cell r="J155">
            <v>9.09</v>
          </cell>
          <cell r="K155">
            <v>2523</v>
          </cell>
          <cell r="L155">
            <v>1053.5999999999999</v>
          </cell>
          <cell r="M155">
            <v>9.0351556567957481</v>
          </cell>
        </row>
        <row r="156">
          <cell r="A156">
            <v>37253</v>
          </cell>
          <cell r="B156">
            <v>9.0500000000000007</v>
          </cell>
          <cell r="C156">
            <v>24</v>
          </cell>
          <cell r="D156">
            <v>8.98</v>
          </cell>
          <cell r="E156">
            <v>136</v>
          </cell>
          <cell r="F156">
            <v>9.5</v>
          </cell>
          <cell r="G156">
            <v>100</v>
          </cell>
          <cell r="H156">
            <v>8.82</v>
          </cell>
          <cell r="I156">
            <v>416.8</v>
          </cell>
          <cell r="J156">
            <v>9.08</v>
          </cell>
          <cell r="K156">
            <v>2352</v>
          </cell>
          <cell r="L156">
            <v>676.8</v>
          </cell>
          <cell r="M156">
            <v>8.9607801418439728</v>
          </cell>
        </row>
        <row r="157">
          <cell r="A157">
            <v>37256</v>
          </cell>
          <cell r="B157">
            <v>8.51</v>
          </cell>
          <cell r="C157">
            <v>61</v>
          </cell>
          <cell r="F157">
            <v>9.5</v>
          </cell>
          <cell r="G157">
            <v>1168</v>
          </cell>
          <cell r="H157">
            <v>8.89</v>
          </cell>
          <cell r="I157">
            <v>440</v>
          </cell>
          <cell r="J157">
            <v>9.09</v>
          </cell>
          <cell r="K157">
            <v>2102</v>
          </cell>
          <cell r="L157">
            <v>1669</v>
          </cell>
          <cell r="M157">
            <v>9.3030017974835229</v>
          </cell>
        </row>
        <row r="158">
          <cell r="A158">
            <v>37257</v>
          </cell>
          <cell r="B158">
            <v>8.51</v>
          </cell>
          <cell r="C158">
            <v>61</v>
          </cell>
          <cell r="D158" t="str">
            <v/>
          </cell>
          <cell r="E158" t="str">
            <v/>
          </cell>
          <cell r="F158">
            <v>9.5</v>
          </cell>
          <cell r="G158">
            <v>1168</v>
          </cell>
          <cell r="H158">
            <v>8.89</v>
          </cell>
          <cell r="I158">
            <v>440</v>
          </cell>
          <cell r="J158">
            <v>9.09</v>
          </cell>
          <cell r="K158">
            <v>2102</v>
          </cell>
        </row>
        <row r="159">
          <cell r="A159">
            <v>37258</v>
          </cell>
          <cell r="B159">
            <v>9.82</v>
          </cell>
          <cell r="C159">
            <v>30.75</v>
          </cell>
          <cell r="F159">
            <v>9.5</v>
          </cell>
          <cell r="G159">
            <v>395.6</v>
          </cell>
          <cell r="H159">
            <v>8.9600000000000009</v>
          </cell>
          <cell r="I159">
            <v>480</v>
          </cell>
          <cell r="J159">
            <v>9.24</v>
          </cell>
          <cell r="K159">
            <v>1459</v>
          </cell>
          <cell r="L159">
            <v>906.35</v>
          </cell>
          <cell r="M159">
            <v>9.2248744966072724</v>
          </cell>
        </row>
        <row r="160">
          <cell r="A160">
            <v>37259</v>
          </cell>
          <cell r="F160">
            <v>9.5</v>
          </cell>
          <cell r="G160">
            <v>428.9</v>
          </cell>
          <cell r="H160">
            <v>8.9499999999999993</v>
          </cell>
          <cell r="I160">
            <v>515.9</v>
          </cell>
          <cell r="J160">
            <v>9.24</v>
          </cell>
          <cell r="K160">
            <v>1675</v>
          </cell>
          <cell r="L160">
            <v>944.8</v>
          </cell>
          <cell r="M160">
            <v>9.1996771803556303</v>
          </cell>
        </row>
        <row r="161">
          <cell r="A161">
            <v>37260</v>
          </cell>
          <cell r="D161">
            <v>9</v>
          </cell>
          <cell r="E161">
            <v>17</v>
          </cell>
          <cell r="F161">
            <v>9.5</v>
          </cell>
          <cell r="G161">
            <v>255</v>
          </cell>
          <cell r="H161">
            <v>9.01</v>
          </cell>
          <cell r="I161">
            <v>695.8</v>
          </cell>
          <cell r="J161">
            <v>9.2579999999999991</v>
          </cell>
          <cell r="K161">
            <v>1624</v>
          </cell>
          <cell r="L161">
            <v>967.8</v>
          </cell>
          <cell r="M161">
            <v>9.1389315974374874</v>
          </cell>
        </row>
        <row r="162">
          <cell r="A162">
            <v>37263</v>
          </cell>
          <cell r="D162">
            <v>8.9</v>
          </cell>
          <cell r="E162">
            <v>20</v>
          </cell>
          <cell r="F162">
            <v>9.5</v>
          </cell>
          <cell r="G162">
            <v>255</v>
          </cell>
          <cell r="H162">
            <v>9</v>
          </cell>
          <cell r="I162">
            <v>529.5</v>
          </cell>
          <cell r="J162">
            <v>9.24</v>
          </cell>
          <cell r="K162">
            <v>1522</v>
          </cell>
          <cell r="L162">
            <v>804.5</v>
          </cell>
          <cell r="M162">
            <v>9.1559975139838414</v>
          </cell>
        </row>
        <row r="163">
          <cell r="A163">
            <v>37264</v>
          </cell>
          <cell r="B163">
            <v>10.08</v>
          </cell>
          <cell r="C163">
            <v>1165</v>
          </cell>
          <cell r="F163">
            <v>9.5</v>
          </cell>
          <cell r="G163">
            <v>200</v>
          </cell>
          <cell r="H163">
            <v>9.0500000000000007</v>
          </cell>
          <cell r="I163">
            <v>453</v>
          </cell>
          <cell r="J163">
            <v>9.24</v>
          </cell>
          <cell r="K163">
            <v>1625</v>
          </cell>
          <cell r="L163">
            <v>1818</v>
          </cell>
          <cell r="M163">
            <v>9.7595434543454349</v>
          </cell>
        </row>
        <row r="164">
          <cell r="A164">
            <v>37265</v>
          </cell>
          <cell r="B164">
            <v>9.91</v>
          </cell>
          <cell r="C164">
            <v>1000</v>
          </cell>
          <cell r="D164">
            <v>9</v>
          </cell>
          <cell r="E164">
            <v>16</v>
          </cell>
          <cell r="F164">
            <v>9.5</v>
          </cell>
          <cell r="G164">
            <v>481</v>
          </cell>
          <cell r="H164">
            <v>9.08</v>
          </cell>
          <cell r="I164">
            <v>335</v>
          </cell>
          <cell r="J164">
            <v>9.2200000000000006</v>
          </cell>
          <cell r="K164">
            <v>1753</v>
          </cell>
          <cell r="L164">
            <v>1832</v>
          </cell>
          <cell r="M164">
            <v>9.6426310043668124</v>
          </cell>
        </row>
        <row r="165">
          <cell r="A165">
            <v>37266</v>
          </cell>
          <cell r="D165">
            <v>9.1</v>
          </cell>
          <cell r="E165">
            <v>14</v>
          </cell>
          <cell r="F165">
            <v>9.5</v>
          </cell>
          <cell r="G165">
            <v>350</v>
          </cell>
          <cell r="H165">
            <v>9.0299999999999994</v>
          </cell>
          <cell r="I165">
            <v>643.29999999999995</v>
          </cell>
          <cell r="J165">
            <v>9.2200000000000006</v>
          </cell>
          <cell r="K165">
            <v>1729</v>
          </cell>
          <cell r="L165">
            <v>1007.3</v>
          </cell>
          <cell r="M165">
            <v>9.1942807505211945</v>
          </cell>
        </row>
        <row r="166">
          <cell r="A166">
            <v>37267</v>
          </cell>
          <cell r="B166">
            <v>9.5</v>
          </cell>
          <cell r="C166">
            <v>70</v>
          </cell>
          <cell r="D166">
            <v>8.83</v>
          </cell>
          <cell r="E166">
            <v>60</v>
          </cell>
          <cell r="F166">
            <v>9.5</v>
          </cell>
          <cell r="G166">
            <v>584.4</v>
          </cell>
          <cell r="H166">
            <v>9.0399999999999991</v>
          </cell>
          <cell r="I166">
            <v>510.9</v>
          </cell>
          <cell r="J166">
            <v>9.24</v>
          </cell>
          <cell r="K166">
            <v>1439</v>
          </cell>
          <cell r="L166">
            <v>1225.3</v>
          </cell>
          <cell r="M166">
            <v>9.2753905166081765</v>
          </cell>
        </row>
        <row r="167">
          <cell r="A167">
            <v>37270</v>
          </cell>
          <cell r="B167">
            <v>9.61</v>
          </cell>
          <cell r="C167">
            <v>263.39999999999998</v>
          </cell>
          <cell r="D167">
            <v>8.75</v>
          </cell>
          <cell r="E167">
            <v>48</v>
          </cell>
          <cell r="F167">
            <v>9.5</v>
          </cell>
          <cell r="G167">
            <v>643.20000000000005</v>
          </cell>
          <cell r="H167">
            <v>9.0299999999999994</v>
          </cell>
          <cell r="I167">
            <v>491.1</v>
          </cell>
          <cell r="J167">
            <v>9.24</v>
          </cell>
          <cell r="K167">
            <v>1499</v>
          </cell>
          <cell r="L167">
            <v>1445.7000000000003</v>
          </cell>
          <cell r="M167">
            <v>9.3354824652417498</v>
          </cell>
        </row>
        <row r="168">
          <cell r="A168">
            <v>37271</v>
          </cell>
          <cell r="F168">
            <v>9.5</v>
          </cell>
          <cell r="G168">
            <v>200</v>
          </cell>
          <cell r="H168">
            <v>9.0299999999999994</v>
          </cell>
          <cell r="I168">
            <v>604.6</v>
          </cell>
          <cell r="J168">
            <v>9.24</v>
          </cell>
          <cell r="K168">
            <v>1517</v>
          </cell>
          <cell r="L168">
            <v>804.6</v>
          </cell>
          <cell r="M168">
            <v>9.1468282376336063</v>
          </cell>
        </row>
        <row r="169">
          <cell r="A169">
            <v>37272</v>
          </cell>
          <cell r="F169">
            <v>10.5</v>
          </cell>
          <cell r="G169">
            <v>150</v>
          </cell>
          <cell r="H169">
            <v>9.5500000000000007</v>
          </cell>
          <cell r="I169">
            <v>757</v>
          </cell>
          <cell r="J169">
            <v>9.5399999999999991</v>
          </cell>
          <cell r="K169">
            <v>3181</v>
          </cell>
          <cell r="L169">
            <v>907</v>
          </cell>
          <cell r="M169">
            <v>9.7071113561190749</v>
          </cell>
        </row>
        <row r="170">
          <cell r="A170">
            <v>37273</v>
          </cell>
          <cell r="F170">
            <v>10.5</v>
          </cell>
          <cell r="G170">
            <v>150</v>
          </cell>
          <cell r="H170">
            <v>9.4499999999999993</v>
          </cell>
          <cell r="I170">
            <v>943.7</v>
          </cell>
          <cell r="J170">
            <v>9.5</v>
          </cell>
          <cell r="K170">
            <v>3037</v>
          </cell>
          <cell r="L170">
            <v>1093.7</v>
          </cell>
          <cell r="M170">
            <v>9.5940065831580874</v>
          </cell>
        </row>
        <row r="171">
          <cell r="A171">
            <v>37274</v>
          </cell>
          <cell r="B171">
            <v>9.6999999999999993</v>
          </cell>
          <cell r="C171">
            <v>45</v>
          </cell>
          <cell r="H171">
            <v>9.4600000000000009</v>
          </cell>
          <cell r="I171">
            <v>805.5</v>
          </cell>
          <cell r="J171">
            <v>9.5</v>
          </cell>
          <cell r="K171">
            <v>3035</v>
          </cell>
          <cell r="L171">
            <v>850.5</v>
          </cell>
          <cell r="M171">
            <v>9.4726984126984135</v>
          </cell>
        </row>
        <row r="172">
          <cell r="A172">
            <v>37277</v>
          </cell>
          <cell r="H172">
            <v>9.4600000000000009</v>
          </cell>
          <cell r="I172">
            <v>933.5</v>
          </cell>
          <cell r="J172">
            <v>9.5</v>
          </cell>
          <cell r="K172">
            <v>3101</v>
          </cell>
          <cell r="L172">
            <v>933.5</v>
          </cell>
          <cell r="M172">
            <v>9.4600000000000009</v>
          </cell>
        </row>
        <row r="173">
          <cell r="A173">
            <v>37278</v>
          </cell>
          <cell r="H173">
            <v>9.42</v>
          </cell>
          <cell r="I173">
            <v>829.9</v>
          </cell>
          <cell r="J173">
            <v>9.5</v>
          </cell>
          <cell r="K173">
            <v>2603</v>
          </cell>
          <cell r="L173">
            <v>829.9</v>
          </cell>
          <cell r="M173">
            <v>9.42</v>
          </cell>
        </row>
        <row r="174">
          <cell r="A174">
            <v>37279</v>
          </cell>
          <cell r="H174">
            <v>9.4600000000000009</v>
          </cell>
          <cell r="I174">
            <v>666.4</v>
          </cell>
          <cell r="J174">
            <v>9.5</v>
          </cell>
          <cell r="K174">
            <v>2655</v>
          </cell>
          <cell r="L174">
            <v>666.4</v>
          </cell>
          <cell r="M174">
            <v>9.4600000000000009</v>
          </cell>
        </row>
        <row r="175">
          <cell r="A175">
            <v>37280</v>
          </cell>
          <cell r="B175">
            <v>9.4700000000000006</v>
          </cell>
          <cell r="C175">
            <v>30</v>
          </cell>
          <cell r="H175">
            <v>9.39</v>
          </cell>
          <cell r="I175">
            <v>969.7</v>
          </cell>
          <cell r="J175">
            <v>9.5</v>
          </cell>
          <cell r="K175">
            <v>2660</v>
          </cell>
          <cell r="L175">
            <v>999.7</v>
          </cell>
          <cell r="M175">
            <v>9.3924007202160666</v>
          </cell>
        </row>
        <row r="176">
          <cell r="A176">
            <v>37281</v>
          </cell>
          <cell r="F176">
            <v>10.5</v>
          </cell>
          <cell r="G176">
            <v>198</v>
          </cell>
          <cell r="H176">
            <v>9.3699999999999992</v>
          </cell>
          <cell r="I176">
            <v>828</v>
          </cell>
          <cell r="J176">
            <v>9.51</v>
          </cell>
          <cell r="K176">
            <v>2570</v>
          </cell>
          <cell r="L176">
            <v>1026</v>
          </cell>
          <cell r="M176">
            <v>9.5880701754385953</v>
          </cell>
        </row>
        <row r="177">
          <cell r="A177">
            <v>37284</v>
          </cell>
          <cell r="D177">
            <v>9.25</v>
          </cell>
          <cell r="E177">
            <v>10</v>
          </cell>
          <cell r="H177">
            <v>9.44</v>
          </cell>
          <cell r="I177">
            <v>770</v>
          </cell>
          <cell r="J177">
            <v>9.51</v>
          </cell>
          <cell r="K177">
            <v>2698</v>
          </cell>
          <cell r="L177">
            <v>780</v>
          </cell>
          <cell r="M177">
            <v>9.4375641025641013</v>
          </cell>
        </row>
        <row r="178">
          <cell r="A178">
            <v>37285</v>
          </cell>
          <cell r="B178">
            <v>9.25</v>
          </cell>
          <cell r="C178">
            <v>283.8</v>
          </cell>
          <cell r="H178">
            <v>9.48</v>
          </cell>
          <cell r="I178">
            <v>1047</v>
          </cell>
          <cell r="J178">
            <v>9.5</v>
          </cell>
          <cell r="K178">
            <v>2810</v>
          </cell>
          <cell r="L178">
            <v>1330.8</v>
          </cell>
          <cell r="M178">
            <v>9.4309513074842215</v>
          </cell>
        </row>
        <row r="179">
          <cell r="A179">
            <v>37286</v>
          </cell>
          <cell r="B179">
            <v>9.5</v>
          </cell>
          <cell r="C179">
            <v>573</v>
          </cell>
          <cell r="F179">
            <v>10.5</v>
          </cell>
          <cell r="G179">
            <v>195.9</v>
          </cell>
          <cell r="H179">
            <v>9.56</v>
          </cell>
          <cell r="I179">
            <v>811.4</v>
          </cell>
          <cell r="J179">
            <v>9.5</v>
          </cell>
          <cell r="K179">
            <v>2828</v>
          </cell>
          <cell r="L179">
            <v>1580.3</v>
          </cell>
          <cell r="M179">
            <v>9.6547706131747155</v>
          </cell>
        </row>
        <row r="180">
          <cell r="A180">
            <v>37287</v>
          </cell>
          <cell r="B180">
            <v>9.5500000000000007</v>
          </cell>
          <cell r="C180">
            <v>514.5</v>
          </cell>
          <cell r="F180">
            <v>10.5</v>
          </cell>
          <cell r="G180">
            <v>150</v>
          </cell>
          <cell r="H180">
            <v>9.6199999999999992</v>
          </cell>
          <cell r="I180">
            <v>896.7</v>
          </cell>
          <cell r="J180">
            <v>9.5</v>
          </cell>
          <cell r="K180">
            <v>3435</v>
          </cell>
          <cell r="L180">
            <v>1561.2</v>
          </cell>
          <cell r="M180">
            <v>9.6814815526518068</v>
          </cell>
        </row>
        <row r="181">
          <cell r="A181">
            <v>37288</v>
          </cell>
          <cell r="D181">
            <v>9</v>
          </cell>
          <cell r="E181">
            <v>122</v>
          </cell>
          <cell r="H181">
            <v>9.61</v>
          </cell>
          <cell r="I181">
            <v>846.8</v>
          </cell>
          <cell r="J181">
            <v>9.5</v>
          </cell>
          <cell r="K181">
            <v>3336</v>
          </cell>
          <cell r="L181">
            <v>968.8</v>
          </cell>
          <cell r="M181">
            <v>9.5331833195706022</v>
          </cell>
        </row>
        <row r="182">
          <cell r="A182">
            <v>37291</v>
          </cell>
          <cell r="B182">
            <v>9.3800000000000008</v>
          </cell>
          <cell r="C182">
            <v>361</v>
          </cell>
          <cell r="D182">
            <v>9</v>
          </cell>
          <cell r="E182">
            <v>118</v>
          </cell>
          <cell r="H182">
            <v>9.6</v>
          </cell>
          <cell r="I182">
            <v>904.4</v>
          </cell>
          <cell r="J182">
            <v>9.5</v>
          </cell>
          <cell r="K182">
            <v>3670</v>
          </cell>
          <cell r="L182">
            <v>1383.4</v>
          </cell>
          <cell r="M182">
            <v>9.49141246205002</v>
          </cell>
        </row>
        <row r="183">
          <cell r="A183">
            <v>37292</v>
          </cell>
          <cell r="B183">
            <v>9.43</v>
          </cell>
          <cell r="C183">
            <v>104.8</v>
          </cell>
          <cell r="H183">
            <v>9.6300000000000008</v>
          </cell>
          <cell r="I183">
            <v>894.8</v>
          </cell>
          <cell r="J183">
            <v>9.5</v>
          </cell>
          <cell r="K183">
            <v>3587</v>
          </cell>
          <cell r="L183">
            <v>999.59999999999991</v>
          </cell>
          <cell r="M183">
            <v>9.6090316126450599</v>
          </cell>
        </row>
        <row r="184">
          <cell r="A184">
            <v>37293</v>
          </cell>
          <cell r="B184">
            <v>9.44</v>
          </cell>
          <cell r="C184">
            <v>408</v>
          </cell>
          <cell r="D184">
            <v>8.76</v>
          </cell>
          <cell r="E184">
            <v>188</v>
          </cell>
          <cell r="H184">
            <v>9.6</v>
          </cell>
          <cell r="I184">
            <v>791.4</v>
          </cell>
          <cell r="J184">
            <v>9.5</v>
          </cell>
          <cell r="K184">
            <v>3655</v>
          </cell>
          <cell r="L184">
            <v>1387.4</v>
          </cell>
          <cell r="M184">
            <v>9.4391235404353449</v>
          </cell>
        </row>
        <row r="185">
          <cell r="A185">
            <v>37294</v>
          </cell>
          <cell r="B185">
            <v>10.07</v>
          </cell>
          <cell r="C185">
            <v>683</v>
          </cell>
          <cell r="H185">
            <v>9.5500000000000007</v>
          </cell>
          <cell r="I185">
            <v>730.1</v>
          </cell>
          <cell r="J185">
            <v>9.5</v>
          </cell>
          <cell r="K185">
            <v>3547</v>
          </cell>
          <cell r="L185">
            <v>1413.1</v>
          </cell>
          <cell r="M185">
            <v>9.801333946642135</v>
          </cell>
        </row>
        <row r="186">
          <cell r="A186">
            <v>37295</v>
          </cell>
          <cell r="B186">
            <v>10.3</v>
          </cell>
          <cell r="C186">
            <v>228.2</v>
          </cell>
          <cell r="F186">
            <v>10.5</v>
          </cell>
          <cell r="G186">
            <v>465.7</v>
          </cell>
          <cell r="H186">
            <v>9.44</v>
          </cell>
          <cell r="I186">
            <v>666.4</v>
          </cell>
          <cell r="J186">
            <v>9.5</v>
          </cell>
          <cell r="K186">
            <v>3563</v>
          </cell>
          <cell r="L186">
            <v>1360.3</v>
          </cell>
          <cell r="M186">
            <v>9.9471631257810778</v>
          </cell>
        </row>
        <row r="187">
          <cell r="A187">
            <v>11.13</v>
          </cell>
          <cell r="B187">
            <v>11.13</v>
          </cell>
          <cell r="C187">
            <v>993</v>
          </cell>
          <cell r="F187">
            <v>10.5</v>
          </cell>
          <cell r="G187">
            <v>584.6</v>
          </cell>
          <cell r="H187">
            <v>9.6199999999999992</v>
          </cell>
          <cell r="I187">
            <v>638.70000000000005</v>
          </cell>
          <cell r="J187">
            <v>9.5</v>
          </cell>
          <cell r="K187">
            <v>3526</v>
          </cell>
          <cell r="L187">
            <v>2216.3000000000002</v>
          </cell>
          <cell r="M187">
            <v>10.52866669674683</v>
          </cell>
        </row>
        <row r="188">
          <cell r="A188">
            <v>37299</v>
          </cell>
          <cell r="B188">
            <v>10.210000000000001</v>
          </cell>
          <cell r="C188">
            <v>462.8</v>
          </cell>
          <cell r="F188">
            <v>10.5</v>
          </cell>
          <cell r="G188">
            <v>715</v>
          </cell>
          <cell r="H188">
            <v>9.59</v>
          </cell>
          <cell r="I188">
            <v>356.2</v>
          </cell>
          <cell r="J188">
            <v>9.5</v>
          </cell>
          <cell r="K188">
            <v>3289</v>
          </cell>
          <cell r="L188">
            <v>1534</v>
          </cell>
          <cell r="M188">
            <v>10.201203389830509</v>
          </cell>
        </row>
        <row r="189">
          <cell r="A189">
            <v>37300</v>
          </cell>
          <cell r="B189">
            <v>10.95</v>
          </cell>
          <cell r="C189">
            <v>367.4</v>
          </cell>
          <cell r="D189">
            <v>9.2100000000000009</v>
          </cell>
          <cell r="E189">
            <v>69</v>
          </cell>
          <cell r="F189">
            <v>10.5</v>
          </cell>
          <cell r="G189">
            <v>397.5</v>
          </cell>
          <cell r="H189">
            <v>9.89</v>
          </cell>
          <cell r="I189">
            <v>428.1</v>
          </cell>
          <cell r="J189">
            <v>9.5079999999999991</v>
          </cell>
          <cell r="K189">
            <v>3287</v>
          </cell>
          <cell r="L189">
            <v>1262</v>
          </cell>
          <cell r="M189">
            <v>10.353549128367671</v>
          </cell>
        </row>
        <row r="190">
          <cell r="A190">
            <v>37301</v>
          </cell>
          <cell r="B190">
            <v>10.029999999999999</v>
          </cell>
          <cell r="C190">
            <v>252</v>
          </cell>
          <cell r="D190">
            <v>9.31</v>
          </cell>
          <cell r="E190">
            <v>70</v>
          </cell>
          <cell r="F190">
            <v>10.5</v>
          </cell>
          <cell r="G190">
            <v>393.5</v>
          </cell>
          <cell r="H190">
            <v>9.84</v>
          </cell>
          <cell r="I190">
            <v>475</v>
          </cell>
          <cell r="J190">
            <v>9.5094999999999992</v>
          </cell>
          <cell r="K190">
            <v>3215</v>
          </cell>
          <cell r="L190">
            <v>1190.5</v>
          </cell>
          <cell r="M190">
            <v>10.067207055858884</v>
          </cell>
        </row>
        <row r="191">
          <cell r="A191">
            <v>37302</v>
          </cell>
          <cell r="D191">
            <v>9.5</v>
          </cell>
          <cell r="E191">
            <v>43</v>
          </cell>
          <cell r="H191">
            <v>9.4700000000000006</v>
          </cell>
          <cell r="I191">
            <v>339</v>
          </cell>
          <cell r="J191">
            <v>9.5129999999999999</v>
          </cell>
          <cell r="K191">
            <v>2804</v>
          </cell>
          <cell r="L191">
            <v>382</v>
          </cell>
          <cell r="M191">
            <v>9.4733769633507841</v>
          </cell>
        </row>
        <row r="192">
          <cell r="A192">
            <v>37305</v>
          </cell>
          <cell r="D192">
            <v>9.3800000000000008</v>
          </cell>
          <cell r="E192">
            <v>138</v>
          </cell>
          <cell r="F192">
            <v>10.5</v>
          </cell>
          <cell r="G192">
            <v>626.5</v>
          </cell>
          <cell r="H192">
            <v>9.49</v>
          </cell>
          <cell r="I192">
            <v>447.6</v>
          </cell>
          <cell r="J192">
            <v>9.51</v>
          </cell>
          <cell r="K192">
            <v>2542</v>
          </cell>
          <cell r="L192">
            <v>1212.0999999999999</v>
          </cell>
          <cell r="M192">
            <v>9.999516541539478</v>
          </cell>
        </row>
        <row r="193">
          <cell r="A193">
            <v>37306</v>
          </cell>
          <cell r="B193">
            <v>10.06</v>
          </cell>
          <cell r="C193">
            <v>404</v>
          </cell>
          <cell r="F193">
            <v>10.5</v>
          </cell>
          <cell r="G193">
            <v>679.5</v>
          </cell>
          <cell r="H193">
            <v>9.17</v>
          </cell>
          <cell r="I193">
            <v>382.9</v>
          </cell>
          <cell r="J193">
            <v>9.5280000000000005</v>
          </cell>
          <cell r="K193">
            <v>2678</v>
          </cell>
          <cell r="L193">
            <v>1466.4</v>
          </cell>
          <cell r="M193">
            <v>10.031494135297326</v>
          </cell>
        </row>
        <row r="194">
          <cell r="A194">
            <v>37307</v>
          </cell>
          <cell r="B194">
            <v>9.9600000000000009</v>
          </cell>
          <cell r="C194">
            <v>150</v>
          </cell>
          <cell r="F194">
            <v>10.5</v>
          </cell>
          <cell r="G194">
            <v>732.5</v>
          </cell>
          <cell r="H194">
            <v>9.44</v>
          </cell>
          <cell r="I194">
            <v>329.4</v>
          </cell>
          <cell r="J194">
            <v>9.52</v>
          </cell>
          <cell r="K194">
            <v>2678</v>
          </cell>
          <cell r="L194">
            <v>1211.9000000000001</v>
          </cell>
          <cell r="M194">
            <v>10.145049921610694</v>
          </cell>
        </row>
        <row r="195">
          <cell r="A195">
            <v>37308</v>
          </cell>
          <cell r="B195">
            <v>9.7899999999999991</v>
          </cell>
          <cell r="C195">
            <v>171</v>
          </cell>
          <cell r="D195">
            <v>8.75</v>
          </cell>
          <cell r="E195">
            <v>1</v>
          </cell>
          <cell r="F195">
            <v>10.5</v>
          </cell>
          <cell r="G195">
            <v>493</v>
          </cell>
          <cell r="H195">
            <v>9.36</v>
          </cell>
          <cell r="I195">
            <v>238</v>
          </cell>
          <cell r="J195">
            <v>9.5299999999999994</v>
          </cell>
          <cell r="K195">
            <v>2545</v>
          </cell>
          <cell r="L195">
            <v>903</v>
          </cell>
          <cell r="M195">
            <v>10.06314507198228</v>
          </cell>
        </row>
        <row r="196">
          <cell r="A196">
            <v>37309</v>
          </cell>
          <cell r="B196">
            <v>10.02</v>
          </cell>
          <cell r="C196">
            <v>80</v>
          </cell>
          <cell r="F196">
            <v>10.5</v>
          </cell>
          <cell r="G196">
            <v>217.2</v>
          </cell>
          <cell r="H196">
            <v>9.49</v>
          </cell>
          <cell r="I196">
            <v>105.9</v>
          </cell>
          <cell r="J196">
            <v>9.67</v>
          </cell>
          <cell r="K196">
            <v>2257</v>
          </cell>
          <cell r="L196">
            <v>403.1</v>
          </cell>
          <cell r="M196">
            <v>10.139397171917638</v>
          </cell>
        </row>
        <row r="197">
          <cell r="A197">
            <v>37312</v>
          </cell>
          <cell r="F197">
            <v>10.5</v>
          </cell>
          <cell r="G197">
            <v>51.59</v>
          </cell>
          <cell r="H197">
            <v>9.4499999999999993</v>
          </cell>
          <cell r="I197">
            <v>384.5</v>
          </cell>
          <cell r="J197">
            <v>9.7690000000000001</v>
          </cell>
          <cell r="K197">
            <v>2647</v>
          </cell>
          <cell r="L197">
            <v>436.09000000000003</v>
          </cell>
          <cell r="M197">
            <v>9.5742163314912041</v>
          </cell>
        </row>
        <row r="198">
          <cell r="A198">
            <v>37313</v>
          </cell>
          <cell r="F198">
            <v>10.5</v>
          </cell>
          <cell r="G198">
            <v>153.69999999999999</v>
          </cell>
          <cell r="H198">
            <v>9.4700000000000006</v>
          </cell>
          <cell r="I198">
            <v>326.89999999999998</v>
          </cell>
          <cell r="J198">
            <v>10.119</v>
          </cell>
          <cell r="K198">
            <v>3611</v>
          </cell>
          <cell r="L198">
            <v>480.59999999999997</v>
          </cell>
          <cell r="M198">
            <v>9.7994028297960902</v>
          </cell>
        </row>
        <row r="199">
          <cell r="A199">
            <v>37314</v>
          </cell>
          <cell r="B199">
            <v>10.7</v>
          </cell>
          <cell r="C199">
            <v>171.2</v>
          </cell>
          <cell r="D199">
            <v>9.1</v>
          </cell>
          <cell r="E199">
            <v>5</v>
          </cell>
          <cell r="H199">
            <v>9.74</v>
          </cell>
          <cell r="I199">
            <v>321.60000000000002</v>
          </cell>
          <cell r="J199">
            <v>10.282</v>
          </cell>
          <cell r="K199">
            <v>3345</v>
          </cell>
          <cell r="L199">
            <v>497.8</v>
          </cell>
          <cell r="M199">
            <v>10.063728404981921</v>
          </cell>
        </row>
        <row r="200">
          <cell r="A200">
            <v>37315</v>
          </cell>
          <cell r="B200">
            <v>10.96</v>
          </cell>
          <cell r="C200">
            <v>237</v>
          </cell>
          <cell r="D200">
            <v>9.4</v>
          </cell>
          <cell r="E200">
            <v>476</v>
          </cell>
          <cell r="H200">
            <v>9.68</v>
          </cell>
          <cell r="I200">
            <v>350.2</v>
          </cell>
          <cell r="J200">
            <v>10.254</v>
          </cell>
          <cell r="K200">
            <v>3598</v>
          </cell>
          <cell r="L200">
            <v>1063.2</v>
          </cell>
          <cell r="M200">
            <v>9.8399699021820908</v>
          </cell>
        </row>
        <row r="201">
          <cell r="A201">
            <v>37316</v>
          </cell>
          <cell r="B201">
            <v>9.98</v>
          </cell>
          <cell r="C201">
            <v>256.10000000000002</v>
          </cell>
          <cell r="D201">
            <v>9.5</v>
          </cell>
          <cell r="E201">
            <v>12</v>
          </cell>
          <cell r="H201">
            <v>9.65</v>
          </cell>
          <cell r="I201">
            <v>383.4</v>
          </cell>
          <cell r="J201">
            <v>10.199999999999999</v>
          </cell>
          <cell r="K201">
            <v>4030</v>
          </cell>
          <cell r="L201">
            <v>651.5</v>
          </cell>
          <cell r="M201">
            <v>9.7769577897160396</v>
          </cell>
        </row>
        <row r="202">
          <cell r="A202">
            <v>37319</v>
          </cell>
          <cell r="B202">
            <v>9.98</v>
          </cell>
          <cell r="C202">
            <v>226</v>
          </cell>
          <cell r="D202">
            <v>9.5</v>
          </cell>
          <cell r="E202">
            <v>10</v>
          </cell>
          <cell r="H202">
            <v>9.69</v>
          </cell>
          <cell r="I202">
            <v>682.8</v>
          </cell>
          <cell r="J202">
            <v>10.23</v>
          </cell>
          <cell r="K202">
            <v>3775</v>
          </cell>
          <cell r="L202">
            <v>918.8</v>
          </cell>
          <cell r="M202">
            <v>9.7592642577274695</v>
          </cell>
        </row>
        <row r="203">
          <cell r="A203">
            <v>37320</v>
          </cell>
          <cell r="B203">
            <v>9.4700000000000006</v>
          </cell>
          <cell r="C203">
            <v>38.4</v>
          </cell>
          <cell r="H203">
            <v>9.66</v>
          </cell>
          <cell r="I203">
            <v>652.20000000000005</v>
          </cell>
          <cell r="J203">
            <v>10.23</v>
          </cell>
          <cell r="K203">
            <v>3899</v>
          </cell>
          <cell r="L203">
            <v>690.6</v>
          </cell>
          <cell r="M203">
            <v>9.6494352736750653</v>
          </cell>
        </row>
        <row r="204">
          <cell r="A204">
            <v>37321</v>
          </cell>
          <cell r="D204">
            <v>9.67</v>
          </cell>
          <cell r="E204">
            <v>146</v>
          </cell>
          <cell r="H204">
            <v>9.7100000000000009</v>
          </cell>
          <cell r="I204">
            <v>366.9</v>
          </cell>
          <cell r="J204">
            <v>10.242000000000001</v>
          </cell>
          <cell r="K204">
            <v>3762</v>
          </cell>
          <cell r="L204">
            <v>512.9</v>
          </cell>
          <cell r="M204">
            <v>9.6986137648664457</v>
          </cell>
        </row>
        <row r="205">
          <cell r="A205">
            <v>37322</v>
          </cell>
          <cell r="B205">
            <v>9.76</v>
          </cell>
          <cell r="C205">
            <v>226.9</v>
          </cell>
          <cell r="D205">
            <v>9.5</v>
          </cell>
          <cell r="E205">
            <v>4</v>
          </cell>
          <cell r="H205">
            <v>9.74</v>
          </cell>
          <cell r="I205">
            <v>430.8</v>
          </cell>
          <cell r="J205">
            <v>10.233000000000001</v>
          </cell>
          <cell r="K205">
            <v>3793</v>
          </cell>
          <cell r="L205">
            <v>661.7</v>
          </cell>
          <cell r="M205">
            <v>9.7454072842677952</v>
          </cell>
        </row>
        <row r="206">
          <cell r="A206">
            <v>37323</v>
          </cell>
          <cell r="F206">
            <v>10.5</v>
          </cell>
          <cell r="G206">
            <v>476.7</v>
          </cell>
          <cell r="H206">
            <v>9.6999999999999993</v>
          </cell>
          <cell r="I206">
            <v>411</v>
          </cell>
          <cell r="J206">
            <v>10.233000000000001</v>
          </cell>
          <cell r="K206">
            <v>3888</v>
          </cell>
          <cell r="L206">
            <v>887.7</v>
          </cell>
          <cell r="M206">
            <v>10.129604596147345</v>
          </cell>
        </row>
        <row r="207">
          <cell r="A207">
            <v>37326</v>
          </cell>
          <cell r="B207">
            <v>10.37</v>
          </cell>
          <cell r="C207">
            <v>69</v>
          </cell>
          <cell r="F207">
            <v>10.5</v>
          </cell>
          <cell r="G207">
            <v>503.7</v>
          </cell>
          <cell r="H207">
            <v>9.7200000000000006</v>
          </cell>
          <cell r="I207">
            <v>390.7</v>
          </cell>
          <cell r="J207">
            <v>10.24</v>
          </cell>
          <cell r="K207">
            <v>3776</v>
          </cell>
          <cell r="L207">
            <v>963.4</v>
          </cell>
          <cell r="M207">
            <v>10.174365787834754</v>
          </cell>
        </row>
        <row r="208">
          <cell r="A208">
            <v>37327</v>
          </cell>
          <cell r="B208">
            <v>9.4499999999999993</v>
          </cell>
          <cell r="C208">
            <v>34.6</v>
          </cell>
          <cell r="F208">
            <v>10.5</v>
          </cell>
          <cell r="G208">
            <v>561.1</v>
          </cell>
          <cell r="H208">
            <v>9.7200000000000006</v>
          </cell>
          <cell r="I208">
            <v>234.8</v>
          </cell>
          <cell r="J208">
            <v>10.292999999999999</v>
          </cell>
          <cell r="K208">
            <v>3387</v>
          </cell>
          <cell r="L208">
            <v>830.50000000000011</v>
          </cell>
          <cell r="M208">
            <v>10.235732691149908</v>
          </cell>
        </row>
        <row r="209">
          <cell r="A209">
            <v>37328</v>
          </cell>
          <cell r="F209">
            <v>10.5</v>
          </cell>
          <cell r="G209">
            <v>59.29</v>
          </cell>
          <cell r="H209">
            <v>9.8800000000000008</v>
          </cell>
          <cell r="I209">
            <v>239.9</v>
          </cell>
          <cell r="J209">
            <v>10.468999999999999</v>
          </cell>
          <cell r="K209">
            <v>3950</v>
          </cell>
          <cell r="L209">
            <v>299.19</v>
          </cell>
          <cell r="M209">
            <v>10.002864400548148</v>
          </cell>
        </row>
        <row r="210">
          <cell r="A210">
            <v>37329</v>
          </cell>
          <cell r="B210">
            <v>10.55</v>
          </cell>
          <cell r="C210">
            <v>77.45</v>
          </cell>
          <cell r="D210">
            <v>9.75</v>
          </cell>
          <cell r="E210">
            <v>10</v>
          </cell>
          <cell r="F210">
            <v>10.5</v>
          </cell>
          <cell r="G210">
            <v>322.3</v>
          </cell>
          <cell r="H210">
            <v>9.7200000000000006</v>
          </cell>
          <cell r="I210">
            <v>119.5</v>
          </cell>
          <cell r="J210">
            <v>10.500999999999999</v>
          </cell>
          <cell r="K210">
            <v>3530</v>
          </cell>
          <cell r="L210">
            <v>529.25</v>
          </cell>
          <cell r="M210">
            <v>10.317028814359945</v>
          </cell>
        </row>
        <row r="211">
          <cell r="A211">
            <v>37330</v>
          </cell>
          <cell r="B211">
            <v>10.75</v>
          </cell>
          <cell r="C211">
            <v>722.3</v>
          </cell>
          <cell r="D211">
            <v>10</v>
          </cell>
          <cell r="E211">
            <v>10</v>
          </cell>
          <cell r="H211">
            <v>10.220000000000001</v>
          </cell>
          <cell r="I211">
            <v>335.4</v>
          </cell>
          <cell r="J211">
            <v>11.1</v>
          </cell>
          <cell r="K211">
            <v>4290</v>
          </cell>
          <cell r="L211">
            <v>1067.6999999999998</v>
          </cell>
          <cell r="M211">
            <v>10.576484967687554</v>
          </cell>
        </row>
        <row r="212">
          <cell r="A212">
            <v>37333</v>
          </cell>
          <cell r="B212">
            <v>10.63</v>
          </cell>
          <cell r="C212">
            <v>233.8</v>
          </cell>
          <cell r="D212">
            <v>10.25</v>
          </cell>
          <cell r="E212">
            <v>10</v>
          </cell>
          <cell r="L212">
            <v>243.8</v>
          </cell>
          <cell r="M212">
            <v>10.614413453650533</v>
          </cell>
        </row>
        <row r="213">
          <cell r="A213">
            <v>37334</v>
          </cell>
          <cell r="B213">
            <v>10.88</v>
          </cell>
          <cell r="C213">
            <v>963.4</v>
          </cell>
          <cell r="F213">
            <v>10.5</v>
          </cell>
          <cell r="G213">
            <v>72.59</v>
          </cell>
          <cell r="H213">
            <v>10.26</v>
          </cell>
          <cell r="I213">
            <v>326.7</v>
          </cell>
          <cell r="J213">
            <v>10.3</v>
          </cell>
          <cell r="K213">
            <v>2311</v>
          </cell>
          <cell r="L213">
            <v>1362.69</v>
          </cell>
          <cell r="M213">
            <v>10.711114780324213</v>
          </cell>
        </row>
        <row r="214">
          <cell r="A214">
            <v>37335</v>
          </cell>
          <cell r="B214">
            <v>10.682</v>
          </cell>
          <cell r="C214">
            <v>298.39999999999998</v>
          </cell>
          <cell r="D214">
            <v>9.8000000000000007</v>
          </cell>
          <cell r="E214">
            <v>11</v>
          </cell>
          <cell r="H214">
            <v>10.26</v>
          </cell>
          <cell r="I214">
            <v>328.3</v>
          </cell>
          <cell r="J214">
            <v>10.6267</v>
          </cell>
          <cell r="K214">
            <v>2972</v>
          </cell>
          <cell r="L214">
            <v>637.70000000000005</v>
          </cell>
          <cell r="M214">
            <v>10.449532381997804</v>
          </cell>
        </row>
        <row r="215">
          <cell r="A215">
            <v>37336</v>
          </cell>
          <cell r="B215">
            <v>10.682</v>
          </cell>
          <cell r="C215">
            <v>298.39999999999998</v>
          </cell>
          <cell r="D215">
            <v>9.8000000000000007</v>
          </cell>
          <cell r="E215">
            <v>11</v>
          </cell>
          <cell r="F215" t="str">
            <v/>
          </cell>
          <cell r="G215" t="str">
            <v/>
          </cell>
          <cell r="H215">
            <v>10.26</v>
          </cell>
          <cell r="I215">
            <v>328.3</v>
          </cell>
          <cell r="J215">
            <v>10.6267</v>
          </cell>
          <cell r="K215">
            <v>2972</v>
          </cell>
        </row>
        <row r="216">
          <cell r="A216">
            <v>37337</v>
          </cell>
          <cell r="B216">
            <v>10.746</v>
          </cell>
          <cell r="C216">
            <v>196</v>
          </cell>
          <cell r="D216">
            <v>10.35</v>
          </cell>
          <cell r="E216">
            <v>30</v>
          </cell>
          <cell r="H216">
            <v>10.26</v>
          </cell>
          <cell r="I216">
            <v>280.10000000000002</v>
          </cell>
          <cell r="J216">
            <v>10.635</v>
          </cell>
          <cell r="K216">
            <v>2905</v>
          </cell>
          <cell r="L216">
            <v>506.1</v>
          </cell>
          <cell r="M216">
            <v>10.453550681683462</v>
          </cell>
        </row>
        <row r="217">
          <cell r="A217">
            <v>37340</v>
          </cell>
          <cell r="B217">
            <v>10.79</v>
          </cell>
          <cell r="C217">
            <v>323.5</v>
          </cell>
          <cell r="D217">
            <v>10.45</v>
          </cell>
          <cell r="E217">
            <v>10</v>
          </cell>
          <cell r="F217">
            <v>11.5</v>
          </cell>
          <cell r="G217">
            <v>10.69</v>
          </cell>
          <cell r="H217">
            <v>10.199999999999999</v>
          </cell>
          <cell r="I217">
            <v>233.2</v>
          </cell>
          <cell r="J217">
            <v>10.646000000000001</v>
          </cell>
          <cell r="K217">
            <v>2826</v>
          </cell>
          <cell r="L217">
            <v>577.39</v>
          </cell>
          <cell r="M217">
            <v>10.558963612116592</v>
          </cell>
        </row>
        <row r="218">
          <cell r="A218">
            <v>37341</v>
          </cell>
          <cell r="B218">
            <v>10.939</v>
          </cell>
          <cell r="C218">
            <v>115.7</v>
          </cell>
          <cell r="F218">
            <v>11.5</v>
          </cell>
          <cell r="G218">
            <v>157.69999999999999</v>
          </cell>
          <cell r="H218">
            <v>10.220000000000001</v>
          </cell>
          <cell r="I218">
            <v>292.5</v>
          </cell>
          <cell r="J218">
            <v>10.686999999999999</v>
          </cell>
          <cell r="K218">
            <v>2658</v>
          </cell>
          <cell r="L218">
            <v>565.9</v>
          </cell>
          <cell r="M218">
            <v>10.72370083053543</v>
          </cell>
        </row>
        <row r="219">
          <cell r="A219">
            <v>37342</v>
          </cell>
          <cell r="B219">
            <v>11.04</v>
          </cell>
          <cell r="C219">
            <v>80.22</v>
          </cell>
          <cell r="D219">
            <v>10</v>
          </cell>
          <cell r="E219">
            <v>6</v>
          </cell>
          <cell r="H219">
            <v>10.27</v>
          </cell>
          <cell r="I219">
            <v>243.4</v>
          </cell>
          <cell r="J219">
            <v>10.695</v>
          </cell>
          <cell r="K219">
            <v>2660</v>
          </cell>
          <cell r="L219">
            <v>329.62</v>
          </cell>
          <cell r="M219">
            <v>10.45248103877192</v>
          </cell>
        </row>
        <row r="220">
          <cell r="A220">
            <v>37343</v>
          </cell>
          <cell r="B220">
            <v>11.06</v>
          </cell>
          <cell r="C220">
            <v>136</v>
          </cell>
          <cell r="D220">
            <v>10.15</v>
          </cell>
          <cell r="E220">
            <v>29</v>
          </cell>
          <cell r="H220">
            <v>10.26</v>
          </cell>
          <cell r="I220">
            <v>310.60000000000002</v>
          </cell>
          <cell r="J220">
            <v>11.151999999999999</v>
          </cell>
          <cell r="K220">
            <v>2732</v>
          </cell>
          <cell r="L220">
            <v>475.6</v>
          </cell>
          <cell r="M220">
            <v>10.482056349873844</v>
          </cell>
        </row>
        <row r="221">
          <cell r="A221">
            <v>37344</v>
          </cell>
          <cell r="B221">
            <v>11.06</v>
          </cell>
          <cell r="C221">
            <v>136</v>
          </cell>
          <cell r="D221">
            <v>10.15</v>
          </cell>
          <cell r="E221">
            <v>29</v>
          </cell>
          <cell r="F221" t="str">
            <v/>
          </cell>
          <cell r="G221" t="str">
            <v/>
          </cell>
          <cell r="H221">
            <v>10.26</v>
          </cell>
          <cell r="I221">
            <v>310.60000000000002</v>
          </cell>
          <cell r="J221">
            <v>11.151999999999999</v>
          </cell>
          <cell r="K221">
            <v>2732</v>
          </cell>
        </row>
        <row r="222">
          <cell r="A222">
            <v>37347</v>
          </cell>
          <cell r="B222">
            <v>11.06</v>
          </cell>
          <cell r="C222">
            <v>136</v>
          </cell>
          <cell r="D222">
            <v>10.15</v>
          </cell>
          <cell r="E222">
            <v>29</v>
          </cell>
          <cell r="F222" t="str">
            <v/>
          </cell>
          <cell r="G222" t="str">
            <v/>
          </cell>
          <cell r="H222">
            <v>10.26</v>
          </cell>
          <cell r="I222">
            <v>310.60000000000002</v>
          </cell>
          <cell r="J222">
            <v>11.151999999999999</v>
          </cell>
          <cell r="K222">
            <v>2732</v>
          </cell>
        </row>
        <row r="223">
          <cell r="A223">
            <v>37348</v>
          </cell>
          <cell r="B223">
            <v>11.11</v>
          </cell>
          <cell r="C223">
            <v>237.9</v>
          </cell>
          <cell r="F223">
            <v>11.5</v>
          </cell>
          <cell r="G223">
            <v>48.82</v>
          </cell>
          <cell r="H223">
            <v>10.41</v>
          </cell>
          <cell r="I223">
            <v>278.89999999999998</v>
          </cell>
          <cell r="J223">
            <v>10.79</v>
          </cell>
          <cell r="K223">
            <v>1992</v>
          </cell>
          <cell r="L223">
            <v>565.62</v>
          </cell>
          <cell r="M223">
            <v>10.798500760227714</v>
          </cell>
        </row>
        <row r="224">
          <cell r="A224">
            <v>37349</v>
          </cell>
          <cell r="B224">
            <v>10.9</v>
          </cell>
          <cell r="C224">
            <v>45</v>
          </cell>
          <cell r="F224">
            <v>11.5</v>
          </cell>
          <cell r="G224">
            <v>5.9690000000000003</v>
          </cell>
          <cell r="H224">
            <v>10.34</v>
          </cell>
          <cell r="I224">
            <v>272.7</v>
          </cell>
          <cell r="J224">
            <v>10.787000000000001</v>
          </cell>
          <cell r="K224">
            <v>2096</v>
          </cell>
          <cell r="L224">
            <v>323.66899999999998</v>
          </cell>
          <cell r="M224">
            <v>10.43924966555339</v>
          </cell>
        </row>
        <row r="225">
          <cell r="A225">
            <v>37350</v>
          </cell>
          <cell r="B225">
            <v>10.933</v>
          </cell>
          <cell r="C225">
            <v>1350</v>
          </cell>
          <cell r="H225">
            <v>10.34</v>
          </cell>
          <cell r="I225">
            <v>263.10000000000002</v>
          </cell>
          <cell r="J225">
            <v>10.79</v>
          </cell>
          <cell r="K225">
            <v>2099</v>
          </cell>
          <cell r="L225">
            <v>1613.1</v>
          </cell>
          <cell r="M225">
            <v>10.836280453784639</v>
          </cell>
        </row>
        <row r="226">
          <cell r="A226">
            <v>37351</v>
          </cell>
          <cell r="B226">
            <v>10.75</v>
          </cell>
          <cell r="C226">
            <v>326.5</v>
          </cell>
          <cell r="H226">
            <v>10.33</v>
          </cell>
          <cell r="I226">
            <v>285.3</v>
          </cell>
          <cell r="J226">
            <v>10.79</v>
          </cell>
          <cell r="K226">
            <v>2123</v>
          </cell>
          <cell r="L226">
            <v>611.79999999999995</v>
          </cell>
          <cell r="M226">
            <v>10.554141876430208</v>
          </cell>
        </row>
        <row r="227">
          <cell r="A227">
            <v>37354</v>
          </cell>
          <cell r="B227">
            <v>11.07</v>
          </cell>
          <cell r="C227">
            <v>83.33</v>
          </cell>
          <cell r="D227">
            <v>9.9</v>
          </cell>
          <cell r="E227">
            <v>64</v>
          </cell>
          <cell r="H227">
            <v>10.33</v>
          </cell>
          <cell r="I227">
            <v>277.39999999999998</v>
          </cell>
          <cell r="J227">
            <v>10.782999999999999</v>
          </cell>
          <cell r="K227">
            <v>2185</v>
          </cell>
          <cell r="L227">
            <v>424.72999999999996</v>
          </cell>
          <cell r="M227">
            <v>10.410390365644055</v>
          </cell>
        </row>
        <row r="228">
          <cell r="A228">
            <v>37355</v>
          </cell>
          <cell r="B228">
            <v>11.25</v>
          </cell>
          <cell r="C228">
            <v>223.6</v>
          </cell>
          <cell r="H228">
            <v>10.34</v>
          </cell>
          <cell r="I228">
            <v>258.5</v>
          </cell>
          <cell r="J228">
            <v>10.76</v>
          </cell>
          <cell r="K228">
            <v>2288</v>
          </cell>
          <cell r="L228">
            <v>482.1</v>
          </cell>
          <cell r="M228">
            <v>10.762061812901887</v>
          </cell>
        </row>
        <row r="229">
          <cell r="A229">
            <v>37356</v>
          </cell>
          <cell r="B229">
            <v>11.34</v>
          </cell>
          <cell r="C229">
            <v>364.3</v>
          </cell>
          <cell r="D229">
            <v>10.1</v>
          </cell>
          <cell r="E229">
            <v>20</v>
          </cell>
          <cell r="F229">
            <v>11.5</v>
          </cell>
          <cell r="G229">
            <v>43.36</v>
          </cell>
          <cell r="H229">
            <v>10.24</v>
          </cell>
          <cell r="I229">
            <v>372.4</v>
          </cell>
          <cell r="J229">
            <v>10.784000000000001</v>
          </cell>
          <cell r="K229">
            <v>2221</v>
          </cell>
          <cell r="L229">
            <v>800.06</v>
          </cell>
          <cell r="M229">
            <v>10.805662075344351</v>
          </cell>
        </row>
        <row r="230">
          <cell r="A230">
            <v>37357</v>
          </cell>
          <cell r="B230">
            <v>11.12</v>
          </cell>
          <cell r="C230">
            <v>313</v>
          </cell>
          <cell r="D230">
            <v>10.25</v>
          </cell>
          <cell r="E230">
            <v>20</v>
          </cell>
          <cell r="F230">
            <v>11.5</v>
          </cell>
          <cell r="G230">
            <v>43.16</v>
          </cell>
          <cell r="H230">
            <v>10.41</v>
          </cell>
          <cell r="I230">
            <v>375.7</v>
          </cell>
          <cell r="J230">
            <v>10.7866</v>
          </cell>
          <cell r="K230">
            <v>2210</v>
          </cell>
          <cell r="L230">
            <v>751.86</v>
          </cell>
          <cell r="M230">
            <v>10.763888223871465</v>
          </cell>
        </row>
        <row r="231">
          <cell r="A231">
            <v>37358</v>
          </cell>
          <cell r="B231">
            <v>10.91</v>
          </cell>
          <cell r="C231">
            <v>111.5</v>
          </cell>
          <cell r="D231">
            <v>10.31</v>
          </cell>
          <cell r="E231">
            <v>50</v>
          </cell>
          <cell r="F231">
            <v>11.5</v>
          </cell>
          <cell r="G231">
            <v>68.819999999999993</v>
          </cell>
          <cell r="H231">
            <v>10.41</v>
          </cell>
          <cell r="I231">
            <v>345.7</v>
          </cell>
          <cell r="J231">
            <v>10.829000000000001</v>
          </cell>
          <cell r="K231">
            <v>2011</v>
          </cell>
          <cell r="L231">
            <v>576.02</v>
          </cell>
          <cell r="M231">
            <v>10.628332349571195</v>
          </cell>
        </row>
        <row r="232">
          <cell r="A232">
            <v>37361</v>
          </cell>
          <cell r="B232">
            <v>10.87</v>
          </cell>
          <cell r="C232">
            <v>319.2</v>
          </cell>
          <cell r="D232">
            <v>10.199999999999999</v>
          </cell>
          <cell r="E232">
            <v>20</v>
          </cell>
          <cell r="H232">
            <v>10.5</v>
          </cell>
          <cell r="I232">
            <v>252.1</v>
          </cell>
          <cell r="J232">
            <v>10.82</v>
          </cell>
          <cell r="K232">
            <v>2101</v>
          </cell>
          <cell r="L232">
            <v>591.29999999999995</v>
          </cell>
          <cell r="M232">
            <v>10.689589041095889</v>
          </cell>
        </row>
        <row r="233">
          <cell r="A233">
            <v>37362</v>
          </cell>
          <cell r="B233">
            <v>11.069000000000001</v>
          </cell>
          <cell r="C233">
            <v>668.4</v>
          </cell>
          <cell r="H233">
            <v>10.49</v>
          </cell>
          <cell r="I233">
            <v>240.9</v>
          </cell>
          <cell r="J233">
            <v>10.782</v>
          </cell>
          <cell r="K233">
            <v>2293</v>
          </cell>
          <cell r="L233">
            <v>909.3</v>
          </cell>
          <cell r="M233">
            <v>10.915606070603761</v>
          </cell>
        </row>
        <row r="234">
          <cell r="A234">
            <v>37363</v>
          </cell>
          <cell r="B234">
            <v>10.82</v>
          </cell>
          <cell r="C234">
            <v>190.82</v>
          </cell>
          <cell r="D234">
            <v>10.34</v>
          </cell>
          <cell r="E234">
            <v>48</v>
          </cell>
          <cell r="H234">
            <v>10.5</v>
          </cell>
          <cell r="I234">
            <v>337.53</v>
          </cell>
          <cell r="J234">
            <v>10.781000000000001</v>
          </cell>
          <cell r="K234">
            <v>2302</v>
          </cell>
          <cell r="L234">
            <v>576.34999999999991</v>
          </cell>
          <cell r="M234">
            <v>10.592621497354038</v>
          </cell>
        </row>
        <row r="235">
          <cell r="A235">
            <v>37364</v>
          </cell>
          <cell r="B235">
            <v>11.058</v>
          </cell>
          <cell r="C235">
            <v>342.7</v>
          </cell>
          <cell r="D235">
            <v>10.35</v>
          </cell>
          <cell r="E235">
            <v>109</v>
          </cell>
          <cell r="H235">
            <v>10.49</v>
          </cell>
          <cell r="I235">
            <v>330.8</v>
          </cell>
          <cell r="J235">
            <v>10.82</v>
          </cell>
          <cell r="K235">
            <v>2109</v>
          </cell>
          <cell r="L235">
            <v>782.5</v>
          </cell>
          <cell r="M235">
            <v>10.719256996805111</v>
          </cell>
        </row>
        <row r="236">
          <cell r="A236">
            <v>37365</v>
          </cell>
          <cell r="B236">
            <v>11.11</v>
          </cell>
          <cell r="C236">
            <v>266.39999999999998</v>
          </cell>
          <cell r="D236">
            <v>10.5</v>
          </cell>
          <cell r="E236">
            <v>50</v>
          </cell>
          <cell r="H236">
            <v>10.49</v>
          </cell>
          <cell r="I236">
            <v>286.10000000000002</v>
          </cell>
          <cell r="J236">
            <v>10.84</v>
          </cell>
          <cell r="K236">
            <v>2001</v>
          </cell>
          <cell r="L236">
            <v>602.5</v>
          </cell>
          <cell r="M236">
            <v>10.764967634854772</v>
          </cell>
        </row>
        <row r="237">
          <cell r="A237">
            <v>37368</v>
          </cell>
          <cell r="B237">
            <v>11.22</v>
          </cell>
          <cell r="C237">
            <v>556</v>
          </cell>
          <cell r="D237">
            <v>10.57</v>
          </cell>
          <cell r="E237">
            <v>258</v>
          </cell>
          <cell r="H237">
            <v>10.49</v>
          </cell>
          <cell r="I237">
            <v>294.10000000000002</v>
          </cell>
          <cell r="J237">
            <v>10.904999999999999</v>
          </cell>
          <cell r="K237">
            <v>1758</v>
          </cell>
          <cell r="L237">
            <v>1108.0999999999999</v>
          </cell>
          <cell r="M237">
            <v>10.874911109105678</v>
          </cell>
        </row>
        <row r="238">
          <cell r="A238">
            <v>37369</v>
          </cell>
          <cell r="B238">
            <v>11.96</v>
          </cell>
          <cell r="C238">
            <v>296</v>
          </cell>
          <cell r="F238">
            <v>11.5</v>
          </cell>
          <cell r="G238">
            <v>28.69</v>
          </cell>
          <cell r="H238">
            <v>10.5</v>
          </cell>
          <cell r="I238">
            <v>321.2</v>
          </cell>
          <cell r="J238">
            <v>10.52</v>
          </cell>
          <cell r="K238">
            <v>1300</v>
          </cell>
          <cell r="L238">
            <v>645.89</v>
          </cell>
          <cell r="M238">
            <v>11.213511588660609</v>
          </cell>
        </row>
        <row r="239">
          <cell r="A239">
            <v>37370</v>
          </cell>
          <cell r="B239">
            <v>11.25</v>
          </cell>
          <cell r="C239">
            <v>65.819999999999993</v>
          </cell>
          <cell r="D239">
            <v>10.23</v>
          </cell>
          <cell r="E239">
            <v>53</v>
          </cell>
          <cell r="F239">
            <v>11.5</v>
          </cell>
          <cell r="G239">
            <v>28.69</v>
          </cell>
          <cell r="H239">
            <v>10.49</v>
          </cell>
          <cell r="I239">
            <v>345.4</v>
          </cell>
          <cell r="J239">
            <v>10.528</v>
          </cell>
          <cell r="K239">
            <v>1343</v>
          </cell>
          <cell r="L239">
            <v>492.90999999999997</v>
          </cell>
          <cell r="M239">
            <v>10.622316447221603</v>
          </cell>
        </row>
        <row r="240">
          <cell r="A240">
            <v>37371</v>
          </cell>
          <cell r="B240">
            <v>11.28</v>
          </cell>
          <cell r="C240">
            <v>218.2</v>
          </cell>
          <cell r="D240">
            <v>10.24</v>
          </cell>
          <cell r="E240">
            <v>43</v>
          </cell>
          <cell r="H240">
            <v>10.61</v>
          </cell>
          <cell r="I240">
            <v>248.2</v>
          </cell>
          <cell r="J240">
            <v>10.6</v>
          </cell>
          <cell r="K240">
            <v>1413</v>
          </cell>
          <cell r="L240">
            <v>509.4</v>
          </cell>
          <cell r="M240">
            <v>10.865759717314488</v>
          </cell>
        </row>
        <row r="241">
          <cell r="A241">
            <v>37372</v>
          </cell>
          <cell r="B241">
            <v>12.16</v>
          </cell>
          <cell r="C241">
            <v>218.8</v>
          </cell>
          <cell r="D241">
            <v>10.3</v>
          </cell>
          <cell r="E241">
            <v>168</v>
          </cell>
          <cell r="H241">
            <v>10.66</v>
          </cell>
          <cell r="I241">
            <v>254.3</v>
          </cell>
          <cell r="J241">
            <v>10.69</v>
          </cell>
          <cell r="K241">
            <v>1674</v>
          </cell>
          <cell r="L241">
            <v>641.1</v>
          </cell>
          <cell r="M241">
            <v>11.077594759007955</v>
          </cell>
        </row>
        <row r="242">
          <cell r="A242">
            <v>37375</v>
          </cell>
          <cell r="B242">
            <v>13.305999999999999</v>
          </cell>
          <cell r="C242">
            <v>213.1</v>
          </cell>
          <cell r="F242">
            <v>11.5</v>
          </cell>
          <cell r="G242">
            <v>99.23</v>
          </cell>
          <cell r="H242">
            <v>10.72</v>
          </cell>
          <cell r="I242">
            <v>286.2</v>
          </cell>
          <cell r="J242">
            <v>10.72</v>
          </cell>
          <cell r="K242">
            <v>1833</v>
          </cell>
          <cell r="L242">
            <v>598.53</v>
          </cell>
          <cell r="M242">
            <v>11.77003257982056</v>
          </cell>
        </row>
        <row r="243">
          <cell r="A243">
            <v>37376</v>
          </cell>
          <cell r="B243">
            <v>13.55</v>
          </cell>
          <cell r="C243">
            <v>154.1</v>
          </cell>
          <cell r="H243">
            <v>10.72</v>
          </cell>
          <cell r="I243">
            <v>274.2</v>
          </cell>
          <cell r="J243">
            <v>10.76</v>
          </cell>
          <cell r="K243">
            <v>1803</v>
          </cell>
          <cell r="L243">
            <v>428.29999999999995</v>
          </cell>
          <cell r="M243">
            <v>11.73821853840766</v>
          </cell>
        </row>
        <row r="244">
          <cell r="A244">
            <v>37377</v>
          </cell>
          <cell r="B244">
            <v>13.55</v>
          </cell>
          <cell r="C244">
            <v>154.1</v>
          </cell>
          <cell r="D244" t="str">
            <v/>
          </cell>
          <cell r="E244" t="str">
            <v/>
          </cell>
          <cell r="H244">
            <v>10.72</v>
          </cell>
          <cell r="I244">
            <v>274.2</v>
          </cell>
          <cell r="J244">
            <v>10.76</v>
          </cell>
          <cell r="K244">
            <v>1803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B245">
            <v>13.509</v>
          </cell>
          <cell r="C245">
            <v>294</v>
          </cell>
          <cell r="D245">
            <v>10.75</v>
          </cell>
          <cell r="E245">
            <v>65</v>
          </cell>
          <cell r="H245">
            <v>10.74</v>
          </cell>
          <cell r="I245">
            <v>285.10000000000002</v>
          </cell>
          <cell r="J245">
            <v>10.87</v>
          </cell>
          <cell r="K245">
            <v>1315</v>
          </cell>
          <cell r="L245">
            <v>644.1</v>
          </cell>
          <cell r="M245">
            <v>12.004921596025461</v>
          </cell>
        </row>
        <row r="246">
          <cell r="A246">
            <v>37379</v>
          </cell>
          <cell r="H246">
            <v>10.74</v>
          </cell>
          <cell r="I246">
            <v>293.7</v>
          </cell>
          <cell r="J246">
            <v>10.88</v>
          </cell>
          <cell r="K246">
            <v>1386</v>
          </cell>
          <cell r="L246">
            <v>293.7</v>
          </cell>
          <cell r="M246">
            <v>10.74</v>
          </cell>
        </row>
        <row r="247">
          <cell r="A247">
            <v>37382</v>
          </cell>
          <cell r="B247">
            <v>11.98</v>
          </cell>
          <cell r="C247">
            <v>270.3</v>
          </cell>
          <cell r="D247">
            <v>10.65</v>
          </cell>
          <cell r="E247">
            <v>129</v>
          </cell>
          <cell r="H247">
            <v>10.76</v>
          </cell>
          <cell r="I247">
            <v>291.89999999999998</v>
          </cell>
          <cell r="J247">
            <v>10.89</v>
          </cell>
          <cell r="K247">
            <v>1367</v>
          </cell>
          <cell r="L247">
            <v>691.2</v>
          </cell>
          <cell r="M247">
            <v>11.216562499999998</v>
          </cell>
        </row>
        <row r="248">
          <cell r="A248">
            <v>37383</v>
          </cell>
          <cell r="H248">
            <v>10.77</v>
          </cell>
          <cell r="I248">
            <v>283.8</v>
          </cell>
          <cell r="J248">
            <v>10.89</v>
          </cell>
          <cell r="K248">
            <v>1513</v>
          </cell>
          <cell r="L248">
            <v>283.8</v>
          </cell>
          <cell r="M248">
            <v>10.77</v>
          </cell>
        </row>
        <row r="249">
          <cell r="A249">
            <v>37384</v>
          </cell>
          <cell r="B249">
            <v>11.39</v>
          </cell>
          <cell r="C249">
            <v>171.2</v>
          </cell>
          <cell r="D249">
            <v>10.41</v>
          </cell>
          <cell r="E249">
            <v>128</v>
          </cell>
          <cell r="H249">
            <v>10.85</v>
          </cell>
          <cell r="I249">
            <v>260.8</v>
          </cell>
          <cell r="J249">
            <v>10.89</v>
          </cell>
          <cell r="K249">
            <v>1510</v>
          </cell>
          <cell r="L249">
            <v>560</v>
          </cell>
          <cell r="M249">
            <v>10.914514285714287</v>
          </cell>
        </row>
        <row r="250">
          <cell r="A250">
            <v>37385</v>
          </cell>
          <cell r="B250">
            <v>12.058999999999999</v>
          </cell>
          <cell r="C250">
            <v>242</v>
          </cell>
          <cell r="D250">
            <v>11.03</v>
          </cell>
          <cell r="E250">
            <v>232</v>
          </cell>
          <cell r="H250">
            <v>10.86</v>
          </cell>
          <cell r="I250">
            <v>240.5</v>
          </cell>
          <cell r="J250">
            <v>10.89</v>
          </cell>
          <cell r="K250">
            <v>1549</v>
          </cell>
          <cell r="L250">
            <v>714.5</v>
          </cell>
          <cell r="M250">
            <v>11.321298810356893</v>
          </cell>
        </row>
        <row r="251">
          <cell r="A251">
            <v>37386</v>
          </cell>
          <cell r="B251">
            <v>11.826000000000001</v>
          </cell>
          <cell r="C251">
            <v>82.4</v>
          </cell>
          <cell r="D251">
            <v>10.97</v>
          </cell>
          <cell r="E251">
            <v>374</v>
          </cell>
          <cell r="H251">
            <v>10.85</v>
          </cell>
          <cell r="I251">
            <v>260.3</v>
          </cell>
          <cell r="J251">
            <v>10.91</v>
          </cell>
          <cell r="K251">
            <v>1475</v>
          </cell>
          <cell r="L251">
            <v>716.69999999999993</v>
          </cell>
          <cell r="M251">
            <v>11.024832426398774</v>
          </cell>
        </row>
        <row r="252">
          <cell r="A252">
            <v>37389</v>
          </cell>
          <cell r="B252">
            <v>11.91</v>
          </cell>
          <cell r="C252">
            <v>101.7</v>
          </cell>
          <cell r="D252">
            <v>11</v>
          </cell>
          <cell r="E252">
            <v>336</v>
          </cell>
          <cell r="H252">
            <v>11.05</v>
          </cell>
          <cell r="I252">
            <v>288.2</v>
          </cell>
          <cell r="J252">
            <v>10.92</v>
          </cell>
          <cell r="K252">
            <v>1520</v>
          </cell>
          <cell r="L252">
            <v>725.90000000000009</v>
          </cell>
          <cell r="M252">
            <v>11.147343986775036</v>
          </cell>
        </row>
        <row r="253">
          <cell r="A253">
            <v>37390</v>
          </cell>
          <cell r="B253">
            <v>11.43</v>
          </cell>
          <cell r="C253">
            <v>294</v>
          </cell>
          <cell r="H253">
            <v>10.79</v>
          </cell>
          <cell r="I253">
            <v>307.10000000000002</v>
          </cell>
          <cell r="J253">
            <v>10.92</v>
          </cell>
          <cell r="K253">
            <v>1566</v>
          </cell>
          <cell r="L253">
            <v>601.1</v>
          </cell>
          <cell r="M253">
            <v>11.103026118782232</v>
          </cell>
        </row>
        <row r="254">
          <cell r="A254">
            <v>37391</v>
          </cell>
          <cell r="B254">
            <v>11.53</v>
          </cell>
          <cell r="C254">
            <v>317.39999999999998</v>
          </cell>
          <cell r="D254">
            <v>10.73</v>
          </cell>
          <cell r="E254">
            <v>53</v>
          </cell>
          <cell r="H254">
            <v>10.78</v>
          </cell>
          <cell r="I254">
            <v>311.3</v>
          </cell>
          <cell r="J254">
            <v>10.96</v>
          </cell>
          <cell r="K254">
            <v>2874</v>
          </cell>
          <cell r="L254">
            <v>681.7</v>
          </cell>
          <cell r="M254">
            <v>11.125313187619184</v>
          </cell>
        </row>
        <row r="255">
          <cell r="A255">
            <v>37392</v>
          </cell>
          <cell r="D255">
            <v>10.73</v>
          </cell>
          <cell r="E255">
            <v>53</v>
          </cell>
          <cell r="H255">
            <v>10.76</v>
          </cell>
          <cell r="I255">
            <v>332.8</v>
          </cell>
          <cell r="J255">
            <v>10.96</v>
          </cell>
          <cell r="K255">
            <v>1357</v>
          </cell>
          <cell r="L255">
            <v>385.8</v>
          </cell>
          <cell r="M255">
            <v>10.755878693623639</v>
          </cell>
        </row>
        <row r="256">
          <cell r="A256">
            <v>37393</v>
          </cell>
          <cell r="B256">
            <v>11.994999999999999</v>
          </cell>
          <cell r="C256">
            <v>443.1</v>
          </cell>
          <cell r="D256">
            <v>10.73</v>
          </cell>
          <cell r="E256">
            <v>53</v>
          </cell>
          <cell r="H256">
            <v>10.77</v>
          </cell>
          <cell r="I256">
            <v>345.1</v>
          </cell>
          <cell r="J256">
            <v>10.96</v>
          </cell>
          <cell r="K256">
            <v>1364</v>
          </cell>
          <cell r="L256">
            <v>841.2</v>
          </cell>
          <cell r="M256">
            <v>11.412745482643842</v>
          </cell>
        </row>
        <row r="257">
          <cell r="A257">
            <v>37396</v>
          </cell>
          <cell r="D257">
            <v>10.6</v>
          </cell>
          <cell r="E257">
            <v>106</v>
          </cell>
          <cell r="H257">
            <v>10.79</v>
          </cell>
          <cell r="I257">
            <v>363.8</v>
          </cell>
          <cell r="J257">
            <v>10.93</v>
          </cell>
          <cell r="K257">
            <v>1625</v>
          </cell>
          <cell r="L257">
            <v>469.8</v>
          </cell>
          <cell r="M257">
            <v>10.747130693912302</v>
          </cell>
        </row>
        <row r="258">
          <cell r="A258">
            <v>37397</v>
          </cell>
          <cell r="B258">
            <v>12.14</v>
          </cell>
          <cell r="C258">
            <v>426.3</v>
          </cell>
          <cell r="H258">
            <v>10.83</v>
          </cell>
          <cell r="I258">
            <v>459</v>
          </cell>
          <cell r="J258">
            <v>10.93</v>
          </cell>
          <cell r="K258">
            <v>1597</v>
          </cell>
          <cell r="L258">
            <v>885.3</v>
          </cell>
          <cell r="M258">
            <v>11.460806506269062</v>
          </cell>
        </row>
        <row r="259">
          <cell r="A259">
            <v>37398</v>
          </cell>
          <cell r="B259">
            <v>11.36</v>
          </cell>
          <cell r="C259">
            <v>281.89999999999998</v>
          </cell>
          <cell r="H259">
            <v>10.83</v>
          </cell>
          <cell r="I259">
            <v>567.5</v>
          </cell>
          <cell r="J259">
            <v>10.93</v>
          </cell>
          <cell r="K259">
            <v>1536</v>
          </cell>
          <cell r="L259">
            <v>849.4</v>
          </cell>
          <cell r="M259">
            <v>11.005897103838002</v>
          </cell>
        </row>
        <row r="260">
          <cell r="A260">
            <v>37399</v>
          </cell>
          <cell r="B260">
            <v>11.132</v>
          </cell>
          <cell r="C260">
            <v>202.4</v>
          </cell>
          <cell r="D260">
            <v>10.5</v>
          </cell>
          <cell r="E260">
            <v>93</v>
          </cell>
          <cell r="H260">
            <v>10.84</v>
          </cell>
          <cell r="I260">
            <v>431.2</v>
          </cell>
          <cell r="J260">
            <v>10.93</v>
          </cell>
          <cell r="K260">
            <v>1534</v>
          </cell>
          <cell r="L260">
            <v>726.6</v>
          </cell>
          <cell r="M260">
            <v>10.877821084503164</v>
          </cell>
        </row>
        <row r="261">
          <cell r="A261">
            <v>37400</v>
          </cell>
          <cell r="D261">
            <v>10.5</v>
          </cell>
          <cell r="E261">
            <v>117</v>
          </cell>
          <cell r="H261">
            <v>10.81</v>
          </cell>
          <cell r="I261">
            <v>309.39999999999998</v>
          </cell>
          <cell r="J261">
            <v>10.98</v>
          </cell>
          <cell r="K261">
            <v>1567</v>
          </cell>
          <cell r="L261">
            <v>426.4</v>
          </cell>
          <cell r="M261">
            <v>10.724939024390244</v>
          </cell>
        </row>
        <row r="262">
          <cell r="A262">
            <v>37403</v>
          </cell>
          <cell r="D262">
            <v>10.5</v>
          </cell>
          <cell r="E262">
            <v>103</v>
          </cell>
          <cell r="H262">
            <v>10.8</v>
          </cell>
          <cell r="I262">
            <v>326.89999999999998</v>
          </cell>
          <cell r="J262">
            <v>10.98</v>
          </cell>
          <cell r="K262">
            <v>1336</v>
          </cell>
          <cell r="L262">
            <v>429.9</v>
          </cell>
          <cell r="M262">
            <v>10.728122819260292</v>
          </cell>
        </row>
        <row r="263">
          <cell r="A263">
            <v>37404</v>
          </cell>
          <cell r="B263">
            <v>11.525</v>
          </cell>
          <cell r="C263">
            <v>218.2</v>
          </cell>
          <cell r="H263">
            <v>10.84</v>
          </cell>
          <cell r="I263">
            <v>346.4</v>
          </cell>
          <cell r="J263">
            <v>11.01</v>
          </cell>
          <cell r="K263">
            <v>1381</v>
          </cell>
          <cell r="L263">
            <v>564.59999999999991</v>
          </cell>
          <cell r="M263">
            <v>11.104730782855119</v>
          </cell>
        </row>
        <row r="264">
          <cell r="A264">
            <v>37405</v>
          </cell>
          <cell r="B264">
            <v>11.382999999999999</v>
          </cell>
          <cell r="C264">
            <v>247.9</v>
          </cell>
          <cell r="D264">
            <v>11.1</v>
          </cell>
          <cell r="E264">
            <v>10</v>
          </cell>
          <cell r="H264">
            <v>10.95</v>
          </cell>
          <cell r="I264">
            <v>364.9</v>
          </cell>
          <cell r="J264">
            <v>11.02</v>
          </cell>
          <cell r="K264">
            <v>1302</v>
          </cell>
          <cell r="L264">
            <v>622.79999999999995</v>
          </cell>
          <cell r="M264">
            <v>11.124760276172125</v>
          </cell>
        </row>
        <row r="265">
          <cell r="A265">
            <v>37406</v>
          </cell>
          <cell r="B265">
            <v>11.529</v>
          </cell>
          <cell r="C265">
            <v>196.5</v>
          </cell>
          <cell r="D265">
            <v>11.13</v>
          </cell>
          <cell r="E265">
            <v>96</v>
          </cell>
          <cell r="H265">
            <v>10.94</v>
          </cell>
          <cell r="I265">
            <v>391.5</v>
          </cell>
          <cell r="J265">
            <v>11.03</v>
          </cell>
          <cell r="K265">
            <v>1281</v>
          </cell>
          <cell r="L265">
            <v>684</v>
          </cell>
          <cell r="M265">
            <v>11.135874999999999</v>
          </cell>
        </row>
        <row r="266">
          <cell r="A266">
            <v>37407</v>
          </cell>
          <cell r="B266">
            <v>11.715</v>
          </cell>
          <cell r="C266">
            <v>213.8</v>
          </cell>
          <cell r="D266">
            <v>11.23</v>
          </cell>
          <cell r="E266">
            <v>121</v>
          </cell>
          <cell r="H266">
            <v>10.94</v>
          </cell>
          <cell r="I266">
            <v>302.8</v>
          </cell>
          <cell r="J266">
            <v>11.04</v>
          </cell>
          <cell r="K266">
            <v>1367</v>
          </cell>
          <cell r="L266">
            <v>637.6</v>
          </cell>
          <cell r="M266">
            <v>11.254907465495609</v>
          </cell>
        </row>
        <row r="267">
          <cell r="A267">
            <v>37410</v>
          </cell>
          <cell r="B267">
            <v>11.755000000000001</v>
          </cell>
          <cell r="C267">
            <v>294.60000000000002</v>
          </cell>
          <cell r="D267">
            <v>11.1</v>
          </cell>
          <cell r="E267">
            <v>180</v>
          </cell>
          <cell r="H267">
            <v>10.94</v>
          </cell>
          <cell r="I267">
            <v>291.2</v>
          </cell>
          <cell r="J267">
            <v>11.06</v>
          </cell>
          <cell r="K267">
            <v>1445</v>
          </cell>
          <cell r="L267">
            <v>765.8</v>
          </cell>
          <cell r="M267">
            <v>11.291134761034215</v>
          </cell>
        </row>
        <row r="268">
          <cell r="A268">
            <v>37411</v>
          </cell>
          <cell r="B268">
            <v>12.641999999999999</v>
          </cell>
          <cell r="C268">
            <v>243.5</v>
          </cell>
          <cell r="H268">
            <v>10.95</v>
          </cell>
          <cell r="I268">
            <v>280</v>
          </cell>
          <cell r="J268">
            <v>10.58</v>
          </cell>
          <cell r="K268">
            <v>984.4</v>
          </cell>
          <cell r="L268">
            <v>523.5</v>
          </cell>
          <cell r="M268">
            <v>11.737014326647564</v>
          </cell>
        </row>
        <row r="269">
          <cell r="A269">
            <v>37412</v>
          </cell>
          <cell r="D269">
            <v>11.04</v>
          </cell>
          <cell r="E269">
            <v>7</v>
          </cell>
          <cell r="H269">
            <v>10.95</v>
          </cell>
          <cell r="I269">
            <v>332.9</v>
          </cell>
          <cell r="J269">
            <v>10.58</v>
          </cell>
          <cell r="K269">
            <v>962.8</v>
          </cell>
          <cell r="L269">
            <v>339.9</v>
          </cell>
          <cell r="M269">
            <v>10.951853486319505</v>
          </cell>
        </row>
        <row r="270">
          <cell r="A270">
            <v>37413</v>
          </cell>
          <cell r="D270">
            <v>11.25</v>
          </cell>
          <cell r="E270">
            <v>8</v>
          </cell>
          <cell r="F270">
            <v>11.5</v>
          </cell>
          <cell r="G270">
            <v>200</v>
          </cell>
          <cell r="H270">
            <v>10.94</v>
          </cell>
          <cell r="I270">
            <v>289.60000000000002</v>
          </cell>
          <cell r="J270">
            <v>10.64</v>
          </cell>
          <cell r="K270">
            <v>1071</v>
          </cell>
          <cell r="L270">
            <v>497.6</v>
          </cell>
          <cell r="M270">
            <v>11.170064308681672</v>
          </cell>
        </row>
        <row r="271">
          <cell r="A271">
            <v>37414</v>
          </cell>
          <cell r="B271">
            <v>12.54</v>
          </cell>
          <cell r="C271">
            <v>19.66</v>
          </cell>
          <cell r="D271">
            <v>11.25</v>
          </cell>
          <cell r="E271">
            <v>8</v>
          </cell>
          <cell r="F271">
            <v>11.5</v>
          </cell>
          <cell r="G271">
            <v>200</v>
          </cell>
          <cell r="H271">
            <v>10.95</v>
          </cell>
          <cell r="I271">
            <v>293.60000000000002</v>
          </cell>
          <cell r="J271">
            <v>11.07</v>
          </cell>
          <cell r="K271">
            <v>1506</v>
          </cell>
          <cell r="L271">
            <v>521.26</v>
          </cell>
          <cell r="M271">
            <v>11.225600276253694</v>
          </cell>
        </row>
        <row r="272">
          <cell r="A272">
            <v>37417</v>
          </cell>
          <cell r="B272">
            <v>12.41</v>
          </cell>
          <cell r="C272">
            <v>228.9</v>
          </cell>
          <cell r="F272">
            <v>11.5</v>
          </cell>
          <cell r="G272">
            <v>200</v>
          </cell>
          <cell r="H272">
            <v>10.95</v>
          </cell>
          <cell r="I272">
            <v>283.39999999999998</v>
          </cell>
          <cell r="J272">
            <v>11.065</v>
          </cell>
          <cell r="K272">
            <v>1349</v>
          </cell>
          <cell r="L272">
            <v>712.3</v>
          </cell>
          <cell r="M272">
            <v>11.573605222518601</v>
          </cell>
        </row>
      </sheetData>
      <sheetData sheetId="9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L18">
            <v>0</v>
          </cell>
          <cell r="M18">
            <v>0</v>
          </cell>
        </row>
        <row r="19">
          <cell r="A19">
            <v>37062</v>
          </cell>
          <cell r="L19">
            <v>0</v>
          </cell>
          <cell r="M19">
            <v>0</v>
          </cell>
        </row>
        <row r="20">
          <cell r="A20">
            <v>37063</v>
          </cell>
          <cell r="L20">
            <v>0</v>
          </cell>
          <cell r="M20">
            <v>0</v>
          </cell>
        </row>
        <row r="21">
          <cell r="A21">
            <v>37064</v>
          </cell>
          <cell r="L21">
            <v>0</v>
          </cell>
          <cell r="M21">
            <v>0</v>
          </cell>
        </row>
        <row r="22">
          <cell r="A22">
            <v>37067</v>
          </cell>
          <cell r="L22">
            <v>0</v>
          </cell>
          <cell r="M22">
            <v>0</v>
          </cell>
        </row>
        <row r="23">
          <cell r="A23">
            <v>37068</v>
          </cell>
          <cell r="L23">
            <v>0</v>
          </cell>
          <cell r="M23">
            <v>0</v>
          </cell>
        </row>
        <row r="24">
          <cell r="A24">
            <v>37069</v>
          </cell>
          <cell r="L24">
            <v>0</v>
          </cell>
          <cell r="M24">
            <v>0</v>
          </cell>
        </row>
        <row r="25">
          <cell r="A25">
            <v>37070</v>
          </cell>
          <cell r="L25">
            <v>0</v>
          </cell>
          <cell r="M25">
            <v>0</v>
          </cell>
        </row>
        <row r="26">
          <cell r="A26">
            <v>37071</v>
          </cell>
          <cell r="L26">
            <v>0</v>
          </cell>
          <cell r="M26">
            <v>0</v>
          </cell>
        </row>
        <row r="27">
          <cell r="A27">
            <v>37074</v>
          </cell>
          <cell r="H27">
            <v>10</v>
          </cell>
          <cell r="I27">
            <v>20</v>
          </cell>
          <cell r="L27">
            <v>20</v>
          </cell>
          <cell r="M27">
            <v>10</v>
          </cell>
        </row>
        <row r="28">
          <cell r="A28">
            <v>37075</v>
          </cell>
          <cell r="H28">
            <v>10</v>
          </cell>
          <cell r="I28">
            <v>20</v>
          </cell>
          <cell r="L28">
            <v>20</v>
          </cell>
          <cell r="M28">
            <v>10</v>
          </cell>
        </row>
        <row r="29">
          <cell r="A29">
            <v>37076</v>
          </cell>
          <cell r="H29">
            <v>10</v>
          </cell>
          <cell r="I29">
            <v>20</v>
          </cell>
          <cell r="L29">
            <v>20</v>
          </cell>
          <cell r="M29">
            <v>10</v>
          </cell>
        </row>
        <row r="30">
          <cell r="A30">
            <v>37077</v>
          </cell>
          <cell r="H30">
            <v>9.75</v>
          </cell>
          <cell r="I30">
            <v>20</v>
          </cell>
          <cell r="L30">
            <v>20</v>
          </cell>
          <cell r="M30">
            <v>9.75</v>
          </cell>
        </row>
        <row r="31">
          <cell r="A31">
            <v>37078</v>
          </cell>
          <cell r="H31">
            <v>9.75</v>
          </cell>
          <cell r="I31">
            <v>20</v>
          </cell>
          <cell r="L31">
            <v>20</v>
          </cell>
          <cell r="M31">
            <v>9.75</v>
          </cell>
        </row>
        <row r="32">
          <cell r="A32">
            <v>37081</v>
          </cell>
          <cell r="H32">
            <v>9.5</v>
          </cell>
          <cell r="I32">
            <v>20</v>
          </cell>
          <cell r="L32">
            <v>20</v>
          </cell>
          <cell r="M32">
            <v>9.5</v>
          </cell>
        </row>
        <row r="33">
          <cell r="A33">
            <v>37082</v>
          </cell>
          <cell r="H33">
            <v>9.5</v>
          </cell>
          <cell r="I33">
            <v>20</v>
          </cell>
          <cell r="L33">
            <v>20</v>
          </cell>
          <cell r="M33">
            <v>9.5</v>
          </cell>
        </row>
        <row r="34">
          <cell r="A34">
            <v>37083</v>
          </cell>
          <cell r="H34">
            <v>9.5</v>
          </cell>
          <cell r="I34">
            <v>20</v>
          </cell>
          <cell r="L34">
            <v>20</v>
          </cell>
          <cell r="M34">
            <v>9.5</v>
          </cell>
        </row>
        <row r="35">
          <cell r="A35">
            <v>37084</v>
          </cell>
          <cell r="H35">
            <v>9.5</v>
          </cell>
          <cell r="I35">
            <v>20</v>
          </cell>
          <cell r="L35">
            <v>20</v>
          </cell>
          <cell r="M35">
            <v>9.5</v>
          </cell>
        </row>
        <row r="36">
          <cell r="A36">
            <v>37085</v>
          </cell>
          <cell r="H36">
            <v>9.25</v>
          </cell>
          <cell r="I36">
            <v>20</v>
          </cell>
          <cell r="L36">
            <v>20</v>
          </cell>
          <cell r="M36">
            <v>9.25</v>
          </cell>
        </row>
        <row r="37">
          <cell r="A37">
            <v>37088</v>
          </cell>
          <cell r="H37">
            <v>9.25</v>
          </cell>
          <cell r="I37">
            <v>20</v>
          </cell>
          <cell r="L37">
            <v>20</v>
          </cell>
          <cell r="M37">
            <v>9.25</v>
          </cell>
        </row>
        <row r="38">
          <cell r="A38">
            <v>37089</v>
          </cell>
          <cell r="H38">
            <v>9.25</v>
          </cell>
          <cell r="I38">
            <v>20</v>
          </cell>
          <cell r="L38">
            <v>20</v>
          </cell>
          <cell r="M38">
            <v>9.25</v>
          </cell>
        </row>
        <row r="39">
          <cell r="A39">
            <v>37090</v>
          </cell>
          <cell r="H39">
            <v>9.25</v>
          </cell>
          <cell r="I39">
            <v>20</v>
          </cell>
          <cell r="L39">
            <v>20</v>
          </cell>
          <cell r="M39">
            <v>9.25</v>
          </cell>
        </row>
        <row r="40">
          <cell r="A40">
            <v>37091</v>
          </cell>
          <cell r="H40">
            <v>9.25</v>
          </cell>
          <cell r="I40">
            <v>20</v>
          </cell>
          <cell r="L40">
            <v>20</v>
          </cell>
          <cell r="M40">
            <v>9.25</v>
          </cell>
        </row>
        <row r="41">
          <cell r="A41">
            <v>37092</v>
          </cell>
          <cell r="H41">
            <v>9.25</v>
          </cell>
          <cell r="I41">
            <v>20</v>
          </cell>
          <cell r="L41">
            <v>20</v>
          </cell>
          <cell r="M41">
            <v>9.25</v>
          </cell>
        </row>
        <row r="42">
          <cell r="A42">
            <v>37095</v>
          </cell>
          <cell r="H42">
            <v>9.25</v>
          </cell>
          <cell r="I42">
            <v>20</v>
          </cell>
          <cell r="L42">
            <v>20</v>
          </cell>
          <cell r="M42">
            <v>9.25</v>
          </cell>
        </row>
        <row r="43">
          <cell r="A43">
            <v>37096</v>
          </cell>
          <cell r="H43">
            <v>9.25</v>
          </cell>
          <cell r="I43">
            <v>20</v>
          </cell>
          <cell r="L43">
            <v>20</v>
          </cell>
          <cell r="M43">
            <v>9.25</v>
          </cell>
        </row>
        <row r="44">
          <cell r="A44">
            <v>37097</v>
          </cell>
          <cell r="H44">
            <v>9.25</v>
          </cell>
          <cell r="I44">
            <v>20</v>
          </cell>
          <cell r="L44">
            <v>20</v>
          </cell>
          <cell r="M44">
            <v>9.25</v>
          </cell>
        </row>
        <row r="45">
          <cell r="A45">
            <v>37098</v>
          </cell>
          <cell r="H45">
            <v>9.25</v>
          </cell>
          <cell r="I45">
            <v>20</v>
          </cell>
          <cell r="L45">
            <v>20</v>
          </cell>
          <cell r="M45">
            <v>9.25</v>
          </cell>
        </row>
        <row r="46">
          <cell r="A46">
            <v>37099</v>
          </cell>
          <cell r="H46">
            <v>9.25</v>
          </cell>
          <cell r="I46">
            <v>20</v>
          </cell>
          <cell r="L46">
            <v>20</v>
          </cell>
          <cell r="M46">
            <v>9.25</v>
          </cell>
        </row>
        <row r="47">
          <cell r="A47">
            <v>37102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L47">
            <v>0</v>
          </cell>
          <cell r="M47">
            <v>0</v>
          </cell>
        </row>
        <row r="48">
          <cell r="A48">
            <v>37103</v>
          </cell>
          <cell r="H48">
            <v>0</v>
          </cell>
          <cell r="L48">
            <v>0</v>
          </cell>
          <cell r="M48">
            <v>0</v>
          </cell>
        </row>
        <row r="49">
          <cell r="A49">
            <v>37104</v>
          </cell>
          <cell r="H49">
            <v>0</v>
          </cell>
          <cell r="L49">
            <v>0</v>
          </cell>
          <cell r="M49">
            <v>0</v>
          </cell>
        </row>
        <row r="50">
          <cell r="A50">
            <v>37105</v>
          </cell>
          <cell r="H50">
            <v>0</v>
          </cell>
          <cell r="L50">
            <v>0</v>
          </cell>
          <cell r="M50">
            <v>0</v>
          </cell>
        </row>
        <row r="51">
          <cell r="A51">
            <v>37106</v>
          </cell>
          <cell r="H51">
            <v>0</v>
          </cell>
          <cell r="L51">
            <v>0</v>
          </cell>
          <cell r="M51">
            <v>0</v>
          </cell>
        </row>
        <row r="52">
          <cell r="A52">
            <v>37109</v>
          </cell>
          <cell r="H52">
            <v>0</v>
          </cell>
          <cell r="L52">
            <v>0</v>
          </cell>
          <cell r="M52">
            <v>0</v>
          </cell>
        </row>
        <row r="53">
          <cell r="A53">
            <v>37110</v>
          </cell>
          <cell r="H53">
            <v>0</v>
          </cell>
          <cell r="L53">
            <v>0</v>
          </cell>
          <cell r="M53">
            <v>0</v>
          </cell>
        </row>
        <row r="54">
          <cell r="A54">
            <v>37111</v>
          </cell>
          <cell r="H54">
            <v>0</v>
          </cell>
          <cell r="L54">
            <v>0</v>
          </cell>
          <cell r="M54">
            <v>0</v>
          </cell>
        </row>
        <row r="55">
          <cell r="A55">
            <v>37112</v>
          </cell>
          <cell r="H55">
            <v>0</v>
          </cell>
          <cell r="L55">
            <v>0</v>
          </cell>
          <cell r="M55">
            <v>0</v>
          </cell>
        </row>
        <row r="56">
          <cell r="A56">
            <v>37113</v>
          </cell>
          <cell r="H56">
            <v>0</v>
          </cell>
          <cell r="L56">
            <v>0</v>
          </cell>
          <cell r="M56">
            <v>0</v>
          </cell>
        </row>
        <row r="57">
          <cell r="A57">
            <v>37116</v>
          </cell>
          <cell r="H57">
            <v>0</v>
          </cell>
          <cell r="L57">
            <v>0</v>
          </cell>
          <cell r="M57">
            <v>0</v>
          </cell>
        </row>
        <row r="58">
          <cell r="A58">
            <v>37117</v>
          </cell>
          <cell r="H58">
            <v>0</v>
          </cell>
          <cell r="L58">
            <v>0</v>
          </cell>
          <cell r="M58">
            <v>0</v>
          </cell>
        </row>
        <row r="59">
          <cell r="A59">
            <v>37118</v>
          </cell>
          <cell r="H59">
            <v>0</v>
          </cell>
          <cell r="L59">
            <v>0</v>
          </cell>
          <cell r="M59">
            <v>0</v>
          </cell>
        </row>
        <row r="60">
          <cell r="A60">
            <v>37119</v>
          </cell>
          <cell r="H60">
            <v>0</v>
          </cell>
          <cell r="L60">
            <v>0</v>
          </cell>
          <cell r="M60">
            <v>0</v>
          </cell>
        </row>
        <row r="61">
          <cell r="A61">
            <v>37120</v>
          </cell>
          <cell r="H61">
            <v>0</v>
          </cell>
          <cell r="L61">
            <v>0</v>
          </cell>
          <cell r="M61">
            <v>0</v>
          </cell>
        </row>
        <row r="62">
          <cell r="A62">
            <v>37123</v>
          </cell>
          <cell r="L62">
            <v>0</v>
          </cell>
          <cell r="M62">
            <v>0</v>
          </cell>
        </row>
        <row r="63">
          <cell r="A63">
            <v>37124</v>
          </cell>
          <cell r="L63">
            <v>0</v>
          </cell>
          <cell r="M63">
            <v>0</v>
          </cell>
        </row>
        <row r="64">
          <cell r="A64">
            <v>37125</v>
          </cell>
          <cell r="L64">
            <v>0</v>
          </cell>
          <cell r="M64">
            <v>0</v>
          </cell>
        </row>
        <row r="65">
          <cell r="A65">
            <v>37126</v>
          </cell>
          <cell r="L65">
            <v>0</v>
          </cell>
          <cell r="M65">
            <v>0</v>
          </cell>
        </row>
        <row r="66">
          <cell r="A66">
            <v>37127</v>
          </cell>
          <cell r="L66">
            <v>0</v>
          </cell>
          <cell r="M66">
            <v>0</v>
          </cell>
        </row>
        <row r="67">
          <cell r="A67">
            <v>37130</v>
          </cell>
          <cell r="L67">
            <v>0</v>
          </cell>
          <cell r="M67">
            <v>0</v>
          </cell>
        </row>
        <row r="68">
          <cell r="A68">
            <v>37131</v>
          </cell>
          <cell r="L68">
            <v>0</v>
          </cell>
          <cell r="M68">
            <v>0</v>
          </cell>
        </row>
        <row r="69">
          <cell r="A69">
            <v>37132</v>
          </cell>
          <cell r="L69">
            <v>0</v>
          </cell>
          <cell r="M69">
            <v>0</v>
          </cell>
        </row>
        <row r="70">
          <cell r="A70">
            <v>37133</v>
          </cell>
          <cell r="L70">
            <v>0</v>
          </cell>
          <cell r="M70">
            <v>0</v>
          </cell>
        </row>
        <row r="71">
          <cell r="A71">
            <v>37134</v>
          </cell>
          <cell r="L71">
            <v>0</v>
          </cell>
          <cell r="M71">
            <v>0</v>
          </cell>
        </row>
        <row r="72">
          <cell r="A72">
            <v>37137</v>
          </cell>
          <cell r="L72">
            <v>0</v>
          </cell>
          <cell r="M72">
            <v>0</v>
          </cell>
        </row>
        <row r="73">
          <cell r="A73">
            <v>37138</v>
          </cell>
          <cell r="L73">
            <v>0</v>
          </cell>
          <cell r="M73">
            <v>0</v>
          </cell>
        </row>
        <row r="74">
          <cell r="A74">
            <v>37139</v>
          </cell>
          <cell r="L74">
            <v>0</v>
          </cell>
          <cell r="M74">
            <v>0</v>
          </cell>
        </row>
        <row r="75">
          <cell r="A75">
            <v>37140</v>
          </cell>
          <cell r="D75">
            <v>9.75</v>
          </cell>
          <cell r="E75">
            <v>5</v>
          </cell>
          <cell r="L75">
            <v>5</v>
          </cell>
          <cell r="M75">
            <v>9.75</v>
          </cell>
        </row>
        <row r="76">
          <cell r="A76">
            <v>37141</v>
          </cell>
          <cell r="L76">
            <v>0</v>
          </cell>
          <cell r="M76">
            <v>0</v>
          </cell>
        </row>
        <row r="77">
          <cell r="A77">
            <v>37144</v>
          </cell>
          <cell r="L77">
            <v>0</v>
          </cell>
          <cell r="M77">
            <v>0</v>
          </cell>
        </row>
        <row r="78">
          <cell r="A78">
            <v>37145</v>
          </cell>
          <cell r="L78">
            <v>0</v>
          </cell>
          <cell r="M78">
            <v>0</v>
          </cell>
        </row>
        <row r="79">
          <cell r="A79">
            <v>37146</v>
          </cell>
          <cell r="L79">
            <v>0</v>
          </cell>
          <cell r="M79">
            <v>0</v>
          </cell>
        </row>
        <row r="80">
          <cell r="A80">
            <v>37147</v>
          </cell>
          <cell r="L80">
            <v>0</v>
          </cell>
          <cell r="M80">
            <v>0</v>
          </cell>
        </row>
        <row r="81">
          <cell r="A81">
            <v>37148</v>
          </cell>
          <cell r="L81">
            <v>0</v>
          </cell>
          <cell r="M81">
            <v>0</v>
          </cell>
        </row>
        <row r="82">
          <cell r="A82">
            <v>37151</v>
          </cell>
          <cell r="L82">
            <v>0</v>
          </cell>
          <cell r="M82">
            <v>0</v>
          </cell>
        </row>
        <row r="83">
          <cell r="A83">
            <v>37152</v>
          </cell>
          <cell r="L83">
            <v>0</v>
          </cell>
          <cell r="M83">
            <v>0</v>
          </cell>
        </row>
        <row r="84">
          <cell r="A84">
            <v>37153</v>
          </cell>
          <cell r="L84">
            <v>0</v>
          </cell>
          <cell r="M84">
            <v>0</v>
          </cell>
        </row>
        <row r="85">
          <cell r="A85">
            <v>37154</v>
          </cell>
          <cell r="H85">
            <v>9.25</v>
          </cell>
          <cell r="I85">
            <v>20</v>
          </cell>
          <cell r="L85">
            <v>20</v>
          </cell>
          <cell r="M85">
            <v>9.25</v>
          </cell>
        </row>
        <row r="86">
          <cell r="A86">
            <v>37155</v>
          </cell>
          <cell r="L86">
            <v>0</v>
          </cell>
          <cell r="M86">
            <v>0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L88">
            <v>0</v>
          </cell>
          <cell r="M88">
            <v>0</v>
          </cell>
        </row>
        <row r="89">
          <cell r="A89">
            <v>37160</v>
          </cell>
          <cell r="D89">
            <v>9.15</v>
          </cell>
          <cell r="E89">
            <v>111</v>
          </cell>
          <cell r="H89">
            <v>8.75</v>
          </cell>
          <cell r="I89">
            <v>20</v>
          </cell>
          <cell r="J89">
            <v>8.798</v>
          </cell>
          <cell r="K89">
            <v>441</v>
          </cell>
          <cell r="L89">
            <v>131</v>
          </cell>
          <cell r="M89">
            <v>9.088931297709923</v>
          </cell>
        </row>
        <row r="90">
          <cell r="A90">
            <v>37161</v>
          </cell>
          <cell r="D90">
            <v>9.1259999999999994</v>
          </cell>
          <cell r="E90">
            <v>193</v>
          </cell>
          <cell r="H90">
            <v>8.75</v>
          </cell>
          <cell r="I90">
            <v>20</v>
          </cell>
          <cell r="J90">
            <v>8.8190000000000008</v>
          </cell>
          <cell r="K90">
            <v>450</v>
          </cell>
          <cell r="L90">
            <v>213</v>
          </cell>
          <cell r="M90">
            <v>9.0906948356807504</v>
          </cell>
        </row>
        <row r="91">
          <cell r="A91">
            <v>37162</v>
          </cell>
          <cell r="L91">
            <v>0</v>
          </cell>
          <cell r="M91">
            <v>0</v>
          </cell>
        </row>
        <row r="92">
          <cell r="A92">
            <v>37165</v>
          </cell>
          <cell r="L92">
            <v>0</v>
          </cell>
          <cell r="M92">
            <v>0</v>
          </cell>
        </row>
        <row r="93">
          <cell r="A93">
            <v>37166</v>
          </cell>
          <cell r="L93">
            <v>0</v>
          </cell>
          <cell r="M93">
            <v>0</v>
          </cell>
        </row>
        <row r="94">
          <cell r="A94">
            <v>37167</v>
          </cell>
          <cell r="H94">
            <v>8.75</v>
          </cell>
          <cell r="I94">
            <v>7</v>
          </cell>
          <cell r="J94">
            <v>8.6129999999999995</v>
          </cell>
          <cell r="K94">
            <v>430</v>
          </cell>
          <cell r="L94">
            <v>7</v>
          </cell>
          <cell r="M94">
            <v>8.75</v>
          </cell>
        </row>
        <row r="95">
          <cell r="A95">
            <v>37168</v>
          </cell>
          <cell r="H95">
            <v>8.75</v>
          </cell>
          <cell r="I95">
            <v>7</v>
          </cell>
          <cell r="J95">
            <v>8.6150000000000002</v>
          </cell>
          <cell r="K95">
            <v>432</v>
          </cell>
          <cell r="L95">
            <v>7</v>
          </cell>
          <cell r="M95">
            <v>8.75</v>
          </cell>
        </row>
        <row r="96">
          <cell r="A96">
            <v>37169</v>
          </cell>
          <cell r="L96">
            <v>0</v>
          </cell>
          <cell r="M96">
            <v>0</v>
          </cell>
        </row>
        <row r="97">
          <cell r="A97">
            <v>37172</v>
          </cell>
          <cell r="H97">
            <v>8.75</v>
          </cell>
          <cell r="I97">
            <v>12</v>
          </cell>
          <cell r="J97">
            <v>8.5830000000000002</v>
          </cell>
          <cell r="K97">
            <v>353</v>
          </cell>
          <cell r="L97">
            <v>12</v>
          </cell>
          <cell r="M97">
            <v>8.75</v>
          </cell>
        </row>
        <row r="98">
          <cell r="A98">
            <v>37173</v>
          </cell>
          <cell r="J98">
            <v>8.5809999999999995</v>
          </cell>
          <cell r="K98">
            <v>356</v>
          </cell>
          <cell r="L98">
            <v>0</v>
          </cell>
          <cell r="M98">
            <v>0</v>
          </cell>
        </row>
        <row r="99">
          <cell r="A99">
            <v>37174</v>
          </cell>
          <cell r="J99">
            <v>8.5809999999999995</v>
          </cell>
          <cell r="K99">
            <v>356</v>
          </cell>
          <cell r="L99">
            <v>0</v>
          </cell>
          <cell r="M99">
            <v>0</v>
          </cell>
        </row>
        <row r="100">
          <cell r="A100">
            <v>37175</v>
          </cell>
          <cell r="J100">
            <v>8.6050000000000004</v>
          </cell>
          <cell r="K100">
            <v>348</v>
          </cell>
          <cell r="L100">
            <v>0</v>
          </cell>
          <cell r="M100">
            <v>0</v>
          </cell>
        </row>
        <row r="101">
          <cell r="A101">
            <v>37176</v>
          </cell>
          <cell r="J101">
            <v>8.5419999999999998</v>
          </cell>
          <cell r="K101">
            <v>359</v>
          </cell>
          <cell r="L101">
            <v>0</v>
          </cell>
          <cell r="M101">
            <v>0</v>
          </cell>
        </row>
        <row r="102">
          <cell r="A102">
            <v>37179</v>
          </cell>
          <cell r="J102">
            <v>8.5540000000000003</v>
          </cell>
          <cell r="K102">
            <v>359</v>
          </cell>
          <cell r="L102">
            <v>0</v>
          </cell>
          <cell r="M102">
            <v>0</v>
          </cell>
        </row>
        <row r="103">
          <cell r="A103">
            <v>37180</v>
          </cell>
          <cell r="J103">
            <v>8.5380000000000003</v>
          </cell>
          <cell r="K103">
            <v>371</v>
          </cell>
          <cell r="L103">
            <v>0</v>
          </cell>
          <cell r="M103">
            <v>0</v>
          </cell>
        </row>
        <row r="104">
          <cell r="A104">
            <v>37181</v>
          </cell>
          <cell r="J104">
            <v>8.5440000000000005</v>
          </cell>
          <cell r="K104">
            <v>373</v>
          </cell>
          <cell r="L104">
            <v>0</v>
          </cell>
          <cell r="M104">
            <v>0</v>
          </cell>
        </row>
        <row r="105">
          <cell r="A105">
            <v>37182</v>
          </cell>
          <cell r="J105">
            <v>8.5220000000000002</v>
          </cell>
          <cell r="K105">
            <v>349</v>
          </cell>
          <cell r="L105">
            <v>0</v>
          </cell>
          <cell r="M105">
            <v>0</v>
          </cell>
        </row>
        <row r="106">
          <cell r="A106">
            <v>37183</v>
          </cell>
          <cell r="J106">
            <v>8.5370000000000008</v>
          </cell>
          <cell r="K106">
            <v>374</v>
          </cell>
          <cell r="L106">
            <v>0</v>
          </cell>
          <cell r="M106">
            <v>0</v>
          </cell>
        </row>
        <row r="107">
          <cell r="A107">
            <v>37186</v>
          </cell>
          <cell r="H107">
            <v>8.75</v>
          </cell>
          <cell r="I107">
            <v>20</v>
          </cell>
          <cell r="J107">
            <v>8.5220000000000002</v>
          </cell>
          <cell r="K107">
            <v>334</v>
          </cell>
          <cell r="L107">
            <v>20</v>
          </cell>
          <cell r="M107">
            <v>8.75</v>
          </cell>
        </row>
        <row r="108">
          <cell r="A108">
            <v>37187</v>
          </cell>
          <cell r="H108">
            <v>8.75</v>
          </cell>
          <cell r="I108">
            <v>20</v>
          </cell>
          <cell r="J108">
            <v>8.5060000000000002</v>
          </cell>
          <cell r="K108">
            <v>355</v>
          </cell>
          <cell r="L108">
            <v>20</v>
          </cell>
          <cell r="M108">
            <v>8.75</v>
          </cell>
        </row>
        <row r="109">
          <cell r="A109">
            <v>37188</v>
          </cell>
          <cell r="H109">
            <v>8.75</v>
          </cell>
          <cell r="I109">
            <v>20</v>
          </cell>
          <cell r="J109">
            <v>8.4990000000000006</v>
          </cell>
          <cell r="K109">
            <v>337</v>
          </cell>
          <cell r="L109">
            <v>20</v>
          </cell>
          <cell r="M109">
            <v>8.75</v>
          </cell>
        </row>
        <row r="110">
          <cell r="A110">
            <v>37189</v>
          </cell>
          <cell r="H110">
            <v>8.75</v>
          </cell>
          <cell r="I110">
            <v>20</v>
          </cell>
          <cell r="J110">
            <v>8.5039999999999996</v>
          </cell>
          <cell r="K110">
            <v>345</v>
          </cell>
          <cell r="L110">
            <v>20</v>
          </cell>
          <cell r="M110">
            <v>8.75</v>
          </cell>
        </row>
        <row r="111">
          <cell r="A111">
            <v>37190</v>
          </cell>
          <cell r="H111">
            <v>8.75</v>
          </cell>
          <cell r="I111">
            <v>20</v>
          </cell>
          <cell r="J111">
            <v>8.5060000000000002</v>
          </cell>
          <cell r="K111">
            <v>348</v>
          </cell>
          <cell r="L111">
            <v>20</v>
          </cell>
          <cell r="M111">
            <v>8.75</v>
          </cell>
        </row>
        <row r="112">
          <cell r="A112">
            <v>37193</v>
          </cell>
          <cell r="J112">
            <v>8.4990000000000006</v>
          </cell>
          <cell r="K112">
            <v>332</v>
          </cell>
          <cell r="L112">
            <v>0</v>
          </cell>
          <cell r="M112">
            <v>0</v>
          </cell>
        </row>
        <row r="113">
          <cell r="A113">
            <v>37194</v>
          </cell>
          <cell r="J113">
            <v>8.5129999999999999</v>
          </cell>
          <cell r="K113">
            <v>346</v>
          </cell>
          <cell r="L113">
            <v>0</v>
          </cell>
          <cell r="M113">
            <v>0</v>
          </cell>
        </row>
        <row r="114">
          <cell r="A114">
            <v>37195</v>
          </cell>
          <cell r="J114">
            <v>8.4789999999999992</v>
          </cell>
          <cell r="K114">
            <v>344</v>
          </cell>
          <cell r="L114">
            <v>0</v>
          </cell>
          <cell r="M114">
            <v>0</v>
          </cell>
        </row>
        <row r="115">
          <cell r="A115">
            <v>37196</v>
          </cell>
          <cell r="J115">
            <v>8.8580000000000005</v>
          </cell>
          <cell r="K115">
            <v>338</v>
          </cell>
          <cell r="L115">
            <v>0</v>
          </cell>
          <cell r="M115">
            <v>0</v>
          </cell>
        </row>
        <row r="116">
          <cell r="A116">
            <v>37197</v>
          </cell>
          <cell r="J116">
            <v>8.5169999999999995</v>
          </cell>
          <cell r="K116">
            <v>335</v>
          </cell>
          <cell r="L116">
            <v>0</v>
          </cell>
          <cell r="M116">
            <v>0</v>
          </cell>
        </row>
        <row r="117">
          <cell r="A117">
            <v>37200</v>
          </cell>
          <cell r="J117">
            <v>8.5180000000000007</v>
          </cell>
          <cell r="K117">
            <v>340</v>
          </cell>
          <cell r="L117">
            <v>0</v>
          </cell>
          <cell r="M117">
            <v>0</v>
          </cell>
        </row>
        <row r="118">
          <cell r="A118">
            <v>37201</v>
          </cell>
          <cell r="J118">
            <v>8.5220000000000002</v>
          </cell>
          <cell r="K118">
            <v>342</v>
          </cell>
          <cell r="L118">
            <v>0</v>
          </cell>
          <cell r="M118">
            <v>0</v>
          </cell>
        </row>
        <row r="119">
          <cell r="A119">
            <v>37202</v>
          </cell>
          <cell r="J119">
            <v>8.5090000000000003</v>
          </cell>
          <cell r="K119">
            <v>342</v>
          </cell>
          <cell r="L119">
            <v>0</v>
          </cell>
          <cell r="M119">
            <v>0</v>
          </cell>
        </row>
        <row r="120">
          <cell r="A120">
            <v>37203</v>
          </cell>
          <cell r="J120">
            <v>8.5329999999999995</v>
          </cell>
          <cell r="K120">
            <v>336</v>
          </cell>
          <cell r="L120">
            <v>0</v>
          </cell>
          <cell r="M120">
            <v>0</v>
          </cell>
        </row>
        <row r="121">
          <cell r="A121">
            <v>37204</v>
          </cell>
          <cell r="J121">
            <v>8.4760000000000009</v>
          </cell>
          <cell r="K121">
            <v>318</v>
          </cell>
          <cell r="L121">
            <v>0</v>
          </cell>
          <cell r="M121">
            <v>0</v>
          </cell>
        </row>
        <row r="122">
          <cell r="A122">
            <v>37207</v>
          </cell>
          <cell r="J122">
            <v>8.4469999999999992</v>
          </cell>
          <cell r="K122">
            <v>298</v>
          </cell>
          <cell r="L122">
            <v>0</v>
          </cell>
          <cell r="M122">
            <v>0</v>
          </cell>
        </row>
        <row r="123">
          <cell r="A123">
            <v>37208</v>
          </cell>
          <cell r="J123">
            <v>8.5050000000000008</v>
          </cell>
          <cell r="K123">
            <v>374</v>
          </cell>
          <cell r="L123">
            <v>0</v>
          </cell>
          <cell r="M123">
            <v>0</v>
          </cell>
        </row>
        <row r="124">
          <cell r="A124">
            <v>37209</v>
          </cell>
          <cell r="J124">
            <v>8.5410000000000004</v>
          </cell>
          <cell r="K124">
            <v>392</v>
          </cell>
          <cell r="L124">
            <v>0</v>
          </cell>
          <cell r="M124">
            <v>0</v>
          </cell>
        </row>
        <row r="125">
          <cell r="A125">
            <v>37210</v>
          </cell>
          <cell r="J125">
            <v>8.5419999999999998</v>
          </cell>
          <cell r="K125">
            <v>410</v>
          </cell>
          <cell r="L125">
            <v>0</v>
          </cell>
          <cell r="M125">
            <v>0</v>
          </cell>
        </row>
        <row r="126">
          <cell r="A126">
            <v>37211</v>
          </cell>
          <cell r="J126">
            <v>8.4730000000000008</v>
          </cell>
          <cell r="K126">
            <v>354</v>
          </cell>
          <cell r="L126">
            <v>0</v>
          </cell>
          <cell r="M126">
            <v>0</v>
          </cell>
        </row>
        <row r="127">
          <cell r="A127">
            <v>37214</v>
          </cell>
          <cell r="J127">
            <v>8.5180000000000007</v>
          </cell>
          <cell r="K127">
            <v>360</v>
          </cell>
          <cell r="L127">
            <v>0</v>
          </cell>
          <cell r="M127">
            <v>0</v>
          </cell>
        </row>
        <row r="128">
          <cell r="A128">
            <v>37215</v>
          </cell>
          <cell r="J128">
            <v>8.5530000000000008</v>
          </cell>
          <cell r="K128">
            <v>381</v>
          </cell>
          <cell r="L128">
            <v>0</v>
          </cell>
          <cell r="M128">
            <v>0</v>
          </cell>
        </row>
        <row r="129">
          <cell r="A129">
            <v>37216</v>
          </cell>
          <cell r="J129">
            <v>8.5559999999999992</v>
          </cell>
          <cell r="K129">
            <v>388</v>
          </cell>
          <cell r="L129">
            <v>0</v>
          </cell>
          <cell r="M129">
            <v>0</v>
          </cell>
        </row>
        <row r="130">
          <cell r="A130">
            <v>37217</v>
          </cell>
          <cell r="J130">
            <v>8.5679999999999996</v>
          </cell>
          <cell r="K130">
            <v>391</v>
          </cell>
          <cell r="L130">
            <v>0</v>
          </cell>
          <cell r="M130">
            <v>0</v>
          </cell>
        </row>
        <row r="131">
          <cell r="A131">
            <v>37218</v>
          </cell>
          <cell r="J131">
            <v>8.5570000000000004</v>
          </cell>
          <cell r="K131">
            <v>385</v>
          </cell>
          <cell r="L131">
            <v>0</v>
          </cell>
          <cell r="M131">
            <v>0</v>
          </cell>
        </row>
        <row r="132">
          <cell r="A132">
            <v>37221</v>
          </cell>
          <cell r="J132">
            <v>8.5530000000000008</v>
          </cell>
          <cell r="K132">
            <v>392</v>
          </cell>
          <cell r="L132">
            <v>0</v>
          </cell>
          <cell r="M132">
            <v>0</v>
          </cell>
        </row>
        <row r="133">
          <cell r="A133">
            <v>37222</v>
          </cell>
          <cell r="J133">
            <v>8.5239999999999991</v>
          </cell>
          <cell r="K133">
            <v>373</v>
          </cell>
          <cell r="L133">
            <v>0</v>
          </cell>
          <cell r="M133">
            <v>0</v>
          </cell>
        </row>
        <row r="134">
          <cell r="A134">
            <v>37223</v>
          </cell>
          <cell r="J134">
            <v>8.5579999999999998</v>
          </cell>
          <cell r="K134">
            <v>331</v>
          </cell>
          <cell r="L134">
            <v>0</v>
          </cell>
          <cell r="M134">
            <v>0</v>
          </cell>
        </row>
        <row r="135">
          <cell r="A135">
            <v>37224</v>
          </cell>
          <cell r="J135">
            <v>8.5549999999999997</v>
          </cell>
          <cell r="K135">
            <v>375</v>
          </cell>
          <cell r="L135">
            <v>0</v>
          </cell>
          <cell r="M135">
            <v>0</v>
          </cell>
        </row>
        <row r="136">
          <cell r="A136">
            <v>37225</v>
          </cell>
          <cell r="J136">
            <v>8.5510000000000002</v>
          </cell>
          <cell r="K136">
            <v>364</v>
          </cell>
          <cell r="L136">
            <v>0</v>
          </cell>
          <cell r="M136">
            <v>0</v>
          </cell>
        </row>
        <row r="137">
          <cell r="A137">
            <v>37228</v>
          </cell>
          <cell r="J137">
            <v>8.6010000000000009</v>
          </cell>
          <cell r="K137">
            <v>418</v>
          </cell>
          <cell r="L137">
            <v>0</v>
          </cell>
          <cell r="M137">
            <v>0</v>
          </cell>
        </row>
        <row r="138">
          <cell r="A138">
            <v>37229</v>
          </cell>
          <cell r="J138">
            <v>8.5619999999999994</v>
          </cell>
          <cell r="K138">
            <v>364</v>
          </cell>
          <cell r="L138">
            <v>0</v>
          </cell>
          <cell r="M138">
            <v>0</v>
          </cell>
        </row>
        <row r="139">
          <cell r="A139">
            <v>37230</v>
          </cell>
          <cell r="J139">
            <v>8.5579999999999998</v>
          </cell>
          <cell r="K139">
            <v>376</v>
          </cell>
          <cell r="L139">
            <v>0</v>
          </cell>
          <cell r="M139">
            <v>0</v>
          </cell>
        </row>
        <row r="140">
          <cell r="A140">
            <v>37231</v>
          </cell>
          <cell r="L140">
            <v>0</v>
          </cell>
          <cell r="M140">
            <v>0</v>
          </cell>
        </row>
        <row r="141">
          <cell r="A141">
            <v>37232</v>
          </cell>
          <cell r="J141">
            <v>8.5719999999999992</v>
          </cell>
          <cell r="K141">
            <v>383</v>
          </cell>
          <cell r="L141">
            <v>0</v>
          </cell>
          <cell r="M141">
            <v>0</v>
          </cell>
        </row>
        <row r="142">
          <cell r="A142">
            <v>37235</v>
          </cell>
          <cell r="J142">
            <v>8.4930000000000003</v>
          </cell>
          <cell r="K142">
            <v>357</v>
          </cell>
          <cell r="L142">
            <v>0</v>
          </cell>
          <cell r="M142">
            <v>0</v>
          </cell>
        </row>
        <row r="143">
          <cell r="A143">
            <v>37236</v>
          </cell>
          <cell r="J143">
            <v>8.5549999999999997</v>
          </cell>
          <cell r="K143">
            <v>380</v>
          </cell>
          <cell r="L143">
            <v>0</v>
          </cell>
          <cell r="M143">
            <v>0</v>
          </cell>
        </row>
        <row r="144">
          <cell r="A144">
            <v>37237</v>
          </cell>
          <cell r="J144">
            <v>8.5519999999999996</v>
          </cell>
          <cell r="K144">
            <v>377</v>
          </cell>
          <cell r="L144">
            <v>0</v>
          </cell>
          <cell r="M144">
            <v>0</v>
          </cell>
        </row>
        <row r="145">
          <cell r="A145">
            <v>37238</v>
          </cell>
          <cell r="J145">
            <v>8.5649999999999995</v>
          </cell>
          <cell r="K145">
            <v>405</v>
          </cell>
          <cell r="L145">
            <v>0</v>
          </cell>
          <cell r="M145">
            <v>0</v>
          </cell>
        </row>
        <row r="146">
          <cell r="A146">
            <v>37239</v>
          </cell>
          <cell r="J146">
            <v>8.4480000000000004</v>
          </cell>
          <cell r="K146">
            <v>378</v>
          </cell>
          <cell r="L146">
            <v>0</v>
          </cell>
          <cell r="M146">
            <v>0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8.4480000000000004</v>
          </cell>
          <cell r="K147">
            <v>378</v>
          </cell>
        </row>
        <row r="148">
          <cell r="A148">
            <v>37243</v>
          </cell>
          <cell r="J148">
            <v>8.4120000000000008</v>
          </cell>
          <cell r="K148">
            <v>368</v>
          </cell>
          <cell r="L148">
            <v>0</v>
          </cell>
          <cell r="M148">
            <v>0</v>
          </cell>
        </row>
        <row r="149">
          <cell r="A149">
            <v>37244</v>
          </cell>
          <cell r="J149">
            <v>8.48</v>
          </cell>
          <cell r="K149">
            <v>366</v>
          </cell>
          <cell r="L149">
            <v>0</v>
          </cell>
          <cell r="M149">
            <v>0</v>
          </cell>
        </row>
        <row r="150">
          <cell r="A150">
            <v>37245</v>
          </cell>
          <cell r="J150">
            <v>8.391</v>
          </cell>
          <cell r="K150">
            <v>331</v>
          </cell>
          <cell r="L150">
            <v>0</v>
          </cell>
          <cell r="M150">
            <v>0</v>
          </cell>
        </row>
        <row r="151">
          <cell r="A151">
            <v>37246</v>
          </cell>
          <cell r="J151">
            <v>8.391</v>
          </cell>
          <cell r="K151">
            <v>386</v>
          </cell>
          <cell r="L151">
            <v>0</v>
          </cell>
          <cell r="M151">
            <v>0</v>
          </cell>
        </row>
        <row r="152">
          <cell r="A152">
            <v>37249</v>
          </cell>
          <cell r="J152">
            <v>8.1929999999999996</v>
          </cell>
          <cell r="K152">
            <v>309</v>
          </cell>
          <cell r="L152">
            <v>0</v>
          </cell>
          <cell r="M152">
            <v>0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8.1929999999999996</v>
          </cell>
          <cell r="K153">
            <v>309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8.1929999999999996</v>
          </cell>
          <cell r="K154">
            <v>309</v>
          </cell>
        </row>
        <row r="155">
          <cell r="A155">
            <v>37252</v>
          </cell>
          <cell r="J155">
            <v>8.3149999999999995</v>
          </cell>
          <cell r="K155">
            <v>363</v>
          </cell>
          <cell r="L155">
            <v>0</v>
          </cell>
          <cell r="M155">
            <v>0</v>
          </cell>
        </row>
        <row r="156">
          <cell r="A156">
            <v>37253</v>
          </cell>
          <cell r="J156">
            <v>8.4589999999999996</v>
          </cell>
          <cell r="K156">
            <v>397</v>
          </cell>
          <cell r="L156">
            <v>0</v>
          </cell>
          <cell r="M156">
            <v>0</v>
          </cell>
        </row>
        <row r="157">
          <cell r="A157">
            <v>37256</v>
          </cell>
          <cell r="J157">
            <v>8.4760000000000009</v>
          </cell>
          <cell r="K157">
            <v>400</v>
          </cell>
          <cell r="L157">
            <v>0</v>
          </cell>
          <cell r="M157">
            <v>0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8.4760000000000009</v>
          </cell>
          <cell r="K158">
            <v>400</v>
          </cell>
        </row>
        <row r="159">
          <cell r="A159">
            <v>37258</v>
          </cell>
          <cell r="J159">
            <v>8.4779999999999998</v>
          </cell>
          <cell r="K159">
            <v>390</v>
          </cell>
          <cell r="L159">
            <v>0</v>
          </cell>
          <cell r="M159">
            <v>0</v>
          </cell>
        </row>
        <row r="160">
          <cell r="A160">
            <v>37259</v>
          </cell>
          <cell r="J160">
            <v>8.57</v>
          </cell>
          <cell r="K160">
            <v>449</v>
          </cell>
          <cell r="L160">
            <v>0</v>
          </cell>
          <cell r="M160">
            <v>0</v>
          </cell>
        </row>
        <row r="161">
          <cell r="A161">
            <v>37260</v>
          </cell>
          <cell r="J161">
            <v>8.5109999999999992</v>
          </cell>
          <cell r="K161">
            <v>140</v>
          </cell>
          <cell r="L161">
            <v>0</v>
          </cell>
          <cell r="M161">
            <v>0</v>
          </cell>
        </row>
        <row r="162">
          <cell r="A162">
            <v>37263</v>
          </cell>
          <cell r="J162">
            <v>8.5579999999999998</v>
          </cell>
          <cell r="K162">
            <v>456</v>
          </cell>
          <cell r="L162">
            <v>0</v>
          </cell>
          <cell r="M162">
            <v>0</v>
          </cell>
        </row>
        <row r="163">
          <cell r="A163">
            <v>37264</v>
          </cell>
          <cell r="J163">
            <v>8.5980000000000008</v>
          </cell>
          <cell r="K163">
            <v>478</v>
          </cell>
          <cell r="L163">
            <v>0</v>
          </cell>
          <cell r="M163">
            <v>0</v>
          </cell>
        </row>
        <row r="164">
          <cell r="A164">
            <v>37265</v>
          </cell>
          <cell r="J164">
            <v>8.4819999999999993</v>
          </cell>
          <cell r="K164">
            <v>467</v>
          </cell>
          <cell r="L164">
            <v>0</v>
          </cell>
          <cell r="M164">
            <v>0</v>
          </cell>
        </row>
        <row r="165">
          <cell r="A165">
            <v>37266</v>
          </cell>
          <cell r="J165">
            <v>8.5730000000000004</v>
          </cell>
          <cell r="K165">
            <v>464</v>
          </cell>
          <cell r="L165">
            <v>0</v>
          </cell>
          <cell r="M165">
            <v>0</v>
          </cell>
        </row>
        <row r="166">
          <cell r="A166">
            <v>37267</v>
          </cell>
          <cell r="J166">
            <v>8.5359999999999996</v>
          </cell>
          <cell r="K166">
            <v>412</v>
          </cell>
          <cell r="L166">
            <v>0</v>
          </cell>
          <cell r="M166">
            <v>0</v>
          </cell>
        </row>
        <row r="167">
          <cell r="A167">
            <v>37270</v>
          </cell>
          <cell r="J167">
            <v>8.5860000000000003</v>
          </cell>
          <cell r="K167">
            <v>444</v>
          </cell>
          <cell r="L167">
            <v>0</v>
          </cell>
          <cell r="M167">
            <v>0</v>
          </cell>
        </row>
        <row r="168">
          <cell r="A168">
            <v>37271</v>
          </cell>
          <cell r="J168">
            <v>8.5670000000000002</v>
          </cell>
          <cell r="K168">
            <v>427</v>
          </cell>
          <cell r="L168">
            <v>0</v>
          </cell>
          <cell r="M168">
            <v>0</v>
          </cell>
        </row>
        <row r="169">
          <cell r="A169">
            <v>37272</v>
          </cell>
          <cell r="J169">
            <v>9.1170000000000009</v>
          </cell>
          <cell r="K169">
            <v>423</v>
          </cell>
          <cell r="L169">
            <v>0</v>
          </cell>
          <cell r="M169">
            <v>0</v>
          </cell>
        </row>
        <row r="170">
          <cell r="A170">
            <v>37273</v>
          </cell>
          <cell r="H170">
            <v>8.85</v>
          </cell>
          <cell r="I170">
            <v>1</v>
          </cell>
          <cell r="J170">
            <v>9.1379999999999999</v>
          </cell>
          <cell r="K170">
            <v>432</v>
          </cell>
          <cell r="L170">
            <v>1</v>
          </cell>
          <cell r="M170">
            <v>8.85</v>
          </cell>
        </row>
        <row r="171">
          <cell r="A171">
            <v>37274</v>
          </cell>
          <cell r="H171">
            <v>8.85</v>
          </cell>
          <cell r="I171">
            <v>1</v>
          </cell>
          <cell r="J171">
            <v>9.1489999999999991</v>
          </cell>
          <cell r="K171">
            <v>444</v>
          </cell>
          <cell r="L171">
            <v>1</v>
          </cell>
          <cell r="M171">
            <v>8.85</v>
          </cell>
        </row>
        <row r="172">
          <cell r="A172">
            <v>37277</v>
          </cell>
          <cell r="J172">
            <v>9.1560000000000006</v>
          </cell>
          <cell r="K172">
            <v>459</v>
          </cell>
          <cell r="L172">
            <v>0</v>
          </cell>
          <cell r="M172">
            <v>0</v>
          </cell>
        </row>
        <row r="173">
          <cell r="A173">
            <v>37278</v>
          </cell>
          <cell r="J173">
            <v>9.1349999999999998</v>
          </cell>
          <cell r="K173">
            <v>438</v>
          </cell>
          <cell r="L173">
            <v>0</v>
          </cell>
          <cell r="M173">
            <v>0</v>
          </cell>
        </row>
        <row r="174">
          <cell r="A174">
            <v>37279</v>
          </cell>
          <cell r="J174">
            <v>9.1479999999999997</v>
          </cell>
          <cell r="K174">
            <v>420</v>
          </cell>
          <cell r="L174">
            <v>0</v>
          </cell>
          <cell r="M174">
            <v>0</v>
          </cell>
        </row>
        <row r="175">
          <cell r="A175">
            <v>37280</v>
          </cell>
          <cell r="J175">
            <v>9.1479999999999997</v>
          </cell>
          <cell r="K175">
            <v>420</v>
          </cell>
          <cell r="L175">
            <v>0</v>
          </cell>
          <cell r="M175">
            <v>0</v>
          </cell>
        </row>
        <row r="176">
          <cell r="A176">
            <v>37281</v>
          </cell>
          <cell r="J176">
            <v>9.1010000000000009</v>
          </cell>
          <cell r="K176">
            <v>395</v>
          </cell>
          <cell r="L176">
            <v>0</v>
          </cell>
          <cell r="M176">
            <v>0</v>
          </cell>
        </row>
        <row r="177">
          <cell r="A177">
            <v>37284</v>
          </cell>
          <cell r="J177">
            <v>9.077</v>
          </cell>
          <cell r="K177">
            <v>390</v>
          </cell>
          <cell r="L177">
            <v>0</v>
          </cell>
          <cell r="M177">
            <v>0</v>
          </cell>
        </row>
        <row r="178">
          <cell r="A178">
            <v>37285</v>
          </cell>
          <cell r="J178">
            <v>9.09</v>
          </cell>
          <cell r="K178">
            <v>407</v>
          </cell>
          <cell r="L178">
            <v>0</v>
          </cell>
          <cell r="M178">
            <v>0</v>
          </cell>
        </row>
        <row r="179">
          <cell r="A179">
            <v>37286</v>
          </cell>
          <cell r="J179">
            <v>9.0830000000000002</v>
          </cell>
          <cell r="K179">
            <v>406</v>
          </cell>
          <cell r="L179">
            <v>0</v>
          </cell>
          <cell r="M179">
            <v>0</v>
          </cell>
        </row>
        <row r="180">
          <cell r="A180">
            <v>37287</v>
          </cell>
          <cell r="J180">
            <v>9.1590000000000007</v>
          </cell>
          <cell r="K180">
            <v>350</v>
          </cell>
          <cell r="L180">
            <v>0</v>
          </cell>
          <cell r="M180">
            <v>0</v>
          </cell>
        </row>
        <row r="181">
          <cell r="A181">
            <v>37288</v>
          </cell>
          <cell r="J181">
            <v>8.9329999999999998</v>
          </cell>
          <cell r="K181">
            <v>299</v>
          </cell>
          <cell r="L181">
            <v>0</v>
          </cell>
          <cell r="M181">
            <v>0</v>
          </cell>
        </row>
        <row r="182">
          <cell r="A182">
            <v>37291</v>
          </cell>
          <cell r="J182">
            <v>9.1189999999999998</v>
          </cell>
          <cell r="K182">
            <v>412</v>
          </cell>
          <cell r="L182">
            <v>0</v>
          </cell>
          <cell r="M182">
            <v>0</v>
          </cell>
        </row>
        <row r="183">
          <cell r="A183">
            <v>37292</v>
          </cell>
          <cell r="J183">
            <v>8.9489999999999998</v>
          </cell>
          <cell r="K183">
            <v>310</v>
          </cell>
          <cell r="L183">
            <v>0</v>
          </cell>
          <cell r="M183">
            <v>0</v>
          </cell>
        </row>
        <row r="184">
          <cell r="A184">
            <v>37293</v>
          </cell>
          <cell r="J184">
            <v>8.9469999999999992</v>
          </cell>
          <cell r="K184">
            <v>332</v>
          </cell>
          <cell r="L184">
            <v>0</v>
          </cell>
          <cell r="M184">
            <v>0</v>
          </cell>
        </row>
        <row r="185">
          <cell r="A185">
            <v>37294</v>
          </cell>
          <cell r="J185">
            <v>9.0939999999999994</v>
          </cell>
          <cell r="K185">
            <v>357</v>
          </cell>
          <cell r="L185">
            <v>0</v>
          </cell>
          <cell r="M185">
            <v>0</v>
          </cell>
        </row>
        <row r="186">
          <cell r="A186">
            <v>37295</v>
          </cell>
          <cell r="J186">
            <v>9.0440000000000005</v>
          </cell>
          <cell r="K186">
            <v>374</v>
          </cell>
          <cell r="L186">
            <v>0</v>
          </cell>
          <cell r="M186">
            <v>0</v>
          </cell>
        </row>
        <row r="187">
          <cell r="A187">
            <v>37298</v>
          </cell>
          <cell r="J187">
            <v>8.9559999999999995</v>
          </cell>
          <cell r="K187">
            <v>283</v>
          </cell>
          <cell r="L187">
            <v>0</v>
          </cell>
          <cell r="M187">
            <v>0</v>
          </cell>
        </row>
        <row r="188">
          <cell r="A188">
            <v>37299</v>
          </cell>
          <cell r="J188">
            <v>8.9570000000000007</v>
          </cell>
          <cell r="K188">
            <v>314</v>
          </cell>
          <cell r="L188">
            <v>0</v>
          </cell>
          <cell r="M188">
            <v>0</v>
          </cell>
        </row>
        <row r="189">
          <cell r="A189">
            <v>37300</v>
          </cell>
          <cell r="J189">
            <v>8.8650000000000002</v>
          </cell>
          <cell r="K189">
            <v>269</v>
          </cell>
          <cell r="L189">
            <v>0</v>
          </cell>
          <cell r="M189">
            <v>0</v>
          </cell>
        </row>
        <row r="190">
          <cell r="A190">
            <v>37301</v>
          </cell>
          <cell r="J190">
            <v>8.9670000000000005</v>
          </cell>
          <cell r="K190">
            <v>257</v>
          </cell>
          <cell r="L190">
            <v>0</v>
          </cell>
          <cell r="M190">
            <v>0</v>
          </cell>
        </row>
        <row r="191">
          <cell r="A191">
            <v>37302</v>
          </cell>
          <cell r="J191">
            <v>8.8379999999999992</v>
          </cell>
          <cell r="K191">
            <v>261</v>
          </cell>
          <cell r="L191">
            <v>0</v>
          </cell>
          <cell r="M191">
            <v>0</v>
          </cell>
        </row>
        <row r="192">
          <cell r="A192">
            <v>37305</v>
          </cell>
          <cell r="J192">
            <v>8.8569999999999993</v>
          </cell>
          <cell r="K192">
            <v>292</v>
          </cell>
          <cell r="L192">
            <v>0</v>
          </cell>
          <cell r="M192">
            <v>0</v>
          </cell>
        </row>
        <row r="193">
          <cell r="A193">
            <v>37306</v>
          </cell>
          <cell r="J193">
            <v>8.9540000000000006</v>
          </cell>
          <cell r="K193">
            <v>289</v>
          </cell>
          <cell r="L193">
            <v>0</v>
          </cell>
          <cell r="M193">
            <v>0</v>
          </cell>
        </row>
        <row r="194">
          <cell r="A194">
            <v>37307</v>
          </cell>
          <cell r="J194">
            <v>9.4269999999999996</v>
          </cell>
          <cell r="K194">
            <v>293</v>
          </cell>
          <cell r="L194">
            <v>0</v>
          </cell>
          <cell r="M194">
            <v>0</v>
          </cell>
        </row>
        <row r="195">
          <cell r="A195">
            <v>37308</v>
          </cell>
          <cell r="J195">
            <v>8.7710000000000008</v>
          </cell>
          <cell r="K195">
            <v>238</v>
          </cell>
          <cell r="L195">
            <v>0</v>
          </cell>
          <cell r="M195">
            <v>0</v>
          </cell>
        </row>
        <row r="196">
          <cell r="A196">
            <v>37309</v>
          </cell>
          <cell r="J196">
            <v>8.8650000000000002</v>
          </cell>
          <cell r="K196">
            <v>269</v>
          </cell>
          <cell r="L196">
            <v>0</v>
          </cell>
          <cell r="M196">
            <v>0</v>
          </cell>
        </row>
        <row r="197">
          <cell r="A197">
            <v>37312</v>
          </cell>
          <cell r="J197">
            <v>8.9659999999999993</v>
          </cell>
          <cell r="K197">
            <v>255</v>
          </cell>
          <cell r="L197">
            <v>0</v>
          </cell>
          <cell r="M197">
            <v>0</v>
          </cell>
        </row>
        <row r="198">
          <cell r="A198">
            <v>37313</v>
          </cell>
          <cell r="J198">
            <v>8.9269999999999996</v>
          </cell>
          <cell r="K198">
            <v>268</v>
          </cell>
          <cell r="L198">
            <v>0</v>
          </cell>
          <cell r="M198">
            <v>0</v>
          </cell>
        </row>
        <row r="199">
          <cell r="A199">
            <v>37314</v>
          </cell>
          <cell r="J199">
            <v>9.0299999999999994</v>
          </cell>
          <cell r="K199">
            <v>320</v>
          </cell>
          <cell r="L199">
            <v>0</v>
          </cell>
          <cell r="M199">
            <v>0</v>
          </cell>
        </row>
        <row r="200">
          <cell r="A200">
            <v>37315</v>
          </cell>
          <cell r="J200">
            <v>8.9749999999999996</v>
          </cell>
          <cell r="K200">
            <v>285</v>
          </cell>
          <cell r="L200">
            <v>0</v>
          </cell>
          <cell r="M200">
            <v>0</v>
          </cell>
        </row>
        <row r="201">
          <cell r="A201">
            <v>37316</v>
          </cell>
          <cell r="J201">
            <v>8.9600000000000009</v>
          </cell>
          <cell r="K201">
            <v>252</v>
          </cell>
          <cell r="L201">
            <v>0</v>
          </cell>
          <cell r="M201">
            <v>0</v>
          </cell>
        </row>
        <row r="202">
          <cell r="A202">
            <v>37319</v>
          </cell>
          <cell r="J202">
            <v>8.8670000000000009</v>
          </cell>
          <cell r="K202">
            <v>255</v>
          </cell>
          <cell r="L202">
            <v>0</v>
          </cell>
          <cell r="M202">
            <v>0</v>
          </cell>
        </row>
        <row r="203">
          <cell r="A203">
            <v>37320</v>
          </cell>
          <cell r="J203">
            <v>8.9740000000000002</v>
          </cell>
          <cell r="K203">
            <v>284</v>
          </cell>
          <cell r="L203">
            <v>0</v>
          </cell>
          <cell r="M203">
            <v>0</v>
          </cell>
        </row>
        <row r="204">
          <cell r="A204">
            <v>37321</v>
          </cell>
          <cell r="J204">
            <v>9.0050000000000008</v>
          </cell>
          <cell r="K204">
            <v>287</v>
          </cell>
          <cell r="L204">
            <v>0</v>
          </cell>
          <cell r="M204">
            <v>0</v>
          </cell>
        </row>
        <row r="205">
          <cell r="A205">
            <v>37322</v>
          </cell>
          <cell r="J205">
            <v>9.0259999999999998</v>
          </cell>
          <cell r="K205">
            <v>321</v>
          </cell>
          <cell r="L205">
            <v>0</v>
          </cell>
          <cell r="M205">
            <v>0</v>
          </cell>
        </row>
        <row r="206">
          <cell r="A206">
            <v>37323</v>
          </cell>
          <cell r="J206">
            <v>9.0739999999999998</v>
          </cell>
          <cell r="K206">
            <v>334</v>
          </cell>
          <cell r="L206">
            <v>0</v>
          </cell>
          <cell r="M206">
            <v>0</v>
          </cell>
        </row>
        <row r="207">
          <cell r="A207">
            <v>37326</v>
          </cell>
          <cell r="J207">
            <v>9.0359999999999996</v>
          </cell>
          <cell r="K207">
            <v>323</v>
          </cell>
          <cell r="L207">
            <v>0</v>
          </cell>
          <cell r="M207">
            <v>0</v>
          </cell>
        </row>
        <row r="208">
          <cell r="A208">
            <v>37327</v>
          </cell>
          <cell r="J208">
            <v>8.8640000000000008</v>
          </cell>
          <cell r="K208">
            <v>297</v>
          </cell>
          <cell r="L208">
            <v>0</v>
          </cell>
          <cell r="M208">
            <v>0</v>
          </cell>
        </row>
        <row r="209">
          <cell r="A209">
            <v>37328</v>
          </cell>
          <cell r="J209">
            <v>9.0779999999999994</v>
          </cell>
          <cell r="K209">
            <v>328</v>
          </cell>
          <cell r="L209">
            <v>0</v>
          </cell>
          <cell r="M209">
            <v>0</v>
          </cell>
        </row>
        <row r="210">
          <cell r="A210">
            <v>37329</v>
          </cell>
          <cell r="J210">
            <v>9.0220000000000002</v>
          </cell>
          <cell r="K210">
            <v>320</v>
          </cell>
          <cell r="L210">
            <v>0</v>
          </cell>
          <cell r="M210">
            <v>0</v>
          </cell>
        </row>
        <row r="211">
          <cell r="A211">
            <v>37330</v>
          </cell>
          <cell r="J211">
            <v>9.6419999999999995</v>
          </cell>
          <cell r="K211">
            <v>321</v>
          </cell>
          <cell r="L211">
            <v>0</v>
          </cell>
          <cell r="M211">
            <v>0</v>
          </cell>
        </row>
        <row r="212">
          <cell r="A212">
            <v>37333</v>
          </cell>
          <cell r="J212">
            <v>9.7539999999999996</v>
          </cell>
          <cell r="K212">
            <v>280</v>
          </cell>
          <cell r="L212">
            <v>0</v>
          </cell>
          <cell r="M212">
            <v>0</v>
          </cell>
        </row>
        <row r="213">
          <cell r="A213">
            <v>37334</v>
          </cell>
          <cell r="J213">
            <v>9.5709999999999997</v>
          </cell>
          <cell r="K213">
            <v>315</v>
          </cell>
          <cell r="L213">
            <v>0</v>
          </cell>
          <cell r="M213">
            <v>0</v>
          </cell>
        </row>
        <row r="214">
          <cell r="A214">
            <v>37335</v>
          </cell>
          <cell r="J214">
            <v>9.5779999999999994</v>
          </cell>
          <cell r="K214">
            <v>329</v>
          </cell>
          <cell r="L214">
            <v>0</v>
          </cell>
          <cell r="M214">
            <v>0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9.5779999999999994</v>
          </cell>
          <cell r="K215">
            <v>329</v>
          </cell>
        </row>
        <row r="216">
          <cell r="A216">
            <v>37337</v>
          </cell>
          <cell r="J216">
            <v>9.7010000000000005</v>
          </cell>
          <cell r="K216">
            <v>343</v>
          </cell>
          <cell r="L216">
            <v>0</v>
          </cell>
          <cell r="M216">
            <v>0</v>
          </cell>
        </row>
        <row r="217">
          <cell r="A217">
            <v>37340</v>
          </cell>
          <cell r="J217">
            <v>9.5129999999999999</v>
          </cell>
          <cell r="K217">
            <v>339</v>
          </cell>
          <cell r="L217">
            <v>0</v>
          </cell>
          <cell r="M217">
            <v>0</v>
          </cell>
        </row>
        <row r="218">
          <cell r="A218">
            <v>37341</v>
          </cell>
          <cell r="J218">
            <v>10.01</v>
          </cell>
          <cell r="K218">
            <v>223</v>
          </cell>
          <cell r="L218">
            <v>0</v>
          </cell>
          <cell r="M218">
            <v>0</v>
          </cell>
        </row>
        <row r="219">
          <cell r="A219">
            <v>37342</v>
          </cell>
          <cell r="J219">
            <v>9.3930000000000007</v>
          </cell>
          <cell r="K219">
            <v>280</v>
          </cell>
          <cell r="L219">
            <v>0</v>
          </cell>
          <cell r="M219">
            <v>0</v>
          </cell>
        </row>
        <row r="220">
          <cell r="A220">
            <v>37343</v>
          </cell>
          <cell r="J220">
            <v>10.099</v>
          </cell>
          <cell r="K220">
            <v>222</v>
          </cell>
          <cell r="L220">
            <v>0</v>
          </cell>
          <cell r="M220">
            <v>0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10.099</v>
          </cell>
          <cell r="K221">
            <v>222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10.099</v>
          </cell>
          <cell r="K222">
            <v>222</v>
          </cell>
        </row>
        <row r="223">
          <cell r="A223">
            <v>37348</v>
          </cell>
          <cell r="J223">
            <v>9.7620000000000005</v>
          </cell>
          <cell r="K223">
            <v>279</v>
          </cell>
          <cell r="L223">
            <v>0</v>
          </cell>
          <cell r="M223">
            <v>0</v>
          </cell>
        </row>
        <row r="224">
          <cell r="A224">
            <v>37349</v>
          </cell>
          <cell r="J224">
            <v>9.7319999999999993</v>
          </cell>
          <cell r="K224">
            <v>267</v>
          </cell>
          <cell r="L224">
            <v>0</v>
          </cell>
          <cell r="M224">
            <v>0</v>
          </cell>
        </row>
        <row r="225">
          <cell r="A225">
            <v>37350</v>
          </cell>
          <cell r="J225">
            <v>9.7620000000000005</v>
          </cell>
          <cell r="K225">
            <v>268</v>
          </cell>
          <cell r="L225">
            <v>0</v>
          </cell>
          <cell r="M225">
            <v>0</v>
          </cell>
        </row>
        <row r="226">
          <cell r="A226">
            <v>37351</v>
          </cell>
          <cell r="J226">
            <v>9.7620000000000005</v>
          </cell>
          <cell r="K226">
            <v>261</v>
          </cell>
          <cell r="L226">
            <v>0</v>
          </cell>
          <cell r="M226">
            <v>0</v>
          </cell>
        </row>
        <row r="227">
          <cell r="A227">
            <v>37354</v>
          </cell>
          <cell r="J227">
            <v>9.6419999999999995</v>
          </cell>
          <cell r="K227">
            <v>253</v>
          </cell>
          <cell r="L227">
            <v>0</v>
          </cell>
          <cell r="M227">
            <v>0</v>
          </cell>
        </row>
        <row r="228">
          <cell r="A228">
            <v>37355</v>
          </cell>
          <cell r="J228">
            <v>9.6549999999999994</v>
          </cell>
          <cell r="K228">
            <v>272</v>
          </cell>
          <cell r="L228">
            <v>0</v>
          </cell>
          <cell r="M228">
            <v>0</v>
          </cell>
        </row>
        <row r="229">
          <cell r="A229">
            <v>37356</v>
          </cell>
          <cell r="J229">
            <v>9.6679999999999993</v>
          </cell>
          <cell r="K229">
            <v>252</v>
          </cell>
          <cell r="L229">
            <v>0</v>
          </cell>
          <cell r="M229">
            <v>0</v>
          </cell>
        </row>
        <row r="230">
          <cell r="A230">
            <v>37357</v>
          </cell>
          <cell r="J230">
            <v>9.6560000000000006</v>
          </cell>
          <cell r="K230">
            <v>239</v>
          </cell>
          <cell r="L230">
            <v>0</v>
          </cell>
          <cell r="M230">
            <v>0</v>
          </cell>
        </row>
        <row r="231">
          <cell r="A231">
            <v>37358</v>
          </cell>
          <cell r="J231">
            <v>9.7210000000000001</v>
          </cell>
          <cell r="K231">
            <v>241</v>
          </cell>
          <cell r="L231">
            <v>0</v>
          </cell>
          <cell r="M231">
            <v>0</v>
          </cell>
        </row>
        <row r="232">
          <cell r="A232">
            <v>37361</v>
          </cell>
          <cell r="J232">
            <v>9.7050000000000001</v>
          </cell>
          <cell r="K232">
            <v>234</v>
          </cell>
          <cell r="L232">
            <v>0</v>
          </cell>
          <cell r="M232">
            <v>0</v>
          </cell>
        </row>
        <row r="233">
          <cell r="A233">
            <v>37362</v>
          </cell>
          <cell r="J233">
            <v>9.6319999999999997</v>
          </cell>
          <cell r="K233">
            <v>225</v>
          </cell>
          <cell r="L233">
            <v>0</v>
          </cell>
          <cell r="M233">
            <v>0</v>
          </cell>
        </row>
        <row r="234">
          <cell r="A234">
            <v>37363</v>
          </cell>
          <cell r="J234">
            <v>9.7140000000000004</v>
          </cell>
          <cell r="K234">
            <v>234</v>
          </cell>
          <cell r="L234">
            <v>0</v>
          </cell>
          <cell r="M234">
            <v>0</v>
          </cell>
        </row>
        <row r="235">
          <cell r="A235">
            <v>37364</v>
          </cell>
          <cell r="J235">
            <v>9.75</v>
          </cell>
          <cell r="K235">
            <v>238</v>
          </cell>
          <cell r="L235">
            <v>0</v>
          </cell>
          <cell r="M235">
            <v>0</v>
          </cell>
        </row>
        <row r="236">
          <cell r="A236">
            <v>37365</v>
          </cell>
          <cell r="J236">
            <v>9.7360000000000007</v>
          </cell>
          <cell r="K236">
            <v>298</v>
          </cell>
          <cell r="L236">
            <v>0</v>
          </cell>
          <cell r="M236">
            <v>0</v>
          </cell>
        </row>
        <row r="237">
          <cell r="A237">
            <v>37368</v>
          </cell>
          <cell r="J237">
            <v>9.7309999999999999</v>
          </cell>
          <cell r="K237">
            <v>330</v>
          </cell>
          <cell r="L237">
            <v>0</v>
          </cell>
          <cell r="M237">
            <v>0</v>
          </cell>
        </row>
        <row r="238">
          <cell r="A238">
            <v>37369</v>
          </cell>
          <cell r="J238">
            <v>9.7119999999999997</v>
          </cell>
          <cell r="K238">
            <v>262</v>
          </cell>
          <cell r="L238">
            <v>0</v>
          </cell>
          <cell r="M238">
            <v>0</v>
          </cell>
        </row>
        <row r="239">
          <cell r="A239">
            <v>37370</v>
          </cell>
          <cell r="J239">
            <v>9.6140000000000008</v>
          </cell>
          <cell r="K239">
            <v>207</v>
          </cell>
          <cell r="L239">
            <v>0</v>
          </cell>
          <cell r="M239">
            <v>0</v>
          </cell>
        </row>
        <row r="240">
          <cell r="A240">
            <v>37371</v>
          </cell>
          <cell r="J240">
            <v>9.7539999999999996</v>
          </cell>
          <cell r="K240">
            <v>225</v>
          </cell>
          <cell r="L240">
            <v>0</v>
          </cell>
          <cell r="M240">
            <v>0</v>
          </cell>
        </row>
        <row r="241">
          <cell r="A241">
            <v>37372</v>
          </cell>
          <cell r="J241">
            <v>9.9960000000000004</v>
          </cell>
          <cell r="K241">
            <v>237</v>
          </cell>
          <cell r="L241">
            <v>0</v>
          </cell>
          <cell r="M241">
            <v>0</v>
          </cell>
        </row>
        <row r="242">
          <cell r="A242">
            <v>37375</v>
          </cell>
          <cell r="J242">
            <v>9.8010000000000002</v>
          </cell>
          <cell r="K242">
            <v>222</v>
          </cell>
          <cell r="L242">
            <v>0</v>
          </cell>
          <cell r="M242">
            <v>0</v>
          </cell>
        </row>
        <row r="243">
          <cell r="A243">
            <v>37376</v>
          </cell>
          <cell r="J243">
            <v>10.14</v>
          </cell>
          <cell r="K243">
            <v>219</v>
          </cell>
          <cell r="L243">
            <v>0</v>
          </cell>
          <cell r="M243">
            <v>0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10.14</v>
          </cell>
          <cell r="K244">
            <v>219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J245">
            <v>9.5690000000000008</v>
          </cell>
          <cell r="K245">
            <v>188</v>
          </cell>
          <cell r="L245">
            <v>0</v>
          </cell>
          <cell r="M245">
            <v>0</v>
          </cell>
        </row>
        <row r="246">
          <cell r="A246">
            <v>37379</v>
          </cell>
          <cell r="J246">
            <v>9.8149999999999995</v>
          </cell>
          <cell r="K246">
            <v>210</v>
          </cell>
          <cell r="L246">
            <v>0</v>
          </cell>
          <cell r="M246">
            <v>0</v>
          </cell>
        </row>
        <row r="247">
          <cell r="A247">
            <v>37382</v>
          </cell>
          <cell r="J247">
            <v>9.7539999999999996</v>
          </cell>
          <cell r="K247">
            <v>276</v>
          </cell>
          <cell r="L247">
            <v>0</v>
          </cell>
          <cell r="M247">
            <v>0</v>
          </cell>
        </row>
        <row r="248">
          <cell r="A248">
            <v>37383</v>
          </cell>
          <cell r="J248">
            <v>9.7880000000000003</v>
          </cell>
          <cell r="K248">
            <v>288</v>
          </cell>
          <cell r="L248">
            <v>0</v>
          </cell>
          <cell r="M248">
            <v>0</v>
          </cell>
        </row>
        <row r="249">
          <cell r="A249">
            <v>37384</v>
          </cell>
          <cell r="J249">
            <v>9.7379999999999995</v>
          </cell>
          <cell r="K249">
            <v>276</v>
          </cell>
          <cell r="L249">
            <v>0</v>
          </cell>
          <cell r="M249">
            <v>0</v>
          </cell>
        </row>
        <row r="250">
          <cell r="A250">
            <v>37385</v>
          </cell>
          <cell r="J250">
            <v>9.7089999999999996</v>
          </cell>
          <cell r="K250">
            <v>265</v>
          </cell>
          <cell r="L250">
            <v>0</v>
          </cell>
          <cell r="M250">
            <v>0</v>
          </cell>
        </row>
        <row r="251">
          <cell r="A251">
            <v>37386</v>
          </cell>
          <cell r="J251">
            <v>9.6829999999999998</v>
          </cell>
          <cell r="K251">
            <v>245</v>
          </cell>
          <cell r="L251">
            <v>0</v>
          </cell>
          <cell r="M251">
            <v>0</v>
          </cell>
        </row>
        <row r="252">
          <cell r="A252">
            <v>37389</v>
          </cell>
          <cell r="J252">
            <v>9.657</v>
          </cell>
          <cell r="K252">
            <v>236</v>
          </cell>
          <cell r="L252">
            <v>0</v>
          </cell>
          <cell r="M252">
            <v>0</v>
          </cell>
        </row>
        <row r="253">
          <cell r="A253">
            <v>37390</v>
          </cell>
          <cell r="J253">
            <v>9.6649999999999991</v>
          </cell>
          <cell r="K253">
            <v>180</v>
          </cell>
          <cell r="L253">
            <v>0</v>
          </cell>
          <cell r="M253">
            <v>0</v>
          </cell>
        </row>
        <row r="254">
          <cell r="A254">
            <v>37391</v>
          </cell>
          <cell r="J254">
            <v>9.6880000000000006</v>
          </cell>
          <cell r="K254">
            <v>252</v>
          </cell>
          <cell r="L254">
            <v>0</v>
          </cell>
          <cell r="M254">
            <v>0</v>
          </cell>
        </row>
        <row r="255">
          <cell r="A255">
            <v>37392</v>
          </cell>
          <cell r="J255">
            <v>9.4930000000000003</v>
          </cell>
          <cell r="K255">
            <v>155</v>
          </cell>
          <cell r="L255">
            <v>0</v>
          </cell>
          <cell r="M255">
            <v>0</v>
          </cell>
        </row>
        <row r="256">
          <cell r="A256">
            <v>37393</v>
          </cell>
          <cell r="J256">
            <v>9.6880000000000006</v>
          </cell>
          <cell r="K256">
            <v>256</v>
          </cell>
          <cell r="L256">
            <v>0</v>
          </cell>
          <cell r="M256">
            <v>0</v>
          </cell>
        </row>
        <row r="257">
          <cell r="A257">
            <v>37396</v>
          </cell>
          <cell r="J257">
            <v>9.9510000000000005</v>
          </cell>
          <cell r="K257">
            <v>217</v>
          </cell>
          <cell r="L257">
            <v>0</v>
          </cell>
          <cell r="M257">
            <v>0</v>
          </cell>
        </row>
        <row r="258">
          <cell r="A258">
            <v>37397</v>
          </cell>
          <cell r="J258">
            <v>9.7569999999999997</v>
          </cell>
          <cell r="K258">
            <v>268</v>
          </cell>
          <cell r="L258">
            <v>0</v>
          </cell>
          <cell r="M258">
            <v>0</v>
          </cell>
        </row>
        <row r="259">
          <cell r="A259">
            <v>37398</v>
          </cell>
          <cell r="J259">
            <v>10.02</v>
          </cell>
          <cell r="K259">
            <v>219</v>
          </cell>
          <cell r="L259">
            <v>0</v>
          </cell>
          <cell r="M259">
            <v>0</v>
          </cell>
        </row>
        <row r="260">
          <cell r="A260">
            <v>37399</v>
          </cell>
          <cell r="J260">
            <v>10.259</v>
          </cell>
          <cell r="K260">
            <v>150</v>
          </cell>
          <cell r="L260">
            <v>0</v>
          </cell>
          <cell r="M260">
            <v>0</v>
          </cell>
        </row>
        <row r="261">
          <cell r="A261">
            <v>37400</v>
          </cell>
          <cell r="J261">
            <v>10.025</v>
          </cell>
          <cell r="K261">
            <v>233</v>
          </cell>
          <cell r="L261">
            <v>0</v>
          </cell>
          <cell r="M261">
            <v>0</v>
          </cell>
        </row>
        <row r="262">
          <cell r="A262">
            <v>37403</v>
          </cell>
          <cell r="J262">
            <v>9.5820000000000007</v>
          </cell>
          <cell r="K262">
            <v>155</v>
          </cell>
          <cell r="L262">
            <v>0</v>
          </cell>
          <cell r="M262">
            <v>0</v>
          </cell>
        </row>
        <row r="263">
          <cell r="A263">
            <v>37404</v>
          </cell>
          <cell r="J263">
            <v>10.000999999999999</v>
          </cell>
          <cell r="K263">
            <v>196</v>
          </cell>
          <cell r="L263">
            <v>0</v>
          </cell>
          <cell r="M263">
            <v>0</v>
          </cell>
        </row>
        <row r="264">
          <cell r="A264">
            <v>37405</v>
          </cell>
          <cell r="J264">
            <v>9.7780000000000005</v>
          </cell>
          <cell r="K264">
            <v>277</v>
          </cell>
          <cell r="L264">
            <v>0</v>
          </cell>
          <cell r="M264">
            <v>0</v>
          </cell>
        </row>
        <row r="265">
          <cell r="A265">
            <v>37406</v>
          </cell>
          <cell r="J265">
            <v>10.055999999999999</v>
          </cell>
          <cell r="K265">
            <v>236</v>
          </cell>
          <cell r="L265">
            <v>0</v>
          </cell>
          <cell r="M265">
            <v>0</v>
          </cell>
        </row>
        <row r="266">
          <cell r="A266">
            <v>37407</v>
          </cell>
          <cell r="J266">
            <v>9.7789999999999999</v>
          </cell>
          <cell r="K266">
            <v>280</v>
          </cell>
          <cell r="L266">
            <v>0</v>
          </cell>
          <cell r="M266">
            <v>0</v>
          </cell>
        </row>
        <row r="267">
          <cell r="A267">
            <v>37410</v>
          </cell>
          <cell r="J267">
            <v>10.013</v>
          </cell>
          <cell r="K267">
            <v>227</v>
          </cell>
          <cell r="L267">
            <v>0</v>
          </cell>
          <cell r="M267">
            <v>0</v>
          </cell>
        </row>
        <row r="268">
          <cell r="A268">
            <v>37411</v>
          </cell>
          <cell r="J268">
            <v>9.6129999999999995</v>
          </cell>
          <cell r="K268">
            <v>168</v>
          </cell>
          <cell r="L268">
            <v>0</v>
          </cell>
          <cell r="M268">
            <v>0</v>
          </cell>
        </row>
        <row r="269">
          <cell r="A269">
            <v>37412</v>
          </cell>
          <cell r="J269">
            <v>9.6129999999999995</v>
          </cell>
          <cell r="K269">
            <v>168</v>
          </cell>
          <cell r="L269">
            <v>0</v>
          </cell>
          <cell r="M269">
            <v>0</v>
          </cell>
        </row>
        <row r="270">
          <cell r="A270">
            <v>37413</v>
          </cell>
          <cell r="J270">
            <v>9.6880000000000006</v>
          </cell>
          <cell r="K270">
            <v>263</v>
          </cell>
          <cell r="L270">
            <v>0</v>
          </cell>
          <cell r="M270">
            <v>0</v>
          </cell>
        </row>
        <row r="271">
          <cell r="A271">
            <v>37414</v>
          </cell>
          <cell r="J271">
            <v>9.7669999999999995</v>
          </cell>
          <cell r="K271">
            <v>269</v>
          </cell>
          <cell r="L271">
            <v>0</v>
          </cell>
          <cell r="M271">
            <v>0</v>
          </cell>
        </row>
        <row r="272">
          <cell r="A272">
            <v>37417</v>
          </cell>
          <cell r="J272">
            <v>9.6940000000000008</v>
          </cell>
          <cell r="K272">
            <v>263</v>
          </cell>
          <cell r="L272">
            <v>0</v>
          </cell>
          <cell r="M272">
            <v>0</v>
          </cell>
        </row>
      </sheetData>
      <sheetData sheetId="10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  <cell r="H80">
            <v>9.1140000000000008</v>
          </cell>
          <cell r="I80">
            <v>70</v>
          </cell>
          <cell r="J80">
            <v>9.3109999999999999</v>
          </cell>
          <cell r="K80">
            <v>473</v>
          </cell>
        </row>
        <row r="81">
          <cell r="A81">
            <v>37148</v>
          </cell>
          <cell r="H81">
            <v>9.1140000000000008</v>
          </cell>
          <cell r="I81">
            <v>70</v>
          </cell>
          <cell r="J81">
            <v>9.3149999999999995</v>
          </cell>
          <cell r="K81">
            <v>453</v>
          </cell>
        </row>
        <row r="82">
          <cell r="A82">
            <v>37151</v>
          </cell>
          <cell r="H82">
            <v>9.1140000000000008</v>
          </cell>
          <cell r="I82">
            <v>70</v>
          </cell>
          <cell r="J82">
            <v>9.3140000000000001</v>
          </cell>
          <cell r="K82">
            <v>462</v>
          </cell>
        </row>
        <row r="83">
          <cell r="A83">
            <v>37152</v>
          </cell>
          <cell r="H83">
            <v>9.1140000000000008</v>
          </cell>
          <cell r="I83">
            <v>70</v>
          </cell>
          <cell r="J83">
            <v>9.3230000000000004</v>
          </cell>
          <cell r="K83">
            <v>383</v>
          </cell>
        </row>
        <row r="84">
          <cell r="A84">
            <v>37153</v>
          </cell>
          <cell r="H84">
            <v>9.11</v>
          </cell>
          <cell r="I84">
            <v>73</v>
          </cell>
          <cell r="J84">
            <v>9.3179999999999996</v>
          </cell>
          <cell r="K84">
            <v>371</v>
          </cell>
        </row>
        <row r="85">
          <cell r="A85">
            <v>37154</v>
          </cell>
          <cell r="H85">
            <v>9.0749999999999993</v>
          </cell>
          <cell r="I85">
            <v>73</v>
          </cell>
          <cell r="J85">
            <v>9.2530000000000001</v>
          </cell>
          <cell r="K85">
            <v>404</v>
          </cell>
        </row>
        <row r="86">
          <cell r="A86">
            <v>37155</v>
          </cell>
          <cell r="H86">
            <v>8.5510000000000002</v>
          </cell>
          <cell r="I86">
            <v>73</v>
          </cell>
          <cell r="J86">
            <v>8.734</v>
          </cell>
          <cell r="K86">
            <v>392</v>
          </cell>
        </row>
        <row r="87">
          <cell r="A87">
            <v>37158</v>
          </cell>
        </row>
        <row r="88">
          <cell r="A88">
            <v>37159</v>
          </cell>
          <cell r="H88">
            <v>8.6039999999999992</v>
          </cell>
          <cell r="I88">
            <v>113</v>
          </cell>
          <cell r="J88">
            <v>8.7949999999999999</v>
          </cell>
          <cell r="K88">
            <v>343</v>
          </cell>
        </row>
        <row r="89">
          <cell r="A89">
            <v>37160</v>
          </cell>
          <cell r="H89">
            <v>8.6</v>
          </cell>
          <cell r="I89">
            <v>105</v>
          </cell>
          <cell r="J89">
            <v>8.6509999999999998</v>
          </cell>
          <cell r="K89">
            <v>368</v>
          </cell>
        </row>
        <row r="90">
          <cell r="A90">
            <v>37161</v>
          </cell>
          <cell r="H90">
            <v>8.6</v>
          </cell>
          <cell r="I90">
            <v>105</v>
          </cell>
          <cell r="J90">
            <v>8.6229999999999993</v>
          </cell>
          <cell r="K90">
            <v>516</v>
          </cell>
        </row>
        <row r="91">
          <cell r="A91">
            <v>37162</v>
          </cell>
          <cell r="H91">
            <v>8.6370000000000005</v>
          </cell>
          <cell r="I91">
            <v>154</v>
          </cell>
          <cell r="J91">
            <v>8.6080000000000005</v>
          </cell>
          <cell r="K91">
            <v>504</v>
          </cell>
        </row>
        <row r="92">
          <cell r="A92">
            <v>37165</v>
          </cell>
          <cell r="H92">
            <v>8.577</v>
          </cell>
          <cell r="I92">
            <v>88</v>
          </cell>
          <cell r="J92">
            <v>8.6</v>
          </cell>
          <cell r="K92">
            <v>525</v>
          </cell>
        </row>
        <row r="93">
          <cell r="A93">
            <v>37166</v>
          </cell>
          <cell r="H93">
            <v>8.577</v>
          </cell>
          <cell r="I93">
            <v>88</v>
          </cell>
          <cell r="J93">
            <v>8.6020000000000003</v>
          </cell>
          <cell r="K93">
            <v>506</v>
          </cell>
        </row>
        <row r="94">
          <cell r="A94">
            <v>37167</v>
          </cell>
          <cell r="H94">
            <v>8.577</v>
          </cell>
          <cell r="I94">
            <v>88</v>
          </cell>
          <cell r="J94">
            <v>8.6110000000000007</v>
          </cell>
          <cell r="K94">
            <v>503</v>
          </cell>
        </row>
        <row r="95">
          <cell r="A95">
            <v>37168</v>
          </cell>
          <cell r="H95">
            <v>8.6319999999999997</v>
          </cell>
          <cell r="I95">
            <v>108</v>
          </cell>
          <cell r="J95">
            <v>8.6110000000000007</v>
          </cell>
          <cell r="K95">
            <v>498</v>
          </cell>
        </row>
        <row r="96">
          <cell r="A96">
            <v>37169</v>
          </cell>
          <cell r="H96">
            <v>8.548</v>
          </cell>
          <cell r="I96">
            <v>63</v>
          </cell>
          <cell r="J96">
            <v>8.6080000000000005</v>
          </cell>
          <cell r="K96">
            <v>520</v>
          </cell>
        </row>
        <row r="97">
          <cell r="A97">
            <v>37172</v>
          </cell>
          <cell r="H97">
            <v>8.548</v>
          </cell>
          <cell r="I97">
            <v>63</v>
          </cell>
          <cell r="J97">
            <v>8.5879999999999992</v>
          </cell>
          <cell r="K97">
            <v>493</v>
          </cell>
        </row>
        <row r="98">
          <cell r="A98">
            <v>37173</v>
          </cell>
          <cell r="H98">
            <v>8.577</v>
          </cell>
          <cell r="I98">
            <v>88</v>
          </cell>
          <cell r="J98">
            <v>8.6039999999999992</v>
          </cell>
          <cell r="K98">
            <v>471</v>
          </cell>
        </row>
        <row r="99">
          <cell r="A99">
            <v>37174</v>
          </cell>
          <cell r="H99">
            <v>8.6050000000000004</v>
          </cell>
          <cell r="I99">
            <v>88</v>
          </cell>
          <cell r="J99">
            <v>8.6069999999999993</v>
          </cell>
          <cell r="K99">
            <v>478</v>
          </cell>
        </row>
        <row r="100">
          <cell r="A100">
            <v>37175</v>
          </cell>
          <cell r="H100">
            <v>8.6590000000000007</v>
          </cell>
          <cell r="I100">
            <v>118</v>
          </cell>
          <cell r="J100">
            <v>8.6010000000000009</v>
          </cell>
          <cell r="K100">
            <v>470</v>
          </cell>
        </row>
        <row r="101">
          <cell r="A101">
            <v>37176</v>
          </cell>
          <cell r="H101">
            <v>8.6549999999999994</v>
          </cell>
          <cell r="I101">
            <v>108</v>
          </cell>
          <cell r="J101">
            <v>8.6240000000000006</v>
          </cell>
          <cell r="K101">
            <v>521</v>
          </cell>
        </row>
        <row r="102">
          <cell r="A102">
            <v>37179</v>
          </cell>
          <cell r="H102">
            <v>8.66</v>
          </cell>
          <cell r="I102">
            <v>103</v>
          </cell>
          <cell r="J102">
            <v>8.6080000000000005</v>
          </cell>
          <cell r="K102">
            <v>506</v>
          </cell>
        </row>
        <row r="103">
          <cell r="A103">
            <v>37180</v>
          </cell>
          <cell r="H103">
            <v>8.66</v>
          </cell>
          <cell r="I103">
            <v>103</v>
          </cell>
          <cell r="J103">
            <v>8.6080000000000005</v>
          </cell>
          <cell r="K103">
            <v>506</v>
          </cell>
        </row>
        <row r="104">
          <cell r="A104">
            <v>37181</v>
          </cell>
          <cell r="H104">
            <v>8.6609999999999996</v>
          </cell>
          <cell r="I104">
            <v>93</v>
          </cell>
          <cell r="J104">
            <v>8.6980000000000004</v>
          </cell>
          <cell r="K104">
            <v>505</v>
          </cell>
        </row>
        <row r="105">
          <cell r="A105">
            <v>37182</v>
          </cell>
          <cell r="H105">
            <v>8.5869999999999997</v>
          </cell>
          <cell r="I105">
            <v>72</v>
          </cell>
          <cell r="J105">
            <v>8.6839999999999993</v>
          </cell>
          <cell r="K105">
            <v>527</v>
          </cell>
        </row>
        <row r="106">
          <cell r="A106">
            <v>37183</v>
          </cell>
          <cell r="H106">
            <v>8.5869999999999997</v>
          </cell>
          <cell r="I106">
            <v>72</v>
          </cell>
          <cell r="J106">
            <v>8.68</v>
          </cell>
          <cell r="K106">
            <v>506</v>
          </cell>
        </row>
        <row r="107">
          <cell r="A107">
            <v>37186</v>
          </cell>
          <cell r="H107">
            <v>8.5869999999999997</v>
          </cell>
          <cell r="I107">
            <v>72</v>
          </cell>
          <cell r="J107">
            <v>8.65</v>
          </cell>
          <cell r="K107">
            <v>517</v>
          </cell>
        </row>
        <row r="108">
          <cell r="A108">
            <v>37187</v>
          </cell>
          <cell r="H108">
            <v>8.5869999999999997</v>
          </cell>
          <cell r="I108">
            <v>72</v>
          </cell>
          <cell r="J108">
            <v>8.6839999999999993</v>
          </cell>
          <cell r="K108">
            <v>511</v>
          </cell>
        </row>
        <row r="109">
          <cell r="A109">
            <v>37188</v>
          </cell>
          <cell r="H109">
            <v>8.5869999999999997</v>
          </cell>
          <cell r="I109">
            <v>72</v>
          </cell>
          <cell r="J109">
            <v>8.6880000000000006</v>
          </cell>
          <cell r="K109">
            <v>511</v>
          </cell>
        </row>
        <row r="110">
          <cell r="A110">
            <v>37189</v>
          </cell>
          <cell r="H110">
            <v>8.5869999999999997</v>
          </cell>
          <cell r="I110">
            <v>72</v>
          </cell>
          <cell r="J110">
            <v>8.6940000000000008</v>
          </cell>
          <cell r="K110">
            <v>526</v>
          </cell>
        </row>
        <row r="111">
          <cell r="A111">
            <v>37190</v>
          </cell>
          <cell r="H111">
            <v>8.5869999999999997</v>
          </cell>
          <cell r="I111">
            <v>72</v>
          </cell>
          <cell r="J111">
            <v>8.6920000000000002</v>
          </cell>
          <cell r="K111">
            <v>488</v>
          </cell>
        </row>
        <row r="112">
          <cell r="A112">
            <v>37193</v>
          </cell>
          <cell r="H112">
            <v>8.5869999999999997</v>
          </cell>
          <cell r="I112">
            <v>72</v>
          </cell>
          <cell r="J112">
            <v>8.6929999999999996</v>
          </cell>
          <cell r="K112">
            <v>498</v>
          </cell>
        </row>
        <row r="113">
          <cell r="A113">
            <v>37194</v>
          </cell>
          <cell r="H113">
            <v>8.6876700000000007</v>
          </cell>
          <cell r="I113">
            <v>67</v>
          </cell>
          <cell r="J113">
            <v>8.6910000000000007</v>
          </cell>
          <cell r="K113">
            <v>485</v>
          </cell>
        </row>
        <row r="114">
          <cell r="A114">
            <v>37195</v>
          </cell>
          <cell r="H114">
            <v>8.8870000000000005</v>
          </cell>
          <cell r="I114">
            <v>162</v>
          </cell>
          <cell r="J114">
            <v>8.6859999999999999</v>
          </cell>
          <cell r="K114">
            <v>419</v>
          </cell>
        </row>
        <row r="115">
          <cell r="A115">
            <v>37196</v>
          </cell>
          <cell r="H115">
            <v>8.8870000000000005</v>
          </cell>
          <cell r="I115">
            <v>162</v>
          </cell>
          <cell r="J115">
            <v>8.6859999999999999</v>
          </cell>
          <cell r="K115">
            <v>419</v>
          </cell>
        </row>
        <row r="116">
          <cell r="A116">
            <v>37197</v>
          </cell>
          <cell r="H116">
            <v>8.9339999999999993</v>
          </cell>
          <cell r="I116">
            <v>189</v>
          </cell>
          <cell r="J116">
            <v>8.6929999999999996</v>
          </cell>
          <cell r="K116">
            <v>431</v>
          </cell>
        </row>
        <row r="117">
          <cell r="A117">
            <v>37200</v>
          </cell>
          <cell r="H117">
            <v>8.9339999999999993</v>
          </cell>
          <cell r="I117">
            <v>189</v>
          </cell>
          <cell r="J117">
            <v>8.7360000000000007</v>
          </cell>
          <cell r="K117">
            <v>406</v>
          </cell>
        </row>
        <row r="118">
          <cell r="A118">
            <v>37201</v>
          </cell>
          <cell r="H118">
            <v>8.9339999999999993</v>
          </cell>
          <cell r="I118">
            <v>189</v>
          </cell>
          <cell r="J118">
            <v>8.7449999999999992</v>
          </cell>
          <cell r="K118">
            <v>414</v>
          </cell>
        </row>
        <row r="119">
          <cell r="A119">
            <v>37202</v>
          </cell>
          <cell r="H119">
            <v>8.9420000000000002</v>
          </cell>
          <cell r="I119">
            <v>214</v>
          </cell>
          <cell r="J119">
            <v>8.7829999999999995</v>
          </cell>
          <cell r="K119">
            <v>438</v>
          </cell>
        </row>
        <row r="120">
          <cell r="A120">
            <v>37203</v>
          </cell>
          <cell r="H120">
            <v>8.9239999999999995</v>
          </cell>
          <cell r="I120">
            <v>164</v>
          </cell>
          <cell r="J120">
            <v>8.7780000000000005</v>
          </cell>
          <cell r="K120">
            <v>453</v>
          </cell>
        </row>
        <row r="121">
          <cell r="A121">
            <v>37204</v>
          </cell>
          <cell r="H121">
            <v>8.9239999999999995</v>
          </cell>
          <cell r="I121">
            <v>164</v>
          </cell>
          <cell r="J121">
            <v>8.7769999999999992</v>
          </cell>
          <cell r="K121">
            <v>453</v>
          </cell>
        </row>
        <row r="122">
          <cell r="A122">
            <v>37207</v>
          </cell>
          <cell r="H122">
            <v>8.9280000000000008</v>
          </cell>
          <cell r="I122">
            <v>139</v>
          </cell>
          <cell r="J122">
            <v>8.7829999999999995</v>
          </cell>
          <cell r="K122">
            <v>468</v>
          </cell>
        </row>
        <row r="123">
          <cell r="A123">
            <v>37208</v>
          </cell>
          <cell r="H123">
            <v>8.9280000000000008</v>
          </cell>
          <cell r="I123">
            <v>139</v>
          </cell>
          <cell r="J123">
            <v>8.7859999999999996</v>
          </cell>
          <cell r="K123">
            <v>180</v>
          </cell>
        </row>
        <row r="124">
          <cell r="A124">
            <v>37209</v>
          </cell>
          <cell r="H124">
            <v>8.9469999999999992</v>
          </cell>
          <cell r="I124">
            <v>133</v>
          </cell>
          <cell r="J124">
            <v>8.7859999999999996</v>
          </cell>
          <cell r="K124">
            <v>480</v>
          </cell>
        </row>
        <row r="125">
          <cell r="A125">
            <v>37210</v>
          </cell>
          <cell r="H125">
            <v>8.9212000000000007</v>
          </cell>
          <cell r="I125">
            <v>108</v>
          </cell>
          <cell r="J125">
            <v>8.7859999999999996</v>
          </cell>
          <cell r="K125">
            <v>480</v>
          </cell>
        </row>
        <row r="126">
          <cell r="A126">
            <v>37211</v>
          </cell>
          <cell r="H126">
            <v>8.9120000000000008</v>
          </cell>
          <cell r="I126">
            <v>103</v>
          </cell>
          <cell r="J126">
            <v>8.7829999999999995</v>
          </cell>
          <cell r="K126">
            <v>499</v>
          </cell>
        </row>
        <row r="127">
          <cell r="A127">
            <v>37214</v>
          </cell>
          <cell r="H127">
            <v>8.9079999999999995</v>
          </cell>
          <cell r="I127">
            <v>106</v>
          </cell>
          <cell r="J127">
            <v>8.8190000000000008</v>
          </cell>
          <cell r="K127">
            <v>512</v>
          </cell>
        </row>
        <row r="128">
          <cell r="A128">
            <v>37215</v>
          </cell>
          <cell r="H128">
            <v>8.9060000000000006</v>
          </cell>
          <cell r="I128">
            <v>107</v>
          </cell>
          <cell r="J128">
            <v>8.827</v>
          </cell>
          <cell r="K128">
            <v>492</v>
          </cell>
        </row>
        <row r="129">
          <cell r="A129">
            <v>37216</v>
          </cell>
          <cell r="H129">
            <v>8.8819999999999997</v>
          </cell>
          <cell r="I129">
            <v>85</v>
          </cell>
          <cell r="J129">
            <v>8.8239999999999998</v>
          </cell>
          <cell r="K129">
            <v>494</v>
          </cell>
        </row>
        <row r="130">
          <cell r="A130">
            <v>37217</v>
          </cell>
          <cell r="H130">
            <v>8.8819999999999997</v>
          </cell>
          <cell r="I130">
            <v>85</v>
          </cell>
          <cell r="J130">
            <v>8.8219999999999992</v>
          </cell>
          <cell r="K130">
            <v>512</v>
          </cell>
        </row>
        <row r="131">
          <cell r="A131">
            <v>37218</v>
          </cell>
          <cell r="H131">
            <v>8.8819999999999997</v>
          </cell>
          <cell r="I131">
            <v>85</v>
          </cell>
          <cell r="J131">
            <v>8.8309999999999995</v>
          </cell>
          <cell r="K131">
            <v>520</v>
          </cell>
        </row>
        <row r="132">
          <cell r="A132">
            <v>37221</v>
          </cell>
          <cell r="H132">
            <v>8.8789999999999996</v>
          </cell>
          <cell r="I132">
            <v>92</v>
          </cell>
          <cell r="J132">
            <v>8.8350000000000009</v>
          </cell>
          <cell r="K132">
            <v>535</v>
          </cell>
        </row>
        <row r="133">
          <cell r="A133">
            <v>37222</v>
          </cell>
          <cell r="H133">
            <v>8.8450000000000006</v>
          </cell>
          <cell r="I133">
            <v>73</v>
          </cell>
          <cell r="J133">
            <v>8.8350000000000009</v>
          </cell>
          <cell r="K133">
            <v>547</v>
          </cell>
        </row>
        <row r="134">
          <cell r="A134">
            <v>37223</v>
          </cell>
          <cell r="H134">
            <v>8.8450000000000006</v>
          </cell>
          <cell r="I134">
            <v>73</v>
          </cell>
          <cell r="J134">
            <v>8.8339999999999996</v>
          </cell>
          <cell r="K134">
            <v>544</v>
          </cell>
        </row>
        <row r="135">
          <cell r="A135">
            <v>37224</v>
          </cell>
          <cell r="H135">
            <v>8.8439999999999994</v>
          </cell>
          <cell r="I135">
            <v>71</v>
          </cell>
          <cell r="J135">
            <v>8.8350000000000009</v>
          </cell>
          <cell r="K135">
            <v>584</v>
          </cell>
        </row>
        <row r="136">
          <cell r="A136">
            <v>37225</v>
          </cell>
          <cell r="H136">
            <v>8.8629999999999995</v>
          </cell>
          <cell r="I136">
            <v>75</v>
          </cell>
          <cell r="J136">
            <v>8.8539999999999992</v>
          </cell>
          <cell r="K136">
            <v>568</v>
          </cell>
        </row>
        <row r="137">
          <cell r="A137">
            <v>37228</v>
          </cell>
          <cell r="H137">
            <v>8.8610000000000007</v>
          </cell>
          <cell r="I137">
            <v>77</v>
          </cell>
          <cell r="J137">
            <v>8.8670000000000009</v>
          </cell>
          <cell r="K137">
            <v>587</v>
          </cell>
        </row>
        <row r="138">
          <cell r="A138">
            <v>37229</v>
          </cell>
          <cell r="H138">
            <v>8.8610000000000007</v>
          </cell>
          <cell r="I138">
            <v>77</v>
          </cell>
          <cell r="J138">
            <v>8.8550000000000004</v>
          </cell>
          <cell r="K138">
            <v>592</v>
          </cell>
        </row>
        <row r="139">
          <cell r="A139">
            <v>37230</v>
          </cell>
          <cell r="H139">
            <v>8.8420000000000005</v>
          </cell>
          <cell r="I139">
            <v>68</v>
          </cell>
          <cell r="J139">
            <v>8.8520000000000003</v>
          </cell>
          <cell r="K139">
            <v>617</v>
          </cell>
        </row>
        <row r="140">
          <cell r="A140">
            <v>37231</v>
          </cell>
          <cell r="H140">
            <v>9</v>
          </cell>
          <cell r="I140">
            <v>89</v>
          </cell>
          <cell r="J140">
            <v>8.9329999999999998</v>
          </cell>
          <cell r="K140">
            <v>598</v>
          </cell>
        </row>
        <row r="141">
          <cell r="A141">
            <v>37232</v>
          </cell>
          <cell r="H141">
            <v>9</v>
          </cell>
          <cell r="I141">
            <v>92</v>
          </cell>
          <cell r="J141">
            <v>8.9350000000000005</v>
          </cell>
          <cell r="K141">
            <v>858</v>
          </cell>
        </row>
        <row r="142">
          <cell r="A142">
            <v>37235</v>
          </cell>
          <cell r="H142">
            <v>9</v>
          </cell>
          <cell r="I142">
            <v>92</v>
          </cell>
          <cell r="J142">
            <v>8.9260000000000002</v>
          </cell>
          <cell r="K142">
            <v>589</v>
          </cell>
        </row>
        <row r="143">
          <cell r="A143">
            <v>37236</v>
          </cell>
          <cell r="H143">
            <v>9</v>
          </cell>
          <cell r="I143">
            <v>72</v>
          </cell>
          <cell r="J143">
            <v>8.9420000000000002</v>
          </cell>
          <cell r="K143">
            <v>590</v>
          </cell>
        </row>
        <row r="144">
          <cell r="A144">
            <v>37237</v>
          </cell>
          <cell r="H144">
            <v>9</v>
          </cell>
          <cell r="I144">
            <v>72</v>
          </cell>
          <cell r="J144">
            <v>8.9480000000000004</v>
          </cell>
          <cell r="K144">
            <v>580</v>
          </cell>
        </row>
        <row r="145">
          <cell r="A145">
            <v>37238</v>
          </cell>
          <cell r="H145">
            <v>9</v>
          </cell>
          <cell r="I145">
            <v>72</v>
          </cell>
          <cell r="J145">
            <v>8.9420000000000002</v>
          </cell>
          <cell r="K145">
            <v>645</v>
          </cell>
        </row>
        <row r="146">
          <cell r="A146">
            <v>37239</v>
          </cell>
          <cell r="H146">
            <v>9</v>
          </cell>
          <cell r="I146">
            <v>72</v>
          </cell>
          <cell r="J146">
            <v>8.9420000000000002</v>
          </cell>
          <cell r="K146">
            <v>645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>
            <v>9</v>
          </cell>
          <cell r="I147">
            <v>72</v>
          </cell>
          <cell r="J147">
            <v>8.9420000000000002</v>
          </cell>
          <cell r="K147">
            <v>645</v>
          </cell>
        </row>
        <row r="148">
          <cell r="A148">
            <v>37243</v>
          </cell>
          <cell r="H148">
            <v>9</v>
          </cell>
          <cell r="I148">
            <v>47</v>
          </cell>
          <cell r="J148">
            <v>8.99</v>
          </cell>
          <cell r="K148">
            <v>554</v>
          </cell>
        </row>
        <row r="149">
          <cell r="A149">
            <v>37244</v>
          </cell>
          <cell r="H149">
            <v>9.1999999999999993</v>
          </cell>
          <cell r="I149">
            <v>177</v>
          </cell>
          <cell r="J149">
            <v>9.0820000000000007</v>
          </cell>
          <cell r="K149">
            <v>646</v>
          </cell>
        </row>
        <row r="150">
          <cell r="A150">
            <v>37245</v>
          </cell>
          <cell r="H150">
            <v>9.1709999999999994</v>
          </cell>
          <cell r="I150">
            <v>167</v>
          </cell>
          <cell r="J150">
            <v>9.0820000000000007</v>
          </cell>
          <cell r="K150">
            <v>715</v>
          </cell>
        </row>
        <row r="151">
          <cell r="A151">
            <v>37246</v>
          </cell>
          <cell r="H151">
            <v>9.1690000000000005</v>
          </cell>
          <cell r="I151">
            <v>160</v>
          </cell>
          <cell r="J151">
            <v>9.0489999999999995</v>
          </cell>
          <cell r="K151">
            <v>556</v>
          </cell>
        </row>
        <row r="152">
          <cell r="A152">
            <v>37249</v>
          </cell>
          <cell r="H152">
            <v>9.202</v>
          </cell>
          <cell r="I152">
            <v>195</v>
          </cell>
          <cell r="J152">
            <v>9.0519999999999996</v>
          </cell>
          <cell r="K152">
            <v>517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9.202</v>
          </cell>
          <cell r="I153">
            <v>195</v>
          </cell>
          <cell r="J153">
            <v>9.0519999999999996</v>
          </cell>
          <cell r="K153">
            <v>517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9.202</v>
          </cell>
          <cell r="I154">
            <v>195</v>
          </cell>
          <cell r="J154">
            <v>9.0519999999999996</v>
          </cell>
          <cell r="K154">
            <v>517</v>
          </cell>
        </row>
        <row r="155">
          <cell r="A155">
            <v>37252</v>
          </cell>
          <cell r="H155">
            <v>9.1850000000000005</v>
          </cell>
          <cell r="I155">
            <v>145</v>
          </cell>
          <cell r="J155">
            <v>9.0589999999999993</v>
          </cell>
          <cell r="K155">
            <v>525</v>
          </cell>
        </row>
        <row r="156">
          <cell r="A156">
            <v>37253</v>
          </cell>
          <cell r="H156">
            <v>9.1989999999999998</v>
          </cell>
          <cell r="I156">
            <v>122</v>
          </cell>
          <cell r="J156">
            <v>9.0640000000000001</v>
          </cell>
          <cell r="K156">
            <v>487</v>
          </cell>
        </row>
        <row r="157">
          <cell r="A157">
            <v>37256</v>
          </cell>
          <cell r="H157">
            <v>9.3439999999999994</v>
          </cell>
          <cell r="I157">
            <v>153</v>
          </cell>
          <cell r="J157">
            <v>9.0809999999999995</v>
          </cell>
          <cell r="K157">
            <v>569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9.3439999999999994</v>
          </cell>
          <cell r="I158">
            <v>153</v>
          </cell>
          <cell r="J158">
            <v>9.0809999999999995</v>
          </cell>
          <cell r="K158">
            <v>569</v>
          </cell>
        </row>
        <row r="159">
          <cell r="A159">
            <v>37258</v>
          </cell>
          <cell r="H159">
            <v>9.3420000000000005</v>
          </cell>
          <cell r="I159">
            <v>157</v>
          </cell>
          <cell r="J159">
            <v>9.0990000000000002</v>
          </cell>
          <cell r="K159">
            <v>564</v>
          </cell>
        </row>
        <row r="160">
          <cell r="A160">
            <v>37259</v>
          </cell>
          <cell r="H160">
            <v>9.34</v>
          </cell>
          <cell r="I160">
            <v>161</v>
          </cell>
          <cell r="J160">
            <v>9.0660000000000007</v>
          </cell>
          <cell r="K160">
            <v>520</v>
          </cell>
        </row>
        <row r="161">
          <cell r="A161">
            <v>37260</v>
          </cell>
          <cell r="H161">
            <v>9.1980000000000004</v>
          </cell>
          <cell r="I161">
            <v>187</v>
          </cell>
          <cell r="J161">
            <v>9.0549999999999997</v>
          </cell>
          <cell r="K161">
            <v>515</v>
          </cell>
        </row>
        <row r="162">
          <cell r="A162">
            <v>37263</v>
          </cell>
          <cell r="H162">
            <v>9.2739999999999991</v>
          </cell>
          <cell r="I162">
            <v>114</v>
          </cell>
          <cell r="J162">
            <v>9.1189999999999998</v>
          </cell>
          <cell r="K162">
            <v>520</v>
          </cell>
        </row>
        <row r="163">
          <cell r="A163">
            <v>37264</v>
          </cell>
          <cell r="H163">
            <v>9.2780000000000005</v>
          </cell>
          <cell r="I163">
            <v>112</v>
          </cell>
          <cell r="J163">
            <v>9.0630000000000006</v>
          </cell>
          <cell r="K163">
            <v>514</v>
          </cell>
        </row>
        <row r="164">
          <cell r="A164">
            <v>37265</v>
          </cell>
          <cell r="H164">
            <v>9.2750000000000004</v>
          </cell>
          <cell r="I164">
            <v>125</v>
          </cell>
          <cell r="J164">
            <v>9.0820000000000007</v>
          </cell>
          <cell r="K164">
            <v>527</v>
          </cell>
        </row>
        <row r="165">
          <cell r="A165">
            <v>37266</v>
          </cell>
          <cell r="H165">
            <v>9.2560000000000002</v>
          </cell>
          <cell r="I165">
            <v>198</v>
          </cell>
          <cell r="J165">
            <v>9.0980000000000008</v>
          </cell>
          <cell r="K165">
            <v>480</v>
          </cell>
        </row>
        <row r="166">
          <cell r="A166">
            <v>37267</v>
          </cell>
          <cell r="H166">
            <v>9.2560000000000002</v>
          </cell>
          <cell r="I166">
            <v>198</v>
          </cell>
          <cell r="J166">
            <v>9.0980000000000008</v>
          </cell>
          <cell r="K166">
            <v>495</v>
          </cell>
        </row>
        <row r="167">
          <cell r="A167">
            <v>37270</v>
          </cell>
          <cell r="H167">
            <v>9.0909999999999993</v>
          </cell>
          <cell r="I167">
            <v>55</v>
          </cell>
          <cell r="J167">
            <v>9.0980000000000008</v>
          </cell>
          <cell r="K167">
            <v>511</v>
          </cell>
        </row>
        <row r="168">
          <cell r="A168">
            <v>37271</v>
          </cell>
          <cell r="H168">
            <v>9.1189999999999998</v>
          </cell>
          <cell r="I168">
            <v>67</v>
          </cell>
          <cell r="J168">
            <v>9.1150000000000002</v>
          </cell>
          <cell r="K168">
            <v>495</v>
          </cell>
        </row>
        <row r="169">
          <cell r="A169">
            <v>37272</v>
          </cell>
          <cell r="H169">
            <v>9.5</v>
          </cell>
          <cell r="I169">
            <v>80</v>
          </cell>
          <cell r="J169">
            <v>9.4529999999999994</v>
          </cell>
          <cell r="K169">
            <v>542</v>
          </cell>
        </row>
        <row r="170">
          <cell r="A170">
            <v>37273</v>
          </cell>
          <cell r="H170">
            <v>9.5</v>
          </cell>
          <cell r="I170">
            <v>45</v>
          </cell>
          <cell r="J170">
            <v>9.4670000000000005</v>
          </cell>
          <cell r="K170">
            <v>577</v>
          </cell>
        </row>
        <row r="171">
          <cell r="A171">
            <v>37274</v>
          </cell>
          <cell r="H171">
            <v>9.35</v>
          </cell>
          <cell r="I171">
            <v>62</v>
          </cell>
          <cell r="J171">
            <v>9.5109999999999992</v>
          </cell>
          <cell r="K171">
            <v>581</v>
          </cell>
        </row>
        <row r="172">
          <cell r="A172">
            <v>37277</v>
          </cell>
          <cell r="H172">
            <v>9.2899999999999991</v>
          </cell>
          <cell r="I172">
            <v>44</v>
          </cell>
          <cell r="J172">
            <v>9.4960000000000004</v>
          </cell>
          <cell r="K172">
            <v>629</v>
          </cell>
        </row>
        <row r="173">
          <cell r="A173">
            <v>37278</v>
          </cell>
          <cell r="H173">
            <v>9.266</v>
          </cell>
          <cell r="I173">
            <v>43</v>
          </cell>
          <cell r="J173">
            <v>9.4559999999999995</v>
          </cell>
          <cell r="K173">
            <v>614</v>
          </cell>
        </row>
        <row r="174">
          <cell r="A174">
            <v>37279</v>
          </cell>
          <cell r="H174">
            <v>9.266</v>
          </cell>
          <cell r="I174">
            <v>43</v>
          </cell>
          <cell r="J174">
            <v>9.4440000000000008</v>
          </cell>
          <cell r="K174">
            <v>608</v>
          </cell>
        </row>
        <row r="175">
          <cell r="A175">
            <v>37280</v>
          </cell>
          <cell r="H175">
            <v>9.266</v>
          </cell>
          <cell r="I175">
            <v>43</v>
          </cell>
          <cell r="J175">
            <v>9.4489999999999998</v>
          </cell>
          <cell r="K175">
            <v>619</v>
          </cell>
        </row>
        <row r="176">
          <cell r="A176">
            <v>37281</v>
          </cell>
          <cell r="H176">
            <v>9.266</v>
          </cell>
          <cell r="I176">
            <v>43</v>
          </cell>
          <cell r="J176">
            <v>9.4290000000000003</v>
          </cell>
          <cell r="K176">
            <v>623</v>
          </cell>
        </row>
        <row r="177">
          <cell r="A177">
            <v>37284</v>
          </cell>
          <cell r="H177">
            <v>9.2829999999999995</v>
          </cell>
          <cell r="I177">
            <v>54</v>
          </cell>
          <cell r="J177">
            <v>9.4369999999999994</v>
          </cell>
          <cell r="K177">
            <v>632</v>
          </cell>
        </row>
        <row r="178">
          <cell r="A178">
            <v>37285</v>
          </cell>
          <cell r="H178">
            <v>9.2959999999999994</v>
          </cell>
          <cell r="I178">
            <v>39</v>
          </cell>
          <cell r="J178">
            <v>9.4329999999999998</v>
          </cell>
          <cell r="K178">
            <v>658</v>
          </cell>
        </row>
        <row r="179">
          <cell r="A179">
            <v>37286</v>
          </cell>
          <cell r="H179">
            <v>9.2799999999999994</v>
          </cell>
          <cell r="I179">
            <v>43</v>
          </cell>
          <cell r="J179">
            <v>9.4359999999999999</v>
          </cell>
          <cell r="K179">
            <v>656</v>
          </cell>
        </row>
        <row r="180">
          <cell r="A180">
            <v>37287</v>
          </cell>
          <cell r="H180">
            <v>9.3420000000000005</v>
          </cell>
          <cell r="I180">
            <v>44</v>
          </cell>
          <cell r="J180">
            <v>9.4469999999999992</v>
          </cell>
          <cell r="K180">
            <v>614</v>
          </cell>
        </row>
        <row r="181">
          <cell r="A181">
            <v>37288</v>
          </cell>
          <cell r="H181">
            <v>9.3859999999999992</v>
          </cell>
          <cell r="I181">
            <v>33</v>
          </cell>
          <cell r="J181">
            <v>9.4429999999999996</v>
          </cell>
          <cell r="K181">
            <v>608</v>
          </cell>
        </row>
        <row r="182">
          <cell r="A182">
            <v>37291</v>
          </cell>
          <cell r="H182">
            <v>9.3620000000000001</v>
          </cell>
          <cell r="I182">
            <v>58</v>
          </cell>
          <cell r="J182">
            <v>9.4290000000000003</v>
          </cell>
          <cell r="K182">
            <v>679</v>
          </cell>
        </row>
        <row r="183">
          <cell r="A183">
            <v>37292</v>
          </cell>
          <cell r="H183">
            <v>9.3000000000000007</v>
          </cell>
          <cell r="I183">
            <v>40</v>
          </cell>
          <cell r="J183">
            <v>9.43</v>
          </cell>
          <cell r="K183">
            <v>688</v>
          </cell>
        </row>
        <row r="184">
          <cell r="A184">
            <v>37293</v>
          </cell>
          <cell r="H184">
            <v>9.3000000000000007</v>
          </cell>
          <cell r="I184">
            <v>40</v>
          </cell>
          <cell r="J184">
            <v>9.4380000000000006</v>
          </cell>
          <cell r="K184">
            <v>664</v>
          </cell>
        </row>
        <row r="185">
          <cell r="A185">
            <v>37294</v>
          </cell>
          <cell r="H185">
            <v>9.3000000000000007</v>
          </cell>
          <cell r="I185">
            <v>40</v>
          </cell>
          <cell r="J185">
            <v>9.4429999999999996</v>
          </cell>
          <cell r="K185">
            <v>649</v>
          </cell>
        </row>
        <row r="186">
          <cell r="A186">
            <v>37295</v>
          </cell>
          <cell r="H186">
            <v>9.3000000000000007</v>
          </cell>
          <cell r="I186">
            <v>40</v>
          </cell>
          <cell r="J186">
            <v>9.4459999999999997</v>
          </cell>
          <cell r="K186">
            <v>693</v>
          </cell>
        </row>
        <row r="187">
          <cell r="A187">
            <v>37298</v>
          </cell>
          <cell r="H187">
            <v>9.3000000000000007</v>
          </cell>
          <cell r="I187">
            <v>36</v>
          </cell>
          <cell r="J187">
            <v>9.4320000000000004</v>
          </cell>
          <cell r="K187">
            <v>723</v>
          </cell>
        </row>
        <row r="188">
          <cell r="A188">
            <v>37299</v>
          </cell>
          <cell r="H188">
            <v>9.3000000000000007</v>
          </cell>
          <cell r="I188">
            <v>36</v>
          </cell>
          <cell r="J188">
            <v>9.4169999999999998</v>
          </cell>
          <cell r="K188">
            <v>724</v>
          </cell>
        </row>
        <row r="189">
          <cell r="A189">
            <v>37300</v>
          </cell>
          <cell r="H189">
            <v>9.3000000000000007</v>
          </cell>
          <cell r="I189">
            <v>35</v>
          </cell>
          <cell r="J189">
            <v>9.4160000000000004</v>
          </cell>
          <cell r="K189">
            <v>729</v>
          </cell>
        </row>
        <row r="190">
          <cell r="A190">
            <v>37301</v>
          </cell>
          <cell r="H190">
            <v>9.3000000000000007</v>
          </cell>
          <cell r="I190">
            <v>34</v>
          </cell>
          <cell r="J190">
            <v>9.4209999999999994</v>
          </cell>
          <cell r="K190">
            <v>733</v>
          </cell>
        </row>
        <row r="191">
          <cell r="A191">
            <v>37302</v>
          </cell>
          <cell r="H191">
            <v>9.3000000000000007</v>
          </cell>
          <cell r="I191">
            <v>32</v>
          </cell>
          <cell r="J191">
            <v>9.452</v>
          </cell>
          <cell r="K191">
            <v>754</v>
          </cell>
        </row>
        <row r="192">
          <cell r="A192">
            <v>37305</v>
          </cell>
          <cell r="H192">
            <v>9.3000000000000007</v>
          </cell>
          <cell r="I192">
            <v>31</v>
          </cell>
          <cell r="J192">
            <v>9.4589999999999996</v>
          </cell>
          <cell r="K192">
            <v>754</v>
          </cell>
        </row>
        <row r="193">
          <cell r="A193">
            <v>37306</v>
          </cell>
          <cell r="H193">
            <v>9.3000000000000007</v>
          </cell>
          <cell r="I193">
            <v>28</v>
          </cell>
          <cell r="J193">
            <v>9.4670000000000005</v>
          </cell>
          <cell r="K193">
            <v>711</v>
          </cell>
        </row>
        <row r="194">
          <cell r="A194">
            <v>37307</v>
          </cell>
          <cell r="H194">
            <v>9.3000000000000007</v>
          </cell>
          <cell r="I194">
            <v>28</v>
          </cell>
          <cell r="J194">
            <v>9.4870000000000001</v>
          </cell>
          <cell r="K194">
            <v>687</v>
          </cell>
        </row>
        <row r="195">
          <cell r="A195">
            <v>37308</v>
          </cell>
          <cell r="H195">
            <v>9.3000000000000007</v>
          </cell>
          <cell r="I195">
            <v>27</v>
          </cell>
          <cell r="J195">
            <v>9.4969999999999999</v>
          </cell>
          <cell r="K195">
            <v>669</v>
          </cell>
        </row>
        <row r="196">
          <cell r="A196">
            <v>37309</v>
          </cell>
          <cell r="H196">
            <v>9.3559999999999999</v>
          </cell>
          <cell r="I196">
            <v>36</v>
          </cell>
          <cell r="J196">
            <v>9.4969999999999999</v>
          </cell>
          <cell r="K196">
            <v>716</v>
          </cell>
        </row>
        <row r="197">
          <cell r="A197">
            <v>37312</v>
          </cell>
          <cell r="H197">
            <v>9.3559999999999999</v>
          </cell>
          <cell r="I197">
            <v>36</v>
          </cell>
          <cell r="J197">
            <v>9.4969999999999999</v>
          </cell>
          <cell r="K197">
            <v>704</v>
          </cell>
        </row>
        <row r="198">
          <cell r="A198">
            <v>37313</v>
          </cell>
          <cell r="H198">
            <v>9.5</v>
          </cell>
          <cell r="I198">
            <v>10</v>
          </cell>
          <cell r="J198">
            <v>9.4930000000000003</v>
          </cell>
          <cell r="K198">
            <v>727</v>
          </cell>
        </row>
        <row r="199">
          <cell r="A199">
            <v>37314</v>
          </cell>
          <cell r="J199">
            <v>9.5500000000000007</v>
          </cell>
          <cell r="K199">
            <v>756</v>
          </cell>
        </row>
        <row r="200">
          <cell r="A200">
            <v>37315</v>
          </cell>
          <cell r="H200">
            <v>9.7469999999999999</v>
          </cell>
          <cell r="I200">
            <v>30</v>
          </cell>
          <cell r="J200">
            <v>9.7210000000000001</v>
          </cell>
          <cell r="K200">
            <v>770</v>
          </cell>
        </row>
        <row r="201">
          <cell r="A201">
            <v>37316</v>
          </cell>
          <cell r="H201">
            <v>9.75</v>
          </cell>
          <cell r="I201">
            <v>13</v>
          </cell>
          <cell r="J201">
            <v>9.73</v>
          </cell>
          <cell r="K201">
            <v>774</v>
          </cell>
        </row>
        <row r="202">
          <cell r="A202">
            <v>37319</v>
          </cell>
          <cell r="H202">
            <v>9.75</v>
          </cell>
          <cell r="I202">
            <v>13</v>
          </cell>
          <cell r="J202">
            <v>9.7200000000000006</v>
          </cell>
          <cell r="K202">
            <v>823</v>
          </cell>
        </row>
        <row r="203">
          <cell r="A203">
            <v>37320</v>
          </cell>
          <cell r="H203">
            <v>9.75</v>
          </cell>
          <cell r="I203">
            <v>13</v>
          </cell>
          <cell r="J203">
            <v>9.7240000000000002</v>
          </cell>
          <cell r="K203">
            <v>825</v>
          </cell>
        </row>
        <row r="204">
          <cell r="A204">
            <v>37321</v>
          </cell>
          <cell r="H204">
            <v>9.75</v>
          </cell>
          <cell r="I204">
            <v>14</v>
          </cell>
          <cell r="J204">
            <v>9.7289999999999992</v>
          </cell>
          <cell r="K204">
            <v>857</v>
          </cell>
        </row>
        <row r="205">
          <cell r="A205">
            <v>37322</v>
          </cell>
          <cell r="H205">
            <v>9.75</v>
          </cell>
          <cell r="I205">
            <v>14</v>
          </cell>
          <cell r="J205">
            <v>9.7370000000000001</v>
          </cell>
          <cell r="K205">
            <v>832</v>
          </cell>
        </row>
        <row r="206">
          <cell r="A206">
            <v>37323</v>
          </cell>
          <cell r="H206">
            <v>9.75</v>
          </cell>
          <cell r="I206">
            <v>14</v>
          </cell>
          <cell r="J206">
            <v>9.7379999999999995</v>
          </cell>
          <cell r="K206">
            <v>875</v>
          </cell>
        </row>
        <row r="207">
          <cell r="A207">
            <v>37326</v>
          </cell>
          <cell r="H207">
            <v>9.75</v>
          </cell>
          <cell r="I207">
            <v>14</v>
          </cell>
          <cell r="J207">
            <v>9.7330000000000005</v>
          </cell>
          <cell r="K207">
            <v>843</v>
          </cell>
        </row>
        <row r="208">
          <cell r="A208">
            <v>37327</v>
          </cell>
          <cell r="H208">
            <v>9.75</v>
          </cell>
          <cell r="I208">
            <v>74</v>
          </cell>
          <cell r="J208">
            <v>9.7390000000000008</v>
          </cell>
          <cell r="K208">
            <v>843</v>
          </cell>
        </row>
        <row r="209">
          <cell r="A209">
            <v>37328</v>
          </cell>
          <cell r="H209">
            <v>9.85</v>
          </cell>
          <cell r="I209">
            <v>74</v>
          </cell>
          <cell r="J209">
            <v>9.83</v>
          </cell>
          <cell r="K209">
            <v>888</v>
          </cell>
        </row>
        <row r="210">
          <cell r="A210">
            <v>37329</v>
          </cell>
          <cell r="H210">
            <v>9.85</v>
          </cell>
          <cell r="I210">
            <v>74</v>
          </cell>
          <cell r="J210">
            <v>9.8209999999999997</v>
          </cell>
          <cell r="K210">
            <v>836</v>
          </cell>
        </row>
        <row r="211">
          <cell r="A211">
            <v>37330</v>
          </cell>
          <cell r="H211">
            <v>10</v>
          </cell>
          <cell r="I211">
            <v>55</v>
          </cell>
          <cell r="J211">
            <v>10.038</v>
          </cell>
          <cell r="K211">
            <v>842</v>
          </cell>
        </row>
        <row r="212">
          <cell r="A212">
            <v>37333</v>
          </cell>
          <cell r="H212">
            <v>10.167</v>
          </cell>
          <cell r="I212">
            <v>50</v>
          </cell>
          <cell r="J212">
            <v>10.217000000000001</v>
          </cell>
          <cell r="K212">
            <v>843</v>
          </cell>
        </row>
        <row r="213">
          <cell r="A213">
            <v>37334</v>
          </cell>
          <cell r="H213">
            <v>10.192</v>
          </cell>
          <cell r="I213">
            <v>50</v>
          </cell>
          <cell r="J213">
            <v>10.228</v>
          </cell>
          <cell r="K213">
            <v>829</v>
          </cell>
        </row>
        <row r="214">
          <cell r="A214">
            <v>37335</v>
          </cell>
          <cell r="H214">
            <v>10.241</v>
          </cell>
          <cell r="I214">
            <v>64</v>
          </cell>
          <cell r="J214">
            <v>10.259</v>
          </cell>
          <cell r="K214">
            <v>775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10.241</v>
          </cell>
          <cell r="I215">
            <v>64</v>
          </cell>
          <cell r="J215">
            <v>10.259</v>
          </cell>
          <cell r="K215">
            <v>775</v>
          </cell>
        </row>
        <row r="216">
          <cell r="A216">
            <v>37337</v>
          </cell>
          <cell r="H216">
            <v>10.239000000000001</v>
          </cell>
          <cell r="I216">
            <v>66</v>
          </cell>
          <cell r="J216">
            <v>10.238</v>
          </cell>
          <cell r="K216">
            <v>813</v>
          </cell>
        </row>
        <row r="217">
          <cell r="A217">
            <v>37340</v>
          </cell>
          <cell r="H217">
            <v>10.198</v>
          </cell>
          <cell r="I217">
            <v>44</v>
          </cell>
          <cell r="J217">
            <v>10.257</v>
          </cell>
          <cell r="K217">
            <v>777</v>
          </cell>
        </row>
        <row r="218">
          <cell r="A218">
            <v>37341</v>
          </cell>
          <cell r="H218">
            <v>10.182</v>
          </cell>
          <cell r="I218">
            <v>34</v>
          </cell>
          <cell r="J218">
            <v>10.272</v>
          </cell>
          <cell r="K218">
            <v>765</v>
          </cell>
        </row>
        <row r="219">
          <cell r="A219">
            <v>37342</v>
          </cell>
          <cell r="H219">
            <v>10.318</v>
          </cell>
          <cell r="I219">
            <v>34</v>
          </cell>
          <cell r="J219">
            <v>10.249000000000001</v>
          </cell>
          <cell r="K219">
            <v>727</v>
          </cell>
        </row>
        <row r="220">
          <cell r="A220">
            <v>37343</v>
          </cell>
          <cell r="H220">
            <v>10.318</v>
          </cell>
          <cell r="I220">
            <v>34</v>
          </cell>
          <cell r="J220">
            <v>10.215999999999999</v>
          </cell>
          <cell r="K220">
            <v>698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>
            <v>10.318</v>
          </cell>
          <cell r="I221">
            <v>34</v>
          </cell>
          <cell r="J221">
            <v>10.215999999999999</v>
          </cell>
          <cell r="K221">
            <v>698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>
            <v>10.318</v>
          </cell>
          <cell r="I222">
            <v>34</v>
          </cell>
          <cell r="J222">
            <v>10.215999999999999</v>
          </cell>
          <cell r="K222">
            <v>698</v>
          </cell>
        </row>
        <row r="223">
          <cell r="A223">
            <v>37348</v>
          </cell>
          <cell r="H223">
            <v>10.318</v>
          </cell>
          <cell r="I223">
            <v>34</v>
          </cell>
          <cell r="J223">
            <v>10.262</v>
          </cell>
          <cell r="K223">
            <v>736</v>
          </cell>
        </row>
        <row r="224">
          <cell r="A224">
            <v>37349</v>
          </cell>
          <cell r="H224">
            <v>10.318</v>
          </cell>
          <cell r="I224">
            <v>34</v>
          </cell>
          <cell r="J224">
            <v>10.284000000000001</v>
          </cell>
          <cell r="K224">
            <v>724</v>
          </cell>
        </row>
        <row r="225">
          <cell r="A225">
            <v>37350</v>
          </cell>
          <cell r="H225">
            <v>10.336</v>
          </cell>
          <cell r="I225">
            <v>79</v>
          </cell>
          <cell r="J225">
            <v>10.291</v>
          </cell>
          <cell r="K225">
            <v>697</v>
          </cell>
        </row>
        <row r="226">
          <cell r="A226">
            <v>37351</v>
          </cell>
          <cell r="H226">
            <v>10.336</v>
          </cell>
          <cell r="I226">
            <v>79</v>
          </cell>
          <cell r="J226">
            <v>10.301</v>
          </cell>
          <cell r="K226">
            <v>704</v>
          </cell>
        </row>
        <row r="227">
          <cell r="A227">
            <v>37354</v>
          </cell>
          <cell r="H227">
            <v>10.318</v>
          </cell>
          <cell r="I227">
            <v>35</v>
          </cell>
          <cell r="J227">
            <v>10.35</v>
          </cell>
          <cell r="K227">
            <v>700</v>
          </cell>
        </row>
        <row r="228">
          <cell r="A228">
            <v>37355</v>
          </cell>
          <cell r="H228">
            <v>10.318</v>
          </cell>
          <cell r="I228">
            <v>35</v>
          </cell>
          <cell r="J228">
            <v>10.304</v>
          </cell>
          <cell r="K228">
            <v>682</v>
          </cell>
        </row>
        <row r="229">
          <cell r="A229">
            <v>37356</v>
          </cell>
          <cell r="H229">
            <v>10.318</v>
          </cell>
          <cell r="I229">
            <v>35</v>
          </cell>
          <cell r="J229">
            <v>10.304</v>
          </cell>
          <cell r="K229">
            <v>672</v>
          </cell>
        </row>
        <row r="230">
          <cell r="A230">
            <v>37357</v>
          </cell>
          <cell r="H230">
            <v>10.318</v>
          </cell>
          <cell r="I230">
            <v>35</v>
          </cell>
          <cell r="J230">
            <v>10.342000000000001</v>
          </cell>
          <cell r="K230">
            <v>655</v>
          </cell>
        </row>
        <row r="231">
          <cell r="A231">
            <v>37358</v>
          </cell>
          <cell r="H231">
            <v>10.318</v>
          </cell>
          <cell r="I231">
            <v>35</v>
          </cell>
          <cell r="J231">
            <v>10.342000000000001</v>
          </cell>
          <cell r="K231">
            <v>655</v>
          </cell>
        </row>
        <row r="232">
          <cell r="A232">
            <v>37361</v>
          </cell>
          <cell r="H232">
            <v>10.313000000000001</v>
          </cell>
          <cell r="I232">
            <v>30</v>
          </cell>
          <cell r="J232">
            <v>10.348000000000001</v>
          </cell>
          <cell r="K232">
            <v>653</v>
          </cell>
        </row>
        <row r="233">
          <cell r="A233">
            <v>37362</v>
          </cell>
          <cell r="H233">
            <v>10.313000000000001</v>
          </cell>
          <cell r="I233">
            <v>30</v>
          </cell>
          <cell r="J233">
            <v>10.353</v>
          </cell>
          <cell r="K233">
            <v>660</v>
          </cell>
        </row>
        <row r="234">
          <cell r="A234">
            <v>37363</v>
          </cell>
          <cell r="H234">
            <v>10.311</v>
          </cell>
          <cell r="I234">
            <v>28</v>
          </cell>
          <cell r="J234">
            <v>10.365</v>
          </cell>
          <cell r="K234">
            <v>645</v>
          </cell>
        </row>
        <row r="235">
          <cell r="A235">
            <v>37364</v>
          </cell>
          <cell r="H235">
            <v>10.311</v>
          </cell>
          <cell r="I235">
            <v>28</v>
          </cell>
          <cell r="J235">
            <v>10.369</v>
          </cell>
          <cell r="K235">
            <v>640</v>
          </cell>
        </row>
        <row r="236">
          <cell r="A236">
            <v>37365</v>
          </cell>
          <cell r="H236">
            <v>10.315</v>
          </cell>
          <cell r="I236">
            <v>32</v>
          </cell>
          <cell r="J236">
            <v>10.372999999999999</v>
          </cell>
          <cell r="K236">
            <v>611</v>
          </cell>
        </row>
        <row r="237">
          <cell r="A237">
            <v>37368</v>
          </cell>
          <cell r="H237">
            <v>10.32</v>
          </cell>
          <cell r="I237">
            <v>37</v>
          </cell>
          <cell r="J237">
            <v>10.366</v>
          </cell>
          <cell r="K237">
            <v>603</v>
          </cell>
        </row>
        <row r="238">
          <cell r="A238">
            <v>37369</v>
          </cell>
          <cell r="H238">
            <v>10.318</v>
          </cell>
          <cell r="I238">
            <v>35</v>
          </cell>
          <cell r="J238">
            <v>10.362</v>
          </cell>
          <cell r="K238">
            <v>603</v>
          </cell>
        </row>
        <row r="239">
          <cell r="A239">
            <v>37370</v>
          </cell>
          <cell r="H239">
            <v>10.366</v>
          </cell>
          <cell r="I239">
            <v>35</v>
          </cell>
          <cell r="J239">
            <v>10.345000000000001</v>
          </cell>
          <cell r="K239">
            <v>572</v>
          </cell>
        </row>
        <row r="240">
          <cell r="A240">
            <v>37371</v>
          </cell>
          <cell r="H240">
            <v>10.369</v>
          </cell>
          <cell r="I240">
            <v>29</v>
          </cell>
          <cell r="J240">
            <v>10.273999999999999</v>
          </cell>
          <cell r="K240">
            <v>542</v>
          </cell>
        </row>
        <row r="241">
          <cell r="A241">
            <v>37372</v>
          </cell>
          <cell r="H241">
            <v>10.6</v>
          </cell>
          <cell r="I241">
            <v>28</v>
          </cell>
          <cell r="J241">
            <v>10.366</v>
          </cell>
          <cell r="K241">
            <v>552</v>
          </cell>
        </row>
        <row r="242">
          <cell r="A242">
            <v>37375</v>
          </cell>
          <cell r="H242">
            <v>10.6</v>
          </cell>
          <cell r="I242">
            <v>31</v>
          </cell>
          <cell r="J242">
            <v>10.5</v>
          </cell>
          <cell r="K242">
            <v>607</v>
          </cell>
        </row>
        <row r="243">
          <cell r="A243">
            <v>37376</v>
          </cell>
          <cell r="H243">
            <v>10.6</v>
          </cell>
          <cell r="I243">
            <v>31</v>
          </cell>
          <cell r="J243">
            <v>10.554</v>
          </cell>
          <cell r="K243">
            <v>665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>
            <v>10.6</v>
          </cell>
          <cell r="I244">
            <v>31</v>
          </cell>
          <cell r="J244">
            <v>10.554</v>
          </cell>
          <cell r="K244">
            <v>665</v>
          </cell>
        </row>
        <row r="245">
          <cell r="A245">
            <v>37378</v>
          </cell>
          <cell r="H245">
            <v>10.6</v>
          </cell>
          <cell r="I245">
            <v>40</v>
          </cell>
          <cell r="J245">
            <v>10.548999999999999</v>
          </cell>
          <cell r="K245">
            <v>667</v>
          </cell>
        </row>
        <row r="246">
          <cell r="A246">
            <v>37379</v>
          </cell>
          <cell r="H246">
            <v>10.6</v>
          </cell>
          <cell r="I246">
            <v>40</v>
          </cell>
          <cell r="J246">
            <v>10.528</v>
          </cell>
          <cell r="K246">
            <v>692</v>
          </cell>
        </row>
        <row r="247">
          <cell r="A247">
            <v>37382</v>
          </cell>
          <cell r="H247">
            <v>10.6</v>
          </cell>
          <cell r="I247">
            <v>40</v>
          </cell>
          <cell r="J247">
            <v>10.538</v>
          </cell>
          <cell r="K247">
            <v>647</v>
          </cell>
        </row>
        <row r="248">
          <cell r="A248">
            <v>37383</v>
          </cell>
          <cell r="H248">
            <v>10.6</v>
          </cell>
          <cell r="I248">
            <v>40</v>
          </cell>
          <cell r="J248">
            <v>10.541</v>
          </cell>
          <cell r="K248">
            <v>608</v>
          </cell>
        </row>
        <row r="249">
          <cell r="A249">
            <v>37384</v>
          </cell>
          <cell r="H249">
            <v>10.6</v>
          </cell>
          <cell r="I249">
            <v>40</v>
          </cell>
          <cell r="J249">
            <v>10.541</v>
          </cell>
          <cell r="K249">
            <v>608</v>
          </cell>
        </row>
        <row r="250">
          <cell r="A250">
            <v>37385</v>
          </cell>
          <cell r="H250">
            <v>10.6</v>
          </cell>
          <cell r="I250">
            <v>40</v>
          </cell>
          <cell r="J250">
            <v>10.558</v>
          </cell>
          <cell r="K250">
            <v>617</v>
          </cell>
        </row>
        <row r="251">
          <cell r="A251">
            <v>37386</v>
          </cell>
          <cell r="H251">
            <v>10.6</v>
          </cell>
          <cell r="I251">
            <v>40</v>
          </cell>
          <cell r="J251">
            <v>10.59</v>
          </cell>
          <cell r="K251">
            <v>619</v>
          </cell>
        </row>
        <row r="252">
          <cell r="A252">
            <v>37389</v>
          </cell>
          <cell r="H252">
            <v>10.6</v>
          </cell>
          <cell r="I252">
            <v>40</v>
          </cell>
          <cell r="J252">
            <v>10.593999999999999</v>
          </cell>
          <cell r="K252">
            <v>628</v>
          </cell>
        </row>
        <row r="253">
          <cell r="A253">
            <v>37390</v>
          </cell>
          <cell r="H253">
            <v>10.6</v>
          </cell>
          <cell r="I253">
            <v>37</v>
          </cell>
          <cell r="J253">
            <v>10.62</v>
          </cell>
          <cell r="K253">
            <v>605</v>
          </cell>
        </row>
        <row r="254">
          <cell r="A254">
            <v>37391</v>
          </cell>
          <cell r="H254">
            <v>10.63</v>
          </cell>
          <cell r="I254">
            <v>37</v>
          </cell>
          <cell r="J254">
            <v>10.645</v>
          </cell>
          <cell r="K254">
            <v>599</v>
          </cell>
        </row>
        <row r="255">
          <cell r="A255">
            <v>37392</v>
          </cell>
          <cell r="H255">
            <v>10.736000000000001</v>
          </cell>
          <cell r="I255">
            <v>38</v>
          </cell>
          <cell r="J255">
            <v>10.644</v>
          </cell>
          <cell r="K255">
            <v>589</v>
          </cell>
        </row>
        <row r="256">
          <cell r="A256">
            <v>37393</v>
          </cell>
          <cell r="H256">
            <v>10.734</v>
          </cell>
          <cell r="I256">
            <v>33</v>
          </cell>
          <cell r="J256">
            <v>10.64</v>
          </cell>
          <cell r="K256">
            <v>588</v>
          </cell>
        </row>
        <row r="257">
          <cell r="A257">
            <v>37396</v>
          </cell>
          <cell r="H257">
            <v>10.736000000000001</v>
          </cell>
          <cell r="I257">
            <v>37</v>
          </cell>
          <cell r="J257">
            <v>10.701000000000001</v>
          </cell>
          <cell r="K257">
            <v>595</v>
          </cell>
        </row>
        <row r="258">
          <cell r="A258">
            <v>37397</v>
          </cell>
          <cell r="H258">
            <v>10.736000000000001</v>
          </cell>
          <cell r="I258">
            <v>37</v>
          </cell>
          <cell r="J258">
            <v>10.702999999999999</v>
          </cell>
          <cell r="K258">
            <v>591</v>
          </cell>
        </row>
        <row r="259">
          <cell r="A259">
            <v>37398</v>
          </cell>
          <cell r="H259">
            <v>10.734999999999999</v>
          </cell>
          <cell r="I259">
            <v>35</v>
          </cell>
          <cell r="J259">
            <v>10.762</v>
          </cell>
          <cell r="K259">
            <v>631</v>
          </cell>
        </row>
        <row r="260">
          <cell r="A260">
            <v>37399</v>
          </cell>
          <cell r="H260">
            <v>10.731</v>
          </cell>
          <cell r="I260">
            <v>28</v>
          </cell>
          <cell r="J260">
            <v>10.734</v>
          </cell>
          <cell r="K260">
            <v>612</v>
          </cell>
        </row>
        <row r="261">
          <cell r="A261">
            <v>37400</v>
          </cell>
          <cell r="H261">
            <v>10.731</v>
          </cell>
          <cell r="I261">
            <v>28</v>
          </cell>
          <cell r="J261">
            <v>10.743</v>
          </cell>
          <cell r="K261">
            <v>645</v>
          </cell>
        </row>
        <row r="262">
          <cell r="A262">
            <v>37403</v>
          </cell>
          <cell r="H262">
            <v>10.731</v>
          </cell>
          <cell r="I262">
            <v>28</v>
          </cell>
          <cell r="J262">
            <v>10.773999999999999</v>
          </cell>
          <cell r="K262">
            <v>630</v>
          </cell>
        </row>
        <row r="263">
          <cell r="A263">
            <v>37404</v>
          </cell>
          <cell r="H263">
            <v>10.789</v>
          </cell>
          <cell r="I263">
            <v>26</v>
          </cell>
          <cell r="J263">
            <v>10.756</v>
          </cell>
          <cell r="K263">
            <v>620</v>
          </cell>
        </row>
        <row r="264">
          <cell r="A264">
            <v>37405</v>
          </cell>
          <cell r="H264">
            <v>10.978</v>
          </cell>
          <cell r="I264">
            <v>71</v>
          </cell>
          <cell r="J264">
            <v>10.839</v>
          </cell>
          <cell r="K264">
            <v>698</v>
          </cell>
        </row>
        <row r="265">
          <cell r="A265">
            <v>37406</v>
          </cell>
          <cell r="H265">
            <v>10.978</v>
          </cell>
          <cell r="I265">
            <v>71</v>
          </cell>
          <cell r="J265">
            <v>10.866</v>
          </cell>
          <cell r="K265">
            <v>694</v>
          </cell>
        </row>
        <row r="266">
          <cell r="A266">
            <v>37407</v>
          </cell>
          <cell r="H266">
            <v>10.941000000000001</v>
          </cell>
          <cell r="I266">
            <v>27</v>
          </cell>
          <cell r="J266">
            <v>10.898999999999999</v>
          </cell>
          <cell r="K266">
            <v>698</v>
          </cell>
        </row>
        <row r="267">
          <cell r="A267">
            <v>37410</v>
          </cell>
          <cell r="H267">
            <v>10.941000000000001</v>
          </cell>
          <cell r="I267">
            <v>27</v>
          </cell>
          <cell r="J267">
            <v>10.911</v>
          </cell>
          <cell r="K267">
            <v>676</v>
          </cell>
        </row>
        <row r="268">
          <cell r="A268">
            <v>37411</v>
          </cell>
          <cell r="H268">
            <v>10.965999999999999</v>
          </cell>
          <cell r="I268">
            <v>47</v>
          </cell>
          <cell r="J268">
            <v>10.917</v>
          </cell>
          <cell r="K268">
            <v>652</v>
          </cell>
        </row>
        <row r="269">
          <cell r="A269">
            <v>37412</v>
          </cell>
          <cell r="H269">
            <v>10.965999999999999</v>
          </cell>
          <cell r="I269">
            <v>47</v>
          </cell>
          <cell r="J269">
            <v>10.917999999999999</v>
          </cell>
          <cell r="K269">
            <v>632</v>
          </cell>
        </row>
        <row r="270">
          <cell r="A270">
            <v>37413</v>
          </cell>
          <cell r="H270">
            <v>10.965999999999999</v>
          </cell>
          <cell r="I270">
            <v>47</v>
          </cell>
          <cell r="J270">
            <v>10.941000000000001</v>
          </cell>
          <cell r="K270">
            <v>671</v>
          </cell>
        </row>
        <row r="271">
          <cell r="A271">
            <v>37414</v>
          </cell>
          <cell r="H271">
            <v>10.941000000000001</v>
          </cell>
          <cell r="I271">
            <v>27</v>
          </cell>
          <cell r="J271">
            <v>10.946</v>
          </cell>
          <cell r="K271">
            <v>700</v>
          </cell>
        </row>
        <row r="272">
          <cell r="A272">
            <v>37417</v>
          </cell>
          <cell r="H272">
            <v>10.941000000000001</v>
          </cell>
          <cell r="I272">
            <v>27</v>
          </cell>
          <cell r="J272">
            <v>10.991</v>
          </cell>
          <cell r="K272">
            <v>534</v>
          </cell>
        </row>
      </sheetData>
      <sheetData sheetId="11">
        <row r="6">
          <cell r="A6">
            <v>37043</v>
          </cell>
          <cell r="H6">
            <v>10.5</v>
          </cell>
          <cell r="I6">
            <v>58</v>
          </cell>
          <cell r="J6">
            <v>10.6</v>
          </cell>
          <cell r="K6">
            <v>1300</v>
          </cell>
          <cell r="L6">
            <v>58</v>
          </cell>
          <cell r="M6">
            <v>10.5</v>
          </cell>
        </row>
        <row r="7">
          <cell r="A7">
            <v>37046</v>
          </cell>
          <cell r="H7">
            <v>0</v>
          </cell>
          <cell r="I7">
            <v>0</v>
          </cell>
          <cell r="J7">
            <v>10.5</v>
          </cell>
          <cell r="K7">
            <v>1400</v>
          </cell>
          <cell r="L7">
            <v>0</v>
          </cell>
          <cell r="M7">
            <v>0</v>
          </cell>
        </row>
        <row r="8">
          <cell r="A8">
            <v>37047</v>
          </cell>
          <cell r="H8">
            <v>10.5</v>
          </cell>
          <cell r="I8">
            <v>77</v>
          </cell>
          <cell r="J8">
            <v>10.6</v>
          </cell>
          <cell r="K8">
            <v>1300</v>
          </cell>
          <cell r="L8">
            <v>77</v>
          </cell>
          <cell r="M8">
            <v>10.5</v>
          </cell>
        </row>
        <row r="9">
          <cell r="A9">
            <v>37048</v>
          </cell>
          <cell r="D9">
            <v>10.85</v>
          </cell>
          <cell r="E9">
            <v>243</v>
          </cell>
          <cell r="H9">
            <v>10.5</v>
          </cell>
          <cell r="I9">
            <v>113</v>
          </cell>
          <cell r="J9">
            <v>10.6</v>
          </cell>
          <cell r="K9">
            <v>1300</v>
          </cell>
          <cell r="L9">
            <v>113</v>
          </cell>
          <cell r="M9">
            <v>10.5</v>
          </cell>
        </row>
        <row r="10">
          <cell r="A10">
            <v>37049</v>
          </cell>
          <cell r="H10">
            <v>10.5</v>
          </cell>
          <cell r="I10">
            <v>53</v>
          </cell>
          <cell r="J10">
            <v>10.6</v>
          </cell>
          <cell r="K10">
            <v>3300</v>
          </cell>
          <cell r="L10">
            <v>53</v>
          </cell>
          <cell r="M10">
            <v>10.5</v>
          </cell>
        </row>
        <row r="11">
          <cell r="A11">
            <v>37050</v>
          </cell>
          <cell r="D11">
            <v>10.8</v>
          </cell>
          <cell r="E11">
            <v>159</v>
          </cell>
          <cell r="H11">
            <v>10.5</v>
          </cell>
          <cell r="I11">
            <v>27</v>
          </cell>
          <cell r="J11">
            <v>10.6</v>
          </cell>
          <cell r="K11">
            <v>2400</v>
          </cell>
          <cell r="L11">
            <v>27</v>
          </cell>
          <cell r="M11">
            <v>10.5</v>
          </cell>
        </row>
        <row r="12">
          <cell r="A12">
            <v>37053</v>
          </cell>
          <cell r="D12">
            <v>10.8</v>
          </cell>
          <cell r="E12">
            <v>159</v>
          </cell>
          <cell r="H12">
            <v>10.5</v>
          </cell>
          <cell r="I12">
            <v>5</v>
          </cell>
          <cell r="J12">
            <v>10.5</v>
          </cell>
          <cell r="K12">
            <v>1600</v>
          </cell>
          <cell r="L12">
            <v>5</v>
          </cell>
          <cell r="M12">
            <v>10.5</v>
          </cell>
        </row>
        <row r="13">
          <cell r="A13">
            <v>37054</v>
          </cell>
          <cell r="D13">
            <v>10.8</v>
          </cell>
          <cell r="E13">
            <v>159</v>
          </cell>
          <cell r="H13">
            <v>10.5</v>
          </cell>
          <cell r="I13">
            <v>63</v>
          </cell>
          <cell r="J13">
            <v>10.6</v>
          </cell>
          <cell r="K13">
            <v>1500</v>
          </cell>
          <cell r="L13">
            <v>63</v>
          </cell>
          <cell r="M13">
            <v>10.5</v>
          </cell>
        </row>
        <row r="14">
          <cell r="A14">
            <v>37055</v>
          </cell>
          <cell r="D14">
            <v>10.8</v>
          </cell>
          <cell r="E14">
            <v>159</v>
          </cell>
          <cell r="H14">
            <v>10.5</v>
          </cell>
          <cell r="I14">
            <v>53</v>
          </cell>
          <cell r="J14">
            <v>10.7</v>
          </cell>
          <cell r="K14">
            <v>1700</v>
          </cell>
          <cell r="L14">
            <v>53</v>
          </cell>
          <cell r="M14">
            <v>10.5</v>
          </cell>
        </row>
        <row r="15">
          <cell r="A15">
            <v>37056</v>
          </cell>
          <cell r="D15">
            <v>10.75</v>
          </cell>
          <cell r="E15">
            <v>53</v>
          </cell>
          <cell r="H15">
            <v>10.25</v>
          </cell>
          <cell r="I15">
            <v>0</v>
          </cell>
          <cell r="J15">
            <v>10.5</v>
          </cell>
          <cell r="K15">
            <v>1600</v>
          </cell>
          <cell r="L15">
            <v>0</v>
          </cell>
          <cell r="M15">
            <v>0</v>
          </cell>
        </row>
        <row r="16">
          <cell r="A16">
            <v>37057</v>
          </cell>
          <cell r="D16">
            <v>0</v>
          </cell>
          <cell r="E16">
            <v>0</v>
          </cell>
          <cell r="H16">
            <v>9.5</v>
          </cell>
          <cell r="I16">
            <v>1</v>
          </cell>
          <cell r="J16">
            <v>10.6</v>
          </cell>
          <cell r="K16">
            <v>1800</v>
          </cell>
          <cell r="L16">
            <v>1</v>
          </cell>
          <cell r="M16">
            <v>9.5</v>
          </cell>
        </row>
        <row r="17">
          <cell r="A17">
            <v>37060</v>
          </cell>
          <cell r="D17">
            <v>0</v>
          </cell>
          <cell r="E17">
            <v>0</v>
          </cell>
          <cell r="H17">
            <v>9.5</v>
          </cell>
          <cell r="I17">
            <v>573</v>
          </cell>
          <cell r="J17">
            <v>9.5</v>
          </cell>
          <cell r="K17">
            <v>1800</v>
          </cell>
          <cell r="L17">
            <v>573</v>
          </cell>
          <cell r="M17">
            <v>9.5</v>
          </cell>
        </row>
        <row r="18">
          <cell r="A18">
            <v>37061</v>
          </cell>
          <cell r="D18">
            <v>0</v>
          </cell>
          <cell r="E18">
            <v>0</v>
          </cell>
          <cell r="H18">
            <v>9.6</v>
          </cell>
          <cell r="I18">
            <v>371</v>
          </cell>
          <cell r="J18">
            <v>9.5</v>
          </cell>
          <cell r="K18">
            <v>1900</v>
          </cell>
          <cell r="L18">
            <v>371</v>
          </cell>
          <cell r="M18">
            <v>9.6</v>
          </cell>
        </row>
        <row r="19">
          <cell r="A19">
            <v>37062</v>
          </cell>
          <cell r="D19">
            <v>0</v>
          </cell>
          <cell r="E19">
            <v>0</v>
          </cell>
          <cell r="H19">
            <v>9.6</v>
          </cell>
          <cell r="I19">
            <v>144</v>
          </cell>
          <cell r="J19">
            <v>9.5</v>
          </cell>
          <cell r="K19">
            <v>2000</v>
          </cell>
          <cell r="L19">
            <v>144</v>
          </cell>
          <cell r="M19">
            <v>9.6</v>
          </cell>
        </row>
        <row r="20">
          <cell r="A20">
            <v>37063</v>
          </cell>
          <cell r="D20">
            <v>0</v>
          </cell>
          <cell r="E20">
            <v>0</v>
          </cell>
          <cell r="H20">
            <v>9.6999999999999993</v>
          </cell>
          <cell r="I20">
            <v>371</v>
          </cell>
          <cell r="J20">
            <v>9.5</v>
          </cell>
          <cell r="K20">
            <v>1900</v>
          </cell>
          <cell r="L20">
            <v>371</v>
          </cell>
          <cell r="M20">
            <v>9.6999999999999993</v>
          </cell>
        </row>
        <row r="21">
          <cell r="A21">
            <v>37064</v>
          </cell>
          <cell r="D21">
            <v>0</v>
          </cell>
          <cell r="E21">
            <v>0</v>
          </cell>
          <cell r="H21">
            <v>9.75</v>
          </cell>
          <cell r="I21">
            <v>144</v>
          </cell>
          <cell r="J21">
            <v>9.5</v>
          </cell>
          <cell r="K21">
            <v>1800</v>
          </cell>
          <cell r="L21">
            <v>144</v>
          </cell>
          <cell r="M21">
            <v>9.75</v>
          </cell>
        </row>
        <row r="22">
          <cell r="A22">
            <v>37067</v>
          </cell>
          <cell r="D22">
            <v>0</v>
          </cell>
          <cell r="E22">
            <v>0</v>
          </cell>
          <cell r="H22">
            <v>9.75</v>
          </cell>
          <cell r="I22">
            <v>40</v>
          </cell>
          <cell r="J22">
            <v>9.5</v>
          </cell>
          <cell r="K22">
            <v>1700</v>
          </cell>
          <cell r="L22">
            <v>40</v>
          </cell>
          <cell r="M22">
            <v>9.75</v>
          </cell>
        </row>
        <row r="23">
          <cell r="A23">
            <v>37068</v>
          </cell>
          <cell r="D23">
            <v>0</v>
          </cell>
          <cell r="E23">
            <v>0</v>
          </cell>
          <cell r="H23">
            <v>9.25</v>
          </cell>
          <cell r="I23">
            <v>105</v>
          </cell>
          <cell r="J23">
            <v>9.5</v>
          </cell>
          <cell r="K23">
            <v>1600</v>
          </cell>
          <cell r="L23">
            <v>105</v>
          </cell>
          <cell r="M23">
            <v>9.25</v>
          </cell>
        </row>
        <row r="24">
          <cell r="A24">
            <v>37069</v>
          </cell>
          <cell r="D24">
            <v>0</v>
          </cell>
          <cell r="E24">
            <v>0</v>
          </cell>
          <cell r="H24">
            <v>9.5</v>
          </cell>
          <cell r="I24">
            <v>75</v>
          </cell>
          <cell r="J24">
            <v>9.5</v>
          </cell>
          <cell r="K24">
            <v>1300</v>
          </cell>
          <cell r="L24">
            <v>75</v>
          </cell>
          <cell r="M24">
            <v>9.5</v>
          </cell>
        </row>
        <row r="25">
          <cell r="A25">
            <v>37070</v>
          </cell>
          <cell r="D25">
            <v>0</v>
          </cell>
          <cell r="E25">
            <v>0</v>
          </cell>
          <cell r="H25">
            <v>9.85</v>
          </cell>
          <cell r="I25">
            <v>196</v>
          </cell>
          <cell r="J25">
            <v>9.5</v>
          </cell>
          <cell r="K25">
            <v>1300</v>
          </cell>
          <cell r="L25">
            <v>196</v>
          </cell>
          <cell r="M25">
            <v>9.85</v>
          </cell>
        </row>
        <row r="26">
          <cell r="A26">
            <v>37071</v>
          </cell>
          <cell r="H26">
            <v>9.85</v>
          </cell>
          <cell r="I26">
            <v>165</v>
          </cell>
          <cell r="J26">
            <v>9.5</v>
          </cell>
          <cell r="K26">
            <v>1300</v>
          </cell>
          <cell r="L26">
            <v>165</v>
          </cell>
          <cell r="M26">
            <v>9.85</v>
          </cell>
        </row>
        <row r="27">
          <cell r="A27">
            <v>37074</v>
          </cell>
          <cell r="H27">
            <v>9.85</v>
          </cell>
          <cell r="I27">
            <v>40</v>
          </cell>
          <cell r="J27">
            <v>9.5</v>
          </cell>
          <cell r="K27">
            <v>1200</v>
          </cell>
          <cell r="L27">
            <v>40</v>
          </cell>
          <cell r="M27">
            <v>9.85</v>
          </cell>
        </row>
        <row r="28">
          <cell r="A28">
            <v>37075</v>
          </cell>
          <cell r="H28">
            <v>9.85</v>
          </cell>
          <cell r="I28">
            <v>150</v>
          </cell>
          <cell r="J28">
            <v>9.6</v>
          </cell>
          <cell r="K28">
            <v>1300</v>
          </cell>
          <cell r="L28">
            <v>150</v>
          </cell>
          <cell r="M28">
            <v>9.85</v>
          </cell>
        </row>
        <row r="29">
          <cell r="A29">
            <v>37076</v>
          </cell>
          <cell r="H29">
            <v>0</v>
          </cell>
          <cell r="I29">
            <v>0</v>
          </cell>
          <cell r="J29">
            <v>9.6</v>
          </cell>
          <cell r="K29">
            <v>1300</v>
          </cell>
          <cell r="L29">
            <v>0</v>
          </cell>
          <cell r="M29">
            <v>0</v>
          </cell>
        </row>
        <row r="30">
          <cell r="A30">
            <v>37077</v>
          </cell>
          <cell r="D30">
            <v>10.08</v>
          </cell>
          <cell r="E30">
            <v>58</v>
          </cell>
          <cell r="H30">
            <v>9.75</v>
          </cell>
          <cell r="I30">
            <v>30</v>
          </cell>
          <cell r="J30">
            <v>9.6</v>
          </cell>
          <cell r="K30">
            <v>1100</v>
          </cell>
          <cell r="L30">
            <v>88</v>
          </cell>
          <cell r="M30">
            <v>9.9674999999999994</v>
          </cell>
        </row>
        <row r="31">
          <cell r="A31">
            <v>37078</v>
          </cell>
          <cell r="D31">
            <v>10.35</v>
          </cell>
          <cell r="E31">
            <v>100</v>
          </cell>
          <cell r="H31">
            <v>9.75</v>
          </cell>
          <cell r="I31">
            <v>30</v>
          </cell>
          <cell r="J31">
            <v>9.5</v>
          </cell>
          <cell r="K31">
            <v>1200</v>
          </cell>
          <cell r="L31">
            <v>130</v>
          </cell>
          <cell r="M31">
            <v>10.211538461538462</v>
          </cell>
        </row>
        <row r="32">
          <cell r="A32">
            <v>37081</v>
          </cell>
          <cell r="D32">
            <v>10.35</v>
          </cell>
          <cell r="E32">
            <v>100</v>
          </cell>
          <cell r="H32">
            <v>0</v>
          </cell>
          <cell r="I32">
            <v>0</v>
          </cell>
          <cell r="J32">
            <v>9.5</v>
          </cell>
          <cell r="K32">
            <v>1200</v>
          </cell>
          <cell r="L32">
            <v>100</v>
          </cell>
          <cell r="M32">
            <v>10.35</v>
          </cell>
        </row>
        <row r="33">
          <cell r="A33">
            <v>37082</v>
          </cell>
          <cell r="D33">
            <v>10.35</v>
          </cell>
          <cell r="E33">
            <v>100</v>
          </cell>
          <cell r="H33">
            <v>9.25</v>
          </cell>
          <cell r="I33">
            <v>59</v>
          </cell>
          <cell r="J33">
            <v>9.5</v>
          </cell>
          <cell r="K33">
            <v>1100</v>
          </cell>
          <cell r="L33">
            <v>159</v>
          </cell>
          <cell r="M33">
            <v>9.9418238993710695</v>
          </cell>
        </row>
        <row r="34">
          <cell r="A34">
            <v>37083</v>
          </cell>
          <cell r="D34">
            <v>10.35</v>
          </cell>
          <cell r="E34">
            <v>100</v>
          </cell>
          <cell r="H34">
            <v>9</v>
          </cell>
          <cell r="I34">
            <v>5</v>
          </cell>
          <cell r="J34">
            <v>9.5</v>
          </cell>
          <cell r="K34">
            <v>1200</v>
          </cell>
          <cell r="L34">
            <v>105</v>
          </cell>
          <cell r="M34">
            <v>10.285714285714285</v>
          </cell>
        </row>
        <row r="35">
          <cell r="A35">
            <v>37084</v>
          </cell>
          <cell r="H35">
            <v>9</v>
          </cell>
          <cell r="I35">
            <v>2</v>
          </cell>
          <cell r="J35">
            <v>9.1</v>
          </cell>
          <cell r="K35">
            <v>1200</v>
          </cell>
          <cell r="L35">
            <v>2</v>
          </cell>
          <cell r="M35">
            <v>9</v>
          </cell>
        </row>
        <row r="36">
          <cell r="A36">
            <v>37085</v>
          </cell>
          <cell r="J36">
            <v>9.4</v>
          </cell>
          <cell r="K36">
            <v>1200</v>
          </cell>
          <cell r="L36">
            <v>0</v>
          </cell>
          <cell r="M36">
            <v>0</v>
          </cell>
        </row>
        <row r="37">
          <cell r="A37">
            <v>37088</v>
          </cell>
          <cell r="D37">
            <v>9.75</v>
          </cell>
          <cell r="E37">
            <v>216</v>
          </cell>
          <cell r="H37">
            <v>9</v>
          </cell>
          <cell r="I37">
            <v>359</v>
          </cell>
          <cell r="J37">
            <v>9</v>
          </cell>
          <cell r="K37">
            <v>1200</v>
          </cell>
          <cell r="L37">
            <v>575</v>
          </cell>
          <cell r="M37">
            <v>9.2817391304347829</v>
          </cell>
        </row>
        <row r="38">
          <cell r="A38">
            <v>37089</v>
          </cell>
          <cell r="D38">
            <v>9.4</v>
          </cell>
          <cell r="E38">
            <v>216</v>
          </cell>
          <cell r="H38">
            <v>9</v>
          </cell>
          <cell r="I38">
            <v>319</v>
          </cell>
          <cell r="J38">
            <v>9.1999999999999993</v>
          </cell>
          <cell r="K38">
            <v>1100</v>
          </cell>
          <cell r="L38">
            <v>535</v>
          </cell>
          <cell r="M38">
            <v>9.1614953271028057</v>
          </cell>
        </row>
        <row r="39">
          <cell r="A39">
            <v>37090</v>
          </cell>
          <cell r="D39">
            <v>9.5</v>
          </cell>
          <cell r="E39">
            <v>108</v>
          </cell>
          <cell r="H39">
            <v>9</v>
          </cell>
          <cell r="I39">
            <v>13</v>
          </cell>
          <cell r="J39">
            <v>8.8000000000000007</v>
          </cell>
          <cell r="K39">
            <v>1300</v>
          </cell>
          <cell r="L39">
            <v>121</v>
          </cell>
          <cell r="M39">
            <v>9.4462809917355361</v>
          </cell>
        </row>
        <row r="40">
          <cell r="A40">
            <v>37091</v>
          </cell>
          <cell r="D40">
            <v>9.75</v>
          </cell>
          <cell r="E40">
            <v>109</v>
          </cell>
          <cell r="H40">
            <v>9.25</v>
          </cell>
          <cell r="I40">
            <v>140</v>
          </cell>
          <cell r="J40">
            <v>9</v>
          </cell>
          <cell r="K40">
            <v>1100</v>
          </cell>
          <cell r="L40">
            <v>249</v>
          </cell>
          <cell r="M40">
            <v>9.4688755020080322</v>
          </cell>
        </row>
        <row r="41">
          <cell r="A41">
            <v>37092</v>
          </cell>
          <cell r="D41">
            <v>9.75</v>
          </cell>
          <cell r="E41">
            <v>109</v>
          </cell>
          <cell r="H41">
            <v>9.25</v>
          </cell>
          <cell r="I41">
            <v>250</v>
          </cell>
          <cell r="J41">
            <v>9</v>
          </cell>
          <cell r="K41">
            <v>1200</v>
          </cell>
          <cell r="L41">
            <v>359</v>
          </cell>
          <cell r="M41">
            <v>9.4018105849582181</v>
          </cell>
        </row>
        <row r="42">
          <cell r="A42">
            <v>37095</v>
          </cell>
          <cell r="D42">
            <v>9.75</v>
          </cell>
          <cell r="E42">
            <v>109</v>
          </cell>
          <cell r="H42">
            <v>9.25</v>
          </cell>
          <cell r="I42">
            <v>158</v>
          </cell>
          <cell r="J42">
            <v>9</v>
          </cell>
          <cell r="K42">
            <v>1300</v>
          </cell>
          <cell r="L42">
            <v>267</v>
          </cell>
          <cell r="M42">
            <v>9.454119850187265</v>
          </cell>
        </row>
        <row r="43">
          <cell r="A43">
            <v>37096</v>
          </cell>
          <cell r="D43">
            <v>9.75</v>
          </cell>
          <cell r="E43">
            <v>109</v>
          </cell>
          <cell r="H43">
            <v>9.25</v>
          </cell>
          <cell r="I43">
            <v>193</v>
          </cell>
          <cell r="J43">
            <v>9</v>
          </cell>
          <cell r="K43">
            <v>1300</v>
          </cell>
          <cell r="L43">
            <v>302</v>
          </cell>
          <cell r="M43">
            <v>9.4304635761589406</v>
          </cell>
        </row>
        <row r="44">
          <cell r="A44">
            <v>37097</v>
          </cell>
          <cell r="D44">
            <v>9.75</v>
          </cell>
          <cell r="E44">
            <v>109</v>
          </cell>
          <cell r="H44">
            <v>9.25</v>
          </cell>
          <cell r="I44">
            <v>193</v>
          </cell>
          <cell r="J44">
            <v>9.1</v>
          </cell>
          <cell r="K44">
            <v>904</v>
          </cell>
          <cell r="L44">
            <v>302</v>
          </cell>
          <cell r="M44">
            <v>9.4304635761589406</v>
          </cell>
        </row>
        <row r="45">
          <cell r="A45">
            <v>37098</v>
          </cell>
          <cell r="D45">
            <v>9.75</v>
          </cell>
          <cell r="E45">
            <v>110</v>
          </cell>
          <cell r="J45">
            <v>9.1999999999999993</v>
          </cell>
          <cell r="K45">
            <v>939</v>
          </cell>
          <cell r="L45">
            <v>110</v>
          </cell>
          <cell r="M45">
            <v>9.75</v>
          </cell>
        </row>
        <row r="46">
          <cell r="A46">
            <v>37099</v>
          </cell>
          <cell r="D46">
            <v>9.77</v>
          </cell>
          <cell r="E46">
            <v>104</v>
          </cell>
          <cell r="H46">
            <v>9.4499999999999993</v>
          </cell>
          <cell r="I46">
            <v>100</v>
          </cell>
          <cell r="J46">
            <v>9.1</v>
          </cell>
          <cell r="K46">
            <v>689</v>
          </cell>
          <cell r="L46">
            <v>204</v>
          </cell>
          <cell r="M46">
            <v>9.6131372549019609</v>
          </cell>
        </row>
        <row r="47">
          <cell r="A47">
            <v>37102</v>
          </cell>
          <cell r="D47">
            <v>9.7799999999999994</v>
          </cell>
          <cell r="E47">
            <v>92</v>
          </cell>
          <cell r="H47">
            <v>9.4499999999999993</v>
          </cell>
          <cell r="I47">
            <v>105</v>
          </cell>
          <cell r="J47">
            <v>9.1999999999999993</v>
          </cell>
          <cell r="K47">
            <v>854</v>
          </cell>
          <cell r="L47">
            <v>197</v>
          </cell>
          <cell r="M47">
            <v>9.6041116751269033</v>
          </cell>
        </row>
        <row r="48">
          <cell r="A48">
            <v>37103</v>
          </cell>
          <cell r="L48">
            <v>0</v>
          </cell>
          <cell r="M48">
            <v>0</v>
          </cell>
        </row>
        <row r="49">
          <cell r="A49">
            <v>37104</v>
          </cell>
          <cell r="D49">
            <v>9.75</v>
          </cell>
          <cell r="E49">
            <v>110</v>
          </cell>
          <cell r="H49">
            <v>10.3</v>
          </cell>
          <cell r="I49">
            <v>243</v>
          </cell>
          <cell r="J49">
            <v>8.9</v>
          </cell>
          <cell r="K49">
            <v>824</v>
          </cell>
          <cell r="L49">
            <v>353</v>
          </cell>
          <cell r="M49">
            <v>10.128611898016999</v>
          </cell>
        </row>
        <row r="50">
          <cell r="A50">
            <v>37105</v>
          </cell>
          <cell r="H50">
            <v>11</v>
          </cell>
          <cell r="I50">
            <v>165</v>
          </cell>
          <cell r="J50">
            <v>9.1</v>
          </cell>
          <cell r="K50">
            <v>768</v>
          </cell>
          <cell r="L50">
            <v>165</v>
          </cell>
          <cell r="M50">
            <v>11</v>
          </cell>
        </row>
        <row r="51">
          <cell r="A51">
            <v>37106</v>
          </cell>
          <cell r="D51">
            <v>10</v>
          </cell>
          <cell r="E51">
            <v>150</v>
          </cell>
          <cell r="H51">
            <v>10.79</v>
          </cell>
          <cell r="I51">
            <v>411</v>
          </cell>
          <cell r="J51">
            <v>9.1</v>
          </cell>
          <cell r="K51">
            <v>907</v>
          </cell>
          <cell r="L51">
            <v>561</v>
          </cell>
          <cell r="M51">
            <v>10.578770053475935</v>
          </cell>
        </row>
        <row r="52">
          <cell r="A52">
            <v>37109</v>
          </cell>
          <cell r="D52">
            <v>9.7799999999999994</v>
          </cell>
          <cell r="E52">
            <v>98</v>
          </cell>
          <cell r="J52">
            <v>9.3000000000000007</v>
          </cell>
          <cell r="K52">
            <v>1000</v>
          </cell>
          <cell r="L52">
            <v>98</v>
          </cell>
          <cell r="M52">
            <v>9.7799999999999994</v>
          </cell>
        </row>
        <row r="53">
          <cell r="A53">
            <v>37110</v>
          </cell>
          <cell r="D53">
            <v>0</v>
          </cell>
          <cell r="E53">
            <v>0</v>
          </cell>
          <cell r="H53">
            <v>0</v>
          </cell>
          <cell r="I53">
            <v>0</v>
          </cell>
          <cell r="J53">
            <v>9.1</v>
          </cell>
          <cell r="K53">
            <v>976</v>
          </cell>
          <cell r="L53">
            <v>0</v>
          </cell>
          <cell r="M53">
            <v>0</v>
          </cell>
        </row>
        <row r="54">
          <cell r="A54">
            <v>37111</v>
          </cell>
          <cell r="D54">
            <v>0</v>
          </cell>
          <cell r="E54">
            <v>0</v>
          </cell>
          <cell r="H54">
            <v>9.6300000000000008</v>
          </cell>
          <cell r="I54">
            <v>248</v>
          </cell>
          <cell r="J54">
            <v>0</v>
          </cell>
          <cell r="K54">
            <v>0</v>
          </cell>
          <cell r="L54">
            <v>248</v>
          </cell>
          <cell r="M54">
            <v>9.6300000000000008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D56">
            <v>0</v>
          </cell>
          <cell r="E56">
            <v>0</v>
          </cell>
          <cell r="H56">
            <v>9.25</v>
          </cell>
          <cell r="I56">
            <v>197.4</v>
          </cell>
          <cell r="J56">
            <v>9.4</v>
          </cell>
          <cell r="K56">
            <v>800</v>
          </cell>
          <cell r="L56">
            <v>197.4</v>
          </cell>
          <cell r="M56">
            <v>9.25</v>
          </cell>
        </row>
        <row r="57">
          <cell r="A57">
            <v>37116</v>
          </cell>
          <cell r="D57">
            <v>9.9</v>
          </cell>
          <cell r="E57">
            <v>183</v>
          </cell>
          <cell r="H57">
            <v>10.11</v>
          </cell>
          <cell r="I57">
            <v>536</v>
          </cell>
          <cell r="J57">
            <v>9.4</v>
          </cell>
          <cell r="K57">
            <v>758</v>
          </cell>
          <cell r="L57">
            <v>719</v>
          </cell>
          <cell r="M57">
            <v>10.056550764951321</v>
          </cell>
        </row>
        <row r="58">
          <cell r="A58">
            <v>37117</v>
          </cell>
          <cell r="D58">
            <v>0</v>
          </cell>
          <cell r="E58">
            <v>0</v>
          </cell>
          <cell r="H58">
            <v>0</v>
          </cell>
          <cell r="I58">
            <v>0</v>
          </cell>
          <cell r="J58">
            <v>9.1</v>
          </cell>
          <cell r="K58">
            <v>699</v>
          </cell>
          <cell r="L58">
            <v>0</v>
          </cell>
          <cell r="M58">
            <v>0</v>
          </cell>
        </row>
        <row r="59">
          <cell r="A59">
            <v>37118</v>
          </cell>
          <cell r="D59">
            <v>0</v>
          </cell>
          <cell r="E59">
            <v>0</v>
          </cell>
          <cell r="H59">
            <v>9.5</v>
          </cell>
          <cell r="I59">
            <v>101</v>
          </cell>
          <cell r="J59">
            <v>9.1999999999999993</v>
          </cell>
          <cell r="K59">
            <v>675</v>
          </cell>
          <cell r="L59">
            <v>101</v>
          </cell>
          <cell r="M59">
            <v>9.5</v>
          </cell>
        </row>
        <row r="60">
          <cell r="A60">
            <v>37119</v>
          </cell>
          <cell r="D60">
            <v>0</v>
          </cell>
          <cell r="E60">
            <v>0</v>
          </cell>
          <cell r="H60">
            <v>9.5</v>
          </cell>
          <cell r="I60">
            <v>243</v>
          </cell>
          <cell r="J60">
            <v>9.1999999999999993</v>
          </cell>
          <cell r="K60">
            <v>952</v>
          </cell>
          <cell r="L60">
            <v>243</v>
          </cell>
          <cell r="M60">
            <v>9.5</v>
          </cell>
        </row>
        <row r="61">
          <cell r="A61">
            <v>37120</v>
          </cell>
          <cell r="D61">
            <v>0</v>
          </cell>
          <cell r="E61">
            <v>0</v>
          </cell>
          <cell r="H61">
            <v>9.5</v>
          </cell>
          <cell r="I61">
            <v>51</v>
          </cell>
          <cell r="J61">
            <v>9.1</v>
          </cell>
          <cell r="K61">
            <v>914</v>
          </cell>
          <cell r="L61">
            <v>51</v>
          </cell>
          <cell r="M61">
            <v>9.5</v>
          </cell>
        </row>
        <row r="62">
          <cell r="A62">
            <v>37123</v>
          </cell>
          <cell r="D62">
            <v>10</v>
          </cell>
          <cell r="E62">
            <v>43</v>
          </cell>
          <cell r="H62">
            <v>9.5</v>
          </cell>
          <cell r="I62">
            <v>215</v>
          </cell>
          <cell r="J62">
            <v>9.1999999999999993</v>
          </cell>
          <cell r="K62">
            <v>921</v>
          </cell>
          <cell r="L62">
            <v>258</v>
          </cell>
          <cell r="M62">
            <v>9.5833333333333339</v>
          </cell>
        </row>
        <row r="63">
          <cell r="A63">
            <v>37124</v>
          </cell>
          <cell r="D63">
            <v>0</v>
          </cell>
          <cell r="E63">
            <v>0</v>
          </cell>
          <cell r="H63">
            <v>9.5500000000000007</v>
          </cell>
          <cell r="I63">
            <v>50</v>
          </cell>
          <cell r="J63">
            <v>9.1999999999999993</v>
          </cell>
          <cell r="K63">
            <v>642</v>
          </cell>
          <cell r="L63">
            <v>50</v>
          </cell>
          <cell r="M63">
            <v>9.5500000000000007</v>
          </cell>
        </row>
        <row r="64">
          <cell r="A64">
            <v>37125</v>
          </cell>
          <cell r="D64">
            <v>0</v>
          </cell>
          <cell r="E64">
            <v>0</v>
          </cell>
          <cell r="H64">
            <v>9.5500000000000007</v>
          </cell>
          <cell r="I64">
            <v>53</v>
          </cell>
          <cell r="J64">
            <v>9.1</v>
          </cell>
          <cell r="K64">
            <v>750</v>
          </cell>
          <cell r="L64">
            <v>53</v>
          </cell>
          <cell r="M64">
            <v>9.5500000000000007</v>
          </cell>
        </row>
        <row r="65">
          <cell r="A65">
            <v>37126</v>
          </cell>
          <cell r="D65">
            <v>0</v>
          </cell>
          <cell r="E65">
            <v>0</v>
          </cell>
          <cell r="H65">
            <v>10.029999999999999</v>
          </cell>
          <cell r="I65">
            <v>1000</v>
          </cell>
          <cell r="J65">
            <v>9.1999999999999993</v>
          </cell>
          <cell r="K65">
            <v>800</v>
          </cell>
          <cell r="L65">
            <v>1000</v>
          </cell>
          <cell r="M65">
            <v>10.029999999999999</v>
          </cell>
        </row>
        <row r="66">
          <cell r="A66">
            <v>37127</v>
          </cell>
          <cell r="D66">
            <v>0</v>
          </cell>
          <cell r="E66">
            <v>0</v>
          </cell>
          <cell r="H66">
            <v>9.25</v>
          </cell>
          <cell r="I66">
            <v>20</v>
          </cell>
          <cell r="J66">
            <v>9.1</v>
          </cell>
          <cell r="K66">
            <v>954</v>
          </cell>
          <cell r="L66">
            <v>20</v>
          </cell>
          <cell r="M66">
            <v>9.25</v>
          </cell>
        </row>
        <row r="67">
          <cell r="A67">
            <v>37130</v>
          </cell>
          <cell r="D67">
            <v>0</v>
          </cell>
          <cell r="E67">
            <v>0</v>
          </cell>
          <cell r="H67">
            <v>9.25</v>
          </cell>
          <cell r="I67">
            <v>12</v>
          </cell>
          <cell r="J67">
            <v>9.1</v>
          </cell>
          <cell r="K67">
            <v>956</v>
          </cell>
          <cell r="L67">
            <v>12</v>
          </cell>
          <cell r="M67">
            <v>9.25</v>
          </cell>
        </row>
        <row r="68">
          <cell r="A68">
            <v>37131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9.1999999999999993</v>
          </cell>
          <cell r="K68">
            <v>758</v>
          </cell>
          <cell r="L68">
            <v>0</v>
          </cell>
          <cell r="M68">
            <v>0</v>
          </cell>
        </row>
        <row r="69">
          <cell r="A69">
            <v>37132</v>
          </cell>
          <cell r="D69">
            <v>9.8000000000000007</v>
          </cell>
          <cell r="E69">
            <v>183</v>
          </cell>
          <cell r="H69">
            <v>9.3000000000000007</v>
          </cell>
          <cell r="I69">
            <v>25</v>
          </cell>
          <cell r="J69">
            <v>9.1999999999999993</v>
          </cell>
          <cell r="K69">
            <v>949</v>
          </cell>
          <cell r="L69">
            <v>208</v>
          </cell>
          <cell r="M69">
            <v>9.7399038461538474</v>
          </cell>
        </row>
        <row r="70">
          <cell r="A70">
            <v>37133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9.1999999999999993</v>
          </cell>
          <cell r="K70">
            <v>840</v>
          </cell>
          <cell r="L70">
            <v>0</v>
          </cell>
          <cell r="M70">
            <v>0</v>
          </cell>
        </row>
        <row r="71">
          <cell r="A71">
            <v>37134</v>
          </cell>
          <cell r="B71">
            <v>10.62</v>
          </cell>
          <cell r="C71">
            <v>385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9.5</v>
          </cell>
          <cell r="I71">
            <v>23</v>
          </cell>
          <cell r="J71">
            <v>9.1999999999999993</v>
          </cell>
          <cell r="K71">
            <v>205</v>
          </cell>
          <cell r="L71">
            <v>408</v>
          </cell>
          <cell r="M71">
            <v>10.556862745098037</v>
          </cell>
        </row>
        <row r="72">
          <cell r="A72">
            <v>37137</v>
          </cell>
          <cell r="B72">
            <v>12.63</v>
          </cell>
          <cell r="C72">
            <v>195</v>
          </cell>
          <cell r="D72">
            <v>9.73</v>
          </cell>
          <cell r="E72">
            <v>317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9.1999999999999993</v>
          </cell>
          <cell r="K72">
            <v>188</v>
          </cell>
          <cell r="L72">
            <v>512</v>
          </cell>
          <cell r="M72">
            <v>10.8344921875</v>
          </cell>
        </row>
        <row r="73">
          <cell r="A73">
            <v>37138</v>
          </cell>
          <cell r="B73">
            <v>0</v>
          </cell>
          <cell r="C73">
            <v>0</v>
          </cell>
          <cell r="D73">
            <v>9.5500000000000007</v>
          </cell>
          <cell r="E73">
            <v>105</v>
          </cell>
          <cell r="F73">
            <v>0</v>
          </cell>
          <cell r="G73">
            <v>0</v>
          </cell>
          <cell r="H73">
            <v>9.25</v>
          </cell>
          <cell r="I73">
            <v>1</v>
          </cell>
          <cell r="J73">
            <v>9.1</v>
          </cell>
          <cell r="K73">
            <v>105</v>
          </cell>
          <cell r="L73">
            <v>106</v>
          </cell>
          <cell r="M73">
            <v>9.5471698113207548</v>
          </cell>
        </row>
        <row r="74">
          <cell r="A74">
            <v>37139</v>
          </cell>
          <cell r="B74">
            <v>9.3800000000000008</v>
          </cell>
          <cell r="C74">
            <v>234</v>
          </cell>
          <cell r="D74">
            <v>9.75</v>
          </cell>
          <cell r="E74">
            <v>109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9.1</v>
          </cell>
          <cell r="K74">
            <v>111</v>
          </cell>
          <cell r="L74">
            <v>343</v>
          </cell>
          <cell r="M74">
            <v>9.4975801749271156</v>
          </cell>
        </row>
        <row r="75">
          <cell r="A75">
            <v>37140</v>
          </cell>
          <cell r="D75">
            <v>9.75</v>
          </cell>
          <cell r="E75">
            <v>148</v>
          </cell>
          <cell r="J75">
            <v>9.4</v>
          </cell>
          <cell r="K75">
            <v>59</v>
          </cell>
          <cell r="L75">
            <v>148</v>
          </cell>
          <cell r="M75">
            <v>9.75</v>
          </cell>
        </row>
        <row r="76">
          <cell r="A76">
            <v>37141</v>
          </cell>
          <cell r="B76">
            <v>9.16</v>
          </cell>
          <cell r="C76">
            <v>106</v>
          </cell>
          <cell r="H76">
            <v>9.25</v>
          </cell>
          <cell r="I76">
            <v>50</v>
          </cell>
          <cell r="J76">
            <v>9.25</v>
          </cell>
          <cell r="K76">
            <v>441</v>
          </cell>
          <cell r="L76">
            <v>156</v>
          </cell>
          <cell r="M76">
            <v>9.1888461538461534</v>
          </cell>
        </row>
        <row r="77">
          <cell r="A77">
            <v>37144</v>
          </cell>
          <cell r="B77">
            <v>10.09</v>
          </cell>
          <cell r="C77">
            <v>281</v>
          </cell>
          <cell r="H77">
            <v>9.3000000000000007</v>
          </cell>
          <cell r="I77">
            <v>102</v>
          </cell>
          <cell r="J77">
            <v>9.25</v>
          </cell>
          <cell r="K77">
            <v>421</v>
          </cell>
          <cell r="L77">
            <v>383</v>
          </cell>
          <cell r="M77">
            <v>9.8796083550913849</v>
          </cell>
        </row>
        <row r="78">
          <cell r="A78">
            <v>37145</v>
          </cell>
          <cell r="D78">
            <v>9.6300000000000008</v>
          </cell>
          <cell r="E78">
            <v>304</v>
          </cell>
          <cell r="H78">
            <v>9.3000000000000007</v>
          </cell>
          <cell r="I78">
            <v>102</v>
          </cell>
          <cell r="J78">
            <v>9.25</v>
          </cell>
          <cell r="K78">
            <v>400</v>
          </cell>
          <cell r="L78">
            <v>406</v>
          </cell>
          <cell r="M78">
            <v>9.5470935960591135</v>
          </cell>
        </row>
        <row r="79">
          <cell r="A79">
            <v>37146</v>
          </cell>
          <cell r="B79">
            <v>11.99</v>
          </cell>
          <cell r="C79">
            <v>2</v>
          </cell>
          <cell r="H79">
            <v>9.25</v>
          </cell>
          <cell r="I79">
            <v>150</v>
          </cell>
          <cell r="J79">
            <v>9.25</v>
          </cell>
          <cell r="K79">
            <v>500</v>
          </cell>
          <cell r="L79">
            <v>152</v>
          </cell>
          <cell r="M79">
            <v>9.2860526315789471</v>
          </cell>
        </row>
        <row r="80">
          <cell r="A80">
            <v>37147</v>
          </cell>
          <cell r="B80">
            <v>9.66</v>
          </cell>
          <cell r="C80">
            <v>180</v>
          </cell>
          <cell r="H80">
            <v>9.25</v>
          </cell>
          <cell r="I80">
            <v>100</v>
          </cell>
          <cell r="J80">
            <v>9.25</v>
          </cell>
          <cell r="K80">
            <v>728</v>
          </cell>
          <cell r="L80">
            <v>280</v>
          </cell>
          <cell r="M80">
            <v>9.5135714285714297</v>
          </cell>
        </row>
        <row r="81">
          <cell r="A81">
            <v>37148</v>
          </cell>
          <cell r="B81">
            <v>9.5299999999999994</v>
          </cell>
          <cell r="C81">
            <v>86</v>
          </cell>
          <cell r="H81">
            <v>9.15</v>
          </cell>
          <cell r="I81">
            <v>172</v>
          </cell>
          <cell r="J81">
            <v>9.25</v>
          </cell>
          <cell r="K81">
            <v>1100</v>
          </cell>
          <cell r="L81">
            <v>258</v>
          </cell>
          <cell r="M81">
            <v>9.2766666666666655</v>
          </cell>
        </row>
        <row r="82">
          <cell r="A82">
            <v>37151</v>
          </cell>
          <cell r="B82">
            <v>10.050000000000001</v>
          </cell>
          <cell r="C82">
            <v>7</v>
          </cell>
          <cell r="H82">
            <v>9.25</v>
          </cell>
          <cell r="I82">
            <v>100</v>
          </cell>
          <cell r="J82">
            <v>9.25</v>
          </cell>
          <cell r="K82">
            <v>1170</v>
          </cell>
          <cell r="L82">
            <v>107</v>
          </cell>
          <cell r="M82">
            <v>9.3023364485981315</v>
          </cell>
        </row>
        <row r="83">
          <cell r="A83">
            <v>37152</v>
          </cell>
          <cell r="J83">
            <v>9</v>
          </cell>
          <cell r="K83">
            <v>1700</v>
          </cell>
          <cell r="L83">
            <v>0</v>
          </cell>
          <cell r="M83">
            <v>0</v>
          </cell>
        </row>
        <row r="84">
          <cell r="A84">
            <v>37153</v>
          </cell>
          <cell r="B84">
            <v>9.9120000000000008</v>
          </cell>
          <cell r="C84">
            <v>100</v>
          </cell>
          <cell r="J84">
            <v>9</v>
          </cell>
          <cell r="K84">
            <v>2000</v>
          </cell>
          <cell r="L84">
            <v>100</v>
          </cell>
          <cell r="M84">
            <v>9.9120000000000008</v>
          </cell>
        </row>
        <row r="85">
          <cell r="A85">
            <v>37154</v>
          </cell>
          <cell r="D85">
            <v>9.68</v>
          </cell>
          <cell r="E85">
            <v>224</v>
          </cell>
          <cell r="H85">
            <v>9.25</v>
          </cell>
          <cell r="I85">
            <v>150</v>
          </cell>
          <cell r="J85">
            <v>9.25</v>
          </cell>
          <cell r="K85">
            <v>2000</v>
          </cell>
          <cell r="L85">
            <v>374</v>
          </cell>
          <cell r="M85">
            <v>9.5075401069518719</v>
          </cell>
        </row>
        <row r="86">
          <cell r="A86">
            <v>37155</v>
          </cell>
          <cell r="D86">
            <v>9.68</v>
          </cell>
          <cell r="E86">
            <v>224</v>
          </cell>
          <cell r="J86">
            <v>8.75</v>
          </cell>
          <cell r="K86">
            <v>2000</v>
          </cell>
          <cell r="L86">
            <v>224</v>
          </cell>
          <cell r="M86">
            <v>9.68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B88">
            <v>9.5500000000000007</v>
          </cell>
          <cell r="C88">
            <v>56</v>
          </cell>
          <cell r="D88">
            <v>9.75</v>
          </cell>
          <cell r="E88">
            <v>204</v>
          </cell>
          <cell r="H88">
            <v>8.75</v>
          </cell>
          <cell r="I88">
            <v>390</v>
          </cell>
          <cell r="J88">
            <v>8.75</v>
          </cell>
          <cell r="K88">
            <v>2000</v>
          </cell>
          <cell r="L88">
            <v>650</v>
          </cell>
          <cell r="M88">
            <v>9.132769230769231</v>
          </cell>
        </row>
        <row r="89">
          <cell r="A89">
            <v>37160</v>
          </cell>
          <cell r="D89">
            <v>9.67</v>
          </cell>
          <cell r="E89">
            <v>287</v>
          </cell>
          <cell r="H89">
            <v>8.6</v>
          </cell>
          <cell r="I89">
            <v>23</v>
          </cell>
          <cell r="J89">
            <v>8.5</v>
          </cell>
          <cell r="K89">
            <v>2000</v>
          </cell>
          <cell r="L89">
            <v>310</v>
          </cell>
          <cell r="M89">
            <v>9.5906129032258072</v>
          </cell>
        </row>
        <row r="90">
          <cell r="A90">
            <v>37161</v>
          </cell>
          <cell r="B90">
            <v>8.34</v>
          </cell>
          <cell r="C90">
            <v>813</v>
          </cell>
          <cell r="D90">
            <v>9.67</v>
          </cell>
          <cell r="E90">
            <v>230</v>
          </cell>
          <cell r="J90">
            <v>8.75</v>
          </cell>
          <cell r="K90">
            <v>2000</v>
          </cell>
          <cell r="L90">
            <v>1043</v>
          </cell>
          <cell r="M90">
            <v>8.6332885906040264</v>
          </cell>
        </row>
        <row r="91">
          <cell r="A91">
            <v>37162</v>
          </cell>
          <cell r="B91">
            <v>8.3000000000000007</v>
          </cell>
          <cell r="C91">
            <v>1166.9000000000001</v>
          </cell>
          <cell r="D91">
            <v>9.15</v>
          </cell>
          <cell r="E91">
            <v>371</v>
          </cell>
          <cell r="H91">
            <v>8.75</v>
          </cell>
          <cell r="I91">
            <v>316</v>
          </cell>
          <cell r="J91">
            <v>8.75</v>
          </cell>
          <cell r="K91">
            <v>634</v>
          </cell>
          <cell r="L91">
            <v>1853.9</v>
          </cell>
          <cell r="M91">
            <v>8.5468040347375798</v>
          </cell>
        </row>
        <row r="92">
          <cell r="A92">
            <v>37165</v>
          </cell>
          <cell r="D92">
            <v>9.15</v>
          </cell>
          <cell r="E92">
            <v>371</v>
          </cell>
          <cell r="H92">
            <v>8.75</v>
          </cell>
          <cell r="I92">
            <v>318</v>
          </cell>
          <cell r="J92">
            <v>8.75</v>
          </cell>
          <cell r="K92">
            <v>634</v>
          </cell>
          <cell r="L92">
            <v>689</v>
          </cell>
          <cell r="M92">
            <v>8.9653846153846146</v>
          </cell>
        </row>
        <row r="93">
          <cell r="A93">
            <v>37166</v>
          </cell>
          <cell r="H93">
            <v>8.75</v>
          </cell>
          <cell r="I93">
            <v>221</v>
          </cell>
          <cell r="J93">
            <v>8.75</v>
          </cell>
          <cell r="K93">
            <v>680</v>
          </cell>
          <cell r="L93">
            <v>221</v>
          </cell>
          <cell r="M93">
            <v>8.75</v>
          </cell>
        </row>
        <row r="94">
          <cell r="A94">
            <v>37167</v>
          </cell>
          <cell r="B94">
            <v>8.6199999999999992</v>
          </cell>
          <cell r="C94">
            <v>585.9</v>
          </cell>
          <cell r="J94">
            <v>8.75</v>
          </cell>
          <cell r="K94">
            <v>627.29999999999995</v>
          </cell>
          <cell r="L94">
            <v>585.9</v>
          </cell>
          <cell r="M94">
            <v>8.6199999999999992</v>
          </cell>
        </row>
        <row r="95">
          <cell r="A95">
            <v>37168</v>
          </cell>
          <cell r="H95">
            <v>8.74</v>
          </cell>
          <cell r="I95">
            <v>159</v>
          </cell>
          <cell r="J95">
            <v>8.7579999999999991</v>
          </cell>
          <cell r="K95">
            <v>632</v>
          </cell>
          <cell r="L95">
            <v>159</v>
          </cell>
          <cell r="M95">
            <v>8.74</v>
          </cell>
        </row>
        <row r="96">
          <cell r="A96">
            <v>37169</v>
          </cell>
          <cell r="J96">
            <v>8.76</v>
          </cell>
          <cell r="K96">
            <v>556.29999999999995</v>
          </cell>
          <cell r="L96">
            <v>0</v>
          </cell>
          <cell r="M96">
            <v>0</v>
          </cell>
        </row>
        <row r="97">
          <cell r="A97">
            <v>37172</v>
          </cell>
          <cell r="H97">
            <v>8.75</v>
          </cell>
          <cell r="I97">
            <v>100</v>
          </cell>
          <cell r="J97">
            <v>8.75</v>
          </cell>
          <cell r="K97">
            <v>556</v>
          </cell>
          <cell r="L97">
            <v>100</v>
          </cell>
          <cell r="M97">
            <v>8.75</v>
          </cell>
        </row>
        <row r="98">
          <cell r="A98">
            <v>37173</v>
          </cell>
          <cell r="B98">
            <v>8.6</v>
          </cell>
          <cell r="C98">
            <v>446</v>
          </cell>
          <cell r="H98">
            <v>8.75</v>
          </cell>
          <cell r="I98">
            <v>100</v>
          </cell>
          <cell r="J98">
            <v>8.76</v>
          </cell>
          <cell r="K98">
            <v>580</v>
          </cell>
          <cell r="L98">
            <v>546</v>
          </cell>
          <cell r="M98">
            <v>8.627472527472527</v>
          </cell>
        </row>
        <row r="99">
          <cell r="A99">
            <v>37174</v>
          </cell>
          <cell r="D99">
            <v>8.5</v>
          </cell>
          <cell r="E99">
            <v>10</v>
          </cell>
          <cell r="H99">
            <v>8.75</v>
          </cell>
          <cell r="I99">
            <v>107</v>
          </cell>
          <cell r="J99">
            <v>8.75</v>
          </cell>
          <cell r="K99">
            <v>406</v>
          </cell>
          <cell r="L99">
            <v>117</v>
          </cell>
          <cell r="M99">
            <v>8.7286324786324769</v>
          </cell>
        </row>
        <row r="100">
          <cell r="A100">
            <v>37175</v>
          </cell>
          <cell r="D100">
            <v>8.5</v>
          </cell>
          <cell r="E100">
            <v>5</v>
          </cell>
          <cell r="H100">
            <v>8.75</v>
          </cell>
          <cell r="I100">
            <v>160</v>
          </cell>
          <cell r="J100">
            <v>8.75</v>
          </cell>
          <cell r="K100">
            <v>408</v>
          </cell>
          <cell r="L100">
            <v>165</v>
          </cell>
          <cell r="M100">
            <v>8.7424242424242422</v>
          </cell>
        </row>
        <row r="101">
          <cell r="A101">
            <v>37176</v>
          </cell>
          <cell r="B101">
            <v>8.83</v>
          </cell>
          <cell r="C101">
            <v>183</v>
          </cell>
          <cell r="H101">
            <v>8.75</v>
          </cell>
          <cell r="I101">
            <v>23.4</v>
          </cell>
          <cell r="J101">
            <v>8.76</v>
          </cell>
          <cell r="K101">
            <v>411</v>
          </cell>
          <cell r="L101">
            <v>206.4</v>
          </cell>
          <cell r="M101">
            <v>8.8209302325581387</v>
          </cell>
        </row>
        <row r="102">
          <cell r="A102">
            <v>37179</v>
          </cell>
          <cell r="B102">
            <v>8.68</v>
          </cell>
          <cell r="C102">
            <v>272</v>
          </cell>
          <cell r="H102">
            <v>8.25</v>
          </cell>
          <cell r="I102">
            <v>226</v>
          </cell>
          <cell r="J102">
            <v>8.75</v>
          </cell>
          <cell r="K102">
            <v>400</v>
          </cell>
          <cell r="L102">
            <v>498</v>
          </cell>
          <cell r="M102">
            <v>8.4848594377510036</v>
          </cell>
        </row>
        <row r="103">
          <cell r="A103">
            <v>37180</v>
          </cell>
          <cell r="D103">
            <v>9.1</v>
          </cell>
          <cell r="E103">
            <v>34</v>
          </cell>
          <cell r="H103">
            <v>8.25</v>
          </cell>
          <cell r="I103">
            <v>53</v>
          </cell>
          <cell r="J103">
            <v>8.5399999999999991</v>
          </cell>
          <cell r="K103">
            <v>1000</v>
          </cell>
          <cell r="L103">
            <v>87</v>
          </cell>
          <cell r="M103">
            <v>8.5821839080459768</v>
          </cell>
        </row>
        <row r="104">
          <cell r="A104">
            <v>37181</v>
          </cell>
          <cell r="H104">
            <v>9</v>
          </cell>
          <cell r="I104">
            <v>68</v>
          </cell>
          <cell r="J104">
            <v>8.75</v>
          </cell>
          <cell r="K104">
            <v>306</v>
          </cell>
          <cell r="L104">
            <v>68</v>
          </cell>
          <cell r="M104">
            <v>9</v>
          </cell>
        </row>
        <row r="105">
          <cell r="A105">
            <v>37182</v>
          </cell>
          <cell r="H105">
            <v>8.6388999999999996</v>
          </cell>
          <cell r="I105">
            <v>63</v>
          </cell>
          <cell r="J105">
            <v>8.7119999999999997</v>
          </cell>
          <cell r="K105">
            <v>460</v>
          </cell>
          <cell r="L105">
            <v>63</v>
          </cell>
          <cell r="M105">
            <v>8.6388999999999996</v>
          </cell>
        </row>
        <row r="106">
          <cell r="A106">
            <v>37183</v>
          </cell>
          <cell r="B106">
            <v>8.68</v>
          </cell>
          <cell r="C106">
            <v>247</v>
          </cell>
          <cell r="H106">
            <v>8.5</v>
          </cell>
          <cell r="I106">
            <v>19</v>
          </cell>
          <cell r="J106">
            <v>8.75</v>
          </cell>
          <cell r="K106">
            <v>316</v>
          </cell>
          <cell r="L106">
            <v>266</v>
          </cell>
          <cell r="M106">
            <v>8.6671428571428581</v>
          </cell>
        </row>
        <row r="107">
          <cell r="A107">
            <v>37186</v>
          </cell>
          <cell r="J107">
            <v>8.75</v>
          </cell>
          <cell r="K107">
            <v>289</v>
          </cell>
          <cell r="L107">
            <v>0</v>
          </cell>
          <cell r="M107">
            <v>0</v>
          </cell>
        </row>
        <row r="108">
          <cell r="A108">
            <v>37187</v>
          </cell>
          <cell r="B108">
            <v>8.58</v>
          </cell>
          <cell r="C108">
            <v>200</v>
          </cell>
          <cell r="H108">
            <v>8.5</v>
          </cell>
          <cell r="I108">
            <v>26</v>
          </cell>
          <cell r="J108">
            <v>8.75</v>
          </cell>
          <cell r="K108">
            <v>290</v>
          </cell>
          <cell r="L108">
            <v>226</v>
          </cell>
          <cell r="M108">
            <v>8.5707964601769913</v>
          </cell>
        </row>
        <row r="109">
          <cell r="A109">
            <v>37188</v>
          </cell>
          <cell r="H109">
            <v>8.7200000000000006</v>
          </cell>
          <cell r="I109">
            <v>174</v>
          </cell>
          <cell r="J109">
            <v>8.69</v>
          </cell>
          <cell r="K109">
            <v>587</v>
          </cell>
          <cell r="L109">
            <v>174</v>
          </cell>
          <cell r="M109">
            <v>8.7200000000000006</v>
          </cell>
        </row>
        <row r="110">
          <cell r="A110">
            <v>37189</v>
          </cell>
          <cell r="F110">
            <v>9.5</v>
          </cell>
          <cell r="G110">
            <v>79</v>
          </cell>
          <cell r="J110">
            <v>9.75</v>
          </cell>
          <cell r="K110">
            <v>485</v>
          </cell>
          <cell r="L110">
            <v>79</v>
          </cell>
          <cell r="M110">
            <v>9.5</v>
          </cell>
        </row>
        <row r="111">
          <cell r="A111">
            <v>37190</v>
          </cell>
          <cell r="H111">
            <v>9.5</v>
          </cell>
          <cell r="I111">
            <v>145</v>
          </cell>
          <cell r="J111">
            <v>8.75</v>
          </cell>
          <cell r="K111">
            <v>711</v>
          </cell>
          <cell r="L111">
            <v>145</v>
          </cell>
          <cell r="M111">
            <v>9.5</v>
          </cell>
        </row>
        <row r="112">
          <cell r="A112">
            <v>37193</v>
          </cell>
          <cell r="H112">
            <v>8.99</v>
          </cell>
          <cell r="I112">
            <v>116</v>
          </cell>
          <cell r="J112">
            <v>8.75</v>
          </cell>
          <cell r="K112">
            <v>705</v>
          </cell>
          <cell r="L112">
            <v>116</v>
          </cell>
          <cell r="M112">
            <v>8.99</v>
          </cell>
        </row>
        <row r="113">
          <cell r="A113">
            <v>37194</v>
          </cell>
          <cell r="J113">
            <v>8.75</v>
          </cell>
          <cell r="K113">
            <v>739</v>
          </cell>
          <cell r="L113">
            <v>0</v>
          </cell>
          <cell r="M113">
            <v>0</v>
          </cell>
        </row>
        <row r="114">
          <cell r="A114">
            <v>37195</v>
          </cell>
          <cell r="F114">
            <v>9.5</v>
          </cell>
          <cell r="G114">
            <v>176</v>
          </cell>
          <cell r="H114">
            <v>8.75</v>
          </cell>
          <cell r="I114">
            <v>22</v>
          </cell>
          <cell r="J114">
            <v>8.83</v>
          </cell>
          <cell r="K114">
            <v>1000</v>
          </cell>
          <cell r="L114">
            <v>198</v>
          </cell>
          <cell r="M114">
            <v>9.4166666666666661</v>
          </cell>
        </row>
        <row r="115">
          <cell r="A115">
            <v>37196</v>
          </cell>
          <cell r="B115">
            <v>9.06</v>
          </cell>
          <cell r="C115">
            <v>69</v>
          </cell>
          <cell r="F115">
            <v>9.5</v>
          </cell>
          <cell r="G115">
            <v>176</v>
          </cell>
          <cell r="H115">
            <v>9</v>
          </cell>
          <cell r="I115">
            <v>50</v>
          </cell>
          <cell r="J115">
            <v>8.81</v>
          </cell>
          <cell r="K115">
            <v>776</v>
          </cell>
          <cell r="L115">
            <v>295</v>
          </cell>
          <cell r="M115">
            <v>9.3123389830508483</v>
          </cell>
        </row>
        <row r="116">
          <cell r="A116">
            <v>37197</v>
          </cell>
          <cell r="J116">
            <v>8.84</v>
          </cell>
          <cell r="K116">
            <v>1548</v>
          </cell>
          <cell r="L116">
            <v>0</v>
          </cell>
          <cell r="M116">
            <v>0</v>
          </cell>
        </row>
        <row r="117">
          <cell r="A117">
            <v>37200</v>
          </cell>
          <cell r="H117">
            <v>9</v>
          </cell>
          <cell r="I117">
            <v>40</v>
          </cell>
          <cell r="J117">
            <v>8.7949999999999999</v>
          </cell>
          <cell r="K117">
            <v>1200</v>
          </cell>
          <cell r="L117">
            <v>40</v>
          </cell>
          <cell r="M117">
            <v>9</v>
          </cell>
        </row>
        <row r="118">
          <cell r="A118">
            <v>37201</v>
          </cell>
          <cell r="J118">
            <v>8.7690000000000001</v>
          </cell>
          <cell r="K118">
            <v>1000</v>
          </cell>
          <cell r="L118">
            <v>0</v>
          </cell>
          <cell r="M118">
            <v>0</v>
          </cell>
        </row>
        <row r="119">
          <cell r="A119">
            <v>37202</v>
          </cell>
          <cell r="H119">
            <v>8.75</v>
          </cell>
          <cell r="I119">
            <v>11</v>
          </cell>
          <cell r="J119">
            <v>8.77</v>
          </cell>
          <cell r="K119">
            <v>1101</v>
          </cell>
          <cell r="L119">
            <v>11</v>
          </cell>
          <cell r="M119">
            <v>8.75</v>
          </cell>
        </row>
        <row r="120">
          <cell r="A120">
            <v>37203</v>
          </cell>
          <cell r="F120">
            <v>9.5</v>
          </cell>
          <cell r="G120">
            <v>87</v>
          </cell>
          <cell r="H120">
            <v>8.8550000000000004</v>
          </cell>
          <cell r="I120">
            <v>258</v>
          </cell>
          <cell r="J120">
            <v>8.76</v>
          </cell>
          <cell r="K120">
            <v>1147</v>
          </cell>
          <cell r="L120">
            <v>345</v>
          </cell>
          <cell r="M120">
            <v>9.017652173913044</v>
          </cell>
        </row>
        <row r="121">
          <cell r="A121">
            <v>37204</v>
          </cell>
          <cell r="H121">
            <v>8.75</v>
          </cell>
          <cell r="I121">
            <v>6</v>
          </cell>
          <cell r="J121">
            <v>8.76</v>
          </cell>
          <cell r="K121">
            <v>1006</v>
          </cell>
          <cell r="L121">
            <v>6</v>
          </cell>
          <cell r="M121">
            <v>8.75</v>
          </cell>
        </row>
        <row r="122">
          <cell r="A122">
            <v>37207</v>
          </cell>
          <cell r="H122">
            <v>8.7799999999999994</v>
          </cell>
          <cell r="I122">
            <v>129</v>
          </cell>
          <cell r="J122">
            <v>8.76</v>
          </cell>
          <cell r="K122">
            <v>1000</v>
          </cell>
          <cell r="L122">
            <v>129</v>
          </cell>
          <cell r="M122">
            <v>8.7799999999999994</v>
          </cell>
        </row>
        <row r="123">
          <cell r="A123">
            <v>37208</v>
          </cell>
          <cell r="H123">
            <v>8.75</v>
          </cell>
          <cell r="I123">
            <v>37</v>
          </cell>
          <cell r="J123">
            <v>8.7799999999999994</v>
          </cell>
          <cell r="K123">
            <v>1000</v>
          </cell>
          <cell r="L123">
            <v>37</v>
          </cell>
          <cell r="M123">
            <v>8.75</v>
          </cell>
        </row>
        <row r="124">
          <cell r="A124">
            <v>37209</v>
          </cell>
          <cell r="J124">
            <v>8.7889999999999997</v>
          </cell>
          <cell r="K124">
            <v>1000</v>
          </cell>
          <cell r="L124">
            <v>0</v>
          </cell>
          <cell r="M124">
            <v>0</v>
          </cell>
        </row>
        <row r="125">
          <cell r="A125">
            <v>37210</v>
          </cell>
          <cell r="H125">
            <v>8.75</v>
          </cell>
          <cell r="I125">
            <v>55</v>
          </cell>
          <cell r="J125">
            <v>8.77</v>
          </cell>
          <cell r="K125">
            <v>1085</v>
          </cell>
          <cell r="L125">
            <v>55</v>
          </cell>
          <cell r="M125">
            <v>8.75</v>
          </cell>
        </row>
        <row r="126">
          <cell r="A126">
            <v>37211</v>
          </cell>
          <cell r="H126">
            <v>8.9</v>
          </cell>
          <cell r="I126">
            <v>86</v>
          </cell>
          <cell r="J126">
            <v>8.8000000000000007</v>
          </cell>
          <cell r="K126">
            <v>999</v>
          </cell>
          <cell r="L126">
            <v>86</v>
          </cell>
          <cell r="M126">
            <v>8.9</v>
          </cell>
        </row>
        <row r="127">
          <cell r="A127">
            <v>37214</v>
          </cell>
          <cell r="H127">
            <v>8.75</v>
          </cell>
          <cell r="I127">
            <v>125</v>
          </cell>
          <cell r="J127">
            <v>8.8049999999999997</v>
          </cell>
          <cell r="K127">
            <v>1053</v>
          </cell>
          <cell r="L127">
            <v>125</v>
          </cell>
          <cell r="M127">
            <v>8.75</v>
          </cell>
        </row>
        <row r="128">
          <cell r="A128">
            <v>37215</v>
          </cell>
          <cell r="H128">
            <v>9.16</v>
          </cell>
          <cell r="I128">
            <v>379</v>
          </cell>
          <cell r="J128">
            <v>8.7899999999999991</v>
          </cell>
          <cell r="K128">
            <v>978</v>
          </cell>
          <cell r="L128">
            <v>379</v>
          </cell>
          <cell r="M128">
            <v>9.16</v>
          </cell>
        </row>
        <row r="129">
          <cell r="A129">
            <v>37216</v>
          </cell>
          <cell r="H129">
            <v>8.81</v>
          </cell>
          <cell r="I129">
            <v>87</v>
          </cell>
          <cell r="J129">
            <v>8.8000000000000007</v>
          </cell>
          <cell r="K129">
            <v>1071</v>
          </cell>
          <cell r="L129">
            <v>87</v>
          </cell>
          <cell r="M129">
            <v>8.81</v>
          </cell>
        </row>
        <row r="130">
          <cell r="A130">
            <v>37217</v>
          </cell>
          <cell r="H130">
            <v>8.75</v>
          </cell>
          <cell r="I130">
            <v>80</v>
          </cell>
          <cell r="J130">
            <v>8.8000000000000007</v>
          </cell>
          <cell r="K130">
            <v>1152</v>
          </cell>
          <cell r="L130">
            <v>80</v>
          </cell>
          <cell r="M130">
            <v>8.75</v>
          </cell>
        </row>
        <row r="131">
          <cell r="A131">
            <v>37218</v>
          </cell>
          <cell r="H131">
            <v>9.18</v>
          </cell>
          <cell r="I131">
            <v>115</v>
          </cell>
          <cell r="J131">
            <v>8.9</v>
          </cell>
          <cell r="K131">
            <v>272</v>
          </cell>
          <cell r="L131">
            <v>115</v>
          </cell>
          <cell r="M131">
            <v>9.18</v>
          </cell>
        </row>
        <row r="132">
          <cell r="A132">
            <v>37221</v>
          </cell>
          <cell r="H132">
            <v>8.75</v>
          </cell>
          <cell r="I132">
            <v>11</v>
          </cell>
          <cell r="J132">
            <v>8.9</v>
          </cell>
          <cell r="K132">
            <v>319</v>
          </cell>
          <cell r="L132">
            <v>11</v>
          </cell>
          <cell r="M132">
            <v>8.75</v>
          </cell>
        </row>
        <row r="133">
          <cell r="A133">
            <v>37222</v>
          </cell>
          <cell r="H133">
            <v>8.8000000000000007</v>
          </cell>
          <cell r="I133">
            <v>35</v>
          </cell>
          <cell r="J133">
            <v>8.9</v>
          </cell>
          <cell r="K133">
            <v>247</v>
          </cell>
          <cell r="L133">
            <v>35</v>
          </cell>
          <cell r="M133">
            <v>8.8000000000000007</v>
          </cell>
        </row>
        <row r="134">
          <cell r="A134">
            <v>37223</v>
          </cell>
          <cell r="H134">
            <v>8.75</v>
          </cell>
          <cell r="I134">
            <v>53</v>
          </cell>
          <cell r="J134">
            <v>8.9</v>
          </cell>
          <cell r="K134">
            <v>229</v>
          </cell>
          <cell r="L134">
            <v>53</v>
          </cell>
          <cell r="M134">
            <v>8.75</v>
          </cell>
        </row>
        <row r="135">
          <cell r="A135">
            <v>37224</v>
          </cell>
          <cell r="H135">
            <v>8.75</v>
          </cell>
          <cell r="I135">
            <v>15</v>
          </cell>
          <cell r="J135">
            <v>8.91</v>
          </cell>
          <cell r="K135">
            <v>322</v>
          </cell>
          <cell r="L135">
            <v>15</v>
          </cell>
          <cell r="M135">
            <v>8.75</v>
          </cell>
        </row>
        <row r="136">
          <cell r="A136">
            <v>37225</v>
          </cell>
          <cell r="H136">
            <v>8.75</v>
          </cell>
          <cell r="I136">
            <v>75</v>
          </cell>
          <cell r="J136">
            <v>8.93</v>
          </cell>
          <cell r="K136">
            <v>337</v>
          </cell>
          <cell r="L136">
            <v>75</v>
          </cell>
          <cell r="M136">
            <v>8.75</v>
          </cell>
        </row>
        <row r="137">
          <cell r="A137">
            <v>37228</v>
          </cell>
          <cell r="B137">
            <v>8.5399999999999991</v>
          </cell>
          <cell r="C137">
            <v>200</v>
          </cell>
          <cell r="D137">
            <v>9.25</v>
          </cell>
          <cell r="E137">
            <v>275</v>
          </cell>
          <cell r="J137">
            <v>8.94</v>
          </cell>
          <cell r="K137">
            <v>258</v>
          </cell>
          <cell r="L137">
            <v>475</v>
          </cell>
          <cell r="M137">
            <v>8.9510526315789463</v>
          </cell>
        </row>
        <row r="138">
          <cell r="A138">
            <v>37229</v>
          </cell>
          <cell r="B138">
            <v>8.6199999999999992</v>
          </cell>
          <cell r="C138">
            <v>200</v>
          </cell>
          <cell r="J138">
            <v>8.93</v>
          </cell>
          <cell r="K138">
            <v>250</v>
          </cell>
          <cell r="L138">
            <v>200</v>
          </cell>
          <cell r="M138">
            <v>8.6199999999999992</v>
          </cell>
        </row>
        <row r="139">
          <cell r="A139">
            <v>37230</v>
          </cell>
          <cell r="B139">
            <v>9.11</v>
          </cell>
          <cell r="C139">
            <v>249</v>
          </cell>
          <cell r="J139">
            <v>8.9700000000000006</v>
          </cell>
          <cell r="K139">
            <v>1672</v>
          </cell>
          <cell r="L139">
            <v>249</v>
          </cell>
          <cell r="M139">
            <v>9.11</v>
          </cell>
        </row>
        <row r="140">
          <cell r="A140">
            <v>37231</v>
          </cell>
          <cell r="B140">
            <v>8.85</v>
          </cell>
          <cell r="C140">
            <v>300</v>
          </cell>
          <cell r="J140">
            <v>8.9600000000000009</v>
          </cell>
          <cell r="K140">
            <v>1061</v>
          </cell>
          <cell r="L140">
            <v>300</v>
          </cell>
          <cell r="M140">
            <v>8.85</v>
          </cell>
        </row>
        <row r="141">
          <cell r="A141">
            <v>37232</v>
          </cell>
          <cell r="H141">
            <v>8.75</v>
          </cell>
          <cell r="I141">
            <v>176</v>
          </cell>
          <cell r="J141">
            <v>8.9600000000000009</v>
          </cell>
          <cell r="K141">
            <v>1130</v>
          </cell>
          <cell r="L141">
            <v>176</v>
          </cell>
          <cell r="M141">
            <v>8.75</v>
          </cell>
        </row>
        <row r="142">
          <cell r="A142">
            <v>37235</v>
          </cell>
          <cell r="B142">
            <v>8.76</v>
          </cell>
          <cell r="C142">
            <v>434</v>
          </cell>
          <cell r="H142">
            <v>8.75</v>
          </cell>
          <cell r="I142">
            <v>2</v>
          </cell>
          <cell r="J142">
            <v>8.9600000000000009</v>
          </cell>
          <cell r="K142">
            <v>1131</v>
          </cell>
          <cell r="L142">
            <v>436</v>
          </cell>
          <cell r="M142">
            <v>8.7599541284403681</v>
          </cell>
        </row>
        <row r="143">
          <cell r="A143">
            <v>37236</v>
          </cell>
          <cell r="B143">
            <v>8.64</v>
          </cell>
          <cell r="C143">
            <v>416</v>
          </cell>
          <cell r="H143">
            <v>8.75</v>
          </cell>
          <cell r="I143">
            <v>5</v>
          </cell>
          <cell r="J143">
            <v>9</v>
          </cell>
          <cell r="K143">
            <v>524</v>
          </cell>
          <cell r="L143">
            <v>421</v>
          </cell>
          <cell r="M143">
            <v>8.6413064133016633</v>
          </cell>
        </row>
        <row r="144">
          <cell r="A144">
            <v>37237</v>
          </cell>
          <cell r="B144">
            <v>8.8800000000000008</v>
          </cell>
          <cell r="C144">
            <v>221</v>
          </cell>
          <cell r="H144">
            <v>8.75</v>
          </cell>
          <cell r="I144">
            <v>5</v>
          </cell>
          <cell r="J144">
            <v>9</v>
          </cell>
          <cell r="K144">
            <v>532</v>
          </cell>
          <cell r="L144">
            <v>226</v>
          </cell>
          <cell r="M144">
            <v>8.8771238938053099</v>
          </cell>
        </row>
        <row r="145">
          <cell r="A145">
            <v>37238</v>
          </cell>
          <cell r="B145">
            <v>8.7799999999999994</v>
          </cell>
          <cell r="C145">
            <v>223</v>
          </cell>
          <cell r="F145">
            <v>9.5</v>
          </cell>
          <cell r="G145">
            <v>158</v>
          </cell>
          <cell r="H145">
            <v>9</v>
          </cell>
          <cell r="I145">
            <v>100</v>
          </cell>
          <cell r="J145">
            <v>9</v>
          </cell>
          <cell r="K145">
            <v>992</v>
          </cell>
          <cell r="L145">
            <v>481</v>
          </cell>
          <cell r="M145">
            <v>9.0622453222453228</v>
          </cell>
        </row>
        <row r="146">
          <cell r="A146">
            <v>37239</v>
          </cell>
          <cell r="F146">
            <v>9.5</v>
          </cell>
          <cell r="G146">
            <v>8</v>
          </cell>
          <cell r="H146">
            <v>8.8000000000000007</v>
          </cell>
          <cell r="I146">
            <v>111</v>
          </cell>
          <cell r="J146">
            <v>9.01</v>
          </cell>
          <cell r="K146">
            <v>1145</v>
          </cell>
          <cell r="L146">
            <v>119</v>
          </cell>
          <cell r="M146">
            <v>8.8470588235294123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>
            <v>9.5</v>
          </cell>
          <cell r="G147">
            <v>8</v>
          </cell>
          <cell r="H147">
            <v>8.8000000000000007</v>
          </cell>
          <cell r="I147">
            <v>111</v>
          </cell>
          <cell r="J147">
            <v>9.01</v>
          </cell>
          <cell r="K147">
            <v>1145</v>
          </cell>
        </row>
        <row r="148">
          <cell r="A148">
            <v>37243</v>
          </cell>
          <cell r="J148">
            <v>9</v>
          </cell>
          <cell r="K148">
            <v>1126</v>
          </cell>
          <cell r="L148">
            <v>0</v>
          </cell>
          <cell r="M148">
            <v>0</v>
          </cell>
        </row>
        <row r="149">
          <cell r="A149">
            <v>37244</v>
          </cell>
          <cell r="J149">
            <v>9.0500000000000007</v>
          </cell>
          <cell r="K149">
            <v>1056</v>
          </cell>
          <cell r="L149">
            <v>0</v>
          </cell>
          <cell r="M149">
            <v>0</v>
          </cell>
        </row>
        <row r="150">
          <cell r="A150">
            <v>37245</v>
          </cell>
          <cell r="J150">
            <v>9.0399999999999991</v>
          </cell>
          <cell r="K150">
            <v>998</v>
          </cell>
          <cell r="L150">
            <v>0</v>
          </cell>
          <cell r="M150">
            <v>0</v>
          </cell>
        </row>
        <row r="151">
          <cell r="A151">
            <v>37246</v>
          </cell>
          <cell r="B151">
            <v>8.51</v>
          </cell>
          <cell r="C151">
            <v>8</v>
          </cell>
          <cell r="J151">
            <v>9.0500000000000007</v>
          </cell>
          <cell r="K151">
            <v>959</v>
          </cell>
          <cell r="L151">
            <v>8</v>
          </cell>
          <cell r="M151">
            <v>8.51</v>
          </cell>
        </row>
        <row r="152">
          <cell r="A152">
            <v>37249</v>
          </cell>
          <cell r="J152">
            <v>9.5</v>
          </cell>
          <cell r="K152">
            <v>729</v>
          </cell>
          <cell r="L152">
            <v>0</v>
          </cell>
          <cell r="M152">
            <v>0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9.5</v>
          </cell>
          <cell r="K153">
            <v>729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9.5</v>
          </cell>
          <cell r="K154">
            <v>729</v>
          </cell>
        </row>
        <row r="155">
          <cell r="A155">
            <v>37252</v>
          </cell>
          <cell r="B155">
            <v>8.89</v>
          </cell>
          <cell r="C155">
            <v>248</v>
          </cell>
          <cell r="J155">
            <v>9.09</v>
          </cell>
          <cell r="K155">
            <v>1159</v>
          </cell>
          <cell r="L155">
            <v>248</v>
          </cell>
          <cell r="M155">
            <v>8.89</v>
          </cell>
        </row>
        <row r="156">
          <cell r="A156">
            <v>37253</v>
          </cell>
          <cell r="B156">
            <v>9.06</v>
          </cell>
          <cell r="C156">
            <v>241</v>
          </cell>
          <cell r="H156">
            <v>9.25</v>
          </cell>
          <cell r="I156">
            <v>186</v>
          </cell>
          <cell r="J156">
            <v>9.09</v>
          </cell>
          <cell r="K156">
            <v>927</v>
          </cell>
          <cell r="L156">
            <v>427</v>
          </cell>
          <cell r="M156">
            <v>9.1427634660421546</v>
          </cell>
        </row>
        <row r="157">
          <cell r="A157">
            <v>37256</v>
          </cell>
          <cell r="B157">
            <v>9.1300000000000008</v>
          </cell>
          <cell r="C157">
            <v>280</v>
          </cell>
          <cell r="H157">
            <v>9</v>
          </cell>
          <cell r="I157">
            <v>157</v>
          </cell>
          <cell r="J157">
            <v>9.1</v>
          </cell>
          <cell r="K157">
            <v>840</v>
          </cell>
          <cell r="L157">
            <v>437</v>
          </cell>
          <cell r="M157">
            <v>9.0832951945080111</v>
          </cell>
        </row>
        <row r="158">
          <cell r="A158">
            <v>37257</v>
          </cell>
          <cell r="B158">
            <v>9.1300000000000008</v>
          </cell>
          <cell r="C158">
            <v>280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9</v>
          </cell>
          <cell r="I158">
            <v>157</v>
          </cell>
          <cell r="J158">
            <v>9.1</v>
          </cell>
          <cell r="K158">
            <v>840</v>
          </cell>
        </row>
        <row r="159">
          <cell r="A159">
            <v>37258</v>
          </cell>
          <cell r="B159">
            <v>9.16</v>
          </cell>
          <cell r="C159">
            <v>240</v>
          </cell>
          <cell r="H159">
            <v>9.25</v>
          </cell>
          <cell r="I159">
            <v>11</v>
          </cell>
          <cell r="J159">
            <v>9.1</v>
          </cell>
          <cell r="K159">
            <v>864</v>
          </cell>
          <cell r="L159">
            <v>251</v>
          </cell>
          <cell r="M159">
            <v>9.1639442231075705</v>
          </cell>
        </row>
        <row r="160">
          <cell r="A160">
            <v>37259</v>
          </cell>
          <cell r="B160">
            <v>9.27</v>
          </cell>
          <cell r="C160">
            <v>198</v>
          </cell>
          <cell r="H160">
            <v>9.5</v>
          </cell>
          <cell r="I160">
            <v>21</v>
          </cell>
          <cell r="J160">
            <v>9.09</v>
          </cell>
          <cell r="K160">
            <v>1001</v>
          </cell>
          <cell r="L160">
            <v>219</v>
          </cell>
          <cell r="M160">
            <v>9.2920547945205474</v>
          </cell>
        </row>
        <row r="161">
          <cell r="A161">
            <v>37260</v>
          </cell>
          <cell r="B161">
            <v>8.9499999999999993</v>
          </cell>
          <cell r="C161">
            <v>27</v>
          </cell>
          <cell r="H161">
            <v>9</v>
          </cell>
          <cell r="I161">
            <v>28</v>
          </cell>
          <cell r="J161">
            <v>9.1</v>
          </cell>
          <cell r="K161">
            <v>1182</v>
          </cell>
          <cell r="L161">
            <v>55</v>
          </cell>
          <cell r="M161">
            <v>8.9754545454545447</v>
          </cell>
        </row>
        <row r="162">
          <cell r="A162">
            <v>37263</v>
          </cell>
          <cell r="D162">
            <v>9</v>
          </cell>
          <cell r="E162">
            <v>43</v>
          </cell>
          <cell r="H162">
            <v>9.0500000000000007</v>
          </cell>
          <cell r="I162">
            <v>30</v>
          </cell>
          <cell r="J162">
            <v>9.09</v>
          </cell>
          <cell r="K162">
            <v>1269</v>
          </cell>
          <cell r="L162">
            <v>73</v>
          </cell>
          <cell r="M162">
            <v>9.0205479452054789</v>
          </cell>
        </row>
        <row r="163">
          <cell r="A163">
            <v>37264</v>
          </cell>
          <cell r="B163">
            <v>9.67</v>
          </cell>
          <cell r="C163">
            <v>223</v>
          </cell>
          <cell r="J163">
            <v>9.09</v>
          </cell>
          <cell r="K163">
            <v>1065</v>
          </cell>
          <cell r="L163">
            <v>223</v>
          </cell>
          <cell r="M163">
            <v>9.67</v>
          </cell>
        </row>
        <row r="164">
          <cell r="A164">
            <v>37265</v>
          </cell>
          <cell r="B164">
            <v>9.3800000000000008</v>
          </cell>
          <cell r="C164">
            <v>68</v>
          </cell>
          <cell r="F164">
            <v>9.5</v>
          </cell>
          <cell r="G164">
            <v>27</v>
          </cell>
          <cell r="H164">
            <v>9.15</v>
          </cell>
          <cell r="I164">
            <v>70</v>
          </cell>
          <cell r="J164">
            <v>9.15</v>
          </cell>
          <cell r="K164">
            <v>1139</v>
          </cell>
          <cell r="L164">
            <v>165</v>
          </cell>
          <cell r="M164">
            <v>9.302060606060607</v>
          </cell>
        </row>
        <row r="165">
          <cell r="A165">
            <v>37266</v>
          </cell>
          <cell r="B165">
            <v>9.07</v>
          </cell>
          <cell r="C165">
            <v>226</v>
          </cell>
          <cell r="J165">
            <v>9.17</v>
          </cell>
          <cell r="K165">
            <v>1045</v>
          </cell>
          <cell r="L165">
            <v>226</v>
          </cell>
          <cell r="M165">
            <v>9.07</v>
          </cell>
        </row>
        <row r="166">
          <cell r="A166">
            <v>37267</v>
          </cell>
          <cell r="B166">
            <v>9.33</v>
          </cell>
          <cell r="C166">
            <v>210</v>
          </cell>
          <cell r="J166">
            <v>9.16</v>
          </cell>
          <cell r="K166">
            <v>988</v>
          </cell>
          <cell r="L166">
            <v>210</v>
          </cell>
          <cell r="M166">
            <v>9.33</v>
          </cell>
        </row>
        <row r="167">
          <cell r="A167">
            <v>37270</v>
          </cell>
          <cell r="H167">
            <v>9</v>
          </cell>
          <cell r="I167">
            <v>9.6999999999999993</v>
          </cell>
          <cell r="J167">
            <v>9</v>
          </cell>
          <cell r="K167">
            <v>1222</v>
          </cell>
          <cell r="L167">
            <v>9.6999999999999993</v>
          </cell>
          <cell r="M167">
            <v>9</v>
          </cell>
        </row>
        <row r="168">
          <cell r="A168">
            <v>37271</v>
          </cell>
          <cell r="B168">
            <v>9.35</v>
          </cell>
          <cell r="C168">
            <v>943</v>
          </cell>
          <cell r="J168">
            <v>9.1999999999999993</v>
          </cell>
          <cell r="K168">
            <v>1161</v>
          </cell>
          <cell r="L168">
            <v>943</v>
          </cell>
          <cell r="M168">
            <v>9.35</v>
          </cell>
        </row>
        <row r="169">
          <cell r="A169">
            <v>37272</v>
          </cell>
          <cell r="B169">
            <v>9.76</v>
          </cell>
          <cell r="C169">
            <v>698</v>
          </cell>
          <cell r="J169">
            <v>9.5</v>
          </cell>
          <cell r="K169">
            <v>793</v>
          </cell>
          <cell r="L169">
            <v>698</v>
          </cell>
          <cell r="M169">
            <v>9.76</v>
          </cell>
        </row>
        <row r="170">
          <cell r="A170">
            <v>37273</v>
          </cell>
          <cell r="B170">
            <v>9.5500000000000007</v>
          </cell>
          <cell r="C170">
            <v>610</v>
          </cell>
          <cell r="H170">
            <v>9</v>
          </cell>
          <cell r="I170">
            <v>69.400000000000006</v>
          </cell>
          <cell r="J170">
            <v>9.5</v>
          </cell>
          <cell r="K170">
            <v>759</v>
          </cell>
          <cell r="L170">
            <v>679.4</v>
          </cell>
          <cell r="M170">
            <v>9.493818074771859</v>
          </cell>
        </row>
        <row r="171">
          <cell r="A171">
            <v>37274</v>
          </cell>
          <cell r="B171">
            <v>9.2899999999999991</v>
          </cell>
          <cell r="C171">
            <v>350</v>
          </cell>
          <cell r="D171">
            <v>9.1300000000000008</v>
          </cell>
          <cell r="E171">
            <v>460</v>
          </cell>
          <cell r="J171">
            <v>9.4700000000000006</v>
          </cell>
          <cell r="K171">
            <v>628</v>
          </cell>
          <cell r="L171">
            <v>810</v>
          </cell>
          <cell r="M171">
            <v>9.1991358024691365</v>
          </cell>
        </row>
        <row r="172">
          <cell r="A172">
            <v>37277</v>
          </cell>
          <cell r="B172">
            <v>9.2899999999999991</v>
          </cell>
          <cell r="C172">
            <v>349</v>
          </cell>
          <cell r="D172">
            <v>8.5</v>
          </cell>
          <cell r="E172">
            <v>21</v>
          </cell>
          <cell r="H172">
            <v>9.2899999999999991</v>
          </cell>
          <cell r="I172">
            <v>349</v>
          </cell>
          <cell r="J172">
            <v>9.4600000000000009</v>
          </cell>
          <cell r="K172">
            <v>710</v>
          </cell>
          <cell r="L172">
            <v>719</v>
          </cell>
          <cell r="M172">
            <v>9.2669262865090385</v>
          </cell>
        </row>
        <row r="173">
          <cell r="A173">
            <v>37278</v>
          </cell>
          <cell r="D173">
            <v>8.5</v>
          </cell>
          <cell r="E173">
            <v>56</v>
          </cell>
          <cell r="H173">
            <v>9.5</v>
          </cell>
          <cell r="I173">
            <v>209</v>
          </cell>
          <cell r="J173">
            <v>9.4600000000000009</v>
          </cell>
          <cell r="K173">
            <v>829</v>
          </cell>
          <cell r="L173">
            <v>265</v>
          </cell>
          <cell r="M173">
            <v>9.2886792452830189</v>
          </cell>
        </row>
        <row r="174">
          <cell r="A174">
            <v>37279</v>
          </cell>
          <cell r="B174">
            <v>9.3000000000000007</v>
          </cell>
          <cell r="C174">
            <v>874</v>
          </cell>
          <cell r="H174">
            <v>9.5</v>
          </cell>
          <cell r="I174">
            <v>61</v>
          </cell>
          <cell r="J174">
            <v>9.4700000000000006</v>
          </cell>
          <cell r="K174">
            <v>874</v>
          </cell>
          <cell r="L174">
            <v>935</v>
          </cell>
          <cell r="M174">
            <v>9.3130481283422473</v>
          </cell>
        </row>
        <row r="175">
          <cell r="A175">
            <v>37280</v>
          </cell>
          <cell r="J175">
            <v>9.4700000000000006</v>
          </cell>
          <cell r="K175">
            <v>896</v>
          </cell>
          <cell r="L175">
            <v>0</v>
          </cell>
          <cell r="M175">
            <v>0</v>
          </cell>
        </row>
        <row r="176">
          <cell r="A176">
            <v>37281</v>
          </cell>
          <cell r="F176">
            <v>10.5</v>
          </cell>
          <cell r="G176">
            <v>46</v>
          </cell>
          <cell r="J176">
            <v>9.4700000000000006</v>
          </cell>
          <cell r="K176">
            <v>909</v>
          </cell>
          <cell r="L176">
            <v>46</v>
          </cell>
          <cell r="M176">
            <v>10.5</v>
          </cell>
        </row>
        <row r="177">
          <cell r="A177">
            <v>37284</v>
          </cell>
          <cell r="J177">
            <v>9.4700000000000006</v>
          </cell>
          <cell r="K177">
            <v>939</v>
          </cell>
          <cell r="L177">
            <v>0</v>
          </cell>
          <cell r="M177">
            <v>0</v>
          </cell>
        </row>
        <row r="178">
          <cell r="A178">
            <v>37285</v>
          </cell>
          <cell r="H178">
            <v>9.25</v>
          </cell>
          <cell r="I178">
            <v>54</v>
          </cell>
          <cell r="J178">
            <v>9.48</v>
          </cell>
          <cell r="K178">
            <v>871</v>
          </cell>
          <cell r="L178">
            <v>54</v>
          </cell>
          <cell r="M178">
            <v>9.25</v>
          </cell>
        </row>
        <row r="179">
          <cell r="A179">
            <v>37286</v>
          </cell>
          <cell r="B179">
            <v>9.1999999999999993</v>
          </cell>
          <cell r="C179">
            <v>500</v>
          </cell>
          <cell r="H179">
            <v>9.5</v>
          </cell>
          <cell r="I179">
            <v>210</v>
          </cell>
          <cell r="J179">
            <v>9.48</v>
          </cell>
          <cell r="K179">
            <v>937</v>
          </cell>
          <cell r="L179">
            <v>710</v>
          </cell>
          <cell r="M179">
            <v>9.2887323943661961</v>
          </cell>
        </row>
        <row r="180">
          <cell r="A180">
            <v>37287</v>
          </cell>
          <cell r="H180">
            <v>9.5</v>
          </cell>
          <cell r="I180">
            <v>210</v>
          </cell>
          <cell r="J180">
            <v>9.48</v>
          </cell>
          <cell r="K180">
            <v>872</v>
          </cell>
          <cell r="L180">
            <v>210</v>
          </cell>
          <cell r="M180">
            <v>9.5</v>
          </cell>
        </row>
        <row r="181">
          <cell r="A181">
            <v>37288</v>
          </cell>
          <cell r="D181">
            <v>9.5</v>
          </cell>
          <cell r="E181">
            <v>562</v>
          </cell>
          <cell r="J181">
            <v>9.48</v>
          </cell>
          <cell r="K181">
            <v>869</v>
          </cell>
          <cell r="L181">
            <v>562</v>
          </cell>
          <cell r="M181">
            <v>9.5</v>
          </cell>
        </row>
        <row r="182">
          <cell r="A182">
            <v>37291</v>
          </cell>
          <cell r="J182">
            <v>9.4749999999999996</v>
          </cell>
          <cell r="K182">
            <v>928</v>
          </cell>
          <cell r="L182">
            <v>0</v>
          </cell>
          <cell r="M182">
            <v>0</v>
          </cell>
        </row>
        <row r="183">
          <cell r="A183">
            <v>37292</v>
          </cell>
          <cell r="J183">
            <v>9.4700000000000006</v>
          </cell>
          <cell r="K183">
            <v>930</v>
          </cell>
          <cell r="L183">
            <v>0</v>
          </cell>
          <cell r="M183">
            <v>0</v>
          </cell>
        </row>
        <row r="184">
          <cell r="A184">
            <v>37293</v>
          </cell>
          <cell r="J184">
            <v>9.4770000000000003</v>
          </cell>
          <cell r="K184">
            <v>865</v>
          </cell>
          <cell r="L184">
            <v>0</v>
          </cell>
          <cell r="M184">
            <v>0</v>
          </cell>
        </row>
        <row r="185">
          <cell r="A185">
            <v>37294</v>
          </cell>
          <cell r="B185">
            <v>9.27</v>
          </cell>
          <cell r="C185">
            <v>348</v>
          </cell>
          <cell r="H185">
            <v>9.4459999999999997</v>
          </cell>
          <cell r="I185">
            <v>306</v>
          </cell>
          <cell r="J185">
            <v>9.4770000000000003</v>
          </cell>
          <cell r="K185">
            <v>866</v>
          </cell>
          <cell r="L185">
            <v>654</v>
          </cell>
          <cell r="M185">
            <v>9.3523486238532101</v>
          </cell>
        </row>
        <row r="186">
          <cell r="A186">
            <v>37295</v>
          </cell>
          <cell r="H186">
            <v>9.5</v>
          </cell>
          <cell r="I186">
            <v>2</v>
          </cell>
          <cell r="J186">
            <v>9.4700000000000006</v>
          </cell>
          <cell r="K186">
            <v>913</v>
          </cell>
          <cell r="L186">
            <v>2</v>
          </cell>
          <cell r="M186">
            <v>9.5</v>
          </cell>
        </row>
        <row r="187">
          <cell r="A187">
            <v>37298</v>
          </cell>
          <cell r="D187">
            <v>9.5</v>
          </cell>
          <cell r="E187">
            <v>575</v>
          </cell>
          <cell r="H187">
            <v>9.25</v>
          </cell>
          <cell r="I187">
            <v>1</v>
          </cell>
          <cell r="J187">
            <v>9.4749999999999996</v>
          </cell>
          <cell r="K187">
            <v>895</v>
          </cell>
          <cell r="L187">
            <v>576</v>
          </cell>
          <cell r="M187">
            <v>9.4995659722222232</v>
          </cell>
        </row>
        <row r="188">
          <cell r="A188">
            <v>37299</v>
          </cell>
          <cell r="D188">
            <v>9.7200000000000006</v>
          </cell>
          <cell r="E188">
            <v>303</v>
          </cell>
          <cell r="H188">
            <v>9.5</v>
          </cell>
          <cell r="I188">
            <v>123</v>
          </cell>
          <cell r="J188">
            <v>9.52</v>
          </cell>
          <cell r="K188">
            <v>1187</v>
          </cell>
          <cell r="L188">
            <v>426</v>
          </cell>
          <cell r="M188">
            <v>9.656478873239438</v>
          </cell>
        </row>
        <row r="189">
          <cell r="A189">
            <v>37300</v>
          </cell>
          <cell r="D189">
            <v>9.5</v>
          </cell>
          <cell r="E189">
            <v>471</v>
          </cell>
          <cell r="H189">
            <v>9.5</v>
          </cell>
          <cell r="I189">
            <v>76</v>
          </cell>
          <cell r="J189">
            <v>9.5299999999999994</v>
          </cell>
          <cell r="K189">
            <v>1144</v>
          </cell>
          <cell r="L189">
            <v>547</v>
          </cell>
          <cell r="M189">
            <v>9.5</v>
          </cell>
        </row>
        <row r="190">
          <cell r="A190">
            <v>37301</v>
          </cell>
          <cell r="D190">
            <v>9.5</v>
          </cell>
          <cell r="E190">
            <v>277</v>
          </cell>
          <cell r="H190">
            <v>9.5</v>
          </cell>
          <cell r="I190">
            <v>76</v>
          </cell>
          <cell r="J190">
            <v>9.48</v>
          </cell>
          <cell r="K190">
            <v>1017</v>
          </cell>
          <cell r="L190">
            <v>353</v>
          </cell>
          <cell r="M190">
            <v>9.5</v>
          </cell>
        </row>
        <row r="191">
          <cell r="A191">
            <v>37302</v>
          </cell>
          <cell r="D191">
            <v>9.5</v>
          </cell>
          <cell r="E191">
            <v>30</v>
          </cell>
          <cell r="H191">
            <v>9.94</v>
          </cell>
          <cell r="I191">
            <v>262</v>
          </cell>
          <cell r="J191">
            <v>9.48</v>
          </cell>
          <cell r="K191">
            <v>951</v>
          </cell>
          <cell r="L191">
            <v>292</v>
          </cell>
          <cell r="M191">
            <v>9.8947945205479453</v>
          </cell>
        </row>
        <row r="192">
          <cell r="A192">
            <v>37305</v>
          </cell>
          <cell r="D192">
            <v>9.5</v>
          </cell>
          <cell r="E192">
            <v>154</v>
          </cell>
          <cell r="H192">
            <v>9.5</v>
          </cell>
          <cell r="I192">
            <v>154</v>
          </cell>
          <cell r="J192">
            <v>9.48</v>
          </cell>
          <cell r="K192">
            <v>948</v>
          </cell>
          <cell r="L192">
            <v>308</v>
          </cell>
          <cell r="M192">
            <v>9.5</v>
          </cell>
        </row>
        <row r="193">
          <cell r="A193">
            <v>37306</v>
          </cell>
          <cell r="D193">
            <v>9.5</v>
          </cell>
          <cell r="E193">
            <v>338</v>
          </cell>
          <cell r="J193">
            <v>9.48</v>
          </cell>
          <cell r="K193">
            <v>987</v>
          </cell>
          <cell r="L193">
            <v>338</v>
          </cell>
          <cell r="M193">
            <v>9.5</v>
          </cell>
        </row>
        <row r="194">
          <cell r="A194">
            <v>37307</v>
          </cell>
          <cell r="D194">
            <v>9.5</v>
          </cell>
          <cell r="E194">
            <v>105</v>
          </cell>
          <cell r="J194">
            <v>9.48</v>
          </cell>
          <cell r="K194">
            <v>969</v>
          </cell>
          <cell r="L194">
            <v>105</v>
          </cell>
          <cell r="M194">
            <v>9.5</v>
          </cell>
        </row>
        <row r="195">
          <cell r="A195">
            <v>37308</v>
          </cell>
          <cell r="D195">
            <v>9.5</v>
          </cell>
          <cell r="E195">
            <v>171</v>
          </cell>
          <cell r="J195">
            <v>9.48</v>
          </cell>
          <cell r="K195">
            <v>843</v>
          </cell>
          <cell r="L195">
            <v>171</v>
          </cell>
          <cell r="M195">
            <v>9.5</v>
          </cell>
        </row>
        <row r="196">
          <cell r="A196">
            <v>37309</v>
          </cell>
          <cell r="D196">
            <v>9.5</v>
          </cell>
          <cell r="E196">
            <v>357</v>
          </cell>
          <cell r="H196">
            <v>9.5</v>
          </cell>
          <cell r="I196">
            <v>11</v>
          </cell>
          <cell r="J196">
            <v>9.48</v>
          </cell>
          <cell r="K196">
            <v>834</v>
          </cell>
          <cell r="L196">
            <v>368</v>
          </cell>
          <cell r="M196">
            <v>9.5</v>
          </cell>
        </row>
        <row r="197">
          <cell r="A197">
            <v>37312</v>
          </cell>
          <cell r="D197">
            <v>9.5</v>
          </cell>
          <cell r="E197">
            <v>181</v>
          </cell>
          <cell r="H197">
            <v>10.4</v>
          </cell>
          <cell r="I197">
            <v>53</v>
          </cell>
          <cell r="J197">
            <v>9.5</v>
          </cell>
          <cell r="K197">
            <v>900</v>
          </cell>
          <cell r="L197">
            <v>234</v>
          </cell>
          <cell r="M197">
            <v>9.703846153846154</v>
          </cell>
        </row>
        <row r="198">
          <cell r="A198">
            <v>37313</v>
          </cell>
          <cell r="D198">
            <v>9.5</v>
          </cell>
          <cell r="E198">
            <v>144</v>
          </cell>
          <cell r="H198">
            <v>9.6</v>
          </cell>
          <cell r="I198">
            <v>16</v>
          </cell>
          <cell r="J198">
            <v>9.5</v>
          </cell>
          <cell r="K198">
            <v>804</v>
          </cell>
          <cell r="L198">
            <v>160</v>
          </cell>
          <cell r="M198">
            <v>9.5100000000000016</v>
          </cell>
        </row>
        <row r="199">
          <cell r="A199">
            <v>37314</v>
          </cell>
          <cell r="D199">
            <v>9.5</v>
          </cell>
          <cell r="E199">
            <v>534</v>
          </cell>
          <cell r="H199">
            <v>9.75</v>
          </cell>
          <cell r="I199">
            <v>13</v>
          </cell>
          <cell r="J199">
            <v>9.5</v>
          </cell>
          <cell r="K199">
            <v>787</v>
          </cell>
          <cell r="L199">
            <v>547</v>
          </cell>
          <cell r="M199">
            <v>9.505941499085921</v>
          </cell>
        </row>
        <row r="200">
          <cell r="A200">
            <v>37315</v>
          </cell>
          <cell r="D200">
            <v>9.5</v>
          </cell>
          <cell r="E200">
            <v>156</v>
          </cell>
          <cell r="H200">
            <v>9.8000000000000007</v>
          </cell>
          <cell r="I200">
            <v>126</v>
          </cell>
          <cell r="J200">
            <v>9.8000000000000007</v>
          </cell>
          <cell r="K200">
            <v>566</v>
          </cell>
          <cell r="L200">
            <v>282</v>
          </cell>
          <cell r="M200">
            <v>9.6340425531914882</v>
          </cell>
        </row>
        <row r="201">
          <cell r="A201">
            <v>37316</v>
          </cell>
          <cell r="D201">
            <v>9.5</v>
          </cell>
          <cell r="E201">
            <v>201</v>
          </cell>
          <cell r="J201">
            <v>9.59</v>
          </cell>
          <cell r="K201">
            <v>801</v>
          </cell>
          <cell r="L201">
            <v>201</v>
          </cell>
          <cell r="M201">
            <v>9.5</v>
          </cell>
        </row>
        <row r="202">
          <cell r="A202">
            <v>37319</v>
          </cell>
          <cell r="D202">
            <v>9.5</v>
          </cell>
          <cell r="E202">
            <v>201</v>
          </cell>
          <cell r="H202">
            <v>9.75</v>
          </cell>
          <cell r="I202">
            <v>1</v>
          </cell>
          <cell r="J202">
            <v>9.8000000000000007</v>
          </cell>
          <cell r="K202">
            <v>739</v>
          </cell>
          <cell r="L202">
            <v>202</v>
          </cell>
          <cell r="M202">
            <v>9.5012376237623766</v>
          </cell>
        </row>
        <row r="203">
          <cell r="A203">
            <v>37320</v>
          </cell>
          <cell r="B203">
            <v>9.4</v>
          </cell>
          <cell r="C203">
            <v>212</v>
          </cell>
          <cell r="D203">
            <v>9.5</v>
          </cell>
          <cell r="E203">
            <v>207</v>
          </cell>
          <cell r="H203">
            <v>9.75</v>
          </cell>
          <cell r="I203">
            <v>1</v>
          </cell>
          <cell r="J203">
            <v>9.8000000000000007</v>
          </cell>
          <cell r="K203">
            <v>801</v>
          </cell>
          <cell r="L203">
            <v>420</v>
          </cell>
          <cell r="M203">
            <v>9.4501190476190473</v>
          </cell>
        </row>
        <row r="204">
          <cell r="A204">
            <v>37321</v>
          </cell>
          <cell r="D204">
            <v>9.5</v>
          </cell>
          <cell r="E204">
            <v>524</v>
          </cell>
          <cell r="F204">
            <v>10.5</v>
          </cell>
          <cell r="G204">
            <v>45</v>
          </cell>
          <cell r="H204">
            <v>9.65</v>
          </cell>
          <cell r="I204">
            <v>9</v>
          </cell>
          <cell r="J204">
            <v>9.8000000000000007</v>
          </cell>
          <cell r="K204">
            <v>882</v>
          </cell>
          <cell r="L204">
            <v>578</v>
          </cell>
          <cell r="M204">
            <v>9.5801903114186846</v>
          </cell>
        </row>
        <row r="205">
          <cell r="A205">
            <v>37322</v>
          </cell>
          <cell r="D205">
            <v>9.5</v>
          </cell>
          <cell r="E205">
            <v>356</v>
          </cell>
          <cell r="H205">
            <v>9.75</v>
          </cell>
          <cell r="I205">
            <v>4</v>
          </cell>
          <cell r="J205">
            <v>9.8000000000000007</v>
          </cell>
          <cell r="K205">
            <v>910</v>
          </cell>
          <cell r="L205">
            <v>360</v>
          </cell>
          <cell r="M205">
            <v>9.5027777777777782</v>
          </cell>
        </row>
        <row r="206">
          <cell r="A206">
            <v>37323</v>
          </cell>
          <cell r="D206">
            <v>9.5</v>
          </cell>
          <cell r="E206">
            <v>446</v>
          </cell>
          <cell r="H206">
            <v>9.75</v>
          </cell>
          <cell r="I206">
            <v>2</v>
          </cell>
          <cell r="J206">
            <v>9.8000000000000007</v>
          </cell>
          <cell r="K206">
            <v>1088</v>
          </cell>
          <cell r="L206">
            <v>448</v>
          </cell>
          <cell r="M206">
            <v>9.501116071428573</v>
          </cell>
        </row>
        <row r="207">
          <cell r="A207">
            <v>37326</v>
          </cell>
          <cell r="D207">
            <v>9.5</v>
          </cell>
          <cell r="E207">
            <v>256</v>
          </cell>
          <cell r="H207">
            <v>9.75</v>
          </cell>
          <cell r="I207">
            <v>50</v>
          </cell>
          <cell r="J207">
            <v>9.8000000000000007</v>
          </cell>
          <cell r="K207">
            <v>1177</v>
          </cell>
          <cell r="L207">
            <v>306</v>
          </cell>
          <cell r="M207">
            <v>9.5408496732026151</v>
          </cell>
        </row>
        <row r="208">
          <cell r="A208">
            <v>37327</v>
          </cell>
          <cell r="D208">
            <v>9.5</v>
          </cell>
          <cell r="E208">
            <v>367</v>
          </cell>
          <cell r="J208">
            <v>9.8000000000000007</v>
          </cell>
          <cell r="K208">
            <v>1279</v>
          </cell>
          <cell r="L208">
            <v>367</v>
          </cell>
          <cell r="M208">
            <v>9.5</v>
          </cell>
        </row>
        <row r="209">
          <cell r="A209">
            <v>37328</v>
          </cell>
          <cell r="D209">
            <v>9.5</v>
          </cell>
          <cell r="E209">
            <v>391</v>
          </cell>
          <cell r="H209">
            <v>9.75</v>
          </cell>
          <cell r="I209">
            <v>6</v>
          </cell>
          <cell r="J209">
            <v>9.8149999999999995</v>
          </cell>
          <cell r="K209">
            <v>1485</v>
          </cell>
          <cell r="L209">
            <v>397</v>
          </cell>
          <cell r="M209">
            <v>9.5037783375314859</v>
          </cell>
        </row>
        <row r="210">
          <cell r="A210">
            <v>37329</v>
          </cell>
          <cell r="D210">
            <v>9.5</v>
          </cell>
          <cell r="E210">
            <v>285</v>
          </cell>
          <cell r="J210">
            <v>9.81</v>
          </cell>
          <cell r="K210">
            <v>1436</v>
          </cell>
          <cell r="L210">
            <v>285</v>
          </cell>
          <cell r="M210">
            <v>9.5</v>
          </cell>
        </row>
        <row r="211">
          <cell r="A211">
            <v>37330</v>
          </cell>
          <cell r="D211">
            <v>9.5</v>
          </cell>
          <cell r="E211">
            <v>402</v>
          </cell>
          <cell r="H211">
            <v>10</v>
          </cell>
          <cell r="I211">
            <v>22</v>
          </cell>
          <cell r="J211">
            <v>10.25</v>
          </cell>
          <cell r="K211">
            <v>962</v>
          </cell>
          <cell r="L211">
            <v>424</v>
          </cell>
          <cell r="M211">
            <v>9.5259433962264133</v>
          </cell>
        </row>
        <row r="212">
          <cell r="A212">
            <v>37333</v>
          </cell>
          <cell r="D212">
            <v>9.5</v>
          </cell>
          <cell r="E212">
            <v>1099</v>
          </cell>
          <cell r="J212">
            <v>10.25</v>
          </cell>
          <cell r="K212">
            <v>1835</v>
          </cell>
          <cell r="L212">
            <v>1099</v>
          </cell>
          <cell r="M212">
            <v>9.5</v>
          </cell>
        </row>
        <row r="213">
          <cell r="A213">
            <v>37334</v>
          </cell>
          <cell r="D213">
            <v>9.5</v>
          </cell>
          <cell r="E213">
            <v>449</v>
          </cell>
          <cell r="H213">
            <v>10.3</v>
          </cell>
          <cell r="I213">
            <v>70</v>
          </cell>
          <cell r="J213">
            <v>10.25</v>
          </cell>
          <cell r="K213">
            <v>1734</v>
          </cell>
          <cell r="L213">
            <v>519</v>
          </cell>
          <cell r="M213">
            <v>9.6078998073217736</v>
          </cell>
        </row>
        <row r="214">
          <cell r="A214">
            <v>37335</v>
          </cell>
          <cell r="D214">
            <v>9.5</v>
          </cell>
          <cell r="E214">
            <v>1011</v>
          </cell>
          <cell r="H214">
            <v>10.25</v>
          </cell>
          <cell r="I214">
            <v>71</v>
          </cell>
          <cell r="J214">
            <v>10.25</v>
          </cell>
          <cell r="K214">
            <v>1776</v>
          </cell>
          <cell r="L214">
            <v>1082</v>
          </cell>
          <cell r="M214">
            <v>9.549214417744917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>
            <v>9.5</v>
          </cell>
          <cell r="E215">
            <v>1011</v>
          </cell>
          <cell r="F215" t="str">
            <v/>
          </cell>
          <cell r="G215" t="str">
            <v/>
          </cell>
          <cell r="H215">
            <v>10.25</v>
          </cell>
          <cell r="I215">
            <v>71</v>
          </cell>
          <cell r="J215">
            <v>10.25</v>
          </cell>
          <cell r="K215">
            <v>1776</v>
          </cell>
        </row>
        <row r="216">
          <cell r="A216">
            <v>37337</v>
          </cell>
          <cell r="D216">
            <v>9.61</v>
          </cell>
          <cell r="E216">
            <v>539</v>
          </cell>
          <cell r="H216">
            <v>10.25</v>
          </cell>
          <cell r="I216">
            <v>70</v>
          </cell>
          <cell r="J216">
            <v>10.25</v>
          </cell>
          <cell r="K216">
            <v>1573</v>
          </cell>
          <cell r="L216">
            <v>609</v>
          </cell>
          <cell r="M216">
            <v>9.6835632183908054</v>
          </cell>
        </row>
        <row r="217">
          <cell r="A217">
            <v>37340</v>
          </cell>
          <cell r="B217">
            <v>10.07</v>
          </cell>
          <cell r="C217">
            <v>56</v>
          </cell>
          <cell r="D217">
            <v>9.9</v>
          </cell>
          <cell r="E217">
            <v>363</v>
          </cell>
          <cell r="H217">
            <v>10.25</v>
          </cell>
          <cell r="I217">
            <v>70</v>
          </cell>
          <cell r="J217">
            <v>10.25</v>
          </cell>
          <cell r="K217">
            <v>1327</v>
          </cell>
          <cell r="L217">
            <v>489</v>
          </cell>
          <cell r="M217">
            <v>9.9695705521472391</v>
          </cell>
        </row>
        <row r="218">
          <cell r="A218">
            <v>37341</v>
          </cell>
          <cell r="B218">
            <v>10.56</v>
          </cell>
          <cell r="C218">
            <v>626</v>
          </cell>
          <cell r="D218">
            <v>9.85</v>
          </cell>
          <cell r="E218">
            <v>416</v>
          </cell>
          <cell r="J218">
            <v>10.25</v>
          </cell>
          <cell r="K218">
            <v>1216</v>
          </cell>
          <cell r="L218">
            <v>1042</v>
          </cell>
          <cell r="M218">
            <v>10.276545105566219</v>
          </cell>
        </row>
        <row r="219">
          <cell r="A219">
            <v>37342</v>
          </cell>
          <cell r="D219">
            <v>9.9</v>
          </cell>
          <cell r="E219">
            <v>408</v>
          </cell>
          <cell r="J219">
            <v>10.26</v>
          </cell>
          <cell r="K219">
            <v>1123</v>
          </cell>
          <cell r="L219">
            <v>408</v>
          </cell>
          <cell r="M219">
            <v>9.9</v>
          </cell>
        </row>
        <row r="220">
          <cell r="A220">
            <v>37343</v>
          </cell>
          <cell r="D220">
            <v>9.9</v>
          </cell>
          <cell r="E220">
            <v>466</v>
          </cell>
          <cell r="F220">
            <v>11.5</v>
          </cell>
          <cell r="G220">
            <v>14</v>
          </cell>
          <cell r="H220">
            <v>10.64</v>
          </cell>
          <cell r="I220">
            <v>228</v>
          </cell>
          <cell r="J220">
            <v>10.28</v>
          </cell>
          <cell r="K220">
            <v>982</v>
          </cell>
          <cell r="L220">
            <v>708</v>
          </cell>
          <cell r="M220">
            <v>10.169943502824859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>
            <v>9.9</v>
          </cell>
          <cell r="E221">
            <v>466</v>
          </cell>
          <cell r="F221">
            <v>11.5</v>
          </cell>
          <cell r="G221">
            <v>14</v>
          </cell>
          <cell r="H221">
            <v>10.64</v>
          </cell>
          <cell r="I221">
            <v>228</v>
          </cell>
          <cell r="J221">
            <v>10.28</v>
          </cell>
          <cell r="K221">
            <v>982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>
            <v>9.9</v>
          </cell>
          <cell r="E222">
            <v>466</v>
          </cell>
          <cell r="F222">
            <v>11.5</v>
          </cell>
          <cell r="G222">
            <v>14</v>
          </cell>
          <cell r="H222">
            <v>10.64</v>
          </cell>
          <cell r="I222">
            <v>228</v>
          </cell>
          <cell r="J222">
            <v>10.28</v>
          </cell>
          <cell r="K222">
            <v>982</v>
          </cell>
        </row>
        <row r="223">
          <cell r="A223">
            <v>37348</v>
          </cell>
          <cell r="D223">
            <v>9.85</v>
          </cell>
          <cell r="E223">
            <v>655</v>
          </cell>
          <cell r="H223">
            <v>10.25</v>
          </cell>
          <cell r="I223">
            <v>6.7</v>
          </cell>
          <cell r="J223">
            <v>10.28</v>
          </cell>
          <cell r="K223">
            <v>1046</v>
          </cell>
          <cell r="L223">
            <v>661.7</v>
          </cell>
          <cell r="M223">
            <v>9.8540501737947697</v>
          </cell>
        </row>
        <row r="224">
          <cell r="A224">
            <v>37349</v>
          </cell>
          <cell r="B224">
            <v>10.77</v>
          </cell>
          <cell r="C224">
            <v>210</v>
          </cell>
          <cell r="D224">
            <v>9.85</v>
          </cell>
          <cell r="E224">
            <v>686</v>
          </cell>
          <cell r="J224">
            <v>10.465</v>
          </cell>
          <cell r="K224">
            <v>1191</v>
          </cell>
          <cell r="L224">
            <v>896</v>
          </cell>
          <cell r="M224">
            <v>10.065624999999999</v>
          </cell>
        </row>
        <row r="225">
          <cell r="A225">
            <v>37350</v>
          </cell>
          <cell r="D225">
            <v>9.85</v>
          </cell>
          <cell r="E225">
            <v>615</v>
          </cell>
          <cell r="H225">
            <v>10.3</v>
          </cell>
          <cell r="I225">
            <v>43</v>
          </cell>
          <cell r="J225">
            <v>10.34</v>
          </cell>
          <cell r="K225">
            <v>1133</v>
          </cell>
          <cell r="L225">
            <v>658</v>
          </cell>
          <cell r="M225">
            <v>9.8794072948328253</v>
          </cell>
        </row>
        <row r="226">
          <cell r="A226">
            <v>37351</v>
          </cell>
          <cell r="D226">
            <v>10</v>
          </cell>
          <cell r="E226">
            <v>448</v>
          </cell>
          <cell r="F226">
            <v>11.5</v>
          </cell>
          <cell r="G226">
            <v>117</v>
          </cell>
          <cell r="H226">
            <v>10.5</v>
          </cell>
          <cell r="I226">
            <v>164</v>
          </cell>
          <cell r="J226">
            <v>10.35</v>
          </cell>
          <cell r="K226">
            <v>1201</v>
          </cell>
          <cell r="L226">
            <v>729</v>
          </cell>
          <cell r="M226">
            <v>10.353223593964335</v>
          </cell>
        </row>
        <row r="227">
          <cell r="A227">
            <v>37354</v>
          </cell>
          <cell r="D227">
            <v>9.9499999999999993</v>
          </cell>
          <cell r="E227">
            <v>560</v>
          </cell>
          <cell r="H227">
            <v>10.5</v>
          </cell>
          <cell r="I227">
            <v>105</v>
          </cell>
          <cell r="J227">
            <v>10.35</v>
          </cell>
          <cell r="K227">
            <v>1086</v>
          </cell>
          <cell r="L227">
            <v>665</v>
          </cell>
          <cell r="M227">
            <v>10.036842105263156</v>
          </cell>
        </row>
        <row r="228">
          <cell r="A228">
            <v>37355</v>
          </cell>
          <cell r="D228">
            <v>10</v>
          </cell>
          <cell r="E228">
            <v>598</v>
          </cell>
          <cell r="H228">
            <v>10.5</v>
          </cell>
          <cell r="I228">
            <v>60</v>
          </cell>
          <cell r="J228">
            <v>10.35</v>
          </cell>
          <cell r="K228">
            <v>1130</v>
          </cell>
          <cell r="L228">
            <v>658</v>
          </cell>
          <cell r="M228">
            <v>10.045592705167174</v>
          </cell>
        </row>
        <row r="229">
          <cell r="A229">
            <v>37356</v>
          </cell>
          <cell r="D229">
            <v>10</v>
          </cell>
          <cell r="E229">
            <v>501</v>
          </cell>
          <cell r="J229">
            <v>10.34</v>
          </cell>
          <cell r="K229">
            <v>1137</v>
          </cell>
          <cell r="L229">
            <v>501</v>
          </cell>
          <cell r="M229">
            <v>10</v>
          </cell>
        </row>
        <row r="230">
          <cell r="A230">
            <v>37357</v>
          </cell>
          <cell r="J230">
            <v>10.4</v>
          </cell>
          <cell r="K230">
            <v>774</v>
          </cell>
          <cell r="L230">
            <v>0</v>
          </cell>
          <cell r="M230">
            <v>0</v>
          </cell>
        </row>
        <row r="231">
          <cell r="A231">
            <v>37358</v>
          </cell>
          <cell r="D231">
            <v>10</v>
          </cell>
          <cell r="E231">
            <v>405</v>
          </cell>
          <cell r="J231">
            <v>10.37</v>
          </cell>
          <cell r="K231">
            <v>1153</v>
          </cell>
          <cell r="L231">
            <v>405</v>
          </cell>
          <cell r="M231">
            <v>10</v>
          </cell>
        </row>
        <row r="232">
          <cell r="A232">
            <v>37361</v>
          </cell>
          <cell r="D232">
            <v>10</v>
          </cell>
          <cell r="E232">
            <v>348</v>
          </cell>
          <cell r="F232">
            <v>11.5</v>
          </cell>
          <cell r="G232">
            <v>41</v>
          </cell>
          <cell r="H232">
            <v>10.75</v>
          </cell>
          <cell r="I232">
            <v>101</v>
          </cell>
          <cell r="J232">
            <v>10.36</v>
          </cell>
          <cell r="K232">
            <v>1134</v>
          </cell>
          <cell r="L232">
            <v>490</v>
          </cell>
          <cell r="M232">
            <v>10.280102040816328</v>
          </cell>
        </row>
        <row r="233">
          <cell r="A233">
            <v>37362</v>
          </cell>
          <cell r="D233">
            <v>10</v>
          </cell>
          <cell r="E233">
            <v>459</v>
          </cell>
          <cell r="J233">
            <v>10.37</v>
          </cell>
          <cell r="K233">
            <v>1222</v>
          </cell>
          <cell r="L233">
            <v>459</v>
          </cell>
          <cell r="M233">
            <v>10</v>
          </cell>
        </row>
        <row r="234">
          <cell r="A234">
            <v>37363</v>
          </cell>
          <cell r="D234">
            <v>10</v>
          </cell>
          <cell r="E234">
            <v>459</v>
          </cell>
          <cell r="J234">
            <v>10.37</v>
          </cell>
          <cell r="K234">
            <v>1222</v>
          </cell>
          <cell r="L234">
            <v>459</v>
          </cell>
          <cell r="M234">
            <v>10</v>
          </cell>
        </row>
        <row r="235">
          <cell r="A235">
            <v>37364</v>
          </cell>
          <cell r="D235">
            <v>10.25</v>
          </cell>
          <cell r="E235">
            <v>146</v>
          </cell>
          <cell r="J235">
            <v>10.36</v>
          </cell>
          <cell r="K235">
            <v>1130</v>
          </cell>
          <cell r="L235">
            <v>146</v>
          </cell>
          <cell r="M235">
            <v>10.25</v>
          </cell>
        </row>
        <row r="236">
          <cell r="A236">
            <v>37365</v>
          </cell>
          <cell r="D236">
            <v>10.25</v>
          </cell>
          <cell r="E236">
            <v>146</v>
          </cell>
          <cell r="J236">
            <v>10.36</v>
          </cell>
          <cell r="K236">
            <v>1130</v>
          </cell>
          <cell r="L236">
            <v>146</v>
          </cell>
          <cell r="M236">
            <v>10.25</v>
          </cell>
        </row>
        <row r="237">
          <cell r="A237">
            <v>37368</v>
          </cell>
          <cell r="D237">
            <v>10.25</v>
          </cell>
          <cell r="E237">
            <v>60</v>
          </cell>
          <cell r="J237">
            <v>10.36</v>
          </cell>
          <cell r="K237">
            <v>1060</v>
          </cell>
          <cell r="L237">
            <v>60</v>
          </cell>
          <cell r="M237">
            <v>10.25</v>
          </cell>
        </row>
        <row r="238">
          <cell r="A238">
            <v>37369</v>
          </cell>
          <cell r="B238">
            <v>10.91</v>
          </cell>
          <cell r="C238">
            <v>108</v>
          </cell>
          <cell r="D238">
            <v>10</v>
          </cell>
          <cell r="E238">
            <v>59</v>
          </cell>
          <cell r="H238">
            <v>10.5</v>
          </cell>
          <cell r="I238">
            <v>63.7</v>
          </cell>
          <cell r="J238">
            <v>10.468</v>
          </cell>
          <cell r="K238">
            <v>861</v>
          </cell>
          <cell r="L238">
            <v>230.7</v>
          </cell>
          <cell r="M238">
            <v>10.564065886432598</v>
          </cell>
        </row>
        <row r="239">
          <cell r="A239">
            <v>37370</v>
          </cell>
          <cell r="D239">
            <v>10.25</v>
          </cell>
          <cell r="E239">
            <v>59</v>
          </cell>
          <cell r="H239">
            <v>10.5</v>
          </cell>
          <cell r="I239">
            <v>1</v>
          </cell>
          <cell r="J239">
            <v>10.47</v>
          </cell>
          <cell r="K239">
            <v>996</v>
          </cell>
          <cell r="L239">
            <v>60</v>
          </cell>
          <cell r="M239">
            <v>10.254166666666666</v>
          </cell>
        </row>
        <row r="240">
          <cell r="A240">
            <v>37371</v>
          </cell>
          <cell r="D240">
            <v>10</v>
          </cell>
          <cell r="E240">
            <v>60</v>
          </cell>
          <cell r="H240">
            <v>10.75</v>
          </cell>
          <cell r="I240">
            <v>50</v>
          </cell>
          <cell r="J240">
            <v>10.51</v>
          </cell>
          <cell r="K240">
            <v>1270</v>
          </cell>
          <cell r="L240">
            <v>110</v>
          </cell>
          <cell r="M240">
            <v>10.34090909090909</v>
          </cell>
        </row>
        <row r="241">
          <cell r="A241">
            <v>37372</v>
          </cell>
          <cell r="D241">
            <v>10.25</v>
          </cell>
          <cell r="E241">
            <v>60</v>
          </cell>
          <cell r="F241">
            <v>11.5</v>
          </cell>
          <cell r="G241">
            <v>96</v>
          </cell>
          <cell r="H241">
            <v>10.75</v>
          </cell>
          <cell r="I241">
            <v>55</v>
          </cell>
          <cell r="J241">
            <v>10.773</v>
          </cell>
          <cell r="K241">
            <v>1396</v>
          </cell>
          <cell r="L241">
            <v>211</v>
          </cell>
          <cell r="M241">
            <v>10.949052132701421</v>
          </cell>
        </row>
        <row r="242">
          <cell r="A242">
            <v>37375</v>
          </cell>
          <cell r="D242">
            <v>10.25</v>
          </cell>
          <cell r="E242">
            <v>184</v>
          </cell>
          <cell r="H242">
            <v>10.75</v>
          </cell>
          <cell r="I242">
            <v>50</v>
          </cell>
          <cell r="J242">
            <v>10.76</v>
          </cell>
          <cell r="K242">
            <v>1248</v>
          </cell>
          <cell r="L242">
            <v>234</v>
          </cell>
          <cell r="M242">
            <v>10.356837606837606</v>
          </cell>
        </row>
        <row r="243">
          <cell r="A243">
            <v>37376</v>
          </cell>
          <cell r="D243">
            <v>10.25</v>
          </cell>
          <cell r="E243">
            <v>255</v>
          </cell>
          <cell r="F243">
            <v>11.5</v>
          </cell>
          <cell r="G243">
            <v>126</v>
          </cell>
          <cell r="H243">
            <v>10.85</v>
          </cell>
          <cell r="I243">
            <v>50</v>
          </cell>
          <cell r="J243">
            <v>10.83</v>
          </cell>
          <cell r="K243">
            <v>1226</v>
          </cell>
          <cell r="L243">
            <v>431</v>
          </cell>
          <cell r="M243">
            <v>10.685034802784223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>
            <v>10.25</v>
          </cell>
          <cell r="E244">
            <v>255</v>
          </cell>
          <cell r="H244">
            <v>10.85</v>
          </cell>
          <cell r="I244">
            <v>50</v>
          </cell>
          <cell r="J244">
            <v>10.83</v>
          </cell>
          <cell r="K244">
            <v>1226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D245">
            <v>10.25</v>
          </cell>
          <cell r="E245">
            <v>174</v>
          </cell>
          <cell r="H245">
            <v>10.85</v>
          </cell>
          <cell r="I245">
            <v>50</v>
          </cell>
          <cell r="J245">
            <v>10.87</v>
          </cell>
          <cell r="K245">
            <v>1215</v>
          </cell>
          <cell r="L245">
            <v>224</v>
          </cell>
          <cell r="M245">
            <v>10.383928571428571</v>
          </cell>
        </row>
        <row r="246">
          <cell r="A246">
            <v>37379</v>
          </cell>
          <cell r="H246">
            <v>10.934799999999999</v>
          </cell>
          <cell r="I246">
            <v>54.1</v>
          </cell>
          <cell r="J246">
            <v>10.935</v>
          </cell>
          <cell r="K246">
            <v>854</v>
          </cell>
          <cell r="L246">
            <v>54.1</v>
          </cell>
          <cell r="M246">
            <v>10.934799999999999</v>
          </cell>
        </row>
        <row r="247">
          <cell r="A247">
            <v>37382</v>
          </cell>
          <cell r="J247">
            <v>10.936999999999999</v>
          </cell>
          <cell r="K247">
            <v>877</v>
          </cell>
          <cell r="L247">
            <v>0</v>
          </cell>
          <cell r="M247">
            <v>0</v>
          </cell>
        </row>
        <row r="248">
          <cell r="A248">
            <v>37383</v>
          </cell>
          <cell r="H248">
            <v>10.5</v>
          </cell>
          <cell r="I248">
            <v>287</v>
          </cell>
          <cell r="J248">
            <v>10.93</v>
          </cell>
          <cell r="K248">
            <v>810</v>
          </cell>
          <cell r="L248">
            <v>287</v>
          </cell>
          <cell r="M248">
            <v>10.5</v>
          </cell>
        </row>
        <row r="249">
          <cell r="A249">
            <v>37384</v>
          </cell>
          <cell r="D249">
            <v>10.5</v>
          </cell>
          <cell r="E249">
            <v>169</v>
          </cell>
          <cell r="J249">
            <v>10.93</v>
          </cell>
          <cell r="K249">
            <v>748</v>
          </cell>
          <cell r="L249">
            <v>169</v>
          </cell>
          <cell r="M249">
            <v>10.5</v>
          </cell>
        </row>
        <row r="250">
          <cell r="A250">
            <v>37385</v>
          </cell>
          <cell r="J250">
            <v>10.93</v>
          </cell>
          <cell r="K250">
            <v>1000</v>
          </cell>
          <cell r="L250">
            <v>0</v>
          </cell>
          <cell r="M250">
            <v>0</v>
          </cell>
        </row>
        <row r="251">
          <cell r="A251">
            <v>37386</v>
          </cell>
          <cell r="D251">
            <v>10.5</v>
          </cell>
          <cell r="E251">
            <v>195</v>
          </cell>
          <cell r="J251">
            <v>10.93</v>
          </cell>
          <cell r="K251">
            <v>1056</v>
          </cell>
          <cell r="L251">
            <v>195</v>
          </cell>
          <cell r="M251">
            <v>10.5</v>
          </cell>
        </row>
        <row r="252">
          <cell r="A252">
            <v>37389</v>
          </cell>
          <cell r="H252">
            <v>11</v>
          </cell>
          <cell r="I252">
            <v>12.9</v>
          </cell>
          <cell r="J252">
            <v>10.927</v>
          </cell>
          <cell r="K252">
            <v>1091</v>
          </cell>
          <cell r="L252">
            <v>12.9</v>
          </cell>
          <cell r="M252">
            <v>11</v>
          </cell>
        </row>
        <row r="253">
          <cell r="A253">
            <v>37390</v>
          </cell>
          <cell r="J253">
            <v>10.93</v>
          </cell>
          <cell r="K253">
            <v>1100</v>
          </cell>
          <cell r="L253">
            <v>0</v>
          </cell>
          <cell r="M253">
            <v>0</v>
          </cell>
        </row>
        <row r="254">
          <cell r="A254">
            <v>37391</v>
          </cell>
          <cell r="J254">
            <v>10.93</v>
          </cell>
          <cell r="K254">
            <v>1149</v>
          </cell>
          <cell r="L254">
            <v>0</v>
          </cell>
          <cell r="M254">
            <v>0</v>
          </cell>
        </row>
        <row r="255">
          <cell r="A255">
            <v>37392</v>
          </cell>
          <cell r="F255">
            <v>11.5</v>
          </cell>
          <cell r="G255">
            <v>84</v>
          </cell>
          <cell r="J255">
            <v>10.93</v>
          </cell>
          <cell r="K255">
            <v>1041</v>
          </cell>
          <cell r="L255">
            <v>84</v>
          </cell>
          <cell r="M255">
            <v>11.5</v>
          </cell>
        </row>
        <row r="256">
          <cell r="A256">
            <v>37393</v>
          </cell>
          <cell r="B256">
            <v>11.6</v>
          </cell>
          <cell r="C256">
            <v>24</v>
          </cell>
          <cell r="J256">
            <v>10.93</v>
          </cell>
          <cell r="K256">
            <v>1060</v>
          </cell>
          <cell r="L256">
            <v>24</v>
          </cell>
          <cell r="M256">
            <v>11.6</v>
          </cell>
        </row>
        <row r="257">
          <cell r="A257">
            <v>37396</v>
          </cell>
          <cell r="J257">
            <v>10.945</v>
          </cell>
          <cell r="K257">
            <v>998</v>
          </cell>
          <cell r="L257">
            <v>0</v>
          </cell>
          <cell r="M257">
            <v>0</v>
          </cell>
        </row>
        <row r="258">
          <cell r="A258">
            <v>37397</v>
          </cell>
          <cell r="H258">
            <v>10.9</v>
          </cell>
          <cell r="I258">
            <v>2</v>
          </cell>
          <cell r="J258">
            <v>10.94</v>
          </cell>
          <cell r="K258">
            <v>1070</v>
          </cell>
          <cell r="L258">
            <v>2</v>
          </cell>
          <cell r="M258">
            <v>10.9</v>
          </cell>
        </row>
        <row r="259">
          <cell r="A259">
            <v>37398</v>
          </cell>
          <cell r="J259">
            <v>10.946999999999999</v>
          </cell>
          <cell r="K259">
            <v>1169</v>
          </cell>
          <cell r="L259">
            <v>0</v>
          </cell>
          <cell r="M259">
            <v>0</v>
          </cell>
        </row>
        <row r="260">
          <cell r="A260">
            <v>37399</v>
          </cell>
          <cell r="J260">
            <v>10.94</v>
          </cell>
          <cell r="K260">
            <v>1234</v>
          </cell>
          <cell r="L260">
            <v>0</v>
          </cell>
          <cell r="M260">
            <v>0</v>
          </cell>
        </row>
        <row r="261">
          <cell r="A261">
            <v>37400</v>
          </cell>
          <cell r="F261">
            <v>11.5</v>
          </cell>
          <cell r="G261">
            <v>178</v>
          </cell>
          <cell r="H261">
            <v>11</v>
          </cell>
          <cell r="I261">
            <v>268</v>
          </cell>
          <cell r="J261">
            <v>10.95</v>
          </cell>
          <cell r="K261">
            <v>1168</v>
          </cell>
          <cell r="L261">
            <v>446</v>
          </cell>
          <cell r="M261">
            <v>11.199551569506728</v>
          </cell>
        </row>
        <row r="262">
          <cell r="A262">
            <v>37403</v>
          </cell>
          <cell r="H262">
            <v>11</v>
          </cell>
          <cell r="I262">
            <v>100</v>
          </cell>
          <cell r="J262">
            <v>10.94</v>
          </cell>
          <cell r="K262">
            <v>1251</v>
          </cell>
          <cell r="L262">
            <v>100</v>
          </cell>
          <cell r="M262">
            <v>11</v>
          </cell>
        </row>
        <row r="263">
          <cell r="A263">
            <v>37404</v>
          </cell>
          <cell r="H263">
            <v>11</v>
          </cell>
          <cell r="I263">
            <v>11</v>
          </cell>
          <cell r="J263">
            <v>10.94</v>
          </cell>
          <cell r="K263">
            <v>1233</v>
          </cell>
          <cell r="L263">
            <v>11</v>
          </cell>
          <cell r="M263">
            <v>11</v>
          </cell>
        </row>
        <row r="264">
          <cell r="A264">
            <v>37405</v>
          </cell>
          <cell r="F264">
            <v>11.5</v>
          </cell>
          <cell r="G264">
            <v>247</v>
          </cell>
          <cell r="H264">
            <v>11.15</v>
          </cell>
          <cell r="I264">
            <v>302</v>
          </cell>
          <cell r="J264">
            <v>11.05</v>
          </cell>
          <cell r="K264">
            <v>522</v>
          </cell>
          <cell r="L264">
            <v>549</v>
          </cell>
          <cell r="M264">
            <v>11.307468123861568</v>
          </cell>
        </row>
        <row r="265">
          <cell r="A265">
            <v>37406</v>
          </cell>
          <cell r="H265">
            <v>11</v>
          </cell>
          <cell r="I265">
            <v>552</v>
          </cell>
          <cell r="J265">
            <v>11.05</v>
          </cell>
          <cell r="K265">
            <v>519</v>
          </cell>
          <cell r="L265">
            <v>552</v>
          </cell>
          <cell r="M265">
            <v>11</v>
          </cell>
        </row>
        <row r="266">
          <cell r="A266">
            <v>37407</v>
          </cell>
          <cell r="F266">
            <v>11.5</v>
          </cell>
          <cell r="G266">
            <v>96.3</v>
          </cell>
          <cell r="H266">
            <v>11</v>
          </cell>
          <cell r="I266">
            <v>50</v>
          </cell>
          <cell r="J266">
            <v>11.05</v>
          </cell>
          <cell r="K266">
            <v>549</v>
          </cell>
          <cell r="L266">
            <v>146.30000000000001</v>
          </cell>
          <cell r="M266">
            <v>11.329118250170881</v>
          </cell>
        </row>
        <row r="267">
          <cell r="A267">
            <v>37410</v>
          </cell>
          <cell r="H267">
            <v>11</v>
          </cell>
          <cell r="I267">
            <v>125</v>
          </cell>
          <cell r="J267">
            <v>11.05</v>
          </cell>
          <cell r="K267">
            <v>638</v>
          </cell>
          <cell r="L267">
            <v>125</v>
          </cell>
          <cell r="M267">
            <v>11</v>
          </cell>
        </row>
        <row r="268">
          <cell r="A268">
            <v>37411</v>
          </cell>
          <cell r="H268">
            <v>11</v>
          </cell>
          <cell r="I268">
            <v>9</v>
          </cell>
          <cell r="J268">
            <v>11.05</v>
          </cell>
          <cell r="K268">
            <v>756</v>
          </cell>
          <cell r="L268">
            <v>9</v>
          </cell>
          <cell r="M268">
            <v>11</v>
          </cell>
        </row>
        <row r="269">
          <cell r="A269">
            <v>37412</v>
          </cell>
          <cell r="H269">
            <v>11</v>
          </cell>
          <cell r="I269">
            <v>204</v>
          </cell>
          <cell r="J269">
            <v>11.05</v>
          </cell>
          <cell r="K269">
            <v>862</v>
          </cell>
          <cell r="L269">
            <v>204</v>
          </cell>
          <cell r="M269">
            <v>11</v>
          </cell>
        </row>
        <row r="270">
          <cell r="A270">
            <v>37413</v>
          </cell>
          <cell r="F270">
            <v>11.5</v>
          </cell>
          <cell r="G270">
            <v>9</v>
          </cell>
          <cell r="H270">
            <v>11</v>
          </cell>
          <cell r="I270">
            <v>2</v>
          </cell>
          <cell r="J270">
            <v>11.05</v>
          </cell>
          <cell r="K270">
            <v>794</v>
          </cell>
          <cell r="L270">
            <v>11</v>
          </cell>
          <cell r="M270">
            <v>11.40909090909091</v>
          </cell>
        </row>
        <row r="271">
          <cell r="A271">
            <v>37414</v>
          </cell>
          <cell r="H271">
            <v>11</v>
          </cell>
          <cell r="I271">
            <v>252</v>
          </cell>
          <cell r="J271">
            <v>11.05</v>
          </cell>
          <cell r="K271">
            <v>859</v>
          </cell>
          <cell r="L271">
            <v>252</v>
          </cell>
          <cell r="M271">
            <v>11</v>
          </cell>
        </row>
        <row r="272">
          <cell r="A272">
            <v>37417</v>
          </cell>
          <cell r="F272">
            <v>11.5</v>
          </cell>
          <cell r="G272">
            <v>200</v>
          </cell>
          <cell r="H272">
            <v>11</v>
          </cell>
          <cell r="I272">
            <v>24</v>
          </cell>
          <cell r="J272">
            <v>11.05</v>
          </cell>
          <cell r="K272">
            <v>817</v>
          </cell>
          <cell r="L272">
            <v>224</v>
          </cell>
          <cell r="M272">
            <v>11.446428571428573</v>
          </cell>
        </row>
      </sheetData>
      <sheetData sheetId="12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J86">
            <v>8.7899999999999991</v>
          </cell>
          <cell r="K86">
            <v>1050</v>
          </cell>
        </row>
        <row r="87">
          <cell r="A87">
            <v>37158</v>
          </cell>
        </row>
        <row r="88">
          <cell r="A88">
            <v>37159</v>
          </cell>
          <cell r="J88">
            <v>8.67</v>
          </cell>
          <cell r="K88">
            <v>1131</v>
          </cell>
        </row>
        <row r="89">
          <cell r="A89">
            <v>37160</v>
          </cell>
          <cell r="J89">
            <v>8.67</v>
          </cell>
          <cell r="K89">
            <v>1320</v>
          </cell>
        </row>
        <row r="90">
          <cell r="A90">
            <v>37161</v>
          </cell>
          <cell r="J90">
            <v>8.67</v>
          </cell>
          <cell r="K90">
            <v>1396</v>
          </cell>
        </row>
        <row r="91">
          <cell r="A91">
            <v>37162</v>
          </cell>
          <cell r="J91">
            <v>8.68</v>
          </cell>
          <cell r="K91">
            <v>1252</v>
          </cell>
        </row>
        <row r="92">
          <cell r="A92">
            <v>37165</v>
          </cell>
          <cell r="J92">
            <v>8.67</v>
          </cell>
          <cell r="K92">
            <v>1185</v>
          </cell>
        </row>
        <row r="93">
          <cell r="A93">
            <v>37166</v>
          </cell>
          <cell r="J93">
            <v>8.66</v>
          </cell>
          <cell r="K93">
            <v>1210</v>
          </cell>
        </row>
        <row r="94">
          <cell r="A94">
            <v>37167</v>
          </cell>
          <cell r="J94">
            <v>8.65</v>
          </cell>
          <cell r="K94">
            <v>1216</v>
          </cell>
        </row>
        <row r="95">
          <cell r="A95">
            <v>37168</v>
          </cell>
          <cell r="J95">
            <v>8.65</v>
          </cell>
          <cell r="K95">
            <v>1203</v>
          </cell>
        </row>
        <row r="96">
          <cell r="A96">
            <v>37169</v>
          </cell>
          <cell r="J96">
            <v>8.65</v>
          </cell>
          <cell r="K96">
            <v>1241</v>
          </cell>
        </row>
        <row r="97">
          <cell r="A97">
            <v>37172</v>
          </cell>
          <cell r="J97">
            <v>8.64</v>
          </cell>
          <cell r="K97">
            <v>1126</v>
          </cell>
        </row>
        <row r="98">
          <cell r="A98">
            <v>37173</v>
          </cell>
          <cell r="H98">
            <v>8.8000000000000007</v>
          </cell>
          <cell r="I98">
            <v>10.3</v>
          </cell>
          <cell r="J98">
            <v>8.64</v>
          </cell>
          <cell r="K98">
            <v>1063</v>
          </cell>
        </row>
        <row r="99">
          <cell r="A99">
            <v>37174</v>
          </cell>
          <cell r="J99">
            <v>8.66</v>
          </cell>
          <cell r="K99">
            <v>1267</v>
          </cell>
        </row>
        <row r="100">
          <cell r="A100">
            <v>37175</v>
          </cell>
          <cell r="H100">
            <v>8.75</v>
          </cell>
          <cell r="I100">
            <v>13</v>
          </cell>
          <cell r="J100">
            <v>8.66</v>
          </cell>
          <cell r="K100">
            <v>1271</v>
          </cell>
        </row>
        <row r="101">
          <cell r="A101">
            <v>37176</v>
          </cell>
          <cell r="H101">
            <v>8.6999999999999993</v>
          </cell>
          <cell r="I101">
            <v>151</v>
          </cell>
          <cell r="J101">
            <v>8.65</v>
          </cell>
          <cell r="K101">
            <v>1178</v>
          </cell>
        </row>
        <row r="102">
          <cell r="A102">
            <v>37179</v>
          </cell>
          <cell r="H102">
            <v>8.75</v>
          </cell>
          <cell r="I102">
            <v>46.1</v>
          </cell>
          <cell r="J102">
            <v>8.67</v>
          </cell>
          <cell r="K102">
            <v>1138</v>
          </cell>
        </row>
        <row r="103">
          <cell r="A103">
            <v>37180</v>
          </cell>
          <cell r="J103">
            <v>8.68</v>
          </cell>
          <cell r="K103">
            <v>1120</v>
          </cell>
        </row>
        <row r="104">
          <cell r="A104">
            <v>37181</v>
          </cell>
          <cell r="H104">
            <v>8.75</v>
          </cell>
          <cell r="I104">
            <v>20.7</v>
          </cell>
          <cell r="J104">
            <v>8.67</v>
          </cell>
          <cell r="K104">
            <v>1168</v>
          </cell>
        </row>
        <row r="105">
          <cell r="A105">
            <v>37182</v>
          </cell>
          <cell r="H105">
            <v>8.75</v>
          </cell>
          <cell r="I105">
            <v>11.7</v>
          </cell>
          <cell r="J105">
            <v>8.68</v>
          </cell>
          <cell r="K105">
            <v>1183</v>
          </cell>
        </row>
        <row r="106">
          <cell r="A106">
            <v>37183</v>
          </cell>
          <cell r="J106">
            <v>8.67</v>
          </cell>
          <cell r="K106">
            <v>1163</v>
          </cell>
        </row>
        <row r="107">
          <cell r="A107">
            <v>37186</v>
          </cell>
          <cell r="J107">
            <v>8.67</v>
          </cell>
          <cell r="K107">
            <v>1186</v>
          </cell>
        </row>
        <row r="108">
          <cell r="A108">
            <v>37187</v>
          </cell>
          <cell r="J108">
            <v>8.6199999999999992</v>
          </cell>
          <cell r="K108">
            <v>1192</v>
          </cell>
        </row>
        <row r="109">
          <cell r="A109">
            <v>37188</v>
          </cell>
          <cell r="J109">
            <v>8.61</v>
          </cell>
          <cell r="K109">
            <v>1164</v>
          </cell>
        </row>
        <row r="110">
          <cell r="A110">
            <v>37189</v>
          </cell>
          <cell r="H110">
            <v>8.65</v>
          </cell>
          <cell r="I110">
            <v>21.6</v>
          </cell>
          <cell r="J110">
            <v>8.64</v>
          </cell>
          <cell r="K110">
            <v>1142</v>
          </cell>
        </row>
        <row r="111">
          <cell r="A111">
            <v>37190</v>
          </cell>
          <cell r="J111">
            <v>8.64</v>
          </cell>
          <cell r="K111">
            <v>1170</v>
          </cell>
        </row>
        <row r="112">
          <cell r="A112">
            <v>37193</v>
          </cell>
          <cell r="J112">
            <v>8.65</v>
          </cell>
          <cell r="K112">
            <v>1119</v>
          </cell>
        </row>
        <row r="113">
          <cell r="A113">
            <v>37194</v>
          </cell>
          <cell r="J113">
            <v>8.65</v>
          </cell>
          <cell r="K113">
            <v>1119</v>
          </cell>
        </row>
        <row r="114">
          <cell r="A114">
            <v>37195</v>
          </cell>
          <cell r="J114">
            <v>8.7100000000000009</v>
          </cell>
          <cell r="K114">
            <v>1209</v>
          </cell>
        </row>
        <row r="115">
          <cell r="A115">
            <v>37196</v>
          </cell>
          <cell r="J115">
            <v>8.7100000000000009</v>
          </cell>
          <cell r="K115">
            <v>1203</v>
          </cell>
        </row>
        <row r="116">
          <cell r="A116">
            <v>37197</v>
          </cell>
          <cell r="H116">
            <v>8.83</v>
          </cell>
          <cell r="I116">
            <v>11.5</v>
          </cell>
          <cell r="J116">
            <v>8.7100000000000009</v>
          </cell>
          <cell r="K116">
            <v>1168</v>
          </cell>
        </row>
        <row r="117">
          <cell r="A117">
            <v>37200</v>
          </cell>
          <cell r="J117">
            <v>8.75</v>
          </cell>
          <cell r="K117">
            <v>1142</v>
          </cell>
        </row>
        <row r="118">
          <cell r="A118">
            <v>37201</v>
          </cell>
          <cell r="J118">
            <v>8.75</v>
          </cell>
          <cell r="K118">
            <v>1077</v>
          </cell>
        </row>
        <row r="119">
          <cell r="A119">
            <v>37202</v>
          </cell>
          <cell r="J119">
            <v>8.75</v>
          </cell>
          <cell r="K119">
            <v>1122</v>
          </cell>
        </row>
        <row r="120">
          <cell r="A120">
            <v>37203</v>
          </cell>
          <cell r="J120">
            <v>8.75</v>
          </cell>
          <cell r="K120">
            <v>1130</v>
          </cell>
        </row>
        <row r="121">
          <cell r="A121">
            <v>37204</v>
          </cell>
          <cell r="J121">
            <v>8.75</v>
          </cell>
          <cell r="K121">
            <v>1075</v>
          </cell>
        </row>
        <row r="122">
          <cell r="A122">
            <v>37207</v>
          </cell>
          <cell r="J122">
            <v>8.74</v>
          </cell>
          <cell r="K122">
            <v>1131</v>
          </cell>
        </row>
        <row r="123">
          <cell r="A123">
            <v>37208</v>
          </cell>
          <cell r="J123">
            <v>8.77</v>
          </cell>
          <cell r="K123">
            <v>1169</v>
          </cell>
        </row>
        <row r="124">
          <cell r="A124">
            <v>37209</v>
          </cell>
          <cell r="J124">
            <v>8.77</v>
          </cell>
          <cell r="K124">
            <v>1191</v>
          </cell>
        </row>
        <row r="125">
          <cell r="A125">
            <v>37210</v>
          </cell>
          <cell r="J125">
            <v>8.77</v>
          </cell>
          <cell r="K125">
            <v>1246</v>
          </cell>
        </row>
        <row r="126">
          <cell r="A126">
            <v>37211</v>
          </cell>
          <cell r="J126">
            <v>8.77</v>
          </cell>
          <cell r="K126">
            <v>1142</v>
          </cell>
        </row>
        <row r="127">
          <cell r="A127">
            <v>37214</v>
          </cell>
          <cell r="J127">
            <v>8.76</v>
          </cell>
          <cell r="K127">
            <v>1166</v>
          </cell>
        </row>
        <row r="128">
          <cell r="A128">
            <v>37215</v>
          </cell>
          <cell r="J128">
            <v>8.76</v>
          </cell>
          <cell r="K128">
            <v>1097</v>
          </cell>
        </row>
        <row r="129">
          <cell r="A129">
            <v>37216</v>
          </cell>
          <cell r="J129">
            <v>8.76</v>
          </cell>
          <cell r="K129">
            <v>1153</v>
          </cell>
        </row>
        <row r="130">
          <cell r="A130">
            <v>37217</v>
          </cell>
          <cell r="J130">
            <v>8.77</v>
          </cell>
          <cell r="K130">
            <v>1128</v>
          </cell>
        </row>
        <row r="131">
          <cell r="A131">
            <v>37218</v>
          </cell>
          <cell r="J131">
            <v>8.76</v>
          </cell>
          <cell r="K131">
            <v>1071</v>
          </cell>
        </row>
        <row r="132">
          <cell r="A132">
            <v>37221</v>
          </cell>
          <cell r="J132">
            <v>8.76</v>
          </cell>
          <cell r="K132">
            <v>1070</v>
          </cell>
        </row>
        <row r="133">
          <cell r="A133">
            <v>37222</v>
          </cell>
          <cell r="J133">
            <v>8.76</v>
          </cell>
          <cell r="K133">
            <v>1084</v>
          </cell>
        </row>
        <row r="134">
          <cell r="A134">
            <v>37223</v>
          </cell>
          <cell r="J134">
            <v>8.75</v>
          </cell>
          <cell r="K134">
            <v>1089</v>
          </cell>
        </row>
        <row r="135">
          <cell r="A135">
            <v>37224</v>
          </cell>
          <cell r="J135">
            <v>8.75</v>
          </cell>
          <cell r="K135">
            <v>967</v>
          </cell>
        </row>
        <row r="136">
          <cell r="A136">
            <v>37225</v>
          </cell>
          <cell r="J136">
            <v>8.7899999999999991</v>
          </cell>
          <cell r="K136">
            <v>946</v>
          </cell>
        </row>
        <row r="137">
          <cell r="A137">
            <v>37228</v>
          </cell>
          <cell r="B137">
            <v>8.57</v>
          </cell>
          <cell r="C137">
            <v>311</v>
          </cell>
          <cell r="J137">
            <v>8.7799999999999994</v>
          </cell>
          <cell r="K137">
            <v>957</v>
          </cell>
        </row>
        <row r="138">
          <cell r="A138">
            <v>37229</v>
          </cell>
          <cell r="B138">
            <v>8.5500000000000007</v>
          </cell>
          <cell r="C138">
            <v>310</v>
          </cell>
          <cell r="J138">
            <v>8.8000000000000007</v>
          </cell>
          <cell r="K138">
            <v>946</v>
          </cell>
        </row>
        <row r="139">
          <cell r="A139">
            <v>37230</v>
          </cell>
          <cell r="J139">
            <v>8.8800000000000008</v>
          </cell>
          <cell r="K139">
            <v>967</v>
          </cell>
        </row>
        <row r="140">
          <cell r="A140">
            <v>37231</v>
          </cell>
          <cell r="J140">
            <v>8.91</v>
          </cell>
          <cell r="K140">
            <v>1101</v>
          </cell>
        </row>
        <row r="141">
          <cell r="A141">
            <v>37232</v>
          </cell>
          <cell r="J141">
            <v>8.91</v>
          </cell>
          <cell r="K141">
            <v>1175</v>
          </cell>
        </row>
        <row r="142">
          <cell r="A142">
            <v>37235</v>
          </cell>
          <cell r="J142">
            <v>8.91</v>
          </cell>
          <cell r="K142">
            <v>1193</v>
          </cell>
        </row>
        <row r="143">
          <cell r="A143">
            <v>37236</v>
          </cell>
          <cell r="J143">
            <v>8.9</v>
          </cell>
          <cell r="K143">
            <v>1452</v>
          </cell>
        </row>
        <row r="144">
          <cell r="A144">
            <v>37237</v>
          </cell>
          <cell r="J144">
            <v>8.85</v>
          </cell>
          <cell r="K144">
            <v>1426</v>
          </cell>
        </row>
        <row r="145">
          <cell r="A145">
            <v>37238</v>
          </cell>
          <cell r="J145">
            <v>8.85</v>
          </cell>
          <cell r="K145">
            <v>1267</v>
          </cell>
        </row>
        <row r="146">
          <cell r="A146">
            <v>37239</v>
          </cell>
          <cell r="J146">
            <v>8.91</v>
          </cell>
          <cell r="K146">
            <v>1388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8.91</v>
          </cell>
          <cell r="K147">
            <v>1388</v>
          </cell>
        </row>
        <row r="148">
          <cell r="A148">
            <v>37243</v>
          </cell>
          <cell r="H148">
            <v>9.0399999999999991</v>
          </cell>
          <cell r="I148">
            <v>90</v>
          </cell>
          <cell r="J148">
            <v>9.0399999999999991</v>
          </cell>
          <cell r="K148">
            <v>1332</v>
          </cell>
        </row>
        <row r="149">
          <cell r="A149">
            <v>37244</v>
          </cell>
          <cell r="J149">
            <v>9.1</v>
          </cell>
          <cell r="K149">
            <v>1519</v>
          </cell>
        </row>
        <row r="150">
          <cell r="A150">
            <v>37245</v>
          </cell>
          <cell r="J150">
            <v>9.08</v>
          </cell>
          <cell r="K150">
            <v>1380</v>
          </cell>
        </row>
        <row r="151">
          <cell r="A151">
            <v>37246</v>
          </cell>
          <cell r="J151">
            <v>9.08</v>
          </cell>
          <cell r="K151">
            <v>1380</v>
          </cell>
        </row>
        <row r="152">
          <cell r="A152">
            <v>37249</v>
          </cell>
          <cell r="J152">
            <v>9.06</v>
          </cell>
          <cell r="K152">
            <v>1400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9.06</v>
          </cell>
          <cell r="K153">
            <v>1400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9.06</v>
          </cell>
          <cell r="K154">
            <v>1400</v>
          </cell>
        </row>
        <row r="155">
          <cell r="A155">
            <v>37252</v>
          </cell>
          <cell r="B155">
            <v>8.9499999999999993</v>
          </cell>
          <cell r="C155">
            <v>100.8</v>
          </cell>
          <cell r="J155">
            <v>9.09</v>
          </cell>
          <cell r="K155">
            <v>1200</v>
          </cell>
        </row>
        <row r="156">
          <cell r="A156">
            <v>37253</v>
          </cell>
          <cell r="J156">
            <v>9.1</v>
          </cell>
          <cell r="K156">
            <v>1300</v>
          </cell>
        </row>
        <row r="157">
          <cell r="A157">
            <v>37256</v>
          </cell>
          <cell r="B157">
            <v>9.1660000000000004</v>
          </cell>
          <cell r="C157">
            <v>319</v>
          </cell>
          <cell r="J157">
            <v>9.1</v>
          </cell>
          <cell r="K157">
            <v>1050</v>
          </cell>
        </row>
        <row r="158">
          <cell r="A158">
            <v>37257</v>
          </cell>
          <cell r="B158">
            <v>9.1660000000000004</v>
          </cell>
          <cell r="C158">
            <v>319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9.1</v>
          </cell>
          <cell r="K158">
            <v>1050</v>
          </cell>
        </row>
        <row r="159">
          <cell r="A159">
            <v>37258</v>
          </cell>
          <cell r="B159">
            <v>9.49</v>
          </cell>
          <cell r="C159">
            <v>329</v>
          </cell>
          <cell r="J159">
            <v>9.11</v>
          </cell>
          <cell r="K159">
            <v>1049</v>
          </cell>
        </row>
        <row r="160">
          <cell r="A160">
            <v>37259</v>
          </cell>
          <cell r="J160">
            <v>9.1300000000000008</v>
          </cell>
          <cell r="K160">
            <v>1432</v>
          </cell>
        </row>
        <row r="161">
          <cell r="A161">
            <v>37260</v>
          </cell>
          <cell r="J161">
            <v>9.11</v>
          </cell>
          <cell r="K161">
            <v>1346</v>
          </cell>
        </row>
        <row r="162">
          <cell r="A162">
            <v>37263</v>
          </cell>
          <cell r="J162">
            <v>9.14</v>
          </cell>
          <cell r="K162">
            <v>1425</v>
          </cell>
        </row>
        <row r="163">
          <cell r="A163">
            <v>37264</v>
          </cell>
          <cell r="J163">
            <v>9.11</v>
          </cell>
          <cell r="K163">
            <v>1394</v>
          </cell>
        </row>
        <row r="164">
          <cell r="A164">
            <v>37265</v>
          </cell>
          <cell r="J164">
            <v>9.1</v>
          </cell>
          <cell r="K164">
            <v>1187</v>
          </cell>
        </row>
        <row r="165">
          <cell r="A165">
            <v>37266</v>
          </cell>
          <cell r="J165">
            <v>9.09</v>
          </cell>
          <cell r="K165">
            <v>1274</v>
          </cell>
        </row>
        <row r="166">
          <cell r="A166">
            <v>37267</v>
          </cell>
          <cell r="J166">
            <v>9.1</v>
          </cell>
          <cell r="K166">
            <v>1178</v>
          </cell>
        </row>
        <row r="167">
          <cell r="A167">
            <v>37270</v>
          </cell>
          <cell r="B167">
            <v>8.81</v>
          </cell>
          <cell r="C167">
            <v>93.9</v>
          </cell>
          <cell r="J167">
            <v>9.11</v>
          </cell>
          <cell r="K167">
            <v>1324</v>
          </cell>
        </row>
        <row r="168">
          <cell r="A168">
            <v>37271</v>
          </cell>
          <cell r="J168">
            <v>9.08</v>
          </cell>
          <cell r="K168">
            <v>1240</v>
          </cell>
        </row>
        <row r="169">
          <cell r="A169">
            <v>37272</v>
          </cell>
          <cell r="J169">
            <v>9.51</v>
          </cell>
          <cell r="K169">
            <v>1246</v>
          </cell>
        </row>
        <row r="170">
          <cell r="A170">
            <v>37273</v>
          </cell>
          <cell r="J170">
            <v>9.48</v>
          </cell>
          <cell r="K170">
            <v>1299</v>
          </cell>
        </row>
        <row r="171">
          <cell r="A171">
            <v>37274</v>
          </cell>
          <cell r="J171">
            <v>9.43</v>
          </cell>
          <cell r="K171">
            <v>1368</v>
          </cell>
        </row>
        <row r="172">
          <cell r="A172">
            <v>37277</v>
          </cell>
          <cell r="J172">
            <v>9.39</v>
          </cell>
          <cell r="K172">
            <v>1274</v>
          </cell>
        </row>
        <row r="173">
          <cell r="A173">
            <v>37278</v>
          </cell>
          <cell r="J173">
            <v>9.39</v>
          </cell>
          <cell r="K173">
            <v>1440</v>
          </cell>
        </row>
        <row r="174">
          <cell r="A174">
            <v>37279</v>
          </cell>
          <cell r="J174">
            <v>9.33</v>
          </cell>
          <cell r="K174">
            <v>1458</v>
          </cell>
        </row>
        <row r="175">
          <cell r="A175">
            <v>37280</v>
          </cell>
          <cell r="J175">
            <v>9.2799999999999994</v>
          </cell>
          <cell r="K175">
            <v>1249</v>
          </cell>
        </row>
        <row r="176">
          <cell r="A176">
            <v>37281</v>
          </cell>
          <cell r="J176">
            <v>9.3000000000000007</v>
          </cell>
          <cell r="K176">
            <v>1005</v>
          </cell>
        </row>
        <row r="177">
          <cell r="A177">
            <v>37284</v>
          </cell>
          <cell r="J177">
            <v>9.34</v>
          </cell>
          <cell r="K177">
            <v>1180</v>
          </cell>
        </row>
        <row r="178">
          <cell r="A178">
            <v>37285</v>
          </cell>
          <cell r="J178">
            <v>9.34</v>
          </cell>
          <cell r="K178">
            <v>1321</v>
          </cell>
        </row>
        <row r="179">
          <cell r="A179">
            <v>37286</v>
          </cell>
          <cell r="J179">
            <v>9.3699999999999992</v>
          </cell>
          <cell r="K179">
            <v>1330</v>
          </cell>
        </row>
        <row r="180">
          <cell r="A180">
            <v>37287</v>
          </cell>
          <cell r="J180">
            <v>9.3699999999999992</v>
          </cell>
          <cell r="K180">
            <v>1222</v>
          </cell>
        </row>
        <row r="181">
          <cell r="A181">
            <v>37288</v>
          </cell>
          <cell r="B181">
            <v>9.5399999999999991</v>
          </cell>
          <cell r="C181">
            <v>97</v>
          </cell>
          <cell r="J181">
            <v>9.3800000000000008</v>
          </cell>
          <cell r="K181">
            <v>1259</v>
          </cell>
        </row>
        <row r="182">
          <cell r="A182">
            <v>37291</v>
          </cell>
          <cell r="J182">
            <v>9.3699999999999992</v>
          </cell>
          <cell r="K182">
            <v>1202</v>
          </cell>
        </row>
        <row r="183">
          <cell r="A183">
            <v>37292</v>
          </cell>
          <cell r="J183">
            <v>9.35</v>
          </cell>
          <cell r="K183">
            <v>1117</v>
          </cell>
        </row>
        <row r="184">
          <cell r="A184">
            <v>37293</v>
          </cell>
        </row>
        <row r="185">
          <cell r="A185">
            <v>37294</v>
          </cell>
          <cell r="J185">
            <v>9.36</v>
          </cell>
          <cell r="K185">
            <v>1046</v>
          </cell>
        </row>
        <row r="186">
          <cell r="A186">
            <v>37295</v>
          </cell>
          <cell r="J186">
            <v>9.3699999999999992</v>
          </cell>
          <cell r="K186">
            <v>1042</v>
          </cell>
        </row>
        <row r="187">
          <cell r="A187">
            <v>37298</v>
          </cell>
          <cell r="J187">
            <v>9.41</v>
          </cell>
          <cell r="K187">
            <v>1403</v>
          </cell>
        </row>
        <row r="188">
          <cell r="A188">
            <v>37299</v>
          </cell>
          <cell r="J188">
            <v>9.41</v>
          </cell>
          <cell r="K188">
            <v>1272</v>
          </cell>
        </row>
        <row r="189">
          <cell r="A189">
            <v>37300</v>
          </cell>
          <cell r="H189">
            <v>9.6813000000000002</v>
          </cell>
          <cell r="I189">
            <v>14</v>
          </cell>
          <cell r="J189">
            <v>9.41</v>
          </cell>
          <cell r="K189">
            <v>1206</v>
          </cell>
        </row>
        <row r="190">
          <cell r="A190">
            <v>37301</v>
          </cell>
          <cell r="J190">
            <v>9.42</v>
          </cell>
          <cell r="K190">
            <v>1090</v>
          </cell>
        </row>
        <row r="191">
          <cell r="A191">
            <v>37302</v>
          </cell>
          <cell r="J191">
            <v>9.43</v>
          </cell>
          <cell r="K191">
            <v>1108</v>
          </cell>
        </row>
        <row r="192">
          <cell r="A192">
            <v>37305</v>
          </cell>
          <cell r="J192">
            <v>9.4600000000000009</v>
          </cell>
          <cell r="K192">
            <v>1154</v>
          </cell>
        </row>
        <row r="193">
          <cell r="A193">
            <v>37306</v>
          </cell>
          <cell r="J193">
            <v>9.4600000000000009</v>
          </cell>
          <cell r="K193">
            <v>1202</v>
          </cell>
        </row>
        <row r="194">
          <cell r="A194">
            <v>37307</v>
          </cell>
          <cell r="J194">
            <v>9.4700000000000006</v>
          </cell>
          <cell r="K194">
            <v>1199</v>
          </cell>
        </row>
        <row r="195">
          <cell r="A195">
            <v>37308</v>
          </cell>
          <cell r="J195">
            <v>9.4700000000000006</v>
          </cell>
          <cell r="K195">
            <v>1303</v>
          </cell>
        </row>
        <row r="196">
          <cell r="A196">
            <v>37309</v>
          </cell>
          <cell r="J196">
            <v>9.4700000000000006</v>
          </cell>
          <cell r="K196">
            <v>1325</v>
          </cell>
        </row>
        <row r="197">
          <cell r="A197">
            <v>37312</v>
          </cell>
          <cell r="H197">
            <v>9.5</v>
          </cell>
          <cell r="I197">
            <v>17</v>
          </cell>
          <cell r="J197">
            <v>9.4499999999999993</v>
          </cell>
          <cell r="K197">
            <v>1324</v>
          </cell>
        </row>
        <row r="198">
          <cell r="A198">
            <v>37313</v>
          </cell>
          <cell r="J198">
            <v>9.49</v>
          </cell>
          <cell r="K198">
            <v>1261</v>
          </cell>
        </row>
        <row r="199">
          <cell r="A199">
            <v>37314</v>
          </cell>
          <cell r="J199">
            <v>9.61</v>
          </cell>
          <cell r="K199">
            <v>1411</v>
          </cell>
        </row>
        <row r="200">
          <cell r="A200">
            <v>37315</v>
          </cell>
          <cell r="J200">
            <v>9.7100000000000009</v>
          </cell>
          <cell r="K200">
            <v>1297</v>
          </cell>
        </row>
        <row r="201">
          <cell r="A201">
            <v>37316</v>
          </cell>
          <cell r="J201">
            <v>9.7100000000000009</v>
          </cell>
          <cell r="K201">
            <v>1322</v>
          </cell>
        </row>
        <row r="202">
          <cell r="A202">
            <v>37319</v>
          </cell>
          <cell r="B202">
            <v>9.74</v>
          </cell>
          <cell r="C202">
            <v>287</v>
          </cell>
          <cell r="J202">
            <v>9.6999999999999993</v>
          </cell>
          <cell r="K202">
            <v>1270</v>
          </cell>
        </row>
        <row r="203">
          <cell r="A203">
            <v>37320</v>
          </cell>
          <cell r="J203">
            <v>9.69</v>
          </cell>
          <cell r="K203">
            <v>1300</v>
          </cell>
        </row>
        <row r="204">
          <cell r="A204">
            <v>37321</v>
          </cell>
          <cell r="J204">
            <v>9.67</v>
          </cell>
          <cell r="K204">
            <v>1297</v>
          </cell>
        </row>
        <row r="205">
          <cell r="A205">
            <v>37322</v>
          </cell>
          <cell r="J205">
            <v>9.66</v>
          </cell>
          <cell r="K205">
            <v>1289</v>
          </cell>
        </row>
        <row r="206">
          <cell r="A206">
            <v>37323</v>
          </cell>
          <cell r="J206">
            <v>9.66</v>
          </cell>
          <cell r="K206">
            <v>1418</v>
          </cell>
        </row>
        <row r="207">
          <cell r="A207">
            <v>37326</v>
          </cell>
          <cell r="J207">
            <v>9.66</v>
          </cell>
          <cell r="K207">
            <v>1428</v>
          </cell>
        </row>
        <row r="208">
          <cell r="A208">
            <v>37327</v>
          </cell>
          <cell r="J208">
            <v>9.67</v>
          </cell>
          <cell r="K208">
            <v>1490</v>
          </cell>
        </row>
        <row r="209">
          <cell r="A209">
            <v>37328</v>
          </cell>
          <cell r="J209">
            <v>9.84</v>
          </cell>
          <cell r="K209">
            <v>1760</v>
          </cell>
        </row>
        <row r="210">
          <cell r="A210">
            <v>37329</v>
          </cell>
          <cell r="J210">
            <v>9.83</v>
          </cell>
          <cell r="K210">
            <v>1695</v>
          </cell>
        </row>
        <row r="211">
          <cell r="A211">
            <v>37330</v>
          </cell>
          <cell r="J211">
            <v>10.130000000000001</v>
          </cell>
          <cell r="K211">
            <v>1644</v>
          </cell>
        </row>
        <row r="212">
          <cell r="A212">
            <v>37333</v>
          </cell>
          <cell r="J212">
            <v>10.14</v>
          </cell>
          <cell r="K212">
            <v>1660</v>
          </cell>
        </row>
        <row r="213">
          <cell r="A213">
            <v>37334</v>
          </cell>
          <cell r="B213">
            <v>9.3000000000000007</v>
          </cell>
          <cell r="C213">
            <v>65</v>
          </cell>
          <cell r="J213">
            <v>10.15</v>
          </cell>
          <cell r="K213">
            <v>1834</v>
          </cell>
        </row>
        <row r="214">
          <cell r="A214">
            <v>37335</v>
          </cell>
          <cell r="J214">
            <v>10.220000000000001</v>
          </cell>
          <cell r="K214">
            <v>1568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10.220000000000001</v>
          </cell>
          <cell r="K215">
            <v>1568</v>
          </cell>
        </row>
        <row r="216">
          <cell r="A216">
            <v>37337</v>
          </cell>
          <cell r="H216">
            <v>10.25</v>
          </cell>
          <cell r="I216">
            <v>9</v>
          </cell>
          <cell r="J216">
            <v>10.25</v>
          </cell>
          <cell r="K216">
            <v>1780</v>
          </cell>
        </row>
        <row r="217">
          <cell r="A217">
            <v>37340</v>
          </cell>
          <cell r="H217">
            <v>9.3000000000000007</v>
          </cell>
          <cell r="I217">
            <v>56.9</v>
          </cell>
          <cell r="J217">
            <v>10.27</v>
          </cell>
          <cell r="K217">
            <v>1571</v>
          </cell>
        </row>
        <row r="218">
          <cell r="A218">
            <v>37341</v>
          </cell>
          <cell r="J218">
            <v>10.35</v>
          </cell>
          <cell r="K218">
            <v>1618</v>
          </cell>
        </row>
        <row r="219">
          <cell r="A219">
            <v>37342</v>
          </cell>
          <cell r="J219">
            <v>10.39</v>
          </cell>
          <cell r="K219">
            <v>1742</v>
          </cell>
        </row>
        <row r="220">
          <cell r="A220">
            <v>37343</v>
          </cell>
          <cell r="B220">
            <v>10.975</v>
          </cell>
          <cell r="C220">
            <v>22</v>
          </cell>
          <cell r="J220">
            <v>10.43</v>
          </cell>
          <cell r="K220">
            <v>1769</v>
          </cell>
        </row>
        <row r="221">
          <cell r="A221">
            <v>37344</v>
          </cell>
          <cell r="B221">
            <v>10.975</v>
          </cell>
          <cell r="C221">
            <v>22</v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10.43</v>
          </cell>
          <cell r="K221">
            <v>1769</v>
          </cell>
        </row>
        <row r="222">
          <cell r="A222">
            <v>37347</v>
          </cell>
          <cell r="B222">
            <v>10.975</v>
          </cell>
          <cell r="C222">
            <v>22</v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10.43</v>
          </cell>
          <cell r="K222">
            <v>1769</v>
          </cell>
        </row>
        <row r="223">
          <cell r="A223">
            <v>37348</v>
          </cell>
          <cell r="J223">
            <v>10.42</v>
          </cell>
          <cell r="K223">
            <v>2144</v>
          </cell>
        </row>
        <row r="224">
          <cell r="A224">
            <v>37349</v>
          </cell>
          <cell r="J224">
            <v>10.41</v>
          </cell>
          <cell r="K224">
            <v>1996</v>
          </cell>
        </row>
        <row r="225">
          <cell r="A225">
            <v>37350</v>
          </cell>
          <cell r="J225">
            <v>10.42</v>
          </cell>
          <cell r="K225">
            <v>1803</v>
          </cell>
        </row>
        <row r="226">
          <cell r="A226">
            <v>37351</v>
          </cell>
          <cell r="J226">
            <v>10.42</v>
          </cell>
          <cell r="K226">
            <v>1772</v>
          </cell>
        </row>
        <row r="227">
          <cell r="A227">
            <v>37354</v>
          </cell>
          <cell r="J227">
            <v>10.43</v>
          </cell>
          <cell r="K227">
            <v>1801</v>
          </cell>
        </row>
        <row r="228">
          <cell r="A228">
            <v>37355</v>
          </cell>
          <cell r="J228">
            <v>10.44</v>
          </cell>
          <cell r="K228">
            <v>1814</v>
          </cell>
        </row>
        <row r="229">
          <cell r="A229">
            <v>37356</v>
          </cell>
          <cell r="J229">
            <v>10.44</v>
          </cell>
          <cell r="K229">
            <v>1778</v>
          </cell>
        </row>
        <row r="230">
          <cell r="A230">
            <v>37357</v>
          </cell>
          <cell r="J230">
            <v>10.44</v>
          </cell>
          <cell r="K230">
            <v>1804</v>
          </cell>
        </row>
        <row r="231">
          <cell r="A231">
            <v>37358</v>
          </cell>
          <cell r="J231">
            <v>10.43</v>
          </cell>
          <cell r="K231">
            <v>1661</v>
          </cell>
        </row>
        <row r="232">
          <cell r="A232">
            <v>37361</v>
          </cell>
          <cell r="J232">
            <v>10.38</v>
          </cell>
          <cell r="K232">
            <v>1619</v>
          </cell>
        </row>
        <row r="233">
          <cell r="A233">
            <v>37362</v>
          </cell>
          <cell r="J233">
            <v>10.36</v>
          </cell>
          <cell r="K233">
            <v>1664</v>
          </cell>
        </row>
        <row r="234">
          <cell r="A234">
            <v>37363</v>
          </cell>
          <cell r="J234">
            <v>10.36</v>
          </cell>
          <cell r="K234">
            <v>1544</v>
          </cell>
        </row>
        <row r="235">
          <cell r="A235">
            <v>37364</v>
          </cell>
          <cell r="J235">
            <v>10.35</v>
          </cell>
          <cell r="K235">
            <v>1302</v>
          </cell>
        </row>
        <row r="236">
          <cell r="A236">
            <v>37365</v>
          </cell>
          <cell r="J236">
            <v>10.4</v>
          </cell>
          <cell r="K236">
            <v>1151</v>
          </cell>
        </row>
        <row r="237">
          <cell r="A237">
            <v>37368</v>
          </cell>
          <cell r="H237">
            <v>10.65</v>
          </cell>
          <cell r="I237">
            <v>24</v>
          </cell>
          <cell r="J237">
            <v>10.44</v>
          </cell>
          <cell r="K237">
            <v>1192</v>
          </cell>
        </row>
        <row r="238">
          <cell r="A238">
            <v>37369</v>
          </cell>
          <cell r="J238">
            <v>10.46</v>
          </cell>
          <cell r="K238">
            <v>1263</v>
          </cell>
        </row>
        <row r="239">
          <cell r="A239">
            <v>37370</v>
          </cell>
          <cell r="J239">
            <v>10.47</v>
          </cell>
          <cell r="K239">
            <v>1197</v>
          </cell>
        </row>
        <row r="240">
          <cell r="A240">
            <v>37371</v>
          </cell>
          <cell r="J240">
            <v>10.54</v>
          </cell>
          <cell r="K240">
            <v>1254</v>
          </cell>
        </row>
        <row r="241">
          <cell r="A241">
            <v>37372</v>
          </cell>
          <cell r="J241">
            <v>10.68</v>
          </cell>
          <cell r="K241">
            <v>1280</v>
          </cell>
        </row>
        <row r="242">
          <cell r="A242">
            <v>37375</v>
          </cell>
          <cell r="J242">
            <v>10.77</v>
          </cell>
          <cell r="K242">
            <v>1259</v>
          </cell>
        </row>
        <row r="243">
          <cell r="A243">
            <v>37376</v>
          </cell>
          <cell r="J243">
            <v>10.83</v>
          </cell>
          <cell r="K243">
            <v>1385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10.83</v>
          </cell>
          <cell r="K244">
            <v>1385</v>
          </cell>
        </row>
        <row r="245">
          <cell r="A245">
            <v>37378</v>
          </cell>
          <cell r="J245">
            <v>10.84</v>
          </cell>
          <cell r="K245">
            <v>1420</v>
          </cell>
        </row>
        <row r="246">
          <cell r="A246">
            <v>37379</v>
          </cell>
          <cell r="J246">
            <v>10.85</v>
          </cell>
          <cell r="K246">
            <v>1387</v>
          </cell>
        </row>
        <row r="247">
          <cell r="A247">
            <v>37382</v>
          </cell>
          <cell r="J247">
            <v>10.84</v>
          </cell>
          <cell r="K247">
            <v>1404</v>
          </cell>
        </row>
        <row r="248">
          <cell r="A248">
            <v>37383</v>
          </cell>
          <cell r="J248">
            <v>10.84</v>
          </cell>
          <cell r="K248">
            <v>1418</v>
          </cell>
        </row>
        <row r="249">
          <cell r="A249">
            <v>37384</v>
          </cell>
          <cell r="J249">
            <v>10.84</v>
          </cell>
          <cell r="K249">
            <v>1348</v>
          </cell>
        </row>
        <row r="250">
          <cell r="A250">
            <v>37385</v>
          </cell>
          <cell r="J250">
            <v>10.84</v>
          </cell>
          <cell r="K250">
            <v>1335</v>
          </cell>
        </row>
        <row r="251">
          <cell r="A251">
            <v>37386</v>
          </cell>
          <cell r="J251">
            <v>10.83</v>
          </cell>
          <cell r="K251">
            <v>1252</v>
          </cell>
        </row>
        <row r="252">
          <cell r="A252">
            <v>37389</v>
          </cell>
          <cell r="J252">
            <v>10.83</v>
          </cell>
          <cell r="K252">
            <v>1209</v>
          </cell>
        </row>
        <row r="253">
          <cell r="A253">
            <v>37390</v>
          </cell>
          <cell r="J253">
            <v>10.83</v>
          </cell>
          <cell r="K253">
            <v>1195</v>
          </cell>
        </row>
        <row r="254">
          <cell r="A254">
            <v>37391</v>
          </cell>
          <cell r="J254">
            <v>10.91</v>
          </cell>
          <cell r="K254">
            <v>1062</v>
          </cell>
        </row>
        <row r="255">
          <cell r="A255">
            <v>37392</v>
          </cell>
          <cell r="J255">
            <v>10.97</v>
          </cell>
          <cell r="K255">
            <v>1304</v>
          </cell>
        </row>
        <row r="256">
          <cell r="A256">
            <v>37393</v>
          </cell>
          <cell r="J256">
            <v>10.97</v>
          </cell>
          <cell r="K256">
            <v>1718</v>
          </cell>
        </row>
        <row r="257">
          <cell r="A257">
            <v>37396</v>
          </cell>
          <cell r="J257">
            <v>11</v>
          </cell>
          <cell r="K257">
            <v>1635</v>
          </cell>
        </row>
        <row r="258">
          <cell r="A258">
            <v>37397</v>
          </cell>
          <cell r="J258">
            <v>10.99</v>
          </cell>
          <cell r="K258">
            <v>1354</v>
          </cell>
        </row>
        <row r="259">
          <cell r="A259">
            <v>37398</v>
          </cell>
          <cell r="J259">
            <v>10.99</v>
          </cell>
          <cell r="K259">
            <v>1253</v>
          </cell>
        </row>
        <row r="260">
          <cell r="A260">
            <v>37399</v>
          </cell>
          <cell r="J260">
            <v>10.99</v>
          </cell>
          <cell r="K260">
            <v>1281</v>
          </cell>
        </row>
        <row r="261">
          <cell r="A261">
            <v>37400</v>
          </cell>
          <cell r="J261">
            <v>10.98</v>
          </cell>
          <cell r="K261">
            <v>1320</v>
          </cell>
        </row>
        <row r="262">
          <cell r="A262">
            <v>37403</v>
          </cell>
          <cell r="J262">
            <v>10.98</v>
          </cell>
          <cell r="K262">
            <v>1304</v>
          </cell>
        </row>
        <row r="263">
          <cell r="A263">
            <v>37404</v>
          </cell>
          <cell r="J263">
            <v>11.06</v>
          </cell>
          <cell r="K263">
            <v>1389</v>
          </cell>
        </row>
        <row r="264">
          <cell r="A264">
            <v>37405</v>
          </cell>
          <cell r="J264">
            <v>11.06</v>
          </cell>
          <cell r="K264">
            <v>1510</v>
          </cell>
        </row>
        <row r="265">
          <cell r="A265">
            <v>37406</v>
          </cell>
          <cell r="J265">
            <v>11.07</v>
          </cell>
          <cell r="K265">
            <v>1446</v>
          </cell>
        </row>
        <row r="266">
          <cell r="A266">
            <v>37407</v>
          </cell>
          <cell r="J266">
            <v>11.07</v>
          </cell>
          <cell r="K266">
            <v>1376</v>
          </cell>
        </row>
        <row r="267">
          <cell r="A267">
            <v>37410</v>
          </cell>
          <cell r="J267">
            <v>11.08</v>
          </cell>
          <cell r="K267">
            <v>1599</v>
          </cell>
        </row>
        <row r="268">
          <cell r="A268">
            <v>37411</v>
          </cell>
          <cell r="J268">
            <v>11.08</v>
          </cell>
          <cell r="K268">
            <v>1719</v>
          </cell>
        </row>
        <row r="269">
          <cell r="A269">
            <v>37412</v>
          </cell>
          <cell r="J269">
            <v>11.099</v>
          </cell>
          <cell r="K269">
            <v>1897</v>
          </cell>
        </row>
        <row r="270">
          <cell r="A270">
            <v>37413</v>
          </cell>
          <cell r="J270">
            <v>11.09</v>
          </cell>
          <cell r="K270">
            <v>1912</v>
          </cell>
        </row>
        <row r="271">
          <cell r="A271">
            <v>37414</v>
          </cell>
          <cell r="J271">
            <v>11.08</v>
          </cell>
          <cell r="K271">
            <v>1941</v>
          </cell>
        </row>
        <row r="272">
          <cell r="A272">
            <v>37417</v>
          </cell>
          <cell r="J272">
            <v>11.11</v>
          </cell>
          <cell r="K272">
            <v>1982</v>
          </cell>
        </row>
      </sheetData>
      <sheetData sheetId="13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L18">
            <v>0</v>
          </cell>
          <cell r="M18">
            <v>0</v>
          </cell>
        </row>
        <row r="19">
          <cell r="A19">
            <v>37062</v>
          </cell>
          <cell r="L19">
            <v>0</v>
          </cell>
          <cell r="M19">
            <v>0</v>
          </cell>
        </row>
        <row r="20">
          <cell r="A20">
            <v>37063</v>
          </cell>
          <cell r="L20">
            <v>0</v>
          </cell>
          <cell r="M20">
            <v>0</v>
          </cell>
        </row>
        <row r="21">
          <cell r="A21">
            <v>37064</v>
          </cell>
          <cell r="D21">
            <v>10</v>
          </cell>
          <cell r="E21">
            <v>227</v>
          </cell>
          <cell r="H21">
            <v>9.44</v>
          </cell>
          <cell r="I21">
            <v>140</v>
          </cell>
          <cell r="L21">
            <v>367</v>
          </cell>
          <cell r="M21">
            <v>9.7863760217983646</v>
          </cell>
        </row>
        <row r="22">
          <cell r="A22">
            <v>37067</v>
          </cell>
          <cell r="H22">
            <v>9.43</v>
          </cell>
          <cell r="I22">
            <v>131</v>
          </cell>
          <cell r="L22">
            <v>131</v>
          </cell>
          <cell r="M22">
            <v>9.43</v>
          </cell>
        </row>
        <row r="23">
          <cell r="A23">
            <v>37068</v>
          </cell>
          <cell r="H23">
            <v>9.44</v>
          </cell>
          <cell r="I23">
            <v>85</v>
          </cell>
          <cell r="L23">
            <v>85</v>
          </cell>
          <cell r="M23">
            <v>9.44</v>
          </cell>
        </row>
        <row r="24">
          <cell r="A24">
            <v>37069</v>
          </cell>
          <cell r="H24">
            <v>9.5</v>
          </cell>
          <cell r="I24">
            <v>125.5</v>
          </cell>
          <cell r="L24">
            <v>125.5</v>
          </cell>
          <cell r="M24">
            <v>9.5</v>
          </cell>
        </row>
        <row r="25">
          <cell r="A25">
            <v>37070</v>
          </cell>
          <cell r="D25">
            <v>9.99</v>
          </cell>
          <cell r="E25">
            <v>350</v>
          </cell>
          <cell r="H25">
            <v>9.5299999999999994</v>
          </cell>
          <cell r="I25">
            <v>94</v>
          </cell>
          <cell r="L25">
            <v>444</v>
          </cell>
          <cell r="M25">
            <v>9.8926126126126128</v>
          </cell>
        </row>
        <row r="26">
          <cell r="A26">
            <v>37071</v>
          </cell>
          <cell r="D26">
            <v>10.1</v>
          </cell>
          <cell r="E26">
            <v>574</v>
          </cell>
          <cell r="H26">
            <v>8.75</v>
          </cell>
          <cell r="I26">
            <v>11</v>
          </cell>
          <cell r="L26">
            <v>585</v>
          </cell>
          <cell r="M26">
            <v>10.074615384615385</v>
          </cell>
        </row>
        <row r="27">
          <cell r="A27">
            <v>37074</v>
          </cell>
          <cell r="D27">
            <v>10.01</v>
          </cell>
          <cell r="E27">
            <v>152</v>
          </cell>
          <cell r="H27">
            <v>8.75</v>
          </cell>
          <cell r="I27">
            <v>11</v>
          </cell>
          <cell r="L27">
            <v>163</v>
          </cell>
          <cell r="M27">
            <v>9.9249693251533735</v>
          </cell>
        </row>
        <row r="28">
          <cell r="A28">
            <v>37075</v>
          </cell>
          <cell r="D28">
            <v>10.25</v>
          </cell>
          <cell r="E28">
            <v>711</v>
          </cell>
          <cell r="H28">
            <v>9.44</v>
          </cell>
          <cell r="I28">
            <v>35</v>
          </cell>
          <cell r="L28">
            <v>746</v>
          </cell>
          <cell r="M28">
            <v>10.211997319034852</v>
          </cell>
        </row>
        <row r="29">
          <cell r="A29">
            <v>37076</v>
          </cell>
          <cell r="D29">
            <v>10.17</v>
          </cell>
          <cell r="E29">
            <v>275</v>
          </cell>
          <cell r="H29">
            <v>9.51</v>
          </cell>
          <cell r="I29">
            <v>82</v>
          </cell>
          <cell r="L29">
            <v>357</v>
          </cell>
          <cell r="M29">
            <v>10.018403361344539</v>
          </cell>
        </row>
        <row r="30">
          <cell r="A30">
            <v>37077</v>
          </cell>
          <cell r="D30">
            <v>10.25</v>
          </cell>
          <cell r="E30">
            <v>680</v>
          </cell>
          <cell r="H30">
            <v>9.51</v>
          </cell>
          <cell r="I30">
            <v>82</v>
          </cell>
          <cell r="L30">
            <v>762</v>
          </cell>
          <cell r="M30">
            <v>10.170367454068241</v>
          </cell>
        </row>
        <row r="31">
          <cell r="A31">
            <v>37078</v>
          </cell>
          <cell r="D31">
            <v>10.220000000000001</v>
          </cell>
          <cell r="E31">
            <v>295</v>
          </cell>
          <cell r="H31">
            <v>9.5299999999999994</v>
          </cell>
          <cell r="I31">
            <v>88</v>
          </cell>
          <cell r="L31">
            <v>383</v>
          </cell>
          <cell r="M31">
            <v>10.061462140992166</v>
          </cell>
        </row>
        <row r="32">
          <cell r="A32">
            <v>37081</v>
          </cell>
          <cell r="H32">
            <v>9.52</v>
          </cell>
          <cell r="I32">
            <v>95</v>
          </cell>
          <cell r="L32">
            <v>95</v>
          </cell>
          <cell r="M32">
            <v>9.52</v>
          </cell>
        </row>
        <row r="33">
          <cell r="A33">
            <v>37082</v>
          </cell>
          <cell r="D33">
            <v>10.130000000000001</v>
          </cell>
          <cell r="E33">
            <v>590</v>
          </cell>
          <cell r="H33">
            <v>9.49</v>
          </cell>
          <cell r="I33">
            <v>159</v>
          </cell>
          <cell r="L33">
            <v>749</v>
          </cell>
          <cell r="M33">
            <v>9.9941388518024041</v>
          </cell>
        </row>
        <row r="34">
          <cell r="A34">
            <v>37083</v>
          </cell>
          <cell r="D34">
            <v>10.01</v>
          </cell>
          <cell r="E34">
            <v>676</v>
          </cell>
          <cell r="H34">
            <v>9.44</v>
          </cell>
          <cell r="I34">
            <v>133</v>
          </cell>
          <cell r="L34">
            <v>809</v>
          </cell>
          <cell r="M34">
            <v>9.9162917181705819</v>
          </cell>
        </row>
        <row r="35">
          <cell r="A35">
            <v>37084</v>
          </cell>
          <cell r="D35">
            <v>10.09</v>
          </cell>
          <cell r="E35">
            <v>582</v>
          </cell>
          <cell r="H35">
            <v>9.39</v>
          </cell>
          <cell r="I35">
            <v>149.6</v>
          </cell>
          <cell r="L35">
            <v>731.6</v>
          </cell>
          <cell r="M35">
            <v>9.9468616730453796</v>
          </cell>
        </row>
        <row r="36">
          <cell r="A36">
            <v>37085</v>
          </cell>
          <cell r="D36">
            <v>9.91</v>
          </cell>
          <cell r="E36">
            <v>146</v>
          </cell>
          <cell r="H36">
            <v>9.3800000000000008</v>
          </cell>
          <cell r="I36">
            <v>161.6</v>
          </cell>
          <cell r="L36">
            <v>307.60000000000002</v>
          </cell>
          <cell r="M36">
            <v>9.6315604681404423</v>
          </cell>
        </row>
        <row r="37">
          <cell r="A37">
            <v>37088</v>
          </cell>
          <cell r="D37">
            <v>9.66</v>
          </cell>
          <cell r="E37">
            <v>158</v>
          </cell>
          <cell r="H37">
            <v>9.23</v>
          </cell>
          <cell r="I37">
            <v>24.7</v>
          </cell>
          <cell r="L37">
            <v>182.7</v>
          </cell>
          <cell r="M37">
            <v>9.6018664477285167</v>
          </cell>
        </row>
        <row r="38">
          <cell r="A38">
            <v>37089</v>
          </cell>
          <cell r="D38">
            <v>9.36</v>
          </cell>
          <cell r="E38">
            <v>559</v>
          </cell>
          <cell r="H38">
            <v>8.8800000000000008</v>
          </cell>
          <cell r="I38">
            <v>178</v>
          </cell>
          <cell r="L38">
            <v>737</v>
          </cell>
          <cell r="M38">
            <v>9.2440705563093619</v>
          </cell>
        </row>
        <row r="39">
          <cell r="A39">
            <v>37090</v>
          </cell>
          <cell r="D39">
            <v>9.35</v>
          </cell>
          <cell r="E39">
            <v>461</v>
          </cell>
          <cell r="J39">
            <v>9.34</v>
          </cell>
          <cell r="K39">
            <v>279</v>
          </cell>
          <cell r="L39">
            <v>461</v>
          </cell>
          <cell r="M39">
            <v>9.35</v>
          </cell>
        </row>
        <row r="40">
          <cell r="A40">
            <v>37091</v>
          </cell>
          <cell r="B40">
            <v>10.09</v>
          </cell>
          <cell r="C40">
            <v>67</v>
          </cell>
          <cell r="D40">
            <v>9.43</v>
          </cell>
          <cell r="E40">
            <v>951</v>
          </cell>
          <cell r="J40">
            <v>9.34</v>
          </cell>
          <cell r="K40">
            <v>262</v>
          </cell>
          <cell r="L40">
            <v>1018</v>
          </cell>
          <cell r="M40">
            <v>9.4734381139489194</v>
          </cell>
        </row>
        <row r="41">
          <cell r="A41">
            <v>37092</v>
          </cell>
          <cell r="D41">
            <v>9.6300000000000008</v>
          </cell>
          <cell r="E41">
            <v>74</v>
          </cell>
          <cell r="J41">
            <v>9.35</v>
          </cell>
          <cell r="K41">
            <v>292</v>
          </cell>
          <cell r="L41">
            <v>74</v>
          </cell>
          <cell r="M41">
            <v>9.6300000000000008</v>
          </cell>
        </row>
        <row r="42">
          <cell r="A42">
            <v>37095</v>
          </cell>
          <cell r="D42">
            <v>9.92</v>
          </cell>
          <cell r="E42">
            <v>60</v>
          </cell>
          <cell r="J42">
            <v>9.35</v>
          </cell>
          <cell r="K42">
            <v>250</v>
          </cell>
          <cell r="L42">
            <v>60</v>
          </cell>
          <cell r="M42">
            <v>9.92</v>
          </cell>
        </row>
        <row r="43">
          <cell r="A43">
            <v>37096</v>
          </cell>
          <cell r="D43">
            <v>9.65</v>
          </cell>
          <cell r="E43">
            <v>19</v>
          </cell>
          <cell r="J43">
            <v>9.35</v>
          </cell>
          <cell r="K43">
            <v>288</v>
          </cell>
          <cell r="L43">
            <v>19</v>
          </cell>
          <cell r="M43">
            <v>9.65</v>
          </cell>
        </row>
        <row r="44">
          <cell r="A44">
            <v>37097</v>
          </cell>
          <cell r="D44">
            <v>9.65</v>
          </cell>
          <cell r="E44">
            <v>100</v>
          </cell>
          <cell r="J44">
            <v>9.35</v>
          </cell>
          <cell r="K44">
            <v>317</v>
          </cell>
          <cell r="L44">
            <v>100</v>
          </cell>
          <cell r="M44">
            <v>9.65</v>
          </cell>
        </row>
        <row r="45">
          <cell r="A45">
            <v>37098</v>
          </cell>
          <cell r="D45">
            <v>9.59</v>
          </cell>
          <cell r="E45">
            <v>719</v>
          </cell>
          <cell r="J45">
            <v>9.35</v>
          </cell>
          <cell r="K45">
            <v>318</v>
          </cell>
          <cell r="L45">
            <v>719</v>
          </cell>
          <cell r="M45">
            <v>9.59</v>
          </cell>
        </row>
        <row r="46">
          <cell r="A46">
            <v>37099</v>
          </cell>
          <cell r="D46">
            <v>9.44</v>
          </cell>
          <cell r="E46">
            <v>309</v>
          </cell>
          <cell r="J46">
            <v>9.36</v>
          </cell>
          <cell r="K46">
            <v>270</v>
          </cell>
          <cell r="L46">
            <v>309</v>
          </cell>
          <cell r="M46">
            <v>9.44</v>
          </cell>
        </row>
        <row r="47">
          <cell r="A47">
            <v>37102</v>
          </cell>
          <cell r="D47">
            <v>9.4700000000000006</v>
          </cell>
          <cell r="E47">
            <v>444</v>
          </cell>
          <cell r="J47">
            <v>9.35</v>
          </cell>
          <cell r="K47">
            <v>306</v>
          </cell>
          <cell r="L47">
            <v>444</v>
          </cell>
          <cell r="M47">
            <v>9.4700000000000006</v>
          </cell>
        </row>
        <row r="48">
          <cell r="A48">
            <v>37103</v>
          </cell>
          <cell r="D48">
            <v>9.4499999999999993</v>
          </cell>
          <cell r="E48">
            <v>396</v>
          </cell>
          <cell r="J48">
            <v>9.36</v>
          </cell>
          <cell r="K48">
            <v>325</v>
          </cell>
          <cell r="L48">
            <v>396</v>
          </cell>
          <cell r="M48">
            <v>9.4499999999999993</v>
          </cell>
        </row>
        <row r="49">
          <cell r="A49">
            <v>37104</v>
          </cell>
          <cell r="D49">
            <v>9.52</v>
          </cell>
          <cell r="E49">
            <v>298</v>
          </cell>
          <cell r="J49">
            <v>9.44</v>
          </cell>
          <cell r="K49">
            <v>374</v>
          </cell>
          <cell r="L49">
            <v>298</v>
          </cell>
          <cell r="M49">
            <v>9.52</v>
          </cell>
        </row>
        <row r="50">
          <cell r="A50">
            <v>37105</v>
          </cell>
          <cell r="D50">
            <v>9.75</v>
          </cell>
          <cell r="E50">
            <v>390</v>
          </cell>
          <cell r="J50">
            <v>9.4600000000000009</v>
          </cell>
          <cell r="K50">
            <v>385</v>
          </cell>
          <cell r="L50">
            <v>390</v>
          </cell>
          <cell r="M50">
            <v>9.75</v>
          </cell>
        </row>
        <row r="51">
          <cell r="A51">
            <v>37106</v>
          </cell>
          <cell r="D51">
            <v>9.75</v>
          </cell>
          <cell r="E51">
            <v>116</v>
          </cell>
          <cell r="J51">
            <v>9.4600000000000009</v>
          </cell>
          <cell r="K51">
            <v>385</v>
          </cell>
          <cell r="L51">
            <v>116</v>
          </cell>
          <cell r="M51">
            <v>9.75</v>
          </cell>
        </row>
        <row r="52">
          <cell r="A52">
            <v>37109</v>
          </cell>
          <cell r="B52">
            <v>10.63</v>
          </cell>
          <cell r="C52">
            <v>99</v>
          </cell>
          <cell r="D52">
            <v>9.75</v>
          </cell>
          <cell r="E52">
            <v>164</v>
          </cell>
          <cell r="J52">
            <v>9.44</v>
          </cell>
          <cell r="K52">
            <v>429</v>
          </cell>
          <cell r="L52">
            <v>263</v>
          </cell>
          <cell r="M52">
            <v>10.081254752851711</v>
          </cell>
        </row>
        <row r="53">
          <cell r="A53">
            <v>37110</v>
          </cell>
          <cell r="B53">
            <v>9.9</v>
          </cell>
          <cell r="C53">
            <v>105</v>
          </cell>
          <cell r="D53">
            <v>10</v>
          </cell>
          <cell r="E53">
            <v>29</v>
          </cell>
          <cell r="J53">
            <v>9.44</v>
          </cell>
          <cell r="K53">
            <v>429</v>
          </cell>
          <cell r="L53">
            <v>134</v>
          </cell>
          <cell r="M53">
            <v>9.9216417910447774</v>
          </cell>
        </row>
        <row r="54">
          <cell r="A54">
            <v>37111</v>
          </cell>
          <cell r="B54">
            <v>10.199999999999999</v>
          </cell>
          <cell r="C54">
            <v>102</v>
          </cell>
          <cell r="D54">
            <v>10</v>
          </cell>
          <cell r="E54">
            <v>96</v>
          </cell>
          <cell r="J54">
            <v>9.44</v>
          </cell>
          <cell r="K54">
            <v>429</v>
          </cell>
          <cell r="L54">
            <v>198</v>
          </cell>
          <cell r="M54">
            <v>10.103030303030302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B56">
            <v>9.8000000000000007</v>
          </cell>
          <cell r="C56">
            <v>51</v>
          </cell>
          <cell r="D56">
            <v>10</v>
          </cell>
          <cell r="E56">
            <v>416</v>
          </cell>
          <cell r="J56">
            <v>9.44</v>
          </cell>
          <cell r="K56">
            <v>429</v>
          </cell>
          <cell r="L56">
            <v>467</v>
          </cell>
          <cell r="M56">
            <v>9.9781584582441116</v>
          </cell>
        </row>
        <row r="57">
          <cell r="A57">
            <v>37116</v>
          </cell>
          <cell r="B57">
            <v>10.199999999999999</v>
          </cell>
          <cell r="C57">
            <v>46</v>
          </cell>
          <cell r="J57">
            <v>9.44</v>
          </cell>
          <cell r="K57">
            <v>429</v>
          </cell>
          <cell r="L57">
            <v>46</v>
          </cell>
          <cell r="M57">
            <v>10.199999999999999</v>
          </cell>
        </row>
        <row r="58">
          <cell r="A58">
            <v>37117</v>
          </cell>
          <cell r="B58">
            <v>10.4</v>
          </cell>
          <cell r="C58">
            <v>48</v>
          </cell>
          <cell r="J58">
            <v>9.44</v>
          </cell>
          <cell r="K58">
            <v>429</v>
          </cell>
          <cell r="L58">
            <v>48</v>
          </cell>
          <cell r="M58">
            <v>10.4</v>
          </cell>
        </row>
        <row r="59">
          <cell r="A59">
            <v>37118</v>
          </cell>
          <cell r="L59">
            <v>0</v>
          </cell>
          <cell r="M59">
            <v>0</v>
          </cell>
        </row>
        <row r="60">
          <cell r="A60">
            <v>37119</v>
          </cell>
          <cell r="D60">
            <v>10</v>
          </cell>
          <cell r="E60">
            <v>354</v>
          </cell>
          <cell r="L60">
            <v>354</v>
          </cell>
          <cell r="M60">
            <v>10</v>
          </cell>
        </row>
        <row r="61">
          <cell r="A61">
            <v>37120</v>
          </cell>
          <cell r="B61">
            <v>9.8000000000000007</v>
          </cell>
          <cell r="C61">
            <v>106</v>
          </cell>
          <cell r="D61">
            <v>0</v>
          </cell>
          <cell r="E61">
            <v>0</v>
          </cell>
          <cell r="J61">
            <v>9.44</v>
          </cell>
          <cell r="K61">
            <v>429</v>
          </cell>
          <cell r="L61">
            <v>106</v>
          </cell>
          <cell r="M61">
            <v>9.8000000000000007</v>
          </cell>
        </row>
        <row r="62">
          <cell r="A62">
            <v>37123</v>
          </cell>
          <cell r="B62">
            <v>10.029999999999999</v>
          </cell>
          <cell r="C62">
            <v>67</v>
          </cell>
          <cell r="D62">
            <v>0</v>
          </cell>
          <cell r="E62">
            <v>0</v>
          </cell>
          <cell r="J62">
            <v>9.44</v>
          </cell>
          <cell r="K62">
            <v>429</v>
          </cell>
          <cell r="L62">
            <v>67</v>
          </cell>
          <cell r="M62">
            <v>10.029999999999999</v>
          </cell>
        </row>
        <row r="63">
          <cell r="A63">
            <v>37124</v>
          </cell>
          <cell r="B63">
            <v>10.029999999999999</v>
          </cell>
          <cell r="C63">
            <v>58</v>
          </cell>
          <cell r="D63">
            <v>0</v>
          </cell>
          <cell r="E63">
            <v>0</v>
          </cell>
          <cell r="J63">
            <v>9.4</v>
          </cell>
          <cell r="K63">
            <v>342</v>
          </cell>
          <cell r="L63">
            <v>58</v>
          </cell>
          <cell r="M63">
            <v>10.029999999999999</v>
          </cell>
        </row>
        <row r="64">
          <cell r="A64">
            <v>37125</v>
          </cell>
          <cell r="B64">
            <v>9.93</v>
          </cell>
          <cell r="C64">
            <v>22</v>
          </cell>
          <cell r="D64">
            <v>0</v>
          </cell>
          <cell r="E64">
            <v>0</v>
          </cell>
          <cell r="J64">
            <v>9.4</v>
          </cell>
          <cell r="K64">
            <v>342</v>
          </cell>
          <cell r="L64">
            <v>22</v>
          </cell>
          <cell r="M64">
            <v>9.93</v>
          </cell>
        </row>
        <row r="65">
          <cell r="A65">
            <v>37126</v>
          </cell>
          <cell r="D65">
            <v>9.98</v>
          </cell>
          <cell r="E65">
            <v>198</v>
          </cell>
          <cell r="J65">
            <v>9.4</v>
          </cell>
          <cell r="K65">
            <v>342</v>
          </cell>
          <cell r="L65">
            <v>198</v>
          </cell>
          <cell r="M65">
            <v>9.98</v>
          </cell>
        </row>
        <row r="66">
          <cell r="A66">
            <v>37127</v>
          </cell>
          <cell r="D66">
            <v>9.9</v>
          </cell>
          <cell r="E66">
            <v>251</v>
          </cell>
          <cell r="J66">
            <v>9.39</v>
          </cell>
          <cell r="K66">
            <v>349</v>
          </cell>
          <cell r="L66">
            <v>251</v>
          </cell>
          <cell r="M66">
            <v>9.9</v>
          </cell>
        </row>
        <row r="67">
          <cell r="A67">
            <v>37130</v>
          </cell>
          <cell r="D67">
            <v>9.94</v>
          </cell>
          <cell r="E67">
            <v>50</v>
          </cell>
          <cell r="J67">
            <v>9.4</v>
          </cell>
          <cell r="K67">
            <v>466</v>
          </cell>
          <cell r="L67">
            <v>50</v>
          </cell>
          <cell r="M67">
            <v>9.94</v>
          </cell>
        </row>
        <row r="68">
          <cell r="A68">
            <v>37131</v>
          </cell>
          <cell r="B68">
            <v>10.220000000000001</v>
          </cell>
          <cell r="C68">
            <v>16</v>
          </cell>
          <cell r="D68">
            <v>9.85</v>
          </cell>
          <cell r="E68">
            <v>233</v>
          </cell>
          <cell r="J68">
            <v>9.3800000000000008</v>
          </cell>
          <cell r="K68">
            <v>432</v>
          </cell>
          <cell r="L68">
            <v>249</v>
          </cell>
          <cell r="M68">
            <v>9.8737751004016054</v>
          </cell>
        </row>
        <row r="69">
          <cell r="A69">
            <v>37132</v>
          </cell>
          <cell r="B69">
            <v>10.07</v>
          </cell>
          <cell r="C69">
            <v>22</v>
          </cell>
          <cell r="D69">
            <v>9.84</v>
          </cell>
          <cell r="E69">
            <v>290</v>
          </cell>
          <cell r="J69">
            <v>9.3800000000000008</v>
          </cell>
          <cell r="K69">
            <v>432</v>
          </cell>
          <cell r="L69">
            <v>312</v>
          </cell>
          <cell r="M69">
            <v>9.8562179487179478</v>
          </cell>
        </row>
        <row r="70">
          <cell r="A70">
            <v>37133</v>
          </cell>
          <cell r="D70">
            <v>9.9499999999999993</v>
          </cell>
          <cell r="E70">
            <v>230</v>
          </cell>
          <cell r="J70">
            <v>9.3800000000000008</v>
          </cell>
          <cell r="K70">
            <v>432</v>
          </cell>
          <cell r="L70">
            <v>230</v>
          </cell>
          <cell r="M70">
            <v>9.9499999999999993</v>
          </cell>
        </row>
        <row r="71">
          <cell r="A71">
            <v>37134</v>
          </cell>
          <cell r="D71">
            <v>9.75</v>
          </cell>
          <cell r="E71">
            <v>34</v>
          </cell>
          <cell r="J71">
            <v>9.3800000000000008</v>
          </cell>
          <cell r="K71">
            <v>432</v>
          </cell>
          <cell r="L71">
            <v>34</v>
          </cell>
          <cell r="M71">
            <v>9.75</v>
          </cell>
        </row>
        <row r="72">
          <cell r="A72">
            <v>37137</v>
          </cell>
          <cell r="D72">
            <v>9.5</v>
          </cell>
          <cell r="E72">
            <v>35</v>
          </cell>
          <cell r="J72">
            <v>9.4499999999999993</v>
          </cell>
          <cell r="K72">
            <v>357</v>
          </cell>
          <cell r="L72">
            <v>35</v>
          </cell>
          <cell r="M72">
            <v>9.5</v>
          </cell>
        </row>
        <row r="73">
          <cell r="A73">
            <v>37138</v>
          </cell>
          <cell r="B73">
            <v>10.44</v>
          </cell>
          <cell r="C73">
            <v>51</v>
          </cell>
          <cell r="D73">
            <v>9.5</v>
          </cell>
          <cell r="E73">
            <v>139</v>
          </cell>
          <cell r="J73">
            <v>9.4499999999999993</v>
          </cell>
          <cell r="K73">
            <v>357</v>
          </cell>
          <cell r="L73">
            <v>190</v>
          </cell>
          <cell r="M73">
            <v>9.752315789473684</v>
          </cell>
        </row>
        <row r="74">
          <cell r="A74">
            <v>37139</v>
          </cell>
          <cell r="B74">
            <v>10.37</v>
          </cell>
          <cell r="C74">
            <v>38</v>
          </cell>
          <cell r="D74">
            <v>9.5</v>
          </cell>
          <cell r="E74">
            <v>135</v>
          </cell>
          <cell r="J74">
            <v>9.4499999999999993</v>
          </cell>
          <cell r="K74">
            <v>357</v>
          </cell>
          <cell r="L74">
            <v>173</v>
          </cell>
          <cell r="M74">
            <v>9.6910982658959526</v>
          </cell>
        </row>
        <row r="75">
          <cell r="A75">
            <v>37140</v>
          </cell>
          <cell r="D75">
            <v>9.6999999999999993</v>
          </cell>
          <cell r="E75">
            <v>680</v>
          </cell>
          <cell r="H75">
            <v>9.4600000000000009</v>
          </cell>
          <cell r="I75">
            <v>326</v>
          </cell>
          <cell r="L75">
            <v>1006</v>
          </cell>
          <cell r="M75">
            <v>9.6222266401590453</v>
          </cell>
        </row>
        <row r="76">
          <cell r="A76">
            <v>37141</v>
          </cell>
          <cell r="B76">
            <v>9.31</v>
          </cell>
          <cell r="C76">
            <v>100</v>
          </cell>
          <cell r="D76">
            <v>9.8000000000000007</v>
          </cell>
          <cell r="E76">
            <v>90</v>
          </cell>
          <cell r="J76">
            <v>9.4499999999999993</v>
          </cell>
          <cell r="K76">
            <v>368</v>
          </cell>
          <cell r="L76">
            <v>190</v>
          </cell>
          <cell r="M76">
            <v>9.5421052631578949</v>
          </cell>
        </row>
        <row r="77">
          <cell r="A77">
            <v>37144</v>
          </cell>
          <cell r="B77">
            <v>9.4</v>
          </cell>
          <cell r="C77">
            <v>47</v>
          </cell>
          <cell r="D77">
            <v>9.75</v>
          </cell>
          <cell r="E77">
            <v>167</v>
          </cell>
          <cell r="J77">
            <v>9.43</v>
          </cell>
          <cell r="K77">
            <v>407</v>
          </cell>
          <cell r="L77">
            <v>214</v>
          </cell>
          <cell r="M77">
            <v>9.6731308411214965</v>
          </cell>
        </row>
        <row r="78">
          <cell r="A78">
            <v>37145</v>
          </cell>
          <cell r="B78">
            <v>9.35</v>
          </cell>
          <cell r="C78">
            <v>30</v>
          </cell>
          <cell r="D78">
            <v>9.6999999999999993</v>
          </cell>
          <cell r="E78">
            <v>167</v>
          </cell>
          <cell r="J78">
            <v>9.4499999999999993</v>
          </cell>
          <cell r="K78">
            <v>407</v>
          </cell>
          <cell r="L78">
            <v>197</v>
          </cell>
          <cell r="M78">
            <v>9.6467005076142129</v>
          </cell>
        </row>
        <row r="79">
          <cell r="A79">
            <v>37146</v>
          </cell>
          <cell r="D79">
            <v>9.73</v>
          </cell>
          <cell r="E79">
            <v>350</v>
          </cell>
          <cell r="J79">
            <v>9.44</v>
          </cell>
          <cell r="K79">
            <v>456</v>
          </cell>
          <cell r="L79">
            <v>350</v>
          </cell>
          <cell r="M79">
            <v>9.73</v>
          </cell>
        </row>
        <row r="80">
          <cell r="A80">
            <v>37147</v>
          </cell>
          <cell r="B80">
            <v>9.4499999999999993</v>
          </cell>
          <cell r="C80">
            <v>14</v>
          </cell>
          <cell r="D80">
            <v>9.73</v>
          </cell>
          <cell r="E80">
            <v>339</v>
          </cell>
          <cell r="J80">
            <v>9.44</v>
          </cell>
          <cell r="K80">
            <v>472</v>
          </cell>
          <cell r="L80">
            <v>353</v>
          </cell>
          <cell r="M80">
            <v>9.7188951841359774</v>
          </cell>
        </row>
        <row r="81">
          <cell r="A81">
            <v>37148</v>
          </cell>
          <cell r="B81">
            <v>10.48</v>
          </cell>
          <cell r="C81">
            <v>14</v>
          </cell>
          <cell r="J81">
            <v>9.42</v>
          </cell>
          <cell r="K81">
            <v>466</v>
          </cell>
          <cell r="L81">
            <v>14</v>
          </cell>
          <cell r="M81">
            <v>10.48</v>
          </cell>
        </row>
        <row r="82">
          <cell r="A82">
            <v>37151</v>
          </cell>
          <cell r="B82">
            <v>9.4499999999999993</v>
          </cell>
          <cell r="C82">
            <v>73</v>
          </cell>
          <cell r="D82">
            <v>9.6999999999999993</v>
          </cell>
          <cell r="E82">
            <v>9</v>
          </cell>
          <cell r="J82">
            <v>9.44</v>
          </cell>
          <cell r="K82">
            <v>462</v>
          </cell>
          <cell r="L82">
            <v>82</v>
          </cell>
          <cell r="M82">
            <v>9.4774390243902431</v>
          </cell>
        </row>
        <row r="83">
          <cell r="A83">
            <v>37152</v>
          </cell>
          <cell r="D83">
            <v>9.75</v>
          </cell>
          <cell r="E83">
            <v>39</v>
          </cell>
          <cell r="J83">
            <v>9.44</v>
          </cell>
          <cell r="K83">
            <v>462</v>
          </cell>
          <cell r="L83">
            <v>39</v>
          </cell>
          <cell r="M83">
            <v>9.75</v>
          </cell>
        </row>
        <row r="84">
          <cell r="A84">
            <v>37153</v>
          </cell>
          <cell r="B84">
            <v>9.27</v>
          </cell>
          <cell r="C84">
            <v>13</v>
          </cell>
          <cell r="D84">
            <v>9.75</v>
          </cell>
          <cell r="E84">
            <v>39</v>
          </cell>
          <cell r="J84">
            <v>9.44</v>
          </cell>
          <cell r="K84">
            <v>462</v>
          </cell>
          <cell r="L84">
            <v>52</v>
          </cell>
          <cell r="M84">
            <v>9.629999999999999</v>
          </cell>
        </row>
        <row r="85">
          <cell r="A85">
            <v>37154</v>
          </cell>
          <cell r="B85">
            <v>9.93</v>
          </cell>
          <cell r="C85">
            <v>19</v>
          </cell>
          <cell r="D85">
            <v>9.6999999999999993</v>
          </cell>
          <cell r="E85">
            <v>300</v>
          </cell>
          <cell r="J85">
            <v>9.43</v>
          </cell>
          <cell r="K85">
            <v>505</v>
          </cell>
          <cell r="L85">
            <v>319</v>
          </cell>
          <cell r="M85">
            <v>9.7136990595611277</v>
          </cell>
        </row>
        <row r="86">
          <cell r="A86">
            <v>37155</v>
          </cell>
          <cell r="B86">
            <v>9.16</v>
          </cell>
          <cell r="C86">
            <v>47</v>
          </cell>
          <cell r="D86">
            <v>9.4</v>
          </cell>
          <cell r="E86">
            <v>5</v>
          </cell>
          <cell r="J86">
            <v>9.06</v>
          </cell>
          <cell r="K86">
            <v>464</v>
          </cell>
          <cell r="L86">
            <v>52</v>
          </cell>
          <cell r="M86">
            <v>9.1830769230769231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B88">
            <v>9.15</v>
          </cell>
          <cell r="C88">
            <v>91</v>
          </cell>
          <cell r="D88">
            <v>9.4</v>
          </cell>
          <cell r="E88">
            <v>16</v>
          </cell>
          <cell r="J88">
            <v>9.0299999999999994</v>
          </cell>
          <cell r="K88">
            <v>426</v>
          </cell>
          <cell r="L88">
            <v>107</v>
          </cell>
          <cell r="M88">
            <v>9.1873831775700943</v>
          </cell>
        </row>
        <row r="89">
          <cell r="A89">
            <v>37160</v>
          </cell>
          <cell r="D89">
            <v>9.25</v>
          </cell>
          <cell r="E89">
            <v>25</v>
          </cell>
          <cell r="J89">
            <v>9.0399999999999991</v>
          </cell>
          <cell r="K89">
            <v>380</v>
          </cell>
          <cell r="L89">
            <v>25</v>
          </cell>
          <cell r="M89">
            <v>9.25</v>
          </cell>
        </row>
        <row r="90">
          <cell r="A90">
            <v>37161</v>
          </cell>
          <cell r="D90">
            <v>9.07</v>
          </cell>
          <cell r="E90">
            <v>360</v>
          </cell>
          <cell r="J90">
            <v>9.0299999999999994</v>
          </cell>
          <cell r="K90">
            <v>398</v>
          </cell>
          <cell r="L90">
            <v>360</v>
          </cell>
          <cell r="M90">
            <v>9.07</v>
          </cell>
        </row>
        <row r="91">
          <cell r="A91">
            <v>37162</v>
          </cell>
          <cell r="J91">
            <v>9</v>
          </cell>
          <cell r="K91">
            <v>303</v>
          </cell>
          <cell r="L91">
            <v>0</v>
          </cell>
          <cell r="M91">
            <v>0</v>
          </cell>
        </row>
        <row r="92">
          <cell r="A92">
            <v>37165</v>
          </cell>
          <cell r="B92">
            <v>9</v>
          </cell>
          <cell r="C92">
            <v>21</v>
          </cell>
          <cell r="J92">
            <v>9</v>
          </cell>
          <cell r="K92">
            <v>355</v>
          </cell>
          <cell r="L92">
            <v>21</v>
          </cell>
          <cell r="M92">
            <v>9</v>
          </cell>
        </row>
        <row r="93">
          <cell r="A93">
            <v>37166</v>
          </cell>
          <cell r="B93">
            <v>9.0399999999999991</v>
          </cell>
          <cell r="C93">
            <v>7</v>
          </cell>
          <cell r="J93">
            <v>8.98</v>
          </cell>
          <cell r="K93">
            <v>369</v>
          </cell>
          <cell r="L93">
            <v>7</v>
          </cell>
          <cell r="M93">
            <v>9.0399999999999991</v>
          </cell>
        </row>
        <row r="94">
          <cell r="A94">
            <v>37167</v>
          </cell>
          <cell r="J94">
            <v>8.98</v>
          </cell>
          <cell r="K94">
            <v>369</v>
          </cell>
          <cell r="L94">
            <v>0</v>
          </cell>
          <cell r="M94">
            <v>0</v>
          </cell>
        </row>
        <row r="95">
          <cell r="A95">
            <v>37168</v>
          </cell>
          <cell r="B95">
            <v>8.9600000000000009</v>
          </cell>
          <cell r="C95">
            <v>11</v>
          </cell>
          <cell r="D95">
            <v>9.06</v>
          </cell>
          <cell r="E95">
            <v>351</v>
          </cell>
          <cell r="J95">
            <v>8.98</v>
          </cell>
          <cell r="K95">
            <v>395</v>
          </cell>
          <cell r="L95">
            <v>362</v>
          </cell>
          <cell r="M95">
            <v>9.0569613259668511</v>
          </cell>
        </row>
        <row r="96">
          <cell r="A96">
            <v>37169</v>
          </cell>
          <cell r="B96">
            <v>9.06</v>
          </cell>
          <cell r="C96">
            <v>18</v>
          </cell>
          <cell r="J96">
            <v>9</v>
          </cell>
          <cell r="K96">
            <v>350</v>
          </cell>
          <cell r="L96">
            <v>18</v>
          </cell>
          <cell r="M96">
            <v>9.06</v>
          </cell>
        </row>
        <row r="97">
          <cell r="A97">
            <v>37172</v>
          </cell>
          <cell r="J97">
            <v>8.99</v>
          </cell>
          <cell r="K97">
            <v>351</v>
          </cell>
          <cell r="L97">
            <v>0</v>
          </cell>
          <cell r="M97">
            <v>0</v>
          </cell>
        </row>
        <row r="98">
          <cell r="A98">
            <v>37173</v>
          </cell>
          <cell r="B98">
            <v>9.25</v>
          </cell>
          <cell r="C98">
            <v>19</v>
          </cell>
          <cell r="J98">
            <v>8.99</v>
          </cell>
          <cell r="K98">
            <v>351</v>
          </cell>
          <cell r="L98">
            <v>19</v>
          </cell>
          <cell r="M98">
            <v>9.25</v>
          </cell>
        </row>
        <row r="99">
          <cell r="A99">
            <v>37174</v>
          </cell>
          <cell r="B99">
            <v>9.26</v>
          </cell>
          <cell r="C99">
            <v>65</v>
          </cell>
          <cell r="J99">
            <v>8.99</v>
          </cell>
          <cell r="K99">
            <v>378</v>
          </cell>
          <cell r="L99">
            <v>65</v>
          </cell>
          <cell r="M99">
            <v>9.26</v>
          </cell>
        </row>
        <row r="100">
          <cell r="A100">
            <v>37175</v>
          </cell>
          <cell r="B100">
            <v>9.17</v>
          </cell>
          <cell r="C100">
            <v>41</v>
          </cell>
          <cell r="D100">
            <v>8.94</v>
          </cell>
          <cell r="E100">
            <v>438</v>
          </cell>
          <cell r="J100">
            <v>8.99</v>
          </cell>
          <cell r="K100">
            <v>382</v>
          </cell>
          <cell r="L100">
            <v>479</v>
          </cell>
          <cell r="M100">
            <v>8.9596868475991656</v>
          </cell>
        </row>
        <row r="101">
          <cell r="A101">
            <v>37176</v>
          </cell>
          <cell r="B101">
            <v>9.07</v>
          </cell>
          <cell r="C101">
            <v>7</v>
          </cell>
          <cell r="J101">
            <v>8.99</v>
          </cell>
          <cell r="K101">
            <v>412</v>
          </cell>
          <cell r="L101">
            <v>7</v>
          </cell>
          <cell r="M101">
            <v>9.07</v>
          </cell>
        </row>
        <row r="102">
          <cell r="A102">
            <v>37179</v>
          </cell>
          <cell r="B102">
            <v>9.18</v>
          </cell>
          <cell r="C102">
            <v>14</v>
          </cell>
          <cell r="J102">
            <v>8.99</v>
          </cell>
          <cell r="K102">
            <v>371</v>
          </cell>
          <cell r="L102">
            <v>14</v>
          </cell>
          <cell r="M102">
            <v>9.18</v>
          </cell>
        </row>
        <row r="103">
          <cell r="A103">
            <v>37180</v>
          </cell>
          <cell r="B103">
            <v>9.11</v>
          </cell>
          <cell r="C103">
            <v>9</v>
          </cell>
          <cell r="J103">
            <v>8.99</v>
          </cell>
          <cell r="K103">
            <v>382</v>
          </cell>
          <cell r="L103">
            <v>9</v>
          </cell>
          <cell r="M103">
            <v>9.11</v>
          </cell>
        </row>
        <row r="104">
          <cell r="A104">
            <v>37181</v>
          </cell>
          <cell r="B104">
            <v>9.01</v>
          </cell>
          <cell r="C104">
            <v>10</v>
          </cell>
          <cell r="D104">
            <v>9</v>
          </cell>
          <cell r="E104">
            <v>457</v>
          </cell>
          <cell r="J104">
            <v>8.99</v>
          </cell>
          <cell r="K104">
            <v>384</v>
          </cell>
          <cell r="L104">
            <v>467</v>
          </cell>
          <cell r="M104">
            <v>9.0002141327623129</v>
          </cell>
        </row>
        <row r="105">
          <cell r="A105">
            <v>37182</v>
          </cell>
          <cell r="B105">
            <v>9.01</v>
          </cell>
          <cell r="C105">
            <v>10</v>
          </cell>
          <cell r="D105">
            <v>9.15</v>
          </cell>
          <cell r="E105">
            <v>41</v>
          </cell>
          <cell r="J105">
            <v>8.99</v>
          </cell>
          <cell r="K105">
            <v>374</v>
          </cell>
          <cell r="L105">
            <v>51</v>
          </cell>
          <cell r="M105">
            <v>9.1225490196078436</v>
          </cell>
        </row>
        <row r="106">
          <cell r="A106">
            <v>37183</v>
          </cell>
          <cell r="B106">
            <v>8.77</v>
          </cell>
          <cell r="C106">
            <v>15</v>
          </cell>
          <cell r="D106">
            <v>9</v>
          </cell>
          <cell r="E106">
            <v>8</v>
          </cell>
          <cell r="J106">
            <v>8.99</v>
          </cell>
          <cell r="K106">
            <v>366</v>
          </cell>
          <cell r="L106">
            <v>23</v>
          </cell>
          <cell r="M106">
            <v>8.85</v>
          </cell>
        </row>
        <row r="107">
          <cell r="A107">
            <v>37186</v>
          </cell>
          <cell r="J107">
            <v>8.99</v>
          </cell>
          <cell r="K107">
            <v>392</v>
          </cell>
          <cell r="L107">
            <v>0</v>
          </cell>
          <cell r="M107">
            <v>0</v>
          </cell>
        </row>
        <row r="108">
          <cell r="A108">
            <v>37187</v>
          </cell>
          <cell r="D108">
            <v>9.0500000000000007</v>
          </cell>
          <cell r="E108">
            <v>3</v>
          </cell>
          <cell r="L108">
            <v>3</v>
          </cell>
          <cell r="M108">
            <v>9.0500000000000007</v>
          </cell>
        </row>
        <row r="109">
          <cell r="A109">
            <v>37188</v>
          </cell>
          <cell r="D109">
            <v>9.1</v>
          </cell>
          <cell r="E109">
            <v>10</v>
          </cell>
          <cell r="L109">
            <v>10</v>
          </cell>
          <cell r="M109">
            <v>9.1</v>
          </cell>
        </row>
        <row r="110">
          <cell r="A110">
            <v>37189</v>
          </cell>
          <cell r="D110">
            <v>9.1</v>
          </cell>
          <cell r="E110">
            <v>10</v>
          </cell>
          <cell r="J110">
            <v>8.99</v>
          </cell>
          <cell r="K110">
            <v>282</v>
          </cell>
          <cell r="L110">
            <v>10</v>
          </cell>
          <cell r="M110">
            <v>9.1</v>
          </cell>
        </row>
        <row r="111">
          <cell r="A111">
            <v>37190</v>
          </cell>
          <cell r="D111">
            <v>9.0500000000000007</v>
          </cell>
          <cell r="E111">
            <v>38</v>
          </cell>
          <cell r="J111">
            <v>8.99</v>
          </cell>
          <cell r="K111">
            <v>259</v>
          </cell>
          <cell r="L111">
            <v>38</v>
          </cell>
          <cell r="M111">
            <v>9.0500000000000007</v>
          </cell>
        </row>
        <row r="112">
          <cell r="A112">
            <v>37193</v>
          </cell>
          <cell r="J112">
            <v>9</v>
          </cell>
          <cell r="K112">
            <v>323</v>
          </cell>
          <cell r="L112">
            <v>0</v>
          </cell>
          <cell r="M112">
            <v>0</v>
          </cell>
        </row>
        <row r="113">
          <cell r="A113">
            <v>37194</v>
          </cell>
          <cell r="B113">
            <v>9.15</v>
          </cell>
          <cell r="C113">
            <v>5</v>
          </cell>
          <cell r="D113">
            <v>8.8000000000000007</v>
          </cell>
          <cell r="E113">
            <v>15</v>
          </cell>
          <cell r="J113">
            <v>9</v>
          </cell>
          <cell r="K113">
            <v>292</v>
          </cell>
          <cell r="L113">
            <v>20</v>
          </cell>
          <cell r="M113">
            <v>8.8875000000000011</v>
          </cell>
        </row>
        <row r="114">
          <cell r="A114">
            <v>37195</v>
          </cell>
          <cell r="B114">
            <v>9.1999999999999993</v>
          </cell>
          <cell r="C114">
            <v>5</v>
          </cell>
          <cell r="D114">
            <v>9</v>
          </cell>
          <cell r="E114">
            <v>106</v>
          </cell>
          <cell r="J114">
            <v>8.99</v>
          </cell>
          <cell r="K114">
            <v>264</v>
          </cell>
          <cell r="L114">
            <v>111</v>
          </cell>
          <cell r="M114">
            <v>9.0090090090090094</v>
          </cell>
        </row>
        <row r="115">
          <cell r="A115">
            <v>37196</v>
          </cell>
          <cell r="D115">
            <v>9.02</v>
          </cell>
          <cell r="E115">
            <v>348</v>
          </cell>
          <cell r="J115">
            <v>8.99</v>
          </cell>
          <cell r="K115">
            <v>264</v>
          </cell>
          <cell r="L115">
            <v>348</v>
          </cell>
          <cell r="M115">
            <v>9.02</v>
          </cell>
        </row>
        <row r="116">
          <cell r="A116">
            <v>37197</v>
          </cell>
          <cell r="B116">
            <v>9.1999999999999993</v>
          </cell>
          <cell r="C116">
            <v>9</v>
          </cell>
          <cell r="J116">
            <v>8.99</v>
          </cell>
          <cell r="K116">
            <v>264</v>
          </cell>
          <cell r="L116">
            <v>9</v>
          </cell>
          <cell r="M116">
            <v>9.1999999999999993</v>
          </cell>
        </row>
        <row r="117">
          <cell r="A117">
            <v>37200</v>
          </cell>
          <cell r="B117">
            <v>9.33</v>
          </cell>
          <cell r="C117">
            <v>9</v>
          </cell>
          <cell r="J117">
            <v>8.99</v>
          </cell>
          <cell r="K117">
            <v>255</v>
          </cell>
          <cell r="L117">
            <v>9</v>
          </cell>
          <cell r="M117">
            <v>9.33</v>
          </cell>
        </row>
        <row r="118">
          <cell r="A118">
            <v>37201</v>
          </cell>
          <cell r="B118">
            <v>9.3000000000000007</v>
          </cell>
          <cell r="C118">
            <v>18</v>
          </cell>
          <cell r="J118">
            <v>8.99</v>
          </cell>
          <cell r="K118">
            <v>256</v>
          </cell>
          <cell r="L118">
            <v>18</v>
          </cell>
          <cell r="M118">
            <v>9.3000000000000007</v>
          </cell>
        </row>
        <row r="119">
          <cell r="A119">
            <v>37202</v>
          </cell>
          <cell r="J119">
            <v>9</v>
          </cell>
          <cell r="K119">
            <v>294</v>
          </cell>
          <cell r="L119">
            <v>0</v>
          </cell>
          <cell r="M119">
            <v>0</v>
          </cell>
        </row>
        <row r="120">
          <cell r="A120">
            <v>37203</v>
          </cell>
          <cell r="D120">
            <v>9.16</v>
          </cell>
          <cell r="E120">
            <v>415</v>
          </cell>
          <cell r="J120">
            <v>9.01</v>
          </cell>
          <cell r="K120">
            <v>283</v>
          </cell>
          <cell r="L120">
            <v>415</v>
          </cell>
          <cell r="M120">
            <v>9.16</v>
          </cell>
        </row>
        <row r="121">
          <cell r="A121">
            <v>37204</v>
          </cell>
          <cell r="B121">
            <v>9.25</v>
          </cell>
          <cell r="C121">
            <v>15</v>
          </cell>
          <cell r="J121">
            <v>9.01</v>
          </cell>
          <cell r="K121">
            <v>283</v>
          </cell>
          <cell r="L121">
            <v>15</v>
          </cell>
          <cell r="M121">
            <v>9.25</v>
          </cell>
        </row>
        <row r="122">
          <cell r="A122">
            <v>37207</v>
          </cell>
          <cell r="J122">
            <v>8.9499999999999993</v>
          </cell>
          <cell r="K122">
            <v>389</v>
          </cell>
          <cell r="L122">
            <v>0</v>
          </cell>
          <cell r="M122">
            <v>0</v>
          </cell>
        </row>
        <row r="123">
          <cell r="A123">
            <v>37208</v>
          </cell>
          <cell r="B123">
            <v>9.69</v>
          </cell>
          <cell r="C123">
            <v>6</v>
          </cell>
          <cell r="J123">
            <v>8.9700000000000006</v>
          </cell>
          <cell r="K123">
            <v>496</v>
          </cell>
          <cell r="L123">
            <v>6</v>
          </cell>
          <cell r="M123">
            <v>9.69</v>
          </cell>
        </row>
        <row r="124">
          <cell r="A124">
            <v>37209</v>
          </cell>
          <cell r="B124">
            <v>9.7799999999999994</v>
          </cell>
          <cell r="C124">
            <v>6</v>
          </cell>
          <cell r="J124">
            <v>8.9700000000000006</v>
          </cell>
          <cell r="K124">
            <v>480</v>
          </cell>
          <cell r="L124">
            <v>6</v>
          </cell>
          <cell r="M124">
            <v>9.7799999999999994</v>
          </cell>
        </row>
        <row r="125">
          <cell r="A125">
            <v>37210</v>
          </cell>
          <cell r="B125">
            <v>9.85</v>
          </cell>
          <cell r="C125">
            <v>14</v>
          </cell>
          <cell r="D125">
            <v>9.15</v>
          </cell>
          <cell r="E125">
            <v>395</v>
          </cell>
          <cell r="J125">
            <v>8.9700000000000006</v>
          </cell>
          <cell r="K125">
            <v>449</v>
          </cell>
          <cell r="L125">
            <v>409</v>
          </cell>
          <cell r="M125">
            <v>9.1739608801955992</v>
          </cell>
        </row>
        <row r="126">
          <cell r="A126">
            <v>37211</v>
          </cell>
          <cell r="D126">
            <v>9.15</v>
          </cell>
          <cell r="E126">
            <v>5</v>
          </cell>
          <cell r="J126">
            <v>9</v>
          </cell>
          <cell r="K126">
            <v>392</v>
          </cell>
          <cell r="L126">
            <v>5</v>
          </cell>
          <cell r="M126">
            <v>9.15</v>
          </cell>
        </row>
        <row r="127">
          <cell r="A127">
            <v>37214</v>
          </cell>
          <cell r="J127">
            <v>9</v>
          </cell>
          <cell r="K127">
            <v>393</v>
          </cell>
          <cell r="L127">
            <v>0</v>
          </cell>
          <cell r="M127">
            <v>0</v>
          </cell>
        </row>
        <row r="128">
          <cell r="A128">
            <v>37215</v>
          </cell>
          <cell r="J128">
            <v>9</v>
          </cell>
          <cell r="K128">
            <v>392</v>
          </cell>
          <cell r="L128">
            <v>0</v>
          </cell>
          <cell r="M128">
            <v>0</v>
          </cell>
        </row>
        <row r="129">
          <cell r="A129">
            <v>37216</v>
          </cell>
          <cell r="J129">
            <v>9</v>
          </cell>
          <cell r="K129">
            <v>418</v>
          </cell>
          <cell r="L129">
            <v>0</v>
          </cell>
          <cell r="M129">
            <v>0</v>
          </cell>
        </row>
        <row r="130">
          <cell r="A130">
            <v>37217</v>
          </cell>
          <cell r="J130">
            <v>9.01</v>
          </cell>
          <cell r="K130">
            <v>441</v>
          </cell>
          <cell r="L130">
            <v>0</v>
          </cell>
          <cell r="M130">
            <v>0</v>
          </cell>
        </row>
        <row r="131">
          <cell r="A131">
            <v>37218</v>
          </cell>
          <cell r="J131">
            <v>9.02</v>
          </cell>
          <cell r="K131">
            <v>423</v>
          </cell>
          <cell r="L131">
            <v>0</v>
          </cell>
          <cell r="M131">
            <v>0</v>
          </cell>
        </row>
        <row r="132">
          <cell r="A132">
            <v>37221</v>
          </cell>
          <cell r="J132">
            <v>9.02</v>
          </cell>
          <cell r="K132">
            <v>452</v>
          </cell>
          <cell r="L132">
            <v>0</v>
          </cell>
          <cell r="M132">
            <v>0</v>
          </cell>
        </row>
        <row r="133">
          <cell r="A133">
            <v>37222</v>
          </cell>
          <cell r="B133">
            <v>8.9499999999999993</v>
          </cell>
          <cell r="C133">
            <v>44</v>
          </cell>
          <cell r="J133">
            <v>9.02</v>
          </cell>
          <cell r="K133">
            <v>453</v>
          </cell>
          <cell r="L133">
            <v>44</v>
          </cell>
          <cell r="M133">
            <v>8.9499999999999993</v>
          </cell>
        </row>
        <row r="134">
          <cell r="A134">
            <v>37223</v>
          </cell>
          <cell r="B134">
            <v>8.9499999999999993</v>
          </cell>
          <cell r="C134">
            <v>31</v>
          </cell>
          <cell r="J134">
            <v>9.02</v>
          </cell>
          <cell r="K134">
            <v>453</v>
          </cell>
          <cell r="L134">
            <v>31</v>
          </cell>
          <cell r="M134">
            <v>8.9499999999999993</v>
          </cell>
        </row>
        <row r="135">
          <cell r="A135">
            <v>37224</v>
          </cell>
          <cell r="J135">
            <v>9.02</v>
          </cell>
          <cell r="K135">
            <v>459</v>
          </cell>
          <cell r="L135">
            <v>0</v>
          </cell>
          <cell r="M135">
            <v>0</v>
          </cell>
        </row>
        <row r="136">
          <cell r="A136">
            <v>37225</v>
          </cell>
          <cell r="J136">
            <v>8.99</v>
          </cell>
          <cell r="K136">
            <v>317</v>
          </cell>
          <cell r="L136">
            <v>0</v>
          </cell>
          <cell r="M136">
            <v>0</v>
          </cell>
        </row>
        <row r="137">
          <cell r="A137">
            <v>37228</v>
          </cell>
          <cell r="J137">
            <v>8.98</v>
          </cell>
          <cell r="K137">
            <v>302</v>
          </cell>
          <cell r="L137">
            <v>0</v>
          </cell>
          <cell r="M137">
            <v>0</v>
          </cell>
        </row>
        <row r="138">
          <cell r="A138">
            <v>37229</v>
          </cell>
          <cell r="B138">
            <v>8.98</v>
          </cell>
          <cell r="C138">
            <v>63</v>
          </cell>
          <cell r="J138">
            <v>8.99</v>
          </cell>
          <cell r="K138">
            <v>327</v>
          </cell>
          <cell r="L138">
            <v>63</v>
          </cell>
          <cell r="M138">
            <v>8.98</v>
          </cell>
        </row>
        <row r="139">
          <cell r="A139">
            <v>37230</v>
          </cell>
          <cell r="B139">
            <v>9.07</v>
          </cell>
          <cell r="C139">
            <v>69</v>
          </cell>
          <cell r="J139">
            <v>8.98</v>
          </cell>
          <cell r="K139">
            <v>339</v>
          </cell>
          <cell r="L139">
            <v>69</v>
          </cell>
          <cell r="M139">
            <v>9.07</v>
          </cell>
        </row>
        <row r="140">
          <cell r="A140">
            <v>37231</v>
          </cell>
          <cell r="J140">
            <v>8.99</v>
          </cell>
          <cell r="K140">
            <v>350</v>
          </cell>
          <cell r="L140">
            <v>0</v>
          </cell>
          <cell r="M140">
            <v>0</v>
          </cell>
        </row>
        <row r="141">
          <cell r="A141">
            <v>37232</v>
          </cell>
          <cell r="J141">
            <v>9.02</v>
          </cell>
          <cell r="K141">
            <v>376</v>
          </cell>
          <cell r="L141">
            <v>0</v>
          </cell>
          <cell r="M141">
            <v>0</v>
          </cell>
        </row>
        <row r="142">
          <cell r="A142">
            <v>37235</v>
          </cell>
          <cell r="J142">
            <v>9.0299999999999994</v>
          </cell>
          <cell r="K142">
            <v>302</v>
          </cell>
          <cell r="L142">
            <v>0</v>
          </cell>
          <cell r="M142">
            <v>0</v>
          </cell>
        </row>
        <row r="143">
          <cell r="A143">
            <v>37236</v>
          </cell>
          <cell r="B143">
            <v>7.48</v>
          </cell>
          <cell r="C143">
            <v>38</v>
          </cell>
          <cell r="J143">
            <v>9.0299999999999994</v>
          </cell>
          <cell r="K143">
            <v>334</v>
          </cell>
          <cell r="L143">
            <v>38</v>
          </cell>
          <cell r="M143">
            <v>7.48</v>
          </cell>
        </row>
        <row r="144">
          <cell r="A144">
            <v>37237</v>
          </cell>
          <cell r="J144">
            <v>9.0399999999999991</v>
          </cell>
          <cell r="K144">
            <v>337</v>
          </cell>
          <cell r="L144">
            <v>0</v>
          </cell>
          <cell r="M144">
            <v>0</v>
          </cell>
        </row>
        <row r="145">
          <cell r="A145">
            <v>37238</v>
          </cell>
          <cell r="J145">
            <v>9.0399999999999991</v>
          </cell>
          <cell r="K145">
            <v>337</v>
          </cell>
          <cell r="L145">
            <v>0</v>
          </cell>
          <cell r="M145">
            <v>0</v>
          </cell>
        </row>
        <row r="146">
          <cell r="A146">
            <v>37239</v>
          </cell>
          <cell r="J146">
            <v>9.06</v>
          </cell>
          <cell r="K146">
            <v>299</v>
          </cell>
          <cell r="L146">
            <v>0</v>
          </cell>
          <cell r="M146">
            <v>0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9.06</v>
          </cell>
          <cell r="K147">
            <v>299</v>
          </cell>
        </row>
        <row r="148">
          <cell r="A148">
            <v>37243</v>
          </cell>
          <cell r="B148">
            <v>9.5500000000000007</v>
          </cell>
          <cell r="C148">
            <v>38</v>
          </cell>
          <cell r="J148">
            <v>9.09</v>
          </cell>
          <cell r="K148">
            <v>343</v>
          </cell>
          <cell r="L148">
            <v>38</v>
          </cell>
          <cell r="M148">
            <v>9.5500000000000007</v>
          </cell>
        </row>
        <row r="149">
          <cell r="A149">
            <v>37244</v>
          </cell>
          <cell r="J149">
            <v>9.08</v>
          </cell>
          <cell r="K149">
            <v>318</v>
          </cell>
          <cell r="L149">
            <v>0</v>
          </cell>
          <cell r="M149">
            <v>0</v>
          </cell>
        </row>
        <row r="150">
          <cell r="A150">
            <v>37245</v>
          </cell>
          <cell r="B150">
            <v>9.25</v>
          </cell>
          <cell r="C150">
            <v>4.3</v>
          </cell>
          <cell r="D150">
            <v>8.75</v>
          </cell>
          <cell r="E150">
            <v>5</v>
          </cell>
          <cell r="J150">
            <v>9.08</v>
          </cell>
          <cell r="K150">
            <v>319</v>
          </cell>
          <cell r="L150">
            <v>9.3000000000000007</v>
          </cell>
          <cell r="M150">
            <v>8.9811827956989241</v>
          </cell>
        </row>
        <row r="151">
          <cell r="A151">
            <v>37246</v>
          </cell>
          <cell r="B151">
            <v>8.8000000000000007</v>
          </cell>
          <cell r="C151">
            <v>55</v>
          </cell>
          <cell r="D151">
            <v>8.75</v>
          </cell>
          <cell r="E151">
            <v>5</v>
          </cell>
          <cell r="J151">
            <v>9.11</v>
          </cell>
          <cell r="K151">
            <v>270</v>
          </cell>
          <cell r="L151">
            <v>60</v>
          </cell>
          <cell r="M151">
            <v>8.7958333333333325</v>
          </cell>
        </row>
        <row r="152">
          <cell r="A152">
            <v>37249</v>
          </cell>
          <cell r="B152">
            <v>9.6300000000000008</v>
          </cell>
          <cell r="C152">
            <v>37</v>
          </cell>
          <cell r="J152">
            <v>9.1199999999999992</v>
          </cell>
          <cell r="K152">
            <v>264</v>
          </cell>
          <cell r="L152">
            <v>37</v>
          </cell>
          <cell r="M152">
            <v>9.6300000000000008</v>
          </cell>
        </row>
        <row r="153">
          <cell r="A153">
            <v>37250</v>
          </cell>
          <cell r="B153">
            <v>9.6300000000000008</v>
          </cell>
          <cell r="C153">
            <v>37</v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9.1199999999999992</v>
          </cell>
          <cell r="K153">
            <v>264</v>
          </cell>
        </row>
        <row r="154">
          <cell r="A154">
            <v>37251</v>
          </cell>
          <cell r="B154">
            <v>9.6300000000000008</v>
          </cell>
          <cell r="C154">
            <v>37</v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9.1199999999999992</v>
          </cell>
          <cell r="K154">
            <v>264</v>
          </cell>
        </row>
        <row r="155">
          <cell r="A155">
            <v>37252</v>
          </cell>
          <cell r="B155">
            <v>9.3699999999999992</v>
          </cell>
          <cell r="C155">
            <v>30</v>
          </cell>
          <cell r="H155">
            <v>8.75</v>
          </cell>
          <cell r="I155">
            <v>82</v>
          </cell>
          <cell r="J155">
            <v>9.1199999999999992</v>
          </cell>
          <cell r="K155">
            <v>264</v>
          </cell>
          <cell r="L155">
            <v>112</v>
          </cell>
          <cell r="M155">
            <v>8.9160714285714278</v>
          </cell>
        </row>
        <row r="156">
          <cell r="A156">
            <v>37253</v>
          </cell>
          <cell r="B156">
            <v>9.3000000000000007</v>
          </cell>
          <cell r="C156">
            <v>31</v>
          </cell>
          <cell r="J156">
            <v>9.15</v>
          </cell>
          <cell r="K156">
            <v>275</v>
          </cell>
          <cell r="L156">
            <v>31</v>
          </cell>
          <cell r="M156">
            <v>9.3000000000000007</v>
          </cell>
        </row>
        <row r="157">
          <cell r="A157">
            <v>37256</v>
          </cell>
          <cell r="B157">
            <v>8.9499999999999993</v>
          </cell>
          <cell r="C157">
            <v>31</v>
          </cell>
          <cell r="D157">
            <v>9</v>
          </cell>
          <cell r="E157">
            <v>3</v>
          </cell>
          <cell r="J157">
            <v>9.14</v>
          </cell>
          <cell r="K157">
            <v>248</v>
          </cell>
          <cell r="L157">
            <v>34</v>
          </cell>
          <cell r="M157">
            <v>8.954411764705883</v>
          </cell>
        </row>
        <row r="158">
          <cell r="A158">
            <v>37257</v>
          </cell>
          <cell r="B158">
            <v>8.9499999999999993</v>
          </cell>
          <cell r="C158">
            <v>31</v>
          </cell>
          <cell r="D158">
            <v>9</v>
          </cell>
          <cell r="E158">
            <v>3</v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9.14</v>
          </cell>
          <cell r="K158">
            <v>248</v>
          </cell>
        </row>
        <row r="159">
          <cell r="A159">
            <v>37258</v>
          </cell>
          <cell r="B159">
            <v>9.2799999999999994</v>
          </cell>
          <cell r="C159">
            <v>61</v>
          </cell>
          <cell r="D159">
            <v>9</v>
          </cell>
          <cell r="E159">
            <v>10</v>
          </cell>
          <cell r="J159">
            <v>9.18</v>
          </cell>
          <cell r="K159">
            <v>263</v>
          </cell>
          <cell r="L159">
            <v>71</v>
          </cell>
          <cell r="M159">
            <v>9.2405633802816887</v>
          </cell>
        </row>
        <row r="160">
          <cell r="A160">
            <v>37259</v>
          </cell>
          <cell r="B160">
            <v>9.6999999999999993</v>
          </cell>
          <cell r="C160">
            <v>60</v>
          </cell>
          <cell r="D160">
            <v>9.25</v>
          </cell>
          <cell r="E160">
            <v>5</v>
          </cell>
          <cell r="J160">
            <v>9.2100000000000009</v>
          </cell>
          <cell r="K160">
            <v>335</v>
          </cell>
          <cell r="L160">
            <v>65</v>
          </cell>
          <cell r="M160">
            <v>9.6653846153846157</v>
          </cell>
        </row>
        <row r="161">
          <cell r="A161">
            <v>37260</v>
          </cell>
          <cell r="B161">
            <v>9.5500000000000007</v>
          </cell>
          <cell r="C161">
            <v>38</v>
          </cell>
          <cell r="J161">
            <v>9.2200000000000006</v>
          </cell>
          <cell r="K161">
            <v>334</v>
          </cell>
          <cell r="L161">
            <v>38</v>
          </cell>
          <cell r="M161">
            <v>9.5500000000000007</v>
          </cell>
        </row>
        <row r="162">
          <cell r="A162">
            <v>37263</v>
          </cell>
          <cell r="B162">
            <v>10.82</v>
          </cell>
          <cell r="C162">
            <v>24</v>
          </cell>
          <cell r="J162">
            <v>9.2100000000000009</v>
          </cell>
          <cell r="K162">
            <v>335</v>
          </cell>
          <cell r="L162">
            <v>24</v>
          </cell>
          <cell r="M162">
            <v>10.82</v>
          </cell>
        </row>
        <row r="163">
          <cell r="A163">
            <v>37264</v>
          </cell>
          <cell r="B163">
            <v>9.8699999999999992</v>
          </cell>
          <cell r="C163">
            <v>18</v>
          </cell>
          <cell r="J163">
            <v>9.2100000000000009</v>
          </cell>
          <cell r="K163">
            <v>335</v>
          </cell>
          <cell r="L163">
            <v>18</v>
          </cell>
          <cell r="M163">
            <v>9.8699999999999992</v>
          </cell>
        </row>
        <row r="164">
          <cell r="A164">
            <v>37265</v>
          </cell>
          <cell r="B164">
            <v>9.89</v>
          </cell>
          <cell r="C164">
            <v>46</v>
          </cell>
          <cell r="J164">
            <v>9.2100000000000009</v>
          </cell>
          <cell r="K164">
            <v>335</v>
          </cell>
          <cell r="L164">
            <v>46</v>
          </cell>
          <cell r="M164">
            <v>9.89</v>
          </cell>
        </row>
        <row r="165">
          <cell r="A165">
            <v>37266</v>
          </cell>
          <cell r="J165">
            <v>9.24</v>
          </cell>
          <cell r="K165">
            <v>324</v>
          </cell>
          <cell r="L165">
            <v>0</v>
          </cell>
          <cell r="M165">
            <v>0</v>
          </cell>
        </row>
        <row r="166">
          <cell r="A166">
            <v>37267</v>
          </cell>
          <cell r="J166">
            <v>9.23</v>
          </cell>
          <cell r="K166">
            <v>324</v>
          </cell>
          <cell r="L166">
            <v>0</v>
          </cell>
          <cell r="M166">
            <v>0</v>
          </cell>
        </row>
        <row r="167">
          <cell r="A167">
            <v>37270</v>
          </cell>
          <cell r="J167">
            <v>9.25</v>
          </cell>
          <cell r="K167">
            <v>340</v>
          </cell>
          <cell r="L167">
            <v>0</v>
          </cell>
          <cell r="M167">
            <v>0</v>
          </cell>
        </row>
        <row r="168">
          <cell r="A168">
            <v>37271</v>
          </cell>
          <cell r="B168">
            <v>9.48</v>
          </cell>
          <cell r="C168">
            <v>28</v>
          </cell>
          <cell r="J168">
            <v>9.2100000000000009</v>
          </cell>
          <cell r="K168">
            <v>222</v>
          </cell>
          <cell r="L168">
            <v>28</v>
          </cell>
          <cell r="M168">
            <v>9.48</v>
          </cell>
        </row>
        <row r="169">
          <cell r="A169">
            <v>37272</v>
          </cell>
          <cell r="J169">
            <v>9.48</v>
          </cell>
          <cell r="K169">
            <v>223</v>
          </cell>
          <cell r="L169">
            <v>0</v>
          </cell>
          <cell r="M169">
            <v>0</v>
          </cell>
        </row>
        <row r="170">
          <cell r="A170">
            <v>37273</v>
          </cell>
          <cell r="J170">
            <v>9.56</v>
          </cell>
          <cell r="K170">
            <v>224</v>
          </cell>
          <cell r="L170">
            <v>0</v>
          </cell>
          <cell r="M170">
            <v>0</v>
          </cell>
        </row>
        <row r="171">
          <cell r="A171">
            <v>37274</v>
          </cell>
          <cell r="B171">
            <v>9.43</v>
          </cell>
          <cell r="C171">
            <v>32</v>
          </cell>
          <cell r="J171">
            <v>9.6199999999999992</v>
          </cell>
          <cell r="K171">
            <v>252</v>
          </cell>
          <cell r="L171">
            <v>32</v>
          </cell>
          <cell r="M171">
            <v>9.43</v>
          </cell>
        </row>
        <row r="172">
          <cell r="A172">
            <v>37277</v>
          </cell>
          <cell r="B172">
            <v>9.43</v>
          </cell>
          <cell r="C172">
            <v>32</v>
          </cell>
          <cell r="J172">
            <v>9.6199999999999992</v>
          </cell>
          <cell r="K172">
            <v>252</v>
          </cell>
          <cell r="L172">
            <v>32</v>
          </cell>
          <cell r="M172">
            <v>9.43</v>
          </cell>
        </row>
        <row r="173">
          <cell r="A173">
            <v>37278</v>
          </cell>
          <cell r="J173">
            <v>9.6199999999999992</v>
          </cell>
          <cell r="K173">
            <v>252</v>
          </cell>
          <cell r="L173">
            <v>0</v>
          </cell>
          <cell r="M173">
            <v>0</v>
          </cell>
        </row>
        <row r="174">
          <cell r="A174">
            <v>37279</v>
          </cell>
          <cell r="B174">
            <v>9.4700000000000006</v>
          </cell>
          <cell r="C174">
            <v>12</v>
          </cell>
          <cell r="J174">
            <v>9.61</v>
          </cell>
          <cell r="K174">
            <v>276</v>
          </cell>
          <cell r="L174">
            <v>12</v>
          </cell>
          <cell r="M174">
            <v>9.4700000000000006</v>
          </cell>
        </row>
        <row r="175">
          <cell r="A175">
            <v>37280</v>
          </cell>
          <cell r="J175">
            <v>9.61</v>
          </cell>
          <cell r="K175">
            <v>275</v>
          </cell>
          <cell r="L175">
            <v>0</v>
          </cell>
          <cell r="M175">
            <v>0</v>
          </cell>
        </row>
        <row r="176">
          <cell r="A176">
            <v>37281</v>
          </cell>
          <cell r="J176">
            <v>9.6199999999999992</v>
          </cell>
          <cell r="K176">
            <v>322</v>
          </cell>
          <cell r="L176">
            <v>0</v>
          </cell>
          <cell r="M176">
            <v>0</v>
          </cell>
        </row>
        <row r="177">
          <cell r="A177">
            <v>37284</v>
          </cell>
          <cell r="J177">
            <v>9.65</v>
          </cell>
          <cell r="K177">
            <v>346</v>
          </cell>
          <cell r="L177">
            <v>0</v>
          </cell>
          <cell r="M177">
            <v>0</v>
          </cell>
        </row>
        <row r="178">
          <cell r="A178">
            <v>37285</v>
          </cell>
          <cell r="J178">
            <v>9.68</v>
          </cell>
          <cell r="K178">
            <v>291</v>
          </cell>
          <cell r="L178">
            <v>0</v>
          </cell>
          <cell r="M178">
            <v>0</v>
          </cell>
        </row>
        <row r="179">
          <cell r="A179">
            <v>37286</v>
          </cell>
          <cell r="B179">
            <v>9.68</v>
          </cell>
          <cell r="C179">
            <v>34</v>
          </cell>
          <cell r="J179">
            <v>9.65</v>
          </cell>
          <cell r="K179">
            <v>248</v>
          </cell>
          <cell r="L179">
            <v>34</v>
          </cell>
          <cell r="M179">
            <v>9.68</v>
          </cell>
        </row>
        <row r="180">
          <cell r="A180">
            <v>37287</v>
          </cell>
          <cell r="J180">
            <v>9.64</v>
          </cell>
          <cell r="K180">
            <v>263</v>
          </cell>
          <cell r="L180">
            <v>0</v>
          </cell>
          <cell r="M180">
            <v>0</v>
          </cell>
        </row>
        <row r="181">
          <cell r="A181">
            <v>37288</v>
          </cell>
          <cell r="J181">
            <v>9.65</v>
          </cell>
          <cell r="K181">
            <v>246</v>
          </cell>
          <cell r="L181">
            <v>0</v>
          </cell>
          <cell r="M181">
            <v>0</v>
          </cell>
        </row>
        <row r="182">
          <cell r="A182">
            <v>37291</v>
          </cell>
          <cell r="J182">
            <v>9.65</v>
          </cell>
          <cell r="K182">
            <v>248</v>
          </cell>
          <cell r="L182">
            <v>0</v>
          </cell>
          <cell r="M182">
            <v>0</v>
          </cell>
        </row>
        <row r="183">
          <cell r="A183">
            <v>37292</v>
          </cell>
          <cell r="B183">
            <v>9.18</v>
          </cell>
          <cell r="C183">
            <v>39</v>
          </cell>
          <cell r="J183">
            <v>9.66</v>
          </cell>
          <cell r="K183">
            <v>239</v>
          </cell>
          <cell r="L183">
            <v>39</v>
          </cell>
          <cell r="M183">
            <v>9.18</v>
          </cell>
        </row>
        <row r="184">
          <cell r="A184">
            <v>37293</v>
          </cell>
          <cell r="B184">
            <v>9.26</v>
          </cell>
          <cell r="C184">
            <v>24</v>
          </cell>
          <cell r="D184">
            <v>8.9</v>
          </cell>
          <cell r="E184">
            <v>80</v>
          </cell>
          <cell r="J184">
            <v>9.65</v>
          </cell>
          <cell r="K184">
            <v>241</v>
          </cell>
          <cell r="L184">
            <v>104</v>
          </cell>
          <cell r="M184">
            <v>8.9830769230769238</v>
          </cell>
        </row>
        <row r="185">
          <cell r="A185">
            <v>37294</v>
          </cell>
          <cell r="J185">
            <v>9.66</v>
          </cell>
          <cell r="K185">
            <v>241</v>
          </cell>
          <cell r="L185">
            <v>0</v>
          </cell>
          <cell r="M185">
            <v>0</v>
          </cell>
        </row>
        <row r="186">
          <cell r="A186">
            <v>37295</v>
          </cell>
          <cell r="J186">
            <v>9.66</v>
          </cell>
          <cell r="K186">
            <v>240</v>
          </cell>
          <cell r="L186">
            <v>0</v>
          </cell>
          <cell r="M186">
            <v>0</v>
          </cell>
        </row>
        <row r="187">
          <cell r="A187">
            <v>37298</v>
          </cell>
          <cell r="J187">
            <v>9.67</v>
          </cell>
          <cell r="K187">
            <v>184</v>
          </cell>
          <cell r="L187">
            <v>0</v>
          </cell>
          <cell r="M187">
            <v>0</v>
          </cell>
        </row>
        <row r="188">
          <cell r="A188">
            <v>37299</v>
          </cell>
          <cell r="J188">
            <v>9.67</v>
          </cell>
          <cell r="K188">
            <v>192</v>
          </cell>
          <cell r="L188">
            <v>0</v>
          </cell>
          <cell r="M188">
            <v>0</v>
          </cell>
        </row>
        <row r="189">
          <cell r="A189">
            <v>37300</v>
          </cell>
          <cell r="J189">
            <v>9.67</v>
          </cell>
          <cell r="K189">
            <v>189</v>
          </cell>
          <cell r="L189">
            <v>0</v>
          </cell>
          <cell r="M189">
            <v>0</v>
          </cell>
        </row>
        <row r="190">
          <cell r="A190">
            <v>37301</v>
          </cell>
          <cell r="J190">
            <v>9.6999999999999993</v>
          </cell>
          <cell r="K190">
            <v>162</v>
          </cell>
          <cell r="L190">
            <v>0</v>
          </cell>
          <cell r="M190">
            <v>0</v>
          </cell>
        </row>
        <row r="191">
          <cell r="A191">
            <v>37302</v>
          </cell>
          <cell r="J191">
            <v>9.6999999999999993</v>
          </cell>
          <cell r="K191">
            <v>162</v>
          </cell>
          <cell r="L191">
            <v>0</v>
          </cell>
          <cell r="M191">
            <v>0</v>
          </cell>
        </row>
        <row r="192">
          <cell r="A192">
            <v>37305</v>
          </cell>
          <cell r="J192">
            <v>9.69</v>
          </cell>
          <cell r="K192">
            <v>164</v>
          </cell>
          <cell r="L192">
            <v>0</v>
          </cell>
          <cell r="M192">
            <v>0</v>
          </cell>
        </row>
        <row r="193">
          <cell r="A193">
            <v>37306</v>
          </cell>
          <cell r="J193">
            <v>9.68</v>
          </cell>
          <cell r="K193">
            <v>181</v>
          </cell>
          <cell r="L193">
            <v>0</v>
          </cell>
          <cell r="M193">
            <v>0</v>
          </cell>
        </row>
        <row r="194">
          <cell r="A194">
            <v>37307</v>
          </cell>
          <cell r="J194">
            <v>9.67</v>
          </cell>
          <cell r="K194">
            <v>181</v>
          </cell>
          <cell r="L194">
            <v>0</v>
          </cell>
          <cell r="M194">
            <v>0</v>
          </cell>
        </row>
        <row r="195">
          <cell r="A195">
            <v>37308</v>
          </cell>
          <cell r="J195">
            <v>9.68</v>
          </cell>
          <cell r="K195">
            <v>180</v>
          </cell>
          <cell r="L195">
            <v>0</v>
          </cell>
          <cell r="M195">
            <v>0</v>
          </cell>
        </row>
        <row r="196">
          <cell r="A196">
            <v>37309</v>
          </cell>
          <cell r="J196">
            <v>9.68</v>
          </cell>
          <cell r="K196">
            <v>176</v>
          </cell>
          <cell r="L196">
            <v>0</v>
          </cell>
          <cell r="M196">
            <v>0</v>
          </cell>
        </row>
        <row r="197">
          <cell r="A197">
            <v>37312</v>
          </cell>
          <cell r="J197">
            <v>9.69</v>
          </cell>
          <cell r="K197">
            <v>197</v>
          </cell>
          <cell r="L197">
            <v>0</v>
          </cell>
          <cell r="M197">
            <v>0</v>
          </cell>
        </row>
        <row r="198">
          <cell r="A198">
            <v>37313</v>
          </cell>
          <cell r="B198">
            <v>10.36</v>
          </cell>
          <cell r="C198">
            <v>17</v>
          </cell>
          <cell r="J198">
            <v>9.69</v>
          </cell>
          <cell r="K198">
            <v>203</v>
          </cell>
          <cell r="L198">
            <v>17</v>
          </cell>
          <cell r="M198">
            <v>10.36</v>
          </cell>
        </row>
        <row r="199">
          <cell r="A199">
            <v>37314</v>
          </cell>
          <cell r="B199">
            <v>10.57</v>
          </cell>
          <cell r="C199">
            <v>18</v>
          </cell>
          <cell r="J199">
            <v>9.6999999999999993</v>
          </cell>
          <cell r="K199">
            <v>202</v>
          </cell>
          <cell r="L199">
            <v>18</v>
          </cell>
          <cell r="M199">
            <v>10.57</v>
          </cell>
        </row>
        <row r="200">
          <cell r="A200">
            <v>37315</v>
          </cell>
          <cell r="B200">
            <v>10.67</v>
          </cell>
          <cell r="C200">
            <v>33</v>
          </cell>
          <cell r="J200">
            <v>9.6999999999999993</v>
          </cell>
          <cell r="K200">
            <v>203</v>
          </cell>
          <cell r="L200">
            <v>33</v>
          </cell>
          <cell r="M200">
            <v>10.67</v>
          </cell>
        </row>
        <row r="201">
          <cell r="A201">
            <v>37316</v>
          </cell>
          <cell r="J201">
            <v>9.6999999999999993</v>
          </cell>
          <cell r="K201">
            <v>192</v>
          </cell>
          <cell r="L201">
            <v>0</v>
          </cell>
          <cell r="M201">
            <v>0</v>
          </cell>
        </row>
        <row r="202">
          <cell r="A202">
            <v>37319</v>
          </cell>
          <cell r="J202">
            <v>9.6999999999999993</v>
          </cell>
          <cell r="K202">
            <v>193</v>
          </cell>
          <cell r="L202">
            <v>0</v>
          </cell>
          <cell r="M202">
            <v>0</v>
          </cell>
        </row>
        <row r="203">
          <cell r="A203">
            <v>37320</v>
          </cell>
          <cell r="J203">
            <v>9.6999999999999993</v>
          </cell>
          <cell r="K203">
            <v>194</v>
          </cell>
          <cell r="L203">
            <v>0</v>
          </cell>
          <cell r="M203">
            <v>0</v>
          </cell>
        </row>
        <row r="204">
          <cell r="A204">
            <v>37321</v>
          </cell>
          <cell r="J204">
            <v>9.6999999999999993</v>
          </cell>
          <cell r="K204">
            <v>193</v>
          </cell>
          <cell r="L204">
            <v>0</v>
          </cell>
          <cell r="M204">
            <v>0</v>
          </cell>
        </row>
        <row r="205">
          <cell r="A205">
            <v>37322</v>
          </cell>
          <cell r="L205">
            <v>0</v>
          </cell>
          <cell r="M205">
            <v>0</v>
          </cell>
        </row>
        <row r="206">
          <cell r="A206">
            <v>37323</v>
          </cell>
          <cell r="J206">
            <v>9.6999999999999993</v>
          </cell>
          <cell r="K206">
            <v>194</v>
          </cell>
          <cell r="L206">
            <v>0</v>
          </cell>
          <cell r="M206">
            <v>0</v>
          </cell>
        </row>
        <row r="207">
          <cell r="A207">
            <v>37326</v>
          </cell>
          <cell r="J207">
            <v>9.6999999999999993</v>
          </cell>
          <cell r="K207">
            <v>194</v>
          </cell>
          <cell r="L207">
            <v>0</v>
          </cell>
          <cell r="M207">
            <v>0</v>
          </cell>
        </row>
        <row r="208">
          <cell r="A208">
            <v>37327</v>
          </cell>
          <cell r="J208">
            <v>9.6999999999999993</v>
          </cell>
          <cell r="K208">
            <v>193</v>
          </cell>
          <cell r="L208">
            <v>0</v>
          </cell>
          <cell r="M208">
            <v>0</v>
          </cell>
        </row>
        <row r="209">
          <cell r="A209">
            <v>37328</v>
          </cell>
          <cell r="J209">
            <v>9.6300000000000008</v>
          </cell>
          <cell r="K209">
            <v>171</v>
          </cell>
          <cell r="L209">
            <v>0</v>
          </cell>
          <cell r="M209">
            <v>0</v>
          </cell>
        </row>
        <row r="210">
          <cell r="A210">
            <v>37329</v>
          </cell>
          <cell r="J210">
            <v>9.65</v>
          </cell>
          <cell r="K210">
            <v>171</v>
          </cell>
          <cell r="L210">
            <v>0</v>
          </cell>
          <cell r="M210">
            <v>0</v>
          </cell>
        </row>
        <row r="211">
          <cell r="A211">
            <v>37330</v>
          </cell>
          <cell r="J211">
            <v>9.61</v>
          </cell>
          <cell r="K211">
            <v>165</v>
          </cell>
          <cell r="L211">
            <v>0</v>
          </cell>
          <cell r="M211">
            <v>0</v>
          </cell>
        </row>
        <row r="212">
          <cell r="A212">
            <v>37333</v>
          </cell>
          <cell r="J212">
            <v>9.91</v>
          </cell>
          <cell r="K212">
            <v>9.6</v>
          </cell>
          <cell r="L212">
            <v>0</v>
          </cell>
          <cell r="M212">
            <v>0</v>
          </cell>
        </row>
        <row r="213">
          <cell r="A213">
            <v>37334</v>
          </cell>
          <cell r="J213">
            <v>10.199999999999999</v>
          </cell>
          <cell r="K213">
            <v>135</v>
          </cell>
          <cell r="L213">
            <v>0</v>
          </cell>
          <cell r="M213">
            <v>0</v>
          </cell>
        </row>
        <row r="214">
          <cell r="A214">
            <v>37335</v>
          </cell>
          <cell r="J214">
            <v>10.210000000000001</v>
          </cell>
          <cell r="K214">
            <v>135</v>
          </cell>
          <cell r="L214">
            <v>0</v>
          </cell>
          <cell r="M214">
            <v>0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10.210000000000001</v>
          </cell>
          <cell r="K215">
            <v>135</v>
          </cell>
        </row>
        <row r="216">
          <cell r="A216">
            <v>37337</v>
          </cell>
          <cell r="J216">
            <v>10.210000000000001</v>
          </cell>
          <cell r="K216">
            <v>133</v>
          </cell>
          <cell r="L216">
            <v>0</v>
          </cell>
          <cell r="M216">
            <v>0</v>
          </cell>
        </row>
        <row r="217">
          <cell r="A217">
            <v>37340</v>
          </cell>
          <cell r="J217">
            <v>10.220000000000001</v>
          </cell>
          <cell r="K217">
            <v>132</v>
          </cell>
          <cell r="L217">
            <v>0</v>
          </cell>
          <cell r="M217">
            <v>0</v>
          </cell>
        </row>
        <row r="218">
          <cell r="A218">
            <v>37341</v>
          </cell>
          <cell r="J218">
            <v>10.07</v>
          </cell>
          <cell r="K218">
            <v>164</v>
          </cell>
          <cell r="L218">
            <v>0</v>
          </cell>
          <cell r="M218">
            <v>0</v>
          </cell>
        </row>
        <row r="219">
          <cell r="A219">
            <v>37342</v>
          </cell>
          <cell r="J219">
            <v>10.24</v>
          </cell>
          <cell r="K219">
            <v>142</v>
          </cell>
          <cell r="L219">
            <v>0</v>
          </cell>
          <cell r="M219">
            <v>0</v>
          </cell>
        </row>
        <row r="220">
          <cell r="A220">
            <v>37343</v>
          </cell>
          <cell r="J220">
            <v>10.17</v>
          </cell>
          <cell r="K220">
            <v>195</v>
          </cell>
          <cell r="L220">
            <v>0</v>
          </cell>
          <cell r="M220">
            <v>0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10.17</v>
          </cell>
          <cell r="K221">
            <v>195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10.17</v>
          </cell>
          <cell r="K222">
            <v>195</v>
          </cell>
        </row>
        <row r="223">
          <cell r="A223">
            <v>37348</v>
          </cell>
          <cell r="J223">
            <v>10.32</v>
          </cell>
          <cell r="K223">
            <v>174</v>
          </cell>
          <cell r="L223">
            <v>0</v>
          </cell>
          <cell r="M223">
            <v>0</v>
          </cell>
        </row>
        <row r="224">
          <cell r="A224">
            <v>37349</v>
          </cell>
          <cell r="J224">
            <v>10.34</v>
          </cell>
          <cell r="K224">
            <v>174</v>
          </cell>
          <cell r="L224">
            <v>0</v>
          </cell>
          <cell r="M224">
            <v>0</v>
          </cell>
        </row>
        <row r="225">
          <cell r="A225">
            <v>37350</v>
          </cell>
          <cell r="J225">
            <v>10.34</v>
          </cell>
          <cell r="K225">
            <v>177</v>
          </cell>
          <cell r="L225">
            <v>0</v>
          </cell>
          <cell r="M225">
            <v>0</v>
          </cell>
        </row>
        <row r="226">
          <cell r="A226">
            <v>37351</v>
          </cell>
          <cell r="J226">
            <v>10.34</v>
          </cell>
          <cell r="K226">
            <v>184</v>
          </cell>
          <cell r="L226">
            <v>0</v>
          </cell>
          <cell r="M226">
            <v>0</v>
          </cell>
        </row>
        <row r="227">
          <cell r="A227">
            <v>37354</v>
          </cell>
          <cell r="J227">
            <v>10.34</v>
          </cell>
          <cell r="K227">
            <v>184</v>
          </cell>
          <cell r="L227">
            <v>0</v>
          </cell>
          <cell r="M227">
            <v>0</v>
          </cell>
        </row>
        <row r="228">
          <cell r="A228">
            <v>37355</v>
          </cell>
          <cell r="J228">
            <v>10.34</v>
          </cell>
          <cell r="K228">
            <v>184</v>
          </cell>
          <cell r="L228">
            <v>0</v>
          </cell>
          <cell r="M228">
            <v>0</v>
          </cell>
        </row>
        <row r="229">
          <cell r="A229">
            <v>37356</v>
          </cell>
          <cell r="J229">
            <v>10.38</v>
          </cell>
          <cell r="K229">
            <v>209</v>
          </cell>
          <cell r="L229">
            <v>0</v>
          </cell>
          <cell r="M229">
            <v>0</v>
          </cell>
        </row>
        <row r="230">
          <cell r="A230">
            <v>37357</v>
          </cell>
          <cell r="J230">
            <v>10.39</v>
          </cell>
          <cell r="K230">
            <v>211</v>
          </cell>
          <cell r="L230">
            <v>0</v>
          </cell>
          <cell r="M230">
            <v>0</v>
          </cell>
        </row>
        <row r="231">
          <cell r="A231">
            <v>37358</v>
          </cell>
          <cell r="J231">
            <v>10.39</v>
          </cell>
          <cell r="K231">
            <v>203</v>
          </cell>
          <cell r="L231">
            <v>0</v>
          </cell>
          <cell r="M231">
            <v>0</v>
          </cell>
        </row>
        <row r="232">
          <cell r="A232">
            <v>37361</v>
          </cell>
          <cell r="J232">
            <v>10.39</v>
          </cell>
          <cell r="K232">
            <v>203</v>
          </cell>
          <cell r="L232">
            <v>0</v>
          </cell>
          <cell r="M232">
            <v>0</v>
          </cell>
        </row>
        <row r="233">
          <cell r="A233">
            <v>37362</v>
          </cell>
          <cell r="J233">
            <v>10.4</v>
          </cell>
          <cell r="K233">
            <v>218</v>
          </cell>
          <cell r="L233">
            <v>0</v>
          </cell>
          <cell r="M233">
            <v>0</v>
          </cell>
        </row>
        <row r="234">
          <cell r="A234">
            <v>37363</v>
          </cell>
          <cell r="J234">
            <v>10.27</v>
          </cell>
          <cell r="K234">
            <v>143</v>
          </cell>
          <cell r="L234">
            <v>0</v>
          </cell>
          <cell r="M234">
            <v>0</v>
          </cell>
        </row>
        <row r="235">
          <cell r="A235">
            <v>37364</v>
          </cell>
          <cell r="J235">
            <v>10.26</v>
          </cell>
          <cell r="K235">
            <v>156</v>
          </cell>
          <cell r="L235">
            <v>0</v>
          </cell>
          <cell r="M235">
            <v>0</v>
          </cell>
        </row>
        <row r="236">
          <cell r="A236">
            <v>37365</v>
          </cell>
          <cell r="J236">
            <v>10.27</v>
          </cell>
          <cell r="K236">
            <v>156</v>
          </cell>
          <cell r="L236">
            <v>0</v>
          </cell>
          <cell r="M236">
            <v>0</v>
          </cell>
        </row>
        <row r="237">
          <cell r="A237">
            <v>37368</v>
          </cell>
          <cell r="J237">
            <v>10.27</v>
          </cell>
          <cell r="K237">
            <v>156</v>
          </cell>
          <cell r="L237">
            <v>0</v>
          </cell>
          <cell r="M237">
            <v>0</v>
          </cell>
        </row>
        <row r="238">
          <cell r="A238">
            <v>37369</v>
          </cell>
          <cell r="J238">
            <v>10.26</v>
          </cell>
          <cell r="K238">
            <v>150</v>
          </cell>
          <cell r="L238">
            <v>0</v>
          </cell>
          <cell r="M238">
            <v>0</v>
          </cell>
        </row>
        <row r="239">
          <cell r="A239">
            <v>37370</v>
          </cell>
          <cell r="J239">
            <v>10.26</v>
          </cell>
          <cell r="K239">
            <v>150</v>
          </cell>
          <cell r="L239">
            <v>0</v>
          </cell>
          <cell r="M239">
            <v>0</v>
          </cell>
        </row>
        <row r="240">
          <cell r="A240">
            <v>37371</v>
          </cell>
          <cell r="J240">
            <v>10.3</v>
          </cell>
          <cell r="K240">
            <v>164</v>
          </cell>
          <cell r="L240">
            <v>0</v>
          </cell>
          <cell r="M240">
            <v>0</v>
          </cell>
        </row>
        <row r="241">
          <cell r="A241">
            <v>37372</v>
          </cell>
          <cell r="J241">
            <v>10.38</v>
          </cell>
          <cell r="K241">
            <v>150</v>
          </cell>
          <cell r="L241">
            <v>0</v>
          </cell>
          <cell r="M241">
            <v>0</v>
          </cell>
        </row>
        <row r="242">
          <cell r="A242">
            <v>37375</v>
          </cell>
          <cell r="J242">
            <v>10.49</v>
          </cell>
          <cell r="K242">
            <v>150</v>
          </cell>
          <cell r="L242">
            <v>0</v>
          </cell>
          <cell r="M242">
            <v>0</v>
          </cell>
        </row>
        <row r="243">
          <cell r="A243">
            <v>37376</v>
          </cell>
          <cell r="J243">
            <v>10.57</v>
          </cell>
          <cell r="K243">
            <v>149</v>
          </cell>
          <cell r="L243">
            <v>0</v>
          </cell>
          <cell r="M243">
            <v>0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10.57</v>
          </cell>
          <cell r="K244">
            <v>149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J245">
            <v>10.58</v>
          </cell>
          <cell r="K245">
            <v>157</v>
          </cell>
          <cell r="L245">
            <v>0</v>
          </cell>
          <cell r="M245">
            <v>0</v>
          </cell>
        </row>
        <row r="246">
          <cell r="A246">
            <v>37379</v>
          </cell>
          <cell r="J246">
            <v>10.6</v>
          </cell>
          <cell r="K246">
            <v>169</v>
          </cell>
          <cell r="L246">
            <v>0</v>
          </cell>
          <cell r="M246">
            <v>0</v>
          </cell>
        </row>
        <row r="247">
          <cell r="A247">
            <v>37382</v>
          </cell>
          <cell r="J247">
            <v>10.63</v>
          </cell>
          <cell r="K247">
            <v>160</v>
          </cell>
          <cell r="L247">
            <v>0</v>
          </cell>
          <cell r="M247">
            <v>0</v>
          </cell>
        </row>
        <row r="248">
          <cell r="A248">
            <v>37383</v>
          </cell>
          <cell r="J248">
            <v>10.63</v>
          </cell>
          <cell r="K248">
            <v>160</v>
          </cell>
          <cell r="L248">
            <v>0</v>
          </cell>
          <cell r="M248">
            <v>0</v>
          </cell>
        </row>
        <row r="249">
          <cell r="A249">
            <v>37384</v>
          </cell>
          <cell r="J249">
            <v>10.57</v>
          </cell>
          <cell r="K249">
            <v>126</v>
          </cell>
          <cell r="L249">
            <v>0</v>
          </cell>
          <cell r="M249">
            <v>0</v>
          </cell>
        </row>
        <row r="250">
          <cell r="A250">
            <v>37385</v>
          </cell>
          <cell r="J250">
            <v>10.57</v>
          </cell>
          <cell r="K250">
            <v>126</v>
          </cell>
          <cell r="L250">
            <v>0</v>
          </cell>
          <cell r="M250">
            <v>0</v>
          </cell>
        </row>
        <row r="251">
          <cell r="A251">
            <v>37386</v>
          </cell>
          <cell r="J251">
            <v>10.55</v>
          </cell>
          <cell r="K251">
            <v>124</v>
          </cell>
          <cell r="L251">
            <v>0</v>
          </cell>
          <cell r="M251">
            <v>0</v>
          </cell>
        </row>
        <row r="252">
          <cell r="A252">
            <v>37389</v>
          </cell>
          <cell r="J252">
            <v>10.55</v>
          </cell>
          <cell r="K252">
            <v>124</v>
          </cell>
          <cell r="L252">
            <v>0</v>
          </cell>
          <cell r="M252">
            <v>0</v>
          </cell>
        </row>
        <row r="253">
          <cell r="A253">
            <v>37390</v>
          </cell>
          <cell r="J253">
            <v>10.55</v>
          </cell>
          <cell r="K253">
            <v>124</v>
          </cell>
          <cell r="L253">
            <v>0</v>
          </cell>
          <cell r="M253">
            <v>0</v>
          </cell>
        </row>
        <row r="254">
          <cell r="A254">
            <v>37391</v>
          </cell>
          <cell r="J254">
            <v>10.55</v>
          </cell>
          <cell r="K254">
            <v>124</v>
          </cell>
          <cell r="L254">
            <v>0</v>
          </cell>
          <cell r="M254">
            <v>0</v>
          </cell>
        </row>
        <row r="255">
          <cell r="A255">
            <v>37392</v>
          </cell>
          <cell r="J255">
            <v>10.55</v>
          </cell>
          <cell r="K255">
            <v>124</v>
          </cell>
          <cell r="L255">
            <v>0</v>
          </cell>
          <cell r="M255">
            <v>0</v>
          </cell>
        </row>
        <row r="256">
          <cell r="A256">
            <v>37393</v>
          </cell>
          <cell r="J256">
            <v>10.55</v>
          </cell>
          <cell r="K256">
            <v>124</v>
          </cell>
          <cell r="L256">
            <v>0</v>
          </cell>
          <cell r="M256">
            <v>0</v>
          </cell>
        </row>
        <row r="257">
          <cell r="A257">
            <v>37396</v>
          </cell>
          <cell r="J257">
            <v>10.55</v>
          </cell>
          <cell r="K257">
            <v>124</v>
          </cell>
          <cell r="L257">
            <v>0</v>
          </cell>
          <cell r="M257">
            <v>0</v>
          </cell>
        </row>
        <row r="258">
          <cell r="A258">
            <v>37397</v>
          </cell>
          <cell r="J258">
            <v>10.55</v>
          </cell>
          <cell r="K258">
            <v>124</v>
          </cell>
          <cell r="L258">
            <v>0</v>
          </cell>
          <cell r="M258">
            <v>0</v>
          </cell>
        </row>
        <row r="259">
          <cell r="A259">
            <v>37398</v>
          </cell>
          <cell r="J259">
            <v>10.55</v>
          </cell>
          <cell r="K259">
            <v>124</v>
          </cell>
          <cell r="L259">
            <v>0</v>
          </cell>
          <cell r="M259">
            <v>0</v>
          </cell>
        </row>
        <row r="260">
          <cell r="A260">
            <v>37399</v>
          </cell>
          <cell r="J260">
            <v>10.55</v>
          </cell>
          <cell r="K260">
            <v>124</v>
          </cell>
          <cell r="L260">
            <v>0</v>
          </cell>
          <cell r="M260">
            <v>0</v>
          </cell>
        </row>
        <row r="261">
          <cell r="A261">
            <v>37400</v>
          </cell>
          <cell r="J261">
            <v>10.55</v>
          </cell>
          <cell r="K261">
            <v>124</v>
          </cell>
          <cell r="L261">
            <v>0</v>
          </cell>
          <cell r="M261">
            <v>0</v>
          </cell>
        </row>
        <row r="262">
          <cell r="A262">
            <v>37403</v>
          </cell>
          <cell r="J262">
            <v>10.55</v>
          </cell>
          <cell r="K262">
            <v>124</v>
          </cell>
          <cell r="L262">
            <v>0</v>
          </cell>
          <cell r="M262">
            <v>0</v>
          </cell>
        </row>
        <row r="263">
          <cell r="A263">
            <v>37404</v>
          </cell>
          <cell r="J263">
            <v>10.55</v>
          </cell>
          <cell r="K263">
            <v>124</v>
          </cell>
          <cell r="L263">
            <v>0</v>
          </cell>
          <cell r="M263">
            <v>0</v>
          </cell>
        </row>
        <row r="264">
          <cell r="A264">
            <v>37405</v>
          </cell>
          <cell r="J264">
            <v>10.55</v>
          </cell>
          <cell r="K264">
            <v>117</v>
          </cell>
          <cell r="L264">
            <v>0</v>
          </cell>
          <cell r="M264">
            <v>0</v>
          </cell>
        </row>
        <row r="265">
          <cell r="A265">
            <v>37406</v>
          </cell>
          <cell r="J265">
            <v>10.58</v>
          </cell>
          <cell r="K265">
            <v>119</v>
          </cell>
          <cell r="L265">
            <v>0</v>
          </cell>
          <cell r="M265">
            <v>0</v>
          </cell>
        </row>
        <row r="266">
          <cell r="A266">
            <v>37407</v>
          </cell>
          <cell r="J266">
            <v>10.58</v>
          </cell>
          <cell r="K266">
            <v>119</v>
          </cell>
          <cell r="L266">
            <v>0</v>
          </cell>
          <cell r="M266">
            <v>0</v>
          </cell>
        </row>
        <row r="267">
          <cell r="A267">
            <v>37410</v>
          </cell>
          <cell r="J267">
            <v>10.58</v>
          </cell>
          <cell r="K267">
            <v>119</v>
          </cell>
          <cell r="L267">
            <v>0</v>
          </cell>
          <cell r="M267">
            <v>0</v>
          </cell>
        </row>
        <row r="268">
          <cell r="A268">
            <v>37411</v>
          </cell>
          <cell r="J268">
            <v>10.58</v>
          </cell>
          <cell r="K268">
            <v>119</v>
          </cell>
          <cell r="L268">
            <v>0</v>
          </cell>
          <cell r="M268">
            <v>0</v>
          </cell>
        </row>
        <row r="269">
          <cell r="A269">
            <v>37412</v>
          </cell>
          <cell r="J269">
            <v>10.58</v>
          </cell>
          <cell r="K269">
            <v>119</v>
          </cell>
          <cell r="L269">
            <v>0</v>
          </cell>
          <cell r="M269">
            <v>0</v>
          </cell>
        </row>
        <row r="270">
          <cell r="A270">
            <v>37413</v>
          </cell>
          <cell r="J270">
            <v>10.58</v>
          </cell>
          <cell r="K270">
            <v>119</v>
          </cell>
          <cell r="L270">
            <v>0</v>
          </cell>
          <cell r="M270">
            <v>0</v>
          </cell>
        </row>
        <row r="271">
          <cell r="A271">
            <v>37414</v>
          </cell>
          <cell r="J271">
            <v>10.58</v>
          </cell>
          <cell r="K271">
            <v>118</v>
          </cell>
          <cell r="L271">
            <v>0</v>
          </cell>
          <cell r="M271">
            <v>0</v>
          </cell>
        </row>
        <row r="272">
          <cell r="A272">
            <v>37417</v>
          </cell>
          <cell r="J272">
            <v>10.58</v>
          </cell>
          <cell r="K272">
            <v>118</v>
          </cell>
          <cell r="L272">
            <v>0</v>
          </cell>
          <cell r="M272">
            <v>0</v>
          </cell>
        </row>
      </sheetData>
      <sheetData sheetId="14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  <cell r="D75">
            <v>8.7829999999999995</v>
          </cell>
          <cell r="E75">
            <v>321</v>
          </cell>
          <cell r="H75">
            <v>9.4290000000000003</v>
          </cell>
          <cell r="I75">
            <v>482</v>
          </cell>
          <cell r="J75">
            <v>9.4969999999999999</v>
          </cell>
          <cell r="K75">
            <v>1785</v>
          </cell>
        </row>
        <row r="76">
          <cell r="A76">
            <v>37141</v>
          </cell>
          <cell r="D76">
            <v>9.85</v>
          </cell>
          <cell r="E76">
            <v>105</v>
          </cell>
          <cell r="H76">
            <v>9.2840000000000007</v>
          </cell>
          <cell r="I76">
            <v>724</v>
          </cell>
          <cell r="J76">
            <v>9.3140000000000001</v>
          </cell>
          <cell r="K76">
            <v>1720</v>
          </cell>
        </row>
        <row r="77">
          <cell r="A77">
            <v>37144</v>
          </cell>
          <cell r="H77">
            <v>9.2739999999999991</v>
          </cell>
          <cell r="I77">
            <v>225</v>
          </cell>
          <cell r="J77">
            <v>9.2910000000000004</v>
          </cell>
          <cell r="K77">
            <v>1447</v>
          </cell>
        </row>
        <row r="78">
          <cell r="A78">
            <v>37145</v>
          </cell>
          <cell r="D78">
            <v>9.11</v>
          </cell>
          <cell r="E78">
            <v>344</v>
          </cell>
          <cell r="H78">
            <v>9.157</v>
          </cell>
          <cell r="I78">
            <v>664</v>
          </cell>
          <cell r="J78">
            <v>9.3079999999999998</v>
          </cell>
          <cell r="K78">
            <v>1383</v>
          </cell>
        </row>
        <row r="79">
          <cell r="A79">
            <v>37146</v>
          </cell>
          <cell r="H79">
            <v>9.75</v>
          </cell>
          <cell r="I79">
            <v>496</v>
          </cell>
          <cell r="J79">
            <v>9.2919999999999998</v>
          </cell>
          <cell r="K79">
            <v>1768</v>
          </cell>
        </row>
        <row r="80">
          <cell r="A80">
            <v>37147</v>
          </cell>
          <cell r="D80">
            <v>9.6999999999999993</v>
          </cell>
          <cell r="E80">
            <v>351</v>
          </cell>
          <cell r="H80">
            <v>9.26</v>
          </cell>
          <cell r="I80">
            <v>499</v>
          </cell>
          <cell r="J80">
            <v>9.2940000000000005</v>
          </cell>
          <cell r="K80">
            <v>1805</v>
          </cell>
        </row>
        <row r="81">
          <cell r="A81">
            <v>37148</v>
          </cell>
          <cell r="H81">
            <v>9.2140000000000004</v>
          </cell>
          <cell r="I81">
            <v>167</v>
          </cell>
          <cell r="J81">
            <v>9.3130000000000006</v>
          </cell>
          <cell r="K81">
            <v>1709</v>
          </cell>
        </row>
        <row r="82">
          <cell r="A82">
            <v>37151</v>
          </cell>
          <cell r="H82">
            <v>9.3000000000000007</v>
          </cell>
          <cell r="I82">
            <v>157</v>
          </cell>
          <cell r="J82">
            <v>9.2919999999999998</v>
          </cell>
          <cell r="K82">
            <v>1902</v>
          </cell>
        </row>
        <row r="83">
          <cell r="A83">
            <v>37152</v>
          </cell>
          <cell r="D83">
            <v>9.4730000000000008</v>
          </cell>
          <cell r="E83">
            <v>22</v>
          </cell>
          <cell r="H83">
            <v>9.2210000000000001</v>
          </cell>
          <cell r="I83">
            <v>442</v>
          </cell>
          <cell r="J83">
            <v>9.2870000000000008</v>
          </cell>
          <cell r="K83">
            <v>2472</v>
          </cell>
        </row>
        <row r="84">
          <cell r="A84">
            <v>37153</v>
          </cell>
          <cell r="H84">
            <v>9.1660000000000004</v>
          </cell>
          <cell r="I84">
            <v>278</v>
          </cell>
          <cell r="J84">
            <v>9.2780000000000005</v>
          </cell>
          <cell r="K84">
            <v>2296</v>
          </cell>
        </row>
        <row r="85">
          <cell r="A85">
            <v>37154</v>
          </cell>
          <cell r="D85">
            <v>9.0890000000000004</v>
          </cell>
          <cell r="E85">
            <v>350</v>
          </cell>
          <cell r="H85">
            <v>9.2319999999999993</v>
          </cell>
          <cell r="I85">
            <v>286</v>
          </cell>
          <cell r="J85">
            <v>9.1389999999999993</v>
          </cell>
          <cell r="K85">
            <v>1990</v>
          </cell>
        </row>
        <row r="86">
          <cell r="A86">
            <v>37155</v>
          </cell>
          <cell r="D86">
            <v>9.6170000000000009</v>
          </cell>
          <cell r="E86">
            <v>148</v>
          </cell>
          <cell r="H86">
            <v>8.5790000000000006</v>
          </cell>
          <cell r="I86">
            <v>330</v>
          </cell>
          <cell r="J86">
            <v>8.6080000000000005</v>
          </cell>
          <cell r="K86">
            <v>2453</v>
          </cell>
        </row>
        <row r="87">
          <cell r="A87">
            <v>37158</v>
          </cell>
        </row>
        <row r="88">
          <cell r="A88">
            <v>37159</v>
          </cell>
          <cell r="H88">
            <v>8.5</v>
          </cell>
          <cell r="I88">
            <v>115</v>
          </cell>
          <cell r="J88">
            <v>8.6159999999999997</v>
          </cell>
          <cell r="K88">
            <v>2605</v>
          </cell>
        </row>
        <row r="89">
          <cell r="A89">
            <v>37160</v>
          </cell>
          <cell r="H89">
            <v>8.7210000000000001</v>
          </cell>
          <cell r="I89">
            <v>339</v>
          </cell>
          <cell r="J89">
            <v>8.6549999999999994</v>
          </cell>
          <cell r="K89">
            <v>2667</v>
          </cell>
        </row>
        <row r="90">
          <cell r="A90">
            <v>37161</v>
          </cell>
          <cell r="B90">
            <v>8.9570000000000007</v>
          </cell>
          <cell r="C90">
            <v>42</v>
          </cell>
          <cell r="D90">
            <v>8.5060000000000002</v>
          </cell>
          <cell r="E90">
            <v>309</v>
          </cell>
          <cell r="H90">
            <v>9.15</v>
          </cell>
          <cell r="I90">
            <v>240</v>
          </cell>
          <cell r="J90">
            <v>8.6669999999999998</v>
          </cell>
          <cell r="K90">
            <v>2071</v>
          </cell>
        </row>
        <row r="91">
          <cell r="A91">
            <v>37162</v>
          </cell>
          <cell r="B91">
            <v>9.0760000000000005</v>
          </cell>
          <cell r="C91">
            <v>737</v>
          </cell>
          <cell r="H91">
            <v>8.9540000000000006</v>
          </cell>
          <cell r="I91">
            <v>779</v>
          </cell>
          <cell r="J91">
            <v>8.7210000000000001</v>
          </cell>
          <cell r="K91">
            <v>2151</v>
          </cell>
        </row>
        <row r="92">
          <cell r="A92">
            <v>37165</v>
          </cell>
          <cell r="B92">
            <v>8.9469999999999992</v>
          </cell>
          <cell r="C92">
            <v>1573</v>
          </cell>
          <cell r="H92">
            <v>9.0280000000000005</v>
          </cell>
          <cell r="I92">
            <v>371</v>
          </cell>
          <cell r="J92">
            <v>8.7189999999999994</v>
          </cell>
          <cell r="K92">
            <v>2093</v>
          </cell>
        </row>
        <row r="93">
          <cell r="A93">
            <v>37166</v>
          </cell>
          <cell r="B93">
            <v>8.3940000000000001</v>
          </cell>
          <cell r="C93">
            <v>28</v>
          </cell>
          <cell r="H93">
            <v>8.5</v>
          </cell>
          <cell r="I93">
            <v>69</v>
          </cell>
          <cell r="J93">
            <v>8.702</v>
          </cell>
          <cell r="K93">
            <v>1967</v>
          </cell>
        </row>
        <row r="94">
          <cell r="A94">
            <v>37167</v>
          </cell>
          <cell r="B94">
            <v>8.7739999999999991</v>
          </cell>
          <cell r="C94">
            <v>53</v>
          </cell>
          <cell r="H94">
            <v>8.532</v>
          </cell>
          <cell r="I94">
            <v>79</v>
          </cell>
          <cell r="J94">
            <v>8.7059999999999995</v>
          </cell>
          <cell r="K94">
            <v>2036</v>
          </cell>
        </row>
        <row r="95">
          <cell r="A95">
            <v>37168</v>
          </cell>
          <cell r="B95">
            <v>9.0589999999999993</v>
          </cell>
          <cell r="C95">
            <v>185</v>
          </cell>
          <cell r="D95">
            <v>9.1489999999999991</v>
          </cell>
          <cell r="E95">
            <v>500</v>
          </cell>
          <cell r="H95">
            <v>8.5879999999999992</v>
          </cell>
          <cell r="I95">
            <v>42</v>
          </cell>
          <cell r="J95">
            <v>8.7080000000000002</v>
          </cell>
          <cell r="K95">
            <v>1837</v>
          </cell>
        </row>
        <row r="96">
          <cell r="A96">
            <v>37169</v>
          </cell>
          <cell r="B96">
            <v>8.94</v>
          </cell>
          <cell r="C96">
            <v>42</v>
          </cell>
          <cell r="H96">
            <v>8.7669999999999995</v>
          </cell>
          <cell r="I96">
            <v>332</v>
          </cell>
          <cell r="J96">
            <v>8.7089999999999996</v>
          </cell>
          <cell r="K96">
            <v>1864</v>
          </cell>
        </row>
        <row r="97">
          <cell r="A97">
            <v>37172</v>
          </cell>
          <cell r="H97">
            <v>8.7569999999999997</v>
          </cell>
          <cell r="I97">
            <v>484</v>
          </cell>
          <cell r="J97">
            <v>8.7100000000000009</v>
          </cell>
          <cell r="K97">
            <v>1765</v>
          </cell>
        </row>
        <row r="98">
          <cell r="A98">
            <v>37173</v>
          </cell>
          <cell r="B98">
            <v>8.8930000000000007</v>
          </cell>
          <cell r="C98">
            <v>33</v>
          </cell>
          <cell r="H98">
            <v>9.2309999999999999</v>
          </cell>
          <cell r="I98">
            <v>150</v>
          </cell>
          <cell r="J98">
            <v>8.8079999999999998</v>
          </cell>
          <cell r="K98">
            <v>1408</v>
          </cell>
        </row>
        <row r="99">
          <cell r="A99">
            <v>37174</v>
          </cell>
          <cell r="B99">
            <v>9.1950000000000003</v>
          </cell>
          <cell r="C99">
            <v>220</v>
          </cell>
          <cell r="H99">
            <v>8.7680000000000007</v>
          </cell>
          <cell r="I99">
            <v>55</v>
          </cell>
          <cell r="J99">
            <v>8.8490000000000002</v>
          </cell>
          <cell r="K99">
            <v>1429</v>
          </cell>
        </row>
        <row r="100">
          <cell r="A100">
            <v>37175</v>
          </cell>
          <cell r="B100">
            <v>9.0640000000000001</v>
          </cell>
          <cell r="C100">
            <v>182</v>
          </cell>
          <cell r="D100">
            <v>9.0440000000000005</v>
          </cell>
          <cell r="E100">
            <v>350</v>
          </cell>
          <cell r="H100">
            <v>8.7530000000000001</v>
          </cell>
          <cell r="I100">
            <v>309</v>
          </cell>
          <cell r="J100">
            <v>8.8390000000000004</v>
          </cell>
          <cell r="K100">
            <v>1380</v>
          </cell>
        </row>
        <row r="101">
          <cell r="A101">
            <v>37176</v>
          </cell>
          <cell r="B101">
            <v>9.1329999999999991</v>
          </cell>
          <cell r="C101">
            <v>964</v>
          </cell>
          <cell r="H101">
            <v>8.75</v>
          </cell>
          <cell r="I101">
            <v>192</v>
          </cell>
          <cell r="J101">
            <v>8.8320000000000007</v>
          </cell>
          <cell r="K101">
            <v>1514</v>
          </cell>
        </row>
        <row r="102">
          <cell r="A102">
            <v>37179</v>
          </cell>
          <cell r="B102">
            <v>9.07</v>
          </cell>
          <cell r="C102">
            <v>156</v>
          </cell>
          <cell r="H102">
            <v>8.75</v>
          </cell>
          <cell r="I102">
            <v>135</v>
          </cell>
          <cell r="J102">
            <v>8.8409999999999993</v>
          </cell>
          <cell r="K102">
            <v>1595</v>
          </cell>
        </row>
        <row r="103">
          <cell r="A103">
            <v>37180</v>
          </cell>
          <cell r="B103">
            <v>9</v>
          </cell>
          <cell r="C103">
            <v>300</v>
          </cell>
          <cell r="H103">
            <v>8.66</v>
          </cell>
          <cell r="I103">
            <v>300</v>
          </cell>
          <cell r="J103">
            <v>8.8420000000000005</v>
          </cell>
          <cell r="K103">
            <v>1596</v>
          </cell>
        </row>
        <row r="104">
          <cell r="A104">
            <v>37181</v>
          </cell>
          <cell r="B104">
            <v>9.18</v>
          </cell>
          <cell r="C104">
            <v>885</v>
          </cell>
          <cell r="H104">
            <v>8.6270000000000007</v>
          </cell>
          <cell r="I104">
            <v>375</v>
          </cell>
          <cell r="J104">
            <v>8.8249999999999993</v>
          </cell>
          <cell r="K104">
            <v>1822</v>
          </cell>
        </row>
        <row r="105">
          <cell r="A105">
            <v>37182</v>
          </cell>
          <cell r="B105">
            <v>8.7609999999999992</v>
          </cell>
          <cell r="C105">
            <v>943</v>
          </cell>
          <cell r="D105">
            <v>9.0500000000000007</v>
          </cell>
          <cell r="E105">
            <v>225</v>
          </cell>
          <cell r="H105">
            <v>8.75</v>
          </cell>
          <cell r="I105">
            <v>50</v>
          </cell>
          <cell r="J105">
            <v>8.8119999999999994</v>
          </cell>
          <cell r="K105">
            <v>1926</v>
          </cell>
        </row>
        <row r="106">
          <cell r="A106">
            <v>37183</v>
          </cell>
          <cell r="B106">
            <v>8.5869999999999997</v>
          </cell>
          <cell r="C106">
            <v>1451</v>
          </cell>
          <cell r="H106">
            <v>8.6430000000000007</v>
          </cell>
          <cell r="I106">
            <v>70</v>
          </cell>
          <cell r="J106">
            <v>8.7650000000000006</v>
          </cell>
          <cell r="K106">
            <v>1608</v>
          </cell>
        </row>
        <row r="107">
          <cell r="A107">
            <v>37186</v>
          </cell>
          <cell r="B107">
            <v>8.6389999999999993</v>
          </cell>
          <cell r="C107">
            <v>1927</v>
          </cell>
          <cell r="H107">
            <v>8.65</v>
          </cell>
          <cell r="I107">
            <v>140</v>
          </cell>
          <cell r="J107">
            <v>8.75</v>
          </cell>
          <cell r="K107">
            <v>1350</v>
          </cell>
        </row>
        <row r="108">
          <cell r="A108">
            <v>37187</v>
          </cell>
          <cell r="B108">
            <v>8.4</v>
          </cell>
          <cell r="C108">
            <v>758</v>
          </cell>
          <cell r="H108">
            <v>8.6289999999999996</v>
          </cell>
          <cell r="I108">
            <v>240</v>
          </cell>
          <cell r="J108">
            <v>8.6539999999999999</v>
          </cell>
          <cell r="K108">
            <v>1885</v>
          </cell>
        </row>
        <row r="109">
          <cell r="A109">
            <v>37188</v>
          </cell>
          <cell r="B109">
            <v>8.5980000000000008</v>
          </cell>
          <cell r="C109">
            <v>1231</v>
          </cell>
          <cell r="D109">
            <v>8.9</v>
          </cell>
          <cell r="E109">
            <v>502</v>
          </cell>
          <cell r="H109">
            <v>8.6240000000000006</v>
          </cell>
          <cell r="I109">
            <v>105</v>
          </cell>
          <cell r="J109">
            <v>8.65</v>
          </cell>
          <cell r="K109">
            <v>1564</v>
          </cell>
        </row>
        <row r="110">
          <cell r="A110">
            <v>37189</v>
          </cell>
          <cell r="B110">
            <v>8.9870000000000001</v>
          </cell>
          <cell r="C110">
            <v>1155</v>
          </cell>
          <cell r="D110">
            <v>9.0719999999999992</v>
          </cell>
          <cell r="E110">
            <v>363</v>
          </cell>
          <cell r="H110">
            <v>8.6959999999999997</v>
          </cell>
          <cell r="I110">
            <v>514</v>
          </cell>
          <cell r="J110">
            <v>8.7140000000000004</v>
          </cell>
          <cell r="K110">
            <v>1133</v>
          </cell>
        </row>
        <row r="111">
          <cell r="A111">
            <v>37190</v>
          </cell>
          <cell r="B111">
            <v>8.9770000000000003</v>
          </cell>
          <cell r="C111">
            <v>507</v>
          </cell>
          <cell r="H111">
            <v>8.6859999999999999</v>
          </cell>
          <cell r="I111">
            <v>940</v>
          </cell>
          <cell r="J111">
            <v>8.8079999999999998</v>
          </cell>
          <cell r="K111">
            <v>845</v>
          </cell>
        </row>
        <row r="112">
          <cell r="A112">
            <v>37193</v>
          </cell>
          <cell r="B112">
            <v>9.0619999999999994</v>
          </cell>
          <cell r="C112">
            <v>886</v>
          </cell>
          <cell r="H112">
            <v>8.65</v>
          </cell>
          <cell r="I112">
            <v>575</v>
          </cell>
          <cell r="J112">
            <v>8.8260000000000005</v>
          </cell>
          <cell r="K112">
            <v>1374</v>
          </cell>
        </row>
        <row r="113">
          <cell r="A113">
            <v>37194</v>
          </cell>
          <cell r="B113">
            <v>9.2959999999999994</v>
          </cell>
          <cell r="C113">
            <v>1222</v>
          </cell>
          <cell r="H113">
            <v>8.7789999999999999</v>
          </cell>
          <cell r="I113">
            <v>213</v>
          </cell>
          <cell r="J113">
            <v>8.8381343000000001</v>
          </cell>
          <cell r="K113">
            <v>1343</v>
          </cell>
        </row>
        <row r="114">
          <cell r="A114">
            <v>37195</v>
          </cell>
          <cell r="B114">
            <v>9.1029999999999998</v>
          </cell>
          <cell r="C114">
            <v>2252</v>
          </cell>
          <cell r="H114">
            <v>8.782</v>
          </cell>
          <cell r="I114">
            <v>115</v>
          </cell>
          <cell r="J114">
            <v>8.8559999999999999</v>
          </cell>
          <cell r="K114">
            <v>1425</v>
          </cell>
        </row>
        <row r="115">
          <cell r="A115">
            <v>37196</v>
          </cell>
          <cell r="B115">
            <v>9.1</v>
          </cell>
          <cell r="C115">
            <v>1268</v>
          </cell>
          <cell r="D115">
            <v>9.1709999999999994</v>
          </cell>
          <cell r="E115">
            <v>490</v>
          </cell>
          <cell r="H115">
            <v>8.8360000000000003</v>
          </cell>
          <cell r="I115">
            <v>159</v>
          </cell>
          <cell r="J115">
            <v>8.8710000000000004</v>
          </cell>
          <cell r="K115">
            <v>1588</v>
          </cell>
        </row>
        <row r="116">
          <cell r="A116">
            <v>37197</v>
          </cell>
          <cell r="B116">
            <v>9.266</v>
          </cell>
          <cell r="C116">
            <v>569</v>
          </cell>
          <cell r="H116">
            <v>8.8650000000000002</v>
          </cell>
          <cell r="I116">
            <v>124</v>
          </cell>
          <cell r="J116">
            <v>8.843</v>
          </cell>
          <cell r="K116">
            <v>1888</v>
          </cell>
        </row>
        <row r="117">
          <cell r="A117">
            <v>37200</v>
          </cell>
          <cell r="B117">
            <v>9.266</v>
          </cell>
          <cell r="C117">
            <v>569</v>
          </cell>
          <cell r="H117">
            <v>8.8529999999999998</v>
          </cell>
          <cell r="I117">
            <v>114</v>
          </cell>
          <cell r="J117">
            <v>8.8510000000000009</v>
          </cell>
          <cell r="K117">
            <v>1780</v>
          </cell>
        </row>
        <row r="118">
          <cell r="A118">
            <v>37201</v>
          </cell>
          <cell r="B118">
            <v>9.0350000000000001</v>
          </cell>
          <cell r="C118">
            <v>554</v>
          </cell>
          <cell r="H118">
            <v>9.2789999999999999</v>
          </cell>
          <cell r="I118">
            <v>352</v>
          </cell>
          <cell r="J118">
            <v>8.8379999999999992</v>
          </cell>
          <cell r="K118">
            <v>1746</v>
          </cell>
        </row>
        <row r="119">
          <cell r="A119">
            <v>37202</v>
          </cell>
          <cell r="B119">
            <v>9.2490000000000006</v>
          </cell>
          <cell r="C119">
            <v>882</v>
          </cell>
          <cell r="D119">
            <v>9.1509999999999998</v>
          </cell>
          <cell r="E119">
            <v>301</v>
          </cell>
          <cell r="H119">
            <v>9.2319999999999993</v>
          </cell>
          <cell r="I119">
            <v>369</v>
          </cell>
          <cell r="J119">
            <v>8.9329999999999998</v>
          </cell>
          <cell r="K119">
            <v>1405</v>
          </cell>
        </row>
        <row r="120">
          <cell r="A120">
            <v>37203</v>
          </cell>
          <cell r="B120">
            <v>9.2569999999999997</v>
          </cell>
          <cell r="C120">
            <v>1124</v>
          </cell>
          <cell r="D120">
            <v>9.25</v>
          </cell>
          <cell r="E120">
            <v>451</v>
          </cell>
          <cell r="H120">
            <v>9.2089999999999996</v>
          </cell>
          <cell r="I120">
            <v>527</v>
          </cell>
          <cell r="J120">
            <v>8.9640000000000004</v>
          </cell>
          <cell r="K120">
            <v>1418</v>
          </cell>
        </row>
        <row r="121">
          <cell r="A121">
            <v>37204</v>
          </cell>
          <cell r="B121">
            <v>9.4870000000000001</v>
          </cell>
          <cell r="C121">
            <v>1437</v>
          </cell>
          <cell r="H121">
            <v>9.0129999999999999</v>
          </cell>
          <cell r="I121">
            <v>347</v>
          </cell>
          <cell r="J121">
            <v>9.0670000000000002</v>
          </cell>
          <cell r="K121">
            <v>1271</v>
          </cell>
        </row>
        <row r="122">
          <cell r="A122">
            <v>37207</v>
          </cell>
          <cell r="B122">
            <v>9.6720000000000006</v>
          </cell>
          <cell r="C122">
            <v>3</v>
          </cell>
          <cell r="H122">
            <v>8.9760000000000009</v>
          </cell>
          <cell r="I122">
            <v>124</v>
          </cell>
          <cell r="J122">
            <v>9.0809999999999995</v>
          </cell>
          <cell r="K122">
            <v>1486</v>
          </cell>
        </row>
        <row r="123">
          <cell r="A123">
            <v>37208</v>
          </cell>
          <cell r="B123">
            <v>9.6479999999999997</v>
          </cell>
          <cell r="C123">
            <v>81</v>
          </cell>
          <cell r="H123">
            <v>8.9719999999999995</v>
          </cell>
          <cell r="I123">
            <v>160</v>
          </cell>
          <cell r="J123">
            <v>9.1300000000000008</v>
          </cell>
          <cell r="K123">
            <v>1524</v>
          </cell>
        </row>
        <row r="124">
          <cell r="A124">
            <v>37209</v>
          </cell>
          <cell r="B124">
            <v>9.484</v>
          </cell>
          <cell r="C124">
            <v>39</v>
          </cell>
          <cell r="H124">
            <v>9.0670000000000002</v>
          </cell>
          <cell r="I124">
            <v>213</v>
          </cell>
          <cell r="J124">
            <v>9.1470000000000002</v>
          </cell>
          <cell r="K124">
            <v>1794</v>
          </cell>
        </row>
        <row r="125">
          <cell r="A125">
            <v>37210</v>
          </cell>
          <cell r="B125">
            <v>9.3859999999999992</v>
          </cell>
          <cell r="C125">
            <v>35</v>
          </cell>
          <cell r="D125">
            <v>9.1</v>
          </cell>
          <cell r="E125">
            <v>409</v>
          </cell>
          <cell r="H125">
            <v>8.9670000000000005</v>
          </cell>
          <cell r="I125">
            <v>149</v>
          </cell>
          <cell r="J125">
            <v>9.1440000000000001</v>
          </cell>
          <cell r="K125">
            <v>1890</v>
          </cell>
        </row>
        <row r="126">
          <cell r="A126">
            <v>37211</v>
          </cell>
          <cell r="B126">
            <v>9.4079999999999995</v>
          </cell>
          <cell r="C126">
            <v>1304</v>
          </cell>
          <cell r="H126">
            <v>8.9459999999999997</v>
          </cell>
          <cell r="I126">
            <v>91</v>
          </cell>
          <cell r="J126">
            <v>9.1430000000000007</v>
          </cell>
          <cell r="K126">
            <v>1536</v>
          </cell>
        </row>
        <row r="127">
          <cell r="A127">
            <v>37214</v>
          </cell>
          <cell r="B127">
            <v>9.2799999999999994</v>
          </cell>
          <cell r="C127">
            <v>809</v>
          </cell>
          <cell r="D127">
            <v>9.1440000000000001</v>
          </cell>
          <cell r="E127">
            <v>708</v>
          </cell>
          <cell r="H127">
            <v>8.907</v>
          </cell>
          <cell r="I127">
            <v>161</v>
          </cell>
          <cell r="J127">
            <v>9.1639999999999997</v>
          </cell>
          <cell r="K127">
            <v>1499</v>
          </cell>
        </row>
        <row r="128">
          <cell r="A128">
            <v>37215</v>
          </cell>
          <cell r="B128">
            <v>9.2200000000000006</v>
          </cell>
          <cell r="C128">
            <v>1005</v>
          </cell>
          <cell r="D128">
            <v>9.1950000000000003</v>
          </cell>
          <cell r="E128">
            <v>400</v>
          </cell>
          <cell r="H128">
            <v>8.9440000000000008</v>
          </cell>
          <cell r="I128">
            <v>62</v>
          </cell>
          <cell r="J128">
            <v>9.0779999999999994</v>
          </cell>
          <cell r="K128">
            <v>1719</v>
          </cell>
        </row>
        <row r="129">
          <cell r="A129">
            <v>37216</v>
          </cell>
          <cell r="H129">
            <v>8.75</v>
          </cell>
          <cell r="I129">
            <v>2</v>
          </cell>
          <cell r="J129">
            <v>9</v>
          </cell>
          <cell r="K129">
            <v>1493</v>
          </cell>
        </row>
        <row r="130">
          <cell r="A130">
            <v>37217</v>
          </cell>
          <cell r="B130">
            <v>9.2690000000000001</v>
          </cell>
          <cell r="C130">
            <v>33</v>
          </cell>
          <cell r="D130">
            <v>9.2509999999999994</v>
          </cell>
          <cell r="E130">
            <v>455</v>
          </cell>
          <cell r="H130">
            <v>8.85</v>
          </cell>
          <cell r="I130">
            <v>216</v>
          </cell>
          <cell r="J130">
            <v>9</v>
          </cell>
          <cell r="K130">
            <v>1090</v>
          </cell>
        </row>
        <row r="131">
          <cell r="A131">
            <v>37218</v>
          </cell>
          <cell r="B131">
            <v>9.1920000000000002</v>
          </cell>
          <cell r="C131">
            <v>355</v>
          </cell>
          <cell r="H131">
            <v>8.75</v>
          </cell>
          <cell r="I131">
            <v>1</v>
          </cell>
          <cell r="J131">
            <v>9</v>
          </cell>
          <cell r="K131">
            <v>1052</v>
          </cell>
        </row>
        <row r="132">
          <cell r="A132">
            <v>37221</v>
          </cell>
          <cell r="B132">
            <v>8.9510000000000005</v>
          </cell>
          <cell r="C132">
            <v>311</v>
          </cell>
          <cell r="D132">
            <v>9.2509999999999994</v>
          </cell>
          <cell r="E132">
            <v>455</v>
          </cell>
          <cell r="H132">
            <v>8.75</v>
          </cell>
          <cell r="I132">
            <v>1</v>
          </cell>
          <cell r="J132">
            <v>8.9459999999999997</v>
          </cell>
          <cell r="K132">
            <v>1648</v>
          </cell>
        </row>
        <row r="133">
          <cell r="A133">
            <v>37222</v>
          </cell>
          <cell r="B133">
            <v>8.9960000000000004</v>
          </cell>
          <cell r="C133">
            <v>263</v>
          </cell>
          <cell r="H133">
            <v>8.75</v>
          </cell>
          <cell r="I133">
            <v>1</v>
          </cell>
          <cell r="J133">
            <v>8.9320000000000004</v>
          </cell>
          <cell r="K133">
            <v>1395</v>
          </cell>
        </row>
        <row r="134">
          <cell r="A134">
            <v>37223</v>
          </cell>
          <cell r="B134">
            <v>8.7029999999999994</v>
          </cell>
          <cell r="C134">
            <v>1301</v>
          </cell>
          <cell r="D134">
            <v>9.2509999999999994</v>
          </cell>
          <cell r="E134">
            <v>455</v>
          </cell>
          <cell r="H134">
            <v>8.75</v>
          </cell>
          <cell r="I134">
            <v>1</v>
          </cell>
          <cell r="J134">
            <v>8.9</v>
          </cell>
          <cell r="K134">
            <v>1281</v>
          </cell>
        </row>
        <row r="135">
          <cell r="A135">
            <v>37224</v>
          </cell>
          <cell r="B135">
            <v>8.8439999999999994</v>
          </cell>
          <cell r="C135">
            <v>1388</v>
          </cell>
          <cell r="D135">
            <v>9.25</v>
          </cell>
          <cell r="E135">
            <v>350</v>
          </cell>
          <cell r="H135">
            <v>8.75</v>
          </cell>
          <cell r="I135">
            <v>1</v>
          </cell>
          <cell r="J135">
            <v>8.9</v>
          </cell>
          <cell r="K135">
            <v>1349</v>
          </cell>
        </row>
        <row r="136">
          <cell r="A136">
            <v>37225</v>
          </cell>
          <cell r="B136">
            <v>8.24</v>
          </cell>
          <cell r="C136">
            <v>19</v>
          </cell>
          <cell r="H136">
            <v>8.75</v>
          </cell>
          <cell r="I136">
            <v>1</v>
          </cell>
          <cell r="J136">
            <v>8.9</v>
          </cell>
          <cell r="K136">
            <v>1349</v>
          </cell>
        </row>
        <row r="137">
          <cell r="A137">
            <v>37228</v>
          </cell>
          <cell r="B137">
            <v>8.8160000000000007</v>
          </cell>
          <cell r="C137">
            <v>1335</v>
          </cell>
          <cell r="D137">
            <v>9.25</v>
          </cell>
          <cell r="E137">
            <v>350</v>
          </cell>
          <cell r="H137">
            <v>8.8970000000000002</v>
          </cell>
          <cell r="I137">
            <v>51</v>
          </cell>
          <cell r="J137">
            <v>8.9</v>
          </cell>
          <cell r="K137">
            <v>975</v>
          </cell>
        </row>
        <row r="138">
          <cell r="A138">
            <v>37229</v>
          </cell>
          <cell r="B138">
            <v>8.8559999999999999</v>
          </cell>
          <cell r="C138">
            <v>99</v>
          </cell>
          <cell r="D138">
            <v>9.25</v>
          </cell>
          <cell r="E138">
            <v>350</v>
          </cell>
          <cell r="J138">
            <v>8.9</v>
          </cell>
          <cell r="K138">
            <v>975</v>
          </cell>
        </row>
        <row r="139">
          <cell r="A139">
            <v>37230</v>
          </cell>
          <cell r="B139">
            <v>9.1419999999999995</v>
          </cell>
          <cell r="C139">
            <v>150</v>
          </cell>
          <cell r="D139">
            <v>9.2370000000000001</v>
          </cell>
          <cell r="E139">
            <v>385</v>
          </cell>
          <cell r="H139">
            <v>9</v>
          </cell>
          <cell r="I139">
            <v>68</v>
          </cell>
          <cell r="J139">
            <v>9.0329999999999995</v>
          </cell>
          <cell r="K139">
            <v>1495</v>
          </cell>
        </row>
        <row r="140">
          <cell r="A140">
            <v>37231</v>
          </cell>
          <cell r="B140">
            <v>9.093</v>
          </cell>
          <cell r="C140">
            <v>154</v>
          </cell>
          <cell r="J140">
            <v>9.0239999999999991</v>
          </cell>
          <cell r="K140">
            <v>1220</v>
          </cell>
        </row>
        <row r="141">
          <cell r="A141">
            <v>37232</v>
          </cell>
          <cell r="B141">
            <v>8.7119999999999997</v>
          </cell>
          <cell r="C141">
            <v>46</v>
          </cell>
          <cell r="D141">
            <v>9.25</v>
          </cell>
          <cell r="E141">
            <v>350</v>
          </cell>
          <cell r="J141">
            <v>9.016</v>
          </cell>
          <cell r="K141">
            <v>1000</v>
          </cell>
        </row>
        <row r="142">
          <cell r="A142">
            <v>37235</v>
          </cell>
          <cell r="B142">
            <v>8.67</v>
          </cell>
          <cell r="C142">
            <v>456</v>
          </cell>
          <cell r="J142">
            <v>9.016</v>
          </cell>
          <cell r="K142">
            <v>1002</v>
          </cell>
        </row>
        <row r="143">
          <cell r="A143">
            <v>37236</v>
          </cell>
          <cell r="B143">
            <v>8.8320000000000007</v>
          </cell>
          <cell r="C143">
            <v>656</v>
          </cell>
          <cell r="J143">
            <v>8.9469999999999992</v>
          </cell>
          <cell r="K143">
            <v>826</v>
          </cell>
        </row>
        <row r="144">
          <cell r="A144">
            <v>37237</v>
          </cell>
          <cell r="B144">
            <v>8.7639999999999993</v>
          </cell>
          <cell r="C144">
            <v>20</v>
          </cell>
          <cell r="D144">
            <v>9.25</v>
          </cell>
          <cell r="E144">
            <v>350</v>
          </cell>
          <cell r="J144">
            <v>8.9510000000000005</v>
          </cell>
          <cell r="K144">
            <v>761</v>
          </cell>
        </row>
        <row r="145">
          <cell r="A145">
            <v>37238</v>
          </cell>
          <cell r="B145">
            <v>8.8930000000000007</v>
          </cell>
          <cell r="C145">
            <v>66</v>
          </cell>
          <cell r="H145">
            <v>9</v>
          </cell>
          <cell r="I145">
            <v>12</v>
          </cell>
          <cell r="J145">
            <v>8.952</v>
          </cell>
          <cell r="K145">
            <v>749</v>
          </cell>
        </row>
        <row r="146">
          <cell r="A146">
            <v>37239</v>
          </cell>
          <cell r="B146">
            <v>9.3960000000000008</v>
          </cell>
          <cell r="C146">
            <v>28</v>
          </cell>
          <cell r="D146">
            <v>9.25</v>
          </cell>
          <cell r="E146">
            <v>350</v>
          </cell>
          <cell r="J146">
            <v>8.9719999999999995</v>
          </cell>
          <cell r="K146">
            <v>776</v>
          </cell>
        </row>
        <row r="147">
          <cell r="A147">
            <v>37242</v>
          </cell>
          <cell r="B147">
            <v>9.3960000000000008</v>
          </cell>
          <cell r="C147">
            <v>28</v>
          </cell>
          <cell r="D147">
            <v>9.25</v>
          </cell>
          <cell r="E147">
            <v>350</v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8.9719999999999995</v>
          </cell>
          <cell r="K147">
            <v>776</v>
          </cell>
        </row>
        <row r="148">
          <cell r="A148">
            <v>37243</v>
          </cell>
          <cell r="B148">
            <v>8.4969999999999999</v>
          </cell>
          <cell r="C148">
            <v>14</v>
          </cell>
          <cell r="J148">
            <v>9.1489999999999991</v>
          </cell>
          <cell r="K148">
            <v>936</v>
          </cell>
        </row>
        <row r="149">
          <cell r="A149">
            <v>37244</v>
          </cell>
          <cell r="B149">
            <v>9.3130000000000006</v>
          </cell>
          <cell r="C149">
            <v>499</v>
          </cell>
          <cell r="J149">
            <v>9.1560000000000006</v>
          </cell>
          <cell r="K149">
            <v>1014</v>
          </cell>
        </row>
        <row r="150">
          <cell r="A150">
            <v>37245</v>
          </cell>
          <cell r="B150">
            <v>8.4960000000000004</v>
          </cell>
          <cell r="C150">
            <v>167</v>
          </cell>
          <cell r="H150">
            <v>9</v>
          </cell>
          <cell r="I150">
            <v>100</v>
          </cell>
          <cell r="J150">
            <v>9.1709999999999994</v>
          </cell>
          <cell r="K150">
            <v>741</v>
          </cell>
        </row>
        <row r="151">
          <cell r="A151">
            <v>37246</v>
          </cell>
          <cell r="B151">
            <v>8.9060000000000006</v>
          </cell>
          <cell r="C151">
            <v>256</v>
          </cell>
          <cell r="H151">
            <v>9.1280000000000001</v>
          </cell>
          <cell r="I151">
            <v>270</v>
          </cell>
          <cell r="J151">
            <v>9.1639999999999997</v>
          </cell>
          <cell r="K151">
            <v>1048</v>
          </cell>
        </row>
        <row r="152">
          <cell r="A152">
            <v>37249</v>
          </cell>
          <cell r="B152">
            <v>8.4960000000000004</v>
          </cell>
          <cell r="C152">
            <v>769</v>
          </cell>
          <cell r="J152">
            <v>9.1720000000000006</v>
          </cell>
          <cell r="K152">
            <v>792</v>
          </cell>
        </row>
        <row r="153">
          <cell r="A153">
            <v>37250</v>
          </cell>
          <cell r="B153">
            <v>8.4960000000000004</v>
          </cell>
          <cell r="C153">
            <v>769</v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9.1720000000000006</v>
          </cell>
          <cell r="K153">
            <v>792</v>
          </cell>
        </row>
        <row r="154">
          <cell r="A154">
            <v>37251</v>
          </cell>
          <cell r="B154">
            <v>8.4960000000000004</v>
          </cell>
          <cell r="C154">
            <v>769</v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9.1720000000000006</v>
          </cell>
          <cell r="K154">
            <v>792</v>
          </cell>
        </row>
        <row r="155">
          <cell r="A155">
            <v>37252</v>
          </cell>
          <cell r="B155">
            <v>9.0500000000000007</v>
          </cell>
          <cell r="C155">
            <v>50</v>
          </cell>
          <cell r="H155">
            <v>9.109</v>
          </cell>
          <cell r="I155">
            <v>441</v>
          </cell>
          <cell r="J155">
            <v>9.1750000000000007</v>
          </cell>
          <cell r="K155">
            <v>799</v>
          </cell>
        </row>
        <row r="156">
          <cell r="A156">
            <v>37253</v>
          </cell>
          <cell r="B156">
            <v>10.057</v>
          </cell>
          <cell r="C156">
            <v>1474</v>
          </cell>
          <cell r="H156">
            <v>9.0500000000000007</v>
          </cell>
          <cell r="I156">
            <v>50</v>
          </cell>
          <cell r="J156">
            <v>9.1760000000000002</v>
          </cell>
          <cell r="K156">
            <v>782</v>
          </cell>
        </row>
        <row r="157">
          <cell r="A157">
            <v>37256</v>
          </cell>
          <cell r="B157">
            <v>9.0619999999999994</v>
          </cell>
          <cell r="C157">
            <v>1213</v>
          </cell>
          <cell r="J157">
            <v>9.1560000000000006</v>
          </cell>
          <cell r="K157">
            <v>611</v>
          </cell>
        </row>
        <row r="158">
          <cell r="A158">
            <v>37257</v>
          </cell>
          <cell r="B158">
            <v>9.0619999999999994</v>
          </cell>
          <cell r="C158">
            <v>1213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9.1560000000000006</v>
          </cell>
          <cell r="K158">
            <v>611</v>
          </cell>
        </row>
        <row r="159">
          <cell r="A159">
            <v>37258</v>
          </cell>
          <cell r="B159">
            <v>9.1560000000000006</v>
          </cell>
          <cell r="C159">
            <v>611</v>
          </cell>
          <cell r="J159">
            <v>9.2799999999999994</v>
          </cell>
          <cell r="K159">
            <v>1988</v>
          </cell>
        </row>
        <row r="160">
          <cell r="A160">
            <v>37259</v>
          </cell>
          <cell r="B160">
            <v>9.3719999999999999</v>
          </cell>
          <cell r="C160">
            <v>80</v>
          </cell>
          <cell r="H160">
            <v>9.0500000000000007</v>
          </cell>
          <cell r="I160">
            <v>30</v>
          </cell>
          <cell r="J160">
            <v>9.2140000000000004</v>
          </cell>
          <cell r="K160">
            <v>979</v>
          </cell>
        </row>
        <row r="161">
          <cell r="A161">
            <v>37260</v>
          </cell>
          <cell r="B161">
            <v>9.7029999999999994</v>
          </cell>
          <cell r="C161">
            <v>56</v>
          </cell>
          <cell r="H161">
            <v>9.0500000000000007</v>
          </cell>
          <cell r="I161">
            <v>30</v>
          </cell>
          <cell r="J161">
            <v>9.2360000000000007</v>
          </cell>
          <cell r="K161">
            <v>1528</v>
          </cell>
        </row>
        <row r="162">
          <cell r="A162">
            <v>37263</v>
          </cell>
          <cell r="B162">
            <v>9.5920000000000005</v>
          </cell>
          <cell r="C162">
            <v>65</v>
          </cell>
          <cell r="H162">
            <v>9.0500000000000007</v>
          </cell>
          <cell r="I162">
            <v>100</v>
          </cell>
          <cell r="J162">
            <v>9.2349999999999994</v>
          </cell>
          <cell r="K162">
            <v>1642</v>
          </cell>
        </row>
        <row r="163">
          <cell r="A163">
            <v>37264</v>
          </cell>
          <cell r="B163">
            <v>9.4689999999999994</v>
          </cell>
          <cell r="C163">
            <v>2</v>
          </cell>
          <cell r="D163">
            <v>9.0500000000000007</v>
          </cell>
          <cell r="E163">
            <v>100</v>
          </cell>
          <cell r="H163">
            <v>9.25</v>
          </cell>
          <cell r="I163">
            <v>350</v>
          </cell>
          <cell r="J163">
            <v>9.2769999999999992</v>
          </cell>
          <cell r="K163">
            <v>1913</v>
          </cell>
        </row>
        <row r="164">
          <cell r="A164">
            <v>9.7859999999999996</v>
          </cell>
          <cell r="B164">
            <v>9.7859999999999996</v>
          </cell>
          <cell r="C164">
            <v>343</v>
          </cell>
          <cell r="H164">
            <v>9.0370000000000008</v>
          </cell>
          <cell r="I164">
            <v>133</v>
          </cell>
          <cell r="J164">
            <v>9.2720000000000002</v>
          </cell>
          <cell r="K164">
            <v>2109</v>
          </cell>
        </row>
        <row r="165">
          <cell r="A165">
            <v>37266</v>
          </cell>
          <cell r="B165">
            <v>9.3390000000000004</v>
          </cell>
          <cell r="C165">
            <v>469</v>
          </cell>
          <cell r="D165">
            <v>9.2509999999999994</v>
          </cell>
          <cell r="E165">
            <v>299</v>
          </cell>
          <cell r="H165">
            <v>9.25</v>
          </cell>
          <cell r="I165">
            <v>50</v>
          </cell>
          <cell r="J165">
            <v>9.2810000000000006</v>
          </cell>
          <cell r="K165">
            <v>1634</v>
          </cell>
        </row>
        <row r="166">
          <cell r="A166">
            <v>37267</v>
          </cell>
          <cell r="B166">
            <v>9.2569999999999997</v>
          </cell>
          <cell r="C166">
            <v>632</v>
          </cell>
          <cell r="H166">
            <v>9.25</v>
          </cell>
          <cell r="I166">
            <v>33</v>
          </cell>
          <cell r="J166">
            <v>9.2840000000000007</v>
          </cell>
          <cell r="K166">
            <v>1669</v>
          </cell>
        </row>
        <row r="167">
          <cell r="A167">
            <v>37270</v>
          </cell>
          <cell r="B167">
            <v>9.1969999999999992</v>
          </cell>
          <cell r="C167">
            <v>10</v>
          </cell>
          <cell r="D167">
            <v>9.2509999999999994</v>
          </cell>
          <cell r="E167">
            <v>299</v>
          </cell>
          <cell r="H167">
            <v>9.25</v>
          </cell>
          <cell r="I167">
            <v>20</v>
          </cell>
          <cell r="J167">
            <v>9.2710000000000008</v>
          </cell>
          <cell r="K167">
            <v>2300</v>
          </cell>
        </row>
        <row r="168">
          <cell r="A168">
            <v>37271</v>
          </cell>
          <cell r="B168">
            <v>9.1790000000000003</v>
          </cell>
          <cell r="C168">
            <v>157</v>
          </cell>
          <cell r="D168">
            <v>9.2509999999999994</v>
          </cell>
          <cell r="E168">
            <v>299</v>
          </cell>
          <cell r="H168">
            <v>9.4809999999999999</v>
          </cell>
          <cell r="I168">
            <v>270</v>
          </cell>
          <cell r="J168">
            <v>9.2729999999999997</v>
          </cell>
          <cell r="K168">
            <v>2167</v>
          </cell>
        </row>
        <row r="169">
          <cell r="A169">
            <v>37272</v>
          </cell>
          <cell r="B169">
            <v>9.6370000000000005</v>
          </cell>
          <cell r="C169">
            <v>122</v>
          </cell>
          <cell r="D169">
            <v>9.2509999999999994</v>
          </cell>
          <cell r="E169">
            <v>299</v>
          </cell>
          <cell r="H169">
            <v>9.4689999999999994</v>
          </cell>
          <cell r="I169">
            <v>320</v>
          </cell>
          <cell r="J169">
            <v>9.5060000000000002</v>
          </cell>
          <cell r="K169">
            <v>1015</v>
          </cell>
        </row>
        <row r="170">
          <cell r="A170">
            <v>37273</v>
          </cell>
          <cell r="B170">
            <v>9.3800000000000008</v>
          </cell>
          <cell r="C170">
            <v>240</v>
          </cell>
          <cell r="D170">
            <v>8.9990000000000006</v>
          </cell>
          <cell r="E170">
            <v>399</v>
          </cell>
          <cell r="H170">
            <v>9.4689999999999994</v>
          </cell>
          <cell r="I170">
            <v>320</v>
          </cell>
          <cell r="J170">
            <v>9.5060000000000002</v>
          </cell>
          <cell r="K170">
            <v>1015</v>
          </cell>
        </row>
        <row r="171">
          <cell r="A171">
            <v>37274</v>
          </cell>
          <cell r="H171">
            <v>9.3710000000000004</v>
          </cell>
          <cell r="I171">
            <v>206</v>
          </cell>
          <cell r="J171">
            <v>9.5079999999999991</v>
          </cell>
          <cell r="K171">
            <v>911</v>
          </cell>
        </row>
        <row r="172">
          <cell r="A172">
            <v>37277</v>
          </cell>
          <cell r="B172">
            <v>9.1839999999999993</v>
          </cell>
          <cell r="C172">
            <v>230</v>
          </cell>
          <cell r="D172">
            <v>8.9990000000000006</v>
          </cell>
          <cell r="E172">
            <v>339</v>
          </cell>
          <cell r="H172">
            <v>9.5779999999999994</v>
          </cell>
          <cell r="I172">
            <v>97</v>
          </cell>
          <cell r="J172">
            <v>9.5</v>
          </cell>
          <cell r="K172">
            <v>786</v>
          </cell>
        </row>
        <row r="173">
          <cell r="A173">
            <v>37278</v>
          </cell>
          <cell r="B173">
            <v>9.5809999999999995</v>
          </cell>
          <cell r="C173">
            <v>346</v>
          </cell>
          <cell r="H173">
            <v>9.2739999999999991</v>
          </cell>
          <cell r="I173">
            <v>106</v>
          </cell>
          <cell r="J173">
            <v>9.4610000000000003</v>
          </cell>
          <cell r="K173">
            <v>842</v>
          </cell>
        </row>
        <row r="174">
          <cell r="A174">
            <v>37279</v>
          </cell>
          <cell r="B174">
            <v>9.3450000000000006</v>
          </cell>
          <cell r="C174">
            <v>147</v>
          </cell>
          <cell r="H174">
            <v>9.298</v>
          </cell>
          <cell r="I174">
            <v>156</v>
          </cell>
          <cell r="J174">
            <v>9.4009999999999998</v>
          </cell>
          <cell r="K174">
            <v>634</v>
          </cell>
        </row>
        <row r="175">
          <cell r="A175">
            <v>37280</v>
          </cell>
          <cell r="B175">
            <v>9.3520000000000003</v>
          </cell>
          <cell r="C175">
            <v>90</v>
          </cell>
          <cell r="D175">
            <v>9.25</v>
          </cell>
          <cell r="E175">
            <v>314</v>
          </cell>
          <cell r="H175">
            <v>9.298</v>
          </cell>
          <cell r="I175">
            <v>197</v>
          </cell>
          <cell r="J175">
            <v>9.4009999999999998</v>
          </cell>
          <cell r="K175">
            <v>634</v>
          </cell>
        </row>
        <row r="176">
          <cell r="A176">
            <v>37281</v>
          </cell>
          <cell r="B176">
            <v>9.2390000000000008</v>
          </cell>
          <cell r="C176">
            <v>178</v>
          </cell>
          <cell r="H176">
            <v>9.3339999999999996</v>
          </cell>
          <cell r="I176">
            <v>293</v>
          </cell>
          <cell r="J176">
            <v>9.4</v>
          </cell>
          <cell r="K176">
            <v>296</v>
          </cell>
        </row>
        <row r="177">
          <cell r="A177">
            <v>37284</v>
          </cell>
          <cell r="B177">
            <v>9.1760000000000002</v>
          </cell>
          <cell r="C177">
            <v>115</v>
          </cell>
          <cell r="H177">
            <v>9.1750000000000007</v>
          </cell>
          <cell r="I177">
            <v>162</v>
          </cell>
          <cell r="J177">
            <v>9.3439999999999994</v>
          </cell>
          <cell r="K177">
            <v>616</v>
          </cell>
        </row>
        <row r="178">
          <cell r="A178">
            <v>37285</v>
          </cell>
          <cell r="B178">
            <v>9.3420000000000005</v>
          </cell>
          <cell r="C178">
            <v>40</v>
          </cell>
          <cell r="J178">
            <v>9.3460000000000001</v>
          </cell>
          <cell r="K178">
            <v>599</v>
          </cell>
        </row>
        <row r="179">
          <cell r="A179">
            <v>37286</v>
          </cell>
          <cell r="B179">
            <v>9.7005130000000008</v>
          </cell>
          <cell r="C179">
            <v>385</v>
          </cell>
          <cell r="J179">
            <v>9.3490000000000002</v>
          </cell>
          <cell r="K179">
            <v>637</v>
          </cell>
        </row>
        <row r="180">
          <cell r="A180">
            <v>37287</v>
          </cell>
          <cell r="B180">
            <v>9.2756740000000004</v>
          </cell>
          <cell r="C180">
            <v>44</v>
          </cell>
          <cell r="D180">
            <v>9.25</v>
          </cell>
          <cell r="E180">
            <v>305</v>
          </cell>
          <cell r="J180">
            <v>9.3490000000000002</v>
          </cell>
          <cell r="K180">
            <v>637</v>
          </cell>
        </row>
        <row r="181">
          <cell r="A181">
            <v>37288</v>
          </cell>
          <cell r="B181">
            <v>9.4060000000000006</v>
          </cell>
          <cell r="C181">
            <v>279</v>
          </cell>
          <cell r="D181">
            <v>9.25</v>
          </cell>
          <cell r="E181">
            <v>305</v>
          </cell>
          <cell r="H181">
            <v>9.4</v>
          </cell>
          <cell r="I181">
            <v>120</v>
          </cell>
          <cell r="J181">
            <v>9.3490000000000002</v>
          </cell>
          <cell r="K181">
            <v>711</v>
          </cell>
        </row>
        <row r="182">
          <cell r="A182">
            <v>37291</v>
          </cell>
          <cell r="B182">
            <v>9.1549999999999994</v>
          </cell>
          <cell r="C182">
            <v>832</v>
          </cell>
          <cell r="J182">
            <v>9.3490000000000002</v>
          </cell>
          <cell r="K182">
            <v>848</v>
          </cell>
        </row>
        <row r="183">
          <cell r="A183">
            <v>37292</v>
          </cell>
          <cell r="B183">
            <v>9.1080000000000005</v>
          </cell>
          <cell r="C183">
            <v>742</v>
          </cell>
          <cell r="J183">
            <v>9.3490000000000002</v>
          </cell>
          <cell r="K183">
            <v>848</v>
          </cell>
        </row>
        <row r="184">
          <cell r="A184">
            <v>37293</v>
          </cell>
          <cell r="B184">
            <v>9.23</v>
          </cell>
          <cell r="C184">
            <v>517</v>
          </cell>
          <cell r="J184">
            <v>9.3490000000000002</v>
          </cell>
          <cell r="K184">
            <v>848</v>
          </cell>
        </row>
        <row r="185">
          <cell r="A185">
            <v>37294</v>
          </cell>
          <cell r="B185">
            <v>9.4090000000000007</v>
          </cell>
          <cell r="C185">
            <v>208</v>
          </cell>
          <cell r="D185">
            <v>9.3490000000000002</v>
          </cell>
          <cell r="E185">
            <v>300</v>
          </cell>
          <cell r="H185">
            <v>9.4</v>
          </cell>
          <cell r="I185">
            <v>100</v>
          </cell>
          <cell r="J185">
            <v>9.391</v>
          </cell>
          <cell r="K185">
            <v>1204</v>
          </cell>
        </row>
        <row r="186">
          <cell r="A186">
            <v>37295</v>
          </cell>
          <cell r="B186">
            <v>9.9870000000000001</v>
          </cell>
          <cell r="C186">
            <v>47</v>
          </cell>
          <cell r="H186">
            <v>9.5</v>
          </cell>
          <cell r="I186">
            <v>160</v>
          </cell>
          <cell r="J186">
            <v>9.548</v>
          </cell>
          <cell r="K186">
            <v>993</v>
          </cell>
        </row>
        <row r="187">
          <cell r="A187">
            <v>37298</v>
          </cell>
          <cell r="B187">
            <v>10.39</v>
          </cell>
          <cell r="C187">
            <v>132</v>
          </cell>
          <cell r="D187">
            <v>9.5</v>
          </cell>
          <cell r="E187">
            <v>300</v>
          </cell>
          <cell r="H187">
            <v>9.5</v>
          </cell>
          <cell r="I187">
            <v>150</v>
          </cell>
          <cell r="J187">
            <v>9.5470000000000006</v>
          </cell>
          <cell r="K187">
            <v>1052</v>
          </cell>
        </row>
        <row r="188">
          <cell r="A188">
            <v>37299</v>
          </cell>
          <cell r="B188">
            <v>10.224</v>
          </cell>
          <cell r="C188">
            <v>136</v>
          </cell>
          <cell r="H188">
            <v>9.5</v>
          </cell>
          <cell r="I188">
            <v>125</v>
          </cell>
          <cell r="J188">
            <v>9.5690000000000008</v>
          </cell>
          <cell r="K188">
            <v>1456</v>
          </cell>
        </row>
        <row r="189">
          <cell r="A189">
            <v>37300</v>
          </cell>
          <cell r="B189">
            <v>10.106</v>
          </cell>
          <cell r="C189">
            <v>180</v>
          </cell>
          <cell r="D189">
            <v>9.3490000000000002</v>
          </cell>
          <cell r="E189">
            <v>300</v>
          </cell>
          <cell r="J189">
            <v>9.5670000000000002</v>
          </cell>
          <cell r="K189">
            <v>1476</v>
          </cell>
        </row>
        <row r="190">
          <cell r="A190">
            <v>37301</v>
          </cell>
          <cell r="B190">
            <v>9.9747050000000002</v>
          </cell>
          <cell r="C190">
            <v>260</v>
          </cell>
          <cell r="D190">
            <v>9.35</v>
          </cell>
          <cell r="E190">
            <v>300</v>
          </cell>
          <cell r="J190">
            <v>9.5619999999999994</v>
          </cell>
          <cell r="K190">
            <v>1107</v>
          </cell>
        </row>
        <row r="191">
          <cell r="A191">
            <v>37302</v>
          </cell>
          <cell r="B191">
            <v>9.1560000000000006</v>
          </cell>
          <cell r="C191">
            <v>10</v>
          </cell>
          <cell r="J191">
            <v>9.5640000000000001</v>
          </cell>
          <cell r="K191">
            <v>1087</v>
          </cell>
        </row>
        <row r="192">
          <cell r="A192">
            <v>37305</v>
          </cell>
          <cell r="H192">
            <v>9.6</v>
          </cell>
          <cell r="I192">
            <v>100</v>
          </cell>
          <cell r="J192">
            <v>9.5909999999999993</v>
          </cell>
          <cell r="K192">
            <v>1262</v>
          </cell>
        </row>
        <row r="193">
          <cell r="A193">
            <v>37306</v>
          </cell>
          <cell r="B193">
            <v>9.7430000000000003</v>
          </cell>
          <cell r="C193">
            <v>267</v>
          </cell>
          <cell r="H193">
            <v>9.6</v>
          </cell>
          <cell r="I193">
            <v>100</v>
          </cell>
          <cell r="J193">
            <v>9.5879999999999992</v>
          </cell>
          <cell r="K193">
            <v>1206</v>
          </cell>
        </row>
        <row r="194">
          <cell r="A194">
            <v>37307</v>
          </cell>
          <cell r="B194">
            <v>9.7430000000000003</v>
          </cell>
          <cell r="C194">
            <v>103</v>
          </cell>
          <cell r="D194">
            <v>9.35</v>
          </cell>
          <cell r="E194">
            <v>300</v>
          </cell>
          <cell r="H194">
            <v>9.5890000000000004</v>
          </cell>
          <cell r="I194">
            <v>112</v>
          </cell>
          <cell r="J194">
            <v>9.59</v>
          </cell>
          <cell r="K194">
            <v>1334</v>
          </cell>
        </row>
        <row r="195">
          <cell r="A195">
            <v>37308</v>
          </cell>
          <cell r="B195">
            <v>9.5835860000000004</v>
          </cell>
          <cell r="C195">
            <v>1121</v>
          </cell>
          <cell r="D195">
            <v>9.218</v>
          </cell>
          <cell r="E195">
            <v>318</v>
          </cell>
          <cell r="H195">
            <v>9.5890000000000004</v>
          </cell>
          <cell r="I195">
            <v>112</v>
          </cell>
          <cell r="J195">
            <v>9.59</v>
          </cell>
          <cell r="K195">
            <v>1334</v>
          </cell>
        </row>
        <row r="196">
          <cell r="A196">
            <v>37309</v>
          </cell>
          <cell r="B196">
            <v>9.5570000000000004</v>
          </cell>
          <cell r="C196">
            <v>1752</v>
          </cell>
          <cell r="H196">
            <v>9.6</v>
          </cell>
          <cell r="I196">
            <v>96</v>
          </cell>
          <cell r="J196">
            <v>9.6150000000000002</v>
          </cell>
          <cell r="K196">
            <v>1177</v>
          </cell>
        </row>
        <row r="197">
          <cell r="A197">
            <v>37312</v>
          </cell>
          <cell r="B197">
            <v>10.291</v>
          </cell>
          <cell r="C197">
            <v>228</v>
          </cell>
          <cell r="H197">
            <v>9.52</v>
          </cell>
          <cell r="I197">
            <v>50</v>
          </cell>
          <cell r="J197">
            <v>9.6170000000000009</v>
          </cell>
          <cell r="K197">
            <v>1466</v>
          </cell>
        </row>
        <row r="198">
          <cell r="A198">
            <v>37313</v>
          </cell>
          <cell r="B198">
            <v>10.167999999999999</v>
          </cell>
          <cell r="C198">
            <v>88</v>
          </cell>
          <cell r="H198">
            <v>10.173</v>
          </cell>
          <cell r="I198">
            <v>150</v>
          </cell>
          <cell r="J198">
            <v>9.6229999999999993</v>
          </cell>
          <cell r="K198">
            <v>1721</v>
          </cell>
        </row>
        <row r="199">
          <cell r="A199">
            <v>37314</v>
          </cell>
          <cell r="B199">
            <v>10.454000000000001</v>
          </cell>
          <cell r="C199">
            <v>18</v>
          </cell>
          <cell r="D199">
            <v>9.218</v>
          </cell>
          <cell r="E199">
            <v>318</v>
          </cell>
          <cell r="H199">
            <v>9.75</v>
          </cell>
          <cell r="I199">
            <v>10</v>
          </cell>
          <cell r="J199">
            <v>9.7880000000000003</v>
          </cell>
          <cell r="K199">
            <v>535</v>
          </cell>
        </row>
        <row r="200">
          <cell r="A200">
            <v>37315</v>
          </cell>
          <cell r="B200">
            <v>10.949</v>
          </cell>
          <cell r="C200">
            <v>485</v>
          </cell>
          <cell r="D200">
            <v>9.65</v>
          </cell>
          <cell r="E200">
            <v>300</v>
          </cell>
          <cell r="H200">
            <v>9.75</v>
          </cell>
          <cell r="I200">
            <v>64</v>
          </cell>
          <cell r="J200">
            <v>9.8140000000000001</v>
          </cell>
          <cell r="K200">
            <v>1259</v>
          </cell>
        </row>
        <row r="201">
          <cell r="A201">
            <v>37316</v>
          </cell>
          <cell r="B201">
            <v>9.7210000000000001</v>
          </cell>
          <cell r="C201">
            <v>37</v>
          </cell>
          <cell r="H201">
            <v>9.6950000000000003</v>
          </cell>
          <cell r="I201">
            <v>91</v>
          </cell>
          <cell r="J201">
            <v>9.7859999999999996</v>
          </cell>
          <cell r="K201">
            <v>663</v>
          </cell>
        </row>
        <row r="202">
          <cell r="A202">
            <v>37319</v>
          </cell>
          <cell r="B202">
            <v>9.6850000000000005</v>
          </cell>
          <cell r="C202">
            <v>31</v>
          </cell>
          <cell r="H202">
            <v>9.75</v>
          </cell>
          <cell r="I202">
            <v>97</v>
          </cell>
          <cell r="J202">
            <v>9.75</v>
          </cell>
          <cell r="K202">
            <v>834</v>
          </cell>
        </row>
        <row r="203">
          <cell r="A203">
            <v>9.5069999999999997</v>
          </cell>
          <cell r="B203">
            <v>9.5069999999999997</v>
          </cell>
          <cell r="C203">
            <v>262</v>
          </cell>
          <cell r="H203">
            <v>9.65</v>
          </cell>
          <cell r="I203">
            <v>20</v>
          </cell>
          <cell r="J203">
            <v>9.7110000000000003</v>
          </cell>
          <cell r="K203">
            <v>1040</v>
          </cell>
        </row>
        <row r="204">
          <cell r="A204">
            <v>37321</v>
          </cell>
          <cell r="B204">
            <v>9.2929999999999993</v>
          </cell>
          <cell r="C204">
            <v>2138</v>
          </cell>
          <cell r="H204">
            <v>9.65</v>
          </cell>
          <cell r="I204">
            <v>20</v>
          </cell>
          <cell r="J204">
            <v>9.68</v>
          </cell>
          <cell r="K204">
            <v>1237</v>
          </cell>
        </row>
        <row r="205">
          <cell r="A205">
            <v>37322</v>
          </cell>
          <cell r="B205">
            <v>9.58</v>
          </cell>
          <cell r="C205">
            <v>314</v>
          </cell>
          <cell r="D205">
            <v>9.7270000000000003</v>
          </cell>
          <cell r="E205">
            <v>317</v>
          </cell>
          <cell r="H205">
            <v>9.6950000000000003</v>
          </cell>
          <cell r="I205">
            <v>215</v>
          </cell>
          <cell r="J205">
            <v>9.6549999999999994</v>
          </cell>
          <cell r="K205">
            <v>887</v>
          </cell>
        </row>
        <row r="206">
          <cell r="A206">
            <v>37323</v>
          </cell>
          <cell r="B206">
            <v>9.6760000000000002</v>
          </cell>
          <cell r="C206">
            <v>32</v>
          </cell>
          <cell r="D206">
            <v>9.7270000000000003</v>
          </cell>
          <cell r="E206">
            <v>317</v>
          </cell>
          <cell r="H206">
            <v>9.7140000000000004</v>
          </cell>
          <cell r="I206">
            <v>325</v>
          </cell>
          <cell r="J206">
            <v>9.75</v>
          </cell>
          <cell r="K206">
            <v>759</v>
          </cell>
        </row>
        <row r="207">
          <cell r="A207">
            <v>37326</v>
          </cell>
          <cell r="B207">
            <v>9.7237100000000005</v>
          </cell>
          <cell r="C207">
            <v>41</v>
          </cell>
          <cell r="H207">
            <v>9.7780000000000005</v>
          </cell>
          <cell r="I207">
            <v>413</v>
          </cell>
          <cell r="J207">
            <v>9.7769999999999992</v>
          </cell>
          <cell r="K207">
            <v>1210</v>
          </cell>
        </row>
        <row r="208">
          <cell r="A208">
            <v>37327</v>
          </cell>
          <cell r="B208">
            <v>10.488</v>
          </cell>
          <cell r="C208">
            <v>277</v>
          </cell>
          <cell r="H208">
            <v>9.7940000000000005</v>
          </cell>
          <cell r="I208">
            <v>622</v>
          </cell>
          <cell r="J208">
            <v>9.7810000000000006</v>
          </cell>
          <cell r="K208">
            <v>1495</v>
          </cell>
        </row>
        <row r="209">
          <cell r="A209">
            <v>37328</v>
          </cell>
          <cell r="H209">
            <v>9.8659999999999997</v>
          </cell>
          <cell r="I209">
            <v>337</v>
          </cell>
          <cell r="J209">
            <v>9.8840000000000003</v>
          </cell>
          <cell r="K209">
            <v>1106</v>
          </cell>
        </row>
        <row r="210">
          <cell r="A210">
            <v>37329</v>
          </cell>
          <cell r="D210">
            <v>9.7490000000000006</v>
          </cell>
          <cell r="E210">
            <v>300</v>
          </cell>
          <cell r="H210">
            <v>9.8889999999999993</v>
          </cell>
          <cell r="I210">
            <v>372</v>
          </cell>
          <cell r="J210">
            <v>9.8889999999999993</v>
          </cell>
          <cell r="K210">
            <v>1242</v>
          </cell>
        </row>
        <row r="211">
          <cell r="A211">
            <v>37330</v>
          </cell>
          <cell r="B211">
            <v>10.766</v>
          </cell>
          <cell r="C211">
            <v>86</v>
          </cell>
          <cell r="D211">
            <v>9.7490000000000006</v>
          </cell>
          <cell r="E211">
            <v>300</v>
          </cell>
          <cell r="H211">
            <v>10.156000000000001</v>
          </cell>
          <cell r="I211">
            <v>686</v>
          </cell>
          <cell r="J211">
            <v>10.25</v>
          </cell>
          <cell r="K211">
            <v>872</v>
          </cell>
        </row>
        <row r="212">
          <cell r="A212">
            <v>37333</v>
          </cell>
          <cell r="B212">
            <v>10.282999999999999</v>
          </cell>
          <cell r="C212">
            <v>75</v>
          </cell>
          <cell r="H212">
            <v>10.109</v>
          </cell>
          <cell r="I212">
            <v>201</v>
          </cell>
          <cell r="J212">
            <v>10.25</v>
          </cell>
          <cell r="K212">
            <v>969</v>
          </cell>
        </row>
        <row r="213">
          <cell r="A213">
            <v>37334</v>
          </cell>
          <cell r="B213">
            <v>10.369</v>
          </cell>
          <cell r="C213">
            <v>34</v>
          </cell>
          <cell r="D213">
            <v>9.7940000000000005</v>
          </cell>
          <cell r="E213">
            <v>299</v>
          </cell>
          <cell r="H213">
            <v>10.106999999999999</v>
          </cell>
          <cell r="I213">
            <v>194</v>
          </cell>
          <cell r="J213">
            <v>10.260999999999999</v>
          </cell>
          <cell r="K213">
            <v>677</v>
          </cell>
        </row>
        <row r="214">
          <cell r="A214">
            <v>37335</v>
          </cell>
          <cell r="B214">
            <v>10.656000000000001</v>
          </cell>
          <cell r="C214">
            <v>401</v>
          </cell>
          <cell r="H214">
            <v>10.106999999999999</v>
          </cell>
          <cell r="I214">
            <v>194</v>
          </cell>
          <cell r="J214">
            <v>10.256</v>
          </cell>
          <cell r="K214">
            <v>751</v>
          </cell>
        </row>
        <row r="215">
          <cell r="A215">
            <v>37336</v>
          </cell>
          <cell r="B215">
            <v>10.656000000000001</v>
          </cell>
          <cell r="C215">
            <v>401</v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10.106999999999999</v>
          </cell>
          <cell r="I215">
            <v>194</v>
          </cell>
          <cell r="J215">
            <v>10.256</v>
          </cell>
          <cell r="K215">
            <v>751</v>
          </cell>
        </row>
        <row r="216">
          <cell r="A216">
            <v>37337</v>
          </cell>
          <cell r="B216">
            <v>10.486000000000001</v>
          </cell>
          <cell r="C216">
            <v>41</v>
          </cell>
          <cell r="D216">
            <v>10.250999999999999</v>
          </cell>
          <cell r="E216">
            <v>299</v>
          </cell>
          <cell r="H216">
            <v>10.15</v>
          </cell>
          <cell r="I216">
            <v>139</v>
          </cell>
          <cell r="J216">
            <v>10.257999999999999</v>
          </cell>
          <cell r="K216">
            <v>733</v>
          </cell>
        </row>
        <row r="217">
          <cell r="A217">
            <v>37340</v>
          </cell>
          <cell r="B217">
            <v>10.544</v>
          </cell>
          <cell r="C217">
            <v>11</v>
          </cell>
          <cell r="H217">
            <v>10.15</v>
          </cell>
          <cell r="I217">
            <v>79</v>
          </cell>
          <cell r="J217">
            <v>10.262</v>
          </cell>
          <cell r="K217">
            <v>603</v>
          </cell>
        </row>
        <row r="218">
          <cell r="A218">
            <v>37341</v>
          </cell>
          <cell r="D218">
            <v>10.250999999999999</v>
          </cell>
          <cell r="E218">
            <v>299</v>
          </cell>
          <cell r="H218">
            <v>10.25</v>
          </cell>
          <cell r="I218">
            <v>25</v>
          </cell>
          <cell r="J218">
            <v>10.714589999999999</v>
          </cell>
          <cell r="K218">
            <v>28</v>
          </cell>
        </row>
        <row r="219">
          <cell r="A219">
            <v>37342</v>
          </cell>
          <cell r="B219">
            <v>11.036</v>
          </cell>
          <cell r="C219">
            <v>125</v>
          </cell>
          <cell r="J219">
            <v>10.342000000000001</v>
          </cell>
          <cell r="K219">
            <v>1040</v>
          </cell>
        </row>
        <row r="220">
          <cell r="A220">
            <v>37343</v>
          </cell>
          <cell r="B220">
            <v>10.749000000000001</v>
          </cell>
          <cell r="C220">
            <v>1335</v>
          </cell>
          <cell r="D220">
            <v>10.35</v>
          </cell>
          <cell r="E220">
            <v>300</v>
          </cell>
          <cell r="H220">
            <v>10.8</v>
          </cell>
          <cell r="I220">
            <v>300</v>
          </cell>
          <cell r="J220">
            <v>10.499000000000001</v>
          </cell>
          <cell r="K220">
            <v>938</v>
          </cell>
        </row>
        <row r="221">
          <cell r="A221">
            <v>37344</v>
          </cell>
          <cell r="B221">
            <v>10.749000000000001</v>
          </cell>
          <cell r="C221">
            <v>1335</v>
          </cell>
          <cell r="D221">
            <v>10.35</v>
          </cell>
          <cell r="E221">
            <v>300</v>
          </cell>
          <cell r="F221" t="str">
            <v/>
          </cell>
          <cell r="G221" t="str">
            <v/>
          </cell>
          <cell r="H221">
            <v>10.8</v>
          </cell>
          <cell r="I221">
            <v>300</v>
          </cell>
          <cell r="J221">
            <v>10.499000000000001</v>
          </cell>
          <cell r="K221">
            <v>938</v>
          </cell>
        </row>
        <row r="222">
          <cell r="A222">
            <v>37347</v>
          </cell>
          <cell r="B222">
            <v>10.749000000000001</v>
          </cell>
          <cell r="C222">
            <v>1335</v>
          </cell>
          <cell r="D222">
            <v>10.35</v>
          </cell>
          <cell r="E222">
            <v>300</v>
          </cell>
          <cell r="F222" t="str">
            <v/>
          </cell>
          <cell r="G222" t="str">
            <v/>
          </cell>
          <cell r="H222">
            <v>10.8</v>
          </cell>
          <cell r="I222">
            <v>300</v>
          </cell>
          <cell r="J222">
            <v>10.499000000000001</v>
          </cell>
          <cell r="K222">
            <v>938</v>
          </cell>
        </row>
        <row r="223">
          <cell r="A223">
            <v>37348</v>
          </cell>
          <cell r="B223">
            <v>10.852</v>
          </cell>
          <cell r="C223">
            <v>340</v>
          </cell>
          <cell r="J223">
            <v>10.489000000000001</v>
          </cell>
          <cell r="K223">
            <v>1791</v>
          </cell>
        </row>
        <row r="224">
          <cell r="A224">
            <v>37349</v>
          </cell>
          <cell r="B224">
            <v>10.724</v>
          </cell>
          <cell r="C224">
            <v>784</v>
          </cell>
          <cell r="J224">
            <v>10.484</v>
          </cell>
          <cell r="K224">
            <v>1735</v>
          </cell>
        </row>
        <row r="225">
          <cell r="A225">
            <v>37350</v>
          </cell>
          <cell r="B225">
            <v>10.744</v>
          </cell>
          <cell r="C225">
            <v>76</v>
          </cell>
          <cell r="D225">
            <v>10.394</v>
          </cell>
          <cell r="E225">
            <v>300</v>
          </cell>
          <cell r="H225">
            <v>10.4</v>
          </cell>
          <cell r="I225">
            <v>20</v>
          </cell>
          <cell r="J225">
            <v>10.492000000000001</v>
          </cell>
          <cell r="K225">
            <v>2160</v>
          </cell>
        </row>
        <row r="226">
          <cell r="A226">
            <v>37351</v>
          </cell>
          <cell r="B226">
            <v>10.545</v>
          </cell>
          <cell r="C226">
            <v>69</v>
          </cell>
          <cell r="H226">
            <v>10.4</v>
          </cell>
          <cell r="I226">
            <v>120</v>
          </cell>
          <cell r="J226">
            <v>10.493</v>
          </cell>
          <cell r="K226">
            <v>1998</v>
          </cell>
        </row>
        <row r="227">
          <cell r="A227">
            <v>37354</v>
          </cell>
          <cell r="B227">
            <v>10.599</v>
          </cell>
          <cell r="C227">
            <v>6</v>
          </cell>
          <cell r="H227">
            <v>10.4</v>
          </cell>
          <cell r="I227">
            <v>20</v>
          </cell>
          <cell r="J227">
            <v>10.499000000000001</v>
          </cell>
          <cell r="K227">
            <v>1848</v>
          </cell>
        </row>
        <row r="228">
          <cell r="A228">
            <v>37355</v>
          </cell>
          <cell r="B228">
            <v>10.747999999999999</v>
          </cell>
          <cell r="C228">
            <v>14</v>
          </cell>
          <cell r="H228">
            <v>10.4</v>
          </cell>
          <cell r="I228">
            <v>20</v>
          </cell>
          <cell r="J228">
            <v>10.5</v>
          </cell>
          <cell r="K228">
            <v>1398</v>
          </cell>
        </row>
        <row r="229">
          <cell r="A229">
            <v>37356</v>
          </cell>
          <cell r="B229">
            <v>10.045</v>
          </cell>
          <cell r="C229">
            <v>11</v>
          </cell>
          <cell r="H229">
            <v>10.481999999999999</v>
          </cell>
          <cell r="I229">
            <v>110</v>
          </cell>
          <cell r="J229">
            <v>10.5</v>
          </cell>
          <cell r="K229">
            <v>1389</v>
          </cell>
        </row>
        <row r="230">
          <cell r="A230">
            <v>37357</v>
          </cell>
          <cell r="B230">
            <v>10.87312</v>
          </cell>
          <cell r="C230">
            <v>232</v>
          </cell>
          <cell r="D230">
            <v>10.351000000000001</v>
          </cell>
          <cell r="E230">
            <v>300</v>
          </cell>
          <cell r="H230">
            <v>10.4</v>
          </cell>
          <cell r="I230">
            <v>200</v>
          </cell>
          <cell r="J230">
            <v>10.5</v>
          </cell>
          <cell r="K230">
            <v>1469</v>
          </cell>
        </row>
        <row r="231">
          <cell r="A231">
            <v>37358</v>
          </cell>
          <cell r="H231">
            <v>10.5</v>
          </cell>
          <cell r="I231">
            <v>10</v>
          </cell>
          <cell r="J231">
            <v>10.5</v>
          </cell>
          <cell r="K231">
            <v>972</v>
          </cell>
        </row>
        <row r="232">
          <cell r="A232">
            <v>37361</v>
          </cell>
          <cell r="B232">
            <v>10.504</v>
          </cell>
          <cell r="C232">
            <v>191</v>
          </cell>
          <cell r="D232">
            <v>10.351000000000001</v>
          </cell>
          <cell r="E232">
            <v>300</v>
          </cell>
          <cell r="H232">
            <v>10.5</v>
          </cell>
          <cell r="I232">
            <v>8</v>
          </cell>
          <cell r="J232">
            <v>10.5</v>
          </cell>
          <cell r="K232">
            <v>700</v>
          </cell>
        </row>
        <row r="233">
          <cell r="A233">
            <v>37362</v>
          </cell>
          <cell r="B233">
            <v>10.52</v>
          </cell>
          <cell r="C233">
            <v>5</v>
          </cell>
          <cell r="H233">
            <v>10.5</v>
          </cell>
          <cell r="I233">
            <v>8</v>
          </cell>
          <cell r="J233">
            <v>10.515000000000001</v>
          </cell>
          <cell r="K233">
            <v>674</v>
          </cell>
        </row>
        <row r="234">
          <cell r="A234">
            <v>37363</v>
          </cell>
          <cell r="B234">
            <v>10.771000000000001</v>
          </cell>
          <cell r="C234">
            <v>290</v>
          </cell>
          <cell r="H234">
            <v>10.5</v>
          </cell>
          <cell r="I234">
            <v>48</v>
          </cell>
          <cell r="J234">
            <v>10.512</v>
          </cell>
          <cell r="K234">
            <v>840</v>
          </cell>
        </row>
        <row r="235">
          <cell r="A235">
            <v>37364</v>
          </cell>
          <cell r="B235">
            <v>10.63</v>
          </cell>
          <cell r="C235">
            <v>9</v>
          </cell>
          <cell r="H235">
            <v>10.63</v>
          </cell>
          <cell r="I235">
            <v>324</v>
          </cell>
          <cell r="J235">
            <v>10.5</v>
          </cell>
          <cell r="K235">
            <v>708.1</v>
          </cell>
        </row>
        <row r="236">
          <cell r="A236">
            <v>37365</v>
          </cell>
          <cell r="H236">
            <v>10.539</v>
          </cell>
          <cell r="I236">
            <v>136</v>
          </cell>
          <cell r="J236">
            <v>10.513999999999999</v>
          </cell>
          <cell r="K236">
            <v>1017</v>
          </cell>
        </row>
        <row r="237">
          <cell r="A237">
            <v>37368</v>
          </cell>
          <cell r="B237">
            <v>11.081</v>
          </cell>
          <cell r="C237">
            <v>16</v>
          </cell>
          <cell r="H237">
            <v>10.606999999999999</v>
          </cell>
          <cell r="I237">
            <v>236</v>
          </cell>
          <cell r="J237">
            <v>10.5</v>
          </cell>
          <cell r="K237">
            <v>877</v>
          </cell>
        </row>
        <row r="238">
          <cell r="A238">
            <v>37369</v>
          </cell>
          <cell r="B238">
            <v>10.601000000000001</v>
          </cell>
          <cell r="C238">
            <v>3</v>
          </cell>
          <cell r="H238">
            <v>10.563000000000001</v>
          </cell>
          <cell r="I238">
            <v>202</v>
          </cell>
          <cell r="J238">
            <v>10.513</v>
          </cell>
          <cell r="K238">
            <v>974</v>
          </cell>
        </row>
        <row r="239">
          <cell r="A239">
            <v>37370</v>
          </cell>
          <cell r="B239">
            <v>10.237</v>
          </cell>
          <cell r="C239">
            <v>4</v>
          </cell>
          <cell r="H239">
            <v>10.593999999999999</v>
          </cell>
          <cell r="I239">
            <v>127</v>
          </cell>
          <cell r="J239">
            <v>10.513</v>
          </cell>
          <cell r="K239">
            <v>943</v>
          </cell>
        </row>
        <row r="240">
          <cell r="A240">
            <v>37371</v>
          </cell>
          <cell r="B240">
            <v>11.209</v>
          </cell>
          <cell r="C240">
            <v>23</v>
          </cell>
          <cell r="H240">
            <v>10.688000000000001</v>
          </cell>
          <cell r="I240">
            <v>80</v>
          </cell>
          <cell r="J240">
            <v>10.608000000000001</v>
          </cell>
          <cell r="K240">
            <v>720</v>
          </cell>
        </row>
        <row r="241">
          <cell r="A241">
            <v>37372</v>
          </cell>
          <cell r="B241">
            <v>10.693</v>
          </cell>
          <cell r="C241">
            <v>9</v>
          </cell>
          <cell r="H241">
            <v>10.75</v>
          </cell>
          <cell r="I241">
            <v>20</v>
          </cell>
          <cell r="J241">
            <v>10.756</v>
          </cell>
          <cell r="K241">
            <v>848</v>
          </cell>
        </row>
        <row r="242">
          <cell r="A242">
            <v>37375</v>
          </cell>
          <cell r="B242">
            <v>12.545999999999999</v>
          </cell>
          <cell r="C242">
            <v>9</v>
          </cell>
          <cell r="J242">
            <v>10.83</v>
          </cell>
          <cell r="K242">
            <v>1431</v>
          </cell>
        </row>
        <row r="243">
          <cell r="A243">
            <v>37376</v>
          </cell>
          <cell r="B243">
            <v>12.89</v>
          </cell>
          <cell r="C243">
            <v>65</v>
          </cell>
          <cell r="J243">
            <v>10.96</v>
          </cell>
          <cell r="K243">
            <v>978</v>
          </cell>
        </row>
        <row r="244">
          <cell r="A244">
            <v>37377</v>
          </cell>
          <cell r="B244">
            <v>12.89</v>
          </cell>
          <cell r="C244">
            <v>65</v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10.96</v>
          </cell>
          <cell r="K244">
            <v>978</v>
          </cell>
        </row>
        <row r="245">
          <cell r="A245">
            <v>37378</v>
          </cell>
          <cell r="B245">
            <v>12.484</v>
          </cell>
          <cell r="C245">
            <v>276</v>
          </cell>
          <cell r="J245">
            <v>10.96</v>
          </cell>
          <cell r="K245">
            <v>978</v>
          </cell>
        </row>
        <row r="246">
          <cell r="A246">
            <v>37379</v>
          </cell>
          <cell r="H246">
            <v>10.55</v>
          </cell>
          <cell r="I246">
            <v>70</v>
          </cell>
          <cell r="J246">
            <v>10.944000000000001</v>
          </cell>
          <cell r="K246">
            <v>1193</v>
          </cell>
        </row>
        <row r="247">
          <cell r="A247">
            <v>37382</v>
          </cell>
          <cell r="B247">
            <v>10.957000000000001</v>
          </cell>
          <cell r="C247">
            <v>204</v>
          </cell>
          <cell r="H247">
            <v>11</v>
          </cell>
          <cell r="I247">
            <v>300</v>
          </cell>
          <cell r="J247">
            <v>10.962</v>
          </cell>
          <cell r="K247">
            <v>1110</v>
          </cell>
        </row>
        <row r="248">
          <cell r="A248">
            <v>37383</v>
          </cell>
          <cell r="B248">
            <v>11.465</v>
          </cell>
          <cell r="C248">
            <v>226</v>
          </cell>
          <cell r="H248">
            <v>11</v>
          </cell>
          <cell r="I248">
            <v>150</v>
          </cell>
          <cell r="J248">
            <v>10.95</v>
          </cell>
          <cell r="K248">
            <v>1085</v>
          </cell>
        </row>
        <row r="249">
          <cell r="A249">
            <v>37384</v>
          </cell>
          <cell r="B249">
            <v>11.31</v>
          </cell>
          <cell r="C249">
            <v>61</v>
          </cell>
          <cell r="H249">
            <v>11</v>
          </cell>
          <cell r="I249">
            <v>13</v>
          </cell>
          <cell r="J249">
            <v>10.946999999999999</v>
          </cell>
          <cell r="K249">
            <v>1044</v>
          </cell>
        </row>
        <row r="250">
          <cell r="A250">
            <v>37385</v>
          </cell>
          <cell r="B250">
            <v>11.603</v>
          </cell>
          <cell r="C250">
            <v>26</v>
          </cell>
          <cell r="J250">
            <v>10.946999999999999</v>
          </cell>
          <cell r="K250">
            <v>1148</v>
          </cell>
        </row>
        <row r="251">
          <cell r="A251">
            <v>37386</v>
          </cell>
          <cell r="B251">
            <v>12.18</v>
          </cell>
          <cell r="C251">
            <v>595</v>
          </cell>
          <cell r="J251">
            <v>10.988</v>
          </cell>
          <cell r="K251">
            <v>1322</v>
          </cell>
        </row>
        <row r="252">
          <cell r="A252">
            <v>37389</v>
          </cell>
          <cell r="B252">
            <v>11.785</v>
          </cell>
          <cell r="C252">
            <v>13</v>
          </cell>
          <cell r="J252">
            <v>10.994</v>
          </cell>
          <cell r="K252">
            <v>1266</v>
          </cell>
        </row>
        <row r="253">
          <cell r="A253">
            <v>37390</v>
          </cell>
          <cell r="B253">
            <v>11.553000000000001</v>
          </cell>
          <cell r="C253">
            <v>26</v>
          </cell>
          <cell r="J253">
            <v>11.028</v>
          </cell>
          <cell r="K253">
            <v>1206</v>
          </cell>
        </row>
        <row r="254">
          <cell r="A254">
            <v>37391</v>
          </cell>
          <cell r="B254">
            <v>11.228999999999999</v>
          </cell>
          <cell r="C254">
            <v>35</v>
          </cell>
          <cell r="H254">
            <v>11</v>
          </cell>
          <cell r="I254">
            <v>28</v>
          </cell>
          <cell r="J254">
            <v>11.021000000000001</v>
          </cell>
          <cell r="K254">
            <v>1270</v>
          </cell>
        </row>
        <row r="255">
          <cell r="A255">
            <v>37392</v>
          </cell>
          <cell r="B255">
            <v>11.247</v>
          </cell>
          <cell r="C255">
            <v>63</v>
          </cell>
          <cell r="J255">
            <v>11.021000000000001</v>
          </cell>
          <cell r="K255">
            <v>1266</v>
          </cell>
        </row>
        <row r="256">
          <cell r="A256">
            <v>37393</v>
          </cell>
          <cell r="B256">
            <v>11.568</v>
          </cell>
          <cell r="C256">
            <v>128</v>
          </cell>
          <cell r="H256">
            <v>11</v>
          </cell>
          <cell r="I256">
            <v>65</v>
          </cell>
          <cell r="J256">
            <v>11.028</v>
          </cell>
          <cell r="K256">
            <v>1432</v>
          </cell>
        </row>
        <row r="257">
          <cell r="A257">
            <v>37396</v>
          </cell>
          <cell r="B257">
            <v>11.994999999999999</v>
          </cell>
          <cell r="C257">
            <v>37</v>
          </cell>
          <cell r="H257">
            <v>11.042999999999999</v>
          </cell>
          <cell r="I257">
            <v>115</v>
          </cell>
          <cell r="J257">
            <v>11.035</v>
          </cell>
          <cell r="K257">
            <v>1383</v>
          </cell>
        </row>
        <row r="258">
          <cell r="A258">
            <v>37397</v>
          </cell>
          <cell r="B258">
            <v>12.065</v>
          </cell>
          <cell r="C258">
            <v>41</v>
          </cell>
          <cell r="H258">
            <v>11.156000000000001</v>
          </cell>
          <cell r="I258">
            <v>427</v>
          </cell>
          <cell r="J258">
            <v>11.032</v>
          </cell>
          <cell r="K258">
            <v>1508</v>
          </cell>
        </row>
        <row r="259">
          <cell r="A259">
            <v>37398</v>
          </cell>
          <cell r="B259">
            <v>10.8</v>
          </cell>
          <cell r="C259">
            <v>147</v>
          </cell>
          <cell r="H259">
            <v>11</v>
          </cell>
          <cell r="I259">
            <v>147</v>
          </cell>
          <cell r="J259">
            <v>11.023999999999999</v>
          </cell>
          <cell r="K259">
            <v>1695</v>
          </cell>
        </row>
        <row r="260">
          <cell r="A260">
            <v>37399</v>
          </cell>
          <cell r="B260">
            <v>10.823</v>
          </cell>
          <cell r="C260">
            <v>168</v>
          </cell>
          <cell r="H260">
            <v>11</v>
          </cell>
          <cell r="I260">
            <v>63</v>
          </cell>
          <cell r="J260">
            <v>11.041</v>
          </cell>
          <cell r="K260">
            <v>1687</v>
          </cell>
        </row>
        <row r="261">
          <cell r="A261">
            <v>37400</v>
          </cell>
          <cell r="J261">
            <v>11.037000000000001</v>
          </cell>
          <cell r="K261">
            <v>1880</v>
          </cell>
        </row>
        <row r="262">
          <cell r="A262">
            <v>37403</v>
          </cell>
          <cell r="H262">
            <v>10.965999999999999</v>
          </cell>
          <cell r="I262">
            <v>322</v>
          </cell>
        </row>
        <row r="263">
          <cell r="A263">
            <v>37404</v>
          </cell>
          <cell r="B263">
            <v>11.186999999999999</v>
          </cell>
          <cell r="C263">
            <v>273</v>
          </cell>
          <cell r="D263">
            <v>11.1</v>
          </cell>
          <cell r="E263">
            <v>300</v>
          </cell>
        </row>
        <row r="264">
          <cell r="A264">
            <v>37405</v>
          </cell>
          <cell r="B264">
            <v>11.307</v>
          </cell>
          <cell r="C264">
            <v>423</v>
          </cell>
          <cell r="H264">
            <v>11.077999999999999</v>
          </cell>
          <cell r="I264">
            <v>385</v>
          </cell>
        </row>
        <row r="265">
          <cell r="A265">
            <v>37406</v>
          </cell>
          <cell r="B265">
            <v>11.468</v>
          </cell>
          <cell r="C265">
            <v>136</v>
          </cell>
          <cell r="D265">
            <v>11.15</v>
          </cell>
          <cell r="E265">
            <v>300</v>
          </cell>
          <cell r="H265">
            <v>11.15</v>
          </cell>
          <cell r="I265">
            <v>300</v>
          </cell>
          <cell r="J265">
            <v>10.85</v>
          </cell>
          <cell r="K265">
            <v>2044</v>
          </cell>
        </row>
        <row r="266">
          <cell r="A266">
            <v>37407</v>
          </cell>
          <cell r="B266">
            <v>11.72</v>
          </cell>
          <cell r="C266">
            <v>2</v>
          </cell>
          <cell r="J266">
            <v>10.85</v>
          </cell>
          <cell r="K266">
            <v>1813</v>
          </cell>
        </row>
        <row r="267">
          <cell r="A267">
            <v>37410</v>
          </cell>
          <cell r="B267">
            <v>11.920999999999999</v>
          </cell>
          <cell r="C267">
            <v>375</v>
          </cell>
          <cell r="J267">
            <v>10.85</v>
          </cell>
          <cell r="K267">
            <v>1798</v>
          </cell>
        </row>
        <row r="268">
          <cell r="A268">
            <v>37411</v>
          </cell>
          <cell r="B268">
            <v>11.904</v>
          </cell>
          <cell r="C268">
            <v>174</v>
          </cell>
          <cell r="H268">
            <v>11.25</v>
          </cell>
          <cell r="I268">
            <v>150</v>
          </cell>
          <cell r="J268">
            <v>11.1</v>
          </cell>
          <cell r="K268">
            <v>640</v>
          </cell>
        </row>
        <row r="269">
          <cell r="A269">
            <v>37412</v>
          </cell>
          <cell r="B269">
            <v>11.929</v>
          </cell>
          <cell r="C269">
            <v>54</v>
          </cell>
          <cell r="J269">
            <v>11.09</v>
          </cell>
          <cell r="K269">
            <v>400</v>
          </cell>
        </row>
        <row r="270">
          <cell r="A270">
            <v>37413</v>
          </cell>
          <cell r="B270">
            <v>11.929</v>
          </cell>
          <cell r="C270">
            <v>54</v>
          </cell>
          <cell r="J270">
            <v>11.121</v>
          </cell>
          <cell r="K270">
            <v>328</v>
          </cell>
        </row>
        <row r="271">
          <cell r="A271">
            <v>37414</v>
          </cell>
          <cell r="B271">
            <v>12.467000000000001</v>
          </cell>
          <cell r="C271">
            <v>39</v>
          </cell>
          <cell r="D271">
            <v>11.249000000000001</v>
          </cell>
          <cell r="E271">
            <v>300</v>
          </cell>
          <cell r="H271">
            <v>11</v>
          </cell>
          <cell r="I271">
            <v>14</v>
          </cell>
          <cell r="J271">
            <v>11.132999999999999</v>
          </cell>
          <cell r="K271">
            <v>367</v>
          </cell>
        </row>
        <row r="272">
          <cell r="A272">
            <v>37417</v>
          </cell>
          <cell r="B272">
            <v>11.744</v>
          </cell>
          <cell r="C272">
            <v>181</v>
          </cell>
          <cell r="H272">
            <v>11.05</v>
          </cell>
          <cell r="I272">
            <v>20</v>
          </cell>
          <cell r="J272">
            <v>11.134</v>
          </cell>
          <cell r="K272">
            <v>606</v>
          </cell>
        </row>
      </sheetData>
      <sheetData sheetId="15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  <cell r="D77">
            <v>9.6300000000000008</v>
          </cell>
          <cell r="E77">
            <v>616</v>
          </cell>
          <cell r="J77">
            <v>9.3970000000000002</v>
          </cell>
          <cell r="K77">
            <v>5471</v>
          </cell>
        </row>
        <row r="78">
          <cell r="A78">
            <v>37145</v>
          </cell>
          <cell r="D78">
            <v>9.3000000000000007</v>
          </cell>
          <cell r="E78">
            <v>325</v>
          </cell>
          <cell r="J78">
            <v>9.39</v>
          </cell>
          <cell r="K78">
            <v>5569</v>
          </cell>
        </row>
        <row r="79">
          <cell r="A79">
            <v>37146</v>
          </cell>
          <cell r="D79">
            <v>9.43</v>
          </cell>
          <cell r="E79">
            <v>280</v>
          </cell>
          <cell r="J79">
            <v>9.51</v>
          </cell>
          <cell r="K79">
            <v>5994</v>
          </cell>
        </row>
        <row r="80">
          <cell r="A80">
            <v>37147</v>
          </cell>
          <cell r="D80">
            <v>9.8000000000000007</v>
          </cell>
          <cell r="E80">
            <v>623</v>
          </cell>
          <cell r="J80">
            <v>9.4499999999999993</v>
          </cell>
          <cell r="K80">
            <v>5866</v>
          </cell>
        </row>
        <row r="81">
          <cell r="A81">
            <v>37148</v>
          </cell>
          <cell r="D81">
            <v>9.6300000000000008</v>
          </cell>
          <cell r="E81">
            <v>559</v>
          </cell>
          <cell r="J81">
            <v>9.4600000000000009</v>
          </cell>
          <cell r="K81">
            <v>5261</v>
          </cell>
        </row>
        <row r="82">
          <cell r="A82">
            <v>37151</v>
          </cell>
          <cell r="D82">
            <v>9.6</v>
          </cell>
          <cell r="E82">
            <v>280</v>
          </cell>
          <cell r="J82">
            <v>9.4600000000000009</v>
          </cell>
          <cell r="K82">
            <v>5359</v>
          </cell>
        </row>
        <row r="83">
          <cell r="A83">
            <v>37152</v>
          </cell>
          <cell r="D83">
            <v>9.56</v>
          </cell>
          <cell r="E83">
            <v>117</v>
          </cell>
          <cell r="J83">
            <v>9.44</v>
          </cell>
          <cell r="K83">
            <v>5564</v>
          </cell>
        </row>
        <row r="84">
          <cell r="A84">
            <v>37153</v>
          </cell>
          <cell r="D84">
            <v>9.74</v>
          </cell>
          <cell r="E84">
            <v>158</v>
          </cell>
          <cell r="J84">
            <v>9.42</v>
          </cell>
          <cell r="K84">
            <v>5218</v>
          </cell>
        </row>
        <row r="85">
          <cell r="A85">
            <v>37154</v>
          </cell>
          <cell r="D85">
            <v>9.26</v>
          </cell>
          <cell r="E85">
            <v>673</v>
          </cell>
          <cell r="J85">
            <v>9.25</v>
          </cell>
          <cell r="K85">
            <v>4968</v>
          </cell>
        </row>
        <row r="86">
          <cell r="A86">
            <v>37155</v>
          </cell>
          <cell r="D86">
            <v>8.82</v>
          </cell>
          <cell r="E86">
            <v>519</v>
          </cell>
          <cell r="J86">
            <v>8.75</v>
          </cell>
          <cell r="K86">
            <v>4162</v>
          </cell>
        </row>
        <row r="87">
          <cell r="A87">
            <v>37158</v>
          </cell>
        </row>
        <row r="88">
          <cell r="A88">
            <v>37159</v>
          </cell>
          <cell r="D88">
            <v>8.99</v>
          </cell>
          <cell r="E88">
            <v>77</v>
          </cell>
          <cell r="J88">
            <v>8.73</v>
          </cell>
          <cell r="K88">
            <v>4121</v>
          </cell>
        </row>
        <row r="89">
          <cell r="A89">
            <v>37160</v>
          </cell>
          <cell r="D89">
            <v>9.02</v>
          </cell>
          <cell r="E89">
            <v>102</v>
          </cell>
          <cell r="J89">
            <v>8.77</v>
          </cell>
          <cell r="K89">
            <v>4220</v>
          </cell>
        </row>
        <row r="90">
          <cell r="A90">
            <v>37161</v>
          </cell>
          <cell r="D90">
            <v>9.02</v>
          </cell>
          <cell r="E90">
            <v>102</v>
          </cell>
          <cell r="H90">
            <v>8</v>
          </cell>
          <cell r="I90">
            <v>136</v>
          </cell>
          <cell r="J90">
            <v>8.77</v>
          </cell>
          <cell r="K90">
            <v>4220</v>
          </cell>
        </row>
        <row r="91">
          <cell r="A91">
            <v>37162</v>
          </cell>
          <cell r="D91">
            <v>9.1199999999999992</v>
          </cell>
          <cell r="E91">
            <v>250</v>
          </cell>
          <cell r="J91">
            <v>8.7799999999999994</v>
          </cell>
          <cell r="K91">
            <v>4271</v>
          </cell>
        </row>
        <row r="92">
          <cell r="A92">
            <v>37165</v>
          </cell>
          <cell r="D92">
            <v>8.7899999999999991</v>
          </cell>
          <cell r="E92">
            <v>530</v>
          </cell>
          <cell r="J92">
            <v>8.7899999999999991</v>
          </cell>
          <cell r="K92">
            <v>4005</v>
          </cell>
        </row>
        <row r="93">
          <cell r="A93">
            <v>37166</v>
          </cell>
          <cell r="D93">
            <v>8.9</v>
          </cell>
          <cell r="E93">
            <v>53</v>
          </cell>
          <cell r="J93">
            <v>8.7899999999999991</v>
          </cell>
          <cell r="K93">
            <v>3550</v>
          </cell>
        </row>
        <row r="94">
          <cell r="A94">
            <v>37167</v>
          </cell>
          <cell r="D94">
            <v>8.9700000000000006</v>
          </cell>
          <cell r="E94">
            <v>485</v>
          </cell>
          <cell r="J94">
            <v>8.7899999999999991</v>
          </cell>
          <cell r="K94">
            <v>3584</v>
          </cell>
        </row>
        <row r="95">
          <cell r="A95">
            <v>37168</v>
          </cell>
          <cell r="J95">
            <v>8.7899999999999991</v>
          </cell>
          <cell r="K95">
            <v>467</v>
          </cell>
        </row>
        <row r="96">
          <cell r="A96">
            <v>37169</v>
          </cell>
          <cell r="D96">
            <v>8.8699999999999992</v>
          </cell>
          <cell r="E96">
            <v>417</v>
          </cell>
          <cell r="J96">
            <v>8.7799999999999994</v>
          </cell>
          <cell r="K96">
            <v>4370</v>
          </cell>
        </row>
        <row r="97">
          <cell r="A97">
            <v>37172</v>
          </cell>
          <cell r="D97">
            <v>8.9</v>
          </cell>
          <cell r="E97">
            <v>478</v>
          </cell>
          <cell r="H97">
            <v>8</v>
          </cell>
          <cell r="I97">
            <v>203</v>
          </cell>
          <cell r="J97">
            <v>8.7799999999999994</v>
          </cell>
          <cell r="K97">
            <v>4233</v>
          </cell>
        </row>
        <row r="98">
          <cell r="A98">
            <v>37173</v>
          </cell>
          <cell r="D98">
            <v>9.0399999999999991</v>
          </cell>
          <cell r="E98">
            <v>323</v>
          </cell>
          <cell r="H98">
            <v>8</v>
          </cell>
          <cell r="I98">
            <v>65</v>
          </cell>
          <cell r="J98">
            <v>8.7899999999999991</v>
          </cell>
          <cell r="K98">
            <v>4184</v>
          </cell>
        </row>
        <row r="99">
          <cell r="A99">
            <v>37174</v>
          </cell>
          <cell r="D99">
            <v>8.9499999999999993</v>
          </cell>
          <cell r="E99">
            <v>707</v>
          </cell>
          <cell r="J99">
            <v>8.84</v>
          </cell>
          <cell r="K99">
            <v>4248</v>
          </cell>
        </row>
        <row r="100">
          <cell r="A100">
            <v>37175</v>
          </cell>
          <cell r="D100">
            <v>8.83</v>
          </cell>
          <cell r="E100">
            <v>477</v>
          </cell>
          <cell r="H100">
            <v>8</v>
          </cell>
          <cell r="I100">
            <v>17</v>
          </cell>
          <cell r="J100">
            <v>8.7899999999999991</v>
          </cell>
          <cell r="K100">
            <v>4143</v>
          </cell>
        </row>
        <row r="101">
          <cell r="A101">
            <v>37176</v>
          </cell>
          <cell r="D101">
            <v>8.98</v>
          </cell>
          <cell r="E101">
            <v>714</v>
          </cell>
          <cell r="H101">
            <v>8</v>
          </cell>
          <cell r="I101">
            <v>131</v>
          </cell>
          <cell r="J101">
            <v>8.7899999999999991</v>
          </cell>
          <cell r="K101">
            <v>3983</v>
          </cell>
        </row>
        <row r="102">
          <cell r="A102">
            <v>37179</v>
          </cell>
          <cell r="D102">
            <v>9.0299999999999994</v>
          </cell>
          <cell r="E102">
            <v>570</v>
          </cell>
          <cell r="H102">
            <v>8</v>
          </cell>
          <cell r="I102">
            <v>36</v>
          </cell>
          <cell r="J102">
            <v>8.7899999999999991</v>
          </cell>
          <cell r="K102">
            <v>3824</v>
          </cell>
        </row>
        <row r="103">
          <cell r="A103">
            <v>37180</v>
          </cell>
          <cell r="D103">
            <v>9.08</v>
          </cell>
          <cell r="E103">
            <v>167</v>
          </cell>
          <cell r="H103">
            <v>8</v>
          </cell>
          <cell r="I103">
            <v>24</v>
          </cell>
          <cell r="J103">
            <v>8.7799999999999994</v>
          </cell>
          <cell r="K103">
            <v>4152</v>
          </cell>
        </row>
        <row r="104">
          <cell r="A104">
            <v>37181</v>
          </cell>
          <cell r="D104">
            <v>9.0500000000000007</v>
          </cell>
          <cell r="E104">
            <v>210</v>
          </cell>
          <cell r="H104">
            <v>8</v>
          </cell>
          <cell r="I104">
            <v>201</v>
          </cell>
          <cell r="J104">
            <v>8.8000000000000007</v>
          </cell>
          <cell r="K104">
            <v>3896</v>
          </cell>
        </row>
        <row r="105">
          <cell r="A105">
            <v>37182</v>
          </cell>
          <cell r="D105">
            <v>9.07</v>
          </cell>
          <cell r="E105">
            <v>992</v>
          </cell>
          <cell r="H105">
            <v>8</v>
          </cell>
          <cell r="I105">
            <v>123</v>
          </cell>
          <cell r="J105">
            <v>8.74</v>
          </cell>
          <cell r="K105">
            <v>3190</v>
          </cell>
        </row>
        <row r="106">
          <cell r="A106">
            <v>37183</v>
          </cell>
          <cell r="D106">
            <v>9.02</v>
          </cell>
          <cell r="E106">
            <v>129</v>
          </cell>
          <cell r="H106">
            <v>8</v>
          </cell>
          <cell r="I106">
            <v>207</v>
          </cell>
          <cell r="J106">
            <v>8.77</v>
          </cell>
          <cell r="K106">
            <v>3216</v>
          </cell>
        </row>
        <row r="107">
          <cell r="A107">
            <v>37186</v>
          </cell>
          <cell r="D107">
            <v>8.91</v>
          </cell>
          <cell r="E107">
            <v>274</v>
          </cell>
          <cell r="H107">
            <v>8</v>
          </cell>
          <cell r="I107">
            <v>117</v>
          </cell>
          <cell r="J107">
            <v>8.5</v>
          </cell>
          <cell r="K107">
            <v>3350</v>
          </cell>
        </row>
        <row r="108">
          <cell r="A108">
            <v>37187</v>
          </cell>
          <cell r="D108">
            <v>9</v>
          </cell>
          <cell r="E108">
            <v>197</v>
          </cell>
          <cell r="H108">
            <v>8</v>
          </cell>
          <cell r="I108">
            <v>122</v>
          </cell>
          <cell r="J108">
            <v>8.44</v>
          </cell>
          <cell r="K108">
            <v>3300</v>
          </cell>
        </row>
        <row r="109">
          <cell r="A109">
            <v>37188</v>
          </cell>
          <cell r="D109">
            <v>9.0500000000000007</v>
          </cell>
          <cell r="E109">
            <v>1200</v>
          </cell>
          <cell r="H109">
            <v>8</v>
          </cell>
          <cell r="I109">
            <v>25</v>
          </cell>
          <cell r="J109">
            <v>8.58</v>
          </cell>
          <cell r="K109">
            <v>2900</v>
          </cell>
        </row>
        <row r="110">
          <cell r="A110">
            <v>37189</v>
          </cell>
          <cell r="D110">
            <v>8.93</v>
          </cell>
          <cell r="E110">
            <v>106</v>
          </cell>
          <cell r="H110">
            <v>8</v>
          </cell>
          <cell r="I110">
            <v>54</v>
          </cell>
          <cell r="J110">
            <v>8.58</v>
          </cell>
          <cell r="K110">
            <v>2500</v>
          </cell>
        </row>
        <row r="111">
          <cell r="A111">
            <v>37190</v>
          </cell>
          <cell r="D111">
            <v>8.8800000000000008</v>
          </cell>
          <cell r="E111">
            <v>519</v>
          </cell>
          <cell r="H111">
            <v>8</v>
          </cell>
          <cell r="I111">
            <v>55</v>
          </cell>
          <cell r="J111">
            <v>8.57</v>
          </cell>
          <cell r="K111">
            <v>2290</v>
          </cell>
        </row>
        <row r="112">
          <cell r="A112">
            <v>37193</v>
          </cell>
          <cell r="D112">
            <v>9.0399999999999991</v>
          </cell>
          <cell r="E112">
            <v>487</v>
          </cell>
          <cell r="H112">
            <v>8</v>
          </cell>
          <cell r="I112">
            <v>90</v>
          </cell>
          <cell r="J112">
            <v>8.6999999999999993</v>
          </cell>
          <cell r="K112">
            <v>2200</v>
          </cell>
        </row>
        <row r="113">
          <cell r="A113">
            <v>37194</v>
          </cell>
          <cell r="D113">
            <v>9</v>
          </cell>
          <cell r="E113">
            <v>322</v>
          </cell>
          <cell r="H113">
            <v>8</v>
          </cell>
          <cell r="I113">
            <v>90</v>
          </cell>
          <cell r="J113">
            <v>8.66</v>
          </cell>
          <cell r="K113">
            <v>2100</v>
          </cell>
        </row>
        <row r="114">
          <cell r="A114">
            <v>37195</v>
          </cell>
          <cell r="D114">
            <v>9.06</v>
          </cell>
          <cell r="E114">
            <v>431</v>
          </cell>
          <cell r="H114">
            <v>8</v>
          </cell>
          <cell r="I114">
            <v>102</v>
          </cell>
          <cell r="J114">
            <v>8.74</v>
          </cell>
          <cell r="K114">
            <v>1800</v>
          </cell>
        </row>
        <row r="115">
          <cell r="A115">
            <v>37196</v>
          </cell>
          <cell r="D115">
            <v>9.02</v>
          </cell>
          <cell r="E115">
            <v>304</v>
          </cell>
          <cell r="H115">
            <v>8</v>
          </cell>
          <cell r="I115">
            <v>9</v>
          </cell>
          <cell r="J115">
            <v>8.74</v>
          </cell>
          <cell r="K115">
            <v>1800</v>
          </cell>
        </row>
        <row r="116">
          <cell r="A116">
            <v>37197</v>
          </cell>
          <cell r="D116">
            <v>9.08</v>
          </cell>
          <cell r="E116">
            <v>644</v>
          </cell>
          <cell r="H116">
            <v>8</v>
          </cell>
          <cell r="I116">
            <v>62</v>
          </cell>
          <cell r="J116">
            <v>8.75</v>
          </cell>
          <cell r="K116">
            <v>1700</v>
          </cell>
        </row>
        <row r="117">
          <cell r="A117">
            <v>37200</v>
          </cell>
          <cell r="D117">
            <v>9.11</v>
          </cell>
          <cell r="E117">
            <v>426</v>
          </cell>
          <cell r="H117">
            <v>8</v>
          </cell>
          <cell r="I117">
            <v>26</v>
          </cell>
          <cell r="J117">
            <v>8.76</v>
          </cell>
          <cell r="K117">
            <v>1900</v>
          </cell>
        </row>
        <row r="118">
          <cell r="A118">
            <v>37201</v>
          </cell>
          <cell r="D118">
            <v>9.1999999999999993</v>
          </cell>
          <cell r="E118">
            <v>452</v>
          </cell>
          <cell r="H118">
            <v>8</v>
          </cell>
          <cell r="I118">
            <v>100</v>
          </cell>
          <cell r="J118">
            <v>8.7799999999999994</v>
          </cell>
          <cell r="K118">
            <v>1900</v>
          </cell>
        </row>
        <row r="119">
          <cell r="A119">
            <v>37202</v>
          </cell>
          <cell r="D119">
            <v>9.1999999999999993</v>
          </cell>
          <cell r="E119">
            <v>103</v>
          </cell>
          <cell r="H119">
            <v>8</v>
          </cell>
          <cell r="I119">
            <v>27</v>
          </cell>
          <cell r="J119">
            <v>8.77</v>
          </cell>
          <cell r="K119">
            <v>2100</v>
          </cell>
        </row>
        <row r="120">
          <cell r="A120">
            <v>37203</v>
          </cell>
          <cell r="D120">
            <v>9.19</v>
          </cell>
          <cell r="E120">
            <v>222</v>
          </cell>
          <cell r="H120">
            <v>8</v>
          </cell>
          <cell r="I120">
            <v>45</v>
          </cell>
          <cell r="J120">
            <v>8.7899999999999991</v>
          </cell>
          <cell r="K120">
            <v>2171</v>
          </cell>
        </row>
        <row r="121">
          <cell r="A121">
            <v>37204</v>
          </cell>
          <cell r="D121">
            <v>9.07</v>
          </cell>
          <cell r="E121">
            <v>349</v>
          </cell>
          <cell r="H121">
            <v>8</v>
          </cell>
          <cell r="I121">
            <v>80</v>
          </cell>
          <cell r="J121">
            <v>8.7899999999999991</v>
          </cell>
          <cell r="K121">
            <v>2031</v>
          </cell>
        </row>
        <row r="122">
          <cell r="A122">
            <v>37207</v>
          </cell>
          <cell r="D122">
            <v>9.01</v>
          </cell>
          <cell r="E122">
            <v>280</v>
          </cell>
          <cell r="H122">
            <v>8</v>
          </cell>
          <cell r="I122">
            <v>48</v>
          </cell>
          <cell r="J122">
            <v>8.7899999999999991</v>
          </cell>
          <cell r="K122">
            <v>2249</v>
          </cell>
        </row>
        <row r="123">
          <cell r="A123">
            <v>37208</v>
          </cell>
          <cell r="D123">
            <v>9.1</v>
          </cell>
          <cell r="E123">
            <v>275</v>
          </cell>
          <cell r="J123">
            <v>8.7899999999999991</v>
          </cell>
          <cell r="K123">
            <v>2026</v>
          </cell>
        </row>
        <row r="124">
          <cell r="A124">
            <v>37209</v>
          </cell>
          <cell r="D124">
            <v>9.2200000000000006</v>
          </cell>
          <cell r="E124">
            <v>341</v>
          </cell>
          <cell r="H124">
            <v>8</v>
          </cell>
          <cell r="I124">
            <v>118</v>
          </cell>
          <cell r="J124">
            <v>8.8699999999999992</v>
          </cell>
          <cell r="K124">
            <v>2027</v>
          </cell>
        </row>
        <row r="125">
          <cell r="A125">
            <v>37210</v>
          </cell>
          <cell r="D125">
            <v>9.24</v>
          </cell>
          <cell r="E125">
            <v>172</v>
          </cell>
          <cell r="H125">
            <v>8</v>
          </cell>
          <cell r="I125">
            <v>102</v>
          </cell>
          <cell r="J125">
            <v>8.7799999999999994</v>
          </cell>
          <cell r="K125">
            <v>2160</v>
          </cell>
        </row>
        <row r="126">
          <cell r="A126">
            <v>37211</v>
          </cell>
          <cell r="D126">
            <v>9.18</v>
          </cell>
          <cell r="E126">
            <v>268</v>
          </cell>
          <cell r="H126">
            <v>8</v>
          </cell>
          <cell r="I126">
            <v>61</v>
          </cell>
          <cell r="J126">
            <v>8.7799999999999994</v>
          </cell>
          <cell r="K126">
            <v>2346</v>
          </cell>
        </row>
        <row r="127">
          <cell r="A127">
            <v>37214</v>
          </cell>
          <cell r="D127">
            <v>9.17</v>
          </cell>
          <cell r="E127">
            <v>782</v>
          </cell>
          <cell r="H127">
            <v>8.65</v>
          </cell>
          <cell r="I127">
            <v>72</v>
          </cell>
          <cell r="J127">
            <v>8.7899999999999991</v>
          </cell>
          <cell r="K127">
            <v>2270</v>
          </cell>
        </row>
        <row r="128">
          <cell r="A128">
            <v>37215</v>
          </cell>
          <cell r="D128">
            <v>9.19</v>
          </cell>
          <cell r="E128">
            <v>174</v>
          </cell>
          <cell r="H128">
            <v>8.65</v>
          </cell>
          <cell r="I128">
            <v>102</v>
          </cell>
          <cell r="J128">
            <v>8.7799999999999994</v>
          </cell>
          <cell r="K128">
            <v>2252</v>
          </cell>
        </row>
        <row r="129">
          <cell r="A129">
            <v>37216</v>
          </cell>
          <cell r="D129">
            <v>9.25</v>
          </cell>
          <cell r="E129">
            <v>764</v>
          </cell>
          <cell r="H129">
            <v>8.65</v>
          </cell>
          <cell r="I129">
            <v>52</v>
          </cell>
          <cell r="J129">
            <v>8.7799999999999994</v>
          </cell>
          <cell r="K129">
            <v>2377</v>
          </cell>
        </row>
        <row r="130">
          <cell r="A130">
            <v>37217</v>
          </cell>
          <cell r="D130">
            <v>9.16</v>
          </cell>
          <cell r="E130">
            <v>137</v>
          </cell>
          <cell r="H130">
            <v>8.65</v>
          </cell>
          <cell r="I130">
            <v>69</v>
          </cell>
          <cell r="J130">
            <v>8.77</v>
          </cell>
          <cell r="K130">
            <v>2097</v>
          </cell>
        </row>
        <row r="131">
          <cell r="A131">
            <v>37218</v>
          </cell>
          <cell r="D131">
            <v>9.23</v>
          </cell>
          <cell r="E131">
            <v>879</v>
          </cell>
          <cell r="H131">
            <v>8.65</v>
          </cell>
          <cell r="I131">
            <v>70</v>
          </cell>
          <cell r="J131">
            <v>8.7799999999999994</v>
          </cell>
          <cell r="K131">
            <v>2170</v>
          </cell>
        </row>
        <row r="132">
          <cell r="A132">
            <v>37221</v>
          </cell>
          <cell r="H132">
            <v>8.65</v>
          </cell>
          <cell r="I132">
            <v>325</v>
          </cell>
          <cell r="J132">
            <v>8.7799999999999994</v>
          </cell>
          <cell r="K132">
            <v>2400</v>
          </cell>
        </row>
        <row r="133">
          <cell r="A133">
            <v>37222</v>
          </cell>
          <cell r="H133">
            <v>8.65</v>
          </cell>
          <cell r="I133">
            <v>316</v>
          </cell>
          <cell r="J133">
            <v>8.7799999999999994</v>
          </cell>
          <cell r="K133">
            <v>2280</v>
          </cell>
        </row>
        <row r="134">
          <cell r="A134">
            <v>37223</v>
          </cell>
          <cell r="H134">
            <v>8.65</v>
          </cell>
          <cell r="I134">
            <v>150</v>
          </cell>
          <cell r="J134">
            <v>8.77</v>
          </cell>
          <cell r="K134">
            <v>2211</v>
          </cell>
        </row>
        <row r="135">
          <cell r="A135">
            <v>37224</v>
          </cell>
          <cell r="H135">
            <v>8.65</v>
          </cell>
          <cell r="I135">
            <v>115</v>
          </cell>
          <cell r="J135">
            <v>8.75</v>
          </cell>
          <cell r="K135">
            <v>2027</v>
          </cell>
        </row>
        <row r="136">
          <cell r="A136">
            <v>37225</v>
          </cell>
          <cell r="D136">
            <v>8.5</v>
          </cell>
          <cell r="E136">
            <v>30</v>
          </cell>
          <cell r="J136">
            <v>8.75</v>
          </cell>
          <cell r="K136">
            <v>1990</v>
          </cell>
        </row>
        <row r="137">
          <cell r="A137">
            <v>37228</v>
          </cell>
          <cell r="D137">
            <v>8.9</v>
          </cell>
          <cell r="E137">
            <v>1102</v>
          </cell>
          <cell r="J137">
            <v>8.75</v>
          </cell>
          <cell r="K137">
            <v>1792</v>
          </cell>
        </row>
        <row r="138">
          <cell r="A138">
            <v>37229</v>
          </cell>
          <cell r="D138">
            <v>9.09</v>
          </cell>
          <cell r="E138">
            <v>247</v>
          </cell>
          <cell r="H138">
            <v>8.65</v>
          </cell>
          <cell r="I138">
            <v>131</v>
          </cell>
          <cell r="J138">
            <v>8.77</v>
          </cell>
          <cell r="K138">
            <v>1822</v>
          </cell>
        </row>
        <row r="139">
          <cell r="A139">
            <v>37230</v>
          </cell>
          <cell r="D139">
            <v>8.8699999999999992</v>
          </cell>
          <cell r="E139">
            <v>577</v>
          </cell>
          <cell r="J139">
            <v>9</v>
          </cell>
          <cell r="K139">
            <v>2353</v>
          </cell>
        </row>
        <row r="140">
          <cell r="A140">
            <v>37231</v>
          </cell>
          <cell r="D140">
            <v>8.7200000000000006</v>
          </cell>
          <cell r="E140">
            <v>613</v>
          </cell>
          <cell r="H140">
            <v>8.5</v>
          </cell>
          <cell r="I140">
            <v>286</v>
          </cell>
          <cell r="J140">
            <v>9</v>
          </cell>
          <cell r="K140">
            <v>2474</v>
          </cell>
        </row>
        <row r="141">
          <cell r="A141">
            <v>37232</v>
          </cell>
          <cell r="D141">
            <v>8.6999999999999993</v>
          </cell>
          <cell r="E141">
            <v>894</v>
          </cell>
          <cell r="H141">
            <v>8.5500000000000007</v>
          </cell>
          <cell r="I141">
            <v>169</v>
          </cell>
          <cell r="J141">
            <v>9</v>
          </cell>
          <cell r="K141">
            <v>2536</v>
          </cell>
        </row>
        <row r="142">
          <cell r="A142">
            <v>37235</v>
          </cell>
          <cell r="D142">
            <v>8.83</v>
          </cell>
          <cell r="E142">
            <v>823</v>
          </cell>
          <cell r="H142">
            <v>8.6</v>
          </cell>
          <cell r="I142">
            <v>100</v>
          </cell>
          <cell r="J142">
            <v>9</v>
          </cell>
          <cell r="K142">
            <v>2530</v>
          </cell>
        </row>
        <row r="143">
          <cell r="A143">
            <v>37236</v>
          </cell>
          <cell r="D143">
            <v>8.75</v>
          </cell>
          <cell r="E143">
            <v>754</v>
          </cell>
          <cell r="H143">
            <v>8.6</v>
          </cell>
          <cell r="I143">
            <v>125</v>
          </cell>
          <cell r="J143">
            <v>8.9</v>
          </cell>
          <cell r="K143">
            <v>2272</v>
          </cell>
        </row>
        <row r="144">
          <cell r="A144">
            <v>37237</v>
          </cell>
          <cell r="D144">
            <v>8.7799999999999994</v>
          </cell>
          <cell r="E144">
            <v>596</v>
          </cell>
          <cell r="H144">
            <v>8.65</v>
          </cell>
          <cell r="I144">
            <v>220</v>
          </cell>
          <cell r="J144">
            <v>8.91</v>
          </cell>
          <cell r="K144">
            <v>2126</v>
          </cell>
        </row>
        <row r="145">
          <cell r="A145">
            <v>37238</v>
          </cell>
          <cell r="J145">
            <v>8.91</v>
          </cell>
          <cell r="K145">
            <v>2167</v>
          </cell>
        </row>
        <row r="146">
          <cell r="A146">
            <v>37239</v>
          </cell>
          <cell r="D146">
            <v>8.89</v>
          </cell>
          <cell r="E146">
            <v>108</v>
          </cell>
          <cell r="J146">
            <v>8.92</v>
          </cell>
          <cell r="K146">
            <v>1868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>
            <v>8.89</v>
          </cell>
          <cell r="E147">
            <v>108</v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8.92</v>
          </cell>
          <cell r="K147">
            <v>1868</v>
          </cell>
        </row>
        <row r="148">
          <cell r="A148">
            <v>37243</v>
          </cell>
          <cell r="D148">
            <v>9.09</v>
          </cell>
          <cell r="E148">
            <v>105</v>
          </cell>
          <cell r="H148">
            <v>8.65</v>
          </cell>
          <cell r="I148">
            <v>409</v>
          </cell>
          <cell r="J148">
            <v>8.9</v>
          </cell>
          <cell r="K148">
            <v>2572</v>
          </cell>
        </row>
        <row r="149">
          <cell r="A149">
            <v>37244</v>
          </cell>
          <cell r="D149">
            <v>9</v>
          </cell>
          <cell r="E149">
            <v>200</v>
          </cell>
          <cell r="H149">
            <v>8.65</v>
          </cell>
          <cell r="I149">
            <v>202</v>
          </cell>
          <cell r="J149">
            <v>8.81</v>
          </cell>
          <cell r="K149">
            <v>2644</v>
          </cell>
        </row>
        <row r="150">
          <cell r="A150">
            <v>37245</v>
          </cell>
          <cell r="D150">
            <v>9</v>
          </cell>
          <cell r="E150">
            <v>38</v>
          </cell>
          <cell r="H150">
            <v>8.65</v>
          </cell>
          <cell r="I150">
            <v>363</v>
          </cell>
          <cell r="J150">
            <v>8.75</v>
          </cell>
          <cell r="K150">
            <v>2624</v>
          </cell>
        </row>
        <row r="151">
          <cell r="A151">
            <v>37246</v>
          </cell>
          <cell r="D151">
            <v>8.9</v>
          </cell>
          <cell r="E151">
            <v>72</v>
          </cell>
          <cell r="H151">
            <v>8.65</v>
          </cell>
          <cell r="I151">
            <v>161</v>
          </cell>
          <cell r="J151">
            <v>8.75</v>
          </cell>
          <cell r="K151">
            <v>2462</v>
          </cell>
        </row>
        <row r="152">
          <cell r="A152">
            <v>37249</v>
          </cell>
          <cell r="D152">
            <v>9.1</v>
          </cell>
          <cell r="E152">
            <v>75</v>
          </cell>
          <cell r="H152">
            <v>8.65</v>
          </cell>
          <cell r="I152">
            <v>161</v>
          </cell>
          <cell r="J152">
            <v>8.75</v>
          </cell>
          <cell r="K152">
            <v>2394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>
            <v>9.1</v>
          </cell>
          <cell r="E153">
            <v>75</v>
          </cell>
          <cell r="F153" t="str">
            <v/>
          </cell>
          <cell r="G153" t="str">
            <v/>
          </cell>
          <cell r="H153">
            <v>8.65</v>
          </cell>
          <cell r="I153">
            <v>161</v>
          </cell>
          <cell r="J153">
            <v>8.75</v>
          </cell>
          <cell r="K153">
            <v>2394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>
            <v>9.1</v>
          </cell>
          <cell r="E154">
            <v>75</v>
          </cell>
          <cell r="F154" t="str">
            <v/>
          </cell>
          <cell r="G154" t="str">
            <v/>
          </cell>
          <cell r="H154">
            <v>8.65</v>
          </cell>
          <cell r="I154">
            <v>161</v>
          </cell>
          <cell r="J154">
            <v>8.75</v>
          </cell>
          <cell r="K154">
            <v>2394</v>
          </cell>
        </row>
        <row r="155">
          <cell r="A155">
            <v>37252</v>
          </cell>
          <cell r="D155">
            <v>8.6999999999999993</v>
          </cell>
          <cell r="E155">
            <v>30</v>
          </cell>
          <cell r="H155">
            <v>8.65</v>
          </cell>
          <cell r="I155">
            <v>23</v>
          </cell>
          <cell r="J155">
            <v>8.75</v>
          </cell>
          <cell r="K155">
            <v>2379</v>
          </cell>
        </row>
        <row r="156">
          <cell r="A156">
            <v>37253</v>
          </cell>
          <cell r="D156">
            <v>8.89</v>
          </cell>
          <cell r="E156">
            <v>117</v>
          </cell>
          <cell r="H156">
            <v>8.65</v>
          </cell>
          <cell r="I156">
            <v>23</v>
          </cell>
          <cell r="J156">
            <v>8.75</v>
          </cell>
          <cell r="K156">
            <v>2339</v>
          </cell>
        </row>
        <row r="157">
          <cell r="A157">
            <v>37256</v>
          </cell>
          <cell r="D157">
            <v>9</v>
          </cell>
          <cell r="E157">
            <v>552</v>
          </cell>
          <cell r="H157">
            <v>8.65</v>
          </cell>
          <cell r="I157">
            <v>205</v>
          </cell>
          <cell r="J157">
            <v>8.75</v>
          </cell>
          <cell r="K157">
            <v>2213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>
            <v>9</v>
          </cell>
          <cell r="E158">
            <v>552</v>
          </cell>
          <cell r="F158" t="str">
            <v/>
          </cell>
          <cell r="G158" t="str">
            <v/>
          </cell>
          <cell r="H158">
            <v>8.65</v>
          </cell>
          <cell r="I158">
            <v>205</v>
          </cell>
          <cell r="J158">
            <v>8.75</v>
          </cell>
          <cell r="K158">
            <v>2213</v>
          </cell>
        </row>
        <row r="159">
          <cell r="A159">
            <v>37258</v>
          </cell>
          <cell r="D159">
            <v>8.6199999999999992</v>
          </cell>
          <cell r="E159">
            <v>32</v>
          </cell>
          <cell r="H159">
            <v>8.65</v>
          </cell>
          <cell r="I159">
            <v>168</v>
          </cell>
          <cell r="J159">
            <v>8.75</v>
          </cell>
          <cell r="K159">
            <v>2158</v>
          </cell>
        </row>
        <row r="160">
          <cell r="A160">
            <v>37259</v>
          </cell>
          <cell r="D160">
            <v>9.1300000000000008</v>
          </cell>
          <cell r="E160">
            <v>29</v>
          </cell>
          <cell r="H160">
            <v>8.65</v>
          </cell>
          <cell r="I160">
            <v>274</v>
          </cell>
          <cell r="J160">
            <v>8.76</v>
          </cell>
          <cell r="K160">
            <v>2321</v>
          </cell>
        </row>
        <row r="161">
          <cell r="A161">
            <v>37260</v>
          </cell>
          <cell r="D161">
            <v>8.75</v>
          </cell>
          <cell r="E161">
            <v>70</v>
          </cell>
          <cell r="H161">
            <v>8.65</v>
          </cell>
          <cell r="I161">
            <v>318</v>
          </cell>
          <cell r="J161">
            <v>8.77</v>
          </cell>
          <cell r="K161">
            <v>2434</v>
          </cell>
        </row>
        <row r="162">
          <cell r="A162">
            <v>37263</v>
          </cell>
          <cell r="D162">
            <v>9.11</v>
          </cell>
          <cell r="E162">
            <v>12</v>
          </cell>
          <cell r="J162">
            <v>8.77</v>
          </cell>
          <cell r="K162">
            <v>2828</v>
          </cell>
        </row>
        <row r="163">
          <cell r="A163">
            <v>37264</v>
          </cell>
          <cell r="D163">
            <v>8.6199999999999992</v>
          </cell>
          <cell r="E163">
            <v>767</v>
          </cell>
          <cell r="H163">
            <v>8.65</v>
          </cell>
          <cell r="I163">
            <v>340</v>
          </cell>
          <cell r="J163">
            <v>8.99</v>
          </cell>
          <cell r="K163">
            <v>3025</v>
          </cell>
        </row>
        <row r="164">
          <cell r="A164">
            <v>37265</v>
          </cell>
          <cell r="D164">
            <v>8.74</v>
          </cell>
          <cell r="E164">
            <v>932</v>
          </cell>
          <cell r="H164">
            <v>8.65</v>
          </cell>
          <cell r="I164">
            <v>82</v>
          </cell>
          <cell r="J164">
            <v>8.98</v>
          </cell>
          <cell r="K164">
            <v>2819</v>
          </cell>
        </row>
        <row r="165">
          <cell r="A165">
            <v>37266</v>
          </cell>
          <cell r="D165">
            <v>8.51</v>
          </cell>
          <cell r="E165">
            <v>54</v>
          </cell>
          <cell r="H165">
            <v>8.65</v>
          </cell>
          <cell r="I165">
            <v>146</v>
          </cell>
          <cell r="J165">
            <v>8.98</v>
          </cell>
          <cell r="K165">
            <v>2873</v>
          </cell>
        </row>
        <row r="166">
          <cell r="A166">
            <v>37267</v>
          </cell>
          <cell r="D166">
            <v>8.75</v>
          </cell>
          <cell r="E166">
            <v>472</v>
          </cell>
          <cell r="H166">
            <v>8.65</v>
          </cell>
          <cell r="I166">
            <v>109</v>
          </cell>
          <cell r="J166">
            <v>8.98</v>
          </cell>
          <cell r="K166">
            <v>3027</v>
          </cell>
        </row>
        <row r="167">
          <cell r="A167">
            <v>37270</v>
          </cell>
          <cell r="D167">
            <v>8.85</v>
          </cell>
          <cell r="E167">
            <v>552</v>
          </cell>
          <cell r="H167">
            <v>8.65</v>
          </cell>
          <cell r="I167">
            <v>175</v>
          </cell>
          <cell r="J167">
            <v>9.01</v>
          </cell>
          <cell r="K167">
            <v>3026</v>
          </cell>
        </row>
        <row r="168">
          <cell r="A168">
            <v>37271</v>
          </cell>
          <cell r="D168">
            <v>8.6199999999999992</v>
          </cell>
          <cell r="E168">
            <v>78</v>
          </cell>
          <cell r="H168">
            <v>8.65</v>
          </cell>
          <cell r="I168">
            <v>185</v>
          </cell>
          <cell r="J168">
            <v>9.01</v>
          </cell>
          <cell r="K168">
            <v>3185</v>
          </cell>
        </row>
        <row r="169">
          <cell r="A169">
            <v>37272</v>
          </cell>
          <cell r="D169">
            <v>9.1300000000000008</v>
          </cell>
          <cell r="E169">
            <v>220</v>
          </cell>
          <cell r="J169">
            <v>9.59</v>
          </cell>
          <cell r="K169">
            <v>3802</v>
          </cell>
        </row>
        <row r="170">
          <cell r="A170">
            <v>37273</v>
          </cell>
          <cell r="D170">
            <v>9</v>
          </cell>
          <cell r="E170">
            <v>49</v>
          </cell>
          <cell r="H170">
            <v>9.35</v>
          </cell>
          <cell r="I170">
            <v>230</v>
          </cell>
          <cell r="J170">
            <v>9.66</v>
          </cell>
          <cell r="K170">
            <v>4003</v>
          </cell>
        </row>
        <row r="171">
          <cell r="A171">
            <v>37274</v>
          </cell>
          <cell r="D171">
            <v>8.5299999999999994</v>
          </cell>
          <cell r="E171">
            <v>127</v>
          </cell>
          <cell r="H171">
            <v>9.35</v>
          </cell>
          <cell r="I171">
            <v>380</v>
          </cell>
          <cell r="J171">
            <v>9.68</v>
          </cell>
          <cell r="K171">
            <v>4185</v>
          </cell>
        </row>
        <row r="172">
          <cell r="A172">
            <v>37277</v>
          </cell>
          <cell r="D172">
            <v>9.18</v>
          </cell>
          <cell r="E172">
            <v>494</v>
          </cell>
          <cell r="H172">
            <v>9.35</v>
          </cell>
          <cell r="I172">
            <v>390</v>
          </cell>
          <cell r="J172">
            <v>9.68</v>
          </cell>
          <cell r="K172">
            <v>4180</v>
          </cell>
        </row>
        <row r="173">
          <cell r="A173">
            <v>37278</v>
          </cell>
          <cell r="H173">
            <v>9.35</v>
          </cell>
          <cell r="I173">
            <v>390</v>
          </cell>
          <cell r="J173">
            <v>9.52</v>
          </cell>
          <cell r="K173">
            <v>3613</v>
          </cell>
        </row>
        <row r="174">
          <cell r="A174">
            <v>37279</v>
          </cell>
          <cell r="D174">
            <v>8.7899999999999991</v>
          </cell>
          <cell r="E174">
            <v>461</v>
          </cell>
          <cell r="H174">
            <v>9.35</v>
          </cell>
          <cell r="I174">
            <v>569</v>
          </cell>
          <cell r="J174">
            <v>9.4600000000000009</v>
          </cell>
          <cell r="K174">
            <v>3772</v>
          </cell>
        </row>
        <row r="175">
          <cell r="A175">
            <v>37280</v>
          </cell>
          <cell r="D175">
            <v>8.73</v>
          </cell>
          <cell r="E175">
            <v>299</v>
          </cell>
          <cell r="H175">
            <v>9.35</v>
          </cell>
          <cell r="I175">
            <v>569</v>
          </cell>
          <cell r="J175">
            <v>9.2799999999999994</v>
          </cell>
          <cell r="K175">
            <v>3157</v>
          </cell>
        </row>
        <row r="176">
          <cell r="A176">
            <v>37281</v>
          </cell>
          <cell r="D176">
            <v>8.77</v>
          </cell>
          <cell r="E176">
            <v>185</v>
          </cell>
          <cell r="H176">
            <v>9.35</v>
          </cell>
          <cell r="I176">
            <v>560</v>
          </cell>
          <cell r="J176">
            <v>9.2799999999999994</v>
          </cell>
          <cell r="K176">
            <v>2233</v>
          </cell>
        </row>
        <row r="177">
          <cell r="A177">
            <v>37284</v>
          </cell>
          <cell r="D177">
            <v>9.1199999999999992</v>
          </cell>
          <cell r="E177">
            <v>542</v>
          </cell>
          <cell r="H177">
            <v>9.35</v>
          </cell>
          <cell r="I177">
            <v>290</v>
          </cell>
          <cell r="J177">
            <v>9</v>
          </cell>
          <cell r="K177">
            <v>1808</v>
          </cell>
        </row>
        <row r="178">
          <cell r="A178">
            <v>37285</v>
          </cell>
          <cell r="D178">
            <v>8.85</v>
          </cell>
          <cell r="E178">
            <v>3.4</v>
          </cell>
          <cell r="H178">
            <v>9.35</v>
          </cell>
          <cell r="I178">
            <v>55</v>
          </cell>
          <cell r="J178">
            <v>9.09</v>
          </cell>
          <cell r="K178">
            <v>1929</v>
          </cell>
        </row>
        <row r="179">
          <cell r="A179">
            <v>37286</v>
          </cell>
          <cell r="D179">
            <v>9</v>
          </cell>
          <cell r="E179">
            <v>145</v>
          </cell>
          <cell r="J179">
            <v>9.1999999999999993</v>
          </cell>
          <cell r="K179">
            <v>2138</v>
          </cell>
        </row>
        <row r="180">
          <cell r="A180">
            <v>37287</v>
          </cell>
          <cell r="D180">
            <v>8.77</v>
          </cell>
          <cell r="E180">
            <v>26</v>
          </cell>
          <cell r="H180">
            <v>9.35</v>
          </cell>
          <cell r="I180">
            <v>249</v>
          </cell>
          <cell r="J180">
            <v>9.19</v>
          </cell>
          <cell r="K180">
            <v>1770</v>
          </cell>
        </row>
        <row r="181">
          <cell r="A181">
            <v>37288</v>
          </cell>
          <cell r="D181">
            <v>8.7799999999999994</v>
          </cell>
          <cell r="E181">
            <v>37</v>
          </cell>
          <cell r="H181">
            <v>9.35</v>
          </cell>
          <cell r="I181">
            <v>188</v>
          </cell>
          <cell r="J181">
            <v>9.19</v>
          </cell>
          <cell r="K181">
            <v>1551</v>
          </cell>
        </row>
        <row r="182">
          <cell r="A182">
            <v>37291</v>
          </cell>
          <cell r="D182">
            <v>8.9</v>
          </cell>
          <cell r="E182">
            <v>347</v>
          </cell>
          <cell r="H182">
            <v>9.35</v>
          </cell>
          <cell r="I182">
            <v>245</v>
          </cell>
          <cell r="J182">
            <v>9.24</v>
          </cell>
          <cell r="K182">
            <v>500</v>
          </cell>
        </row>
        <row r="183">
          <cell r="A183">
            <v>37292</v>
          </cell>
          <cell r="H183">
            <v>9.35</v>
          </cell>
          <cell r="I183">
            <v>340</v>
          </cell>
          <cell r="J183">
            <v>9.25</v>
          </cell>
          <cell r="K183">
            <v>580</v>
          </cell>
        </row>
        <row r="184">
          <cell r="A184">
            <v>37293</v>
          </cell>
          <cell r="D184">
            <v>8.73</v>
          </cell>
          <cell r="E184">
            <v>235</v>
          </cell>
          <cell r="H184">
            <v>9.35</v>
          </cell>
          <cell r="I184">
            <v>587</v>
          </cell>
          <cell r="J184">
            <v>9.2200000000000006</v>
          </cell>
          <cell r="K184">
            <v>572</v>
          </cell>
        </row>
        <row r="185">
          <cell r="A185">
            <v>37294</v>
          </cell>
          <cell r="D185">
            <v>9.08</v>
          </cell>
          <cell r="E185">
            <v>137</v>
          </cell>
          <cell r="H185">
            <v>9.35</v>
          </cell>
          <cell r="I185">
            <v>222</v>
          </cell>
          <cell r="J185">
            <v>9.18</v>
          </cell>
          <cell r="K185">
            <v>668</v>
          </cell>
        </row>
        <row r="186">
          <cell r="A186">
            <v>37295</v>
          </cell>
          <cell r="D186">
            <v>8.84</v>
          </cell>
          <cell r="E186">
            <v>332</v>
          </cell>
          <cell r="H186">
            <v>9.35</v>
          </cell>
          <cell r="I186">
            <v>103</v>
          </cell>
          <cell r="J186">
            <v>9.31</v>
          </cell>
          <cell r="K186">
            <v>1050</v>
          </cell>
        </row>
        <row r="187">
          <cell r="A187">
            <v>37298</v>
          </cell>
          <cell r="D187">
            <v>8.92</v>
          </cell>
          <cell r="E187">
            <v>134</v>
          </cell>
          <cell r="H187">
            <v>9.35</v>
          </cell>
          <cell r="I187">
            <v>229</v>
          </cell>
          <cell r="J187">
            <v>9.5500000000000007</v>
          </cell>
          <cell r="K187">
            <v>1454</v>
          </cell>
        </row>
        <row r="188">
          <cell r="A188">
            <v>37299</v>
          </cell>
          <cell r="D188">
            <v>8.5</v>
          </cell>
          <cell r="E188">
            <v>10</v>
          </cell>
          <cell r="H188">
            <v>9.35</v>
          </cell>
          <cell r="I188">
            <v>229</v>
          </cell>
          <cell r="J188">
            <v>9.56</v>
          </cell>
          <cell r="K188">
            <v>1743</v>
          </cell>
        </row>
        <row r="189">
          <cell r="A189">
            <v>37300</v>
          </cell>
          <cell r="D189">
            <v>8.83</v>
          </cell>
          <cell r="E189">
            <v>272</v>
          </cell>
          <cell r="H189">
            <v>9.35</v>
          </cell>
          <cell r="I189">
            <v>177</v>
          </cell>
          <cell r="J189">
            <v>9.5500000000000007</v>
          </cell>
          <cell r="K189">
            <v>2005</v>
          </cell>
        </row>
        <row r="190">
          <cell r="A190">
            <v>37301</v>
          </cell>
          <cell r="D190">
            <v>9.07</v>
          </cell>
          <cell r="E190">
            <v>513</v>
          </cell>
          <cell r="H190">
            <v>9.35</v>
          </cell>
          <cell r="I190">
            <v>160</v>
          </cell>
          <cell r="J190">
            <v>9.41</v>
          </cell>
          <cell r="K190">
            <v>2030</v>
          </cell>
        </row>
        <row r="191">
          <cell r="A191">
            <v>37302</v>
          </cell>
          <cell r="D191">
            <v>9.1999999999999993</v>
          </cell>
          <cell r="E191">
            <v>343</v>
          </cell>
          <cell r="J191">
            <v>9.5299999999999994</v>
          </cell>
          <cell r="K191">
            <v>2001</v>
          </cell>
        </row>
        <row r="192">
          <cell r="A192">
            <v>37305</v>
          </cell>
          <cell r="D192">
            <v>9.35</v>
          </cell>
          <cell r="E192">
            <v>345</v>
          </cell>
          <cell r="H192">
            <v>9.35</v>
          </cell>
          <cell r="I192">
            <v>229</v>
          </cell>
          <cell r="J192">
            <v>9.4600000000000009</v>
          </cell>
          <cell r="K192">
            <v>1967</v>
          </cell>
        </row>
        <row r="193">
          <cell r="A193">
            <v>37306</v>
          </cell>
          <cell r="D193">
            <v>9.51</v>
          </cell>
          <cell r="E193">
            <v>199</v>
          </cell>
          <cell r="H193">
            <v>9.35</v>
          </cell>
          <cell r="I193">
            <v>37</v>
          </cell>
          <cell r="J193">
            <v>9.6</v>
          </cell>
          <cell r="K193">
            <v>2122</v>
          </cell>
        </row>
        <row r="194">
          <cell r="A194">
            <v>37307</v>
          </cell>
          <cell r="D194">
            <v>9.2799999999999994</v>
          </cell>
          <cell r="E194">
            <v>60</v>
          </cell>
          <cell r="J194">
            <v>9.6</v>
          </cell>
          <cell r="K194">
            <v>2243</v>
          </cell>
        </row>
        <row r="195">
          <cell r="A195">
            <v>37308</v>
          </cell>
          <cell r="D195">
            <v>9.42</v>
          </cell>
          <cell r="E195">
            <v>283</v>
          </cell>
          <cell r="J195">
            <v>9.4700000000000006</v>
          </cell>
          <cell r="K195">
            <v>2280</v>
          </cell>
        </row>
        <row r="196">
          <cell r="A196">
            <v>37309</v>
          </cell>
          <cell r="D196">
            <v>9.43</v>
          </cell>
          <cell r="E196">
            <v>154</v>
          </cell>
          <cell r="H196">
            <v>9.35</v>
          </cell>
          <cell r="I196">
            <v>75</v>
          </cell>
          <cell r="J196">
            <v>9.48</v>
          </cell>
          <cell r="K196">
            <v>2540</v>
          </cell>
        </row>
        <row r="197">
          <cell r="A197">
            <v>37312</v>
          </cell>
          <cell r="D197">
            <v>9.25</v>
          </cell>
          <cell r="E197">
            <v>5</v>
          </cell>
          <cell r="J197">
            <v>9.49</v>
          </cell>
          <cell r="K197">
            <v>2452</v>
          </cell>
        </row>
        <row r="198">
          <cell r="A198">
            <v>37313</v>
          </cell>
          <cell r="D198">
            <v>9.4</v>
          </cell>
          <cell r="E198">
            <v>1</v>
          </cell>
          <cell r="J198">
            <v>9.5500000000000007</v>
          </cell>
          <cell r="K198">
            <v>2861</v>
          </cell>
        </row>
        <row r="199">
          <cell r="A199">
            <v>37314</v>
          </cell>
          <cell r="D199">
            <v>9.3800000000000008</v>
          </cell>
          <cell r="E199">
            <v>5</v>
          </cell>
          <cell r="H199">
            <v>9.5</v>
          </cell>
          <cell r="I199">
            <v>119</v>
          </cell>
          <cell r="J199">
            <v>9.67</v>
          </cell>
          <cell r="K199">
            <v>2608</v>
          </cell>
        </row>
        <row r="200">
          <cell r="A200">
            <v>37315</v>
          </cell>
          <cell r="D200">
            <v>9.16</v>
          </cell>
          <cell r="E200">
            <v>701</v>
          </cell>
          <cell r="J200">
            <v>9.7200000000000006</v>
          </cell>
          <cell r="K200">
            <v>2690</v>
          </cell>
        </row>
        <row r="201">
          <cell r="A201">
            <v>37316</v>
          </cell>
          <cell r="D201">
            <v>9.01</v>
          </cell>
          <cell r="E201">
            <v>564</v>
          </cell>
          <cell r="H201">
            <v>9.35</v>
          </cell>
          <cell r="I201">
            <v>14</v>
          </cell>
          <cell r="J201">
            <v>9.7200000000000006</v>
          </cell>
          <cell r="K201">
            <v>2496</v>
          </cell>
        </row>
        <row r="202">
          <cell r="A202">
            <v>37319</v>
          </cell>
          <cell r="D202">
            <v>9.52</v>
          </cell>
          <cell r="E202">
            <v>199</v>
          </cell>
          <cell r="H202">
            <v>9.35</v>
          </cell>
          <cell r="I202">
            <v>74</v>
          </cell>
          <cell r="J202">
            <v>9.6</v>
          </cell>
          <cell r="K202">
            <v>2712</v>
          </cell>
        </row>
        <row r="203">
          <cell r="A203">
            <v>37320</v>
          </cell>
          <cell r="D203">
            <v>9.25</v>
          </cell>
          <cell r="E203">
            <v>6</v>
          </cell>
          <cell r="H203">
            <v>9.35</v>
          </cell>
          <cell r="I203">
            <v>74</v>
          </cell>
          <cell r="J203">
            <v>9.6</v>
          </cell>
          <cell r="K203">
            <v>2528</v>
          </cell>
        </row>
        <row r="204">
          <cell r="A204">
            <v>37321</v>
          </cell>
          <cell r="D204">
            <v>9.6999999999999993</v>
          </cell>
          <cell r="E204">
            <v>300</v>
          </cell>
          <cell r="H204">
            <v>9.35</v>
          </cell>
          <cell r="I204">
            <v>247</v>
          </cell>
          <cell r="J204">
            <v>9.6</v>
          </cell>
          <cell r="K204">
            <v>2417</v>
          </cell>
        </row>
        <row r="205">
          <cell r="A205">
            <v>37322</v>
          </cell>
          <cell r="D205">
            <v>9.6999999999999993</v>
          </cell>
          <cell r="E205">
            <v>300</v>
          </cell>
          <cell r="H205">
            <v>9.35</v>
          </cell>
          <cell r="I205">
            <v>247</v>
          </cell>
          <cell r="J205">
            <v>9.6</v>
          </cell>
          <cell r="K205">
            <v>2417</v>
          </cell>
        </row>
        <row r="206">
          <cell r="A206">
            <v>37323</v>
          </cell>
          <cell r="D206">
            <v>9.65</v>
          </cell>
          <cell r="E206">
            <v>400</v>
          </cell>
          <cell r="H206">
            <v>9.35</v>
          </cell>
          <cell r="I206">
            <v>107</v>
          </cell>
          <cell r="J206">
            <v>9.6300000000000008</v>
          </cell>
          <cell r="K206">
            <v>2425</v>
          </cell>
        </row>
        <row r="207">
          <cell r="A207">
            <v>37326</v>
          </cell>
          <cell r="J207">
            <v>9.6300000000000008</v>
          </cell>
          <cell r="K207">
            <v>2634</v>
          </cell>
        </row>
        <row r="208">
          <cell r="A208">
            <v>37327</v>
          </cell>
          <cell r="H208">
            <v>9.5</v>
          </cell>
          <cell r="I208">
            <v>64</v>
          </cell>
          <cell r="J208">
            <v>9.6300000000000008</v>
          </cell>
          <cell r="K208">
            <v>2862</v>
          </cell>
        </row>
        <row r="209">
          <cell r="A209">
            <v>37328</v>
          </cell>
          <cell r="H209">
            <v>9.75</v>
          </cell>
          <cell r="I209">
            <v>201</v>
          </cell>
          <cell r="J209">
            <v>9.76</v>
          </cell>
          <cell r="K209">
            <v>2826</v>
          </cell>
        </row>
        <row r="210">
          <cell r="A210">
            <v>37329</v>
          </cell>
          <cell r="D210">
            <v>9.85</v>
          </cell>
          <cell r="E210">
            <v>200</v>
          </cell>
          <cell r="J210">
            <v>9.76</v>
          </cell>
          <cell r="K210">
            <v>3727</v>
          </cell>
        </row>
        <row r="211">
          <cell r="A211">
            <v>37330</v>
          </cell>
          <cell r="D211">
            <v>9.6199999999999992</v>
          </cell>
          <cell r="E211">
            <v>402</v>
          </cell>
          <cell r="H211">
            <v>9.75</v>
          </cell>
          <cell r="I211">
            <v>103</v>
          </cell>
          <cell r="J211">
            <v>10.27</v>
          </cell>
          <cell r="K211">
            <v>3553</v>
          </cell>
        </row>
        <row r="212">
          <cell r="A212">
            <v>37333</v>
          </cell>
          <cell r="D212">
            <v>10.050000000000001</v>
          </cell>
          <cell r="E212">
            <v>1742</v>
          </cell>
          <cell r="H212">
            <v>10.25</v>
          </cell>
          <cell r="I212">
            <v>314</v>
          </cell>
          <cell r="J212">
            <v>10.18</v>
          </cell>
          <cell r="K212">
            <v>3327</v>
          </cell>
        </row>
        <row r="213">
          <cell r="A213">
            <v>37334</v>
          </cell>
          <cell r="D213">
            <v>9.5</v>
          </cell>
          <cell r="E213">
            <v>10</v>
          </cell>
          <cell r="H213">
            <v>10.25</v>
          </cell>
          <cell r="I213">
            <v>29</v>
          </cell>
          <cell r="J213">
            <v>10.17</v>
          </cell>
          <cell r="K213">
            <v>3449</v>
          </cell>
        </row>
        <row r="214">
          <cell r="A214">
            <v>37335</v>
          </cell>
          <cell r="D214">
            <v>10.19</v>
          </cell>
          <cell r="E214">
            <v>180</v>
          </cell>
          <cell r="H214">
            <v>10.5</v>
          </cell>
          <cell r="I214">
            <v>379</v>
          </cell>
          <cell r="J214">
            <v>10.16</v>
          </cell>
          <cell r="K214">
            <v>3330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>
            <v>10.19</v>
          </cell>
          <cell r="E215">
            <v>180</v>
          </cell>
          <cell r="F215" t="str">
            <v/>
          </cell>
          <cell r="G215" t="str">
            <v/>
          </cell>
          <cell r="H215">
            <v>10.5</v>
          </cell>
          <cell r="I215">
            <v>379</v>
          </cell>
          <cell r="J215">
            <v>10.16</v>
          </cell>
          <cell r="K215">
            <v>3330</v>
          </cell>
        </row>
        <row r="216">
          <cell r="A216">
            <v>37337</v>
          </cell>
          <cell r="D216">
            <v>10.14</v>
          </cell>
          <cell r="E216">
            <v>285</v>
          </cell>
          <cell r="H216">
            <v>10.5</v>
          </cell>
          <cell r="I216">
            <v>564</v>
          </cell>
          <cell r="J216">
            <v>10.18</v>
          </cell>
          <cell r="K216">
            <v>3622</v>
          </cell>
        </row>
        <row r="217">
          <cell r="A217">
            <v>37340</v>
          </cell>
          <cell r="D217">
            <v>10.08</v>
          </cell>
          <cell r="E217">
            <v>390</v>
          </cell>
          <cell r="H217">
            <v>10.5</v>
          </cell>
          <cell r="I217">
            <v>315</v>
          </cell>
          <cell r="J217">
            <v>10.16</v>
          </cell>
          <cell r="K217">
            <v>3060</v>
          </cell>
        </row>
        <row r="218">
          <cell r="A218">
            <v>37341</v>
          </cell>
          <cell r="D218">
            <v>9.67</v>
          </cell>
          <cell r="E218">
            <v>66</v>
          </cell>
          <cell r="H218">
            <v>10.5</v>
          </cell>
          <cell r="I218">
            <v>451</v>
          </cell>
          <cell r="J218">
            <v>10.18</v>
          </cell>
          <cell r="K218">
            <v>3015</v>
          </cell>
        </row>
        <row r="219">
          <cell r="A219">
            <v>37342</v>
          </cell>
          <cell r="D219">
            <v>9.89</v>
          </cell>
          <cell r="E219">
            <v>127</v>
          </cell>
          <cell r="H219">
            <v>10.5</v>
          </cell>
          <cell r="I219">
            <v>451</v>
          </cell>
          <cell r="J219">
            <v>10.28</v>
          </cell>
          <cell r="K219">
            <v>2982</v>
          </cell>
        </row>
        <row r="220">
          <cell r="A220">
            <v>37343</v>
          </cell>
          <cell r="D220">
            <v>9.9499999999999993</v>
          </cell>
          <cell r="E220">
            <v>388</v>
          </cell>
          <cell r="H220">
            <v>10.5</v>
          </cell>
          <cell r="I220">
            <v>226</v>
          </cell>
          <cell r="J220">
            <v>10.27</v>
          </cell>
          <cell r="K220">
            <v>2773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>
            <v>9.9499999999999993</v>
          </cell>
          <cell r="E221">
            <v>388</v>
          </cell>
          <cell r="F221" t="str">
            <v/>
          </cell>
          <cell r="G221" t="str">
            <v/>
          </cell>
          <cell r="H221">
            <v>10.5</v>
          </cell>
          <cell r="I221">
            <v>226</v>
          </cell>
          <cell r="J221">
            <v>10.27</v>
          </cell>
          <cell r="K221">
            <v>2773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>
            <v>9.9499999999999993</v>
          </cell>
          <cell r="E222">
            <v>388</v>
          </cell>
          <cell r="F222" t="str">
            <v/>
          </cell>
          <cell r="G222" t="str">
            <v/>
          </cell>
          <cell r="H222">
            <v>10.5</v>
          </cell>
          <cell r="I222">
            <v>226</v>
          </cell>
          <cell r="J222">
            <v>10.27</v>
          </cell>
          <cell r="K222">
            <v>2773</v>
          </cell>
        </row>
        <row r="223">
          <cell r="A223">
            <v>37348</v>
          </cell>
          <cell r="H223">
            <v>10.5</v>
          </cell>
          <cell r="I223">
            <v>190</v>
          </cell>
          <cell r="J223">
            <v>10.28</v>
          </cell>
          <cell r="K223">
            <v>2940</v>
          </cell>
        </row>
        <row r="224">
          <cell r="A224">
            <v>37349</v>
          </cell>
          <cell r="D224">
            <v>9.93</v>
          </cell>
          <cell r="E224">
            <v>106</v>
          </cell>
          <cell r="H224">
            <v>10.5</v>
          </cell>
          <cell r="I224">
            <v>243</v>
          </cell>
          <cell r="J224">
            <v>10.3</v>
          </cell>
          <cell r="K224">
            <v>3265</v>
          </cell>
        </row>
        <row r="225">
          <cell r="A225">
            <v>37350</v>
          </cell>
          <cell r="D225">
            <v>9.9</v>
          </cell>
          <cell r="E225">
            <v>184</v>
          </cell>
          <cell r="H225">
            <v>10.5</v>
          </cell>
          <cell r="I225">
            <v>252</v>
          </cell>
          <cell r="J225">
            <v>10.32</v>
          </cell>
          <cell r="K225">
            <v>3470</v>
          </cell>
        </row>
        <row r="226">
          <cell r="A226">
            <v>37351</v>
          </cell>
          <cell r="D226">
            <v>9.9700000000000006</v>
          </cell>
          <cell r="E226">
            <v>206</v>
          </cell>
          <cell r="H226">
            <v>10.5</v>
          </cell>
          <cell r="I226">
            <v>508</v>
          </cell>
          <cell r="J226">
            <v>10.46</v>
          </cell>
          <cell r="K226">
            <v>3547</v>
          </cell>
        </row>
        <row r="227">
          <cell r="A227">
            <v>37354</v>
          </cell>
          <cell r="D227">
            <v>9.8699999999999992</v>
          </cell>
          <cell r="E227">
            <v>621</v>
          </cell>
          <cell r="H227">
            <v>10.5</v>
          </cell>
          <cell r="I227">
            <v>507</v>
          </cell>
          <cell r="J227">
            <v>10.46</v>
          </cell>
          <cell r="K227">
            <v>3720</v>
          </cell>
        </row>
        <row r="228">
          <cell r="A228">
            <v>37355</v>
          </cell>
          <cell r="H228">
            <v>10.5</v>
          </cell>
          <cell r="I228">
            <v>490</v>
          </cell>
          <cell r="J228">
            <v>10.64</v>
          </cell>
          <cell r="K228">
            <v>4379</v>
          </cell>
        </row>
        <row r="229">
          <cell r="A229">
            <v>37356</v>
          </cell>
          <cell r="D229">
            <v>9.9</v>
          </cell>
          <cell r="E229">
            <v>482</v>
          </cell>
          <cell r="H229">
            <v>10.5</v>
          </cell>
          <cell r="I229">
            <v>678</v>
          </cell>
          <cell r="J229">
            <v>10.63</v>
          </cell>
          <cell r="K229">
            <v>4554</v>
          </cell>
        </row>
        <row r="230">
          <cell r="A230">
            <v>37357</v>
          </cell>
          <cell r="D230">
            <v>10.01</v>
          </cell>
          <cell r="E230">
            <v>252</v>
          </cell>
          <cell r="H230">
            <v>10.5</v>
          </cell>
          <cell r="I230">
            <v>277</v>
          </cell>
          <cell r="J230">
            <v>10.61</v>
          </cell>
          <cell r="K230">
            <v>4879</v>
          </cell>
        </row>
        <row r="231">
          <cell r="A231">
            <v>37358</v>
          </cell>
          <cell r="D231">
            <v>10.23</v>
          </cell>
          <cell r="E231">
            <v>321</v>
          </cell>
          <cell r="H231">
            <v>10.5</v>
          </cell>
          <cell r="I231">
            <v>461</v>
          </cell>
          <cell r="J231">
            <v>10.61</v>
          </cell>
          <cell r="K231">
            <v>5107</v>
          </cell>
        </row>
        <row r="232">
          <cell r="A232">
            <v>37361</v>
          </cell>
          <cell r="D232">
            <v>10.220000000000001</v>
          </cell>
          <cell r="E232">
            <v>679</v>
          </cell>
          <cell r="H232">
            <v>10.5</v>
          </cell>
          <cell r="I232">
            <v>451</v>
          </cell>
          <cell r="J232">
            <v>10.61</v>
          </cell>
          <cell r="K232">
            <v>4954</v>
          </cell>
        </row>
        <row r="233">
          <cell r="A233">
            <v>37362</v>
          </cell>
          <cell r="H233">
            <v>10.5</v>
          </cell>
          <cell r="I233">
            <v>321</v>
          </cell>
          <cell r="J233">
            <v>10.61</v>
          </cell>
          <cell r="K233">
            <v>4957</v>
          </cell>
        </row>
        <row r="234">
          <cell r="A234">
            <v>37363</v>
          </cell>
          <cell r="D234">
            <v>10.19</v>
          </cell>
          <cell r="E234">
            <v>57</v>
          </cell>
          <cell r="H234">
            <v>10.5</v>
          </cell>
          <cell r="I234">
            <v>447</v>
          </cell>
          <cell r="J234">
            <v>10.6</v>
          </cell>
          <cell r="K234">
            <v>5257</v>
          </cell>
        </row>
        <row r="235">
          <cell r="A235">
            <v>37364</v>
          </cell>
          <cell r="D235">
            <v>9.93</v>
          </cell>
          <cell r="E235">
            <v>227</v>
          </cell>
          <cell r="H235">
            <v>10.5</v>
          </cell>
          <cell r="I235">
            <v>384</v>
          </cell>
          <cell r="J235">
            <v>10.6</v>
          </cell>
          <cell r="K235">
            <v>5277</v>
          </cell>
        </row>
        <row r="236">
          <cell r="A236">
            <v>37365</v>
          </cell>
          <cell r="D236">
            <v>10.210000000000001</v>
          </cell>
          <cell r="E236">
            <v>437</v>
          </cell>
          <cell r="H236">
            <v>10.5</v>
          </cell>
          <cell r="I236">
            <v>269</v>
          </cell>
          <cell r="J236">
            <v>10.6</v>
          </cell>
          <cell r="K236">
            <v>5981</v>
          </cell>
        </row>
        <row r="237">
          <cell r="A237">
            <v>37368</v>
          </cell>
          <cell r="D237">
            <v>10.49</v>
          </cell>
          <cell r="E237">
            <v>76</v>
          </cell>
          <cell r="H237">
            <v>10.5</v>
          </cell>
          <cell r="I237">
            <v>214</v>
          </cell>
          <cell r="J237">
            <v>10.6</v>
          </cell>
          <cell r="K237">
            <v>5995</v>
          </cell>
        </row>
        <row r="238">
          <cell r="A238">
            <v>37369</v>
          </cell>
          <cell r="D238">
            <v>10.42</v>
          </cell>
          <cell r="E238">
            <v>226</v>
          </cell>
          <cell r="H238">
            <v>10.5</v>
          </cell>
          <cell r="I238">
            <v>148</v>
          </cell>
          <cell r="J238">
            <v>10.6</v>
          </cell>
          <cell r="K238">
            <v>5887</v>
          </cell>
        </row>
        <row r="239">
          <cell r="A239">
            <v>37370</v>
          </cell>
          <cell r="D239">
            <v>10.4</v>
          </cell>
          <cell r="E239">
            <v>721</v>
          </cell>
          <cell r="H239">
            <v>10.5</v>
          </cell>
          <cell r="I239">
            <v>9</v>
          </cell>
          <cell r="J239">
            <v>10.6</v>
          </cell>
          <cell r="K239">
            <v>5397</v>
          </cell>
        </row>
        <row r="240">
          <cell r="A240">
            <v>37371</v>
          </cell>
          <cell r="D240">
            <v>10.38</v>
          </cell>
          <cell r="E240">
            <v>286</v>
          </cell>
          <cell r="H240">
            <v>10.5</v>
          </cell>
          <cell r="I240">
            <v>46</v>
          </cell>
          <cell r="J240">
            <v>10.62</v>
          </cell>
          <cell r="K240">
            <v>5363</v>
          </cell>
        </row>
        <row r="241">
          <cell r="A241">
            <v>37372</v>
          </cell>
          <cell r="D241">
            <v>10.5</v>
          </cell>
          <cell r="E241">
            <v>325</v>
          </cell>
          <cell r="H241">
            <v>10.5</v>
          </cell>
          <cell r="I241">
            <v>106</v>
          </cell>
          <cell r="J241">
            <v>10.75</v>
          </cell>
          <cell r="K241">
            <v>5497</v>
          </cell>
        </row>
        <row r="242">
          <cell r="A242">
            <v>37375</v>
          </cell>
          <cell r="D242">
            <v>10.39</v>
          </cell>
          <cell r="E242">
            <v>67</v>
          </cell>
          <cell r="H242">
            <v>10.5</v>
          </cell>
          <cell r="I242">
            <v>9</v>
          </cell>
          <cell r="J242">
            <v>10.75</v>
          </cell>
          <cell r="K242">
            <v>4874</v>
          </cell>
        </row>
        <row r="243">
          <cell r="A243">
            <v>37376</v>
          </cell>
          <cell r="D243">
            <v>10.48</v>
          </cell>
          <cell r="E243">
            <v>323</v>
          </cell>
          <cell r="H243">
            <v>10.5</v>
          </cell>
          <cell r="I243">
            <v>9</v>
          </cell>
          <cell r="J243">
            <v>10.83</v>
          </cell>
          <cell r="K243">
            <v>4193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>
            <v>10.48</v>
          </cell>
          <cell r="E244">
            <v>323</v>
          </cell>
          <cell r="H244">
            <v>10.5</v>
          </cell>
          <cell r="I244">
            <v>9</v>
          </cell>
          <cell r="J244">
            <v>10.83</v>
          </cell>
          <cell r="K244">
            <v>4193</v>
          </cell>
        </row>
        <row r="245">
          <cell r="A245">
            <v>37378</v>
          </cell>
          <cell r="D245">
            <v>10.029999999999999</v>
          </cell>
          <cell r="E245">
            <v>293</v>
          </cell>
          <cell r="H245">
            <v>10.5</v>
          </cell>
          <cell r="I245">
            <v>9</v>
          </cell>
          <cell r="J245">
            <v>10.81</v>
          </cell>
          <cell r="K245">
            <v>4547</v>
          </cell>
        </row>
        <row r="246">
          <cell r="A246">
            <v>37379</v>
          </cell>
          <cell r="D246">
            <v>9.48</v>
          </cell>
          <cell r="E246">
            <v>1224</v>
          </cell>
          <cell r="H246">
            <v>10.5</v>
          </cell>
          <cell r="I246">
            <v>19</v>
          </cell>
          <cell r="J246">
            <v>10.79</v>
          </cell>
          <cell r="K246">
            <v>4055</v>
          </cell>
        </row>
        <row r="247">
          <cell r="A247">
            <v>37382</v>
          </cell>
          <cell r="H247">
            <v>10.5</v>
          </cell>
          <cell r="I247">
            <v>96.2</v>
          </cell>
          <cell r="J247">
            <v>10.78</v>
          </cell>
          <cell r="K247">
            <v>3877</v>
          </cell>
        </row>
        <row r="248">
          <cell r="A248">
            <v>37383</v>
          </cell>
          <cell r="D248">
            <v>9.3000000000000007</v>
          </cell>
          <cell r="E248">
            <v>148</v>
          </cell>
          <cell r="H248">
            <v>10.65</v>
          </cell>
          <cell r="I248">
            <v>79</v>
          </cell>
          <cell r="J248">
            <v>10.9</v>
          </cell>
          <cell r="K248">
            <v>4350</v>
          </cell>
        </row>
        <row r="249">
          <cell r="A249">
            <v>37384</v>
          </cell>
          <cell r="D249">
            <v>10.44</v>
          </cell>
          <cell r="E249">
            <v>119</v>
          </cell>
          <cell r="H249">
            <v>10.65</v>
          </cell>
          <cell r="I249">
            <v>9</v>
          </cell>
          <cell r="J249">
            <v>10.85</v>
          </cell>
          <cell r="K249">
            <v>4374</v>
          </cell>
        </row>
        <row r="250">
          <cell r="A250">
            <v>37385</v>
          </cell>
          <cell r="D250">
            <v>10.55</v>
          </cell>
          <cell r="E250">
            <v>312</v>
          </cell>
          <cell r="H250">
            <v>10.65</v>
          </cell>
          <cell r="I250">
            <v>159</v>
          </cell>
          <cell r="J250">
            <v>10.96</v>
          </cell>
          <cell r="K250">
            <v>5049</v>
          </cell>
        </row>
        <row r="251">
          <cell r="A251">
            <v>37386</v>
          </cell>
          <cell r="D251">
            <v>10.57</v>
          </cell>
          <cell r="E251">
            <v>562</v>
          </cell>
          <cell r="H251">
            <v>10.65</v>
          </cell>
          <cell r="I251">
            <v>106</v>
          </cell>
          <cell r="J251">
            <v>10.9</v>
          </cell>
          <cell r="K251">
            <v>5198</v>
          </cell>
        </row>
        <row r="252">
          <cell r="A252">
            <v>37389</v>
          </cell>
          <cell r="D252">
            <v>10.73</v>
          </cell>
          <cell r="E252">
            <v>549</v>
          </cell>
          <cell r="H252">
            <v>10.65</v>
          </cell>
          <cell r="I252">
            <v>247</v>
          </cell>
          <cell r="J252">
            <v>10.97</v>
          </cell>
          <cell r="K252">
            <v>5262</v>
          </cell>
        </row>
        <row r="253">
          <cell r="A253">
            <v>37390</v>
          </cell>
          <cell r="D253">
            <v>10.79</v>
          </cell>
          <cell r="E253">
            <v>306</v>
          </cell>
          <cell r="H253">
            <v>10.65</v>
          </cell>
          <cell r="I253">
            <v>1</v>
          </cell>
          <cell r="J253">
            <v>10.98</v>
          </cell>
          <cell r="K253">
            <v>5239</v>
          </cell>
        </row>
        <row r="254">
          <cell r="A254">
            <v>37391</v>
          </cell>
          <cell r="D254">
            <v>11</v>
          </cell>
          <cell r="E254">
            <v>1</v>
          </cell>
          <cell r="H254">
            <v>10.65</v>
          </cell>
          <cell r="I254">
            <v>1</v>
          </cell>
          <cell r="J254">
            <v>10.97</v>
          </cell>
          <cell r="K254">
            <v>4910</v>
          </cell>
        </row>
        <row r="255">
          <cell r="A255">
            <v>37392</v>
          </cell>
          <cell r="H255">
            <v>10.65</v>
          </cell>
          <cell r="I255">
            <v>297</v>
          </cell>
          <cell r="J255">
            <v>10.97</v>
          </cell>
          <cell r="K255">
            <v>4832</v>
          </cell>
        </row>
        <row r="256">
          <cell r="A256">
            <v>37393</v>
          </cell>
          <cell r="D256">
            <v>10.66</v>
          </cell>
          <cell r="E256">
            <v>191</v>
          </cell>
          <cell r="J256">
            <v>10.97</v>
          </cell>
          <cell r="K256">
            <v>5178</v>
          </cell>
        </row>
        <row r="257">
          <cell r="A257">
            <v>37396</v>
          </cell>
          <cell r="D257">
            <v>10.68</v>
          </cell>
          <cell r="E257">
            <v>277</v>
          </cell>
          <cell r="H257">
            <v>10.65</v>
          </cell>
          <cell r="I257">
            <v>349</v>
          </cell>
          <cell r="J257">
            <v>10.97</v>
          </cell>
          <cell r="K257">
            <v>5365</v>
          </cell>
        </row>
        <row r="258">
          <cell r="A258">
            <v>37397</v>
          </cell>
          <cell r="D258">
            <v>11</v>
          </cell>
          <cell r="E258">
            <v>20</v>
          </cell>
          <cell r="H258">
            <v>10.65</v>
          </cell>
          <cell r="I258">
            <v>349</v>
          </cell>
          <cell r="J258">
            <v>10.97</v>
          </cell>
          <cell r="K258">
            <v>5338</v>
          </cell>
        </row>
        <row r="259">
          <cell r="A259">
            <v>37398</v>
          </cell>
          <cell r="D259">
            <v>10.91</v>
          </cell>
          <cell r="E259">
            <v>378</v>
          </cell>
          <cell r="H259">
            <v>10.65</v>
          </cell>
          <cell r="I259">
            <v>349</v>
          </cell>
          <cell r="J259">
            <v>10.97</v>
          </cell>
          <cell r="K259">
            <v>5360</v>
          </cell>
        </row>
        <row r="260">
          <cell r="A260">
            <v>37399</v>
          </cell>
          <cell r="D260">
            <v>10.93</v>
          </cell>
          <cell r="E260">
            <v>605</v>
          </cell>
          <cell r="H260">
            <v>10.65</v>
          </cell>
          <cell r="I260">
            <v>593</v>
          </cell>
          <cell r="J260">
            <v>10.97</v>
          </cell>
          <cell r="K260">
            <v>5371</v>
          </cell>
        </row>
        <row r="261">
          <cell r="A261">
            <v>37400</v>
          </cell>
          <cell r="D261">
            <v>10.25</v>
          </cell>
          <cell r="E261">
            <v>408</v>
          </cell>
          <cell r="H261">
            <v>10.65</v>
          </cell>
          <cell r="I261">
            <v>534</v>
          </cell>
          <cell r="J261">
            <v>10.97</v>
          </cell>
          <cell r="K261">
            <v>5019</v>
          </cell>
        </row>
        <row r="262">
          <cell r="A262">
            <v>37403</v>
          </cell>
          <cell r="D262">
            <v>10.210000000000001</v>
          </cell>
          <cell r="E262">
            <v>830</v>
          </cell>
          <cell r="J262">
            <v>10.97</v>
          </cell>
          <cell r="K262">
            <v>4899</v>
          </cell>
        </row>
        <row r="263">
          <cell r="A263">
            <v>37404</v>
          </cell>
          <cell r="D263">
            <v>10.97</v>
          </cell>
          <cell r="E263">
            <v>158</v>
          </cell>
          <cell r="H263">
            <v>10.65</v>
          </cell>
          <cell r="I263">
            <v>600</v>
          </cell>
          <cell r="J263">
            <v>10.97</v>
          </cell>
          <cell r="K263">
            <v>4835</v>
          </cell>
        </row>
        <row r="264">
          <cell r="A264">
            <v>37405</v>
          </cell>
          <cell r="D264">
            <v>10.75</v>
          </cell>
          <cell r="E264">
            <v>290</v>
          </cell>
          <cell r="H264">
            <v>10.65</v>
          </cell>
          <cell r="I264">
            <v>600</v>
          </cell>
          <cell r="J264">
            <v>11</v>
          </cell>
          <cell r="K264">
            <v>4704</v>
          </cell>
        </row>
        <row r="265">
          <cell r="A265">
            <v>37406</v>
          </cell>
          <cell r="D265">
            <v>9.81</v>
          </cell>
          <cell r="E265">
            <v>891</v>
          </cell>
          <cell r="H265">
            <v>10.8</v>
          </cell>
          <cell r="I265">
            <v>616</v>
          </cell>
          <cell r="J265">
            <v>11</v>
          </cell>
          <cell r="K265">
            <v>4864</v>
          </cell>
        </row>
        <row r="266">
          <cell r="A266">
            <v>37407</v>
          </cell>
          <cell r="D266">
            <v>9.7899999999999991</v>
          </cell>
          <cell r="E266">
            <v>599</v>
          </cell>
          <cell r="H266">
            <v>10.8</v>
          </cell>
          <cell r="I266">
            <v>615</v>
          </cell>
          <cell r="J266">
            <v>11</v>
          </cell>
          <cell r="K266">
            <v>4699</v>
          </cell>
        </row>
        <row r="267">
          <cell r="A267">
            <v>37410</v>
          </cell>
          <cell r="D267">
            <v>10.119999999999999</v>
          </cell>
          <cell r="E267">
            <v>354</v>
          </cell>
          <cell r="H267">
            <v>10.8</v>
          </cell>
          <cell r="I267">
            <v>145</v>
          </cell>
          <cell r="J267">
            <v>11.01</v>
          </cell>
          <cell r="K267">
            <v>4621</v>
          </cell>
        </row>
        <row r="268">
          <cell r="A268">
            <v>37411</v>
          </cell>
          <cell r="H268">
            <v>10.85</v>
          </cell>
          <cell r="I268">
            <v>620</v>
          </cell>
          <cell r="J268">
            <v>11.01</v>
          </cell>
          <cell r="K268">
            <v>4623</v>
          </cell>
        </row>
        <row r="269">
          <cell r="A269">
            <v>37412</v>
          </cell>
        </row>
        <row r="270">
          <cell r="A270">
            <v>37413</v>
          </cell>
          <cell r="D270">
            <v>10.050000000000001</v>
          </cell>
          <cell r="E270">
            <v>264</v>
          </cell>
          <cell r="H270">
            <v>11</v>
          </cell>
          <cell r="I270">
            <v>738</v>
          </cell>
          <cell r="J270">
            <v>11.01</v>
          </cell>
          <cell r="K270">
            <v>5221</v>
          </cell>
        </row>
        <row r="271">
          <cell r="A271">
            <v>37414</v>
          </cell>
          <cell r="D271">
            <v>11.15</v>
          </cell>
          <cell r="E271">
            <v>350</v>
          </cell>
          <cell r="H271">
            <v>11</v>
          </cell>
          <cell r="I271">
            <v>585</v>
          </cell>
          <cell r="J271">
            <v>11</v>
          </cell>
          <cell r="K271">
            <v>5184</v>
          </cell>
        </row>
        <row r="272">
          <cell r="A272">
            <v>37417</v>
          </cell>
          <cell r="D272">
            <v>11</v>
          </cell>
          <cell r="E272">
            <v>300</v>
          </cell>
          <cell r="H272">
            <v>11</v>
          </cell>
          <cell r="I272">
            <v>600</v>
          </cell>
          <cell r="J272">
            <v>11</v>
          </cell>
          <cell r="K272">
            <v>5184</v>
          </cell>
        </row>
      </sheetData>
      <sheetData sheetId="16">
        <row r="6">
          <cell r="A6">
            <v>37043</v>
          </cell>
          <cell r="D6">
            <v>11.2</v>
          </cell>
          <cell r="E6">
            <v>480</v>
          </cell>
          <cell r="H6">
            <v>10.57</v>
          </cell>
          <cell r="I6">
            <v>308</v>
          </cell>
          <cell r="L6">
            <v>308</v>
          </cell>
          <cell r="M6">
            <v>10.57</v>
          </cell>
        </row>
        <row r="7">
          <cell r="A7">
            <v>37046</v>
          </cell>
          <cell r="D7">
            <v>11.1</v>
          </cell>
          <cell r="E7">
            <v>217</v>
          </cell>
          <cell r="H7">
            <v>10.72</v>
          </cell>
          <cell r="I7">
            <v>665</v>
          </cell>
          <cell r="L7">
            <v>665</v>
          </cell>
          <cell r="M7">
            <v>10.72</v>
          </cell>
        </row>
        <row r="8">
          <cell r="A8">
            <v>37047</v>
          </cell>
          <cell r="D8">
            <v>11</v>
          </cell>
          <cell r="E8">
            <v>300</v>
          </cell>
          <cell r="H8">
            <v>9.9</v>
          </cell>
          <cell r="I8">
            <v>85</v>
          </cell>
          <cell r="L8">
            <v>85</v>
          </cell>
          <cell r="M8">
            <v>9.9</v>
          </cell>
        </row>
        <row r="9">
          <cell r="A9">
            <v>37048</v>
          </cell>
          <cell r="D9">
            <v>10.85</v>
          </cell>
          <cell r="E9">
            <v>312</v>
          </cell>
          <cell r="H9">
            <v>10.19</v>
          </cell>
          <cell r="I9">
            <v>455</v>
          </cell>
          <cell r="L9">
            <v>455</v>
          </cell>
          <cell r="M9">
            <v>10.19</v>
          </cell>
        </row>
        <row r="10">
          <cell r="A10">
            <v>37049</v>
          </cell>
          <cell r="D10">
            <v>10.75</v>
          </cell>
          <cell r="E10">
            <v>471</v>
          </cell>
          <cell r="H10">
            <v>9.8800000000000008</v>
          </cell>
          <cell r="I10">
            <v>59</v>
          </cell>
          <cell r="L10">
            <v>59</v>
          </cell>
          <cell r="M10">
            <v>9.8800000000000008</v>
          </cell>
        </row>
        <row r="11">
          <cell r="A11">
            <v>37050</v>
          </cell>
          <cell r="D11">
            <v>10.75</v>
          </cell>
          <cell r="E11">
            <v>547</v>
          </cell>
          <cell r="H11">
            <v>10.050000000000001</v>
          </cell>
          <cell r="I11">
            <v>41</v>
          </cell>
          <cell r="L11">
            <v>41</v>
          </cell>
          <cell r="M11">
            <v>10.050000000000001</v>
          </cell>
        </row>
        <row r="12">
          <cell r="A12">
            <v>37053</v>
          </cell>
          <cell r="D12">
            <v>10.75</v>
          </cell>
          <cell r="E12">
            <v>547</v>
          </cell>
          <cell r="F12">
            <v>12</v>
          </cell>
          <cell r="G12">
            <v>851</v>
          </cell>
          <cell r="H12">
            <v>9.9649999999999999</v>
          </cell>
          <cell r="I12">
            <v>602</v>
          </cell>
          <cell r="L12">
            <v>1453</v>
          </cell>
          <cell r="M12">
            <v>11.156868547832072</v>
          </cell>
        </row>
        <row r="13">
          <cell r="A13">
            <v>37054</v>
          </cell>
          <cell r="D13">
            <v>11.25</v>
          </cell>
          <cell r="E13">
            <v>174</v>
          </cell>
          <cell r="H13">
            <v>9.84</v>
          </cell>
          <cell r="I13">
            <v>58</v>
          </cell>
          <cell r="L13">
            <v>58</v>
          </cell>
          <cell r="M13">
            <v>9.84</v>
          </cell>
        </row>
        <row r="14">
          <cell r="A14">
            <v>37055</v>
          </cell>
          <cell r="B14">
            <v>11.42</v>
          </cell>
          <cell r="C14">
            <v>600</v>
          </cell>
          <cell r="D14">
            <v>11.25</v>
          </cell>
          <cell r="E14">
            <v>31</v>
          </cell>
          <cell r="H14">
            <v>9.91</v>
          </cell>
          <cell r="I14">
            <v>760</v>
          </cell>
          <cell r="L14">
            <v>760</v>
          </cell>
          <cell r="M14">
            <v>9.91</v>
          </cell>
        </row>
        <row r="15">
          <cell r="A15">
            <v>37056</v>
          </cell>
          <cell r="B15">
            <v>11.14</v>
          </cell>
          <cell r="C15">
            <v>565</v>
          </cell>
          <cell r="D15">
            <v>11.1</v>
          </cell>
          <cell r="E15">
            <v>30</v>
          </cell>
          <cell r="H15">
            <v>9.5</v>
          </cell>
          <cell r="I15">
            <v>640</v>
          </cell>
          <cell r="L15">
            <v>640</v>
          </cell>
          <cell r="M15">
            <v>9.5</v>
          </cell>
        </row>
        <row r="16">
          <cell r="A16">
            <v>37057</v>
          </cell>
          <cell r="B16">
            <v>10</v>
          </cell>
          <cell r="C16">
            <v>954</v>
          </cell>
          <cell r="D16">
            <v>10</v>
          </cell>
          <cell r="E16">
            <v>15</v>
          </cell>
          <cell r="H16">
            <v>9.02</v>
          </cell>
          <cell r="I16">
            <v>36</v>
          </cell>
          <cell r="L16">
            <v>36</v>
          </cell>
          <cell r="M16">
            <v>9.02</v>
          </cell>
        </row>
        <row r="17">
          <cell r="A17">
            <v>37060</v>
          </cell>
          <cell r="B17">
            <v>10.45</v>
          </cell>
          <cell r="C17">
            <v>770</v>
          </cell>
          <cell r="D17">
            <v>9.75</v>
          </cell>
          <cell r="E17">
            <v>30</v>
          </cell>
          <cell r="H17">
            <v>9.4390000000000001</v>
          </cell>
          <cell r="I17">
            <v>360</v>
          </cell>
          <cell r="L17">
            <v>360</v>
          </cell>
          <cell r="M17">
            <v>9.4390000000000001</v>
          </cell>
        </row>
        <row r="18">
          <cell r="A18">
            <v>37061</v>
          </cell>
          <cell r="D18">
            <v>9.75</v>
          </cell>
          <cell r="E18">
            <v>132</v>
          </cell>
          <cell r="F18">
            <v>11</v>
          </cell>
          <cell r="G18">
            <v>239</v>
          </cell>
          <cell r="H18">
            <v>9</v>
          </cell>
          <cell r="I18">
            <v>379</v>
          </cell>
          <cell r="L18">
            <v>618</v>
          </cell>
          <cell r="M18">
            <v>9.7734627831715208</v>
          </cell>
        </row>
        <row r="19">
          <cell r="A19">
            <v>37062</v>
          </cell>
          <cell r="B19">
            <v>10.38</v>
          </cell>
          <cell r="C19">
            <v>1020</v>
          </cell>
          <cell r="H19">
            <v>8.8879999999999999</v>
          </cell>
          <cell r="I19">
            <v>29</v>
          </cell>
          <cell r="L19">
            <v>1049</v>
          </cell>
          <cell r="M19">
            <v>10.338753098188752</v>
          </cell>
        </row>
        <row r="20">
          <cell r="A20">
            <v>37063</v>
          </cell>
          <cell r="B20">
            <v>10.65</v>
          </cell>
          <cell r="C20">
            <v>641</v>
          </cell>
          <cell r="F20">
            <v>11</v>
          </cell>
          <cell r="G20">
            <v>534</v>
          </cell>
          <cell r="H20">
            <v>8.89</v>
          </cell>
          <cell r="I20">
            <v>647</v>
          </cell>
          <cell r="L20">
            <v>1822</v>
          </cell>
          <cell r="M20">
            <v>10.127596048298575</v>
          </cell>
        </row>
        <row r="21">
          <cell r="A21">
            <v>37064</v>
          </cell>
          <cell r="B21">
            <v>10.7</v>
          </cell>
          <cell r="C21">
            <v>1163</v>
          </cell>
          <cell r="H21">
            <v>9.11</v>
          </cell>
          <cell r="I21">
            <v>366</v>
          </cell>
          <cell r="L21">
            <v>1529</v>
          </cell>
          <cell r="M21">
            <v>10.319398299542183</v>
          </cell>
        </row>
        <row r="22">
          <cell r="A22">
            <v>37067</v>
          </cell>
          <cell r="B22">
            <v>10.5</v>
          </cell>
          <cell r="C22">
            <v>1000</v>
          </cell>
          <cell r="F22">
            <v>11</v>
          </cell>
          <cell r="G22">
            <v>225</v>
          </cell>
          <cell r="H22">
            <v>8.89</v>
          </cell>
          <cell r="I22">
            <v>26</v>
          </cell>
          <cell r="L22">
            <v>1251</v>
          </cell>
          <cell r="M22">
            <v>10.556466826538768</v>
          </cell>
        </row>
        <row r="23">
          <cell r="A23">
            <v>37068</v>
          </cell>
          <cell r="B23">
            <v>10.75</v>
          </cell>
          <cell r="C23">
            <v>1500</v>
          </cell>
          <cell r="F23">
            <v>11</v>
          </cell>
          <cell r="G23">
            <v>837</v>
          </cell>
          <cell r="H23">
            <v>9.06</v>
          </cell>
          <cell r="I23">
            <v>784</v>
          </cell>
          <cell r="L23">
            <v>3121</v>
          </cell>
          <cell r="M23">
            <v>10.392515219480936</v>
          </cell>
        </row>
        <row r="24">
          <cell r="A24">
            <v>37069</v>
          </cell>
          <cell r="B24">
            <v>11</v>
          </cell>
          <cell r="C24">
            <v>2000</v>
          </cell>
          <cell r="F24">
            <v>11</v>
          </cell>
          <cell r="G24">
            <v>1210</v>
          </cell>
          <cell r="H24">
            <v>8.7750000000000004</v>
          </cell>
          <cell r="I24">
            <v>992</v>
          </cell>
          <cell r="L24">
            <v>4202</v>
          </cell>
          <cell r="M24">
            <v>10.474726320799618</v>
          </cell>
        </row>
        <row r="25">
          <cell r="A25">
            <v>37070</v>
          </cell>
          <cell r="B25">
            <v>11</v>
          </cell>
          <cell r="C25">
            <v>4000</v>
          </cell>
          <cell r="F25">
            <v>11</v>
          </cell>
          <cell r="G25">
            <v>1141</v>
          </cell>
          <cell r="H25">
            <v>8.89</v>
          </cell>
          <cell r="I25">
            <v>1291</v>
          </cell>
          <cell r="L25">
            <v>6432</v>
          </cell>
          <cell r="M25">
            <v>10.576490982587064</v>
          </cell>
        </row>
        <row r="26">
          <cell r="A26">
            <v>37071</v>
          </cell>
          <cell r="B26">
            <v>11.25</v>
          </cell>
          <cell r="C26">
            <v>600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9.23</v>
          </cell>
          <cell r="I26">
            <v>525</v>
          </cell>
          <cell r="L26">
            <v>1125</v>
          </cell>
          <cell r="M26">
            <v>10.307333333333332</v>
          </cell>
        </row>
        <row r="27">
          <cell r="A27">
            <v>37074</v>
          </cell>
          <cell r="B27">
            <v>10.9</v>
          </cell>
          <cell r="C27">
            <v>580</v>
          </cell>
          <cell r="F27">
            <v>11</v>
          </cell>
          <cell r="G27">
            <v>1031</v>
          </cell>
          <cell r="H27">
            <v>8.7899999999999991</v>
          </cell>
          <cell r="I27">
            <v>1520</v>
          </cell>
          <cell r="J27">
            <v>9.17</v>
          </cell>
          <cell r="K27">
            <v>1977</v>
          </cell>
          <cell r="L27">
            <v>3131</v>
          </cell>
          <cell r="M27">
            <v>9.9085915043117208</v>
          </cell>
        </row>
        <row r="28">
          <cell r="A28">
            <v>37075</v>
          </cell>
          <cell r="B28">
            <v>10.8</v>
          </cell>
          <cell r="C28">
            <v>420</v>
          </cell>
          <cell r="D28">
            <v>10.25</v>
          </cell>
          <cell r="E28">
            <v>300</v>
          </cell>
          <cell r="F28">
            <v>11</v>
          </cell>
          <cell r="G28">
            <v>1215</v>
          </cell>
          <cell r="H28">
            <v>8.93</v>
          </cell>
          <cell r="I28">
            <v>1637</v>
          </cell>
          <cell r="J28">
            <v>9.16</v>
          </cell>
          <cell r="K28">
            <v>2494</v>
          </cell>
          <cell r="L28">
            <v>3572</v>
          </cell>
          <cell r="M28">
            <v>9.9648404255319161</v>
          </cell>
        </row>
        <row r="29">
          <cell r="A29">
            <v>37076</v>
          </cell>
          <cell r="B29">
            <v>10.8</v>
          </cell>
          <cell r="C29">
            <v>420</v>
          </cell>
          <cell r="D29">
            <v>10.43</v>
          </cell>
          <cell r="E29">
            <v>529</v>
          </cell>
          <cell r="F29">
            <v>11</v>
          </cell>
          <cell r="G29">
            <v>1026</v>
          </cell>
          <cell r="H29">
            <v>9.2200000000000006</v>
          </cell>
          <cell r="I29">
            <v>1348</v>
          </cell>
          <cell r="J29">
            <v>9.15</v>
          </cell>
          <cell r="K29">
            <v>2164</v>
          </cell>
          <cell r="L29">
            <v>3323</v>
          </cell>
          <cell r="M29">
            <v>10.16191092386398</v>
          </cell>
        </row>
        <row r="30">
          <cell r="A30">
            <v>37077</v>
          </cell>
          <cell r="B30">
            <v>10.8</v>
          </cell>
          <cell r="C30">
            <v>1100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9.2200000000000006</v>
          </cell>
          <cell r="I30">
            <v>2071</v>
          </cell>
          <cell r="J30">
            <v>9.15</v>
          </cell>
          <cell r="K30">
            <v>2259</v>
          </cell>
          <cell r="L30">
            <v>3171</v>
          </cell>
          <cell r="M30">
            <v>9.7680920845159278</v>
          </cell>
        </row>
        <row r="31">
          <cell r="A31">
            <v>37078</v>
          </cell>
          <cell r="B31">
            <v>10.6</v>
          </cell>
          <cell r="C31">
            <v>2500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9.24</v>
          </cell>
          <cell r="I31">
            <v>1008</v>
          </cell>
          <cell r="J31">
            <v>9.14</v>
          </cell>
          <cell r="K31">
            <v>2284</v>
          </cell>
          <cell r="L31">
            <v>3508</v>
          </cell>
          <cell r="M31">
            <v>10.20921322690992</v>
          </cell>
        </row>
        <row r="32">
          <cell r="A32">
            <v>37081</v>
          </cell>
          <cell r="B32">
            <v>10.25</v>
          </cell>
          <cell r="C32">
            <v>1725</v>
          </cell>
          <cell r="D32">
            <v>0</v>
          </cell>
          <cell r="E32">
            <v>0</v>
          </cell>
          <cell r="F32">
            <v>11</v>
          </cell>
          <cell r="G32">
            <v>260</v>
          </cell>
          <cell r="H32">
            <v>9.24</v>
          </cell>
          <cell r="I32">
            <v>1120</v>
          </cell>
          <cell r="J32">
            <v>9.16</v>
          </cell>
          <cell r="K32">
            <v>2285</v>
          </cell>
          <cell r="L32">
            <v>3105</v>
          </cell>
          <cell r="M32">
            <v>9.948486312399357</v>
          </cell>
        </row>
        <row r="33">
          <cell r="A33">
            <v>37082</v>
          </cell>
          <cell r="B33">
            <v>10.119999999999999</v>
          </cell>
          <cell r="C33">
            <v>1200</v>
          </cell>
          <cell r="D33">
            <v>0</v>
          </cell>
          <cell r="E33">
            <v>0</v>
          </cell>
          <cell r="F33">
            <v>11</v>
          </cell>
          <cell r="G33">
            <v>140</v>
          </cell>
          <cell r="H33">
            <v>9.24</v>
          </cell>
          <cell r="I33">
            <v>770</v>
          </cell>
          <cell r="J33">
            <v>9.16</v>
          </cell>
          <cell r="K33">
            <v>2526</v>
          </cell>
          <cell r="L33">
            <v>2110</v>
          </cell>
          <cell r="M33">
            <v>9.8572511848341229</v>
          </cell>
        </row>
        <row r="34">
          <cell r="A34">
            <v>37083</v>
          </cell>
          <cell r="B34">
            <v>10.5</v>
          </cell>
          <cell r="C34">
            <v>2500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9</v>
          </cell>
          <cell r="I34">
            <v>2235</v>
          </cell>
          <cell r="J34">
            <v>9.19</v>
          </cell>
          <cell r="K34">
            <v>2854</v>
          </cell>
          <cell r="L34">
            <v>4735</v>
          </cell>
          <cell r="M34">
            <v>9.7919746568109822</v>
          </cell>
        </row>
        <row r="35">
          <cell r="A35">
            <v>37084</v>
          </cell>
          <cell r="B35">
            <v>10.25</v>
          </cell>
          <cell r="C35">
            <v>4100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8.99</v>
          </cell>
          <cell r="I35">
            <v>1217</v>
          </cell>
          <cell r="J35">
            <v>8.98</v>
          </cell>
          <cell r="K35">
            <v>2595</v>
          </cell>
          <cell r="L35">
            <v>5317</v>
          </cell>
          <cell r="M35">
            <v>9.9616005266127523</v>
          </cell>
        </row>
        <row r="36">
          <cell r="A36">
            <v>37085</v>
          </cell>
          <cell r="B36">
            <v>10.18</v>
          </cell>
          <cell r="C36">
            <v>845</v>
          </cell>
          <cell r="D36">
            <v>0</v>
          </cell>
          <cell r="E36">
            <v>0</v>
          </cell>
          <cell r="F36">
            <v>11</v>
          </cell>
          <cell r="G36">
            <v>847</v>
          </cell>
          <cell r="H36">
            <v>8.98</v>
          </cell>
          <cell r="I36">
            <v>838</v>
          </cell>
          <cell r="J36">
            <v>8.98</v>
          </cell>
          <cell r="K36">
            <v>2565</v>
          </cell>
          <cell r="L36">
            <v>2530</v>
          </cell>
          <cell r="M36">
            <v>10.057051383399209</v>
          </cell>
        </row>
        <row r="37">
          <cell r="A37">
            <v>37088</v>
          </cell>
          <cell r="B37">
            <v>10.3</v>
          </cell>
          <cell r="C37">
            <v>380</v>
          </cell>
          <cell r="D37">
            <v>0</v>
          </cell>
          <cell r="E37">
            <v>0</v>
          </cell>
          <cell r="F37">
            <v>11</v>
          </cell>
          <cell r="G37">
            <v>1266</v>
          </cell>
          <cell r="H37">
            <v>8.73</v>
          </cell>
          <cell r="I37">
            <v>476</v>
          </cell>
          <cell r="J37">
            <v>8.9499999999999993</v>
          </cell>
          <cell r="K37">
            <v>2819</v>
          </cell>
          <cell r="L37">
            <v>2122</v>
          </cell>
          <cell r="M37">
            <v>10.365447690857682</v>
          </cell>
        </row>
        <row r="38">
          <cell r="A38">
            <v>37089</v>
          </cell>
          <cell r="B38">
            <v>10.1</v>
          </cell>
          <cell r="C38">
            <v>2586</v>
          </cell>
          <cell r="D38">
            <v>0</v>
          </cell>
          <cell r="E38">
            <v>0</v>
          </cell>
          <cell r="F38">
            <v>11</v>
          </cell>
          <cell r="G38">
            <v>1092</v>
          </cell>
          <cell r="H38">
            <v>8.7100000000000009</v>
          </cell>
          <cell r="I38">
            <v>245</v>
          </cell>
          <cell r="J38">
            <v>8.74</v>
          </cell>
          <cell r="K38">
            <v>2355</v>
          </cell>
          <cell r="L38">
            <v>3923</v>
          </cell>
          <cell r="M38">
            <v>10.263713994392047</v>
          </cell>
        </row>
        <row r="39">
          <cell r="A39">
            <v>37090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11</v>
          </cell>
          <cell r="G39">
            <v>1730</v>
          </cell>
          <cell r="H39">
            <v>8.6199999999999992</v>
          </cell>
          <cell r="I39">
            <v>1143</v>
          </cell>
          <cell r="J39">
            <v>8.7200000000000006</v>
          </cell>
          <cell r="K39">
            <v>2382</v>
          </cell>
          <cell r="L39">
            <v>2873</v>
          </cell>
          <cell r="M39">
            <v>10.053136094674556</v>
          </cell>
        </row>
        <row r="40">
          <cell r="A40">
            <v>37091</v>
          </cell>
          <cell r="B40">
            <v>10.5</v>
          </cell>
          <cell r="C40">
            <v>1600</v>
          </cell>
          <cell r="D40">
            <v>9.68</v>
          </cell>
          <cell r="E40">
            <v>2500</v>
          </cell>
          <cell r="F40">
            <v>0</v>
          </cell>
          <cell r="G40">
            <v>0</v>
          </cell>
          <cell r="H40">
            <v>8.59</v>
          </cell>
          <cell r="I40">
            <v>1063</v>
          </cell>
          <cell r="J40">
            <v>8.7200000000000006</v>
          </cell>
          <cell r="K40">
            <v>2445</v>
          </cell>
          <cell r="L40">
            <v>5163</v>
          </cell>
          <cell r="M40">
            <v>9.7096978500871582</v>
          </cell>
        </row>
        <row r="41">
          <cell r="A41">
            <v>37092</v>
          </cell>
          <cell r="B41">
            <v>10.32</v>
          </cell>
          <cell r="C41">
            <v>890</v>
          </cell>
          <cell r="D41">
            <v>0</v>
          </cell>
          <cell r="E41">
            <v>0</v>
          </cell>
          <cell r="H41">
            <v>8.51</v>
          </cell>
          <cell r="I41">
            <v>895</v>
          </cell>
          <cell r="J41">
            <v>8.7200000000000006</v>
          </cell>
          <cell r="K41">
            <v>2261</v>
          </cell>
          <cell r="L41">
            <v>1785</v>
          </cell>
          <cell r="M41">
            <v>9.4124649859943972</v>
          </cell>
        </row>
        <row r="42">
          <cell r="A42">
            <v>37095</v>
          </cell>
          <cell r="B42">
            <v>10.32</v>
          </cell>
          <cell r="C42">
            <v>1200</v>
          </cell>
          <cell r="D42">
            <v>0</v>
          </cell>
          <cell r="E42">
            <v>0</v>
          </cell>
          <cell r="H42">
            <v>8.51</v>
          </cell>
          <cell r="I42">
            <v>541</v>
          </cell>
          <cell r="J42">
            <v>8.73</v>
          </cell>
          <cell r="K42">
            <v>2305</v>
          </cell>
          <cell r="L42">
            <v>1741</v>
          </cell>
          <cell r="M42">
            <v>9.7575588742102237</v>
          </cell>
        </row>
        <row r="43">
          <cell r="A43">
            <v>37096</v>
          </cell>
          <cell r="B43">
            <v>10.35</v>
          </cell>
          <cell r="C43">
            <v>100</v>
          </cell>
          <cell r="D43">
            <v>0</v>
          </cell>
          <cell r="E43">
            <v>0</v>
          </cell>
          <cell r="H43">
            <v>8.98</v>
          </cell>
          <cell r="I43">
            <v>119</v>
          </cell>
          <cell r="J43">
            <v>8.7200000000000006</v>
          </cell>
          <cell r="K43">
            <v>2329</v>
          </cell>
          <cell r="L43">
            <v>219</v>
          </cell>
          <cell r="M43">
            <v>9.605570776255707</v>
          </cell>
        </row>
        <row r="44">
          <cell r="A44">
            <v>37097</v>
          </cell>
          <cell r="B44">
            <v>10.63</v>
          </cell>
          <cell r="C44">
            <v>300</v>
          </cell>
          <cell r="F44">
            <v>11</v>
          </cell>
          <cell r="G44">
            <v>585</v>
          </cell>
          <cell r="H44">
            <v>8.5</v>
          </cell>
          <cell r="I44">
            <v>1583</v>
          </cell>
          <cell r="J44">
            <v>8.7200000000000006</v>
          </cell>
          <cell r="K44">
            <v>2401</v>
          </cell>
          <cell r="L44">
            <v>2468</v>
          </cell>
          <cell r="M44">
            <v>9.3514991896272299</v>
          </cell>
        </row>
        <row r="45">
          <cell r="A45">
            <v>37098</v>
          </cell>
          <cell r="B45">
            <v>10.72</v>
          </cell>
          <cell r="C45">
            <v>2000</v>
          </cell>
          <cell r="F45">
            <v>11</v>
          </cell>
          <cell r="G45">
            <v>1176</v>
          </cell>
          <cell r="H45">
            <v>8.51</v>
          </cell>
          <cell r="I45">
            <v>2030</v>
          </cell>
          <cell r="J45">
            <v>8.73</v>
          </cell>
          <cell r="K45">
            <v>2029</v>
          </cell>
          <cell r="L45">
            <v>5206</v>
          </cell>
          <cell r="M45">
            <v>9.921494429504417</v>
          </cell>
        </row>
        <row r="46">
          <cell r="A46">
            <v>37099</v>
          </cell>
          <cell r="B46">
            <v>10.72</v>
          </cell>
          <cell r="C46">
            <v>350</v>
          </cell>
          <cell r="F46">
            <v>11</v>
          </cell>
          <cell r="G46">
            <v>996</v>
          </cell>
          <cell r="H46">
            <v>8.5</v>
          </cell>
          <cell r="I46">
            <v>1902</v>
          </cell>
          <cell r="J46">
            <v>8.73</v>
          </cell>
          <cell r="K46">
            <v>1838</v>
          </cell>
          <cell r="L46">
            <v>3248</v>
          </cell>
          <cell r="M46">
            <v>9.5058497536945801</v>
          </cell>
        </row>
        <row r="47">
          <cell r="A47">
            <v>37102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11</v>
          </cell>
          <cell r="G47">
            <v>1493</v>
          </cell>
          <cell r="H47">
            <v>8.52</v>
          </cell>
          <cell r="I47">
            <v>2100</v>
          </cell>
          <cell r="J47">
            <v>8.73</v>
          </cell>
          <cell r="K47">
            <v>2201</v>
          </cell>
          <cell r="L47">
            <v>3593</v>
          </cell>
          <cell r="M47">
            <v>9.5505148900640116</v>
          </cell>
        </row>
        <row r="48">
          <cell r="A48">
            <v>37103</v>
          </cell>
          <cell r="B48">
            <v>11</v>
          </cell>
          <cell r="C48">
            <v>800</v>
          </cell>
          <cell r="D48">
            <v>0</v>
          </cell>
          <cell r="E48">
            <v>0</v>
          </cell>
          <cell r="F48">
            <v>11</v>
          </cell>
          <cell r="G48">
            <v>417</v>
          </cell>
          <cell r="H48">
            <v>8.5</v>
          </cell>
          <cell r="I48">
            <v>1543</v>
          </cell>
          <cell r="J48">
            <v>8.74</v>
          </cell>
          <cell r="K48">
            <v>2267</v>
          </cell>
          <cell r="L48">
            <v>2760</v>
          </cell>
          <cell r="M48">
            <v>9.6023550724637676</v>
          </cell>
        </row>
        <row r="49">
          <cell r="A49">
            <v>37104</v>
          </cell>
          <cell r="B49">
            <v>11.35</v>
          </cell>
          <cell r="C49">
            <v>107</v>
          </cell>
          <cell r="D49">
            <v>0</v>
          </cell>
          <cell r="E49">
            <v>0</v>
          </cell>
          <cell r="F49">
            <v>11</v>
          </cell>
          <cell r="G49">
            <v>1351</v>
          </cell>
          <cell r="H49">
            <v>8.52</v>
          </cell>
          <cell r="I49">
            <v>1789</v>
          </cell>
          <cell r="J49">
            <v>8.73</v>
          </cell>
          <cell r="K49">
            <v>2172</v>
          </cell>
          <cell r="L49">
            <v>3247</v>
          </cell>
          <cell r="M49">
            <v>9.645127810286418</v>
          </cell>
        </row>
        <row r="50">
          <cell r="A50">
            <v>37105</v>
          </cell>
          <cell r="B50">
            <v>10.75</v>
          </cell>
          <cell r="C50">
            <v>1115</v>
          </cell>
          <cell r="D50">
            <v>10.119999999999999</v>
          </cell>
          <cell r="E50">
            <v>1075</v>
          </cell>
          <cell r="F50">
            <v>11</v>
          </cell>
          <cell r="G50">
            <v>1353</v>
          </cell>
          <cell r="H50">
            <v>8.51</v>
          </cell>
          <cell r="I50">
            <v>763</v>
          </cell>
          <cell r="J50">
            <v>8.7799999999999994</v>
          </cell>
          <cell r="K50">
            <v>2366</v>
          </cell>
          <cell r="L50">
            <v>4306</v>
          </cell>
          <cell r="M50">
            <v>10.274356711565257</v>
          </cell>
        </row>
        <row r="51">
          <cell r="A51">
            <v>37106</v>
          </cell>
          <cell r="B51">
            <v>10.62</v>
          </cell>
          <cell r="C51">
            <v>2200</v>
          </cell>
          <cell r="D51">
            <v>10.25</v>
          </cell>
          <cell r="E51">
            <v>1047</v>
          </cell>
          <cell r="F51">
            <v>11</v>
          </cell>
          <cell r="G51">
            <v>1455</v>
          </cell>
          <cell r="H51">
            <v>8.5299999999999994</v>
          </cell>
          <cell r="I51">
            <v>648</v>
          </cell>
          <cell r="J51">
            <v>8.7799999999999994</v>
          </cell>
          <cell r="K51">
            <v>2232</v>
          </cell>
          <cell r="L51">
            <v>5350</v>
          </cell>
          <cell r="M51">
            <v>10.397792523364485</v>
          </cell>
        </row>
        <row r="52">
          <cell r="A52">
            <v>37109</v>
          </cell>
          <cell r="L52">
            <v>0</v>
          </cell>
          <cell r="M52">
            <v>0</v>
          </cell>
        </row>
        <row r="53">
          <cell r="A53">
            <v>37110</v>
          </cell>
          <cell r="B53">
            <v>10.15</v>
          </cell>
          <cell r="C53">
            <v>370</v>
          </cell>
          <cell r="D53">
            <v>0</v>
          </cell>
          <cell r="E53">
            <v>0</v>
          </cell>
          <cell r="F53">
            <v>11</v>
          </cell>
          <cell r="G53">
            <v>2637</v>
          </cell>
          <cell r="H53">
            <v>8.51</v>
          </cell>
          <cell r="I53">
            <v>715</v>
          </cell>
          <cell r="J53">
            <v>8.73</v>
          </cell>
          <cell r="K53">
            <v>2260</v>
          </cell>
          <cell r="L53">
            <v>3722</v>
          </cell>
          <cell r="M53">
            <v>10.437170875873186</v>
          </cell>
        </row>
        <row r="54">
          <cell r="A54">
            <v>37111</v>
          </cell>
          <cell r="B54">
            <v>10.35</v>
          </cell>
          <cell r="C54">
            <v>800</v>
          </cell>
          <cell r="D54">
            <v>10</v>
          </cell>
          <cell r="E54">
            <v>178</v>
          </cell>
          <cell r="F54">
            <v>11</v>
          </cell>
          <cell r="G54">
            <v>2149</v>
          </cell>
          <cell r="H54">
            <v>8.73</v>
          </cell>
          <cell r="I54">
            <v>396</v>
          </cell>
          <cell r="J54">
            <v>8.73</v>
          </cell>
          <cell r="K54">
            <v>2297</v>
          </cell>
          <cell r="L54">
            <v>3523</v>
          </cell>
          <cell r="M54">
            <v>10.546715867158671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B56">
            <v>10.35</v>
          </cell>
          <cell r="C56">
            <v>2270</v>
          </cell>
          <cell r="D56">
            <v>0</v>
          </cell>
          <cell r="E56">
            <v>0</v>
          </cell>
          <cell r="F56">
            <v>11</v>
          </cell>
          <cell r="G56">
            <v>2783</v>
          </cell>
          <cell r="H56">
            <v>8.58</v>
          </cell>
          <cell r="I56">
            <v>586</v>
          </cell>
          <cell r="J56">
            <v>8.7200000000000006</v>
          </cell>
          <cell r="K56">
            <v>2162</v>
          </cell>
          <cell r="L56">
            <v>5639</v>
          </cell>
          <cell r="M56">
            <v>10.486855825500975</v>
          </cell>
        </row>
        <row r="57">
          <cell r="A57">
            <v>37116</v>
          </cell>
          <cell r="B57">
            <v>0</v>
          </cell>
          <cell r="C57">
            <v>0</v>
          </cell>
          <cell r="D57">
            <v>10</v>
          </cell>
          <cell r="E57">
            <v>150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150</v>
          </cell>
          <cell r="M57">
            <v>10</v>
          </cell>
        </row>
        <row r="58">
          <cell r="A58">
            <v>37117</v>
          </cell>
          <cell r="B58">
            <v>10.86</v>
          </cell>
          <cell r="C58">
            <v>968</v>
          </cell>
          <cell r="D58">
            <v>0</v>
          </cell>
          <cell r="E58">
            <v>0</v>
          </cell>
          <cell r="F58">
            <v>11</v>
          </cell>
          <cell r="G58">
            <v>3486</v>
          </cell>
          <cell r="H58">
            <v>8.5</v>
          </cell>
          <cell r="I58">
            <v>471</v>
          </cell>
          <cell r="J58">
            <v>8.7200000000000006</v>
          </cell>
          <cell r="K58">
            <v>2213</v>
          </cell>
          <cell r="L58">
            <v>4925</v>
          </cell>
          <cell r="M58">
            <v>10.733396954314722</v>
          </cell>
        </row>
        <row r="59">
          <cell r="A59">
            <v>37118</v>
          </cell>
          <cell r="B59">
            <v>10.8</v>
          </cell>
          <cell r="C59">
            <v>1500</v>
          </cell>
          <cell r="D59">
            <v>0</v>
          </cell>
          <cell r="E59">
            <v>0</v>
          </cell>
          <cell r="F59">
            <v>11</v>
          </cell>
          <cell r="G59">
            <v>2205</v>
          </cell>
          <cell r="H59">
            <v>8.56</v>
          </cell>
          <cell r="I59">
            <v>36</v>
          </cell>
          <cell r="J59">
            <v>8.73</v>
          </cell>
          <cell r="K59">
            <v>2223</v>
          </cell>
          <cell r="L59">
            <v>3741</v>
          </cell>
          <cell r="M59">
            <v>10.896327185244587</v>
          </cell>
        </row>
        <row r="60">
          <cell r="A60">
            <v>37119</v>
          </cell>
          <cell r="B60">
            <v>10.3</v>
          </cell>
          <cell r="C60">
            <v>1400</v>
          </cell>
          <cell r="D60">
            <v>0</v>
          </cell>
          <cell r="E60">
            <v>0</v>
          </cell>
          <cell r="F60">
            <v>11</v>
          </cell>
          <cell r="G60">
            <v>1114</v>
          </cell>
          <cell r="H60">
            <v>8.5500000000000007</v>
          </cell>
          <cell r="I60">
            <v>42</v>
          </cell>
          <cell r="J60">
            <v>8.74</v>
          </cell>
          <cell r="K60">
            <v>2232</v>
          </cell>
          <cell r="L60">
            <v>2556</v>
          </cell>
          <cell r="M60">
            <v>10.576330203442879</v>
          </cell>
        </row>
        <row r="61">
          <cell r="A61">
            <v>37120</v>
          </cell>
          <cell r="B61">
            <v>10.3</v>
          </cell>
          <cell r="C61">
            <v>2800</v>
          </cell>
          <cell r="F61">
            <v>11</v>
          </cell>
          <cell r="G61">
            <v>581</v>
          </cell>
          <cell r="H61">
            <v>8.67</v>
          </cell>
          <cell r="I61">
            <v>109</v>
          </cell>
          <cell r="J61">
            <v>8.74</v>
          </cell>
          <cell r="K61">
            <v>2172</v>
          </cell>
          <cell r="L61">
            <v>3490</v>
          </cell>
          <cell r="M61">
            <v>10.365624641833811</v>
          </cell>
        </row>
        <row r="62">
          <cell r="A62">
            <v>37123</v>
          </cell>
          <cell r="B62">
            <v>10.55</v>
          </cell>
          <cell r="C62">
            <v>2800</v>
          </cell>
          <cell r="D62">
            <v>0</v>
          </cell>
          <cell r="E62">
            <v>0</v>
          </cell>
          <cell r="F62">
            <v>11</v>
          </cell>
          <cell r="G62">
            <v>1132</v>
          </cell>
          <cell r="H62">
            <v>8.7200000000000006</v>
          </cell>
          <cell r="I62">
            <v>197</v>
          </cell>
          <cell r="J62">
            <v>8.73</v>
          </cell>
          <cell r="K62">
            <v>2238</v>
          </cell>
          <cell r="L62">
            <v>4129</v>
          </cell>
          <cell r="M62">
            <v>10.586059578590458</v>
          </cell>
        </row>
        <row r="63">
          <cell r="A63">
            <v>37124</v>
          </cell>
          <cell r="B63">
            <v>10.55</v>
          </cell>
          <cell r="C63">
            <v>1430</v>
          </cell>
          <cell r="D63">
            <v>0</v>
          </cell>
          <cell r="E63">
            <v>0</v>
          </cell>
          <cell r="F63">
            <v>11</v>
          </cell>
          <cell r="G63">
            <v>800</v>
          </cell>
          <cell r="H63">
            <v>8.7200000000000006</v>
          </cell>
          <cell r="I63">
            <v>195</v>
          </cell>
          <cell r="J63">
            <v>8.73</v>
          </cell>
          <cell r="K63">
            <v>2338</v>
          </cell>
          <cell r="L63">
            <v>2425</v>
          </cell>
          <cell r="M63">
            <v>10.551298969072166</v>
          </cell>
        </row>
        <row r="64">
          <cell r="A64">
            <v>37125</v>
          </cell>
          <cell r="B64">
            <v>10.55</v>
          </cell>
          <cell r="C64">
            <v>1826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8.7200000000000006</v>
          </cell>
          <cell r="I64">
            <v>231</v>
          </cell>
          <cell r="J64">
            <v>0</v>
          </cell>
          <cell r="K64">
            <v>0</v>
          </cell>
          <cell r="L64">
            <v>2057</v>
          </cell>
          <cell r="M64">
            <v>10.344491978609625</v>
          </cell>
        </row>
        <row r="65">
          <cell r="A65">
            <v>37126</v>
          </cell>
          <cell r="B65">
            <v>10.5</v>
          </cell>
          <cell r="C65">
            <v>2600</v>
          </cell>
          <cell r="D65">
            <v>0</v>
          </cell>
          <cell r="E65">
            <v>0</v>
          </cell>
          <cell r="F65">
            <v>11</v>
          </cell>
          <cell r="G65">
            <v>1211</v>
          </cell>
          <cell r="H65">
            <v>8.5399999999999991</v>
          </cell>
          <cell r="I65">
            <v>33</v>
          </cell>
          <cell r="J65">
            <v>8.74</v>
          </cell>
          <cell r="K65">
            <v>2239</v>
          </cell>
          <cell r="L65">
            <v>3844</v>
          </cell>
          <cell r="M65">
            <v>10.640691987513009</v>
          </cell>
        </row>
        <row r="66">
          <cell r="A66">
            <v>37127</v>
          </cell>
          <cell r="L66">
            <v>0</v>
          </cell>
          <cell r="M66">
            <v>0</v>
          </cell>
        </row>
        <row r="67">
          <cell r="A67">
            <v>37130</v>
          </cell>
          <cell r="B67">
            <v>10.4</v>
          </cell>
          <cell r="C67">
            <v>250</v>
          </cell>
          <cell r="D67">
            <v>0</v>
          </cell>
          <cell r="E67">
            <v>0</v>
          </cell>
          <cell r="F67">
            <v>11</v>
          </cell>
          <cell r="G67">
            <v>916</v>
          </cell>
          <cell r="H67">
            <v>8.68</v>
          </cell>
          <cell r="I67">
            <v>882</v>
          </cell>
          <cell r="J67">
            <v>8.7799999999999994</v>
          </cell>
          <cell r="K67">
            <v>2201</v>
          </cell>
          <cell r="L67">
            <v>2048</v>
          </cell>
          <cell r="M67">
            <v>9.9276171874999992</v>
          </cell>
        </row>
        <row r="68">
          <cell r="A68">
            <v>37131</v>
          </cell>
          <cell r="B68">
            <v>10.45</v>
          </cell>
          <cell r="C68">
            <v>1200</v>
          </cell>
          <cell r="F68">
            <v>11</v>
          </cell>
          <cell r="G68">
            <v>769</v>
          </cell>
          <cell r="H68">
            <v>8.58</v>
          </cell>
          <cell r="I68">
            <v>666</v>
          </cell>
          <cell r="J68">
            <v>8.76</v>
          </cell>
          <cell r="K68">
            <v>2048</v>
          </cell>
          <cell r="L68">
            <v>2635</v>
          </cell>
          <cell r="M68">
            <v>10.137867172675522</v>
          </cell>
        </row>
        <row r="69">
          <cell r="A69">
            <v>37132</v>
          </cell>
          <cell r="B69">
            <v>10.4</v>
          </cell>
          <cell r="C69">
            <v>1500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8.98</v>
          </cell>
          <cell r="I69">
            <v>1372</v>
          </cell>
          <cell r="J69">
            <v>8.76</v>
          </cell>
          <cell r="K69">
            <v>1959</v>
          </cell>
          <cell r="L69">
            <v>2872</v>
          </cell>
          <cell r="M69">
            <v>9.7216434540389969</v>
          </cell>
        </row>
        <row r="70">
          <cell r="A70">
            <v>37133</v>
          </cell>
          <cell r="B70">
            <v>10.78</v>
          </cell>
          <cell r="C70">
            <v>1295</v>
          </cell>
          <cell r="D70">
            <v>0</v>
          </cell>
          <cell r="E70">
            <v>0</v>
          </cell>
          <cell r="F70">
            <v>11</v>
          </cell>
          <cell r="G70">
            <v>795</v>
          </cell>
          <cell r="H70">
            <v>8.9499999999999993</v>
          </cell>
          <cell r="I70">
            <v>267</v>
          </cell>
          <cell r="J70">
            <v>8.75</v>
          </cell>
          <cell r="K70">
            <v>1935</v>
          </cell>
          <cell r="L70">
            <v>2357</v>
          </cell>
          <cell r="M70">
            <v>10.646902842596521</v>
          </cell>
        </row>
        <row r="71">
          <cell r="A71">
            <v>37134</v>
          </cell>
          <cell r="B71">
            <v>11</v>
          </cell>
          <cell r="C71">
            <v>579</v>
          </cell>
          <cell r="D71">
            <v>0</v>
          </cell>
          <cell r="E71">
            <v>0</v>
          </cell>
          <cell r="F71">
            <v>11</v>
          </cell>
          <cell r="G71">
            <v>860</v>
          </cell>
          <cell r="H71">
            <v>8.5030000000000001</v>
          </cell>
          <cell r="I71">
            <v>1425</v>
          </cell>
          <cell r="J71">
            <v>8.7880000000000003</v>
          </cell>
          <cell r="K71">
            <v>2230</v>
          </cell>
          <cell r="L71">
            <v>2864</v>
          </cell>
          <cell r="M71">
            <v>9.7576030027932958</v>
          </cell>
        </row>
        <row r="72">
          <cell r="A72">
            <v>37137</v>
          </cell>
          <cell r="F72">
            <v>11</v>
          </cell>
          <cell r="G72">
            <v>1916</v>
          </cell>
          <cell r="H72">
            <v>8.609</v>
          </cell>
          <cell r="I72">
            <v>978</v>
          </cell>
          <cell r="J72">
            <v>8.7789999999999999</v>
          </cell>
          <cell r="K72">
            <v>2154</v>
          </cell>
          <cell r="L72">
            <v>2894</v>
          </cell>
          <cell r="M72">
            <v>10.19198410504492</v>
          </cell>
        </row>
        <row r="73">
          <cell r="A73">
            <v>37138</v>
          </cell>
          <cell r="B73">
            <v>10.89</v>
          </cell>
          <cell r="C73">
            <v>3400</v>
          </cell>
          <cell r="F73">
            <v>11</v>
          </cell>
          <cell r="G73">
            <v>1497</v>
          </cell>
          <cell r="H73">
            <v>8.6999999999999993</v>
          </cell>
          <cell r="I73">
            <v>619</v>
          </cell>
          <cell r="J73">
            <v>8.7550000000000008</v>
          </cell>
          <cell r="K73">
            <v>2138</v>
          </cell>
          <cell r="L73">
            <v>5516</v>
          </cell>
          <cell r="M73">
            <v>10.67409354604786</v>
          </cell>
        </row>
        <row r="74">
          <cell r="A74">
            <v>37139</v>
          </cell>
          <cell r="B74">
            <v>10</v>
          </cell>
          <cell r="C74">
            <v>3342</v>
          </cell>
          <cell r="F74">
            <v>10</v>
          </cell>
          <cell r="G74">
            <v>678</v>
          </cell>
          <cell r="H74">
            <v>8.8800000000000008</v>
          </cell>
          <cell r="I74">
            <v>221</v>
          </cell>
          <cell r="J74">
            <v>8.75</v>
          </cell>
          <cell r="K74">
            <v>2180</v>
          </cell>
          <cell r="L74">
            <v>4241</v>
          </cell>
          <cell r="M74">
            <v>9.9416364065078984</v>
          </cell>
        </row>
        <row r="75">
          <cell r="A75">
            <v>37140</v>
          </cell>
          <cell r="B75">
            <v>9.75</v>
          </cell>
          <cell r="C75">
            <v>1282</v>
          </cell>
          <cell r="H75">
            <v>8.9659999999999993</v>
          </cell>
          <cell r="I75">
            <v>1199</v>
          </cell>
          <cell r="J75">
            <v>8.7430000000000003</v>
          </cell>
          <cell r="K75">
            <v>2282</v>
          </cell>
          <cell r="L75">
            <v>2481</v>
          </cell>
          <cell r="M75">
            <v>9.371114066908504</v>
          </cell>
        </row>
        <row r="76">
          <cell r="A76">
            <v>37141</v>
          </cell>
          <cell r="B76">
            <v>9.4499999999999993</v>
          </cell>
          <cell r="C76">
            <v>650</v>
          </cell>
          <cell r="H76">
            <v>8.9760000000000009</v>
          </cell>
          <cell r="I76">
            <v>699</v>
          </cell>
          <cell r="J76">
            <v>8.75</v>
          </cell>
          <cell r="K76">
            <v>2204</v>
          </cell>
          <cell r="L76">
            <v>1349</v>
          </cell>
          <cell r="M76">
            <v>9.2043914010378067</v>
          </cell>
        </row>
        <row r="77">
          <cell r="A77">
            <v>37144</v>
          </cell>
          <cell r="B77">
            <v>9.66</v>
          </cell>
          <cell r="C77">
            <v>1210</v>
          </cell>
          <cell r="H77">
            <v>8.9550000000000001</v>
          </cell>
          <cell r="I77">
            <v>369</v>
          </cell>
          <cell r="J77">
            <v>8.7509999999999994</v>
          </cell>
          <cell r="K77">
            <v>2203</v>
          </cell>
          <cell r="L77">
            <v>1579</v>
          </cell>
          <cell r="M77">
            <v>9.4952469917669404</v>
          </cell>
        </row>
        <row r="78">
          <cell r="A78">
            <v>37145</v>
          </cell>
          <cell r="B78">
            <v>9.6999999999999993</v>
          </cell>
          <cell r="C78">
            <v>2000</v>
          </cell>
          <cell r="H78">
            <v>8.9749999999999996</v>
          </cell>
          <cell r="I78">
            <v>697</v>
          </cell>
          <cell r="J78">
            <v>8.7550000000000008</v>
          </cell>
          <cell r="K78">
            <v>2274</v>
          </cell>
          <cell r="L78">
            <v>2697</v>
          </cell>
          <cell r="M78">
            <v>9.5126344086021497</v>
          </cell>
        </row>
        <row r="79">
          <cell r="A79">
            <v>37146</v>
          </cell>
          <cell r="B79">
            <v>9.8000000000000007</v>
          </cell>
          <cell r="C79">
            <v>600</v>
          </cell>
          <cell r="H79">
            <v>8.9250000000000007</v>
          </cell>
          <cell r="I79">
            <v>704</v>
          </cell>
          <cell r="J79">
            <v>8.7560000000000002</v>
          </cell>
          <cell r="K79">
            <v>2222</v>
          </cell>
          <cell r="L79">
            <v>1304</v>
          </cell>
          <cell r="M79">
            <v>9.3276073619631905</v>
          </cell>
        </row>
        <row r="80">
          <cell r="A80">
            <v>37147</v>
          </cell>
          <cell r="B80">
            <v>9.6</v>
          </cell>
          <cell r="C80">
            <v>1000</v>
          </cell>
          <cell r="H80">
            <v>8.9649999999999999</v>
          </cell>
          <cell r="I80">
            <v>737</v>
          </cell>
          <cell r="J80">
            <v>8.7550000000000008</v>
          </cell>
          <cell r="K80">
            <v>2279</v>
          </cell>
          <cell r="L80">
            <v>1737</v>
          </cell>
          <cell r="M80">
            <v>9.3305728267127233</v>
          </cell>
        </row>
        <row r="81">
          <cell r="A81">
            <v>37148</v>
          </cell>
          <cell r="B81">
            <v>9.68</v>
          </cell>
          <cell r="C81">
            <v>1600</v>
          </cell>
          <cell r="H81">
            <v>8.9239999999999995</v>
          </cell>
          <cell r="I81">
            <v>394</v>
          </cell>
          <cell r="J81">
            <v>8.7550000000000008</v>
          </cell>
          <cell r="K81">
            <v>2296</v>
          </cell>
          <cell r="L81">
            <v>1994</v>
          </cell>
          <cell r="M81">
            <v>9.5306198595787368</v>
          </cell>
        </row>
        <row r="82">
          <cell r="A82">
            <v>37151</v>
          </cell>
          <cell r="B82">
            <v>9.65</v>
          </cell>
          <cell r="C82">
            <v>2370</v>
          </cell>
          <cell r="H82">
            <v>8.9469999999999992</v>
          </cell>
          <cell r="I82">
            <v>903</v>
          </cell>
          <cell r="J82">
            <v>8.7550000000000008</v>
          </cell>
          <cell r="K82">
            <v>2376</v>
          </cell>
          <cell r="L82">
            <v>3273</v>
          </cell>
          <cell r="M82">
            <v>9.4560467461044908</v>
          </cell>
        </row>
        <row r="83">
          <cell r="A83">
            <v>37152</v>
          </cell>
          <cell r="H83">
            <v>8.8770000000000007</v>
          </cell>
          <cell r="I83">
            <v>254</v>
          </cell>
          <cell r="J83">
            <v>8.7569999999999997</v>
          </cell>
          <cell r="K83">
            <v>2318</v>
          </cell>
          <cell r="L83">
            <v>254</v>
          </cell>
          <cell r="M83">
            <v>8.8770000000000007</v>
          </cell>
        </row>
        <row r="84">
          <cell r="A84">
            <v>37153</v>
          </cell>
          <cell r="B84">
            <v>9.85</v>
          </cell>
          <cell r="C84">
            <v>920</v>
          </cell>
          <cell r="H84">
            <v>8.9429999999999996</v>
          </cell>
          <cell r="I84">
            <v>243</v>
          </cell>
          <cell r="J84">
            <v>8.7590000000000003</v>
          </cell>
          <cell r="K84">
            <v>2266</v>
          </cell>
          <cell r="L84">
            <v>1163</v>
          </cell>
          <cell r="M84">
            <v>9.660489251934651</v>
          </cell>
        </row>
        <row r="85">
          <cell r="A85">
            <v>37154</v>
          </cell>
          <cell r="B85">
            <v>9.65</v>
          </cell>
          <cell r="C85">
            <v>860</v>
          </cell>
          <cell r="H85">
            <v>8.8420000000000005</v>
          </cell>
          <cell r="I85">
            <v>216</v>
          </cell>
          <cell r="J85">
            <v>8.7629999999999999</v>
          </cell>
          <cell r="K85">
            <v>2283</v>
          </cell>
          <cell r="L85">
            <v>1076</v>
          </cell>
          <cell r="M85">
            <v>9.4877992565055767</v>
          </cell>
        </row>
        <row r="86">
          <cell r="A86">
            <v>37155</v>
          </cell>
          <cell r="B86">
            <v>9.3000000000000007</v>
          </cell>
          <cell r="C86">
            <v>1100</v>
          </cell>
          <cell r="H86">
            <v>8.2379999999999995</v>
          </cell>
          <cell r="I86">
            <v>733</v>
          </cell>
          <cell r="J86">
            <v>8.2690000000000001</v>
          </cell>
          <cell r="K86">
            <v>2236</v>
          </cell>
          <cell r="L86">
            <v>1833</v>
          </cell>
          <cell r="M86">
            <v>8.8753158756137474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B88">
            <v>9.25</v>
          </cell>
          <cell r="C88">
            <v>836</v>
          </cell>
          <cell r="H88">
            <v>8.16</v>
          </cell>
          <cell r="I88">
            <v>89</v>
          </cell>
          <cell r="J88">
            <v>8.2639999999999993</v>
          </cell>
          <cell r="K88">
            <v>2222</v>
          </cell>
          <cell r="L88">
            <v>925</v>
          </cell>
          <cell r="M88">
            <v>9.145124324324323</v>
          </cell>
        </row>
        <row r="89">
          <cell r="A89">
            <v>37160</v>
          </cell>
          <cell r="B89">
            <v>9.3000000000000007</v>
          </cell>
          <cell r="C89">
            <v>2790</v>
          </cell>
          <cell r="H89">
            <v>8.2040000000000006</v>
          </cell>
          <cell r="I89">
            <v>123</v>
          </cell>
          <cell r="J89">
            <v>8.2650000000000006</v>
          </cell>
          <cell r="K89">
            <v>2349</v>
          </cell>
          <cell r="L89">
            <v>2913</v>
          </cell>
          <cell r="M89">
            <v>9.2537219361483025</v>
          </cell>
        </row>
        <row r="90">
          <cell r="A90">
            <v>37161</v>
          </cell>
          <cell r="B90">
            <v>9</v>
          </cell>
          <cell r="C90">
            <v>1500</v>
          </cell>
          <cell r="H90">
            <v>8.2379999999999995</v>
          </cell>
          <cell r="I90">
            <v>686</v>
          </cell>
          <cell r="J90">
            <v>8.26</v>
          </cell>
          <cell r="K90">
            <v>2026</v>
          </cell>
          <cell r="L90">
            <v>2186</v>
          </cell>
          <cell r="M90">
            <v>8.7608728270814265</v>
          </cell>
        </row>
        <row r="91">
          <cell r="A91">
            <v>37162</v>
          </cell>
          <cell r="B91">
            <v>9.25</v>
          </cell>
          <cell r="C91">
            <v>1800</v>
          </cell>
          <cell r="H91">
            <v>8.2110000000000003</v>
          </cell>
          <cell r="I91">
            <v>140</v>
          </cell>
          <cell r="J91">
            <v>8.2680000000000007</v>
          </cell>
          <cell r="K91">
            <v>1983</v>
          </cell>
          <cell r="L91">
            <v>1940</v>
          </cell>
          <cell r="M91">
            <v>9.1750206185567009</v>
          </cell>
        </row>
        <row r="92">
          <cell r="A92">
            <v>37165</v>
          </cell>
          <cell r="B92">
            <v>9.25</v>
          </cell>
          <cell r="C92">
            <v>1100</v>
          </cell>
          <cell r="H92">
            <v>8</v>
          </cell>
          <cell r="I92">
            <v>26</v>
          </cell>
          <cell r="J92">
            <v>8.2669999999999995</v>
          </cell>
          <cell r="K92">
            <v>2136</v>
          </cell>
          <cell r="L92">
            <v>1126</v>
          </cell>
          <cell r="M92">
            <v>9.2211367673179403</v>
          </cell>
        </row>
        <row r="93">
          <cell r="A93">
            <v>37166</v>
          </cell>
          <cell r="B93">
            <v>9.1</v>
          </cell>
          <cell r="C93">
            <v>1000</v>
          </cell>
          <cell r="F93">
            <v>9.5</v>
          </cell>
          <cell r="G93">
            <v>768</v>
          </cell>
          <cell r="H93">
            <v>8.0380000000000003</v>
          </cell>
          <cell r="I93">
            <v>622</v>
          </cell>
          <cell r="J93">
            <v>8.2650000000000006</v>
          </cell>
          <cell r="K93">
            <v>2146</v>
          </cell>
          <cell r="L93">
            <v>2390</v>
          </cell>
          <cell r="M93">
            <v>8.9521489539748966</v>
          </cell>
        </row>
        <row r="94">
          <cell r="A94">
            <v>37167</v>
          </cell>
          <cell r="B94">
            <v>9.15</v>
          </cell>
          <cell r="C94">
            <v>1100</v>
          </cell>
          <cell r="H94">
            <v>8.1940000000000008</v>
          </cell>
          <cell r="I94">
            <v>79</v>
          </cell>
          <cell r="J94">
            <v>8.2729999999999997</v>
          </cell>
          <cell r="K94">
            <v>2204</v>
          </cell>
          <cell r="L94">
            <v>1179</v>
          </cell>
          <cell r="M94">
            <v>9.0859423240033923</v>
          </cell>
        </row>
        <row r="95">
          <cell r="A95">
            <v>37168</v>
          </cell>
          <cell r="B95">
            <v>9.25</v>
          </cell>
          <cell r="C95">
            <v>1250</v>
          </cell>
          <cell r="F95">
            <v>9.5</v>
          </cell>
          <cell r="G95">
            <v>500</v>
          </cell>
          <cell r="H95">
            <v>8.2230000000000008</v>
          </cell>
          <cell r="I95">
            <v>167</v>
          </cell>
          <cell r="J95">
            <v>8.2609999999999992</v>
          </cell>
          <cell r="K95">
            <v>2236</v>
          </cell>
          <cell r="L95">
            <v>1917</v>
          </cell>
          <cell r="M95">
            <v>9.2257386541471043</v>
          </cell>
        </row>
        <row r="96">
          <cell r="A96">
            <v>37169</v>
          </cell>
          <cell r="B96">
            <v>9.25</v>
          </cell>
          <cell r="C96">
            <v>1500</v>
          </cell>
          <cell r="F96">
            <v>9.5</v>
          </cell>
          <cell r="G96">
            <v>148</v>
          </cell>
          <cell r="H96">
            <v>8</v>
          </cell>
          <cell r="I96">
            <v>18</v>
          </cell>
          <cell r="J96">
            <v>8.2590000000000003</v>
          </cell>
          <cell r="K96">
            <v>2208</v>
          </cell>
          <cell r="L96">
            <v>1666</v>
          </cell>
          <cell r="M96">
            <v>9.2587034813925566</v>
          </cell>
        </row>
        <row r="97">
          <cell r="A97">
            <v>37172</v>
          </cell>
          <cell r="F97">
            <v>9.5</v>
          </cell>
          <cell r="G97">
            <v>1677</v>
          </cell>
          <cell r="H97">
            <v>8.0839999999999996</v>
          </cell>
          <cell r="I97">
            <v>375</v>
          </cell>
          <cell r="J97">
            <v>8.2550000000000008</v>
          </cell>
          <cell r="K97">
            <v>2298</v>
          </cell>
          <cell r="L97">
            <v>2052</v>
          </cell>
          <cell r="M97">
            <v>9.2412280701754383</v>
          </cell>
        </row>
        <row r="98">
          <cell r="A98">
            <v>37173</v>
          </cell>
          <cell r="B98">
            <v>9.3000000000000007</v>
          </cell>
          <cell r="C98">
            <v>700</v>
          </cell>
          <cell r="F98">
            <v>9.5</v>
          </cell>
          <cell r="G98">
            <v>1151</v>
          </cell>
          <cell r="H98">
            <v>8</v>
          </cell>
          <cell r="I98">
            <v>12</v>
          </cell>
          <cell r="J98">
            <v>8.2569999999999997</v>
          </cell>
          <cell r="K98">
            <v>2173</v>
          </cell>
          <cell r="L98">
            <v>1863</v>
          </cell>
          <cell r="M98">
            <v>9.4151905528717137</v>
          </cell>
        </row>
        <row r="99">
          <cell r="A99">
            <v>37174</v>
          </cell>
          <cell r="B99">
            <v>9.32</v>
          </cell>
          <cell r="C99">
            <v>369</v>
          </cell>
          <cell r="F99">
            <v>9.5</v>
          </cell>
          <cell r="G99">
            <v>600</v>
          </cell>
          <cell r="H99">
            <v>8.3249999999999993</v>
          </cell>
          <cell r="I99">
            <v>200</v>
          </cell>
          <cell r="J99">
            <v>8.2569999999999997</v>
          </cell>
          <cell r="K99">
            <v>2247</v>
          </cell>
          <cell r="L99">
            <v>1169</v>
          </cell>
          <cell r="M99">
            <v>9.2421556886227556</v>
          </cell>
        </row>
        <row r="100">
          <cell r="A100">
            <v>37175</v>
          </cell>
          <cell r="B100">
            <v>9.1</v>
          </cell>
          <cell r="C100">
            <v>2039</v>
          </cell>
          <cell r="F100">
            <v>9.5</v>
          </cell>
          <cell r="G100">
            <v>942</v>
          </cell>
          <cell r="H100">
            <v>8.2919999999999998</v>
          </cell>
          <cell r="I100">
            <v>129</v>
          </cell>
          <cell r="J100">
            <v>8.2569999999999997</v>
          </cell>
          <cell r="K100">
            <v>2346</v>
          </cell>
          <cell r="L100">
            <v>3110</v>
          </cell>
          <cell r="M100">
            <v>9.1876424437299029</v>
          </cell>
        </row>
        <row r="101">
          <cell r="A101">
            <v>37176</v>
          </cell>
          <cell r="B101">
            <v>9.15</v>
          </cell>
          <cell r="C101">
            <v>1100</v>
          </cell>
          <cell r="F101">
            <v>9.5</v>
          </cell>
          <cell r="G101">
            <v>525</v>
          </cell>
          <cell r="H101">
            <v>8</v>
          </cell>
          <cell r="I101">
            <v>19</v>
          </cell>
          <cell r="J101">
            <v>8.2550000000000008</v>
          </cell>
          <cell r="K101">
            <v>2396</v>
          </cell>
          <cell r="L101">
            <v>1644</v>
          </cell>
          <cell r="M101">
            <v>9.2484793187347929</v>
          </cell>
        </row>
        <row r="102">
          <cell r="A102">
            <v>37179</v>
          </cell>
          <cell r="B102">
            <v>9.15</v>
          </cell>
          <cell r="C102">
            <v>600</v>
          </cell>
          <cell r="F102">
            <v>9.5</v>
          </cell>
          <cell r="G102">
            <v>860</v>
          </cell>
          <cell r="H102">
            <v>8.2469999999999999</v>
          </cell>
          <cell r="I102">
            <v>530</v>
          </cell>
          <cell r="J102">
            <v>8.2530000000000001</v>
          </cell>
          <cell r="K102">
            <v>2305</v>
          </cell>
          <cell r="L102">
            <v>1990</v>
          </cell>
          <cell r="M102">
            <v>9.0607587939698497</v>
          </cell>
        </row>
        <row r="103">
          <cell r="A103">
            <v>37180</v>
          </cell>
          <cell r="B103">
            <v>9.35</v>
          </cell>
          <cell r="C103">
            <v>2200</v>
          </cell>
          <cell r="F103">
            <v>9.5</v>
          </cell>
          <cell r="G103">
            <v>1656</v>
          </cell>
          <cell r="H103">
            <v>8.31</v>
          </cell>
          <cell r="I103">
            <v>420</v>
          </cell>
          <cell r="J103">
            <v>8.2539999999999996</v>
          </cell>
          <cell r="K103">
            <v>2263</v>
          </cell>
          <cell r="L103">
            <v>4276</v>
          </cell>
          <cell r="M103">
            <v>9.305940130963517</v>
          </cell>
        </row>
        <row r="104">
          <cell r="A104">
            <v>37181</v>
          </cell>
          <cell r="B104">
            <v>9.15</v>
          </cell>
          <cell r="C104">
            <v>3200</v>
          </cell>
          <cell r="H104">
            <v>8.3529999999999998</v>
          </cell>
          <cell r="I104">
            <v>269</v>
          </cell>
          <cell r="J104">
            <v>8.2530000000000001</v>
          </cell>
          <cell r="K104">
            <v>2352</v>
          </cell>
          <cell r="L104">
            <v>3469</v>
          </cell>
          <cell r="M104">
            <v>9.0881974632458924</v>
          </cell>
        </row>
        <row r="105">
          <cell r="A105">
            <v>37182</v>
          </cell>
          <cell r="B105">
            <v>9</v>
          </cell>
          <cell r="C105">
            <v>1320</v>
          </cell>
          <cell r="H105">
            <v>8.4559999999999995</v>
          </cell>
          <cell r="I105">
            <v>676</v>
          </cell>
          <cell r="J105">
            <v>8.2520000000000007</v>
          </cell>
          <cell r="K105">
            <v>2342</v>
          </cell>
          <cell r="L105">
            <v>1996</v>
          </cell>
          <cell r="M105">
            <v>8.8157595190380764</v>
          </cell>
        </row>
        <row r="106">
          <cell r="A106">
            <v>37183</v>
          </cell>
          <cell r="B106">
            <v>8.9499999999999993</v>
          </cell>
          <cell r="C106">
            <v>600</v>
          </cell>
          <cell r="H106">
            <v>8.2509999999999994</v>
          </cell>
          <cell r="I106">
            <v>511</v>
          </cell>
          <cell r="J106">
            <v>8.2530000000000001</v>
          </cell>
          <cell r="K106">
            <v>2266</v>
          </cell>
          <cell r="L106">
            <v>1111</v>
          </cell>
          <cell r="M106">
            <v>8.6284977497749775</v>
          </cell>
        </row>
        <row r="107">
          <cell r="A107">
            <v>37186</v>
          </cell>
          <cell r="B107">
            <v>8.85</v>
          </cell>
          <cell r="C107">
            <v>650</v>
          </cell>
          <cell r="H107">
            <v>8.4149999999999991</v>
          </cell>
          <cell r="I107">
            <v>1425</v>
          </cell>
          <cell r="J107">
            <v>8.2560000000000002</v>
          </cell>
          <cell r="K107">
            <v>2306</v>
          </cell>
          <cell r="L107">
            <v>2075</v>
          </cell>
          <cell r="M107">
            <v>8.5512650602409632</v>
          </cell>
        </row>
        <row r="108">
          <cell r="A108">
            <v>37187</v>
          </cell>
          <cell r="B108">
            <v>8.8000000000000007</v>
          </cell>
          <cell r="C108">
            <v>2000</v>
          </cell>
          <cell r="H108">
            <v>8.2970000000000006</v>
          </cell>
          <cell r="I108">
            <v>839</v>
          </cell>
          <cell r="J108">
            <v>8.2560000000000002</v>
          </cell>
          <cell r="K108">
            <v>2194</v>
          </cell>
          <cell r="L108">
            <v>2839</v>
          </cell>
          <cell r="M108">
            <v>8.651350123282846</v>
          </cell>
        </row>
        <row r="109">
          <cell r="A109">
            <v>37188</v>
          </cell>
          <cell r="B109">
            <v>8.9499999999999993</v>
          </cell>
          <cell r="C109">
            <v>2300</v>
          </cell>
          <cell r="H109">
            <v>8.2219999999999995</v>
          </cell>
          <cell r="I109">
            <v>164</v>
          </cell>
          <cell r="J109">
            <v>8.2560000000000002</v>
          </cell>
          <cell r="K109">
            <v>2111</v>
          </cell>
          <cell r="L109">
            <v>2464</v>
          </cell>
          <cell r="M109">
            <v>8.9015454545454542</v>
          </cell>
        </row>
        <row r="110">
          <cell r="A110">
            <v>37189</v>
          </cell>
          <cell r="B110">
            <v>9.2200000000000006</v>
          </cell>
          <cell r="C110">
            <v>1235</v>
          </cell>
          <cell r="H110">
            <v>8</v>
          </cell>
          <cell r="I110">
            <v>21</v>
          </cell>
          <cell r="J110">
            <v>8.2539999999999996</v>
          </cell>
          <cell r="K110">
            <v>2158</v>
          </cell>
          <cell r="L110">
            <v>1256</v>
          </cell>
          <cell r="M110">
            <v>9.1996019108280258</v>
          </cell>
        </row>
        <row r="111">
          <cell r="A111">
            <v>37190</v>
          </cell>
          <cell r="B111">
            <v>9.25</v>
          </cell>
          <cell r="C111">
            <v>586</v>
          </cell>
          <cell r="D111">
            <v>9.0500000000000007</v>
          </cell>
          <cell r="E111">
            <v>500</v>
          </cell>
          <cell r="F111">
            <v>9.5</v>
          </cell>
          <cell r="G111">
            <v>150</v>
          </cell>
          <cell r="H111">
            <v>8</v>
          </cell>
          <cell r="I111">
            <v>24</v>
          </cell>
          <cell r="J111">
            <v>8.2639999999999993</v>
          </cell>
          <cell r="K111">
            <v>2106</v>
          </cell>
          <cell r="L111">
            <v>1260</v>
          </cell>
          <cell r="M111">
            <v>9.1765873015873023</v>
          </cell>
        </row>
        <row r="112">
          <cell r="A112">
            <v>37193</v>
          </cell>
          <cell r="B112">
            <v>9.19</v>
          </cell>
          <cell r="C112">
            <v>914</v>
          </cell>
          <cell r="F112">
            <v>9.5</v>
          </cell>
          <cell r="G112">
            <v>150</v>
          </cell>
          <cell r="H112">
            <v>8</v>
          </cell>
          <cell r="I112">
            <v>17</v>
          </cell>
          <cell r="J112">
            <v>8.2230000000000008</v>
          </cell>
          <cell r="K112">
            <v>1770</v>
          </cell>
          <cell r="L112">
            <v>1081</v>
          </cell>
          <cell r="M112">
            <v>9.2143015726179449</v>
          </cell>
        </row>
        <row r="113">
          <cell r="A113">
            <v>37194</v>
          </cell>
          <cell r="B113">
            <v>9.4</v>
          </cell>
          <cell r="C113">
            <v>1034</v>
          </cell>
          <cell r="F113">
            <v>9.5</v>
          </cell>
          <cell r="G113">
            <v>790</v>
          </cell>
          <cell r="H113">
            <v>8</v>
          </cell>
          <cell r="I113">
            <v>632</v>
          </cell>
          <cell r="J113">
            <v>8.2260000000000009</v>
          </cell>
          <cell r="K113">
            <v>1911</v>
          </cell>
          <cell r="L113">
            <v>2456</v>
          </cell>
          <cell r="M113">
            <v>9.0719055374592834</v>
          </cell>
        </row>
        <row r="114">
          <cell r="A114">
            <v>37195</v>
          </cell>
          <cell r="B114">
            <v>9.4</v>
          </cell>
          <cell r="C114">
            <v>1173</v>
          </cell>
          <cell r="F114">
            <v>9.5</v>
          </cell>
          <cell r="G114">
            <v>1125</v>
          </cell>
          <cell r="H114">
            <v>8</v>
          </cell>
          <cell r="I114">
            <v>171</v>
          </cell>
          <cell r="J114">
            <v>8.2230000000000008</v>
          </cell>
          <cell r="K114">
            <v>1893</v>
          </cell>
          <cell r="L114">
            <v>2469</v>
          </cell>
          <cell r="M114">
            <v>9.348602673147024</v>
          </cell>
        </row>
        <row r="115">
          <cell r="A115">
            <v>37196</v>
          </cell>
          <cell r="B115">
            <v>9.35</v>
          </cell>
          <cell r="C115">
            <v>1067</v>
          </cell>
          <cell r="F115">
            <v>9.5</v>
          </cell>
          <cell r="G115">
            <v>2269</v>
          </cell>
          <cell r="H115">
            <v>8.0060000000000002</v>
          </cell>
          <cell r="I115">
            <v>167</v>
          </cell>
          <cell r="J115">
            <v>8.2230000000000008</v>
          </cell>
          <cell r="K115">
            <v>2015</v>
          </cell>
          <cell r="L115">
            <v>3503</v>
          </cell>
          <cell r="M115">
            <v>9.3830864972880388</v>
          </cell>
        </row>
        <row r="116">
          <cell r="A116">
            <v>37197</v>
          </cell>
          <cell r="B116">
            <v>9.35</v>
          </cell>
          <cell r="C116">
            <v>1446</v>
          </cell>
          <cell r="F116">
            <v>9.5</v>
          </cell>
          <cell r="G116">
            <v>1555</v>
          </cell>
          <cell r="H116">
            <v>8</v>
          </cell>
          <cell r="I116">
            <v>678</v>
          </cell>
          <cell r="J116">
            <v>8.2230000000000008</v>
          </cell>
          <cell r="K116">
            <v>1976</v>
          </cell>
          <cell r="L116">
            <v>3679</v>
          </cell>
          <cell r="M116">
            <v>9.1646099483555314</v>
          </cell>
        </row>
        <row r="117">
          <cell r="A117">
            <v>37200</v>
          </cell>
          <cell r="B117">
            <v>9.42</v>
          </cell>
          <cell r="C117">
            <v>900</v>
          </cell>
          <cell r="F117">
            <v>9.5</v>
          </cell>
          <cell r="G117">
            <v>1386</v>
          </cell>
          <cell r="H117">
            <v>8</v>
          </cell>
          <cell r="I117">
            <v>1252</v>
          </cell>
          <cell r="J117">
            <v>8.2219999999999995</v>
          </cell>
          <cell r="K117">
            <v>1921</v>
          </cell>
          <cell r="L117">
            <v>3538</v>
          </cell>
          <cell r="M117">
            <v>8.9488411531938947</v>
          </cell>
        </row>
        <row r="118">
          <cell r="A118">
            <v>37201</v>
          </cell>
          <cell r="B118">
            <v>9.4</v>
          </cell>
          <cell r="C118">
            <v>885</v>
          </cell>
          <cell r="F118">
            <v>9.5</v>
          </cell>
          <cell r="G118">
            <v>140</v>
          </cell>
          <cell r="H118">
            <v>8</v>
          </cell>
          <cell r="I118">
            <v>7</v>
          </cell>
          <cell r="J118">
            <v>8.2219999999999995</v>
          </cell>
          <cell r="K118">
            <v>1891</v>
          </cell>
          <cell r="L118">
            <v>1032</v>
          </cell>
          <cell r="M118">
            <v>9.404069767441861</v>
          </cell>
        </row>
        <row r="119">
          <cell r="A119">
            <v>37202</v>
          </cell>
          <cell r="B119">
            <v>9.4</v>
          </cell>
          <cell r="C119">
            <v>644</v>
          </cell>
          <cell r="H119">
            <v>8</v>
          </cell>
          <cell r="I119">
            <v>5</v>
          </cell>
          <cell r="J119">
            <v>8.2230000000000008</v>
          </cell>
          <cell r="K119">
            <v>1883</v>
          </cell>
          <cell r="L119">
            <v>649</v>
          </cell>
          <cell r="M119">
            <v>9.3892141756548533</v>
          </cell>
        </row>
        <row r="120">
          <cell r="A120">
            <v>37203</v>
          </cell>
          <cell r="F120">
            <v>9.5</v>
          </cell>
          <cell r="G120">
            <v>545</v>
          </cell>
          <cell r="H120">
            <v>8</v>
          </cell>
          <cell r="I120">
            <v>19</v>
          </cell>
          <cell r="J120">
            <v>8.2200000000000006</v>
          </cell>
          <cell r="K120">
            <v>1823</v>
          </cell>
          <cell r="L120">
            <v>564</v>
          </cell>
          <cell r="M120">
            <v>9.4494680851063837</v>
          </cell>
        </row>
        <row r="121">
          <cell r="A121">
            <v>37204</v>
          </cell>
          <cell r="F121">
            <v>9.5</v>
          </cell>
          <cell r="G121">
            <v>664</v>
          </cell>
          <cell r="H121">
            <v>8.4380000000000006</v>
          </cell>
          <cell r="I121">
            <v>102</v>
          </cell>
          <cell r="J121">
            <v>8.2200000000000006</v>
          </cell>
          <cell r="K121">
            <v>1774</v>
          </cell>
          <cell r="L121">
            <v>766</v>
          </cell>
          <cell r="M121">
            <v>9.3585848563968668</v>
          </cell>
        </row>
        <row r="122">
          <cell r="A122">
            <v>37207</v>
          </cell>
          <cell r="F122">
            <v>9.5</v>
          </cell>
          <cell r="G122">
            <v>737</v>
          </cell>
          <cell r="H122">
            <v>8</v>
          </cell>
          <cell r="I122">
            <v>11</v>
          </cell>
          <cell r="J122">
            <v>8.218</v>
          </cell>
          <cell r="K122">
            <v>1740</v>
          </cell>
          <cell r="L122">
            <v>748</v>
          </cell>
          <cell r="M122">
            <v>9.4779411764705888</v>
          </cell>
        </row>
        <row r="123">
          <cell r="A123">
            <v>37208</v>
          </cell>
          <cell r="F123">
            <v>9.5</v>
          </cell>
          <cell r="G123">
            <v>1180</v>
          </cell>
          <cell r="H123">
            <v>8.4629999999999992</v>
          </cell>
          <cell r="I123">
            <v>232</v>
          </cell>
          <cell r="J123">
            <v>8.2149999999999999</v>
          </cell>
          <cell r="K123">
            <v>1641</v>
          </cell>
          <cell r="L123">
            <v>1412</v>
          </cell>
          <cell r="M123">
            <v>9.3296147308781876</v>
          </cell>
        </row>
        <row r="124">
          <cell r="A124">
            <v>37209</v>
          </cell>
          <cell r="F124">
            <v>9.5</v>
          </cell>
          <cell r="G124">
            <v>1376</v>
          </cell>
          <cell r="H124">
            <v>8.4179999999999993</v>
          </cell>
          <cell r="I124">
            <v>92</v>
          </cell>
          <cell r="J124">
            <v>8.2140000000000004</v>
          </cell>
          <cell r="K124">
            <v>1709</v>
          </cell>
          <cell r="L124">
            <v>1468</v>
          </cell>
          <cell r="M124">
            <v>9.4321907356948227</v>
          </cell>
        </row>
        <row r="125">
          <cell r="A125">
            <v>37210</v>
          </cell>
          <cell r="B125">
            <v>9.4</v>
          </cell>
          <cell r="C125">
            <v>59</v>
          </cell>
          <cell r="F125">
            <v>9.5</v>
          </cell>
          <cell r="G125">
            <v>600</v>
          </cell>
          <cell r="H125">
            <v>8</v>
          </cell>
          <cell r="I125">
            <v>21</v>
          </cell>
          <cell r="J125">
            <v>8.2149999999999999</v>
          </cell>
          <cell r="K125">
            <v>1630</v>
          </cell>
          <cell r="L125">
            <v>680</v>
          </cell>
          <cell r="M125">
            <v>9.4450000000000003</v>
          </cell>
        </row>
        <row r="126">
          <cell r="A126">
            <v>37211</v>
          </cell>
          <cell r="F126">
            <v>9.5</v>
          </cell>
          <cell r="G126">
            <v>359</v>
          </cell>
          <cell r="H126">
            <v>8</v>
          </cell>
          <cell r="I126">
            <v>6</v>
          </cell>
          <cell r="J126">
            <v>8.2200000000000006</v>
          </cell>
          <cell r="K126">
            <v>1689</v>
          </cell>
          <cell r="L126">
            <v>365</v>
          </cell>
          <cell r="M126">
            <v>9.4753424657534229</v>
          </cell>
        </row>
        <row r="127">
          <cell r="A127">
            <v>37214</v>
          </cell>
          <cell r="B127">
            <v>9.4</v>
          </cell>
          <cell r="C127">
            <v>908</v>
          </cell>
          <cell r="H127">
            <v>8.4380000000000006</v>
          </cell>
          <cell r="I127">
            <v>94</v>
          </cell>
          <cell r="J127">
            <v>8.2189999999999994</v>
          </cell>
          <cell r="K127">
            <v>1711</v>
          </cell>
          <cell r="L127">
            <v>1002</v>
          </cell>
          <cell r="M127">
            <v>9.3097524950099793</v>
          </cell>
        </row>
        <row r="128">
          <cell r="A128">
            <v>37215</v>
          </cell>
          <cell r="B128">
            <v>9.4</v>
          </cell>
          <cell r="C128">
            <v>808</v>
          </cell>
          <cell r="H128">
            <v>8.468</v>
          </cell>
          <cell r="I128">
            <v>145</v>
          </cell>
          <cell r="J128">
            <v>8.2279999999999998</v>
          </cell>
          <cell r="K128">
            <v>1935</v>
          </cell>
          <cell r="L128">
            <v>953</v>
          </cell>
          <cell r="M128">
            <v>9.2581951731374605</v>
          </cell>
        </row>
        <row r="129">
          <cell r="A129">
            <v>37216</v>
          </cell>
          <cell r="B129">
            <v>9.35</v>
          </cell>
          <cell r="C129">
            <v>789</v>
          </cell>
          <cell r="H129">
            <v>8.4779999999999998</v>
          </cell>
          <cell r="I129">
            <v>456</v>
          </cell>
          <cell r="J129">
            <v>8.2200000000000006</v>
          </cell>
          <cell r="K129">
            <v>1800</v>
          </cell>
          <cell r="L129">
            <v>1245</v>
          </cell>
          <cell r="M129">
            <v>9.0306168674698792</v>
          </cell>
        </row>
        <row r="130">
          <cell r="A130">
            <v>37217</v>
          </cell>
          <cell r="B130">
            <v>9.35</v>
          </cell>
          <cell r="C130">
            <v>789</v>
          </cell>
          <cell r="H130">
            <v>8.4410000000000007</v>
          </cell>
          <cell r="I130">
            <v>154</v>
          </cell>
          <cell r="J130">
            <v>8.2100000000000009</v>
          </cell>
          <cell r="K130">
            <v>1426</v>
          </cell>
          <cell r="L130">
            <v>943</v>
          </cell>
          <cell r="M130">
            <v>9.2015524920466589</v>
          </cell>
        </row>
        <row r="131">
          <cell r="A131">
            <v>37218</v>
          </cell>
          <cell r="B131">
            <v>9.2799999999999994</v>
          </cell>
          <cell r="C131">
            <v>1200</v>
          </cell>
          <cell r="H131">
            <v>8</v>
          </cell>
          <cell r="I131">
            <v>17</v>
          </cell>
          <cell r="J131">
            <v>8.2189999999999994</v>
          </cell>
          <cell r="K131">
            <v>1677</v>
          </cell>
          <cell r="L131">
            <v>1217</v>
          </cell>
          <cell r="M131">
            <v>9.2621199671322927</v>
          </cell>
        </row>
        <row r="132">
          <cell r="A132">
            <v>37221</v>
          </cell>
          <cell r="B132">
            <v>9.33</v>
          </cell>
          <cell r="C132">
            <v>1591</v>
          </cell>
          <cell r="F132">
            <v>9.5</v>
          </cell>
          <cell r="G132">
            <v>529</v>
          </cell>
          <cell r="H132">
            <v>8.484</v>
          </cell>
          <cell r="I132">
            <v>417</v>
          </cell>
          <cell r="J132">
            <v>8.2650000000000006</v>
          </cell>
          <cell r="K132">
            <v>1400</v>
          </cell>
          <cell r="L132">
            <v>2537</v>
          </cell>
          <cell r="M132">
            <v>9.2263925896728427</v>
          </cell>
        </row>
        <row r="133">
          <cell r="A133">
            <v>37222</v>
          </cell>
          <cell r="B133">
            <v>9.35</v>
          </cell>
          <cell r="C133">
            <v>998</v>
          </cell>
          <cell r="F133">
            <v>9.5</v>
          </cell>
          <cell r="G133">
            <v>125</v>
          </cell>
          <cell r="H133">
            <v>8.4469999999999992</v>
          </cell>
          <cell r="I133">
            <v>1036</v>
          </cell>
          <cell r="J133">
            <v>8.2629999999999999</v>
          </cell>
          <cell r="K133">
            <v>1503</v>
          </cell>
          <cell r="L133">
            <v>2159</v>
          </cell>
          <cell r="M133">
            <v>8.9253784159333023</v>
          </cell>
        </row>
        <row r="134">
          <cell r="A134">
            <v>37223</v>
          </cell>
          <cell r="B134">
            <v>9.0500000000000007</v>
          </cell>
          <cell r="C134">
            <v>1973</v>
          </cell>
          <cell r="F134">
            <v>9.5</v>
          </cell>
          <cell r="G134">
            <v>115</v>
          </cell>
          <cell r="H134">
            <v>8.3439999999999994</v>
          </cell>
          <cell r="I134">
            <v>814</v>
          </cell>
          <cell r="J134">
            <v>8.2629999999999999</v>
          </cell>
          <cell r="K134">
            <v>1428</v>
          </cell>
          <cell r="L134">
            <v>2902</v>
          </cell>
          <cell r="M134">
            <v>8.8698022053756027</v>
          </cell>
        </row>
        <row r="135">
          <cell r="A135">
            <v>37224</v>
          </cell>
          <cell r="B135">
            <v>9.1</v>
          </cell>
          <cell r="C135">
            <v>1433</v>
          </cell>
          <cell r="H135">
            <v>8.4719999999999995</v>
          </cell>
          <cell r="I135">
            <v>253</v>
          </cell>
          <cell r="J135">
            <v>8.2629999999999999</v>
          </cell>
          <cell r="K135">
            <v>1402</v>
          </cell>
          <cell r="L135">
            <v>1686</v>
          </cell>
          <cell r="M135">
            <v>9.0057627520759187</v>
          </cell>
        </row>
        <row r="136">
          <cell r="A136">
            <v>37225</v>
          </cell>
          <cell r="B136">
            <v>9.09</v>
          </cell>
          <cell r="C136">
            <v>1788</v>
          </cell>
          <cell r="H136">
            <v>8</v>
          </cell>
          <cell r="I136">
            <v>26</v>
          </cell>
          <cell r="J136">
            <v>8.2620000000000005</v>
          </cell>
          <cell r="K136">
            <v>1365</v>
          </cell>
          <cell r="L136">
            <v>1814</v>
          </cell>
          <cell r="M136">
            <v>9.0743770672546855</v>
          </cell>
        </row>
        <row r="137">
          <cell r="A137">
            <v>37228</v>
          </cell>
          <cell r="B137">
            <v>9.1</v>
          </cell>
          <cell r="C137">
            <v>744</v>
          </cell>
          <cell r="F137">
            <v>9.5</v>
          </cell>
          <cell r="G137">
            <v>609</v>
          </cell>
          <cell r="H137">
            <v>8.4320000000000004</v>
          </cell>
          <cell r="I137">
            <v>112</v>
          </cell>
          <cell r="J137">
            <v>8.2639999999999993</v>
          </cell>
          <cell r="K137">
            <v>1533</v>
          </cell>
          <cell r="L137">
            <v>1465</v>
          </cell>
          <cell r="M137">
            <v>9.2152109215017077</v>
          </cell>
        </row>
        <row r="138">
          <cell r="A138">
            <v>37229</v>
          </cell>
          <cell r="B138">
            <v>9.25</v>
          </cell>
          <cell r="C138">
            <v>432</v>
          </cell>
          <cell r="H138">
            <v>8</v>
          </cell>
          <cell r="I138">
            <v>13</v>
          </cell>
          <cell r="J138">
            <v>8.266</v>
          </cell>
          <cell r="K138">
            <v>1589</v>
          </cell>
          <cell r="L138">
            <v>445</v>
          </cell>
          <cell r="M138">
            <v>9.2134831460674143</v>
          </cell>
        </row>
        <row r="139">
          <cell r="A139">
            <v>37230</v>
          </cell>
          <cell r="B139">
            <v>9.23</v>
          </cell>
          <cell r="C139">
            <v>1353</v>
          </cell>
          <cell r="F139">
            <v>9.5</v>
          </cell>
          <cell r="G139">
            <v>1100</v>
          </cell>
          <cell r="H139">
            <v>8.0510000000000002</v>
          </cell>
          <cell r="I139">
            <v>697</v>
          </cell>
          <cell r="J139">
            <v>8.266</v>
          </cell>
          <cell r="K139">
            <v>1553</v>
          </cell>
          <cell r="L139">
            <v>3150</v>
          </cell>
          <cell r="M139">
            <v>9.063408571428571</v>
          </cell>
        </row>
        <row r="140">
          <cell r="A140">
            <v>37231</v>
          </cell>
          <cell r="B140">
            <v>9.3800000000000008</v>
          </cell>
          <cell r="C140">
            <v>1548</v>
          </cell>
          <cell r="F140">
            <v>9.5</v>
          </cell>
          <cell r="G140">
            <v>800</v>
          </cell>
          <cell r="H140">
            <v>8.4730000000000008</v>
          </cell>
          <cell r="I140">
            <v>468</v>
          </cell>
          <cell r="J140">
            <v>8.26</v>
          </cell>
          <cell r="K140">
            <v>1797</v>
          </cell>
          <cell r="L140">
            <v>2816</v>
          </cell>
          <cell r="M140">
            <v>9.2633536931818181</v>
          </cell>
        </row>
        <row r="141">
          <cell r="A141">
            <v>37232</v>
          </cell>
          <cell r="B141">
            <v>9.36</v>
          </cell>
          <cell r="C141">
            <v>2116</v>
          </cell>
          <cell r="H141">
            <v>8</v>
          </cell>
          <cell r="I141">
            <v>11</v>
          </cell>
          <cell r="J141">
            <v>8.26</v>
          </cell>
          <cell r="K141">
            <v>1837</v>
          </cell>
          <cell r="L141">
            <v>2127</v>
          </cell>
          <cell r="M141">
            <v>9.3529666196520918</v>
          </cell>
        </row>
        <row r="142">
          <cell r="A142">
            <v>37235</v>
          </cell>
          <cell r="B142">
            <v>9.3000000000000007</v>
          </cell>
          <cell r="C142">
            <v>2040</v>
          </cell>
          <cell r="H142">
            <v>8.4559999999999995</v>
          </cell>
          <cell r="I142">
            <v>79</v>
          </cell>
          <cell r="J142">
            <v>8.2560000000000002</v>
          </cell>
          <cell r="K142">
            <v>1737</v>
          </cell>
          <cell r="L142">
            <v>2119</v>
          </cell>
          <cell r="M142">
            <v>9.2685342142520071</v>
          </cell>
        </row>
        <row r="143">
          <cell r="A143">
            <v>37236</v>
          </cell>
          <cell r="B143">
            <v>9.3000000000000007</v>
          </cell>
          <cell r="C143">
            <v>880</v>
          </cell>
          <cell r="F143">
            <v>9.5</v>
          </cell>
          <cell r="G143">
            <v>1644</v>
          </cell>
          <cell r="H143">
            <v>8</v>
          </cell>
          <cell r="I143">
            <v>8</v>
          </cell>
          <cell r="J143">
            <v>8.2560000000000002</v>
          </cell>
          <cell r="K143">
            <v>1724</v>
          </cell>
          <cell r="L143">
            <v>2532</v>
          </cell>
          <cell r="M143">
            <v>9.4257503949447088</v>
          </cell>
        </row>
        <row r="144">
          <cell r="A144">
            <v>37237</v>
          </cell>
          <cell r="B144">
            <v>9.3000000000000007</v>
          </cell>
          <cell r="C144">
            <v>493</v>
          </cell>
          <cell r="F144">
            <v>9.5</v>
          </cell>
          <cell r="G144">
            <v>1295</v>
          </cell>
          <cell r="H144">
            <v>8</v>
          </cell>
          <cell r="I144">
            <v>17</v>
          </cell>
          <cell r="J144">
            <v>8.2560000000000002</v>
          </cell>
          <cell r="K144">
            <v>1646</v>
          </cell>
          <cell r="L144">
            <v>1805</v>
          </cell>
          <cell r="M144">
            <v>9.4312465373961221</v>
          </cell>
        </row>
        <row r="145">
          <cell r="A145">
            <v>37238</v>
          </cell>
          <cell r="B145">
            <v>9.4</v>
          </cell>
          <cell r="C145">
            <v>46</v>
          </cell>
          <cell r="F145">
            <v>9.5</v>
          </cell>
          <cell r="G145">
            <v>1817</v>
          </cell>
          <cell r="H145">
            <v>8</v>
          </cell>
          <cell r="I145">
            <v>1368</v>
          </cell>
          <cell r="J145">
            <v>8.2550000000000008</v>
          </cell>
          <cell r="K145">
            <v>1601</v>
          </cell>
          <cell r="L145">
            <v>3231</v>
          </cell>
          <cell r="M145">
            <v>8.8634787991333948</v>
          </cell>
        </row>
        <row r="146">
          <cell r="A146">
            <v>37239</v>
          </cell>
          <cell r="B146">
            <v>9.4</v>
          </cell>
          <cell r="C146">
            <v>278</v>
          </cell>
          <cell r="F146">
            <v>9.5</v>
          </cell>
          <cell r="G146">
            <v>1299</v>
          </cell>
          <cell r="H146">
            <v>8</v>
          </cell>
          <cell r="I146">
            <v>833</v>
          </cell>
          <cell r="J146">
            <v>8.2530000000000001</v>
          </cell>
          <cell r="K146">
            <v>1665</v>
          </cell>
          <cell r="L146">
            <v>2410</v>
          </cell>
          <cell r="M146">
            <v>8.9699999999999989</v>
          </cell>
        </row>
        <row r="147">
          <cell r="A147">
            <v>37242</v>
          </cell>
          <cell r="B147">
            <v>9.4</v>
          </cell>
          <cell r="C147">
            <v>278</v>
          </cell>
          <cell r="D147" t="str">
            <v/>
          </cell>
          <cell r="E147" t="str">
            <v/>
          </cell>
          <cell r="F147">
            <v>9.5</v>
          </cell>
          <cell r="G147">
            <v>1299</v>
          </cell>
          <cell r="H147">
            <v>8</v>
          </cell>
          <cell r="I147">
            <v>833</v>
          </cell>
          <cell r="J147">
            <v>8.2530000000000001</v>
          </cell>
          <cell r="K147">
            <v>1665</v>
          </cell>
        </row>
        <row r="148">
          <cell r="A148">
            <v>37243</v>
          </cell>
          <cell r="B148">
            <v>9.4</v>
          </cell>
          <cell r="C148">
            <v>946</v>
          </cell>
          <cell r="F148">
            <v>9.5</v>
          </cell>
          <cell r="G148">
            <v>1299</v>
          </cell>
          <cell r="H148">
            <v>8</v>
          </cell>
          <cell r="I148">
            <v>709</v>
          </cell>
          <cell r="J148">
            <v>8.2560000000000002</v>
          </cell>
          <cell r="K148">
            <v>1624</v>
          </cell>
          <cell r="L148">
            <v>2954</v>
          </cell>
          <cell r="M148">
            <v>9.107955314827354</v>
          </cell>
        </row>
        <row r="149">
          <cell r="A149">
            <v>37244</v>
          </cell>
          <cell r="B149">
            <v>9.4</v>
          </cell>
          <cell r="C149">
            <v>872</v>
          </cell>
          <cell r="F149">
            <v>9.5</v>
          </cell>
          <cell r="G149">
            <v>1210</v>
          </cell>
          <cell r="H149">
            <v>8.4290000000000003</v>
          </cell>
          <cell r="I149">
            <v>623</v>
          </cell>
          <cell r="J149">
            <v>8.2560000000000002</v>
          </cell>
          <cell r="K149">
            <v>1623</v>
          </cell>
          <cell r="L149">
            <v>2705</v>
          </cell>
          <cell r="M149">
            <v>9.2210968576709789</v>
          </cell>
        </row>
        <row r="150">
          <cell r="A150">
            <v>37245</v>
          </cell>
          <cell r="B150">
            <v>9.4</v>
          </cell>
          <cell r="C150">
            <v>1287</v>
          </cell>
          <cell r="F150">
            <v>9.5</v>
          </cell>
          <cell r="G150">
            <v>1479</v>
          </cell>
          <cell r="H150">
            <v>8.4550000000000001</v>
          </cell>
          <cell r="I150">
            <v>1016</v>
          </cell>
          <cell r="J150">
            <v>8.3339999999999996</v>
          </cell>
          <cell r="K150">
            <v>1474</v>
          </cell>
          <cell r="L150">
            <v>3782</v>
          </cell>
          <cell r="M150">
            <v>9.1852406134320468</v>
          </cell>
        </row>
        <row r="151">
          <cell r="A151">
            <v>37246</v>
          </cell>
          <cell r="B151">
            <v>9.4</v>
          </cell>
          <cell r="C151">
            <v>1250</v>
          </cell>
          <cell r="F151">
            <v>9.5</v>
          </cell>
          <cell r="G151">
            <v>594</v>
          </cell>
          <cell r="H151">
            <v>8.2349999999999994</v>
          </cell>
          <cell r="I151">
            <v>170</v>
          </cell>
          <cell r="J151">
            <v>8.3309999999999995</v>
          </cell>
          <cell r="K151">
            <v>1561</v>
          </cell>
          <cell r="L151">
            <v>2014</v>
          </cell>
          <cell r="M151">
            <v>9.3311569016881819</v>
          </cell>
        </row>
        <row r="152">
          <cell r="A152">
            <v>37249</v>
          </cell>
          <cell r="B152">
            <v>9.4</v>
          </cell>
          <cell r="C152">
            <v>1504</v>
          </cell>
          <cell r="F152">
            <v>9.5</v>
          </cell>
          <cell r="G152">
            <v>1905</v>
          </cell>
          <cell r="H152">
            <v>8.343</v>
          </cell>
          <cell r="I152">
            <v>306</v>
          </cell>
          <cell r="J152">
            <v>8.3019999999999996</v>
          </cell>
          <cell r="K152">
            <v>1363</v>
          </cell>
          <cell r="L152">
            <v>3715</v>
          </cell>
          <cell r="M152">
            <v>9.3642148048452221</v>
          </cell>
        </row>
        <row r="153">
          <cell r="A153">
            <v>37250</v>
          </cell>
          <cell r="B153">
            <v>9.4</v>
          </cell>
          <cell r="C153">
            <v>1504</v>
          </cell>
          <cell r="D153" t="str">
            <v/>
          </cell>
          <cell r="E153" t="str">
            <v/>
          </cell>
          <cell r="F153">
            <v>9.5</v>
          </cell>
          <cell r="G153">
            <v>1905</v>
          </cell>
          <cell r="H153">
            <v>8.343</v>
          </cell>
          <cell r="I153">
            <v>306</v>
          </cell>
          <cell r="J153">
            <v>8.3019999999999996</v>
          </cell>
          <cell r="K153">
            <v>1363</v>
          </cell>
        </row>
        <row r="154">
          <cell r="A154">
            <v>37251</v>
          </cell>
          <cell r="B154">
            <v>9.4</v>
          </cell>
          <cell r="C154">
            <v>1504</v>
          </cell>
          <cell r="D154" t="str">
            <v/>
          </cell>
          <cell r="E154" t="str">
            <v/>
          </cell>
          <cell r="F154">
            <v>9.5</v>
          </cell>
          <cell r="G154">
            <v>1905</v>
          </cell>
          <cell r="H154">
            <v>8.343</v>
          </cell>
          <cell r="I154">
            <v>306</v>
          </cell>
          <cell r="J154">
            <v>8.3019999999999996</v>
          </cell>
          <cell r="K154">
            <v>1363</v>
          </cell>
        </row>
        <row r="155">
          <cell r="A155">
            <v>37252</v>
          </cell>
          <cell r="B155">
            <v>9.4</v>
          </cell>
          <cell r="C155">
            <v>1463</v>
          </cell>
          <cell r="F155">
            <v>9.5</v>
          </cell>
          <cell r="G155">
            <v>666</v>
          </cell>
          <cell r="H155">
            <v>8.3569999999999993</v>
          </cell>
          <cell r="I155">
            <v>400</v>
          </cell>
          <cell r="J155">
            <v>8.3149999999999995</v>
          </cell>
          <cell r="K155">
            <v>1515</v>
          </cell>
          <cell r="L155">
            <v>2529</v>
          </cell>
          <cell r="M155">
            <v>9.2613681296955317</v>
          </cell>
        </row>
        <row r="156">
          <cell r="A156">
            <v>37253</v>
          </cell>
          <cell r="B156">
            <v>9.3800000000000008</v>
          </cell>
          <cell r="C156">
            <v>1317</v>
          </cell>
          <cell r="H156">
            <v>8.3670000000000009</v>
          </cell>
          <cell r="I156">
            <v>381</v>
          </cell>
          <cell r="J156">
            <v>8.3070000000000004</v>
          </cell>
          <cell r="K156">
            <v>1251</v>
          </cell>
          <cell r="L156">
            <v>1698</v>
          </cell>
          <cell r="M156">
            <v>9.1527014134275628</v>
          </cell>
        </row>
        <row r="157">
          <cell r="A157">
            <v>37256</v>
          </cell>
          <cell r="B157">
            <v>9.4</v>
          </cell>
          <cell r="C157">
            <v>387</v>
          </cell>
          <cell r="H157">
            <v>8.3800000000000008</v>
          </cell>
          <cell r="I157">
            <v>47</v>
          </cell>
          <cell r="J157">
            <v>8.3049999999999997</v>
          </cell>
          <cell r="K157">
            <v>1247</v>
          </cell>
          <cell r="L157">
            <v>434</v>
          </cell>
          <cell r="M157">
            <v>9.2895391705069112</v>
          </cell>
        </row>
        <row r="158">
          <cell r="A158">
            <v>37257</v>
          </cell>
          <cell r="B158">
            <v>9.4</v>
          </cell>
          <cell r="C158">
            <v>387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8.3800000000000008</v>
          </cell>
          <cell r="I158">
            <v>47</v>
          </cell>
          <cell r="J158">
            <v>8.3049999999999997</v>
          </cell>
          <cell r="K158">
            <v>1247</v>
          </cell>
        </row>
        <row r="159">
          <cell r="A159">
            <v>37258</v>
          </cell>
          <cell r="B159">
            <v>9.44</v>
          </cell>
          <cell r="C159">
            <v>885</v>
          </cell>
          <cell r="F159">
            <v>9.5</v>
          </cell>
          <cell r="G159">
            <v>927</v>
          </cell>
          <cell r="H159">
            <v>8.0139999999999993</v>
          </cell>
          <cell r="I159">
            <v>1250</v>
          </cell>
          <cell r="J159">
            <v>8.3209999999999997</v>
          </cell>
          <cell r="K159">
            <v>1489</v>
          </cell>
          <cell r="L159">
            <v>3062</v>
          </cell>
          <cell r="M159">
            <v>8.8760287393860224</v>
          </cell>
        </row>
        <row r="160">
          <cell r="A160">
            <v>37259</v>
          </cell>
          <cell r="B160">
            <v>9.4499999999999993</v>
          </cell>
          <cell r="C160">
            <v>167</v>
          </cell>
          <cell r="F160">
            <v>9.5</v>
          </cell>
          <cell r="G160">
            <v>1350</v>
          </cell>
          <cell r="H160">
            <v>8.36</v>
          </cell>
          <cell r="I160">
            <v>50</v>
          </cell>
          <cell r="J160">
            <v>8.3160000000000007</v>
          </cell>
          <cell r="K160">
            <v>1570</v>
          </cell>
          <cell r="L160">
            <v>1567</v>
          </cell>
          <cell r="M160">
            <v>9.4582961072112326</v>
          </cell>
        </row>
        <row r="161">
          <cell r="A161">
            <v>37260</v>
          </cell>
          <cell r="B161">
            <v>9.4</v>
          </cell>
          <cell r="C161">
            <v>856</v>
          </cell>
          <cell r="F161">
            <v>9.5</v>
          </cell>
          <cell r="G161">
            <v>882</v>
          </cell>
          <cell r="H161">
            <v>8.3079999999999998</v>
          </cell>
          <cell r="I161">
            <v>37</v>
          </cell>
          <cell r="J161">
            <v>8.3160000000000007</v>
          </cell>
          <cell r="K161">
            <v>1583</v>
          </cell>
          <cell r="L161">
            <v>1775</v>
          </cell>
          <cell r="M161">
            <v>9.4269273239436622</v>
          </cell>
        </row>
        <row r="162">
          <cell r="A162">
            <v>37263</v>
          </cell>
          <cell r="B162">
            <v>9.4</v>
          </cell>
          <cell r="C162">
            <v>963</v>
          </cell>
          <cell r="F162">
            <v>9.5</v>
          </cell>
          <cell r="G162">
            <v>882</v>
          </cell>
          <cell r="H162">
            <v>8.468</v>
          </cell>
          <cell r="I162">
            <v>160</v>
          </cell>
          <cell r="J162">
            <v>8.3149999999999995</v>
          </cell>
          <cell r="K162">
            <v>1603</v>
          </cell>
          <cell r="L162">
            <v>2005</v>
          </cell>
          <cell r="M162">
            <v>9.3696159600997504</v>
          </cell>
        </row>
        <row r="163">
          <cell r="A163">
            <v>37264</v>
          </cell>
          <cell r="B163">
            <v>9.4</v>
          </cell>
          <cell r="C163">
            <v>1296</v>
          </cell>
          <cell r="F163">
            <v>9.5</v>
          </cell>
          <cell r="G163">
            <v>984</v>
          </cell>
          <cell r="H163">
            <v>8.4480000000000004</v>
          </cell>
          <cell r="I163">
            <v>185</v>
          </cell>
          <cell r="J163">
            <v>8.2899999999999991</v>
          </cell>
          <cell r="K163">
            <v>1467</v>
          </cell>
          <cell r="L163">
            <v>2465</v>
          </cell>
          <cell r="M163">
            <v>9.3684705882352937</v>
          </cell>
        </row>
        <row r="164">
          <cell r="A164">
            <v>37265</v>
          </cell>
          <cell r="B164">
            <v>9.4</v>
          </cell>
          <cell r="C164">
            <v>907</v>
          </cell>
          <cell r="F164">
            <v>9.5</v>
          </cell>
          <cell r="G164">
            <v>420</v>
          </cell>
          <cell r="H164">
            <v>8</v>
          </cell>
          <cell r="I164">
            <v>121</v>
          </cell>
          <cell r="J164">
            <v>8.2880000000000003</v>
          </cell>
          <cell r="K164">
            <v>1522</v>
          </cell>
          <cell r="L164">
            <v>1448</v>
          </cell>
          <cell r="M164">
            <v>9.312016574585634</v>
          </cell>
        </row>
        <row r="165">
          <cell r="A165">
            <v>37266</v>
          </cell>
          <cell r="B165">
            <v>9.35</v>
          </cell>
          <cell r="C165">
            <v>811</v>
          </cell>
          <cell r="F165">
            <v>9.5</v>
          </cell>
          <cell r="G165">
            <v>1377</v>
          </cell>
          <cell r="H165">
            <v>8.0619999999999994</v>
          </cell>
          <cell r="I165">
            <v>367</v>
          </cell>
          <cell r="J165">
            <v>8.2910000000000004</v>
          </cell>
          <cell r="K165">
            <v>1415</v>
          </cell>
          <cell r="L165">
            <v>2555</v>
          </cell>
          <cell r="M165">
            <v>9.2458332681017605</v>
          </cell>
        </row>
        <row r="166">
          <cell r="A166">
            <v>37267</v>
          </cell>
          <cell r="B166">
            <v>9.4</v>
          </cell>
          <cell r="C166">
            <v>474</v>
          </cell>
          <cell r="F166">
            <v>9.5</v>
          </cell>
          <cell r="G166">
            <v>662</v>
          </cell>
          <cell r="H166">
            <v>8.0229999999999997</v>
          </cell>
          <cell r="I166">
            <v>334</v>
          </cell>
          <cell r="J166">
            <v>8.2910000000000004</v>
          </cell>
          <cell r="K166">
            <v>1362</v>
          </cell>
          <cell r="L166">
            <v>1470</v>
          </cell>
          <cell r="M166">
            <v>9.1321646258503399</v>
          </cell>
        </row>
        <row r="167">
          <cell r="A167">
            <v>37270</v>
          </cell>
          <cell r="B167">
            <v>9.4</v>
          </cell>
          <cell r="C167">
            <v>1128</v>
          </cell>
          <cell r="H167">
            <v>8</v>
          </cell>
          <cell r="I167">
            <v>13</v>
          </cell>
          <cell r="J167">
            <v>8.2929999999999993</v>
          </cell>
          <cell r="K167">
            <v>1331</v>
          </cell>
          <cell r="L167">
            <v>1141</v>
          </cell>
          <cell r="M167">
            <v>9.3840490797546021</v>
          </cell>
        </row>
        <row r="168">
          <cell r="A168">
            <v>37271</v>
          </cell>
          <cell r="B168">
            <v>9.32</v>
          </cell>
          <cell r="C168">
            <v>936</v>
          </cell>
          <cell r="H168">
            <v>8.4789999999999992</v>
          </cell>
          <cell r="I168">
            <v>807</v>
          </cell>
          <cell r="J168">
            <v>8.3160000000000007</v>
          </cell>
          <cell r="K168">
            <v>1432</v>
          </cell>
          <cell r="L168">
            <v>1743</v>
          </cell>
          <cell r="M168">
            <v>8.9306213425129091</v>
          </cell>
        </row>
        <row r="169">
          <cell r="A169">
            <v>37272</v>
          </cell>
          <cell r="B169">
            <v>10.15</v>
          </cell>
          <cell r="C169">
            <v>82</v>
          </cell>
          <cell r="H169">
            <v>9.1370000000000005</v>
          </cell>
          <cell r="I169">
            <v>777</v>
          </cell>
          <cell r="J169">
            <v>9.1359999999999992</v>
          </cell>
          <cell r="K169">
            <v>1726</v>
          </cell>
          <cell r="L169">
            <v>859</v>
          </cell>
          <cell r="M169">
            <v>9.2337008149010487</v>
          </cell>
        </row>
        <row r="170">
          <cell r="A170">
            <v>37273</v>
          </cell>
          <cell r="B170">
            <v>9</v>
          </cell>
          <cell r="C170">
            <v>582</v>
          </cell>
          <cell r="F170">
            <v>10.5</v>
          </cell>
          <cell r="G170">
            <v>275</v>
          </cell>
          <cell r="H170">
            <v>9</v>
          </cell>
          <cell r="I170">
            <v>716</v>
          </cell>
          <cell r="J170">
            <v>9.1349999999999998</v>
          </cell>
          <cell r="K170">
            <v>1752</v>
          </cell>
          <cell r="L170">
            <v>1573</v>
          </cell>
          <cell r="M170">
            <v>9.2622377622377616</v>
          </cell>
        </row>
        <row r="171">
          <cell r="A171">
            <v>37274</v>
          </cell>
          <cell r="B171">
            <v>10</v>
          </cell>
          <cell r="C171">
            <v>458</v>
          </cell>
          <cell r="H171">
            <v>9.1539999999999999</v>
          </cell>
          <cell r="I171">
            <v>844</v>
          </cell>
          <cell r="J171">
            <v>9.1219999999999999</v>
          </cell>
          <cell r="K171">
            <v>1871</v>
          </cell>
          <cell r="L171">
            <v>1302</v>
          </cell>
          <cell r="M171">
            <v>9.4515944700460839</v>
          </cell>
        </row>
        <row r="172">
          <cell r="A172">
            <v>37277</v>
          </cell>
          <cell r="B172">
            <v>10</v>
          </cell>
          <cell r="C172">
            <v>458</v>
          </cell>
          <cell r="H172">
            <v>9.1579999999999995</v>
          </cell>
          <cell r="I172">
            <v>1152</v>
          </cell>
          <cell r="J172">
            <v>9.1240000000000006</v>
          </cell>
          <cell r="K172">
            <v>1908</v>
          </cell>
          <cell r="L172">
            <v>1610</v>
          </cell>
          <cell r="M172">
            <v>9.397525465838509</v>
          </cell>
        </row>
        <row r="173">
          <cell r="A173">
            <v>37278</v>
          </cell>
          <cell r="B173">
            <v>10</v>
          </cell>
          <cell r="C173">
            <v>504</v>
          </cell>
          <cell r="H173">
            <v>9.1180000000000003</v>
          </cell>
          <cell r="I173">
            <v>424</v>
          </cell>
          <cell r="J173">
            <v>9.1219999999999999</v>
          </cell>
          <cell r="K173">
            <v>1936</v>
          </cell>
          <cell r="L173">
            <v>928</v>
          </cell>
          <cell r="M173">
            <v>9.5970172413793122</v>
          </cell>
        </row>
        <row r="174">
          <cell r="A174">
            <v>37279</v>
          </cell>
          <cell r="B174">
            <v>10</v>
          </cell>
          <cell r="C174">
            <v>348</v>
          </cell>
          <cell r="H174">
            <v>9</v>
          </cell>
          <cell r="I174">
            <v>225</v>
          </cell>
          <cell r="J174">
            <v>9.1189999999999998</v>
          </cell>
          <cell r="K174">
            <v>2004</v>
          </cell>
          <cell r="L174">
            <v>573</v>
          </cell>
          <cell r="M174">
            <v>9.6073298429319376</v>
          </cell>
        </row>
        <row r="175">
          <cell r="A175">
            <v>37280</v>
          </cell>
          <cell r="B175">
            <v>10</v>
          </cell>
          <cell r="C175">
            <v>1048</v>
          </cell>
          <cell r="H175">
            <v>9.1839999999999993</v>
          </cell>
          <cell r="I175">
            <v>646</v>
          </cell>
          <cell r="J175">
            <v>9.1110000000000007</v>
          </cell>
          <cell r="K175">
            <v>2109</v>
          </cell>
          <cell r="L175">
            <v>1694</v>
          </cell>
          <cell r="M175">
            <v>9.688821723730813</v>
          </cell>
        </row>
        <row r="176">
          <cell r="A176">
            <v>37281</v>
          </cell>
          <cell r="B176">
            <v>9.75</v>
          </cell>
          <cell r="C176">
            <v>361</v>
          </cell>
          <cell r="H176">
            <v>9.23</v>
          </cell>
          <cell r="I176">
            <v>1263</v>
          </cell>
          <cell r="J176">
            <v>9.1180000000000003</v>
          </cell>
          <cell r="K176">
            <v>2174</v>
          </cell>
          <cell r="L176">
            <v>1624</v>
          </cell>
          <cell r="M176">
            <v>9.3455911330049268</v>
          </cell>
        </row>
        <row r="177">
          <cell r="A177">
            <v>37284</v>
          </cell>
          <cell r="B177">
            <v>9.57</v>
          </cell>
          <cell r="C177">
            <v>1088</v>
          </cell>
          <cell r="H177">
            <v>9.2089999999999996</v>
          </cell>
          <cell r="I177">
            <v>1195</v>
          </cell>
          <cell r="J177">
            <v>9.1180000000000003</v>
          </cell>
          <cell r="K177">
            <v>2168</v>
          </cell>
          <cell r="L177">
            <v>2283</v>
          </cell>
          <cell r="M177">
            <v>9.3810402978537013</v>
          </cell>
        </row>
        <row r="178">
          <cell r="A178">
            <v>37285</v>
          </cell>
          <cell r="B178">
            <v>9.6999999999999993</v>
          </cell>
          <cell r="C178">
            <v>484</v>
          </cell>
          <cell r="F178">
            <v>10.5</v>
          </cell>
          <cell r="G178">
            <v>501</v>
          </cell>
          <cell r="H178">
            <v>9.16</v>
          </cell>
          <cell r="I178">
            <v>112</v>
          </cell>
          <cell r="J178">
            <v>9.1170000000000009</v>
          </cell>
          <cell r="K178">
            <v>2144</v>
          </cell>
          <cell r="L178">
            <v>1097</v>
          </cell>
          <cell r="M178">
            <v>10.010227894257063</v>
          </cell>
        </row>
        <row r="179">
          <cell r="A179">
            <v>37286</v>
          </cell>
          <cell r="B179">
            <v>9.9499999999999993</v>
          </cell>
          <cell r="C179">
            <v>1137</v>
          </cell>
          <cell r="H179">
            <v>9.1029999999999998</v>
          </cell>
          <cell r="I179">
            <v>169</v>
          </cell>
          <cell r="J179">
            <v>9.1240000000000006</v>
          </cell>
          <cell r="K179">
            <v>2235</v>
          </cell>
          <cell r="L179">
            <v>1306</v>
          </cell>
          <cell r="M179">
            <v>9.8403958652373653</v>
          </cell>
        </row>
        <row r="180">
          <cell r="A180">
            <v>37287</v>
          </cell>
          <cell r="B180">
            <v>9.8699999999999992</v>
          </cell>
          <cell r="C180">
            <v>497</v>
          </cell>
          <cell r="H180">
            <v>9</v>
          </cell>
          <cell r="I180">
            <v>96</v>
          </cell>
          <cell r="J180">
            <v>9.1280000000000001</v>
          </cell>
          <cell r="K180">
            <v>2173</v>
          </cell>
          <cell r="L180">
            <v>593</v>
          </cell>
          <cell r="M180">
            <v>9.7291568296795941</v>
          </cell>
        </row>
        <row r="181">
          <cell r="A181">
            <v>37288</v>
          </cell>
          <cell r="B181">
            <v>9.766</v>
          </cell>
          <cell r="C181">
            <v>1240</v>
          </cell>
          <cell r="H181">
            <v>9</v>
          </cell>
          <cell r="I181">
            <v>10</v>
          </cell>
          <cell r="J181">
            <v>9.1430000000000007</v>
          </cell>
          <cell r="K181">
            <v>2046</v>
          </cell>
          <cell r="L181">
            <v>1250</v>
          </cell>
          <cell r="M181">
            <v>9.7598719999999997</v>
          </cell>
        </row>
        <row r="182">
          <cell r="A182">
            <v>37291</v>
          </cell>
          <cell r="B182">
            <v>9.6999999999999993</v>
          </cell>
          <cell r="C182">
            <v>1193</v>
          </cell>
          <cell r="H182">
            <v>9.2460000000000004</v>
          </cell>
          <cell r="I182">
            <v>396</v>
          </cell>
          <cell r="J182">
            <v>9.1460000000000008</v>
          </cell>
          <cell r="K182">
            <v>1887</v>
          </cell>
          <cell r="L182">
            <v>1589</v>
          </cell>
          <cell r="M182">
            <v>9.5868571428571432</v>
          </cell>
        </row>
        <row r="183">
          <cell r="A183">
            <v>37292</v>
          </cell>
          <cell r="B183">
            <v>9.6</v>
          </cell>
          <cell r="C183">
            <v>148</v>
          </cell>
          <cell r="F183">
            <v>10.5</v>
          </cell>
          <cell r="G183">
            <v>1554</v>
          </cell>
          <cell r="H183">
            <v>9</v>
          </cell>
          <cell r="I183">
            <v>506</v>
          </cell>
          <cell r="J183">
            <v>9.1449999999999996</v>
          </cell>
          <cell r="K183">
            <v>1950</v>
          </cell>
          <cell r="L183">
            <v>2208</v>
          </cell>
          <cell r="M183">
            <v>10.095923913043478</v>
          </cell>
        </row>
        <row r="184">
          <cell r="A184">
            <v>37293</v>
          </cell>
          <cell r="B184">
            <v>9.6</v>
          </cell>
          <cell r="C184">
            <v>861</v>
          </cell>
          <cell r="H184">
            <v>9</v>
          </cell>
          <cell r="I184">
            <v>80</v>
          </cell>
          <cell r="J184">
            <v>9.14</v>
          </cell>
          <cell r="K184">
            <v>1780</v>
          </cell>
          <cell r="L184">
            <v>941</v>
          </cell>
          <cell r="M184">
            <v>9.5489904357066955</v>
          </cell>
        </row>
        <row r="185">
          <cell r="A185">
            <v>37294</v>
          </cell>
          <cell r="B185">
            <v>9.9</v>
          </cell>
          <cell r="C185">
            <v>220</v>
          </cell>
          <cell r="F185">
            <v>10.5</v>
          </cell>
          <cell r="G185">
            <v>108</v>
          </cell>
          <cell r="H185">
            <v>9</v>
          </cell>
          <cell r="I185">
            <v>11</v>
          </cell>
          <cell r="J185">
            <v>9.1519999999999992</v>
          </cell>
          <cell r="K185">
            <v>1973</v>
          </cell>
          <cell r="L185">
            <v>339</v>
          </cell>
          <cell r="M185">
            <v>10.061946902654867</v>
          </cell>
        </row>
        <row r="186">
          <cell r="A186">
            <v>37295</v>
          </cell>
          <cell r="B186">
            <v>10</v>
          </cell>
          <cell r="C186">
            <v>17</v>
          </cell>
          <cell r="F186">
            <v>10.5</v>
          </cell>
          <cell r="G186">
            <v>589</v>
          </cell>
          <cell r="H186">
            <v>9</v>
          </cell>
          <cell r="I186">
            <v>196</v>
          </cell>
          <cell r="J186">
            <v>9.14</v>
          </cell>
          <cell r="K186">
            <v>2078</v>
          </cell>
          <cell r="L186">
            <v>802</v>
          </cell>
          <cell r="M186">
            <v>10.12281795511222</v>
          </cell>
        </row>
        <row r="187">
          <cell r="A187">
            <v>37298</v>
          </cell>
          <cell r="B187">
            <v>10.35</v>
          </cell>
          <cell r="C187">
            <v>408</v>
          </cell>
          <cell r="F187">
            <v>10.5</v>
          </cell>
          <cell r="G187">
            <v>950</v>
          </cell>
          <cell r="H187">
            <v>9</v>
          </cell>
          <cell r="I187">
            <v>1029</v>
          </cell>
          <cell r="J187">
            <v>9.1549999999999994</v>
          </cell>
          <cell r="K187">
            <v>2004</v>
          </cell>
          <cell r="L187">
            <v>2387</v>
          </cell>
          <cell r="M187">
            <v>9.8277335567658142</v>
          </cell>
        </row>
        <row r="188">
          <cell r="A188">
            <v>37299</v>
          </cell>
          <cell r="B188">
            <v>10.35</v>
          </cell>
          <cell r="C188">
            <v>815</v>
          </cell>
          <cell r="F188">
            <v>10.5</v>
          </cell>
          <cell r="G188">
            <v>110</v>
          </cell>
          <cell r="H188">
            <v>9.2170000000000005</v>
          </cell>
          <cell r="I188">
            <v>73</v>
          </cell>
          <cell r="J188">
            <v>9.1509999999999998</v>
          </cell>
          <cell r="K188">
            <v>1974</v>
          </cell>
          <cell r="L188">
            <v>998</v>
          </cell>
          <cell r="M188">
            <v>10.283658316633264</v>
          </cell>
        </row>
        <row r="189">
          <cell r="A189">
            <v>37300</v>
          </cell>
          <cell r="B189">
            <v>10.35</v>
          </cell>
          <cell r="C189">
            <v>678</v>
          </cell>
          <cell r="H189">
            <v>9</v>
          </cell>
          <cell r="I189">
            <v>27</v>
          </cell>
          <cell r="J189">
            <v>9.1440000000000001</v>
          </cell>
          <cell r="K189">
            <v>1893</v>
          </cell>
          <cell r="L189">
            <v>705</v>
          </cell>
          <cell r="M189">
            <v>10.298297872340424</v>
          </cell>
        </row>
        <row r="190">
          <cell r="A190">
            <v>37301</v>
          </cell>
          <cell r="B190">
            <v>10.35</v>
          </cell>
          <cell r="C190">
            <v>1096</v>
          </cell>
          <cell r="H190">
            <v>9</v>
          </cell>
          <cell r="I190">
            <v>28</v>
          </cell>
          <cell r="J190">
            <v>9.1440000000000001</v>
          </cell>
          <cell r="K190">
            <v>1916</v>
          </cell>
          <cell r="L190">
            <v>1124</v>
          </cell>
          <cell r="M190">
            <v>10.316370106761566</v>
          </cell>
        </row>
        <row r="191">
          <cell r="A191">
            <v>37302</v>
          </cell>
          <cell r="B191">
            <v>10.35</v>
          </cell>
          <cell r="C191">
            <v>841</v>
          </cell>
          <cell r="H191">
            <v>9</v>
          </cell>
          <cell r="I191">
            <v>21</v>
          </cell>
          <cell r="J191">
            <v>9.1430000000000007</v>
          </cell>
          <cell r="K191">
            <v>1854</v>
          </cell>
          <cell r="L191">
            <v>862</v>
          </cell>
          <cell r="M191">
            <v>10.317111368909512</v>
          </cell>
        </row>
        <row r="192">
          <cell r="A192">
            <v>37305</v>
          </cell>
          <cell r="B192">
            <v>10.35</v>
          </cell>
          <cell r="C192">
            <v>841</v>
          </cell>
          <cell r="H192">
            <v>9.24</v>
          </cell>
          <cell r="I192">
            <v>375</v>
          </cell>
          <cell r="J192">
            <v>9.1379999999999999</v>
          </cell>
          <cell r="K192">
            <v>1959</v>
          </cell>
          <cell r="L192">
            <v>1216</v>
          </cell>
          <cell r="M192">
            <v>10.007689144736842</v>
          </cell>
        </row>
        <row r="193">
          <cell r="A193">
            <v>37306</v>
          </cell>
          <cell r="B193">
            <v>10.15</v>
          </cell>
          <cell r="C193">
            <v>1086</v>
          </cell>
          <cell r="H193">
            <v>9</v>
          </cell>
          <cell r="I193">
            <v>17</v>
          </cell>
          <cell r="J193">
            <v>9.1379999999999999</v>
          </cell>
          <cell r="K193">
            <v>1946</v>
          </cell>
          <cell r="L193">
            <v>1103</v>
          </cell>
          <cell r="M193">
            <v>10.132275611967362</v>
          </cell>
        </row>
        <row r="194">
          <cell r="A194">
            <v>37307</v>
          </cell>
          <cell r="B194">
            <v>10.15</v>
          </cell>
          <cell r="C194">
            <v>355</v>
          </cell>
          <cell r="H194">
            <v>9.1809999999999992</v>
          </cell>
          <cell r="I194">
            <v>69</v>
          </cell>
          <cell r="J194">
            <v>9.1370000000000005</v>
          </cell>
          <cell r="K194">
            <v>2027</v>
          </cell>
          <cell r="L194">
            <v>424</v>
          </cell>
          <cell r="M194">
            <v>9.9923089622641523</v>
          </cell>
        </row>
        <row r="195">
          <cell r="A195">
            <v>37308</v>
          </cell>
          <cell r="B195">
            <v>10.09</v>
          </cell>
          <cell r="C195">
            <v>1218</v>
          </cell>
          <cell r="H195">
            <v>9.173</v>
          </cell>
          <cell r="I195">
            <v>72</v>
          </cell>
          <cell r="J195">
            <v>9.1300000000000008</v>
          </cell>
          <cell r="K195">
            <v>1950</v>
          </cell>
          <cell r="L195">
            <v>1290</v>
          </cell>
          <cell r="M195">
            <v>10.038818604651162</v>
          </cell>
        </row>
        <row r="196">
          <cell r="A196">
            <v>37309</v>
          </cell>
          <cell r="B196">
            <v>10.050000000000001</v>
          </cell>
          <cell r="C196">
            <v>827</v>
          </cell>
          <cell r="H196">
            <v>9.18</v>
          </cell>
          <cell r="I196">
            <v>70</v>
          </cell>
          <cell r="J196">
            <v>9.14</v>
          </cell>
          <cell r="K196">
            <v>1906</v>
          </cell>
          <cell r="L196">
            <v>897</v>
          </cell>
          <cell r="M196">
            <v>9.9821070234113716</v>
          </cell>
        </row>
        <row r="197">
          <cell r="A197">
            <v>37312</v>
          </cell>
          <cell r="B197">
            <v>10</v>
          </cell>
          <cell r="C197">
            <v>57</v>
          </cell>
          <cell r="H197">
            <v>9</v>
          </cell>
          <cell r="I197">
            <v>19</v>
          </cell>
          <cell r="J197">
            <v>9.1440000000000001</v>
          </cell>
          <cell r="K197">
            <v>1962</v>
          </cell>
          <cell r="L197">
            <v>76</v>
          </cell>
          <cell r="M197">
            <v>9.75</v>
          </cell>
        </row>
        <row r="198">
          <cell r="A198">
            <v>37313</v>
          </cell>
          <cell r="H198">
            <v>9</v>
          </cell>
          <cell r="I198">
            <v>17</v>
          </cell>
          <cell r="J198">
            <v>9.1349999999999998</v>
          </cell>
          <cell r="K198">
            <v>1942</v>
          </cell>
          <cell r="L198">
            <v>17</v>
          </cell>
          <cell r="M198">
            <v>9</v>
          </cell>
        </row>
        <row r="199">
          <cell r="A199">
            <v>37314</v>
          </cell>
          <cell r="H199">
            <v>9</v>
          </cell>
          <cell r="I199">
            <v>33</v>
          </cell>
          <cell r="J199">
            <v>9.141</v>
          </cell>
          <cell r="K199">
            <v>2085</v>
          </cell>
          <cell r="L199">
            <v>33</v>
          </cell>
          <cell r="M199">
            <v>9</v>
          </cell>
        </row>
        <row r="200">
          <cell r="A200">
            <v>37315</v>
          </cell>
          <cell r="H200">
            <v>9</v>
          </cell>
          <cell r="I200">
            <v>27</v>
          </cell>
          <cell r="J200">
            <v>9.1419999999999995</v>
          </cell>
          <cell r="K200">
            <v>2101</v>
          </cell>
          <cell r="L200">
            <v>27</v>
          </cell>
          <cell r="M200">
            <v>9</v>
          </cell>
        </row>
        <row r="201">
          <cell r="A201">
            <v>37316</v>
          </cell>
          <cell r="H201">
            <v>9</v>
          </cell>
          <cell r="I201">
            <v>12</v>
          </cell>
          <cell r="J201">
            <v>9.1590000000000007</v>
          </cell>
          <cell r="K201">
            <v>1996</v>
          </cell>
          <cell r="L201">
            <v>12</v>
          </cell>
          <cell r="M201">
            <v>9</v>
          </cell>
        </row>
        <row r="202">
          <cell r="A202">
            <v>37319</v>
          </cell>
          <cell r="B202">
            <v>10.1</v>
          </cell>
          <cell r="C202">
            <v>73</v>
          </cell>
          <cell r="H202">
            <v>9.4930000000000003</v>
          </cell>
          <cell r="I202">
            <v>634</v>
          </cell>
          <cell r="J202">
            <v>9.1579999999999995</v>
          </cell>
          <cell r="K202">
            <v>2084</v>
          </cell>
          <cell r="L202">
            <v>707</v>
          </cell>
          <cell r="M202">
            <v>9.5556746817538905</v>
          </cell>
        </row>
        <row r="203">
          <cell r="A203">
            <v>37320</v>
          </cell>
          <cell r="B203">
            <v>10</v>
          </cell>
          <cell r="C203">
            <v>928</v>
          </cell>
          <cell r="H203">
            <v>9.4749999999999996</v>
          </cell>
          <cell r="I203">
            <v>299</v>
          </cell>
          <cell r="J203">
            <v>9.1649999999999991</v>
          </cell>
          <cell r="K203">
            <v>2114</v>
          </cell>
          <cell r="L203">
            <v>1227</v>
          </cell>
          <cell r="M203">
            <v>9.8720660146699259</v>
          </cell>
        </row>
        <row r="204">
          <cell r="A204">
            <v>37321</v>
          </cell>
          <cell r="B204">
            <v>9.9</v>
          </cell>
          <cell r="C204">
            <v>598</v>
          </cell>
          <cell r="H204">
            <v>9.1349999999999998</v>
          </cell>
          <cell r="I204">
            <v>37</v>
          </cell>
          <cell r="J204">
            <v>9.1709999999999994</v>
          </cell>
          <cell r="K204">
            <v>2025</v>
          </cell>
          <cell r="L204">
            <v>635</v>
          </cell>
          <cell r="M204">
            <v>9.8554251968503941</v>
          </cell>
        </row>
        <row r="205">
          <cell r="A205">
            <v>37322</v>
          </cell>
          <cell r="B205">
            <v>10.02</v>
          </cell>
          <cell r="C205">
            <v>80</v>
          </cell>
          <cell r="H205">
            <v>9.0429999999999993</v>
          </cell>
          <cell r="I205">
            <v>18</v>
          </cell>
          <cell r="J205">
            <v>9.1709999999999994</v>
          </cell>
          <cell r="K205">
            <v>2238</v>
          </cell>
          <cell r="L205">
            <v>98</v>
          </cell>
          <cell r="M205">
            <v>9.8405510204081637</v>
          </cell>
        </row>
        <row r="206">
          <cell r="A206">
            <v>2</v>
          </cell>
          <cell r="B206">
            <v>10.02</v>
          </cell>
          <cell r="C206">
            <v>1416</v>
          </cell>
          <cell r="F206">
            <v>10.5</v>
          </cell>
          <cell r="G206">
            <v>278</v>
          </cell>
          <cell r="H206">
            <v>9.1280000000000001</v>
          </cell>
          <cell r="I206">
            <v>33</v>
          </cell>
          <cell r="J206">
            <v>9.1750000000000007</v>
          </cell>
          <cell r="K206">
            <v>2377</v>
          </cell>
          <cell r="L206">
            <v>1727</v>
          </cell>
          <cell r="M206">
            <v>10.080222350897509</v>
          </cell>
        </row>
        <row r="207">
          <cell r="A207">
            <v>37326</v>
          </cell>
          <cell r="B207">
            <v>10.38</v>
          </cell>
          <cell r="C207">
            <v>1422</v>
          </cell>
          <cell r="H207">
            <v>9.0830000000000002</v>
          </cell>
          <cell r="I207">
            <v>41</v>
          </cell>
          <cell r="J207">
            <v>9.1790000000000003</v>
          </cell>
          <cell r="K207">
            <v>2540</v>
          </cell>
          <cell r="L207">
            <v>1463</v>
          </cell>
          <cell r="M207">
            <v>10.34365208475735</v>
          </cell>
        </row>
        <row r="208">
          <cell r="A208">
            <v>37327</v>
          </cell>
          <cell r="B208">
            <v>10.37</v>
          </cell>
          <cell r="C208">
            <v>771</v>
          </cell>
          <cell r="H208">
            <v>9.1189999999999998</v>
          </cell>
          <cell r="I208">
            <v>52</v>
          </cell>
          <cell r="J208">
            <v>9.1739999999999995</v>
          </cell>
          <cell r="K208">
            <v>2600</v>
          </cell>
          <cell r="L208">
            <v>823</v>
          </cell>
          <cell r="M208">
            <v>10.290957472660997</v>
          </cell>
        </row>
        <row r="209">
          <cell r="A209">
            <v>37328</v>
          </cell>
          <cell r="B209">
            <v>10.4</v>
          </cell>
          <cell r="C209">
            <v>1019</v>
          </cell>
          <cell r="H209">
            <v>9.1690000000000005</v>
          </cell>
          <cell r="I209">
            <v>72</v>
          </cell>
          <cell r="J209">
            <v>9.173</v>
          </cell>
          <cell r="K209">
            <v>2590</v>
          </cell>
          <cell r="L209">
            <v>1091</v>
          </cell>
          <cell r="M209">
            <v>10.318760769935839</v>
          </cell>
        </row>
        <row r="210">
          <cell r="A210">
            <v>37329</v>
          </cell>
          <cell r="B210">
            <v>10.43</v>
          </cell>
          <cell r="C210">
            <v>2421</v>
          </cell>
          <cell r="H210">
            <v>9</v>
          </cell>
          <cell r="I210">
            <v>24</v>
          </cell>
          <cell r="J210">
            <v>9.2449999999999992</v>
          </cell>
          <cell r="K210">
            <v>2499</v>
          </cell>
          <cell r="L210">
            <v>2445</v>
          </cell>
          <cell r="M210">
            <v>10.415963190184048</v>
          </cell>
        </row>
        <row r="211">
          <cell r="A211">
            <v>37330</v>
          </cell>
          <cell r="B211">
            <v>11.35</v>
          </cell>
          <cell r="C211">
            <v>2855</v>
          </cell>
          <cell r="H211">
            <v>9.4380000000000006</v>
          </cell>
          <cell r="I211">
            <v>43</v>
          </cell>
          <cell r="J211">
            <v>9.3350000000000009</v>
          </cell>
          <cell r="K211">
            <v>2292</v>
          </cell>
          <cell r="L211">
            <v>2898</v>
          </cell>
          <cell r="M211">
            <v>11.321630089717045</v>
          </cell>
        </row>
        <row r="212">
          <cell r="A212">
            <v>37333</v>
          </cell>
          <cell r="B212">
            <v>11.36</v>
          </cell>
          <cell r="C212">
            <v>2678</v>
          </cell>
          <cell r="H212">
            <v>10</v>
          </cell>
          <cell r="I212">
            <v>150</v>
          </cell>
          <cell r="J212">
            <v>10.157999999999999</v>
          </cell>
          <cell r="K212">
            <v>3290</v>
          </cell>
          <cell r="L212">
            <v>2828</v>
          </cell>
          <cell r="M212">
            <v>11.287864214992927</v>
          </cell>
        </row>
        <row r="213">
          <cell r="A213">
            <v>37334</v>
          </cell>
          <cell r="B213">
            <v>11</v>
          </cell>
          <cell r="C213">
            <v>1775</v>
          </cell>
          <cell r="F213">
            <v>10.5</v>
          </cell>
          <cell r="G213">
            <v>276</v>
          </cell>
          <cell r="H213">
            <v>10.212</v>
          </cell>
          <cell r="I213">
            <v>267</v>
          </cell>
          <cell r="J213">
            <v>10.163</v>
          </cell>
          <cell r="K213">
            <v>3523</v>
          </cell>
          <cell r="L213">
            <v>2318</v>
          </cell>
          <cell r="M213">
            <v>10.849699741156169</v>
          </cell>
        </row>
        <row r="214">
          <cell r="A214">
            <v>37335</v>
          </cell>
          <cell r="B214">
            <v>10.98</v>
          </cell>
          <cell r="C214">
            <v>1145</v>
          </cell>
          <cell r="H214">
            <v>10.212</v>
          </cell>
          <cell r="I214">
            <v>216</v>
          </cell>
          <cell r="J214">
            <v>10.154</v>
          </cell>
          <cell r="K214">
            <v>3284</v>
          </cell>
          <cell r="L214">
            <v>1361</v>
          </cell>
          <cell r="M214">
            <v>10.858113152094049</v>
          </cell>
        </row>
        <row r="215">
          <cell r="A215">
            <v>37336</v>
          </cell>
          <cell r="B215">
            <v>10.98</v>
          </cell>
          <cell r="C215">
            <v>1145</v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10.212</v>
          </cell>
          <cell r="I215">
            <v>216</v>
          </cell>
          <cell r="J215">
            <v>10.154</v>
          </cell>
          <cell r="K215">
            <v>3284</v>
          </cell>
        </row>
        <row r="216">
          <cell r="A216">
            <v>37337</v>
          </cell>
          <cell r="B216">
            <v>10.99</v>
          </cell>
          <cell r="C216">
            <v>2002</v>
          </cell>
          <cell r="H216">
            <v>10.23</v>
          </cell>
          <cell r="I216">
            <v>268</v>
          </cell>
          <cell r="J216">
            <v>10.153</v>
          </cell>
          <cell r="K216">
            <v>3032</v>
          </cell>
          <cell r="L216">
            <v>2270</v>
          </cell>
          <cell r="M216">
            <v>10.900273127753303</v>
          </cell>
        </row>
        <row r="217">
          <cell r="A217">
            <v>37340</v>
          </cell>
          <cell r="B217">
            <v>11</v>
          </cell>
          <cell r="C217">
            <v>1796</v>
          </cell>
          <cell r="H217">
            <v>10.227</v>
          </cell>
          <cell r="I217">
            <v>148</v>
          </cell>
          <cell r="J217">
            <v>10.159000000000001</v>
          </cell>
          <cell r="K217">
            <v>3118</v>
          </cell>
          <cell r="L217">
            <v>1944</v>
          </cell>
          <cell r="M217">
            <v>10.941150205761316</v>
          </cell>
        </row>
        <row r="218">
          <cell r="A218">
            <v>37341</v>
          </cell>
          <cell r="B218">
            <v>11.14</v>
          </cell>
          <cell r="C218">
            <v>622</v>
          </cell>
          <cell r="H218">
            <v>10.211</v>
          </cell>
          <cell r="I218">
            <v>109</v>
          </cell>
          <cell r="J218">
            <v>10.169</v>
          </cell>
          <cell r="K218">
            <v>3547</v>
          </cell>
          <cell r="L218">
            <v>731</v>
          </cell>
          <cell r="M218">
            <v>11.00147606019152</v>
          </cell>
        </row>
        <row r="219">
          <cell r="A219">
            <v>37342</v>
          </cell>
          <cell r="H219">
            <v>10.210000000000001</v>
          </cell>
          <cell r="I219">
            <v>109</v>
          </cell>
          <cell r="J219">
            <v>10.157999999999999</v>
          </cell>
          <cell r="K219">
            <v>3156</v>
          </cell>
          <cell r="L219">
            <v>109</v>
          </cell>
          <cell r="M219">
            <v>10.210000000000001</v>
          </cell>
        </row>
        <row r="220">
          <cell r="A220">
            <v>37343</v>
          </cell>
          <cell r="B220">
            <v>11.29</v>
          </cell>
          <cell r="C220">
            <v>475</v>
          </cell>
          <cell r="H220">
            <v>10.17</v>
          </cell>
          <cell r="I220">
            <v>69</v>
          </cell>
          <cell r="J220">
            <v>10.154</v>
          </cell>
          <cell r="K220">
            <v>2711</v>
          </cell>
          <cell r="L220">
            <v>544</v>
          </cell>
          <cell r="M220">
            <v>11.147941176470587</v>
          </cell>
        </row>
        <row r="221">
          <cell r="A221">
            <v>37344</v>
          </cell>
          <cell r="B221">
            <v>11.29</v>
          </cell>
          <cell r="C221">
            <v>475</v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>
            <v>10.17</v>
          </cell>
          <cell r="I221">
            <v>69</v>
          </cell>
          <cell r="J221">
            <v>10.154</v>
          </cell>
          <cell r="K221">
            <v>2711</v>
          </cell>
        </row>
        <row r="222">
          <cell r="A222">
            <v>37347</v>
          </cell>
          <cell r="B222">
            <v>11.29</v>
          </cell>
          <cell r="C222">
            <v>475</v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>
            <v>10.17</v>
          </cell>
          <cell r="I222">
            <v>69</v>
          </cell>
          <cell r="J222">
            <v>10.154</v>
          </cell>
          <cell r="K222">
            <v>2711</v>
          </cell>
        </row>
        <row r="223">
          <cell r="A223">
            <v>37348</v>
          </cell>
          <cell r="B223">
            <v>11.3</v>
          </cell>
          <cell r="C223">
            <v>1233</v>
          </cell>
          <cell r="H223">
            <v>10</v>
          </cell>
          <cell r="I223">
            <v>15</v>
          </cell>
          <cell r="J223">
            <v>10.16</v>
          </cell>
          <cell r="K223">
            <v>2913</v>
          </cell>
          <cell r="L223">
            <v>1248</v>
          </cell>
          <cell r="M223">
            <v>11.284375000000002</v>
          </cell>
        </row>
        <row r="224">
          <cell r="A224">
            <v>37349</v>
          </cell>
          <cell r="B224">
            <v>11.2</v>
          </cell>
          <cell r="C224">
            <v>551</v>
          </cell>
          <cell r="F224">
            <v>11.5</v>
          </cell>
          <cell r="G224">
            <v>400</v>
          </cell>
          <cell r="H224">
            <v>10.144</v>
          </cell>
          <cell r="I224">
            <v>1188</v>
          </cell>
          <cell r="J224">
            <v>10.151999999999999</v>
          </cell>
          <cell r="K224">
            <v>2502</v>
          </cell>
          <cell r="L224">
            <v>2139</v>
          </cell>
          <cell r="M224">
            <v>10.669598877980365</v>
          </cell>
        </row>
        <row r="225">
          <cell r="A225">
            <v>37350</v>
          </cell>
          <cell r="B225">
            <v>11.2</v>
          </cell>
          <cell r="C225">
            <v>970</v>
          </cell>
          <cell r="F225">
            <v>11.5</v>
          </cell>
          <cell r="G225">
            <v>178</v>
          </cell>
          <cell r="H225">
            <v>10.234</v>
          </cell>
          <cell r="I225">
            <v>330</v>
          </cell>
          <cell r="J225">
            <v>10.159000000000001</v>
          </cell>
          <cell r="K225">
            <v>2636</v>
          </cell>
          <cell r="L225">
            <v>1478</v>
          </cell>
          <cell r="M225">
            <v>11.020446549391069</v>
          </cell>
        </row>
        <row r="226">
          <cell r="A226">
            <v>37351</v>
          </cell>
          <cell r="B226">
            <v>11.07</v>
          </cell>
          <cell r="C226">
            <v>1519</v>
          </cell>
          <cell r="H226">
            <v>10.23</v>
          </cell>
          <cell r="I226">
            <v>316</v>
          </cell>
          <cell r="J226">
            <v>10.154</v>
          </cell>
          <cell r="K226">
            <v>2635</v>
          </cell>
          <cell r="L226">
            <v>1835</v>
          </cell>
          <cell r="M226">
            <v>10.925346049046322</v>
          </cell>
        </row>
        <row r="227">
          <cell r="A227">
            <v>37354</v>
          </cell>
          <cell r="B227">
            <v>11.11</v>
          </cell>
          <cell r="C227">
            <v>480</v>
          </cell>
          <cell r="H227">
            <v>10.212</v>
          </cell>
          <cell r="I227">
            <v>135</v>
          </cell>
          <cell r="J227">
            <v>10.162000000000001</v>
          </cell>
          <cell r="K227">
            <v>2626</v>
          </cell>
          <cell r="L227">
            <v>615</v>
          </cell>
          <cell r="M227">
            <v>10.912878048780488</v>
          </cell>
        </row>
        <row r="228">
          <cell r="A228">
            <v>37355</v>
          </cell>
          <cell r="B228">
            <v>11.23</v>
          </cell>
          <cell r="C228">
            <v>800</v>
          </cell>
          <cell r="D228">
            <v>9.98</v>
          </cell>
          <cell r="E228">
            <v>520</v>
          </cell>
          <cell r="F228">
            <v>11.5</v>
          </cell>
          <cell r="G228">
            <v>979</v>
          </cell>
          <cell r="H228">
            <v>10.242000000000001</v>
          </cell>
          <cell r="I228">
            <v>367</v>
          </cell>
          <cell r="J228">
            <v>10.156000000000001</v>
          </cell>
          <cell r="K228">
            <v>2621</v>
          </cell>
          <cell r="L228">
            <v>2666</v>
          </cell>
          <cell r="M228">
            <v>10.94933008252063</v>
          </cell>
        </row>
        <row r="229">
          <cell r="A229">
            <v>37356</v>
          </cell>
          <cell r="B229">
            <v>11.24</v>
          </cell>
          <cell r="C229">
            <v>1661</v>
          </cell>
          <cell r="D229">
            <v>9.9499999999999993</v>
          </cell>
          <cell r="E229">
            <v>450</v>
          </cell>
          <cell r="H229">
            <v>10.247</v>
          </cell>
          <cell r="I229">
            <v>1335</v>
          </cell>
          <cell r="J229">
            <v>10.16</v>
          </cell>
          <cell r="K229">
            <v>2684</v>
          </cell>
          <cell r="L229">
            <v>3446</v>
          </cell>
          <cell r="M229">
            <v>10.686849970980848</v>
          </cell>
        </row>
        <row r="230">
          <cell r="A230">
            <v>37357</v>
          </cell>
          <cell r="B230">
            <v>11.04</v>
          </cell>
          <cell r="C230">
            <v>1744</v>
          </cell>
          <cell r="H230">
            <v>10.239000000000001</v>
          </cell>
          <cell r="I230">
            <v>312</v>
          </cell>
          <cell r="J230">
            <v>10.153</v>
          </cell>
          <cell r="K230">
            <v>2608</v>
          </cell>
          <cell r="L230">
            <v>2056</v>
          </cell>
          <cell r="M230">
            <v>10.918447470817121</v>
          </cell>
        </row>
        <row r="231">
          <cell r="A231">
            <v>37358</v>
          </cell>
          <cell r="B231">
            <v>10.917999999999999</v>
          </cell>
          <cell r="C231">
            <v>2197</v>
          </cell>
          <cell r="D231">
            <v>10.145</v>
          </cell>
          <cell r="E231">
            <v>450</v>
          </cell>
          <cell r="H231">
            <v>10.241</v>
          </cell>
          <cell r="I231">
            <v>491</v>
          </cell>
          <cell r="J231">
            <v>10.145</v>
          </cell>
          <cell r="K231">
            <v>2458</v>
          </cell>
          <cell r="L231">
            <v>3138</v>
          </cell>
          <cell r="M231">
            <v>10.701219566602932</v>
          </cell>
        </row>
        <row r="232">
          <cell r="A232">
            <v>37361</v>
          </cell>
          <cell r="B232">
            <v>11.127000000000001</v>
          </cell>
          <cell r="C232">
            <v>2049</v>
          </cell>
          <cell r="D232">
            <v>9.9499999999999993</v>
          </cell>
          <cell r="E232">
            <v>450</v>
          </cell>
          <cell r="H232">
            <v>10.231999999999999</v>
          </cell>
          <cell r="I232">
            <v>239</v>
          </cell>
          <cell r="J232">
            <v>10.151</v>
          </cell>
          <cell r="K232">
            <v>2529</v>
          </cell>
          <cell r="L232">
            <v>2738</v>
          </cell>
          <cell r="M232">
            <v>10.855431336742148</v>
          </cell>
        </row>
        <row r="233">
          <cell r="A233">
            <v>37362</v>
          </cell>
          <cell r="B233">
            <v>11.13</v>
          </cell>
          <cell r="C233">
            <v>1689</v>
          </cell>
          <cell r="H233">
            <v>10.242000000000001</v>
          </cell>
          <cell r="I233">
            <v>518</v>
          </cell>
          <cell r="J233">
            <v>10.154999999999999</v>
          </cell>
          <cell r="K233">
            <v>2763</v>
          </cell>
          <cell r="L233">
            <v>2207</v>
          </cell>
          <cell r="M233">
            <v>10.921579519710015</v>
          </cell>
        </row>
        <row r="234">
          <cell r="A234">
            <v>37363</v>
          </cell>
          <cell r="B234">
            <v>11.15</v>
          </cell>
          <cell r="C234">
            <v>1550</v>
          </cell>
          <cell r="H234">
            <v>10.242000000000001</v>
          </cell>
          <cell r="I234">
            <v>644</v>
          </cell>
          <cell r="J234">
            <v>10.15</v>
          </cell>
          <cell r="K234">
            <v>2638</v>
          </cell>
          <cell r="L234">
            <v>2194</v>
          </cell>
          <cell r="M234">
            <v>10.883476754785779</v>
          </cell>
        </row>
        <row r="235">
          <cell r="A235">
            <v>37364</v>
          </cell>
          <cell r="B235">
            <v>11.18</v>
          </cell>
          <cell r="C235">
            <v>2012</v>
          </cell>
          <cell r="H235">
            <v>10.241</v>
          </cell>
          <cell r="I235">
            <v>651</v>
          </cell>
          <cell r="J235">
            <v>10.135999999999999</v>
          </cell>
          <cell r="K235">
            <v>2247</v>
          </cell>
          <cell r="L235">
            <v>2663</v>
          </cell>
          <cell r="M235">
            <v>10.950450995118288</v>
          </cell>
        </row>
        <row r="236">
          <cell r="A236">
            <v>37365</v>
          </cell>
          <cell r="B236">
            <v>11.27</v>
          </cell>
          <cell r="C236">
            <v>2022</v>
          </cell>
          <cell r="H236">
            <v>10.23</v>
          </cell>
          <cell r="I236">
            <v>299</v>
          </cell>
          <cell r="J236">
            <v>10.137</v>
          </cell>
          <cell r="K236">
            <v>2267</v>
          </cell>
          <cell r="L236">
            <v>2321</v>
          </cell>
          <cell r="M236">
            <v>11.136023265833693</v>
          </cell>
        </row>
        <row r="237">
          <cell r="A237">
            <v>37368</v>
          </cell>
          <cell r="B237">
            <v>11.27</v>
          </cell>
          <cell r="C237">
            <v>2033</v>
          </cell>
          <cell r="F237">
            <v>11.5</v>
          </cell>
          <cell r="G237">
            <v>758</v>
          </cell>
          <cell r="H237">
            <v>10.231</v>
          </cell>
          <cell r="I237">
            <v>310</v>
          </cell>
          <cell r="J237">
            <v>10.118</v>
          </cell>
          <cell r="K237">
            <v>2576</v>
          </cell>
          <cell r="L237">
            <v>3101</v>
          </cell>
          <cell r="M237">
            <v>11.22235407932925</v>
          </cell>
        </row>
        <row r="238">
          <cell r="A238">
            <v>37369</v>
          </cell>
          <cell r="B238">
            <v>11.35</v>
          </cell>
          <cell r="C238">
            <v>2315</v>
          </cell>
          <cell r="D238">
            <v>10.35</v>
          </cell>
          <cell r="E238">
            <v>650</v>
          </cell>
          <cell r="F238">
            <v>11.5</v>
          </cell>
          <cell r="G238">
            <v>280</v>
          </cell>
          <cell r="H238">
            <v>10.243</v>
          </cell>
          <cell r="I238">
            <v>719</v>
          </cell>
          <cell r="J238">
            <v>10.134</v>
          </cell>
          <cell r="K238">
            <v>2296</v>
          </cell>
          <cell r="L238">
            <v>3964</v>
          </cell>
          <cell r="M238">
            <v>10.995829212916245</v>
          </cell>
        </row>
        <row r="239">
          <cell r="A239">
            <v>37370</v>
          </cell>
          <cell r="B239">
            <v>11.35</v>
          </cell>
          <cell r="C239">
            <v>1619</v>
          </cell>
          <cell r="F239">
            <v>11.5</v>
          </cell>
          <cell r="G239">
            <v>1643</v>
          </cell>
          <cell r="H239">
            <v>10.122</v>
          </cell>
          <cell r="I239">
            <v>52</v>
          </cell>
          <cell r="J239">
            <v>10.125999999999999</v>
          </cell>
          <cell r="K239">
            <v>2135</v>
          </cell>
          <cell r="L239">
            <v>3314</v>
          </cell>
          <cell r="M239">
            <v>11.405097767048883</v>
          </cell>
        </row>
        <row r="240">
          <cell r="A240">
            <v>37371</v>
          </cell>
          <cell r="F240">
            <v>11.5</v>
          </cell>
          <cell r="G240">
            <v>914</v>
          </cell>
          <cell r="H240">
            <v>10.113</v>
          </cell>
          <cell r="I240">
            <v>56</v>
          </cell>
          <cell r="J240">
            <v>10.141</v>
          </cell>
          <cell r="K240">
            <v>2340</v>
          </cell>
          <cell r="L240">
            <v>970</v>
          </cell>
          <cell r="M240">
            <v>11.419925773195876</v>
          </cell>
        </row>
        <row r="241">
          <cell r="A241">
            <v>37372</v>
          </cell>
          <cell r="F241">
            <v>11.5</v>
          </cell>
          <cell r="G241">
            <v>3125</v>
          </cell>
          <cell r="H241">
            <v>10.177</v>
          </cell>
          <cell r="I241">
            <v>76</v>
          </cell>
          <cell r="J241">
            <v>10.122</v>
          </cell>
          <cell r="K241">
            <v>1873</v>
          </cell>
          <cell r="L241">
            <v>3201</v>
          </cell>
          <cell r="M241">
            <v>11.468588566073102</v>
          </cell>
        </row>
        <row r="242">
          <cell r="A242">
            <v>37375</v>
          </cell>
          <cell r="F242">
            <v>11.5</v>
          </cell>
          <cell r="G242">
            <v>1656</v>
          </cell>
          <cell r="H242">
            <v>10.154999999999999</v>
          </cell>
          <cell r="I242">
            <v>38</v>
          </cell>
          <cell r="J242">
            <v>10.111000000000001</v>
          </cell>
          <cell r="K242">
            <v>1753</v>
          </cell>
          <cell r="L242">
            <v>1694</v>
          </cell>
          <cell r="M242">
            <v>11.46982880755608</v>
          </cell>
        </row>
        <row r="243">
          <cell r="A243">
            <v>37376</v>
          </cell>
          <cell r="F243">
            <v>11.5</v>
          </cell>
          <cell r="G243">
            <v>1698</v>
          </cell>
          <cell r="H243">
            <v>10.093999999999999</v>
          </cell>
          <cell r="I243">
            <v>29</v>
          </cell>
          <cell r="J243">
            <v>10.132</v>
          </cell>
          <cell r="K243">
            <v>1676</v>
          </cell>
          <cell r="L243">
            <v>1727</v>
          </cell>
          <cell r="M243">
            <v>11.476390272148235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>
            <v>10.093999999999999</v>
          </cell>
          <cell r="I244">
            <v>29</v>
          </cell>
          <cell r="J244">
            <v>10.132</v>
          </cell>
          <cell r="K244">
            <v>1676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F245">
            <v>11.5</v>
          </cell>
          <cell r="G245">
            <v>2536</v>
          </cell>
          <cell r="H245">
            <v>10.016999999999999</v>
          </cell>
          <cell r="I245">
            <v>574</v>
          </cell>
          <cell r="J245">
            <v>10.131</v>
          </cell>
          <cell r="K245">
            <v>1775</v>
          </cell>
          <cell r="L245">
            <v>3110</v>
          </cell>
          <cell r="M245">
            <v>11.226288745980709</v>
          </cell>
        </row>
        <row r="246">
          <cell r="A246">
            <v>37379</v>
          </cell>
          <cell r="F246">
            <v>11.5</v>
          </cell>
          <cell r="G246">
            <v>3661</v>
          </cell>
          <cell r="H246">
            <v>10.129</v>
          </cell>
          <cell r="I246">
            <v>76</v>
          </cell>
          <cell r="J246">
            <v>10.135999999999999</v>
          </cell>
          <cell r="K246">
            <v>1787</v>
          </cell>
          <cell r="L246">
            <v>3737</v>
          </cell>
          <cell r="M246">
            <v>11.472117741503881</v>
          </cell>
        </row>
        <row r="247">
          <cell r="A247">
            <v>37382</v>
          </cell>
          <cell r="B247">
            <v>11.5</v>
          </cell>
          <cell r="C247">
            <v>159</v>
          </cell>
          <cell r="F247">
            <v>11.5</v>
          </cell>
          <cell r="G247">
            <v>2646</v>
          </cell>
          <cell r="H247">
            <v>10</v>
          </cell>
          <cell r="I247">
            <v>10</v>
          </cell>
          <cell r="J247">
            <v>10.141999999999999</v>
          </cell>
          <cell r="K247">
            <v>1759</v>
          </cell>
          <cell r="L247">
            <v>2815</v>
          </cell>
          <cell r="M247">
            <v>11.494671403197158</v>
          </cell>
        </row>
        <row r="248">
          <cell r="A248">
            <v>37383</v>
          </cell>
          <cell r="B248">
            <v>11.41</v>
          </cell>
          <cell r="C248">
            <v>1388</v>
          </cell>
          <cell r="F248">
            <v>11.5</v>
          </cell>
          <cell r="G248">
            <v>915</v>
          </cell>
          <cell r="H248">
            <v>10.493</v>
          </cell>
          <cell r="I248">
            <v>337</v>
          </cell>
          <cell r="J248">
            <v>10.14</v>
          </cell>
          <cell r="K248">
            <v>1796</v>
          </cell>
          <cell r="L248">
            <v>2640</v>
          </cell>
          <cell r="M248">
            <v>11.324136742424244</v>
          </cell>
        </row>
        <row r="249">
          <cell r="A249">
            <v>37384</v>
          </cell>
          <cell r="B249">
            <v>11.4</v>
          </cell>
          <cell r="C249">
            <v>686</v>
          </cell>
          <cell r="F249">
            <v>11.5</v>
          </cell>
          <cell r="G249">
            <v>3060</v>
          </cell>
          <cell r="H249">
            <v>10.32</v>
          </cell>
          <cell r="I249">
            <v>37</v>
          </cell>
          <cell r="J249">
            <v>10.141999999999999</v>
          </cell>
          <cell r="K249">
            <v>1805</v>
          </cell>
          <cell r="L249">
            <v>3783</v>
          </cell>
          <cell r="M249">
            <v>11.470325138778747</v>
          </cell>
        </row>
        <row r="250">
          <cell r="A250">
            <v>37385</v>
          </cell>
          <cell r="F250">
            <v>11.5</v>
          </cell>
          <cell r="G250">
            <v>1911</v>
          </cell>
          <cell r="H250">
            <v>10</v>
          </cell>
          <cell r="I250">
            <v>22</v>
          </cell>
          <cell r="J250">
            <v>10.233000000000001</v>
          </cell>
          <cell r="K250">
            <v>1940</v>
          </cell>
          <cell r="L250">
            <v>1933</v>
          </cell>
          <cell r="M250">
            <v>11.48292809105018</v>
          </cell>
        </row>
        <row r="251">
          <cell r="A251">
            <v>37386</v>
          </cell>
          <cell r="F251">
            <v>11.5</v>
          </cell>
          <cell r="G251">
            <v>1830</v>
          </cell>
          <cell r="H251">
            <v>10</v>
          </cell>
          <cell r="I251">
            <v>21</v>
          </cell>
          <cell r="J251">
            <v>10.208</v>
          </cell>
          <cell r="K251">
            <v>1881</v>
          </cell>
          <cell r="L251">
            <v>1851</v>
          </cell>
          <cell r="M251">
            <v>11.482982171799028</v>
          </cell>
        </row>
        <row r="252">
          <cell r="A252">
            <v>37389</v>
          </cell>
          <cell r="B252">
            <v>11.44</v>
          </cell>
          <cell r="C252">
            <v>1351</v>
          </cell>
          <cell r="H252">
            <v>10</v>
          </cell>
          <cell r="I252">
            <v>24</v>
          </cell>
          <cell r="J252">
            <v>10.209</v>
          </cell>
          <cell r="K252">
            <v>1891</v>
          </cell>
          <cell r="L252">
            <v>1375</v>
          </cell>
          <cell r="M252">
            <v>11.414865454545453</v>
          </cell>
        </row>
        <row r="253">
          <cell r="A253">
            <v>37390</v>
          </cell>
          <cell r="B253">
            <v>11.45</v>
          </cell>
          <cell r="C253">
            <v>1410</v>
          </cell>
          <cell r="H253">
            <v>10</v>
          </cell>
          <cell r="I253">
            <v>25</v>
          </cell>
          <cell r="J253">
            <v>10.209</v>
          </cell>
          <cell r="K253">
            <v>1870</v>
          </cell>
          <cell r="L253">
            <v>1435</v>
          </cell>
          <cell r="M253">
            <v>11.424738675958189</v>
          </cell>
        </row>
        <row r="254">
          <cell r="A254">
            <v>37391</v>
          </cell>
          <cell r="B254">
            <v>11.45</v>
          </cell>
          <cell r="C254">
            <v>1485</v>
          </cell>
          <cell r="H254">
            <v>10</v>
          </cell>
          <cell r="I254">
            <v>23</v>
          </cell>
          <cell r="J254">
            <v>10.217000000000001</v>
          </cell>
          <cell r="K254">
            <v>1902</v>
          </cell>
          <cell r="L254">
            <v>1508</v>
          </cell>
          <cell r="M254">
            <v>11.427884615384613</v>
          </cell>
        </row>
        <row r="255">
          <cell r="A255">
            <v>37392</v>
          </cell>
          <cell r="B255">
            <v>11.45</v>
          </cell>
          <cell r="C255">
            <v>1178</v>
          </cell>
          <cell r="F255">
            <v>11.5</v>
          </cell>
          <cell r="G255">
            <v>324</v>
          </cell>
          <cell r="H255">
            <v>10</v>
          </cell>
          <cell r="I255">
            <v>35</v>
          </cell>
          <cell r="J255">
            <v>10.209</v>
          </cell>
          <cell r="K255">
            <v>1847</v>
          </cell>
          <cell r="L255">
            <v>1537</v>
          </cell>
          <cell r="M255">
            <v>11.427521145087834</v>
          </cell>
        </row>
        <row r="256">
          <cell r="A256">
            <v>37393</v>
          </cell>
          <cell r="F256">
            <v>11.5</v>
          </cell>
          <cell r="G256">
            <v>458</v>
          </cell>
          <cell r="H256">
            <v>10.37</v>
          </cell>
          <cell r="I256">
            <v>93</v>
          </cell>
          <cell r="J256">
            <v>10.209</v>
          </cell>
          <cell r="K256">
            <v>1847</v>
          </cell>
          <cell r="L256">
            <v>551</v>
          </cell>
          <cell r="M256">
            <v>11.309274047186934</v>
          </cell>
        </row>
        <row r="257">
          <cell r="A257">
            <v>37396</v>
          </cell>
          <cell r="B257">
            <v>11.45</v>
          </cell>
          <cell r="C257">
            <v>554</v>
          </cell>
          <cell r="F257">
            <v>11.5</v>
          </cell>
          <cell r="G257">
            <v>166</v>
          </cell>
          <cell r="H257">
            <v>10.468</v>
          </cell>
          <cell r="I257">
            <v>292</v>
          </cell>
          <cell r="J257">
            <v>10.210000000000001</v>
          </cell>
          <cell r="K257">
            <v>1993</v>
          </cell>
          <cell r="L257">
            <v>1012</v>
          </cell>
          <cell r="M257">
            <v>11.174857707509879</v>
          </cell>
        </row>
        <row r="258">
          <cell r="A258">
            <v>37397</v>
          </cell>
          <cell r="B258">
            <v>11.45</v>
          </cell>
          <cell r="C258">
            <v>438</v>
          </cell>
          <cell r="F258">
            <v>11.5</v>
          </cell>
          <cell r="G258">
            <v>289</v>
          </cell>
          <cell r="H258">
            <v>10.378</v>
          </cell>
          <cell r="I258">
            <v>84</v>
          </cell>
          <cell r="J258">
            <v>10.205</v>
          </cell>
          <cell r="K258">
            <v>1964</v>
          </cell>
          <cell r="L258">
            <v>811</v>
          </cell>
          <cell r="M258">
            <v>11.356784217016029</v>
          </cell>
        </row>
        <row r="259">
          <cell r="A259">
            <v>37398</v>
          </cell>
          <cell r="B259">
            <v>11.3</v>
          </cell>
          <cell r="C259">
            <v>1235</v>
          </cell>
          <cell r="F259">
            <v>11.5</v>
          </cell>
          <cell r="G259">
            <v>226</v>
          </cell>
          <cell r="H259">
            <v>10.452999999999999</v>
          </cell>
          <cell r="I259">
            <v>224</v>
          </cell>
          <cell r="J259">
            <v>10.211</v>
          </cell>
          <cell r="K259">
            <v>1881</v>
          </cell>
          <cell r="L259">
            <v>1685</v>
          </cell>
          <cell r="M259">
            <v>11.214226706231454</v>
          </cell>
        </row>
        <row r="260">
          <cell r="A260">
            <v>37399</v>
          </cell>
          <cell r="B260">
            <v>11.4</v>
          </cell>
          <cell r="C260">
            <v>57</v>
          </cell>
          <cell r="H260">
            <v>10.452</v>
          </cell>
          <cell r="I260">
            <v>268</v>
          </cell>
          <cell r="J260">
            <v>10.257</v>
          </cell>
          <cell r="K260">
            <v>1800</v>
          </cell>
          <cell r="L260">
            <v>325</v>
          </cell>
          <cell r="M260">
            <v>10.618264615384616</v>
          </cell>
        </row>
        <row r="261">
          <cell r="A261">
            <v>37400</v>
          </cell>
          <cell r="H261">
            <v>10.458</v>
          </cell>
          <cell r="I261">
            <v>265</v>
          </cell>
          <cell r="J261">
            <v>10.263999999999999</v>
          </cell>
          <cell r="K261">
            <v>1600</v>
          </cell>
          <cell r="L261">
            <v>265</v>
          </cell>
          <cell r="M261">
            <v>10.458</v>
          </cell>
        </row>
        <row r="262">
          <cell r="A262">
            <v>37403</v>
          </cell>
          <cell r="F262">
            <v>11.5</v>
          </cell>
          <cell r="G262">
            <v>775</v>
          </cell>
          <cell r="H262">
            <v>10</v>
          </cell>
          <cell r="I262">
            <v>16</v>
          </cell>
          <cell r="J262">
            <v>10.273</v>
          </cell>
          <cell r="K262">
            <v>1616</v>
          </cell>
          <cell r="L262">
            <v>791</v>
          </cell>
          <cell r="M262">
            <v>11.469658659924148</v>
          </cell>
        </row>
        <row r="263">
          <cell r="A263">
            <v>37404</v>
          </cell>
          <cell r="B263">
            <v>11.45</v>
          </cell>
          <cell r="C263">
            <v>715</v>
          </cell>
          <cell r="F263">
            <v>11.5</v>
          </cell>
          <cell r="G263">
            <v>2525</v>
          </cell>
          <cell r="H263">
            <v>10.326000000000001</v>
          </cell>
          <cell r="I263">
            <v>77</v>
          </cell>
          <cell r="J263">
            <v>10.266</v>
          </cell>
          <cell r="K263">
            <v>1751</v>
          </cell>
          <cell r="L263">
            <v>3317</v>
          </cell>
          <cell r="M263">
            <v>11.461969249321676</v>
          </cell>
        </row>
        <row r="264">
          <cell r="A264">
            <v>37405</v>
          </cell>
          <cell r="B264">
            <v>11.45</v>
          </cell>
          <cell r="C264">
            <v>1618</v>
          </cell>
          <cell r="F264">
            <v>11.5</v>
          </cell>
          <cell r="G264">
            <v>980</v>
          </cell>
          <cell r="H264">
            <v>10.321</v>
          </cell>
          <cell r="I264">
            <v>78</v>
          </cell>
          <cell r="J264">
            <v>10.353999999999999</v>
          </cell>
          <cell r="K264">
            <v>1662</v>
          </cell>
          <cell r="L264">
            <v>2676</v>
          </cell>
          <cell r="M264">
            <v>11.43540284005979</v>
          </cell>
        </row>
        <row r="265">
          <cell r="A265">
            <v>37406</v>
          </cell>
          <cell r="B265">
            <v>11.45</v>
          </cell>
          <cell r="C265">
            <v>95</v>
          </cell>
          <cell r="H265">
            <v>10.108000000000001</v>
          </cell>
          <cell r="I265">
            <v>37</v>
          </cell>
          <cell r="J265">
            <v>10.343999999999999</v>
          </cell>
          <cell r="K265">
            <v>1694</v>
          </cell>
          <cell r="L265">
            <v>132</v>
          </cell>
          <cell r="M265">
            <v>11.073833333333333</v>
          </cell>
        </row>
        <row r="266">
          <cell r="A266">
            <v>37407</v>
          </cell>
          <cell r="H266">
            <v>10.414999999999999</v>
          </cell>
          <cell r="I266">
            <v>160</v>
          </cell>
          <cell r="J266">
            <v>10.348000000000001</v>
          </cell>
          <cell r="K266">
            <v>1699</v>
          </cell>
          <cell r="L266">
            <v>160</v>
          </cell>
          <cell r="M266">
            <v>10.414999999999999</v>
          </cell>
        </row>
        <row r="267">
          <cell r="A267">
            <v>37410</v>
          </cell>
          <cell r="F267">
            <v>11.5</v>
          </cell>
          <cell r="G267">
            <v>1026</v>
          </cell>
          <cell r="H267">
            <v>10.459</v>
          </cell>
          <cell r="I267">
            <v>147</v>
          </cell>
          <cell r="J267">
            <v>10.347</v>
          </cell>
          <cell r="K267">
            <v>1571</v>
          </cell>
          <cell r="L267">
            <v>1173</v>
          </cell>
          <cell r="M267">
            <v>11.369542199488491</v>
          </cell>
        </row>
        <row r="268">
          <cell r="A268">
            <v>37411</v>
          </cell>
          <cell r="B268">
            <v>11.45</v>
          </cell>
          <cell r="C268">
            <v>655</v>
          </cell>
          <cell r="F268">
            <v>11.5</v>
          </cell>
          <cell r="G268">
            <v>250</v>
          </cell>
          <cell r="H268">
            <v>10.442</v>
          </cell>
          <cell r="I268">
            <v>115</v>
          </cell>
          <cell r="J268">
            <v>10.337999999999999</v>
          </cell>
          <cell r="K268">
            <v>1778</v>
          </cell>
          <cell r="L268">
            <v>1020</v>
          </cell>
          <cell r="M268">
            <v>11.348607843137255</v>
          </cell>
        </row>
        <row r="269">
          <cell r="A269">
            <v>37412</v>
          </cell>
          <cell r="B269">
            <v>11.45</v>
          </cell>
          <cell r="C269">
            <v>611</v>
          </cell>
          <cell r="H269">
            <v>10.401999999999999</v>
          </cell>
          <cell r="I269">
            <v>99</v>
          </cell>
          <cell r="J269">
            <v>10.343</v>
          </cell>
          <cell r="K269">
            <v>1966</v>
          </cell>
          <cell r="L269">
            <v>710</v>
          </cell>
          <cell r="M269">
            <v>11.30387042253521</v>
          </cell>
        </row>
        <row r="270">
          <cell r="A270">
            <v>37413</v>
          </cell>
          <cell r="F270">
            <v>11.5</v>
          </cell>
          <cell r="G270">
            <v>466</v>
          </cell>
          <cell r="H270">
            <v>10.475</v>
          </cell>
          <cell r="I270">
            <v>84</v>
          </cell>
          <cell r="J270">
            <v>10.346</v>
          </cell>
          <cell r="K270">
            <v>1916</v>
          </cell>
          <cell r="L270">
            <v>550</v>
          </cell>
          <cell r="M270">
            <v>11.343454545454545</v>
          </cell>
        </row>
        <row r="271">
          <cell r="A271">
            <v>37414</v>
          </cell>
          <cell r="H271">
            <v>10.429</v>
          </cell>
          <cell r="I271">
            <v>99</v>
          </cell>
          <cell r="J271">
            <v>10.353</v>
          </cell>
          <cell r="K271">
            <v>1756</v>
          </cell>
          <cell r="L271">
            <v>99</v>
          </cell>
          <cell r="M271">
            <v>10.429</v>
          </cell>
        </row>
        <row r="272">
          <cell r="A272">
            <v>37417</v>
          </cell>
          <cell r="F272">
            <v>11.5</v>
          </cell>
          <cell r="G272">
            <v>2314</v>
          </cell>
          <cell r="H272">
            <v>10.44</v>
          </cell>
          <cell r="I272">
            <v>91</v>
          </cell>
          <cell r="J272">
            <v>10.353999999999999</v>
          </cell>
          <cell r="K272">
            <v>1726</v>
          </cell>
          <cell r="L272">
            <v>2405</v>
          </cell>
          <cell r="M272">
            <v>11.459891891891893</v>
          </cell>
        </row>
      </sheetData>
      <sheetData sheetId="17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D86">
            <v>9.1959999999999997</v>
          </cell>
          <cell r="E86">
            <v>153</v>
          </cell>
          <cell r="H86">
            <v>8.6929999999999996</v>
          </cell>
          <cell r="I86">
            <v>280</v>
          </cell>
          <cell r="J86">
            <v>8.6470000000000002</v>
          </cell>
          <cell r="K86">
            <v>1400</v>
          </cell>
        </row>
        <row r="87">
          <cell r="A87">
            <v>37158</v>
          </cell>
        </row>
        <row r="88">
          <cell r="A88">
            <v>37159</v>
          </cell>
          <cell r="D88">
            <v>9.15</v>
          </cell>
          <cell r="E88">
            <v>18</v>
          </cell>
          <cell r="H88">
            <v>9.3160000000000007</v>
          </cell>
          <cell r="I88">
            <v>490</v>
          </cell>
          <cell r="J88">
            <v>8.81</v>
          </cell>
          <cell r="K88">
            <v>1600</v>
          </cell>
        </row>
        <row r="89">
          <cell r="A89">
            <v>37160</v>
          </cell>
          <cell r="D89">
            <v>9</v>
          </cell>
          <cell r="E89">
            <v>94</v>
          </cell>
          <cell r="H89">
            <v>8.8870000000000005</v>
          </cell>
          <cell r="I89">
            <v>600</v>
          </cell>
          <cell r="J89">
            <v>8.6709999999999994</v>
          </cell>
          <cell r="K89">
            <v>1600</v>
          </cell>
        </row>
        <row r="90">
          <cell r="A90">
            <v>37161</v>
          </cell>
          <cell r="D90">
            <v>9.1039999999999992</v>
          </cell>
          <cell r="E90">
            <v>65</v>
          </cell>
          <cell r="H90">
            <v>8.82</v>
          </cell>
          <cell r="I90">
            <v>590</v>
          </cell>
          <cell r="J90">
            <v>8.673</v>
          </cell>
          <cell r="K90">
            <v>1600</v>
          </cell>
        </row>
        <row r="91">
          <cell r="A91">
            <v>37162</v>
          </cell>
          <cell r="D91">
            <v>9.1349999999999998</v>
          </cell>
          <cell r="E91">
            <v>87</v>
          </cell>
          <cell r="H91">
            <v>8.9589999999999996</v>
          </cell>
          <cell r="I91">
            <v>700</v>
          </cell>
          <cell r="J91">
            <v>8.6940000000000008</v>
          </cell>
          <cell r="K91">
            <v>16000</v>
          </cell>
        </row>
        <row r="92">
          <cell r="A92">
            <v>37165</v>
          </cell>
          <cell r="D92">
            <v>9.1349999999999998</v>
          </cell>
          <cell r="E92">
            <v>87</v>
          </cell>
          <cell r="H92">
            <v>8.9969999999999999</v>
          </cell>
          <cell r="I92">
            <v>600</v>
          </cell>
          <cell r="J92">
            <v>8.8140000000000001</v>
          </cell>
          <cell r="K92">
            <v>1600</v>
          </cell>
        </row>
        <row r="93">
          <cell r="A93">
            <v>37166</v>
          </cell>
          <cell r="D93">
            <v>9</v>
          </cell>
          <cell r="E93">
            <v>293</v>
          </cell>
          <cell r="H93">
            <v>8.9760000000000009</v>
          </cell>
          <cell r="I93">
            <v>600</v>
          </cell>
          <cell r="J93">
            <v>8.8290000000000006</v>
          </cell>
          <cell r="K93">
            <v>1600</v>
          </cell>
        </row>
        <row r="94">
          <cell r="A94">
            <v>37167</v>
          </cell>
          <cell r="D94">
            <v>9</v>
          </cell>
          <cell r="E94">
            <v>20</v>
          </cell>
          <cell r="H94">
            <v>8.8650000000000002</v>
          </cell>
          <cell r="I94">
            <v>300</v>
          </cell>
          <cell r="J94">
            <v>8.7810000000000006</v>
          </cell>
          <cell r="K94">
            <v>1300</v>
          </cell>
        </row>
        <row r="95">
          <cell r="A95">
            <v>37168</v>
          </cell>
          <cell r="D95">
            <v>9.0389999999999997</v>
          </cell>
          <cell r="E95">
            <v>190</v>
          </cell>
          <cell r="H95">
            <v>9.6319999999999997</v>
          </cell>
          <cell r="I95">
            <v>130</v>
          </cell>
          <cell r="J95">
            <v>8.5830000000000002</v>
          </cell>
          <cell r="K95">
            <v>1200</v>
          </cell>
        </row>
        <row r="96">
          <cell r="A96">
            <v>37169</v>
          </cell>
          <cell r="D96">
            <v>8.9079999999999995</v>
          </cell>
          <cell r="E96">
            <v>234</v>
          </cell>
          <cell r="H96">
            <v>8.67</v>
          </cell>
          <cell r="I96">
            <v>196</v>
          </cell>
          <cell r="J96">
            <v>8.5730000000000004</v>
          </cell>
          <cell r="K96">
            <v>1100</v>
          </cell>
        </row>
        <row r="97">
          <cell r="A97">
            <v>37172</v>
          </cell>
          <cell r="D97">
            <v>8.9979999999999993</v>
          </cell>
          <cell r="E97">
            <v>240</v>
          </cell>
          <cell r="H97">
            <v>8.6389999999999993</v>
          </cell>
          <cell r="I97">
            <v>150</v>
          </cell>
          <cell r="J97">
            <v>8.57</v>
          </cell>
          <cell r="K97">
            <v>1100</v>
          </cell>
        </row>
        <row r="98">
          <cell r="A98">
            <v>37173</v>
          </cell>
          <cell r="D98">
            <v>8.9499999999999993</v>
          </cell>
          <cell r="E98">
            <v>148</v>
          </cell>
          <cell r="H98">
            <v>8.7490000000000006</v>
          </cell>
          <cell r="I98">
            <v>300</v>
          </cell>
          <cell r="J98">
            <v>8.6150000000000002</v>
          </cell>
          <cell r="K98">
            <v>1300</v>
          </cell>
        </row>
        <row r="99">
          <cell r="A99">
            <v>37174</v>
          </cell>
          <cell r="D99">
            <v>9.0060000000000002</v>
          </cell>
          <cell r="E99">
            <v>329</v>
          </cell>
          <cell r="H99">
            <v>8.9130000000000003</v>
          </cell>
          <cell r="I99">
            <v>457</v>
          </cell>
          <cell r="J99">
            <v>8.6850000000000005</v>
          </cell>
          <cell r="K99">
            <v>1400</v>
          </cell>
        </row>
        <row r="100">
          <cell r="A100">
            <v>37175</v>
          </cell>
          <cell r="D100">
            <v>9.0060000000000002</v>
          </cell>
          <cell r="E100">
            <v>329</v>
          </cell>
          <cell r="H100">
            <v>8.6859999999999999</v>
          </cell>
          <cell r="I100">
            <v>206</v>
          </cell>
          <cell r="J100">
            <v>8.5980000000000008</v>
          </cell>
          <cell r="K100">
            <v>1260</v>
          </cell>
        </row>
        <row r="101">
          <cell r="A101">
            <v>37176</v>
          </cell>
          <cell r="D101">
            <v>9</v>
          </cell>
          <cell r="E101">
            <v>645</v>
          </cell>
          <cell r="H101">
            <v>8.7080000000000002</v>
          </cell>
          <cell r="I101">
            <v>286</v>
          </cell>
          <cell r="J101">
            <v>8.5990000000000002</v>
          </cell>
          <cell r="K101">
            <v>1270</v>
          </cell>
        </row>
        <row r="102">
          <cell r="A102">
            <v>37179</v>
          </cell>
          <cell r="D102">
            <v>9.0009999999999994</v>
          </cell>
          <cell r="E102">
            <v>577</v>
          </cell>
          <cell r="H102">
            <v>8.9860000000000007</v>
          </cell>
          <cell r="I102">
            <v>629</v>
          </cell>
          <cell r="J102">
            <v>8.7330000000000005</v>
          </cell>
          <cell r="K102">
            <v>1600</v>
          </cell>
        </row>
        <row r="103">
          <cell r="A103">
            <v>37180</v>
          </cell>
          <cell r="D103">
            <v>8.9789999999999992</v>
          </cell>
          <cell r="E103">
            <v>63</v>
          </cell>
          <cell r="H103">
            <v>8.69</v>
          </cell>
          <cell r="I103">
            <v>221</v>
          </cell>
          <cell r="J103">
            <v>8.6</v>
          </cell>
          <cell r="K103">
            <v>1294</v>
          </cell>
        </row>
        <row r="104">
          <cell r="A104">
            <v>37181</v>
          </cell>
          <cell r="D104">
            <v>8.99</v>
          </cell>
          <cell r="E104">
            <v>227</v>
          </cell>
          <cell r="H104">
            <v>8.67</v>
          </cell>
          <cell r="I104">
            <v>253</v>
          </cell>
          <cell r="J104">
            <v>8.6180000000000003</v>
          </cell>
          <cell r="K104">
            <v>1299</v>
          </cell>
        </row>
        <row r="105">
          <cell r="A105">
            <v>37182</v>
          </cell>
          <cell r="D105">
            <v>9.0210000000000008</v>
          </cell>
          <cell r="E105">
            <v>95</v>
          </cell>
          <cell r="H105">
            <v>8.6359999999999992</v>
          </cell>
          <cell r="I105">
            <v>273</v>
          </cell>
          <cell r="J105">
            <v>8.6020000000000003</v>
          </cell>
          <cell r="K105">
            <v>1272</v>
          </cell>
        </row>
        <row r="106">
          <cell r="A106">
            <v>37183</v>
          </cell>
          <cell r="D106">
            <v>8.9990000000000006</v>
          </cell>
          <cell r="E106">
            <v>172</v>
          </cell>
          <cell r="H106">
            <v>8.6620000000000008</v>
          </cell>
          <cell r="I106">
            <v>156.4</v>
          </cell>
          <cell r="J106">
            <v>8.625</v>
          </cell>
          <cell r="K106">
            <v>1259</v>
          </cell>
        </row>
        <row r="107">
          <cell r="A107">
            <v>37186</v>
          </cell>
          <cell r="D107">
            <v>9</v>
          </cell>
          <cell r="E107">
            <v>31</v>
          </cell>
          <cell r="H107">
            <v>8.6620000000000008</v>
          </cell>
          <cell r="I107">
            <v>156.4</v>
          </cell>
          <cell r="J107">
            <v>8.625</v>
          </cell>
          <cell r="K107">
            <v>1259</v>
          </cell>
        </row>
        <row r="108">
          <cell r="A108">
            <v>37187</v>
          </cell>
          <cell r="D108">
            <v>9.0500000000000007</v>
          </cell>
          <cell r="E108">
            <v>6</v>
          </cell>
          <cell r="H108">
            <v>8.59</v>
          </cell>
          <cell r="I108">
            <v>170</v>
          </cell>
          <cell r="J108">
            <v>8.5869999999999997</v>
          </cell>
          <cell r="K108">
            <v>1273</v>
          </cell>
        </row>
        <row r="109">
          <cell r="A109">
            <v>37188</v>
          </cell>
          <cell r="D109">
            <v>9.0060000000000002</v>
          </cell>
          <cell r="E109">
            <v>48</v>
          </cell>
          <cell r="H109">
            <v>8.6129999999999995</v>
          </cell>
          <cell r="I109">
            <v>130</v>
          </cell>
          <cell r="J109">
            <v>8.58</v>
          </cell>
          <cell r="K109">
            <v>1173</v>
          </cell>
        </row>
        <row r="110">
          <cell r="A110">
            <v>37189</v>
          </cell>
          <cell r="D110">
            <v>9.0359999999999996</v>
          </cell>
          <cell r="E110">
            <v>63</v>
          </cell>
          <cell r="H110">
            <v>8.718</v>
          </cell>
          <cell r="I110">
            <v>283</v>
          </cell>
          <cell r="J110">
            <v>8.5920000000000005</v>
          </cell>
          <cell r="K110">
            <v>1176</v>
          </cell>
        </row>
        <row r="111">
          <cell r="A111">
            <v>37190</v>
          </cell>
          <cell r="D111">
            <v>8.9169999999999998</v>
          </cell>
          <cell r="E111">
            <v>75</v>
          </cell>
          <cell r="H111">
            <v>8.6980000000000004</v>
          </cell>
          <cell r="I111">
            <v>404</v>
          </cell>
          <cell r="J111">
            <v>8.5960000000000001</v>
          </cell>
          <cell r="K111">
            <v>1276</v>
          </cell>
        </row>
        <row r="112">
          <cell r="A112">
            <v>37193</v>
          </cell>
          <cell r="D112">
            <v>8.9600000000000009</v>
          </cell>
          <cell r="E112">
            <v>45</v>
          </cell>
          <cell r="H112">
            <v>8.6989999999999998</v>
          </cell>
          <cell r="I112">
            <v>326</v>
          </cell>
          <cell r="J112">
            <v>8.6</v>
          </cell>
          <cell r="K112">
            <v>1266</v>
          </cell>
        </row>
        <row r="113">
          <cell r="A113">
            <v>37194</v>
          </cell>
          <cell r="D113">
            <v>9</v>
          </cell>
          <cell r="E113">
            <v>65</v>
          </cell>
          <cell r="H113">
            <v>9.1440000000000001</v>
          </cell>
          <cell r="I113">
            <v>459</v>
          </cell>
          <cell r="J113">
            <v>8.7420000000000009</v>
          </cell>
          <cell r="K113">
            <v>1386</v>
          </cell>
        </row>
        <row r="114">
          <cell r="A114">
            <v>37195</v>
          </cell>
        </row>
        <row r="115">
          <cell r="A115">
            <v>37196</v>
          </cell>
          <cell r="D115">
            <v>9.0440000000000005</v>
          </cell>
          <cell r="E115">
            <v>104</v>
          </cell>
          <cell r="H115">
            <v>9.0820000000000007</v>
          </cell>
          <cell r="I115">
            <v>442</v>
          </cell>
          <cell r="J115">
            <v>8.6780000000000008</v>
          </cell>
          <cell r="K115">
            <v>1453</v>
          </cell>
        </row>
        <row r="116">
          <cell r="A116">
            <v>37197</v>
          </cell>
          <cell r="D116">
            <v>9.1039999999999992</v>
          </cell>
          <cell r="E116">
            <v>105</v>
          </cell>
          <cell r="H116">
            <v>9.0890000000000004</v>
          </cell>
          <cell r="I116">
            <v>522</v>
          </cell>
          <cell r="J116">
            <v>8.7200000000000006</v>
          </cell>
          <cell r="K116">
            <v>1589</v>
          </cell>
        </row>
        <row r="117">
          <cell r="A117">
            <v>37200</v>
          </cell>
          <cell r="D117">
            <v>9.0640000000000001</v>
          </cell>
          <cell r="E117">
            <v>94</v>
          </cell>
          <cell r="H117">
            <v>8.93</v>
          </cell>
          <cell r="I117">
            <v>324</v>
          </cell>
          <cell r="J117">
            <v>8.6329999999999991</v>
          </cell>
          <cell r="K117">
            <v>1406</v>
          </cell>
        </row>
        <row r="118">
          <cell r="A118">
            <v>37201</v>
          </cell>
          <cell r="D118">
            <v>9.15</v>
          </cell>
          <cell r="E118">
            <v>6</v>
          </cell>
          <cell r="H118">
            <v>9.1300000000000008</v>
          </cell>
          <cell r="I118">
            <v>391</v>
          </cell>
          <cell r="J118">
            <v>8.7170000000000005</v>
          </cell>
          <cell r="K118">
            <v>1464</v>
          </cell>
        </row>
        <row r="119">
          <cell r="A119">
            <v>37202</v>
          </cell>
          <cell r="D119">
            <v>9.1110000000000007</v>
          </cell>
          <cell r="E119">
            <v>349</v>
          </cell>
          <cell r="H119">
            <v>9.1300000000000008</v>
          </cell>
          <cell r="I119">
            <v>391</v>
          </cell>
          <cell r="J119">
            <v>8.7170000000000005</v>
          </cell>
          <cell r="K119">
            <v>1464</v>
          </cell>
        </row>
        <row r="120">
          <cell r="A120">
            <v>37203</v>
          </cell>
          <cell r="D120">
            <v>9.1880000000000006</v>
          </cell>
          <cell r="E120">
            <v>208</v>
          </cell>
          <cell r="H120">
            <v>8.8870000000000005</v>
          </cell>
          <cell r="I120">
            <v>383</v>
          </cell>
          <cell r="J120">
            <v>8.6969999999999992</v>
          </cell>
          <cell r="K120">
            <v>1428</v>
          </cell>
        </row>
        <row r="121">
          <cell r="A121">
            <v>37204</v>
          </cell>
          <cell r="D121">
            <v>9.15</v>
          </cell>
          <cell r="E121">
            <v>79</v>
          </cell>
          <cell r="H121">
            <v>8.8919999999999995</v>
          </cell>
          <cell r="I121">
            <v>391</v>
          </cell>
          <cell r="J121">
            <v>8.6709999999999994</v>
          </cell>
          <cell r="K121">
            <v>1359</v>
          </cell>
        </row>
        <row r="122">
          <cell r="A122">
            <v>37207</v>
          </cell>
          <cell r="D122">
            <v>9.15</v>
          </cell>
          <cell r="E122">
            <v>64</v>
          </cell>
          <cell r="H122">
            <v>9.0510000000000002</v>
          </cell>
          <cell r="I122">
            <v>399</v>
          </cell>
          <cell r="J122">
            <v>8.7289999999999992</v>
          </cell>
          <cell r="K122">
            <v>1437</v>
          </cell>
        </row>
        <row r="123">
          <cell r="A123">
            <v>37208</v>
          </cell>
          <cell r="D123">
            <v>9.15</v>
          </cell>
          <cell r="E123">
            <v>401</v>
          </cell>
          <cell r="H123">
            <v>8.8339999999999996</v>
          </cell>
          <cell r="I123">
            <v>191</v>
          </cell>
          <cell r="J123">
            <v>8.6210000000000004</v>
          </cell>
          <cell r="K123">
            <v>1255</v>
          </cell>
        </row>
        <row r="124">
          <cell r="A124">
            <v>37209</v>
          </cell>
          <cell r="D124">
            <v>9.15</v>
          </cell>
          <cell r="E124">
            <v>167</v>
          </cell>
          <cell r="H124">
            <v>8.8979999999999997</v>
          </cell>
          <cell r="I124">
            <v>309</v>
          </cell>
          <cell r="J124">
            <v>8.6539999999999999</v>
          </cell>
          <cell r="K124">
            <v>1351</v>
          </cell>
        </row>
        <row r="125">
          <cell r="A125">
            <v>37210</v>
          </cell>
          <cell r="D125">
            <v>9.15</v>
          </cell>
          <cell r="E125">
            <v>167</v>
          </cell>
          <cell r="H125">
            <v>8.8439999999999994</v>
          </cell>
          <cell r="I125">
            <v>287</v>
          </cell>
          <cell r="J125">
            <v>8.6340000000000003</v>
          </cell>
          <cell r="K125">
            <v>1354</v>
          </cell>
        </row>
        <row r="126">
          <cell r="A126">
            <v>37211</v>
          </cell>
          <cell r="D126">
            <v>9.15</v>
          </cell>
          <cell r="E126">
            <v>155</v>
          </cell>
          <cell r="H126">
            <v>8.9049999999999994</v>
          </cell>
          <cell r="I126">
            <v>377</v>
          </cell>
          <cell r="J126">
            <v>8.6750000000000007</v>
          </cell>
          <cell r="K126">
            <v>1425</v>
          </cell>
        </row>
        <row r="127">
          <cell r="A127">
            <v>37214</v>
          </cell>
          <cell r="D127">
            <v>9.1910000000000007</v>
          </cell>
          <cell r="E127">
            <v>117</v>
          </cell>
          <cell r="H127">
            <v>8.9049999999999994</v>
          </cell>
          <cell r="I127">
            <v>376</v>
          </cell>
          <cell r="J127">
            <v>8.6880000000000006</v>
          </cell>
          <cell r="K127">
            <v>1400</v>
          </cell>
        </row>
        <row r="128">
          <cell r="A128">
            <v>37215</v>
          </cell>
          <cell r="F128">
            <v>9.5</v>
          </cell>
          <cell r="G128">
            <v>57</v>
          </cell>
          <cell r="H128">
            <v>8.9710000000000001</v>
          </cell>
          <cell r="I128">
            <v>536</v>
          </cell>
          <cell r="J128">
            <v>8.7279999999999998</v>
          </cell>
          <cell r="K128">
            <v>1400</v>
          </cell>
        </row>
        <row r="129">
          <cell r="A129">
            <v>37216</v>
          </cell>
          <cell r="D129">
            <v>9.25</v>
          </cell>
          <cell r="E129">
            <v>52</v>
          </cell>
          <cell r="H129">
            <v>8.8680000000000003</v>
          </cell>
          <cell r="I129">
            <v>268</v>
          </cell>
          <cell r="J129">
            <v>8.6579999999999995</v>
          </cell>
          <cell r="K129">
            <v>1198</v>
          </cell>
        </row>
        <row r="130">
          <cell r="A130">
            <v>37217</v>
          </cell>
          <cell r="D130">
            <v>9.25</v>
          </cell>
          <cell r="E130">
            <v>30</v>
          </cell>
          <cell r="F130">
            <v>9.5</v>
          </cell>
          <cell r="G130">
            <v>42</v>
          </cell>
          <cell r="H130">
            <v>8.7949999999999999</v>
          </cell>
          <cell r="I130">
            <v>279</v>
          </cell>
          <cell r="J130">
            <v>8.6020000000000003</v>
          </cell>
          <cell r="K130">
            <v>1271</v>
          </cell>
        </row>
        <row r="131">
          <cell r="A131">
            <v>37218</v>
          </cell>
          <cell r="D131">
            <v>9.2080000000000002</v>
          </cell>
          <cell r="E131">
            <v>422</v>
          </cell>
          <cell r="H131">
            <v>8.8670000000000009</v>
          </cell>
          <cell r="I131">
            <v>248</v>
          </cell>
          <cell r="J131">
            <v>8.6969999999999992</v>
          </cell>
          <cell r="K131">
            <v>1280</v>
          </cell>
        </row>
        <row r="132">
          <cell r="A132">
            <v>37221</v>
          </cell>
          <cell r="D132">
            <v>9.1669999999999998</v>
          </cell>
          <cell r="E132">
            <v>75</v>
          </cell>
          <cell r="H132">
            <v>8.61</v>
          </cell>
          <cell r="I132">
            <v>66</v>
          </cell>
          <cell r="J132">
            <v>8.7089999999999996</v>
          </cell>
          <cell r="K132">
            <v>1334</v>
          </cell>
        </row>
        <row r="133">
          <cell r="A133">
            <v>37222</v>
          </cell>
          <cell r="D133">
            <v>9.25</v>
          </cell>
          <cell r="E133">
            <v>14</v>
          </cell>
          <cell r="H133">
            <v>8.57</v>
          </cell>
          <cell r="I133">
            <v>66</v>
          </cell>
          <cell r="J133">
            <v>8.6300000000000008</v>
          </cell>
          <cell r="K133">
            <v>1330</v>
          </cell>
        </row>
        <row r="134">
          <cell r="A134">
            <v>37223</v>
          </cell>
          <cell r="D134">
            <v>9.1639999999999997</v>
          </cell>
          <cell r="E134">
            <v>137</v>
          </cell>
          <cell r="H134">
            <v>8.6820000000000004</v>
          </cell>
          <cell r="I134">
            <v>90</v>
          </cell>
          <cell r="J134">
            <v>8.7170000000000005</v>
          </cell>
          <cell r="K134">
            <v>1350</v>
          </cell>
        </row>
        <row r="135">
          <cell r="A135">
            <v>37224</v>
          </cell>
          <cell r="D135">
            <v>9.1999999999999993</v>
          </cell>
          <cell r="E135">
            <v>249</v>
          </cell>
          <cell r="H135">
            <v>8.7439999999999998</v>
          </cell>
          <cell r="I135">
            <v>31</v>
          </cell>
          <cell r="J135">
            <v>8.7349999999999994</v>
          </cell>
          <cell r="K135">
            <v>1455</v>
          </cell>
        </row>
        <row r="136">
          <cell r="A136">
            <v>37225</v>
          </cell>
          <cell r="D136">
            <v>9</v>
          </cell>
          <cell r="E136">
            <v>375</v>
          </cell>
          <cell r="H136">
            <v>9.3480000000000008</v>
          </cell>
          <cell r="I136">
            <v>193</v>
          </cell>
          <cell r="J136">
            <v>8.875</v>
          </cell>
          <cell r="K136">
            <v>1500</v>
          </cell>
        </row>
        <row r="137">
          <cell r="A137">
            <v>37228</v>
          </cell>
          <cell r="D137">
            <v>9.0090000000000003</v>
          </cell>
          <cell r="E137">
            <v>309</v>
          </cell>
          <cell r="H137">
            <v>9.07</v>
          </cell>
          <cell r="I137">
            <v>101</v>
          </cell>
          <cell r="J137">
            <v>8.74</v>
          </cell>
          <cell r="K137">
            <v>1353</v>
          </cell>
        </row>
        <row r="138">
          <cell r="A138">
            <v>37229</v>
          </cell>
          <cell r="D138">
            <v>9.0449999999999999</v>
          </cell>
          <cell r="E138">
            <v>600</v>
          </cell>
          <cell r="H138">
            <v>9.1549999999999994</v>
          </cell>
          <cell r="I138">
            <v>127</v>
          </cell>
          <cell r="J138">
            <v>8.7799999999999994</v>
          </cell>
          <cell r="K138">
            <v>1404</v>
          </cell>
        </row>
        <row r="139">
          <cell r="A139">
            <v>37230</v>
          </cell>
          <cell r="D139">
            <v>9.0210000000000008</v>
          </cell>
          <cell r="E139">
            <v>321</v>
          </cell>
          <cell r="H139">
            <v>8.9239999999999995</v>
          </cell>
          <cell r="I139">
            <v>188</v>
          </cell>
          <cell r="J139">
            <v>8.7949999999999999</v>
          </cell>
          <cell r="K139">
            <v>1455</v>
          </cell>
        </row>
        <row r="140">
          <cell r="A140">
            <v>37231</v>
          </cell>
          <cell r="D140">
            <v>9.17</v>
          </cell>
          <cell r="E140">
            <v>435</v>
          </cell>
          <cell r="H140">
            <v>8.9510000000000005</v>
          </cell>
          <cell r="I140">
            <v>101</v>
          </cell>
          <cell r="J140">
            <v>8.8019999999999996</v>
          </cell>
          <cell r="K140">
            <v>1416</v>
          </cell>
        </row>
        <row r="141">
          <cell r="A141">
            <v>37232</v>
          </cell>
          <cell r="D141">
            <v>8.9380000000000006</v>
          </cell>
          <cell r="E141">
            <v>313</v>
          </cell>
          <cell r="H141">
            <v>8.9030000000000005</v>
          </cell>
          <cell r="I141">
            <v>298</v>
          </cell>
          <cell r="J141">
            <v>8.8149999999999995</v>
          </cell>
          <cell r="K141">
            <v>1457</v>
          </cell>
        </row>
        <row r="142">
          <cell r="A142">
            <v>37235</v>
          </cell>
          <cell r="D142">
            <v>8.9420000000000002</v>
          </cell>
          <cell r="E142">
            <v>335</v>
          </cell>
          <cell r="H142">
            <v>8.9160000000000004</v>
          </cell>
          <cell r="I142">
            <v>153</v>
          </cell>
          <cell r="J142">
            <v>8.8350000000000009</v>
          </cell>
          <cell r="K142">
            <v>1322</v>
          </cell>
        </row>
        <row r="143">
          <cell r="A143">
            <v>37236</v>
          </cell>
          <cell r="D143">
            <v>9.0820000000000007</v>
          </cell>
          <cell r="E143">
            <v>38</v>
          </cell>
          <cell r="H143">
            <v>8.9480000000000004</v>
          </cell>
          <cell r="I143">
            <v>55</v>
          </cell>
          <cell r="J143">
            <v>8.7949999999999999</v>
          </cell>
          <cell r="K143">
            <v>1343</v>
          </cell>
        </row>
        <row r="144">
          <cell r="A144">
            <v>37237</v>
          </cell>
          <cell r="D144">
            <v>8.75</v>
          </cell>
          <cell r="E144">
            <v>90</v>
          </cell>
          <cell r="H144">
            <v>8.9489999999999998</v>
          </cell>
          <cell r="I144">
            <v>41</v>
          </cell>
          <cell r="J144">
            <v>8.8070000000000004</v>
          </cell>
          <cell r="K144">
            <v>1368</v>
          </cell>
        </row>
        <row r="145">
          <cell r="A145">
            <v>37238</v>
          </cell>
          <cell r="D145">
            <v>8.7850000000000001</v>
          </cell>
          <cell r="E145">
            <v>81</v>
          </cell>
          <cell r="H145">
            <v>8.8960000000000008</v>
          </cell>
          <cell r="I145">
            <v>89</v>
          </cell>
          <cell r="J145">
            <v>8.8049999999999997</v>
          </cell>
          <cell r="K145">
            <v>1373</v>
          </cell>
        </row>
        <row r="146">
          <cell r="A146">
            <v>37239</v>
          </cell>
          <cell r="D146">
            <v>8.7430000000000003</v>
          </cell>
          <cell r="E146">
            <v>67</v>
          </cell>
          <cell r="H146">
            <v>8.8810000000000002</v>
          </cell>
          <cell r="I146">
            <v>78</v>
          </cell>
          <cell r="J146">
            <v>8.81</v>
          </cell>
          <cell r="K146">
            <v>1366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>
            <v>8.7430000000000003</v>
          </cell>
          <cell r="E147">
            <v>67</v>
          </cell>
          <cell r="F147" t="str">
            <v/>
          </cell>
          <cell r="G147" t="str">
            <v/>
          </cell>
          <cell r="H147">
            <v>8.8810000000000002</v>
          </cell>
          <cell r="I147">
            <v>78</v>
          </cell>
          <cell r="J147">
            <v>8.81</v>
          </cell>
          <cell r="K147">
            <v>1366</v>
          </cell>
        </row>
        <row r="148">
          <cell r="A148">
            <v>37243</v>
          </cell>
          <cell r="H148">
            <v>9.0549999999999997</v>
          </cell>
          <cell r="I148">
            <v>269</v>
          </cell>
          <cell r="J148">
            <v>8.8680000000000003</v>
          </cell>
          <cell r="K148">
            <v>1542</v>
          </cell>
        </row>
        <row r="149">
          <cell r="A149">
            <v>37244</v>
          </cell>
          <cell r="D149">
            <v>9.25</v>
          </cell>
          <cell r="E149">
            <v>128</v>
          </cell>
          <cell r="H149">
            <v>8.9629999999999992</v>
          </cell>
          <cell r="I149">
            <v>82</v>
          </cell>
          <cell r="J149">
            <v>8.016</v>
          </cell>
          <cell r="K149">
            <v>1564</v>
          </cell>
        </row>
        <row r="150">
          <cell r="A150">
            <v>37245</v>
          </cell>
          <cell r="D150">
            <v>9.25</v>
          </cell>
          <cell r="E150">
            <v>31</v>
          </cell>
          <cell r="H150">
            <v>9.0939999999999994</v>
          </cell>
          <cell r="I150">
            <v>38</v>
          </cell>
          <cell r="J150">
            <v>8.8330000000000002</v>
          </cell>
          <cell r="K150">
            <v>1446</v>
          </cell>
        </row>
        <row r="151">
          <cell r="A151">
            <v>37246</v>
          </cell>
          <cell r="H151">
            <v>8.9649999999999999</v>
          </cell>
          <cell r="I151">
            <v>17</v>
          </cell>
          <cell r="J151">
            <v>8.8450000000000006</v>
          </cell>
          <cell r="K151">
            <v>1492</v>
          </cell>
        </row>
        <row r="152">
          <cell r="A152">
            <v>37249</v>
          </cell>
          <cell r="D152">
            <v>8.9350000000000005</v>
          </cell>
          <cell r="E152">
            <v>189</v>
          </cell>
          <cell r="H152">
            <v>9.25</v>
          </cell>
          <cell r="I152">
            <v>5</v>
          </cell>
          <cell r="J152">
            <v>8.8539999999999992</v>
          </cell>
          <cell r="K152">
            <v>1542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>
            <v>8.9350000000000005</v>
          </cell>
          <cell r="E153">
            <v>189</v>
          </cell>
          <cell r="F153" t="str">
            <v/>
          </cell>
          <cell r="G153" t="str">
            <v/>
          </cell>
          <cell r="H153">
            <v>9.25</v>
          </cell>
          <cell r="I153">
            <v>5</v>
          </cell>
          <cell r="J153">
            <v>8.8539999999999992</v>
          </cell>
          <cell r="K153">
            <v>1542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>
            <v>8.9350000000000005</v>
          </cell>
          <cell r="E154">
            <v>189</v>
          </cell>
          <cell r="F154" t="str">
            <v/>
          </cell>
          <cell r="G154" t="str">
            <v/>
          </cell>
          <cell r="H154">
            <v>9.25</v>
          </cell>
          <cell r="I154">
            <v>5</v>
          </cell>
          <cell r="J154">
            <v>8.8539999999999992</v>
          </cell>
          <cell r="K154">
            <v>1542</v>
          </cell>
        </row>
        <row r="155">
          <cell r="A155">
            <v>37252</v>
          </cell>
          <cell r="D155">
            <v>8.9700000000000006</v>
          </cell>
          <cell r="E155">
            <v>244</v>
          </cell>
          <cell r="H155">
            <v>9.25</v>
          </cell>
          <cell r="I155">
            <v>5</v>
          </cell>
          <cell r="J155">
            <v>8.8539999999999992</v>
          </cell>
          <cell r="K155">
            <v>1382</v>
          </cell>
        </row>
        <row r="156">
          <cell r="A156">
            <v>37253</v>
          </cell>
          <cell r="D156">
            <v>8.7889999999999997</v>
          </cell>
          <cell r="E156">
            <v>194</v>
          </cell>
          <cell r="H156">
            <v>9.25</v>
          </cell>
          <cell r="I156">
            <v>5</v>
          </cell>
          <cell r="J156">
            <v>8.8719999999999999</v>
          </cell>
          <cell r="K156">
            <v>1427</v>
          </cell>
        </row>
        <row r="157">
          <cell r="A157">
            <v>37256</v>
          </cell>
          <cell r="H157">
            <v>9.25</v>
          </cell>
          <cell r="I157">
            <v>5</v>
          </cell>
          <cell r="J157">
            <v>8.8480000000000008</v>
          </cell>
          <cell r="K157">
            <v>1292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9.25</v>
          </cell>
          <cell r="I158">
            <v>5</v>
          </cell>
          <cell r="J158">
            <v>8.8480000000000008</v>
          </cell>
          <cell r="K158">
            <v>1292</v>
          </cell>
        </row>
        <row r="159">
          <cell r="A159">
            <v>37258</v>
          </cell>
          <cell r="D159">
            <v>9.0310000000000006</v>
          </cell>
          <cell r="E159">
            <v>80</v>
          </cell>
          <cell r="F159">
            <v>9.5</v>
          </cell>
          <cell r="G159">
            <v>53</v>
          </cell>
          <cell r="H159">
            <v>9.16</v>
          </cell>
          <cell r="I159">
            <v>55</v>
          </cell>
          <cell r="J159">
            <v>8.8610000000000007</v>
          </cell>
          <cell r="K159">
            <v>1277</v>
          </cell>
        </row>
        <row r="160">
          <cell r="A160">
            <v>37259</v>
          </cell>
          <cell r="D160">
            <v>9.032</v>
          </cell>
          <cell r="E160">
            <v>62</v>
          </cell>
          <cell r="H160">
            <v>9.25</v>
          </cell>
          <cell r="I160">
            <v>5</v>
          </cell>
          <cell r="J160">
            <v>8.8729999999999993</v>
          </cell>
          <cell r="K160">
            <v>1381</v>
          </cell>
        </row>
        <row r="161">
          <cell r="A161">
            <v>37260</v>
          </cell>
          <cell r="D161">
            <v>9.0239999999999991</v>
          </cell>
          <cell r="E161">
            <v>113</v>
          </cell>
          <cell r="H161">
            <v>9.15</v>
          </cell>
          <cell r="I161">
            <v>5</v>
          </cell>
          <cell r="J161">
            <v>8.8699999999999992</v>
          </cell>
          <cell r="K161">
            <v>1388</v>
          </cell>
        </row>
        <row r="162">
          <cell r="A162">
            <v>37263</v>
          </cell>
          <cell r="D162">
            <v>8.9489999999999998</v>
          </cell>
          <cell r="E162">
            <v>279</v>
          </cell>
          <cell r="H162">
            <v>9.15</v>
          </cell>
          <cell r="I162">
            <v>5</v>
          </cell>
          <cell r="J162">
            <v>8.8659999999999997</v>
          </cell>
          <cell r="K162">
            <v>1385</v>
          </cell>
        </row>
        <row r="163">
          <cell r="A163">
            <v>37264</v>
          </cell>
          <cell r="D163">
            <v>8.9190000000000005</v>
          </cell>
          <cell r="E163">
            <v>267</v>
          </cell>
          <cell r="H163">
            <v>9.0739999999999998</v>
          </cell>
          <cell r="I163">
            <v>7</v>
          </cell>
          <cell r="J163">
            <v>8.8360000000000003</v>
          </cell>
          <cell r="K163">
            <v>1493</v>
          </cell>
        </row>
        <row r="164">
          <cell r="A164">
            <v>37265</v>
          </cell>
          <cell r="D164">
            <v>8.9529999999999994</v>
          </cell>
          <cell r="E164">
            <v>368</v>
          </cell>
          <cell r="H164">
            <v>9.15</v>
          </cell>
          <cell r="I164">
            <v>5</v>
          </cell>
          <cell r="J164">
            <v>8.8170000000000002</v>
          </cell>
          <cell r="K164">
            <v>1439</v>
          </cell>
        </row>
        <row r="165">
          <cell r="A165">
            <v>37266</v>
          </cell>
          <cell r="D165">
            <v>8.8889999999999993</v>
          </cell>
          <cell r="E165">
            <v>316</v>
          </cell>
          <cell r="H165">
            <v>9.15</v>
          </cell>
          <cell r="I165">
            <v>10</v>
          </cell>
          <cell r="J165">
            <v>8.8049999999999997</v>
          </cell>
          <cell r="K165">
            <v>1374</v>
          </cell>
        </row>
        <row r="166">
          <cell r="A166">
            <v>37267</v>
          </cell>
          <cell r="D166">
            <v>8.9529999999999994</v>
          </cell>
          <cell r="E166">
            <v>569</v>
          </cell>
          <cell r="H166">
            <v>9.15</v>
          </cell>
          <cell r="I166">
            <v>10</v>
          </cell>
          <cell r="J166">
            <v>8.81</v>
          </cell>
          <cell r="K166">
            <v>1427</v>
          </cell>
        </row>
        <row r="167">
          <cell r="A167">
            <v>37270</v>
          </cell>
          <cell r="D167">
            <v>8.9160000000000004</v>
          </cell>
          <cell r="E167">
            <v>559</v>
          </cell>
          <cell r="H167">
            <v>9.15</v>
          </cell>
          <cell r="I167">
            <v>10</v>
          </cell>
          <cell r="J167">
            <v>8.82</v>
          </cell>
          <cell r="K167">
            <v>1472</v>
          </cell>
        </row>
        <row r="168">
          <cell r="A168">
            <v>37271</v>
          </cell>
          <cell r="D168">
            <v>8.6</v>
          </cell>
          <cell r="E168">
            <v>74</v>
          </cell>
          <cell r="H168">
            <v>9.15</v>
          </cell>
          <cell r="I168">
            <v>10</v>
          </cell>
          <cell r="J168">
            <v>8.8209999999999997</v>
          </cell>
          <cell r="K168">
            <v>1664</v>
          </cell>
        </row>
        <row r="169">
          <cell r="A169">
            <v>37272</v>
          </cell>
          <cell r="D169">
            <v>9.234</v>
          </cell>
          <cell r="E169">
            <v>273</v>
          </cell>
          <cell r="H169">
            <v>9.15</v>
          </cell>
          <cell r="I169">
            <v>10</v>
          </cell>
          <cell r="J169">
            <v>9.0210000000000008</v>
          </cell>
          <cell r="K169">
            <v>1798</v>
          </cell>
        </row>
        <row r="170">
          <cell r="A170">
            <v>37273</v>
          </cell>
          <cell r="D170">
            <v>9.3000000000000007</v>
          </cell>
          <cell r="E170">
            <v>30</v>
          </cell>
          <cell r="H170">
            <v>9.25</v>
          </cell>
          <cell r="I170">
            <v>10</v>
          </cell>
          <cell r="J170">
            <v>9.1790000000000003</v>
          </cell>
          <cell r="K170">
            <v>1865</v>
          </cell>
        </row>
        <row r="171">
          <cell r="A171">
            <v>37274</v>
          </cell>
          <cell r="D171">
            <v>9.1630000000000003</v>
          </cell>
          <cell r="E171">
            <v>100</v>
          </cell>
          <cell r="H171">
            <v>9.25</v>
          </cell>
          <cell r="I171">
            <v>10</v>
          </cell>
          <cell r="J171">
            <v>9.3049999999999997</v>
          </cell>
          <cell r="K171">
            <v>1708</v>
          </cell>
        </row>
        <row r="172">
          <cell r="A172">
            <v>37277</v>
          </cell>
          <cell r="D172">
            <v>9.1319999999999997</v>
          </cell>
          <cell r="E172">
            <v>123</v>
          </cell>
          <cell r="J172">
            <v>9.3030000000000008</v>
          </cell>
          <cell r="K172">
            <v>1688</v>
          </cell>
        </row>
        <row r="173">
          <cell r="A173">
            <v>37278</v>
          </cell>
          <cell r="D173">
            <v>8.75</v>
          </cell>
          <cell r="E173">
            <v>106</v>
          </cell>
          <cell r="J173">
            <v>9.2479999999999993</v>
          </cell>
          <cell r="K173">
            <v>1668</v>
          </cell>
        </row>
        <row r="174">
          <cell r="A174">
            <v>37279</v>
          </cell>
          <cell r="D174">
            <v>8.7949999999999999</v>
          </cell>
          <cell r="E174">
            <v>275</v>
          </cell>
          <cell r="J174">
            <v>9.2390000000000008</v>
          </cell>
          <cell r="K174">
            <v>1665</v>
          </cell>
        </row>
        <row r="175">
          <cell r="A175">
            <v>37280</v>
          </cell>
          <cell r="D175">
            <v>8.9689999999999994</v>
          </cell>
          <cell r="E175">
            <v>296</v>
          </cell>
          <cell r="J175">
            <v>9.2379999999999995</v>
          </cell>
          <cell r="K175">
            <v>1677</v>
          </cell>
        </row>
        <row r="176">
          <cell r="A176">
            <v>37281</v>
          </cell>
          <cell r="J176">
            <v>9.2040000000000006</v>
          </cell>
          <cell r="K176">
            <v>1874</v>
          </cell>
        </row>
        <row r="177">
          <cell r="A177">
            <v>37284</v>
          </cell>
          <cell r="D177">
            <v>8.8290000000000006</v>
          </cell>
          <cell r="E177">
            <v>77</v>
          </cell>
          <cell r="J177">
            <v>9.2040000000000006</v>
          </cell>
          <cell r="K177">
            <v>1930</v>
          </cell>
        </row>
        <row r="178">
          <cell r="A178">
            <v>37285</v>
          </cell>
          <cell r="D178">
            <v>8.9779999999999998</v>
          </cell>
          <cell r="E178">
            <v>16</v>
          </cell>
          <cell r="H178">
            <v>9.3000000000000007</v>
          </cell>
          <cell r="I178">
            <v>12</v>
          </cell>
          <cell r="J178">
            <v>9.2040000000000006</v>
          </cell>
          <cell r="K178">
            <v>1930</v>
          </cell>
        </row>
        <row r="179">
          <cell r="A179">
            <v>37286</v>
          </cell>
          <cell r="D179">
            <v>8.9719999999999995</v>
          </cell>
          <cell r="E179">
            <v>66</v>
          </cell>
          <cell r="J179">
            <v>9.2089999999999996</v>
          </cell>
          <cell r="K179">
            <v>1799</v>
          </cell>
        </row>
        <row r="180">
          <cell r="A180">
            <v>37287</v>
          </cell>
          <cell r="D180">
            <v>8.9499999999999993</v>
          </cell>
          <cell r="E180">
            <v>237</v>
          </cell>
          <cell r="J180">
            <v>9.2040000000000006</v>
          </cell>
          <cell r="K180">
            <v>1874</v>
          </cell>
        </row>
        <row r="181">
          <cell r="A181">
            <v>37288</v>
          </cell>
          <cell r="D181">
            <v>8.8719999999999999</v>
          </cell>
          <cell r="E181">
            <v>118</v>
          </cell>
          <cell r="J181">
            <v>9.2249999999999996</v>
          </cell>
          <cell r="K181">
            <v>1978</v>
          </cell>
        </row>
        <row r="182">
          <cell r="A182">
            <v>37291</v>
          </cell>
          <cell r="D182">
            <v>8.8650000000000002</v>
          </cell>
          <cell r="E182">
            <v>152</v>
          </cell>
          <cell r="J182">
            <v>9.2520000000000007</v>
          </cell>
          <cell r="K182">
            <v>2235</v>
          </cell>
        </row>
        <row r="183">
          <cell r="A183">
            <v>37292</v>
          </cell>
          <cell r="D183">
            <v>8.8119999999999994</v>
          </cell>
          <cell r="E183">
            <v>13</v>
          </cell>
          <cell r="J183">
            <v>9.4179999999999993</v>
          </cell>
          <cell r="K183">
            <v>2191</v>
          </cell>
        </row>
        <row r="184">
          <cell r="A184">
            <v>37293</v>
          </cell>
          <cell r="D184">
            <v>9.15</v>
          </cell>
          <cell r="E184">
            <v>22</v>
          </cell>
          <cell r="J184">
            <v>9.2309999999999999</v>
          </cell>
          <cell r="K184">
            <v>2161</v>
          </cell>
        </row>
        <row r="185">
          <cell r="A185">
            <v>37294</v>
          </cell>
          <cell r="D185">
            <v>8.9239999999999995</v>
          </cell>
          <cell r="E185">
            <v>157</v>
          </cell>
          <cell r="J185">
            <v>9.2240000000000002</v>
          </cell>
          <cell r="K185">
            <v>2067</v>
          </cell>
        </row>
        <row r="186">
          <cell r="A186">
            <v>37295</v>
          </cell>
          <cell r="D186">
            <v>8.8580000000000005</v>
          </cell>
          <cell r="E186">
            <v>243</v>
          </cell>
          <cell r="J186">
            <v>9.3789999999999996</v>
          </cell>
          <cell r="K186">
            <v>1344</v>
          </cell>
        </row>
        <row r="187">
          <cell r="A187">
            <v>37298</v>
          </cell>
          <cell r="D187">
            <v>8.8450000000000006</v>
          </cell>
          <cell r="E187">
            <v>176</v>
          </cell>
          <cell r="J187">
            <v>9.2309999999999999</v>
          </cell>
          <cell r="K187">
            <v>2052</v>
          </cell>
        </row>
        <row r="188">
          <cell r="A188">
            <v>37299</v>
          </cell>
          <cell r="D188">
            <v>8.9770000000000003</v>
          </cell>
          <cell r="E188">
            <v>184</v>
          </cell>
          <cell r="J188">
            <v>9.2149999999999999</v>
          </cell>
          <cell r="K188">
            <v>2225</v>
          </cell>
        </row>
        <row r="189">
          <cell r="A189">
            <v>37300</v>
          </cell>
          <cell r="D189">
            <v>8.8079999999999998</v>
          </cell>
          <cell r="E189">
            <v>220</v>
          </cell>
          <cell r="H189">
            <v>9.5</v>
          </cell>
          <cell r="I189">
            <v>10</v>
          </cell>
          <cell r="J189">
            <v>9.2520000000000007</v>
          </cell>
          <cell r="K189">
            <v>2216</v>
          </cell>
        </row>
        <row r="190">
          <cell r="A190">
            <v>37301</v>
          </cell>
          <cell r="D190">
            <v>8.65</v>
          </cell>
          <cell r="E190">
            <v>117</v>
          </cell>
          <cell r="H190">
            <v>9.5</v>
          </cell>
          <cell r="I190">
            <v>10</v>
          </cell>
          <cell r="J190">
            <v>9.266</v>
          </cell>
          <cell r="K190">
            <v>2217</v>
          </cell>
        </row>
        <row r="191">
          <cell r="A191">
            <v>37302</v>
          </cell>
          <cell r="D191">
            <v>9</v>
          </cell>
          <cell r="E191">
            <v>12</v>
          </cell>
          <cell r="H191">
            <v>9.5</v>
          </cell>
          <cell r="I191">
            <v>10</v>
          </cell>
          <cell r="J191">
            <v>9.2870000000000008</v>
          </cell>
          <cell r="K191">
            <v>2289</v>
          </cell>
        </row>
        <row r="192">
          <cell r="A192">
            <v>37305</v>
          </cell>
          <cell r="D192">
            <v>9.2430000000000003</v>
          </cell>
          <cell r="E192">
            <v>83</v>
          </cell>
          <cell r="H192">
            <v>9.5</v>
          </cell>
          <cell r="I192">
            <v>10</v>
          </cell>
          <cell r="J192">
            <v>9.49</v>
          </cell>
          <cell r="K192">
            <v>1429</v>
          </cell>
        </row>
        <row r="193">
          <cell r="A193">
            <v>37306</v>
          </cell>
          <cell r="D193">
            <v>9.3719999999999999</v>
          </cell>
          <cell r="E193">
            <v>113</v>
          </cell>
          <cell r="H193">
            <v>9.5</v>
          </cell>
          <cell r="I193">
            <v>10</v>
          </cell>
          <cell r="J193">
            <v>9.4909999999999997</v>
          </cell>
          <cell r="K193">
            <v>1434</v>
          </cell>
        </row>
        <row r="194">
          <cell r="A194">
            <v>37307</v>
          </cell>
          <cell r="D194">
            <v>9.2430000000000003</v>
          </cell>
          <cell r="E194">
            <v>83</v>
          </cell>
          <cell r="H194">
            <v>9.5</v>
          </cell>
          <cell r="I194">
            <v>10</v>
          </cell>
          <cell r="J194">
            <v>9.4909999999999997</v>
          </cell>
          <cell r="K194">
            <v>1433</v>
          </cell>
        </row>
        <row r="195">
          <cell r="A195">
            <v>37308</v>
          </cell>
          <cell r="D195">
            <v>9.407</v>
          </cell>
          <cell r="E195">
            <v>318</v>
          </cell>
          <cell r="H195">
            <v>9.5</v>
          </cell>
          <cell r="I195">
            <v>140</v>
          </cell>
          <cell r="J195">
            <v>9.5</v>
          </cell>
          <cell r="K195">
            <v>1484</v>
          </cell>
        </row>
        <row r="196">
          <cell r="A196">
            <v>37309</v>
          </cell>
          <cell r="D196">
            <v>9.4</v>
          </cell>
          <cell r="E196">
            <v>208</v>
          </cell>
          <cell r="H196">
            <v>9.5</v>
          </cell>
          <cell r="I196">
            <v>140</v>
          </cell>
          <cell r="J196">
            <v>9.4990000000000006</v>
          </cell>
          <cell r="K196">
            <v>1478</v>
          </cell>
        </row>
        <row r="197">
          <cell r="A197">
            <v>37312</v>
          </cell>
          <cell r="D197">
            <v>9.2850000000000001</v>
          </cell>
          <cell r="E197">
            <v>255</v>
          </cell>
          <cell r="H197">
            <v>9.5</v>
          </cell>
          <cell r="I197">
            <v>140</v>
          </cell>
          <cell r="J197">
            <v>9.4860000000000007</v>
          </cell>
          <cell r="K197">
            <v>1528</v>
          </cell>
        </row>
        <row r="198">
          <cell r="A198">
            <v>37313</v>
          </cell>
          <cell r="D198">
            <v>9.1059999999999999</v>
          </cell>
          <cell r="E198">
            <v>147</v>
          </cell>
          <cell r="F198">
            <v>10.5</v>
          </cell>
          <cell r="G198">
            <v>25</v>
          </cell>
          <cell r="H198">
            <v>8.73</v>
          </cell>
          <cell r="I198">
            <v>262</v>
          </cell>
          <cell r="J198">
            <v>9.5220000000000002</v>
          </cell>
          <cell r="K198">
            <v>1647</v>
          </cell>
        </row>
        <row r="199">
          <cell r="A199">
            <v>37314</v>
          </cell>
          <cell r="D199">
            <v>9.0920000000000005</v>
          </cell>
          <cell r="E199">
            <v>161</v>
          </cell>
          <cell r="F199">
            <v>10.5</v>
          </cell>
          <cell r="G199">
            <v>256</v>
          </cell>
          <cell r="H199">
            <v>9.65</v>
          </cell>
          <cell r="I199">
            <v>235</v>
          </cell>
          <cell r="J199">
            <v>9.7189999999999994</v>
          </cell>
          <cell r="K199">
            <v>1782</v>
          </cell>
        </row>
        <row r="200">
          <cell r="A200">
            <v>37315</v>
          </cell>
          <cell r="D200">
            <v>9.4480000000000004</v>
          </cell>
          <cell r="E200">
            <v>300</v>
          </cell>
          <cell r="F200">
            <v>10.5</v>
          </cell>
          <cell r="G200">
            <v>259</v>
          </cell>
          <cell r="H200">
            <v>9.6999999999999993</v>
          </cell>
          <cell r="I200">
            <v>433</v>
          </cell>
          <cell r="J200">
            <v>9.0399999999999991</v>
          </cell>
          <cell r="K200">
            <v>1943</v>
          </cell>
        </row>
        <row r="201">
          <cell r="A201">
            <v>37316</v>
          </cell>
          <cell r="D201">
            <v>9.36</v>
          </cell>
          <cell r="E201">
            <v>492</v>
          </cell>
          <cell r="F201">
            <v>10.5</v>
          </cell>
          <cell r="G201">
            <v>105</v>
          </cell>
          <cell r="H201">
            <v>9.68</v>
          </cell>
          <cell r="I201">
            <v>353</v>
          </cell>
          <cell r="J201">
            <v>8.9019999999999992</v>
          </cell>
          <cell r="K201">
            <v>1766</v>
          </cell>
        </row>
        <row r="202">
          <cell r="A202">
            <v>37319</v>
          </cell>
          <cell r="D202">
            <v>9.3610000000000007</v>
          </cell>
          <cell r="E202">
            <v>526</v>
          </cell>
          <cell r="H202">
            <v>9.5749999999999993</v>
          </cell>
          <cell r="I202">
            <v>321</v>
          </cell>
          <cell r="J202">
            <v>9.6479999999999997</v>
          </cell>
          <cell r="K202">
            <v>1718</v>
          </cell>
        </row>
        <row r="203">
          <cell r="A203">
            <v>37320</v>
          </cell>
          <cell r="D203">
            <v>9.4220000000000006</v>
          </cell>
          <cell r="E203">
            <v>149</v>
          </cell>
          <cell r="H203">
            <v>9.7330000000000005</v>
          </cell>
          <cell r="I203">
            <v>150</v>
          </cell>
          <cell r="J203">
            <v>9.6579999999999995</v>
          </cell>
          <cell r="K203">
            <v>1766</v>
          </cell>
        </row>
        <row r="204">
          <cell r="A204">
            <v>37321</v>
          </cell>
          <cell r="D204">
            <v>9.5310000000000006</v>
          </cell>
          <cell r="E204">
            <v>108</v>
          </cell>
          <cell r="H204">
            <v>9.6769999999999996</v>
          </cell>
          <cell r="I204">
            <v>296</v>
          </cell>
          <cell r="J204">
            <v>9.6479999999999997</v>
          </cell>
          <cell r="K204">
            <v>1690</v>
          </cell>
        </row>
        <row r="205">
          <cell r="A205">
            <v>37322</v>
          </cell>
          <cell r="D205">
            <v>9.6820000000000004</v>
          </cell>
          <cell r="E205">
            <v>103</v>
          </cell>
          <cell r="H205">
            <v>9.609</v>
          </cell>
          <cell r="I205">
            <v>396</v>
          </cell>
          <cell r="J205">
            <v>9.6370000000000005</v>
          </cell>
          <cell r="K205">
            <v>1606</v>
          </cell>
        </row>
        <row r="206">
          <cell r="A206">
            <v>37323</v>
          </cell>
          <cell r="D206">
            <v>9.5</v>
          </cell>
          <cell r="E206">
            <v>73</v>
          </cell>
          <cell r="H206">
            <v>9.6880000000000006</v>
          </cell>
          <cell r="I206">
            <v>346</v>
          </cell>
          <cell r="J206">
            <v>9.6489999999999991</v>
          </cell>
          <cell r="K206">
            <v>1674</v>
          </cell>
        </row>
        <row r="207">
          <cell r="A207">
            <v>37326</v>
          </cell>
          <cell r="D207">
            <v>9.484</v>
          </cell>
          <cell r="E207">
            <v>32</v>
          </cell>
          <cell r="H207">
            <v>9.7620000000000005</v>
          </cell>
          <cell r="I207">
            <v>222</v>
          </cell>
          <cell r="J207">
            <v>9.6690000000000005</v>
          </cell>
          <cell r="K207">
            <v>1571</v>
          </cell>
        </row>
        <row r="208">
          <cell r="A208">
            <v>37327</v>
          </cell>
          <cell r="D208">
            <v>9.4580000000000002</v>
          </cell>
          <cell r="E208">
            <v>101</v>
          </cell>
          <cell r="H208">
            <v>9.8870000000000005</v>
          </cell>
          <cell r="I208">
            <v>299</v>
          </cell>
          <cell r="J208">
            <v>9.6750000000000007</v>
          </cell>
          <cell r="K208">
            <v>1492</v>
          </cell>
        </row>
        <row r="209">
          <cell r="A209">
            <v>37328</v>
          </cell>
          <cell r="D209">
            <v>9.5139999999999993</v>
          </cell>
          <cell r="E209">
            <v>179</v>
          </cell>
          <cell r="H209">
            <v>9.7550000000000008</v>
          </cell>
          <cell r="I209">
            <v>195</v>
          </cell>
          <cell r="J209">
            <v>9.7490000000000006</v>
          </cell>
          <cell r="K209">
            <v>1568</v>
          </cell>
        </row>
        <row r="210">
          <cell r="A210">
            <v>37329</v>
          </cell>
          <cell r="D210">
            <v>9.2479999999999993</v>
          </cell>
          <cell r="E210">
            <v>124</v>
          </cell>
          <cell r="H210">
            <v>9.75</v>
          </cell>
          <cell r="I210">
            <v>185</v>
          </cell>
          <cell r="J210">
            <v>9.7780000000000005</v>
          </cell>
          <cell r="K210">
            <v>1667</v>
          </cell>
        </row>
        <row r="211">
          <cell r="A211">
            <v>37330</v>
          </cell>
          <cell r="D211">
            <v>9.5500000000000007</v>
          </cell>
          <cell r="E211">
            <v>105</v>
          </cell>
          <cell r="H211">
            <v>10</v>
          </cell>
          <cell r="I211">
            <v>185</v>
          </cell>
          <cell r="J211">
            <v>9.5950000000000006</v>
          </cell>
          <cell r="K211">
            <v>1710</v>
          </cell>
        </row>
        <row r="212">
          <cell r="A212">
            <v>37333</v>
          </cell>
          <cell r="D212">
            <v>10.002000000000001</v>
          </cell>
          <cell r="E212">
            <v>206</v>
          </cell>
          <cell r="H212">
            <v>10</v>
          </cell>
          <cell r="I212">
            <v>185</v>
          </cell>
          <cell r="J212">
            <v>10.233000000000001</v>
          </cell>
          <cell r="K212">
            <v>1693</v>
          </cell>
        </row>
        <row r="213">
          <cell r="A213">
            <v>37334</v>
          </cell>
          <cell r="D213">
            <v>9.7530000000000001</v>
          </cell>
          <cell r="E213">
            <v>294</v>
          </cell>
          <cell r="H213">
            <v>10.25</v>
          </cell>
          <cell r="I213">
            <v>185</v>
          </cell>
          <cell r="J213">
            <v>10.301</v>
          </cell>
          <cell r="K213">
            <v>1803</v>
          </cell>
        </row>
        <row r="214">
          <cell r="A214">
            <v>37335</v>
          </cell>
          <cell r="D214">
            <v>9.8000000000000007</v>
          </cell>
          <cell r="E214">
            <v>189</v>
          </cell>
          <cell r="H214">
            <v>10.25</v>
          </cell>
          <cell r="I214">
            <v>184</v>
          </cell>
          <cell r="J214">
            <v>10.281000000000001</v>
          </cell>
          <cell r="K214">
            <v>1628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>
            <v>9.8000000000000007</v>
          </cell>
          <cell r="E215">
            <v>189</v>
          </cell>
          <cell r="F215" t="str">
            <v/>
          </cell>
          <cell r="G215" t="str">
            <v/>
          </cell>
          <cell r="H215">
            <v>10.25</v>
          </cell>
          <cell r="I215">
            <v>184</v>
          </cell>
          <cell r="J215">
            <v>10.281000000000001</v>
          </cell>
          <cell r="K215">
            <v>1628</v>
          </cell>
        </row>
        <row r="216">
          <cell r="A216">
            <v>37337</v>
          </cell>
          <cell r="D216">
            <v>9.9640000000000004</v>
          </cell>
          <cell r="E216">
            <v>217</v>
          </cell>
          <cell r="H216">
            <v>10.25</v>
          </cell>
          <cell r="I216">
            <v>184</v>
          </cell>
          <cell r="J216">
            <v>10.28</v>
          </cell>
          <cell r="K216">
            <v>1634</v>
          </cell>
        </row>
        <row r="217">
          <cell r="A217">
            <v>37340</v>
          </cell>
          <cell r="D217">
            <v>9.9860000000000007</v>
          </cell>
          <cell r="E217">
            <v>375</v>
          </cell>
          <cell r="H217">
            <v>10.25</v>
          </cell>
          <cell r="I217">
            <v>130</v>
          </cell>
          <cell r="J217">
            <v>10.271000000000001</v>
          </cell>
          <cell r="K217">
            <v>1556</v>
          </cell>
        </row>
        <row r="218">
          <cell r="A218">
            <v>37341</v>
          </cell>
          <cell r="D218">
            <v>9.9819999999999993</v>
          </cell>
          <cell r="E218">
            <v>237</v>
          </cell>
          <cell r="H218">
            <v>10.25</v>
          </cell>
          <cell r="I218">
            <v>154</v>
          </cell>
          <cell r="J218">
            <v>10.287000000000001</v>
          </cell>
          <cell r="K218">
            <v>1531</v>
          </cell>
        </row>
        <row r="219">
          <cell r="A219">
            <v>37342</v>
          </cell>
          <cell r="D219">
            <v>9.9489999999999998</v>
          </cell>
          <cell r="E219">
            <v>235</v>
          </cell>
          <cell r="H219">
            <v>10.25</v>
          </cell>
          <cell r="I219">
            <v>80</v>
          </cell>
          <cell r="J219">
            <v>10.273</v>
          </cell>
          <cell r="K219">
            <v>1850</v>
          </cell>
        </row>
        <row r="220">
          <cell r="A220">
            <v>37343</v>
          </cell>
          <cell r="D220">
            <v>9.9209999999999994</v>
          </cell>
          <cell r="E220">
            <v>255</v>
          </cell>
          <cell r="H220">
            <v>10.69</v>
          </cell>
          <cell r="I220">
            <v>391</v>
          </cell>
          <cell r="J220">
            <v>10.69</v>
          </cell>
          <cell r="K220">
            <v>1710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>
            <v>9.9209999999999994</v>
          </cell>
          <cell r="E221">
            <v>255</v>
          </cell>
          <cell r="F221" t="str">
            <v/>
          </cell>
          <cell r="G221" t="str">
            <v/>
          </cell>
          <cell r="H221">
            <v>10.69</v>
          </cell>
          <cell r="I221">
            <v>391</v>
          </cell>
          <cell r="J221">
            <v>10.69</v>
          </cell>
          <cell r="K221">
            <v>1710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>
            <v>9.9209999999999994</v>
          </cell>
          <cell r="E222">
            <v>255</v>
          </cell>
          <cell r="F222" t="str">
            <v/>
          </cell>
          <cell r="G222" t="str">
            <v/>
          </cell>
          <cell r="H222">
            <v>10.69</v>
          </cell>
          <cell r="I222">
            <v>391</v>
          </cell>
          <cell r="J222">
            <v>10.69</v>
          </cell>
          <cell r="K222">
            <v>1710</v>
          </cell>
        </row>
        <row r="223">
          <cell r="A223">
            <v>37348</v>
          </cell>
          <cell r="D223">
            <v>9.9009999999999998</v>
          </cell>
          <cell r="E223">
            <v>458</v>
          </cell>
          <cell r="H223">
            <v>11.007999999999999</v>
          </cell>
          <cell r="I223">
            <v>498</v>
          </cell>
          <cell r="J223">
            <v>10.545999999999999</v>
          </cell>
          <cell r="K223">
            <v>1788</v>
          </cell>
        </row>
        <row r="224">
          <cell r="A224">
            <v>37349</v>
          </cell>
          <cell r="D224">
            <v>9.9309999999999992</v>
          </cell>
          <cell r="E224">
            <v>692</v>
          </cell>
          <cell r="H224">
            <v>10.683</v>
          </cell>
          <cell r="I224">
            <v>300</v>
          </cell>
          <cell r="J224">
            <v>10.467000000000001</v>
          </cell>
          <cell r="K224">
            <v>1864</v>
          </cell>
        </row>
        <row r="225">
          <cell r="A225">
            <v>37350</v>
          </cell>
          <cell r="D225">
            <v>9.8390000000000004</v>
          </cell>
          <cell r="E225">
            <v>726</v>
          </cell>
          <cell r="H225">
            <v>10.518000000000001</v>
          </cell>
          <cell r="I225">
            <v>207</v>
          </cell>
          <cell r="J225">
            <v>10.433</v>
          </cell>
          <cell r="K225">
            <v>1853</v>
          </cell>
        </row>
        <row r="226">
          <cell r="A226">
            <v>37351</v>
          </cell>
          <cell r="D226">
            <v>9.9489999999999998</v>
          </cell>
          <cell r="E226">
            <v>423</v>
          </cell>
          <cell r="H226">
            <v>10.25</v>
          </cell>
          <cell r="I226">
            <v>60</v>
          </cell>
          <cell r="J226">
            <v>10.420999999999999</v>
          </cell>
          <cell r="K226">
            <v>1802</v>
          </cell>
        </row>
        <row r="227">
          <cell r="A227">
            <v>37354</v>
          </cell>
          <cell r="D227">
            <v>9.9499999999999993</v>
          </cell>
          <cell r="E227">
            <v>509</v>
          </cell>
          <cell r="H227">
            <v>10.33</v>
          </cell>
          <cell r="I227">
            <v>82</v>
          </cell>
          <cell r="J227">
            <v>10.435</v>
          </cell>
          <cell r="K227">
            <v>1819</v>
          </cell>
        </row>
        <row r="228">
          <cell r="A228">
            <v>37355</v>
          </cell>
          <cell r="D228">
            <v>9.85</v>
          </cell>
          <cell r="E228">
            <v>117</v>
          </cell>
          <cell r="H228">
            <v>10.25</v>
          </cell>
          <cell r="I228">
            <v>60</v>
          </cell>
          <cell r="J228">
            <v>10.443</v>
          </cell>
          <cell r="K228">
            <v>1750</v>
          </cell>
        </row>
        <row r="229">
          <cell r="A229">
            <v>37356</v>
          </cell>
          <cell r="D229">
            <v>9.8989999999999991</v>
          </cell>
          <cell r="E229">
            <v>122</v>
          </cell>
          <cell r="H229">
            <v>10.25</v>
          </cell>
          <cell r="I229">
            <v>60</v>
          </cell>
          <cell r="J229">
            <v>10.459</v>
          </cell>
          <cell r="K229">
            <v>1737</v>
          </cell>
        </row>
        <row r="230">
          <cell r="A230">
            <v>37357</v>
          </cell>
          <cell r="D230">
            <v>9.92</v>
          </cell>
          <cell r="E230">
            <v>266</v>
          </cell>
          <cell r="H230">
            <v>10.382</v>
          </cell>
          <cell r="I230">
            <v>53</v>
          </cell>
          <cell r="J230">
            <v>10.481999999999999</v>
          </cell>
          <cell r="K230">
            <v>1723</v>
          </cell>
        </row>
        <row r="231">
          <cell r="A231">
            <v>37358</v>
          </cell>
          <cell r="D231">
            <v>10.003</v>
          </cell>
          <cell r="E231">
            <v>249</v>
          </cell>
          <cell r="H231">
            <v>9.6020000000000003</v>
          </cell>
          <cell r="I231">
            <v>93</v>
          </cell>
          <cell r="J231">
            <v>10.444000000000001</v>
          </cell>
          <cell r="K231">
            <v>1739</v>
          </cell>
        </row>
        <row r="232">
          <cell r="A232">
            <v>37361</v>
          </cell>
          <cell r="D232">
            <v>10.11</v>
          </cell>
          <cell r="E232">
            <v>260</v>
          </cell>
          <cell r="H232">
            <v>10.510999999999999</v>
          </cell>
          <cell r="I232">
            <v>175</v>
          </cell>
          <cell r="J232">
            <v>10.487</v>
          </cell>
          <cell r="K232">
            <v>1806</v>
          </cell>
        </row>
        <row r="233">
          <cell r="A233">
            <v>37362</v>
          </cell>
          <cell r="D233">
            <v>10.199999999999999</v>
          </cell>
          <cell r="E233">
            <v>122</v>
          </cell>
          <cell r="H233">
            <v>10.513</v>
          </cell>
          <cell r="I233">
            <v>182</v>
          </cell>
          <cell r="J233">
            <v>10.483000000000001</v>
          </cell>
          <cell r="K233">
            <v>1763</v>
          </cell>
        </row>
        <row r="234">
          <cell r="A234">
            <v>37363</v>
          </cell>
          <cell r="D234">
            <v>10.196</v>
          </cell>
          <cell r="E234">
            <v>157</v>
          </cell>
          <cell r="H234">
            <v>10.515000000000001</v>
          </cell>
          <cell r="I234">
            <v>157</v>
          </cell>
          <cell r="J234">
            <v>10.483000000000001</v>
          </cell>
          <cell r="K234">
            <v>1731</v>
          </cell>
        </row>
        <row r="235">
          <cell r="A235">
            <v>37364</v>
          </cell>
          <cell r="D235">
            <v>10.208</v>
          </cell>
          <cell r="E235">
            <v>269</v>
          </cell>
          <cell r="H235">
            <v>10.526</v>
          </cell>
          <cell r="I235">
            <v>264</v>
          </cell>
          <cell r="J235">
            <v>10.477</v>
          </cell>
          <cell r="K235">
            <v>1649</v>
          </cell>
        </row>
        <row r="236">
          <cell r="A236">
            <v>37365</v>
          </cell>
          <cell r="D236">
            <v>10.285</v>
          </cell>
          <cell r="E236">
            <v>267</v>
          </cell>
          <cell r="H236">
            <v>10.526</v>
          </cell>
          <cell r="I236">
            <v>264</v>
          </cell>
          <cell r="J236">
            <v>10.487</v>
          </cell>
          <cell r="K236">
            <v>1667</v>
          </cell>
        </row>
        <row r="237">
          <cell r="A237">
            <v>37368</v>
          </cell>
          <cell r="D237">
            <v>10.377000000000001</v>
          </cell>
          <cell r="E237">
            <v>128</v>
          </cell>
          <cell r="H237">
            <v>10.577999999999999</v>
          </cell>
          <cell r="I237">
            <v>314</v>
          </cell>
          <cell r="J237">
            <v>10.494999999999999</v>
          </cell>
          <cell r="K237">
            <v>1734</v>
          </cell>
        </row>
        <row r="238">
          <cell r="A238">
            <v>37369</v>
          </cell>
          <cell r="D238">
            <v>10.225</v>
          </cell>
          <cell r="E238">
            <v>106</v>
          </cell>
          <cell r="H238">
            <v>10.565</v>
          </cell>
          <cell r="I238">
            <v>374</v>
          </cell>
          <cell r="J238">
            <v>10.494999999999999</v>
          </cell>
          <cell r="K238">
            <v>1697</v>
          </cell>
        </row>
        <row r="239">
          <cell r="A239">
            <v>37370</v>
          </cell>
          <cell r="D239">
            <v>10.256</v>
          </cell>
          <cell r="E239">
            <v>149</v>
          </cell>
          <cell r="H239">
            <v>10.561</v>
          </cell>
          <cell r="I239">
            <v>305</v>
          </cell>
          <cell r="J239">
            <v>10.503</v>
          </cell>
          <cell r="K239">
            <v>1654</v>
          </cell>
        </row>
        <row r="240">
          <cell r="A240">
            <v>37371</v>
          </cell>
          <cell r="D240">
            <v>10.215999999999999</v>
          </cell>
          <cell r="E240">
            <v>142</v>
          </cell>
          <cell r="H240">
            <v>10.587</v>
          </cell>
          <cell r="I240">
            <v>75</v>
          </cell>
          <cell r="J240">
            <v>10.494</v>
          </cell>
          <cell r="K240">
            <v>1493</v>
          </cell>
        </row>
        <row r="241">
          <cell r="A241">
            <v>37372</v>
          </cell>
          <cell r="D241">
            <v>10.41</v>
          </cell>
          <cell r="E241">
            <v>352</v>
          </cell>
          <cell r="H241">
            <v>10.725</v>
          </cell>
          <cell r="I241">
            <v>157</v>
          </cell>
          <cell r="J241">
            <v>10.612</v>
          </cell>
          <cell r="K241">
            <v>1605</v>
          </cell>
        </row>
        <row r="242">
          <cell r="A242">
            <v>37375</v>
          </cell>
          <cell r="D242">
            <v>10.5</v>
          </cell>
          <cell r="E242">
            <v>90</v>
          </cell>
          <cell r="H242">
            <v>11.244</v>
          </cell>
          <cell r="I242">
            <v>88</v>
          </cell>
          <cell r="J242">
            <v>10.69</v>
          </cell>
          <cell r="K242">
            <v>1411</v>
          </cell>
        </row>
        <row r="243">
          <cell r="A243">
            <v>37376</v>
          </cell>
          <cell r="D243">
            <v>10.584</v>
          </cell>
          <cell r="E243">
            <v>329</v>
          </cell>
          <cell r="H243">
            <v>10.85</v>
          </cell>
          <cell r="I243">
            <v>60</v>
          </cell>
          <cell r="J243">
            <v>10.683999999999999</v>
          </cell>
          <cell r="K243">
            <v>1342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>
            <v>10.584</v>
          </cell>
          <cell r="E244">
            <v>329</v>
          </cell>
          <cell r="H244">
            <v>10.85</v>
          </cell>
          <cell r="I244">
            <v>60</v>
          </cell>
          <cell r="J244">
            <v>10.683999999999999</v>
          </cell>
          <cell r="K244">
            <v>1342</v>
          </cell>
        </row>
        <row r="245">
          <cell r="A245">
            <v>37378</v>
          </cell>
          <cell r="D245">
            <v>10.621</v>
          </cell>
          <cell r="E245">
            <v>362</v>
          </cell>
          <cell r="H245">
            <v>11.284000000000001</v>
          </cell>
          <cell r="I245">
            <v>244</v>
          </cell>
          <cell r="J245">
            <v>10.797000000000001</v>
          </cell>
          <cell r="K245">
            <v>1448</v>
          </cell>
        </row>
        <row r="246">
          <cell r="A246">
            <v>37379</v>
          </cell>
          <cell r="D246">
            <v>10.683999999999999</v>
          </cell>
          <cell r="E246">
            <v>200</v>
          </cell>
          <cell r="H246">
            <v>11.03</v>
          </cell>
          <cell r="I246">
            <v>286</v>
          </cell>
          <cell r="J246">
            <v>10.813000000000001</v>
          </cell>
          <cell r="K246">
            <v>1384</v>
          </cell>
        </row>
        <row r="247">
          <cell r="A247">
            <v>37382</v>
          </cell>
          <cell r="D247">
            <v>10.638</v>
          </cell>
          <cell r="E247">
            <v>168</v>
          </cell>
          <cell r="H247">
            <v>10.933999999999999</v>
          </cell>
          <cell r="I247">
            <v>302</v>
          </cell>
          <cell r="J247">
            <v>10.792</v>
          </cell>
          <cell r="K247">
            <v>1476</v>
          </cell>
        </row>
        <row r="248">
          <cell r="A248">
            <v>37383</v>
          </cell>
          <cell r="D248">
            <v>10.37</v>
          </cell>
          <cell r="E248">
            <v>360</v>
          </cell>
          <cell r="H248">
            <v>10.972</v>
          </cell>
          <cell r="I248">
            <v>446</v>
          </cell>
          <cell r="J248">
            <v>10.816000000000001</v>
          </cell>
          <cell r="K248">
            <v>1573</v>
          </cell>
        </row>
        <row r="249">
          <cell r="A249">
            <v>37384</v>
          </cell>
          <cell r="D249">
            <v>10.536</v>
          </cell>
          <cell r="E249">
            <v>627</v>
          </cell>
          <cell r="H249">
            <v>11.097</v>
          </cell>
          <cell r="I249">
            <v>493</v>
          </cell>
          <cell r="J249">
            <v>10.872999999999999</v>
          </cell>
          <cell r="K249">
            <v>1512</v>
          </cell>
        </row>
        <row r="250">
          <cell r="A250">
            <v>37385</v>
          </cell>
          <cell r="D250">
            <v>10.627000000000001</v>
          </cell>
          <cell r="E250">
            <v>804</v>
          </cell>
          <cell r="H250">
            <v>11.307</v>
          </cell>
          <cell r="I250">
            <v>469</v>
          </cell>
          <cell r="J250">
            <v>10.95</v>
          </cell>
          <cell r="K250">
            <v>1725</v>
          </cell>
        </row>
        <row r="251">
          <cell r="A251">
            <v>37386</v>
          </cell>
          <cell r="D251">
            <v>10.643000000000001</v>
          </cell>
          <cell r="E251">
            <v>622</v>
          </cell>
          <cell r="H251">
            <v>11.25</v>
          </cell>
          <cell r="I251">
            <v>635</v>
          </cell>
          <cell r="J251">
            <v>10.976000000000001</v>
          </cell>
          <cell r="K251">
            <v>1904</v>
          </cell>
        </row>
        <row r="252">
          <cell r="A252">
            <v>37389</v>
          </cell>
          <cell r="D252">
            <v>10.612</v>
          </cell>
          <cell r="E252">
            <v>571</v>
          </cell>
          <cell r="H252">
            <v>11.005000000000001</v>
          </cell>
          <cell r="I252">
            <v>321</v>
          </cell>
          <cell r="J252">
            <v>10.476000000000001</v>
          </cell>
          <cell r="K252">
            <v>1727</v>
          </cell>
        </row>
        <row r="253">
          <cell r="A253">
            <v>37390</v>
          </cell>
          <cell r="D253">
            <v>10.82</v>
          </cell>
          <cell r="E253">
            <v>128</v>
          </cell>
          <cell r="H253">
            <v>11.3</v>
          </cell>
          <cell r="I253">
            <v>511</v>
          </cell>
          <cell r="J253">
            <v>10.601000000000001</v>
          </cell>
          <cell r="K253">
            <v>1839</v>
          </cell>
        </row>
        <row r="254">
          <cell r="A254">
            <v>37391</v>
          </cell>
          <cell r="D254">
            <v>10.743</v>
          </cell>
          <cell r="E254">
            <v>115</v>
          </cell>
          <cell r="H254">
            <v>11.26</v>
          </cell>
          <cell r="I254">
            <v>510</v>
          </cell>
          <cell r="J254">
            <v>10.554</v>
          </cell>
          <cell r="K254">
            <v>1911</v>
          </cell>
        </row>
        <row r="255">
          <cell r="A255">
            <v>37392</v>
          </cell>
          <cell r="D255">
            <v>11</v>
          </cell>
          <cell r="E255">
            <v>136</v>
          </cell>
          <cell r="H255">
            <v>10.961</v>
          </cell>
          <cell r="I255">
            <v>315</v>
          </cell>
          <cell r="J255">
            <v>10.441000000000001</v>
          </cell>
          <cell r="K255">
            <v>2135</v>
          </cell>
        </row>
        <row r="256">
          <cell r="A256">
            <v>37393</v>
          </cell>
          <cell r="D256">
            <v>10.996</v>
          </cell>
          <cell r="E256">
            <v>136</v>
          </cell>
          <cell r="H256">
            <v>10.944000000000001</v>
          </cell>
          <cell r="I256">
            <v>255</v>
          </cell>
          <cell r="J256">
            <v>10.462</v>
          </cell>
          <cell r="K256">
            <v>2171</v>
          </cell>
        </row>
        <row r="257">
          <cell r="A257">
            <v>37396</v>
          </cell>
          <cell r="D257">
            <v>10.881</v>
          </cell>
          <cell r="E257">
            <v>196</v>
          </cell>
          <cell r="H257">
            <v>10.936</v>
          </cell>
          <cell r="I257">
            <v>197</v>
          </cell>
          <cell r="J257">
            <v>10.794</v>
          </cell>
          <cell r="K257">
            <v>2142</v>
          </cell>
        </row>
        <row r="258">
          <cell r="A258">
            <v>37397</v>
          </cell>
          <cell r="D258">
            <v>10.5</v>
          </cell>
          <cell r="E258">
            <v>43</v>
          </cell>
          <cell r="H258">
            <v>10.972</v>
          </cell>
          <cell r="I258">
            <v>307</v>
          </cell>
          <cell r="J258">
            <v>10.824999999999999</v>
          </cell>
          <cell r="K258">
            <v>2145</v>
          </cell>
        </row>
        <row r="259">
          <cell r="A259">
            <v>37398</v>
          </cell>
          <cell r="D259">
            <v>11</v>
          </cell>
          <cell r="E259">
            <v>42</v>
          </cell>
          <cell r="H259">
            <v>10.965999999999999</v>
          </cell>
          <cell r="I259">
            <v>257</v>
          </cell>
          <cell r="J259">
            <v>10.801</v>
          </cell>
          <cell r="K259">
            <v>2000</v>
          </cell>
        </row>
        <row r="260">
          <cell r="A260">
            <v>37399</v>
          </cell>
          <cell r="D260">
            <v>11</v>
          </cell>
          <cell r="E260">
            <v>10</v>
          </cell>
          <cell r="H260">
            <v>10.92</v>
          </cell>
          <cell r="I260">
            <v>253</v>
          </cell>
          <cell r="J260">
            <v>10.794</v>
          </cell>
          <cell r="K260">
            <v>1993</v>
          </cell>
        </row>
        <row r="261">
          <cell r="A261">
            <v>37400</v>
          </cell>
          <cell r="D261">
            <v>10.4</v>
          </cell>
          <cell r="E261">
            <v>15</v>
          </cell>
          <cell r="H261">
            <v>10.961</v>
          </cell>
          <cell r="I261">
            <v>114</v>
          </cell>
          <cell r="J261">
            <v>10.823</v>
          </cell>
          <cell r="K261">
            <v>1896</v>
          </cell>
        </row>
        <row r="262">
          <cell r="A262">
            <v>37403</v>
          </cell>
          <cell r="D262">
            <v>10.77</v>
          </cell>
          <cell r="E262">
            <v>37</v>
          </cell>
          <cell r="H262">
            <v>10.949</v>
          </cell>
          <cell r="I262">
            <v>141</v>
          </cell>
          <cell r="J262">
            <v>10.85</v>
          </cell>
          <cell r="K262">
            <v>1940</v>
          </cell>
        </row>
        <row r="263">
          <cell r="A263">
            <v>37404</v>
          </cell>
          <cell r="D263">
            <v>10.768000000000001</v>
          </cell>
          <cell r="E263">
            <v>157</v>
          </cell>
          <cell r="H263">
            <v>10.956</v>
          </cell>
          <cell r="I263">
            <v>162</v>
          </cell>
          <cell r="J263">
            <v>10.914999999999999</v>
          </cell>
          <cell r="K263">
            <v>2017</v>
          </cell>
        </row>
        <row r="264">
          <cell r="A264">
            <v>37405</v>
          </cell>
          <cell r="D264">
            <v>11.071</v>
          </cell>
          <cell r="E264">
            <v>84</v>
          </cell>
          <cell r="H264">
            <v>10.949</v>
          </cell>
          <cell r="I264">
            <v>142</v>
          </cell>
          <cell r="J264">
            <v>10.933999999999999</v>
          </cell>
          <cell r="K264">
            <v>1987</v>
          </cell>
        </row>
        <row r="265">
          <cell r="A265">
            <v>37406</v>
          </cell>
          <cell r="D265">
            <v>11.1</v>
          </cell>
          <cell r="E265">
            <v>46</v>
          </cell>
          <cell r="F265">
            <v>11.5</v>
          </cell>
          <cell r="G265">
            <v>119</v>
          </cell>
          <cell r="H265">
            <v>10.97</v>
          </cell>
          <cell r="I265">
            <v>187</v>
          </cell>
          <cell r="J265">
            <v>10.954000000000001</v>
          </cell>
          <cell r="K265">
            <v>2017</v>
          </cell>
        </row>
        <row r="266">
          <cell r="A266">
            <v>37407</v>
          </cell>
          <cell r="D266">
            <v>10.25</v>
          </cell>
          <cell r="E266">
            <v>109</v>
          </cell>
          <cell r="F266">
            <v>11.5</v>
          </cell>
          <cell r="G266">
            <v>119</v>
          </cell>
          <cell r="H266">
            <v>10.95</v>
          </cell>
          <cell r="I266">
            <v>132</v>
          </cell>
          <cell r="J266">
            <v>10.932</v>
          </cell>
          <cell r="K266">
            <v>1864</v>
          </cell>
        </row>
        <row r="267">
          <cell r="A267">
            <v>37410</v>
          </cell>
          <cell r="D267">
            <v>10.15</v>
          </cell>
          <cell r="E267">
            <v>39</v>
          </cell>
          <cell r="F267">
            <v>11.5</v>
          </cell>
          <cell r="G267">
            <v>67</v>
          </cell>
          <cell r="H267">
            <v>10.97</v>
          </cell>
          <cell r="I267">
            <v>395</v>
          </cell>
          <cell r="J267">
            <v>10.923999999999999</v>
          </cell>
          <cell r="K267">
            <v>1980</v>
          </cell>
        </row>
        <row r="268">
          <cell r="A268">
            <v>37411</v>
          </cell>
          <cell r="D268">
            <v>10.766999999999999</v>
          </cell>
          <cell r="E268">
            <v>51</v>
          </cell>
          <cell r="F268">
            <v>11.5</v>
          </cell>
          <cell r="G268">
            <v>2</v>
          </cell>
          <cell r="H268">
            <v>10.96</v>
          </cell>
          <cell r="I268">
            <v>352</v>
          </cell>
          <cell r="J268">
            <v>10.919</v>
          </cell>
          <cell r="K268">
            <v>2045</v>
          </cell>
        </row>
        <row r="269">
          <cell r="A269">
            <v>37412</v>
          </cell>
          <cell r="D269">
            <v>10.208</v>
          </cell>
          <cell r="E269">
            <v>96</v>
          </cell>
          <cell r="F269">
            <v>11.5</v>
          </cell>
          <cell r="G269">
            <v>19</v>
          </cell>
          <cell r="H269">
            <v>10.98</v>
          </cell>
          <cell r="I269">
            <v>221</v>
          </cell>
          <cell r="J269">
            <v>10.912000000000001</v>
          </cell>
          <cell r="K269">
            <v>1916</v>
          </cell>
        </row>
        <row r="270">
          <cell r="A270">
            <v>37413</v>
          </cell>
          <cell r="D270">
            <v>11.138999999999999</v>
          </cell>
          <cell r="E270">
            <v>54</v>
          </cell>
          <cell r="H270">
            <v>10.94</v>
          </cell>
          <cell r="I270">
            <v>176</v>
          </cell>
          <cell r="J270">
            <v>10.926</v>
          </cell>
          <cell r="K270">
            <v>1922</v>
          </cell>
        </row>
        <row r="271">
          <cell r="A271">
            <v>37414</v>
          </cell>
          <cell r="D271">
            <v>11.25</v>
          </cell>
          <cell r="E271">
            <v>149</v>
          </cell>
          <cell r="F271">
            <v>11.5</v>
          </cell>
          <cell r="G271">
            <v>74</v>
          </cell>
          <cell r="H271">
            <v>10.99</v>
          </cell>
          <cell r="I271">
            <v>306</v>
          </cell>
          <cell r="J271">
            <v>10.933999999999999</v>
          </cell>
          <cell r="K271">
            <v>1910</v>
          </cell>
        </row>
        <row r="272">
          <cell r="A272">
            <v>37417</v>
          </cell>
          <cell r="D272">
            <v>10.981</v>
          </cell>
          <cell r="E272">
            <v>62</v>
          </cell>
          <cell r="F272">
            <v>11.5</v>
          </cell>
          <cell r="G272">
            <v>130</v>
          </cell>
          <cell r="H272">
            <v>10.99</v>
          </cell>
          <cell r="I272">
            <v>419</v>
          </cell>
          <cell r="J272">
            <v>10.948</v>
          </cell>
          <cell r="K272">
            <v>2017</v>
          </cell>
        </row>
      </sheetData>
      <sheetData sheetId="18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</row>
        <row r="87">
          <cell r="A87">
            <v>37158</v>
          </cell>
        </row>
        <row r="88">
          <cell r="A88">
            <v>37159</v>
          </cell>
        </row>
        <row r="89">
          <cell r="A89">
            <v>37160</v>
          </cell>
        </row>
        <row r="90">
          <cell r="A90">
            <v>37161</v>
          </cell>
        </row>
        <row r="91">
          <cell r="A91">
            <v>37162</v>
          </cell>
        </row>
        <row r="92">
          <cell r="A92">
            <v>37165</v>
          </cell>
        </row>
        <row r="93">
          <cell r="A93">
            <v>37166</v>
          </cell>
        </row>
        <row r="94">
          <cell r="A94">
            <v>37167</v>
          </cell>
        </row>
        <row r="95">
          <cell r="A95">
            <v>37168</v>
          </cell>
        </row>
        <row r="96">
          <cell r="A96">
            <v>37169</v>
          </cell>
        </row>
        <row r="97">
          <cell r="A97">
            <v>37172</v>
          </cell>
        </row>
        <row r="98">
          <cell r="A98">
            <v>37173</v>
          </cell>
        </row>
        <row r="99">
          <cell r="A99">
            <v>37174</v>
          </cell>
        </row>
        <row r="100">
          <cell r="A100">
            <v>37175</v>
          </cell>
        </row>
        <row r="101">
          <cell r="A101">
            <v>37176</v>
          </cell>
        </row>
        <row r="102">
          <cell r="A102">
            <v>37179</v>
          </cell>
        </row>
        <row r="103">
          <cell r="A103">
            <v>37180</v>
          </cell>
        </row>
        <row r="104">
          <cell r="A104">
            <v>37181</v>
          </cell>
        </row>
        <row r="105">
          <cell r="A105">
            <v>37182</v>
          </cell>
        </row>
        <row r="106">
          <cell r="A106">
            <v>37183</v>
          </cell>
        </row>
        <row r="107">
          <cell r="A107">
            <v>37186</v>
          </cell>
        </row>
        <row r="108">
          <cell r="A108">
            <v>37187</v>
          </cell>
        </row>
        <row r="109">
          <cell r="A109">
            <v>37188</v>
          </cell>
        </row>
        <row r="110">
          <cell r="A110">
            <v>37189</v>
          </cell>
        </row>
        <row r="111">
          <cell r="A111">
            <v>37190</v>
          </cell>
        </row>
        <row r="112">
          <cell r="A112">
            <v>37193</v>
          </cell>
        </row>
        <row r="113">
          <cell r="A113">
            <v>37194</v>
          </cell>
        </row>
        <row r="114">
          <cell r="A114">
            <v>37195</v>
          </cell>
        </row>
        <row r="115">
          <cell r="A115">
            <v>37196</v>
          </cell>
        </row>
        <row r="116">
          <cell r="A116">
            <v>37197</v>
          </cell>
        </row>
        <row r="117">
          <cell r="A117">
            <v>37200</v>
          </cell>
        </row>
        <row r="118">
          <cell r="A118">
            <v>37201</v>
          </cell>
        </row>
        <row r="119">
          <cell r="A119">
            <v>37202</v>
          </cell>
        </row>
        <row r="120">
          <cell r="A120">
            <v>37203</v>
          </cell>
        </row>
        <row r="121">
          <cell r="A121">
            <v>37204</v>
          </cell>
        </row>
        <row r="122">
          <cell r="A122">
            <v>37207</v>
          </cell>
        </row>
        <row r="123">
          <cell r="A123">
            <v>37208</v>
          </cell>
        </row>
        <row r="124">
          <cell r="A124">
            <v>37209</v>
          </cell>
        </row>
        <row r="125">
          <cell r="A125">
            <v>37210</v>
          </cell>
        </row>
        <row r="126">
          <cell r="A126">
            <v>37211</v>
          </cell>
        </row>
        <row r="127">
          <cell r="A127">
            <v>37214</v>
          </cell>
        </row>
        <row r="128">
          <cell r="A128">
            <v>37215</v>
          </cell>
        </row>
        <row r="129">
          <cell r="A129">
            <v>37216</v>
          </cell>
        </row>
        <row r="130">
          <cell r="A130">
            <v>37217</v>
          </cell>
        </row>
        <row r="131">
          <cell r="A131">
            <v>37218</v>
          </cell>
        </row>
        <row r="132">
          <cell r="A132">
            <v>37221</v>
          </cell>
        </row>
        <row r="133">
          <cell r="A133">
            <v>37222</v>
          </cell>
        </row>
        <row r="134">
          <cell r="A134">
            <v>37223</v>
          </cell>
        </row>
        <row r="135">
          <cell r="A135">
            <v>37224</v>
          </cell>
        </row>
        <row r="136">
          <cell r="A136">
            <v>37225</v>
          </cell>
        </row>
        <row r="137">
          <cell r="A137">
            <v>37228</v>
          </cell>
        </row>
        <row r="138">
          <cell r="A138">
            <v>37229</v>
          </cell>
        </row>
        <row r="139">
          <cell r="A139">
            <v>37230</v>
          </cell>
        </row>
        <row r="140">
          <cell r="A140">
            <v>37231</v>
          </cell>
        </row>
        <row r="141">
          <cell r="A141">
            <v>37232</v>
          </cell>
        </row>
        <row r="142">
          <cell r="A142">
            <v>37235</v>
          </cell>
        </row>
        <row r="143">
          <cell r="A143">
            <v>37236</v>
          </cell>
        </row>
        <row r="144">
          <cell r="A144">
            <v>37237</v>
          </cell>
        </row>
        <row r="145">
          <cell r="A145">
            <v>37238</v>
          </cell>
        </row>
        <row r="146">
          <cell r="A146">
            <v>37239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 t="str">
            <v/>
          </cell>
          <cell r="K147" t="str">
            <v/>
          </cell>
        </row>
        <row r="148">
          <cell r="A148">
            <v>37243</v>
          </cell>
        </row>
        <row r="149">
          <cell r="A149">
            <v>37244</v>
          </cell>
        </row>
        <row r="150">
          <cell r="A150">
            <v>37245</v>
          </cell>
        </row>
        <row r="151">
          <cell r="A151">
            <v>37246</v>
          </cell>
        </row>
        <row r="152">
          <cell r="A152">
            <v>37249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 t="str">
            <v/>
          </cell>
          <cell r="K153" t="str">
            <v/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 t="str">
            <v/>
          </cell>
          <cell r="K154" t="str">
            <v/>
          </cell>
        </row>
        <row r="155">
          <cell r="A155">
            <v>37252</v>
          </cell>
        </row>
        <row r="156">
          <cell r="A156">
            <v>37253</v>
          </cell>
        </row>
        <row r="157">
          <cell r="A157">
            <v>37256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 t="str">
            <v/>
          </cell>
          <cell r="K158" t="str">
            <v/>
          </cell>
        </row>
        <row r="159">
          <cell r="A159">
            <v>37258</v>
          </cell>
        </row>
        <row r="160">
          <cell r="A160">
            <v>37259</v>
          </cell>
        </row>
        <row r="161">
          <cell r="A161">
            <v>37260</v>
          </cell>
        </row>
        <row r="162">
          <cell r="A162">
            <v>37263</v>
          </cell>
        </row>
        <row r="163">
          <cell r="A163">
            <v>37264</v>
          </cell>
        </row>
        <row r="164">
          <cell r="A164">
            <v>37265</v>
          </cell>
        </row>
        <row r="165">
          <cell r="A165">
            <v>37266</v>
          </cell>
        </row>
        <row r="166">
          <cell r="A166">
            <v>37267</v>
          </cell>
        </row>
        <row r="167">
          <cell r="A167">
            <v>37270</v>
          </cell>
        </row>
        <row r="168">
          <cell r="A168">
            <v>37271</v>
          </cell>
        </row>
        <row r="169">
          <cell r="A169">
            <v>37272</v>
          </cell>
        </row>
        <row r="170">
          <cell r="A170">
            <v>37273</v>
          </cell>
        </row>
        <row r="171">
          <cell r="A171">
            <v>37274</v>
          </cell>
        </row>
        <row r="172">
          <cell r="A172">
            <v>37277</v>
          </cell>
        </row>
        <row r="173">
          <cell r="A173">
            <v>37278</v>
          </cell>
        </row>
        <row r="174">
          <cell r="A174">
            <v>37279</v>
          </cell>
        </row>
        <row r="175">
          <cell r="A175">
            <v>37280</v>
          </cell>
        </row>
        <row r="176">
          <cell r="A176">
            <v>37281</v>
          </cell>
        </row>
        <row r="177">
          <cell r="A177">
            <v>37284</v>
          </cell>
        </row>
        <row r="178">
          <cell r="A178">
            <v>37285</v>
          </cell>
        </row>
        <row r="179">
          <cell r="A179">
            <v>37286</v>
          </cell>
        </row>
        <row r="180">
          <cell r="A180">
            <v>37287</v>
          </cell>
        </row>
        <row r="181">
          <cell r="A181">
            <v>37288</v>
          </cell>
        </row>
        <row r="182">
          <cell r="A182">
            <v>37291</v>
          </cell>
        </row>
        <row r="183">
          <cell r="A183">
            <v>37292</v>
          </cell>
        </row>
        <row r="184">
          <cell r="A184">
            <v>37293</v>
          </cell>
        </row>
        <row r="185">
          <cell r="A185">
            <v>37294</v>
          </cell>
        </row>
        <row r="186">
          <cell r="A186">
            <v>37295</v>
          </cell>
        </row>
        <row r="187">
          <cell r="A187">
            <v>37298</v>
          </cell>
        </row>
        <row r="188">
          <cell r="A188">
            <v>37299</v>
          </cell>
        </row>
        <row r="189">
          <cell r="A189">
            <v>37300</v>
          </cell>
        </row>
        <row r="190">
          <cell r="A190">
            <v>37301</v>
          </cell>
        </row>
        <row r="191">
          <cell r="A191">
            <v>37302</v>
          </cell>
        </row>
        <row r="192">
          <cell r="A192">
            <v>37305</v>
          </cell>
        </row>
        <row r="193">
          <cell r="A193">
            <v>37306</v>
          </cell>
        </row>
        <row r="194">
          <cell r="A194">
            <v>37307</v>
          </cell>
        </row>
        <row r="195">
          <cell r="A195">
            <v>37308</v>
          </cell>
        </row>
        <row r="196">
          <cell r="A196">
            <v>37309</v>
          </cell>
        </row>
        <row r="197">
          <cell r="A197">
            <v>37312</v>
          </cell>
        </row>
        <row r="198">
          <cell r="A198">
            <v>37313</v>
          </cell>
        </row>
        <row r="199">
          <cell r="A199">
            <v>37314</v>
          </cell>
        </row>
        <row r="200">
          <cell r="A200">
            <v>37315</v>
          </cell>
        </row>
        <row r="201">
          <cell r="A201">
            <v>37316</v>
          </cell>
        </row>
        <row r="202">
          <cell r="A202">
            <v>37319</v>
          </cell>
        </row>
        <row r="203">
          <cell r="A203">
            <v>37320</v>
          </cell>
        </row>
        <row r="204">
          <cell r="A204">
            <v>37321</v>
          </cell>
        </row>
        <row r="205">
          <cell r="A205">
            <v>37322</v>
          </cell>
        </row>
        <row r="206">
          <cell r="A206">
            <v>37323</v>
          </cell>
        </row>
        <row r="207">
          <cell r="A207">
            <v>37326</v>
          </cell>
        </row>
        <row r="208">
          <cell r="A208">
            <v>37327</v>
          </cell>
        </row>
        <row r="209">
          <cell r="A209">
            <v>37328</v>
          </cell>
        </row>
        <row r="210">
          <cell r="A210">
            <v>37329</v>
          </cell>
        </row>
        <row r="211">
          <cell r="A211">
            <v>37330</v>
          </cell>
        </row>
        <row r="212">
          <cell r="A212">
            <v>37333</v>
          </cell>
        </row>
        <row r="213">
          <cell r="A213">
            <v>37334</v>
          </cell>
        </row>
        <row r="214">
          <cell r="A214">
            <v>37335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 t="str">
            <v/>
          </cell>
          <cell r="K215" t="str">
            <v/>
          </cell>
        </row>
        <row r="216">
          <cell r="A216">
            <v>37337</v>
          </cell>
        </row>
        <row r="217">
          <cell r="A217">
            <v>37340</v>
          </cell>
        </row>
        <row r="218">
          <cell r="A218">
            <v>37341</v>
          </cell>
        </row>
        <row r="219">
          <cell r="A219">
            <v>37342</v>
          </cell>
        </row>
        <row r="220">
          <cell r="A220">
            <v>37343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 t="str">
            <v/>
          </cell>
          <cell r="K221" t="str">
            <v/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 t="str">
            <v/>
          </cell>
          <cell r="K222" t="str">
            <v/>
          </cell>
        </row>
        <row r="223">
          <cell r="A223">
            <v>37348</v>
          </cell>
        </row>
        <row r="224">
          <cell r="A224">
            <v>37349</v>
          </cell>
        </row>
        <row r="225">
          <cell r="A225">
            <v>37350</v>
          </cell>
        </row>
        <row r="226">
          <cell r="A226">
            <v>37351</v>
          </cell>
        </row>
        <row r="227">
          <cell r="A227">
            <v>37354</v>
          </cell>
        </row>
        <row r="228">
          <cell r="A228">
            <v>37355</v>
          </cell>
        </row>
        <row r="229">
          <cell r="A229">
            <v>37356</v>
          </cell>
        </row>
        <row r="230">
          <cell r="A230">
            <v>37357</v>
          </cell>
        </row>
        <row r="231">
          <cell r="A231">
            <v>37358</v>
          </cell>
        </row>
        <row r="232">
          <cell r="A232">
            <v>37361</v>
          </cell>
        </row>
        <row r="233">
          <cell r="A233">
            <v>37362</v>
          </cell>
        </row>
        <row r="234">
          <cell r="A234">
            <v>37363</v>
          </cell>
        </row>
        <row r="235">
          <cell r="A235">
            <v>37364</v>
          </cell>
        </row>
        <row r="236">
          <cell r="A236">
            <v>37365</v>
          </cell>
        </row>
        <row r="237">
          <cell r="A237">
            <v>37368</v>
          </cell>
        </row>
        <row r="238">
          <cell r="A238">
            <v>37369</v>
          </cell>
        </row>
        <row r="239">
          <cell r="A239">
            <v>37370</v>
          </cell>
        </row>
        <row r="240">
          <cell r="A240">
            <v>37371</v>
          </cell>
        </row>
        <row r="241">
          <cell r="A241">
            <v>37372</v>
          </cell>
        </row>
        <row r="242">
          <cell r="A242">
            <v>37375</v>
          </cell>
        </row>
        <row r="243">
          <cell r="A243">
            <v>37376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 t="str">
            <v/>
          </cell>
          <cell r="K244" t="str">
            <v/>
          </cell>
        </row>
        <row r="245">
          <cell r="A245">
            <v>37378</v>
          </cell>
        </row>
        <row r="246">
          <cell r="A246">
            <v>37379</v>
          </cell>
        </row>
        <row r="247">
          <cell r="A247">
            <v>37382</v>
          </cell>
        </row>
        <row r="248">
          <cell r="A248">
            <v>37383</v>
          </cell>
        </row>
        <row r="249">
          <cell r="A249">
            <v>37384</v>
          </cell>
        </row>
        <row r="250">
          <cell r="A250">
            <v>37385</v>
          </cell>
        </row>
        <row r="251">
          <cell r="A251">
            <v>37386</v>
          </cell>
        </row>
        <row r="252">
          <cell r="A252">
            <v>37389</v>
          </cell>
        </row>
        <row r="253">
          <cell r="A253">
            <v>37390</v>
          </cell>
        </row>
        <row r="254">
          <cell r="A254">
            <v>37391</v>
          </cell>
        </row>
        <row r="255">
          <cell r="A255">
            <v>37392</v>
          </cell>
        </row>
        <row r="256">
          <cell r="A256">
            <v>37393</v>
          </cell>
        </row>
        <row r="257">
          <cell r="A257">
            <v>37396</v>
          </cell>
        </row>
        <row r="258">
          <cell r="A258">
            <v>37397</v>
          </cell>
        </row>
        <row r="259">
          <cell r="A259">
            <v>37398</v>
          </cell>
        </row>
        <row r="260">
          <cell r="A260">
            <v>37399</v>
          </cell>
        </row>
        <row r="261">
          <cell r="A261">
            <v>37400</v>
          </cell>
        </row>
        <row r="262">
          <cell r="A262">
            <v>37403</v>
          </cell>
        </row>
        <row r="263">
          <cell r="A263">
            <v>37404</v>
          </cell>
        </row>
        <row r="264">
          <cell r="A264">
            <v>37405</v>
          </cell>
        </row>
        <row r="265">
          <cell r="A265">
            <v>37406</v>
          </cell>
        </row>
        <row r="266">
          <cell r="A266">
            <v>37407</v>
          </cell>
        </row>
        <row r="267">
          <cell r="A267">
            <v>37410</v>
          </cell>
        </row>
        <row r="268">
          <cell r="A268">
            <v>37411</v>
          </cell>
        </row>
        <row r="269">
          <cell r="A269">
            <v>37412</v>
          </cell>
        </row>
        <row r="270">
          <cell r="A270">
            <v>37413</v>
          </cell>
        </row>
        <row r="271">
          <cell r="A271">
            <v>37414</v>
          </cell>
        </row>
        <row r="272">
          <cell r="A272">
            <v>37417</v>
          </cell>
        </row>
      </sheetData>
      <sheetData sheetId="19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  <cell r="J85">
            <v>10.167999999999999</v>
          </cell>
          <cell r="K85">
            <v>16</v>
          </cell>
        </row>
        <row r="86">
          <cell r="A86">
            <v>37155</v>
          </cell>
          <cell r="J86">
            <v>10.167999999999999</v>
          </cell>
          <cell r="K86">
            <v>16</v>
          </cell>
        </row>
        <row r="87">
          <cell r="A87">
            <v>37158</v>
          </cell>
        </row>
        <row r="88">
          <cell r="A88">
            <v>37159</v>
          </cell>
          <cell r="J88">
            <v>10.167999999999999</v>
          </cell>
          <cell r="K88">
            <v>16</v>
          </cell>
        </row>
        <row r="89">
          <cell r="A89">
            <v>37160</v>
          </cell>
          <cell r="J89">
            <v>10.167999999999999</v>
          </cell>
          <cell r="K89">
            <v>16</v>
          </cell>
        </row>
        <row r="90">
          <cell r="A90">
            <v>37161</v>
          </cell>
          <cell r="J90">
            <v>9.9789999999999992</v>
          </cell>
          <cell r="K90">
            <v>17</v>
          </cell>
        </row>
        <row r="91">
          <cell r="A91">
            <v>37162</v>
          </cell>
          <cell r="J91">
            <v>10.132999999999999</v>
          </cell>
          <cell r="K91">
            <v>14</v>
          </cell>
        </row>
        <row r="92">
          <cell r="A92">
            <v>37165</v>
          </cell>
          <cell r="J92">
            <v>9.8230000000000004</v>
          </cell>
          <cell r="K92">
            <v>13</v>
          </cell>
        </row>
        <row r="93">
          <cell r="A93">
            <v>37166</v>
          </cell>
          <cell r="J93">
            <v>9.8230000000000004</v>
          </cell>
          <cell r="K93">
            <v>13</v>
          </cell>
        </row>
        <row r="94">
          <cell r="A94">
            <v>37167</v>
          </cell>
          <cell r="J94">
            <v>9.8230000000000004</v>
          </cell>
          <cell r="K94">
            <v>13</v>
          </cell>
        </row>
        <row r="95">
          <cell r="A95">
            <v>37168</v>
          </cell>
          <cell r="J95">
            <v>9.8230000000000004</v>
          </cell>
          <cell r="K95">
            <v>13</v>
          </cell>
        </row>
        <row r="96">
          <cell r="A96">
            <v>37169</v>
          </cell>
          <cell r="J96">
            <v>9.8230000000000004</v>
          </cell>
          <cell r="K96">
            <v>13</v>
          </cell>
        </row>
        <row r="97">
          <cell r="A97">
            <v>37172</v>
          </cell>
          <cell r="J97">
            <v>9.8230000000000004</v>
          </cell>
          <cell r="K97">
            <v>13</v>
          </cell>
        </row>
        <row r="98">
          <cell r="A98">
            <v>37173</v>
          </cell>
          <cell r="J98">
            <v>9.8030000000000008</v>
          </cell>
          <cell r="K98">
            <v>13</v>
          </cell>
        </row>
        <row r="99">
          <cell r="A99">
            <v>37174</v>
          </cell>
          <cell r="J99">
            <v>9.6449999999999996</v>
          </cell>
          <cell r="K99">
            <v>14</v>
          </cell>
        </row>
        <row r="100">
          <cell r="A100">
            <v>37175</v>
          </cell>
          <cell r="J100">
            <v>9.6430000000000007</v>
          </cell>
          <cell r="K100">
            <v>14</v>
          </cell>
        </row>
        <row r="101">
          <cell r="A101">
            <v>37176</v>
          </cell>
          <cell r="J101">
            <v>9.6430000000000007</v>
          </cell>
          <cell r="K101">
            <v>14</v>
          </cell>
        </row>
        <row r="102">
          <cell r="A102">
            <v>37179</v>
          </cell>
          <cell r="J102">
            <v>9.6430000000000007</v>
          </cell>
          <cell r="K102">
            <v>14</v>
          </cell>
        </row>
        <row r="103">
          <cell r="A103">
            <v>37180</v>
          </cell>
          <cell r="J103">
            <v>9.6430000000000007</v>
          </cell>
          <cell r="K103">
            <v>14</v>
          </cell>
        </row>
        <row r="104">
          <cell r="A104">
            <v>37181</v>
          </cell>
          <cell r="J104">
            <v>9.6430000000000007</v>
          </cell>
          <cell r="K104">
            <v>14</v>
          </cell>
        </row>
        <row r="105">
          <cell r="A105">
            <v>37182</v>
          </cell>
          <cell r="J105">
            <v>9.6430000000000007</v>
          </cell>
          <cell r="K105">
            <v>14</v>
          </cell>
        </row>
        <row r="106">
          <cell r="A106">
            <v>37183</v>
          </cell>
          <cell r="J106">
            <v>9.6430000000000007</v>
          </cell>
          <cell r="K106">
            <v>14</v>
          </cell>
        </row>
        <row r="107">
          <cell r="A107">
            <v>37186</v>
          </cell>
          <cell r="J107">
            <v>9.64</v>
          </cell>
          <cell r="K107">
            <v>14</v>
          </cell>
        </row>
        <row r="108">
          <cell r="A108">
            <v>37187</v>
          </cell>
          <cell r="J108">
            <v>9.5760000000000005</v>
          </cell>
          <cell r="K108">
            <v>15</v>
          </cell>
        </row>
        <row r="109">
          <cell r="A109">
            <v>37188</v>
          </cell>
          <cell r="J109">
            <v>9.5760000000000005</v>
          </cell>
          <cell r="K109">
            <v>15</v>
          </cell>
        </row>
        <row r="110">
          <cell r="A110">
            <v>37189</v>
          </cell>
          <cell r="J110">
            <v>9.5760000000000005</v>
          </cell>
          <cell r="K110">
            <v>15</v>
          </cell>
        </row>
        <row r="111">
          <cell r="A111">
            <v>37190</v>
          </cell>
          <cell r="J111">
            <v>9.5760000000000005</v>
          </cell>
          <cell r="K111">
            <v>15</v>
          </cell>
        </row>
        <row r="112">
          <cell r="A112">
            <v>37193</v>
          </cell>
          <cell r="J112">
            <v>9.5760000000000005</v>
          </cell>
          <cell r="K112">
            <v>15</v>
          </cell>
        </row>
        <row r="113">
          <cell r="A113">
            <v>37194</v>
          </cell>
          <cell r="J113">
            <v>9.5760000000000005</v>
          </cell>
          <cell r="K113">
            <v>15</v>
          </cell>
        </row>
        <row r="114">
          <cell r="A114">
            <v>37195</v>
          </cell>
          <cell r="J114">
            <v>9.5760000000000005</v>
          </cell>
          <cell r="K114">
            <v>15</v>
          </cell>
        </row>
        <row r="115">
          <cell r="A115">
            <v>37196</v>
          </cell>
          <cell r="J115">
            <v>9.5760000000000005</v>
          </cell>
          <cell r="K115">
            <v>15</v>
          </cell>
        </row>
        <row r="116">
          <cell r="A116">
            <v>37197</v>
          </cell>
          <cell r="J116">
            <v>9.5589999999999993</v>
          </cell>
          <cell r="K116">
            <v>13</v>
          </cell>
        </row>
        <row r="117">
          <cell r="A117">
            <v>37200</v>
          </cell>
          <cell r="J117">
            <v>9.5589999999999993</v>
          </cell>
          <cell r="K117">
            <v>15</v>
          </cell>
        </row>
        <row r="118">
          <cell r="A118">
            <v>37201</v>
          </cell>
          <cell r="J118">
            <v>9.5589999999999993</v>
          </cell>
          <cell r="K118">
            <v>15</v>
          </cell>
        </row>
        <row r="119">
          <cell r="A119">
            <v>37202</v>
          </cell>
          <cell r="J119">
            <v>9.5660000000000007</v>
          </cell>
          <cell r="K119">
            <v>15</v>
          </cell>
        </row>
        <row r="120">
          <cell r="A120">
            <v>37203</v>
          </cell>
          <cell r="J120">
            <v>9.5630000000000006</v>
          </cell>
          <cell r="K120">
            <v>15</v>
          </cell>
        </row>
        <row r="121">
          <cell r="A121">
            <v>37204</v>
          </cell>
          <cell r="J121">
            <v>9.5660000000000007</v>
          </cell>
          <cell r="K121">
            <v>15</v>
          </cell>
        </row>
        <row r="122">
          <cell r="A122">
            <v>37207</v>
          </cell>
          <cell r="J122">
            <v>9.6859999999999999</v>
          </cell>
          <cell r="K122">
            <v>13</v>
          </cell>
        </row>
        <row r="123">
          <cell r="A123">
            <v>37208</v>
          </cell>
          <cell r="J123">
            <v>9.6859999999999999</v>
          </cell>
          <cell r="K123">
            <v>13</v>
          </cell>
        </row>
        <row r="124">
          <cell r="A124">
            <v>37209</v>
          </cell>
          <cell r="J124">
            <v>9.6859999999999999</v>
          </cell>
          <cell r="K124">
            <v>13</v>
          </cell>
        </row>
        <row r="125">
          <cell r="A125">
            <v>37210</v>
          </cell>
          <cell r="J125">
            <v>9.6859999999999999</v>
          </cell>
          <cell r="K125">
            <v>13</v>
          </cell>
        </row>
        <row r="126">
          <cell r="A126">
            <v>37211</v>
          </cell>
          <cell r="J126">
            <v>9.6859999999999999</v>
          </cell>
          <cell r="K126">
            <v>13</v>
          </cell>
        </row>
        <row r="127">
          <cell r="A127">
            <v>37214</v>
          </cell>
          <cell r="J127">
            <v>9.6859999999999999</v>
          </cell>
          <cell r="K127">
            <v>13</v>
          </cell>
        </row>
        <row r="128">
          <cell r="A128">
            <v>37215</v>
          </cell>
          <cell r="J128">
            <v>9.6859999999999999</v>
          </cell>
          <cell r="K128">
            <v>13</v>
          </cell>
        </row>
        <row r="129">
          <cell r="A129">
            <v>37216</v>
          </cell>
          <cell r="J129">
            <v>9.6859999999999999</v>
          </cell>
          <cell r="K129">
            <v>13</v>
          </cell>
        </row>
        <row r="130">
          <cell r="A130">
            <v>37217</v>
          </cell>
          <cell r="J130">
            <v>9.6859999999999999</v>
          </cell>
          <cell r="K130">
            <v>13</v>
          </cell>
        </row>
        <row r="131">
          <cell r="A131">
            <v>37218</v>
          </cell>
          <cell r="J131">
            <v>9.6859999999999999</v>
          </cell>
          <cell r="K131">
            <v>13</v>
          </cell>
        </row>
        <row r="132">
          <cell r="A132">
            <v>37221</v>
          </cell>
          <cell r="J132">
            <v>9.6859999999999999</v>
          </cell>
          <cell r="K132">
            <v>13</v>
          </cell>
        </row>
        <row r="133">
          <cell r="A133">
            <v>37222</v>
          </cell>
          <cell r="J133">
            <v>9.6859999999999999</v>
          </cell>
          <cell r="K133">
            <v>13</v>
          </cell>
        </row>
        <row r="134">
          <cell r="A134">
            <v>37223</v>
          </cell>
          <cell r="J134">
            <v>9.66</v>
          </cell>
          <cell r="K134">
            <v>13</v>
          </cell>
        </row>
        <row r="135">
          <cell r="A135">
            <v>37224</v>
          </cell>
          <cell r="J135">
            <v>9.66</v>
          </cell>
          <cell r="K135">
            <v>13</v>
          </cell>
        </row>
        <row r="136">
          <cell r="A136">
            <v>37225</v>
          </cell>
          <cell r="J136">
            <v>9.66</v>
          </cell>
          <cell r="K136">
            <v>13</v>
          </cell>
        </row>
        <row r="137">
          <cell r="A137">
            <v>37228</v>
          </cell>
          <cell r="J137">
            <v>9.66</v>
          </cell>
          <cell r="K137">
            <v>13</v>
          </cell>
        </row>
        <row r="138">
          <cell r="A138">
            <v>37229</v>
          </cell>
          <cell r="J138">
            <v>9.6300000000000008</v>
          </cell>
          <cell r="K138">
            <v>13</v>
          </cell>
        </row>
        <row r="139">
          <cell r="A139">
            <v>37230</v>
          </cell>
          <cell r="J139">
            <v>9.6300000000000008</v>
          </cell>
          <cell r="K139">
            <v>13</v>
          </cell>
        </row>
        <row r="140">
          <cell r="A140">
            <v>37231</v>
          </cell>
          <cell r="J140">
            <v>9.5980000000000008</v>
          </cell>
          <cell r="K140">
            <v>13</v>
          </cell>
        </row>
        <row r="141">
          <cell r="A141">
            <v>37232</v>
          </cell>
          <cell r="J141">
            <v>9.5370000000000008</v>
          </cell>
          <cell r="K141">
            <v>14</v>
          </cell>
        </row>
        <row r="142">
          <cell r="A142">
            <v>37235</v>
          </cell>
          <cell r="J142">
            <v>9.5090000000000003</v>
          </cell>
          <cell r="K142">
            <v>15</v>
          </cell>
        </row>
        <row r="143">
          <cell r="A143">
            <v>37236</v>
          </cell>
          <cell r="J143">
            <v>9.5090000000000003</v>
          </cell>
          <cell r="K143">
            <v>15</v>
          </cell>
        </row>
        <row r="144">
          <cell r="A144">
            <v>37237</v>
          </cell>
          <cell r="J144">
            <v>9.5120000000000005</v>
          </cell>
          <cell r="K144">
            <v>15</v>
          </cell>
        </row>
        <row r="145">
          <cell r="A145">
            <v>37238</v>
          </cell>
          <cell r="J145">
            <v>9.5120000000000005</v>
          </cell>
          <cell r="K145">
            <v>15</v>
          </cell>
        </row>
        <row r="146">
          <cell r="A146">
            <v>37239</v>
          </cell>
          <cell r="J146">
            <v>9.5109999999999992</v>
          </cell>
          <cell r="K146">
            <v>15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9.5109999999999992</v>
          </cell>
          <cell r="K147">
            <v>15</v>
          </cell>
        </row>
        <row r="148">
          <cell r="A148">
            <v>37243</v>
          </cell>
          <cell r="J148">
            <v>9.5109999999999992</v>
          </cell>
          <cell r="K148">
            <v>15</v>
          </cell>
        </row>
        <row r="149">
          <cell r="A149">
            <v>37244</v>
          </cell>
          <cell r="J149">
            <v>9.5109999999999992</v>
          </cell>
          <cell r="K149">
            <v>14</v>
          </cell>
        </row>
        <row r="150">
          <cell r="A150">
            <v>37245</v>
          </cell>
          <cell r="J150">
            <v>9.4209999999999994</v>
          </cell>
          <cell r="K150">
            <v>16</v>
          </cell>
        </row>
        <row r="151">
          <cell r="A151">
            <v>37246</v>
          </cell>
          <cell r="J151">
            <v>9.3170000000000002</v>
          </cell>
          <cell r="K151">
            <v>19</v>
          </cell>
        </row>
        <row r="152">
          <cell r="A152">
            <v>37249</v>
          </cell>
          <cell r="J152">
            <v>9.3160000000000007</v>
          </cell>
          <cell r="K152">
            <v>20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9.3160000000000007</v>
          </cell>
          <cell r="K153">
            <v>20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9.3160000000000007</v>
          </cell>
          <cell r="K154">
            <v>20</v>
          </cell>
        </row>
        <row r="155">
          <cell r="A155">
            <v>37252</v>
          </cell>
          <cell r="J155">
            <v>9.3160000000000007</v>
          </cell>
          <cell r="K155">
            <v>20</v>
          </cell>
        </row>
        <row r="156">
          <cell r="A156">
            <v>37253</v>
          </cell>
          <cell r="J156">
            <v>9.3160000000000007</v>
          </cell>
          <cell r="K156">
            <v>20</v>
          </cell>
        </row>
        <row r="157">
          <cell r="A157">
            <v>37256</v>
          </cell>
          <cell r="J157">
            <v>9.3089999999999993</v>
          </cell>
          <cell r="K157">
            <v>21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9.3089999999999993</v>
          </cell>
          <cell r="K158">
            <v>21</v>
          </cell>
        </row>
        <row r="159">
          <cell r="A159">
            <v>37258</v>
          </cell>
          <cell r="J159">
            <v>9.3089999999999993</v>
          </cell>
          <cell r="K159">
            <v>21</v>
          </cell>
        </row>
        <row r="160">
          <cell r="A160">
            <v>37259</v>
          </cell>
          <cell r="J160">
            <v>9.3089999999999993</v>
          </cell>
          <cell r="K160">
            <v>21</v>
          </cell>
        </row>
        <row r="161">
          <cell r="A161">
            <v>37260</v>
          </cell>
          <cell r="J161">
            <v>9.3089999999999993</v>
          </cell>
          <cell r="K161">
            <v>21</v>
          </cell>
        </row>
        <row r="162">
          <cell r="A162">
            <v>37263</v>
          </cell>
          <cell r="J162">
            <v>9.3089999999999993</v>
          </cell>
          <cell r="K162">
            <v>21</v>
          </cell>
        </row>
        <row r="163">
          <cell r="A163">
            <v>37264</v>
          </cell>
          <cell r="J163">
            <v>9.3059999999999992</v>
          </cell>
          <cell r="K163">
            <v>21</v>
          </cell>
        </row>
        <row r="164">
          <cell r="A164">
            <v>37265</v>
          </cell>
          <cell r="J164">
            <v>9.3059999999999992</v>
          </cell>
          <cell r="K164">
            <v>21</v>
          </cell>
        </row>
        <row r="165">
          <cell r="A165">
            <v>37266</v>
          </cell>
          <cell r="J165">
            <v>9.3059999999999992</v>
          </cell>
          <cell r="K165">
            <v>21</v>
          </cell>
        </row>
        <row r="166">
          <cell r="A166">
            <v>37267</v>
          </cell>
          <cell r="J166">
            <v>9.2929999999999993</v>
          </cell>
          <cell r="K166">
            <v>22</v>
          </cell>
        </row>
        <row r="167">
          <cell r="A167">
            <v>37270</v>
          </cell>
          <cell r="J167">
            <v>9.2230000000000008</v>
          </cell>
          <cell r="K167">
            <v>25</v>
          </cell>
        </row>
        <row r="168">
          <cell r="A168">
            <v>37271</v>
          </cell>
          <cell r="J168">
            <v>9.2231000000000005</v>
          </cell>
          <cell r="K168">
            <v>25.1</v>
          </cell>
        </row>
        <row r="169">
          <cell r="A169">
            <v>37272</v>
          </cell>
          <cell r="J169">
            <v>9.2260000000000009</v>
          </cell>
          <cell r="K169">
            <v>25</v>
          </cell>
        </row>
        <row r="170">
          <cell r="A170">
            <v>37273</v>
          </cell>
          <cell r="J170">
            <v>9.327</v>
          </cell>
          <cell r="K170">
            <v>33</v>
          </cell>
        </row>
        <row r="171">
          <cell r="A171">
            <v>37274</v>
          </cell>
          <cell r="J171">
            <v>9.3309999999999995</v>
          </cell>
          <cell r="K171">
            <v>33</v>
          </cell>
        </row>
        <row r="172">
          <cell r="A172">
            <v>37277</v>
          </cell>
          <cell r="J172">
            <v>9.2750000000000004</v>
          </cell>
          <cell r="K172">
            <v>40</v>
          </cell>
        </row>
        <row r="173">
          <cell r="A173">
            <v>37278</v>
          </cell>
          <cell r="J173">
            <v>9.2750000000000004</v>
          </cell>
          <cell r="K173">
            <v>40</v>
          </cell>
        </row>
        <row r="174">
          <cell r="A174">
            <v>37279</v>
          </cell>
          <cell r="J174">
            <v>9.3339999999999996</v>
          </cell>
          <cell r="K174">
            <v>32</v>
          </cell>
        </row>
        <row r="175">
          <cell r="A175">
            <v>37280</v>
          </cell>
          <cell r="J175">
            <v>9.3079999999999998</v>
          </cell>
          <cell r="K175">
            <v>36</v>
          </cell>
        </row>
        <row r="176">
          <cell r="A176">
            <v>37281</v>
          </cell>
          <cell r="J176">
            <v>9.3829999999999991</v>
          </cell>
          <cell r="K176">
            <v>28</v>
          </cell>
        </row>
        <row r="177">
          <cell r="A177">
            <v>37284</v>
          </cell>
          <cell r="J177">
            <v>9.5280000000000005</v>
          </cell>
          <cell r="K177">
            <v>24</v>
          </cell>
        </row>
        <row r="178">
          <cell r="A178">
            <v>37285</v>
          </cell>
          <cell r="J178">
            <v>9.5280000000000005</v>
          </cell>
          <cell r="K178">
            <v>24</v>
          </cell>
        </row>
        <row r="179">
          <cell r="A179">
            <v>37286</v>
          </cell>
          <cell r="J179">
            <v>9.5540000000000003</v>
          </cell>
          <cell r="K179">
            <v>23</v>
          </cell>
        </row>
        <row r="180">
          <cell r="A180">
            <v>37287</v>
          </cell>
          <cell r="J180">
            <v>9.4710000000000001</v>
          </cell>
          <cell r="K180">
            <v>33</v>
          </cell>
        </row>
        <row r="181">
          <cell r="A181">
            <v>37288</v>
          </cell>
          <cell r="J181">
            <v>9.39</v>
          </cell>
          <cell r="K181">
            <v>39</v>
          </cell>
        </row>
        <row r="182">
          <cell r="A182">
            <v>37291</v>
          </cell>
          <cell r="J182">
            <v>9.7409999999999997</v>
          </cell>
          <cell r="K182">
            <v>21</v>
          </cell>
        </row>
        <row r="183">
          <cell r="A183">
            <v>37292</v>
          </cell>
          <cell r="J183">
            <v>9.4909999999999997</v>
          </cell>
          <cell r="K183">
            <v>39</v>
          </cell>
        </row>
        <row r="184">
          <cell r="A184">
            <v>37293</v>
          </cell>
          <cell r="J184">
            <v>9.4849999999999994</v>
          </cell>
          <cell r="K184">
            <v>40</v>
          </cell>
        </row>
        <row r="185">
          <cell r="A185">
            <v>37294</v>
          </cell>
          <cell r="J185">
            <v>9.4849999999999994</v>
          </cell>
          <cell r="K185">
            <v>40</v>
          </cell>
        </row>
        <row r="186">
          <cell r="A186">
            <v>37295</v>
          </cell>
          <cell r="J186">
            <v>9.5</v>
          </cell>
          <cell r="K186">
            <v>38</v>
          </cell>
        </row>
        <row r="187">
          <cell r="A187">
            <v>37298</v>
          </cell>
          <cell r="J187">
            <v>9.516</v>
          </cell>
          <cell r="K187">
            <v>39</v>
          </cell>
        </row>
        <row r="188">
          <cell r="A188">
            <v>37299</v>
          </cell>
          <cell r="J188">
            <v>9.5150000000000006</v>
          </cell>
          <cell r="K188">
            <v>39</v>
          </cell>
        </row>
        <row r="189">
          <cell r="A189">
            <v>37300</v>
          </cell>
          <cell r="J189">
            <v>9.5289999999999999</v>
          </cell>
          <cell r="K189">
            <v>36</v>
          </cell>
        </row>
        <row r="190">
          <cell r="A190">
            <v>37301</v>
          </cell>
          <cell r="J190">
            <v>9.5289999999999999</v>
          </cell>
          <cell r="K190">
            <v>36</v>
          </cell>
        </row>
        <row r="191">
          <cell r="A191">
            <v>37302</v>
          </cell>
          <cell r="J191">
            <v>9.61</v>
          </cell>
          <cell r="K191">
            <v>37</v>
          </cell>
        </row>
        <row r="192">
          <cell r="A192">
            <v>37305</v>
          </cell>
          <cell r="J192">
            <v>9.8629999999999995</v>
          </cell>
          <cell r="K192">
            <v>22</v>
          </cell>
        </row>
        <row r="193">
          <cell r="A193">
            <v>37306</v>
          </cell>
          <cell r="J193">
            <v>9.6989999999999998</v>
          </cell>
          <cell r="K193">
            <v>32</v>
          </cell>
        </row>
        <row r="194">
          <cell r="A194">
            <v>37307</v>
          </cell>
          <cell r="J194">
            <v>9.6989999999999998</v>
          </cell>
          <cell r="K194">
            <v>32</v>
          </cell>
        </row>
        <row r="195">
          <cell r="A195">
            <v>37308</v>
          </cell>
          <cell r="J195">
            <v>9.6989999999999998</v>
          </cell>
          <cell r="K195">
            <v>32</v>
          </cell>
        </row>
        <row r="196">
          <cell r="A196">
            <v>37309</v>
          </cell>
          <cell r="J196">
            <v>9.7279999999999998</v>
          </cell>
          <cell r="K196">
            <v>30</v>
          </cell>
        </row>
        <row r="197">
          <cell r="A197">
            <v>37312</v>
          </cell>
          <cell r="J197">
            <v>9.7279999999999998</v>
          </cell>
          <cell r="K197">
            <v>30</v>
          </cell>
        </row>
        <row r="198">
          <cell r="A198">
            <v>37313</v>
          </cell>
          <cell r="J198">
            <v>9.6999999999999993</v>
          </cell>
          <cell r="K198">
            <v>29.7</v>
          </cell>
        </row>
        <row r="199">
          <cell r="A199">
            <v>37314</v>
          </cell>
          <cell r="J199">
            <v>9.73</v>
          </cell>
          <cell r="K199">
            <v>30</v>
          </cell>
        </row>
        <row r="200">
          <cell r="A200">
            <v>37315</v>
          </cell>
          <cell r="J200">
            <v>9.73</v>
          </cell>
          <cell r="K200">
            <v>30</v>
          </cell>
        </row>
        <row r="201">
          <cell r="A201">
            <v>37316</v>
          </cell>
          <cell r="J201">
            <v>9.7569999999999997</v>
          </cell>
          <cell r="K201">
            <v>28</v>
          </cell>
        </row>
        <row r="202">
          <cell r="A202">
            <v>37319</v>
          </cell>
          <cell r="J202">
            <v>9.8610000000000007</v>
          </cell>
          <cell r="K202">
            <v>23</v>
          </cell>
        </row>
        <row r="203">
          <cell r="A203">
            <v>37320</v>
          </cell>
          <cell r="J203">
            <v>9.86</v>
          </cell>
          <cell r="K203">
            <v>23</v>
          </cell>
        </row>
        <row r="204">
          <cell r="A204">
            <v>37321</v>
          </cell>
          <cell r="J204">
            <v>9.86</v>
          </cell>
          <cell r="K204">
            <v>23</v>
          </cell>
        </row>
        <row r="205">
          <cell r="A205">
            <v>37322</v>
          </cell>
          <cell r="J205">
            <v>9.86</v>
          </cell>
          <cell r="K205">
            <v>23</v>
          </cell>
        </row>
        <row r="206">
          <cell r="A206">
            <v>37323</v>
          </cell>
          <cell r="J206">
            <v>9.8620000000000001</v>
          </cell>
          <cell r="K206">
            <v>23</v>
          </cell>
        </row>
        <row r="207">
          <cell r="A207">
            <v>37326</v>
          </cell>
          <cell r="J207">
            <v>9.8620000000000001</v>
          </cell>
          <cell r="K207">
            <v>23</v>
          </cell>
        </row>
        <row r="208">
          <cell r="A208">
            <v>37327</v>
          </cell>
          <cell r="J208">
            <v>9.8620000000000001</v>
          </cell>
          <cell r="K208">
            <v>23</v>
          </cell>
        </row>
        <row r="209">
          <cell r="A209">
            <v>37328</v>
          </cell>
          <cell r="J209">
            <v>9.8620000000000001</v>
          </cell>
          <cell r="K209">
            <v>23</v>
          </cell>
        </row>
        <row r="210">
          <cell r="A210">
            <v>37329</v>
          </cell>
          <cell r="J210">
            <v>9.8620000000000001</v>
          </cell>
          <cell r="K210">
            <v>23</v>
          </cell>
        </row>
        <row r="211">
          <cell r="A211">
            <v>37330</v>
          </cell>
          <cell r="J211">
            <v>10.522</v>
          </cell>
          <cell r="K211">
            <v>12</v>
          </cell>
        </row>
        <row r="212">
          <cell r="A212">
            <v>37333</v>
          </cell>
          <cell r="J212">
            <v>10.202999999999999</v>
          </cell>
          <cell r="K212">
            <v>32</v>
          </cell>
        </row>
        <row r="213">
          <cell r="A213">
            <v>37334</v>
          </cell>
          <cell r="J213">
            <v>10.154</v>
          </cell>
          <cell r="K213">
            <v>42</v>
          </cell>
        </row>
        <row r="214">
          <cell r="A214">
            <v>37335</v>
          </cell>
          <cell r="J214">
            <v>10.15</v>
          </cell>
          <cell r="K214">
            <v>43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10.15</v>
          </cell>
          <cell r="K215">
            <v>43</v>
          </cell>
        </row>
        <row r="216">
          <cell r="A216">
            <v>37337</v>
          </cell>
          <cell r="J216">
            <v>10.157</v>
          </cell>
          <cell r="K216">
            <v>43</v>
          </cell>
        </row>
        <row r="217">
          <cell r="A217">
            <v>37340</v>
          </cell>
          <cell r="J217">
            <v>10.157</v>
          </cell>
          <cell r="K217">
            <v>42</v>
          </cell>
        </row>
        <row r="218">
          <cell r="A218">
            <v>37341</v>
          </cell>
          <cell r="J218">
            <v>10.157999999999999</v>
          </cell>
          <cell r="K218">
            <v>42</v>
          </cell>
        </row>
        <row r="219">
          <cell r="A219">
            <v>37342</v>
          </cell>
          <cell r="J219">
            <v>10.164</v>
          </cell>
          <cell r="K219">
            <v>42</v>
          </cell>
        </row>
        <row r="220">
          <cell r="A220">
            <v>37343</v>
          </cell>
          <cell r="J220">
            <v>10.164</v>
          </cell>
          <cell r="K220">
            <v>42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10.164</v>
          </cell>
          <cell r="K221">
            <v>42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10.164</v>
          </cell>
          <cell r="K222">
            <v>42</v>
          </cell>
        </row>
        <row r="223">
          <cell r="A223">
            <v>37348</v>
          </cell>
          <cell r="J223">
            <v>10.6699</v>
          </cell>
          <cell r="K223">
            <v>16</v>
          </cell>
        </row>
        <row r="224">
          <cell r="A224">
            <v>37349</v>
          </cell>
          <cell r="J224">
            <v>10.67</v>
          </cell>
          <cell r="K224">
            <v>16</v>
          </cell>
        </row>
        <row r="225">
          <cell r="A225">
            <v>37350</v>
          </cell>
          <cell r="J225">
            <v>10.673</v>
          </cell>
          <cell r="K225">
            <v>16</v>
          </cell>
        </row>
        <row r="226">
          <cell r="A226">
            <v>37351</v>
          </cell>
          <cell r="J226">
            <v>10.673</v>
          </cell>
          <cell r="K226">
            <v>16</v>
          </cell>
        </row>
        <row r="227">
          <cell r="A227">
            <v>37354</v>
          </cell>
          <cell r="J227">
            <v>10.673</v>
          </cell>
          <cell r="K227">
            <v>16</v>
          </cell>
        </row>
        <row r="228">
          <cell r="A228">
            <v>37355</v>
          </cell>
          <cell r="J228">
            <v>10.673</v>
          </cell>
          <cell r="K228">
            <v>16</v>
          </cell>
        </row>
        <row r="229">
          <cell r="A229">
            <v>37356</v>
          </cell>
          <cell r="J229">
            <v>11</v>
          </cell>
          <cell r="K229">
            <v>15</v>
          </cell>
        </row>
        <row r="230">
          <cell r="A230">
            <v>37357</v>
          </cell>
          <cell r="J230">
            <v>10.74</v>
          </cell>
          <cell r="K230">
            <v>15</v>
          </cell>
        </row>
        <row r="231">
          <cell r="A231">
            <v>37358</v>
          </cell>
          <cell r="J231">
            <v>10.74</v>
          </cell>
          <cell r="K231">
            <v>15</v>
          </cell>
        </row>
        <row r="232">
          <cell r="A232">
            <v>37361</v>
          </cell>
          <cell r="J232">
            <v>10.756</v>
          </cell>
          <cell r="K232">
            <v>15</v>
          </cell>
        </row>
        <row r="233">
          <cell r="A233">
            <v>37362</v>
          </cell>
          <cell r="J233">
            <v>10.625999999999999</v>
          </cell>
          <cell r="K233">
            <v>24</v>
          </cell>
        </row>
        <row r="234">
          <cell r="A234">
            <v>37363</v>
          </cell>
          <cell r="J234">
            <v>10.625999999999999</v>
          </cell>
          <cell r="K234">
            <v>24</v>
          </cell>
        </row>
        <row r="235">
          <cell r="A235">
            <v>37364</v>
          </cell>
          <cell r="J235">
            <v>10.638</v>
          </cell>
          <cell r="K235">
            <v>24</v>
          </cell>
        </row>
        <row r="236">
          <cell r="A236">
            <v>37365</v>
          </cell>
          <cell r="J236">
            <v>10.598000000000001</v>
          </cell>
          <cell r="K236">
            <v>27</v>
          </cell>
        </row>
        <row r="237">
          <cell r="A237">
            <v>37368</v>
          </cell>
          <cell r="J237">
            <v>10.598000000000001</v>
          </cell>
          <cell r="K237">
            <v>27</v>
          </cell>
        </row>
        <row r="238">
          <cell r="A238">
            <v>37369</v>
          </cell>
          <cell r="J238">
            <v>10.598000000000001</v>
          </cell>
          <cell r="K238">
            <v>27</v>
          </cell>
        </row>
        <row r="239">
          <cell r="A239">
            <v>37370</v>
          </cell>
          <cell r="J239">
            <v>10.606</v>
          </cell>
          <cell r="K239">
            <v>26</v>
          </cell>
        </row>
        <row r="240">
          <cell r="A240">
            <v>37371</v>
          </cell>
          <cell r="J240">
            <v>10.602</v>
          </cell>
          <cell r="K240">
            <v>27</v>
          </cell>
        </row>
        <row r="241">
          <cell r="A241">
            <v>37372</v>
          </cell>
          <cell r="J241">
            <v>10.602</v>
          </cell>
          <cell r="K241">
            <v>27</v>
          </cell>
        </row>
        <row r="242">
          <cell r="A242">
            <v>37375</v>
          </cell>
          <cell r="J242">
            <v>10.602</v>
          </cell>
          <cell r="K242">
            <v>27</v>
          </cell>
        </row>
        <row r="243">
          <cell r="A243">
            <v>37376</v>
          </cell>
          <cell r="J243">
            <v>10.601000000000001</v>
          </cell>
          <cell r="K243">
            <v>27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10.601000000000001</v>
          </cell>
          <cell r="K244">
            <v>27</v>
          </cell>
        </row>
        <row r="245">
          <cell r="A245">
            <v>37378</v>
          </cell>
          <cell r="J245">
            <v>10.601000000000001</v>
          </cell>
          <cell r="K245">
            <v>27</v>
          </cell>
        </row>
        <row r="246">
          <cell r="A246">
            <v>37379</v>
          </cell>
          <cell r="J246">
            <v>10.601000000000001</v>
          </cell>
          <cell r="K246">
            <v>27</v>
          </cell>
        </row>
        <row r="247">
          <cell r="A247">
            <v>37382</v>
          </cell>
          <cell r="J247">
            <v>10.662000000000001</v>
          </cell>
          <cell r="K247">
            <v>23</v>
          </cell>
        </row>
        <row r="248">
          <cell r="A248">
            <v>37383</v>
          </cell>
          <cell r="J248">
            <v>10.882999999999999</v>
          </cell>
          <cell r="K248">
            <v>14</v>
          </cell>
        </row>
        <row r="249">
          <cell r="A249">
            <v>37384</v>
          </cell>
          <cell r="J249">
            <v>10.882999999999999</v>
          </cell>
          <cell r="K249">
            <v>14</v>
          </cell>
        </row>
        <row r="250">
          <cell r="A250">
            <v>37385</v>
          </cell>
          <cell r="J250">
            <v>10.882999999999999</v>
          </cell>
          <cell r="K250">
            <v>14</v>
          </cell>
        </row>
        <row r="251">
          <cell r="A251">
            <v>37386</v>
          </cell>
          <cell r="J251">
            <v>10.88</v>
          </cell>
          <cell r="K251">
            <v>13</v>
          </cell>
        </row>
        <row r="252">
          <cell r="A252">
            <v>37389</v>
          </cell>
          <cell r="J252">
            <v>10.89</v>
          </cell>
          <cell r="K252">
            <v>13</v>
          </cell>
        </row>
        <row r="253">
          <cell r="A253">
            <v>37390</v>
          </cell>
          <cell r="J253">
            <v>10.88</v>
          </cell>
          <cell r="K253">
            <v>13</v>
          </cell>
        </row>
        <row r="254">
          <cell r="A254">
            <v>37391</v>
          </cell>
          <cell r="J254">
            <v>10.904999999999999</v>
          </cell>
          <cell r="K254">
            <v>13.273</v>
          </cell>
        </row>
        <row r="255">
          <cell r="A255">
            <v>37392</v>
          </cell>
          <cell r="J255">
            <v>10.906000000000001</v>
          </cell>
          <cell r="K255">
            <v>13</v>
          </cell>
        </row>
        <row r="256">
          <cell r="A256">
            <v>37393</v>
          </cell>
          <cell r="J256">
            <v>10.903</v>
          </cell>
          <cell r="K256">
            <v>14</v>
          </cell>
        </row>
        <row r="257">
          <cell r="A257">
            <v>37396</v>
          </cell>
          <cell r="J257">
            <v>10.903</v>
          </cell>
          <cell r="K257">
            <v>15</v>
          </cell>
        </row>
        <row r="258">
          <cell r="A258">
            <v>37397</v>
          </cell>
          <cell r="J258">
            <v>10.903</v>
          </cell>
          <cell r="K258">
            <v>14</v>
          </cell>
        </row>
        <row r="259">
          <cell r="A259">
            <v>37398</v>
          </cell>
          <cell r="J259">
            <v>10.903</v>
          </cell>
          <cell r="K259">
            <v>14</v>
          </cell>
        </row>
        <row r="260">
          <cell r="A260">
            <v>37399</v>
          </cell>
          <cell r="J260">
            <v>10.903</v>
          </cell>
          <cell r="K260">
            <v>14</v>
          </cell>
        </row>
        <row r="261">
          <cell r="A261">
            <v>37400</v>
          </cell>
          <cell r="J261">
            <v>10.903</v>
          </cell>
          <cell r="K261">
            <v>14</v>
          </cell>
        </row>
        <row r="262">
          <cell r="A262">
            <v>37403</v>
          </cell>
          <cell r="J262">
            <v>10.903</v>
          </cell>
          <cell r="K262">
            <v>14</v>
          </cell>
        </row>
        <row r="263">
          <cell r="A263">
            <v>37404</v>
          </cell>
          <cell r="J263">
            <v>10.916</v>
          </cell>
          <cell r="K263">
            <v>14</v>
          </cell>
        </row>
        <row r="264">
          <cell r="A264">
            <v>37405</v>
          </cell>
          <cell r="J264">
            <v>10.916</v>
          </cell>
          <cell r="K264">
            <v>14</v>
          </cell>
        </row>
        <row r="265">
          <cell r="A265">
            <v>37406</v>
          </cell>
          <cell r="J265">
            <v>10.916</v>
          </cell>
          <cell r="K265">
            <v>14</v>
          </cell>
        </row>
        <row r="266">
          <cell r="A266">
            <v>37407</v>
          </cell>
          <cell r="J266">
            <v>10.95</v>
          </cell>
          <cell r="K266">
            <v>13</v>
          </cell>
        </row>
        <row r="267">
          <cell r="A267">
            <v>37410</v>
          </cell>
          <cell r="J267">
            <v>10.95</v>
          </cell>
          <cell r="K267">
            <v>13</v>
          </cell>
        </row>
        <row r="268">
          <cell r="A268">
            <v>37411</v>
          </cell>
          <cell r="J268">
            <v>10.95</v>
          </cell>
          <cell r="K268">
            <v>13</v>
          </cell>
        </row>
        <row r="269">
          <cell r="A269">
            <v>37412</v>
          </cell>
          <cell r="J269">
            <v>10.97</v>
          </cell>
          <cell r="K269">
            <v>13</v>
          </cell>
        </row>
        <row r="270">
          <cell r="A270">
            <v>37413</v>
          </cell>
          <cell r="J270">
            <v>11.02</v>
          </cell>
          <cell r="K270">
            <v>12</v>
          </cell>
        </row>
        <row r="271">
          <cell r="A271">
            <v>37414</v>
          </cell>
          <cell r="J271">
            <v>11.02</v>
          </cell>
          <cell r="K271">
            <v>12</v>
          </cell>
        </row>
        <row r="272">
          <cell r="A272">
            <v>37417</v>
          </cell>
          <cell r="J272">
            <v>11.02</v>
          </cell>
          <cell r="K272">
            <v>12</v>
          </cell>
        </row>
      </sheetData>
      <sheetData sheetId="20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</row>
        <row r="87">
          <cell r="A87">
            <v>37158</v>
          </cell>
        </row>
        <row r="88">
          <cell r="A88">
            <v>37159</v>
          </cell>
        </row>
        <row r="89">
          <cell r="A89">
            <v>37160</v>
          </cell>
        </row>
        <row r="90">
          <cell r="A90">
            <v>37161</v>
          </cell>
          <cell r="H90">
            <v>8.1980000000000004</v>
          </cell>
          <cell r="I90">
            <v>644</v>
          </cell>
          <cell r="J90">
            <v>8.391</v>
          </cell>
          <cell r="K90">
            <v>919</v>
          </cell>
        </row>
        <row r="91">
          <cell r="A91">
            <v>37162</v>
          </cell>
        </row>
        <row r="92">
          <cell r="A92">
            <v>37165</v>
          </cell>
          <cell r="H92">
            <v>8.0229999999999997</v>
          </cell>
          <cell r="I92">
            <v>658</v>
          </cell>
          <cell r="J92">
            <v>8.2370000000000001</v>
          </cell>
          <cell r="K92">
            <v>895</v>
          </cell>
        </row>
        <row r="93">
          <cell r="A93">
            <v>37166</v>
          </cell>
          <cell r="H93">
            <v>8.0229999999999997</v>
          </cell>
          <cell r="I93">
            <v>1453</v>
          </cell>
          <cell r="J93">
            <v>8.1470000000000002</v>
          </cell>
          <cell r="K93">
            <v>1710</v>
          </cell>
        </row>
        <row r="94">
          <cell r="A94">
            <v>37167</v>
          </cell>
          <cell r="H94">
            <v>8.0229999999999997</v>
          </cell>
          <cell r="I94">
            <v>1460</v>
          </cell>
          <cell r="J94">
            <v>8.1440000000000001</v>
          </cell>
          <cell r="K94">
            <v>1716</v>
          </cell>
        </row>
        <row r="95">
          <cell r="A95">
            <v>37168</v>
          </cell>
          <cell r="H95">
            <v>8.0229999999999997</v>
          </cell>
          <cell r="I95">
            <v>1442</v>
          </cell>
          <cell r="J95">
            <v>8.1539999999999999</v>
          </cell>
          <cell r="K95">
            <v>1722</v>
          </cell>
        </row>
        <row r="96">
          <cell r="A96">
            <v>37169</v>
          </cell>
          <cell r="H96">
            <v>8.01</v>
          </cell>
          <cell r="I96">
            <v>1430</v>
          </cell>
          <cell r="J96">
            <v>8.1440000000000001</v>
          </cell>
          <cell r="K96">
            <v>1709</v>
          </cell>
        </row>
        <row r="97">
          <cell r="A97">
            <v>37172</v>
          </cell>
          <cell r="H97">
            <v>8.0229999999999997</v>
          </cell>
          <cell r="I97">
            <v>1440</v>
          </cell>
          <cell r="J97">
            <v>8.11</v>
          </cell>
          <cell r="K97">
            <v>1717</v>
          </cell>
        </row>
        <row r="98">
          <cell r="A98">
            <v>37173</v>
          </cell>
          <cell r="H98">
            <v>8.0229999999999997</v>
          </cell>
          <cell r="I98">
            <v>1440</v>
          </cell>
          <cell r="J98">
            <v>8.1110000000000007</v>
          </cell>
          <cell r="K98">
            <v>1721</v>
          </cell>
        </row>
        <row r="99">
          <cell r="A99">
            <v>37174</v>
          </cell>
          <cell r="H99">
            <v>8.0239999999999991</v>
          </cell>
          <cell r="I99">
            <v>1418</v>
          </cell>
          <cell r="J99">
            <v>8.1140000000000008</v>
          </cell>
          <cell r="K99">
            <v>1706</v>
          </cell>
        </row>
        <row r="100">
          <cell r="A100">
            <v>37175</v>
          </cell>
          <cell r="H100">
            <v>8.0229999999999997</v>
          </cell>
          <cell r="I100">
            <v>1443</v>
          </cell>
          <cell r="J100">
            <v>8.1120000000000001</v>
          </cell>
          <cell r="K100">
            <v>1732</v>
          </cell>
        </row>
        <row r="101">
          <cell r="A101">
            <v>37176</v>
          </cell>
          <cell r="H101">
            <v>8</v>
          </cell>
          <cell r="I101">
            <v>1423</v>
          </cell>
          <cell r="J101">
            <v>8.0950000000000006</v>
          </cell>
          <cell r="K101">
            <v>1718</v>
          </cell>
        </row>
        <row r="102">
          <cell r="A102">
            <v>37179</v>
          </cell>
          <cell r="H102">
            <v>8.01</v>
          </cell>
          <cell r="I102">
            <v>1433</v>
          </cell>
          <cell r="J102">
            <v>8.1029999999999998</v>
          </cell>
          <cell r="K102">
            <v>1725</v>
          </cell>
        </row>
        <row r="103">
          <cell r="A103">
            <v>37180</v>
          </cell>
          <cell r="H103">
            <v>8.0210000000000008</v>
          </cell>
          <cell r="I103">
            <v>1443</v>
          </cell>
          <cell r="J103">
            <v>8.109</v>
          </cell>
          <cell r="K103">
            <v>1734</v>
          </cell>
        </row>
        <row r="104">
          <cell r="A104">
            <v>37181</v>
          </cell>
          <cell r="H104">
            <v>8.0210000000000008</v>
          </cell>
          <cell r="I104">
            <v>1446</v>
          </cell>
          <cell r="J104">
            <v>8.109</v>
          </cell>
          <cell r="K104">
            <v>1738</v>
          </cell>
        </row>
        <row r="105">
          <cell r="A105">
            <v>37182</v>
          </cell>
          <cell r="H105">
            <v>8.016</v>
          </cell>
          <cell r="I105">
            <v>1448</v>
          </cell>
          <cell r="J105">
            <v>8.1050000000000004</v>
          </cell>
          <cell r="K105">
            <v>1739</v>
          </cell>
        </row>
        <row r="106">
          <cell r="A106">
            <v>37183</v>
          </cell>
          <cell r="H106">
            <v>8.016</v>
          </cell>
          <cell r="I106">
            <v>1452</v>
          </cell>
          <cell r="J106">
            <v>8.1050000000000004</v>
          </cell>
          <cell r="K106">
            <v>1743</v>
          </cell>
        </row>
        <row r="107">
          <cell r="A107">
            <v>37186</v>
          </cell>
          <cell r="H107">
            <v>8.0210000000000008</v>
          </cell>
          <cell r="I107">
            <v>1462</v>
          </cell>
          <cell r="J107">
            <v>8.1080000000000005</v>
          </cell>
          <cell r="K107">
            <v>1753</v>
          </cell>
        </row>
        <row r="108">
          <cell r="A108">
            <v>37187</v>
          </cell>
          <cell r="H108">
            <v>8.02</v>
          </cell>
          <cell r="I108">
            <v>1465</v>
          </cell>
          <cell r="J108">
            <v>8.1069999999999993</v>
          </cell>
          <cell r="K108">
            <v>1753</v>
          </cell>
        </row>
        <row r="109">
          <cell r="A109">
            <v>37188</v>
          </cell>
          <cell r="H109">
            <v>8.0150000000000006</v>
          </cell>
          <cell r="I109">
            <v>1458</v>
          </cell>
          <cell r="J109">
            <v>8.1020000000000003</v>
          </cell>
          <cell r="K109">
            <v>1745</v>
          </cell>
        </row>
        <row r="110">
          <cell r="A110">
            <v>37189</v>
          </cell>
          <cell r="H110">
            <v>8.01</v>
          </cell>
          <cell r="I110">
            <v>1464</v>
          </cell>
          <cell r="J110">
            <v>8.0990000000000002</v>
          </cell>
          <cell r="K110">
            <v>1755</v>
          </cell>
        </row>
        <row r="111">
          <cell r="A111">
            <v>37190</v>
          </cell>
          <cell r="H111">
            <v>8.02</v>
          </cell>
          <cell r="I111">
            <v>1475</v>
          </cell>
          <cell r="J111">
            <v>8.1059999999999999</v>
          </cell>
          <cell r="K111">
            <v>1763</v>
          </cell>
        </row>
        <row r="112">
          <cell r="A112">
            <v>37193</v>
          </cell>
          <cell r="H112">
            <v>8.02</v>
          </cell>
          <cell r="I112">
            <v>1477</v>
          </cell>
          <cell r="J112">
            <v>8.1059999999999999</v>
          </cell>
          <cell r="K112">
            <v>1764</v>
          </cell>
        </row>
        <row r="113">
          <cell r="A113">
            <v>37194</v>
          </cell>
          <cell r="H113">
            <v>8.0210000000000008</v>
          </cell>
          <cell r="I113">
            <v>1504</v>
          </cell>
          <cell r="J113">
            <v>8.1059999999999999</v>
          </cell>
          <cell r="K113">
            <v>1791</v>
          </cell>
        </row>
        <row r="114">
          <cell r="A114">
            <v>37195</v>
          </cell>
          <cell r="H114">
            <v>8</v>
          </cell>
          <cell r="I114">
            <v>1493</v>
          </cell>
          <cell r="J114">
            <v>8.0879999999999992</v>
          </cell>
          <cell r="K114">
            <v>1778</v>
          </cell>
        </row>
        <row r="115">
          <cell r="A115">
            <v>37196</v>
          </cell>
          <cell r="H115">
            <v>8</v>
          </cell>
          <cell r="I115">
            <v>1484</v>
          </cell>
          <cell r="J115">
            <v>8.0879999999999992</v>
          </cell>
          <cell r="K115">
            <v>1769</v>
          </cell>
        </row>
        <row r="116">
          <cell r="A116">
            <v>37197</v>
          </cell>
          <cell r="H116">
            <v>8</v>
          </cell>
          <cell r="I116">
            <v>1474</v>
          </cell>
          <cell r="J116">
            <v>8.0960000000000001</v>
          </cell>
          <cell r="K116">
            <v>1786</v>
          </cell>
        </row>
        <row r="117">
          <cell r="A117">
            <v>37200</v>
          </cell>
          <cell r="H117">
            <v>8</v>
          </cell>
          <cell r="I117">
            <v>1482</v>
          </cell>
          <cell r="J117">
            <v>8.0960000000000001</v>
          </cell>
          <cell r="K117">
            <v>1793</v>
          </cell>
        </row>
        <row r="118">
          <cell r="A118">
            <v>37201</v>
          </cell>
          <cell r="H118">
            <v>8.0079999999999991</v>
          </cell>
          <cell r="I118">
            <v>1496</v>
          </cell>
          <cell r="J118">
            <v>8.1</v>
          </cell>
          <cell r="K118">
            <v>1801</v>
          </cell>
        </row>
        <row r="119">
          <cell r="A119">
            <v>37202</v>
          </cell>
          <cell r="H119">
            <v>8.0079999999999991</v>
          </cell>
          <cell r="I119">
            <v>1500</v>
          </cell>
          <cell r="J119">
            <v>8.1020000000000003</v>
          </cell>
          <cell r="K119">
            <v>1813</v>
          </cell>
        </row>
        <row r="120">
          <cell r="A120">
            <v>37203</v>
          </cell>
          <cell r="H120">
            <v>8.0069999999999997</v>
          </cell>
          <cell r="I120">
            <v>1505</v>
          </cell>
          <cell r="J120">
            <v>8.1059999999999999</v>
          </cell>
          <cell r="K120">
            <v>1834</v>
          </cell>
        </row>
        <row r="121">
          <cell r="A121">
            <v>37204</v>
          </cell>
          <cell r="H121">
            <v>8</v>
          </cell>
          <cell r="I121">
            <v>1503</v>
          </cell>
          <cell r="J121">
            <v>8.1010000000000009</v>
          </cell>
          <cell r="K121">
            <v>1834</v>
          </cell>
        </row>
        <row r="122">
          <cell r="A122">
            <v>37207</v>
          </cell>
          <cell r="H122">
            <v>8</v>
          </cell>
          <cell r="I122">
            <v>1508</v>
          </cell>
          <cell r="J122">
            <v>8.1010000000000009</v>
          </cell>
          <cell r="K122">
            <v>1840</v>
          </cell>
        </row>
        <row r="123">
          <cell r="A123">
            <v>37208</v>
          </cell>
          <cell r="H123">
            <v>8</v>
          </cell>
          <cell r="I123">
            <v>1512</v>
          </cell>
          <cell r="J123">
            <v>8.1</v>
          </cell>
          <cell r="K123">
            <v>1845</v>
          </cell>
        </row>
        <row r="124">
          <cell r="A124">
            <v>37209</v>
          </cell>
          <cell r="H124">
            <v>8</v>
          </cell>
          <cell r="I124">
            <v>1517</v>
          </cell>
          <cell r="J124">
            <v>8.1</v>
          </cell>
          <cell r="K124">
            <v>1851</v>
          </cell>
        </row>
        <row r="125">
          <cell r="A125">
            <v>37210</v>
          </cell>
          <cell r="H125">
            <v>8</v>
          </cell>
          <cell r="I125">
            <v>1517</v>
          </cell>
          <cell r="J125">
            <v>8.1</v>
          </cell>
          <cell r="K125">
            <v>1848</v>
          </cell>
        </row>
        <row r="126">
          <cell r="A126">
            <v>37211</v>
          </cell>
          <cell r="H126">
            <v>8</v>
          </cell>
          <cell r="I126">
            <v>1526</v>
          </cell>
          <cell r="J126">
            <v>8.0990000000000002</v>
          </cell>
          <cell r="K126">
            <v>1857</v>
          </cell>
        </row>
        <row r="127">
          <cell r="A127">
            <v>37214</v>
          </cell>
          <cell r="H127">
            <v>8</v>
          </cell>
          <cell r="I127">
            <v>1526</v>
          </cell>
          <cell r="J127">
            <v>8.1</v>
          </cell>
          <cell r="K127">
            <v>1859</v>
          </cell>
        </row>
        <row r="128">
          <cell r="A128">
            <v>37215</v>
          </cell>
          <cell r="H128">
            <v>8</v>
          </cell>
          <cell r="I128">
            <v>1523</v>
          </cell>
          <cell r="J128">
            <v>8.1</v>
          </cell>
          <cell r="K128">
            <v>1857</v>
          </cell>
        </row>
        <row r="129">
          <cell r="A129">
            <v>37216</v>
          </cell>
          <cell r="H129">
            <v>8</v>
          </cell>
          <cell r="I129">
            <v>1519</v>
          </cell>
          <cell r="J129">
            <v>8.1</v>
          </cell>
          <cell r="K129">
            <v>1853</v>
          </cell>
        </row>
        <row r="130">
          <cell r="A130">
            <v>37217</v>
          </cell>
          <cell r="H130">
            <v>8</v>
          </cell>
          <cell r="I130">
            <v>1550</v>
          </cell>
          <cell r="J130">
            <v>8.0980000000000008</v>
          </cell>
          <cell r="K130">
            <v>1882</v>
          </cell>
        </row>
        <row r="131">
          <cell r="A131">
            <v>37218</v>
          </cell>
          <cell r="H131">
            <v>8</v>
          </cell>
          <cell r="I131">
            <v>1556</v>
          </cell>
          <cell r="J131">
            <v>8.0980000000000008</v>
          </cell>
          <cell r="K131">
            <v>1889</v>
          </cell>
        </row>
        <row r="132">
          <cell r="A132">
            <v>37221</v>
          </cell>
          <cell r="H132">
            <v>8.01</v>
          </cell>
          <cell r="I132">
            <v>1578</v>
          </cell>
          <cell r="J132">
            <v>8.1059999999999999</v>
          </cell>
          <cell r="K132">
            <v>1919</v>
          </cell>
        </row>
        <row r="133">
          <cell r="A133">
            <v>37222</v>
          </cell>
          <cell r="H133">
            <v>8.01</v>
          </cell>
          <cell r="I133">
            <v>1576</v>
          </cell>
          <cell r="J133">
            <v>8.1010000000000009</v>
          </cell>
          <cell r="K133">
            <v>1894</v>
          </cell>
        </row>
        <row r="134">
          <cell r="A134">
            <v>37223</v>
          </cell>
          <cell r="H134">
            <v>8.01</v>
          </cell>
          <cell r="I134">
            <v>1577</v>
          </cell>
          <cell r="J134">
            <v>8.1020000000000003</v>
          </cell>
          <cell r="K134">
            <v>1896</v>
          </cell>
        </row>
        <row r="135">
          <cell r="A135">
            <v>37224</v>
          </cell>
          <cell r="H135">
            <v>8.0090000000000003</v>
          </cell>
          <cell r="I135">
            <v>1587</v>
          </cell>
          <cell r="J135">
            <v>8.1</v>
          </cell>
          <cell r="K135">
            <v>1899</v>
          </cell>
        </row>
        <row r="136">
          <cell r="A136">
            <v>37225</v>
          </cell>
          <cell r="H136">
            <v>8</v>
          </cell>
          <cell r="I136">
            <v>1602</v>
          </cell>
          <cell r="J136">
            <v>8.0869999999999997</v>
          </cell>
          <cell r="K136">
            <v>1896</v>
          </cell>
        </row>
        <row r="137">
          <cell r="A137">
            <v>37228</v>
          </cell>
          <cell r="H137">
            <v>8</v>
          </cell>
          <cell r="I137">
            <v>1591</v>
          </cell>
          <cell r="J137">
            <v>8.0879999999999992</v>
          </cell>
          <cell r="K137">
            <v>1889</v>
          </cell>
        </row>
        <row r="138">
          <cell r="A138">
            <v>37229</v>
          </cell>
          <cell r="H138">
            <v>8</v>
          </cell>
          <cell r="I138">
            <v>1618</v>
          </cell>
          <cell r="J138">
            <v>8.0879999999999992</v>
          </cell>
          <cell r="K138">
            <v>1920</v>
          </cell>
        </row>
        <row r="139">
          <cell r="A139">
            <v>37230</v>
          </cell>
          <cell r="H139">
            <v>8</v>
          </cell>
          <cell r="I139">
            <v>1531</v>
          </cell>
          <cell r="J139">
            <v>8.1379999999999999</v>
          </cell>
          <cell r="K139">
            <v>2013</v>
          </cell>
        </row>
        <row r="140">
          <cell r="A140">
            <v>37231</v>
          </cell>
          <cell r="H140">
            <v>8</v>
          </cell>
          <cell r="I140">
            <v>1604</v>
          </cell>
          <cell r="J140">
            <v>8.093</v>
          </cell>
          <cell r="K140">
            <v>1924</v>
          </cell>
        </row>
        <row r="141">
          <cell r="A141">
            <v>37232</v>
          </cell>
          <cell r="H141">
            <v>8</v>
          </cell>
          <cell r="I141">
            <v>1596</v>
          </cell>
          <cell r="J141">
            <v>8.1050000000000004</v>
          </cell>
          <cell r="K141">
            <v>1958</v>
          </cell>
        </row>
        <row r="142">
          <cell r="A142">
            <v>37235</v>
          </cell>
          <cell r="H142">
            <v>8.0090000000000003</v>
          </cell>
          <cell r="I142">
            <v>1613</v>
          </cell>
          <cell r="J142">
            <v>8.1129999999999995</v>
          </cell>
          <cell r="K142">
            <v>1982</v>
          </cell>
        </row>
        <row r="143">
          <cell r="A143">
            <v>37236</v>
          </cell>
          <cell r="H143">
            <v>8.0090000000000003</v>
          </cell>
          <cell r="I143">
            <v>1613</v>
          </cell>
          <cell r="J143">
            <v>8.1129999999999995</v>
          </cell>
          <cell r="K143">
            <v>1983</v>
          </cell>
        </row>
        <row r="144">
          <cell r="A144">
            <v>37237</v>
          </cell>
          <cell r="H144">
            <v>8.0090000000000003</v>
          </cell>
          <cell r="I144">
            <v>1629</v>
          </cell>
          <cell r="J144">
            <v>8.1110000000000007</v>
          </cell>
          <cell r="K144">
            <v>1998</v>
          </cell>
        </row>
        <row r="145">
          <cell r="A145">
            <v>37238</v>
          </cell>
          <cell r="H145">
            <v>8</v>
          </cell>
          <cell r="I145">
            <v>1643</v>
          </cell>
          <cell r="J145">
            <v>8.1020000000000003</v>
          </cell>
          <cell r="K145">
            <v>2005</v>
          </cell>
        </row>
        <row r="146">
          <cell r="A146">
            <v>37239</v>
          </cell>
          <cell r="H146">
            <v>8</v>
          </cell>
          <cell r="I146">
            <v>1648</v>
          </cell>
          <cell r="J146">
            <v>8.1020000000000003</v>
          </cell>
          <cell r="K146">
            <v>2013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>
            <v>8</v>
          </cell>
          <cell r="I147">
            <v>1648</v>
          </cell>
          <cell r="J147">
            <v>8.1020000000000003</v>
          </cell>
          <cell r="K147">
            <v>2013</v>
          </cell>
        </row>
        <row r="148">
          <cell r="A148">
            <v>37243</v>
          </cell>
          <cell r="H148">
            <v>8</v>
          </cell>
          <cell r="I148">
            <v>1632</v>
          </cell>
          <cell r="J148">
            <v>8.1039999999999992</v>
          </cell>
          <cell r="K148">
            <v>2003</v>
          </cell>
        </row>
        <row r="149">
          <cell r="A149">
            <v>37244</v>
          </cell>
          <cell r="H149">
            <v>8.0020000000000007</v>
          </cell>
          <cell r="I149">
            <v>1640</v>
          </cell>
          <cell r="J149">
            <v>8.1059999999999999</v>
          </cell>
          <cell r="K149">
            <v>2009</v>
          </cell>
        </row>
        <row r="150">
          <cell r="A150">
            <v>37245</v>
          </cell>
          <cell r="H150">
            <v>8</v>
          </cell>
          <cell r="I150">
            <v>1644</v>
          </cell>
          <cell r="J150">
            <v>8.1050000000000004</v>
          </cell>
          <cell r="K150">
            <v>2014</v>
          </cell>
        </row>
        <row r="151">
          <cell r="A151">
            <v>37246</v>
          </cell>
          <cell r="H151">
            <v>8</v>
          </cell>
          <cell r="I151">
            <v>1678</v>
          </cell>
          <cell r="J151">
            <v>8.1029999999999998</v>
          </cell>
          <cell r="K151">
            <v>2046</v>
          </cell>
        </row>
        <row r="152">
          <cell r="A152">
            <v>37249</v>
          </cell>
          <cell r="H152">
            <v>8</v>
          </cell>
          <cell r="I152">
            <v>1678</v>
          </cell>
          <cell r="J152">
            <v>8.1020000000000003</v>
          </cell>
          <cell r="K152">
            <v>2042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8</v>
          </cell>
          <cell r="I153">
            <v>1678</v>
          </cell>
          <cell r="J153">
            <v>8.1020000000000003</v>
          </cell>
          <cell r="K153">
            <v>2042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8</v>
          </cell>
          <cell r="I154">
            <v>1678</v>
          </cell>
          <cell r="J154">
            <v>8.1020000000000003</v>
          </cell>
          <cell r="K154">
            <v>2042</v>
          </cell>
        </row>
        <row r="155">
          <cell r="A155">
            <v>37252</v>
          </cell>
          <cell r="H155">
            <v>8</v>
          </cell>
          <cell r="I155">
            <v>1672</v>
          </cell>
          <cell r="J155">
            <v>8.1010000000000009</v>
          </cell>
          <cell r="K155">
            <v>2032</v>
          </cell>
        </row>
        <row r="156">
          <cell r="A156">
            <v>37253</v>
          </cell>
          <cell r="H156">
            <v>8</v>
          </cell>
          <cell r="I156">
            <v>1695</v>
          </cell>
          <cell r="J156">
            <v>8.0960000000000001</v>
          </cell>
          <cell r="K156">
            <v>2041</v>
          </cell>
        </row>
        <row r="157">
          <cell r="A157">
            <v>37256</v>
          </cell>
          <cell r="H157">
            <v>8</v>
          </cell>
          <cell r="I157">
            <v>1704</v>
          </cell>
          <cell r="J157">
            <v>8.0939999999999994</v>
          </cell>
          <cell r="K157">
            <v>2042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8</v>
          </cell>
          <cell r="I158">
            <v>1704</v>
          </cell>
          <cell r="J158">
            <v>8.0939999999999994</v>
          </cell>
          <cell r="K158">
            <v>2042</v>
          </cell>
        </row>
        <row r="159">
          <cell r="A159">
            <v>37258</v>
          </cell>
          <cell r="H159">
            <v>8</v>
          </cell>
          <cell r="I159">
            <v>1700</v>
          </cell>
          <cell r="J159">
            <v>8.093</v>
          </cell>
          <cell r="K159">
            <v>2058</v>
          </cell>
        </row>
        <row r="160">
          <cell r="A160">
            <v>37259</v>
          </cell>
          <cell r="H160">
            <v>8</v>
          </cell>
          <cell r="I160">
            <v>1701</v>
          </cell>
          <cell r="J160">
            <v>8.093</v>
          </cell>
          <cell r="K160">
            <v>2067</v>
          </cell>
        </row>
        <row r="161">
          <cell r="A161">
            <v>37260</v>
          </cell>
          <cell r="H161">
            <v>8</v>
          </cell>
          <cell r="I161">
            <v>1698</v>
          </cell>
          <cell r="J161">
            <v>8.0960000000000001</v>
          </cell>
          <cell r="K161">
            <v>2071</v>
          </cell>
        </row>
        <row r="162">
          <cell r="A162">
            <v>37263</v>
          </cell>
          <cell r="H162">
            <v>8</v>
          </cell>
          <cell r="I162">
            <v>1703</v>
          </cell>
          <cell r="J162">
            <v>8.0950000000000006</v>
          </cell>
          <cell r="K162">
            <v>2074</v>
          </cell>
        </row>
        <row r="163">
          <cell r="A163">
            <v>37264</v>
          </cell>
          <cell r="H163">
            <v>8</v>
          </cell>
          <cell r="I163">
            <v>1707</v>
          </cell>
          <cell r="J163">
            <v>8.0939999999999994</v>
          </cell>
          <cell r="K163">
            <v>2076</v>
          </cell>
        </row>
        <row r="164">
          <cell r="A164">
            <v>37265</v>
          </cell>
          <cell r="H164">
            <v>8</v>
          </cell>
          <cell r="I164">
            <v>1698</v>
          </cell>
          <cell r="J164">
            <v>8.0980000000000008</v>
          </cell>
          <cell r="K164">
            <v>2081</v>
          </cell>
        </row>
        <row r="165">
          <cell r="A165">
            <v>37266</v>
          </cell>
          <cell r="H165">
            <v>8</v>
          </cell>
          <cell r="I165">
            <v>1698</v>
          </cell>
          <cell r="J165">
            <v>8.0980000000000008</v>
          </cell>
          <cell r="K165">
            <v>2081</v>
          </cell>
        </row>
        <row r="166">
          <cell r="A166">
            <v>37267</v>
          </cell>
          <cell r="H166">
            <v>8</v>
          </cell>
          <cell r="I166">
            <v>1698</v>
          </cell>
          <cell r="J166">
            <v>8.0969999999999995</v>
          </cell>
          <cell r="K166">
            <v>2081</v>
          </cell>
        </row>
        <row r="167">
          <cell r="A167">
            <v>37270</v>
          </cell>
          <cell r="H167">
            <v>8</v>
          </cell>
          <cell r="I167">
            <v>1700</v>
          </cell>
          <cell r="J167">
            <v>8.0960000000000001</v>
          </cell>
          <cell r="K167">
            <v>2080</v>
          </cell>
        </row>
        <row r="168">
          <cell r="A168">
            <v>37271</v>
          </cell>
          <cell r="H168">
            <v>8</v>
          </cell>
          <cell r="I168">
            <v>1700</v>
          </cell>
          <cell r="J168">
            <v>8.0980000000000008</v>
          </cell>
          <cell r="K168">
            <v>2083</v>
          </cell>
        </row>
        <row r="169">
          <cell r="A169">
            <v>37272</v>
          </cell>
          <cell r="H169">
            <v>8</v>
          </cell>
          <cell r="I169">
            <v>1698</v>
          </cell>
          <cell r="J169">
            <v>8.0980000000000008</v>
          </cell>
          <cell r="K169">
            <v>2081</v>
          </cell>
        </row>
        <row r="170">
          <cell r="A170">
            <v>37273</v>
          </cell>
          <cell r="H170">
            <v>8</v>
          </cell>
          <cell r="I170">
            <v>1702</v>
          </cell>
          <cell r="J170">
            <v>8.0980000000000008</v>
          </cell>
          <cell r="K170">
            <v>2085</v>
          </cell>
        </row>
        <row r="171">
          <cell r="A171">
            <v>37274</v>
          </cell>
          <cell r="H171">
            <v>9</v>
          </cell>
          <cell r="I171">
            <v>1709</v>
          </cell>
          <cell r="J171">
            <v>8.9269999999999996</v>
          </cell>
          <cell r="K171">
            <v>2092</v>
          </cell>
        </row>
        <row r="172">
          <cell r="A172">
            <v>37277</v>
          </cell>
          <cell r="H172">
            <v>9</v>
          </cell>
          <cell r="I172">
            <v>1713</v>
          </cell>
          <cell r="J172">
            <v>8.9890000000000008</v>
          </cell>
          <cell r="K172">
            <v>2092</v>
          </cell>
        </row>
        <row r="173">
          <cell r="A173">
            <v>37278</v>
          </cell>
          <cell r="H173">
            <v>9</v>
          </cell>
          <cell r="I173">
            <v>1719</v>
          </cell>
          <cell r="J173">
            <v>8.9819999999999993</v>
          </cell>
          <cell r="K173">
            <v>2095</v>
          </cell>
        </row>
        <row r="174">
          <cell r="A174">
            <v>37279</v>
          </cell>
          <cell r="H174">
            <v>9</v>
          </cell>
          <cell r="I174">
            <v>1725</v>
          </cell>
          <cell r="J174">
            <v>8.9819999999999993</v>
          </cell>
          <cell r="K174">
            <v>2102</v>
          </cell>
        </row>
        <row r="175">
          <cell r="A175">
            <v>37280</v>
          </cell>
          <cell r="H175">
            <v>9</v>
          </cell>
          <cell r="I175">
            <v>1730</v>
          </cell>
          <cell r="J175">
            <v>8.9819999999999993</v>
          </cell>
          <cell r="K175">
            <v>2105</v>
          </cell>
        </row>
        <row r="176">
          <cell r="A176">
            <v>37281</v>
          </cell>
          <cell r="H176">
            <v>9</v>
          </cell>
          <cell r="I176">
            <v>1757</v>
          </cell>
          <cell r="J176">
            <v>8.9819999999999993</v>
          </cell>
          <cell r="K176">
            <v>2098</v>
          </cell>
        </row>
        <row r="177">
          <cell r="A177">
            <v>37284</v>
          </cell>
          <cell r="H177">
            <v>9</v>
          </cell>
          <cell r="I177">
            <v>1764</v>
          </cell>
          <cell r="J177">
            <v>8.9819999999999993</v>
          </cell>
          <cell r="K177">
            <v>2086</v>
          </cell>
        </row>
        <row r="178">
          <cell r="A178">
            <v>37285</v>
          </cell>
          <cell r="H178">
            <v>9</v>
          </cell>
          <cell r="I178">
            <v>1753</v>
          </cell>
          <cell r="J178">
            <v>8.9819999999999993</v>
          </cell>
          <cell r="K178">
            <v>2078</v>
          </cell>
        </row>
        <row r="179">
          <cell r="A179">
            <v>37286</v>
          </cell>
          <cell r="H179">
            <v>9</v>
          </cell>
          <cell r="I179">
            <v>1767</v>
          </cell>
          <cell r="J179">
            <v>8.9819999999999993</v>
          </cell>
          <cell r="K179">
            <v>2093</v>
          </cell>
        </row>
        <row r="180">
          <cell r="A180">
            <v>37287</v>
          </cell>
          <cell r="H180">
            <v>9</v>
          </cell>
          <cell r="I180">
            <v>1782</v>
          </cell>
          <cell r="J180">
            <v>8.9930000000000003</v>
          </cell>
          <cell r="K180">
            <v>2108</v>
          </cell>
        </row>
        <row r="181">
          <cell r="A181">
            <v>37288</v>
          </cell>
          <cell r="H181">
            <v>9</v>
          </cell>
          <cell r="I181">
            <v>1775</v>
          </cell>
          <cell r="J181">
            <v>8.9909999999999997</v>
          </cell>
          <cell r="K181">
            <v>2099</v>
          </cell>
        </row>
        <row r="182">
          <cell r="A182">
            <v>37291</v>
          </cell>
          <cell r="H182">
            <v>9</v>
          </cell>
          <cell r="I182">
            <v>1778</v>
          </cell>
          <cell r="J182">
            <v>8.9909999999999997</v>
          </cell>
          <cell r="K182">
            <v>2120</v>
          </cell>
        </row>
        <row r="183">
          <cell r="A183">
            <v>37292</v>
          </cell>
          <cell r="H183">
            <v>9</v>
          </cell>
          <cell r="I183">
            <v>1778</v>
          </cell>
          <cell r="J183">
            <v>8.9909999999999997</v>
          </cell>
          <cell r="K183">
            <v>2115</v>
          </cell>
        </row>
        <row r="184">
          <cell r="A184">
            <v>37293</v>
          </cell>
          <cell r="H184">
            <v>9</v>
          </cell>
          <cell r="I184">
            <v>1777</v>
          </cell>
          <cell r="J184">
            <v>8.9909999999999997</v>
          </cell>
          <cell r="K184">
            <v>2114</v>
          </cell>
        </row>
        <row r="185">
          <cell r="A185">
            <v>37294</v>
          </cell>
          <cell r="J185">
            <v>8.9909999999999997</v>
          </cell>
          <cell r="K185">
            <v>2110</v>
          </cell>
        </row>
        <row r="186">
          <cell r="A186">
            <v>37295</v>
          </cell>
          <cell r="J186">
            <v>8.9909999999999997</v>
          </cell>
          <cell r="K186">
            <v>2088</v>
          </cell>
        </row>
        <row r="187">
          <cell r="A187">
            <v>37298</v>
          </cell>
          <cell r="J187">
            <v>8.9930000000000003</v>
          </cell>
          <cell r="K187">
            <v>2071</v>
          </cell>
        </row>
        <row r="188">
          <cell r="A188">
            <v>37299</v>
          </cell>
          <cell r="J188">
            <v>8.9930000000000003</v>
          </cell>
          <cell r="K188">
            <v>2050</v>
          </cell>
        </row>
        <row r="189">
          <cell r="A189">
            <v>37300</v>
          </cell>
          <cell r="J189">
            <v>8.9930000000000003</v>
          </cell>
          <cell r="K189">
            <v>2063</v>
          </cell>
        </row>
        <row r="190">
          <cell r="A190">
            <v>37301</v>
          </cell>
          <cell r="J190">
            <v>8.9930000000000003</v>
          </cell>
          <cell r="K190">
            <v>2063</v>
          </cell>
        </row>
        <row r="191">
          <cell r="A191">
            <v>37302</v>
          </cell>
          <cell r="J191">
            <v>8.9930000000000003</v>
          </cell>
          <cell r="K191">
            <v>2072</v>
          </cell>
        </row>
        <row r="192">
          <cell r="A192">
            <v>37305</v>
          </cell>
          <cell r="J192">
            <v>8.9930000000000003</v>
          </cell>
          <cell r="K192">
            <v>2074</v>
          </cell>
        </row>
        <row r="193">
          <cell r="A193">
            <v>37306</v>
          </cell>
          <cell r="J193">
            <v>8.9930000000000003</v>
          </cell>
          <cell r="K193">
            <v>2075</v>
          </cell>
        </row>
        <row r="194">
          <cell r="A194">
            <v>37307</v>
          </cell>
          <cell r="J194">
            <v>8.9949999999999992</v>
          </cell>
          <cell r="K194">
            <v>2084</v>
          </cell>
        </row>
        <row r="195">
          <cell r="A195">
            <v>37308</v>
          </cell>
          <cell r="J195">
            <v>8.9960000000000004</v>
          </cell>
          <cell r="K195">
            <v>2096</v>
          </cell>
        </row>
        <row r="196">
          <cell r="A196">
            <v>37309</v>
          </cell>
          <cell r="J196">
            <v>8.9960000000000004</v>
          </cell>
          <cell r="K196">
            <v>2120</v>
          </cell>
        </row>
        <row r="197">
          <cell r="A197">
            <v>37312</v>
          </cell>
          <cell r="J197">
            <v>8.9960000000000004</v>
          </cell>
          <cell r="K197">
            <v>2118</v>
          </cell>
        </row>
        <row r="198">
          <cell r="A198">
            <v>37313</v>
          </cell>
          <cell r="J198">
            <v>8.9960000000000004</v>
          </cell>
          <cell r="K198">
            <v>2131</v>
          </cell>
        </row>
        <row r="199">
          <cell r="A199">
            <v>37314</v>
          </cell>
          <cell r="J199">
            <v>8.9949999999999992</v>
          </cell>
          <cell r="K199">
            <v>2148</v>
          </cell>
        </row>
        <row r="200">
          <cell r="A200">
            <v>37315</v>
          </cell>
          <cell r="J200">
            <v>8.9949999999999992</v>
          </cell>
          <cell r="K200">
            <v>2147</v>
          </cell>
        </row>
        <row r="201">
          <cell r="A201">
            <v>37316</v>
          </cell>
          <cell r="J201">
            <v>8.9969999999999999</v>
          </cell>
          <cell r="K201">
            <v>2135</v>
          </cell>
        </row>
        <row r="202">
          <cell r="A202">
            <v>37319</v>
          </cell>
          <cell r="J202">
            <v>8.9969999999999999</v>
          </cell>
          <cell r="K202">
            <v>2130</v>
          </cell>
        </row>
        <row r="203">
          <cell r="A203">
            <v>37320</v>
          </cell>
          <cell r="J203">
            <v>8.9979999999999993</v>
          </cell>
          <cell r="K203">
            <v>2130</v>
          </cell>
        </row>
        <row r="204">
          <cell r="A204">
            <v>37321</v>
          </cell>
          <cell r="J204">
            <v>8.9979999999999993</v>
          </cell>
          <cell r="K204">
            <v>2143</v>
          </cell>
        </row>
        <row r="205">
          <cell r="A205">
            <v>37322</v>
          </cell>
          <cell r="J205">
            <v>8.9979999999999993</v>
          </cell>
          <cell r="K205">
            <v>2141</v>
          </cell>
        </row>
        <row r="206">
          <cell r="A206">
            <v>37323</v>
          </cell>
          <cell r="J206">
            <v>8.9979999999999993</v>
          </cell>
          <cell r="K206">
            <v>2142</v>
          </cell>
        </row>
        <row r="207">
          <cell r="A207">
            <v>37326</v>
          </cell>
          <cell r="J207">
            <v>8.9979999999999993</v>
          </cell>
          <cell r="K207">
            <v>2153</v>
          </cell>
        </row>
        <row r="208">
          <cell r="A208">
            <v>37327</v>
          </cell>
          <cell r="J208">
            <v>8.9979999999999993</v>
          </cell>
          <cell r="K208">
            <v>2199</v>
          </cell>
        </row>
        <row r="209">
          <cell r="A209">
            <v>37328</v>
          </cell>
          <cell r="J209">
            <v>8.9990000000000006</v>
          </cell>
          <cell r="K209">
            <v>2183</v>
          </cell>
        </row>
        <row r="210">
          <cell r="A210">
            <v>37329</v>
          </cell>
          <cell r="J210">
            <v>8.9990000000000006</v>
          </cell>
          <cell r="K210">
            <v>2193</v>
          </cell>
        </row>
        <row r="211">
          <cell r="A211">
            <v>37330</v>
          </cell>
          <cell r="J211">
            <v>8.9990000000000006</v>
          </cell>
          <cell r="K211">
            <v>2183</v>
          </cell>
        </row>
        <row r="212">
          <cell r="A212">
            <v>37333</v>
          </cell>
          <cell r="J212">
            <v>9.5239999999999991</v>
          </cell>
          <cell r="K212">
            <v>2183</v>
          </cell>
        </row>
        <row r="213">
          <cell r="A213">
            <v>37334</v>
          </cell>
          <cell r="J213">
            <v>9.5250000000000004</v>
          </cell>
          <cell r="K213">
            <v>2216</v>
          </cell>
        </row>
        <row r="214">
          <cell r="A214">
            <v>37335</v>
          </cell>
          <cell r="J214">
            <v>9.5259999999999998</v>
          </cell>
          <cell r="K214">
            <v>2386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9.5259999999999998</v>
          </cell>
          <cell r="K215">
            <v>2386</v>
          </cell>
        </row>
        <row r="216">
          <cell r="A216">
            <v>37337</v>
          </cell>
          <cell r="J216">
            <v>9.5280000000000005</v>
          </cell>
          <cell r="K216">
            <v>2209</v>
          </cell>
        </row>
        <row r="217">
          <cell r="A217">
            <v>37340</v>
          </cell>
          <cell r="J217">
            <v>9.5280000000000005</v>
          </cell>
          <cell r="K217">
            <v>2224</v>
          </cell>
        </row>
        <row r="218">
          <cell r="A218">
            <v>37341</v>
          </cell>
          <cell r="J218">
            <v>9.5280000000000005</v>
          </cell>
          <cell r="K218">
            <v>2228</v>
          </cell>
        </row>
        <row r="219">
          <cell r="A219">
            <v>37342</v>
          </cell>
          <cell r="J219">
            <v>9.5280000000000005</v>
          </cell>
          <cell r="K219">
            <v>2248</v>
          </cell>
        </row>
        <row r="220">
          <cell r="A220">
            <v>37343</v>
          </cell>
          <cell r="J220">
            <v>9.5280000000000005</v>
          </cell>
          <cell r="K220">
            <v>2248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9.5280000000000005</v>
          </cell>
          <cell r="K221">
            <v>2248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9.5280000000000005</v>
          </cell>
          <cell r="K222">
            <v>2248</v>
          </cell>
        </row>
        <row r="223">
          <cell r="A223">
            <v>37348</v>
          </cell>
          <cell r="J223">
            <v>9.5289999999999999</v>
          </cell>
          <cell r="K223">
            <v>2219</v>
          </cell>
        </row>
        <row r="224">
          <cell r="A224">
            <v>37349</v>
          </cell>
          <cell r="J224">
            <v>9.5299999999999994</v>
          </cell>
          <cell r="K224">
            <v>2216</v>
          </cell>
        </row>
        <row r="225">
          <cell r="A225">
            <v>37350</v>
          </cell>
          <cell r="J225">
            <v>9.5269999999999992</v>
          </cell>
          <cell r="K225">
            <v>2244</v>
          </cell>
        </row>
        <row r="226">
          <cell r="A226">
            <v>37351</v>
          </cell>
          <cell r="J226">
            <v>9.5280000000000005</v>
          </cell>
          <cell r="K226">
            <v>2252</v>
          </cell>
        </row>
        <row r="227">
          <cell r="A227">
            <v>37354</v>
          </cell>
          <cell r="J227">
            <v>10.393000000000001</v>
          </cell>
          <cell r="K227">
            <v>2267</v>
          </cell>
        </row>
        <row r="228">
          <cell r="A228">
            <v>37355</v>
          </cell>
          <cell r="J228">
            <v>10.387</v>
          </cell>
          <cell r="K228">
            <v>2283</v>
          </cell>
        </row>
        <row r="229">
          <cell r="A229">
            <v>37356</v>
          </cell>
          <cell r="J229">
            <v>10.401</v>
          </cell>
          <cell r="K229">
            <v>2260</v>
          </cell>
        </row>
        <row r="230">
          <cell r="A230">
            <v>37357</v>
          </cell>
          <cell r="J230">
            <v>10.4</v>
          </cell>
          <cell r="K230">
            <v>2267</v>
          </cell>
        </row>
        <row r="231">
          <cell r="A231">
            <v>37358</v>
          </cell>
          <cell r="J231">
            <v>10.4</v>
          </cell>
          <cell r="K231">
            <v>2267</v>
          </cell>
        </row>
        <row r="232">
          <cell r="A232">
            <v>37361</v>
          </cell>
          <cell r="J232">
            <v>10.403</v>
          </cell>
          <cell r="K232">
            <v>2256</v>
          </cell>
        </row>
        <row r="233">
          <cell r="A233">
            <v>37362</v>
          </cell>
          <cell r="J233">
            <v>10.401999999999999</v>
          </cell>
          <cell r="K233">
            <v>2262</v>
          </cell>
        </row>
        <row r="234">
          <cell r="A234">
            <v>37363</v>
          </cell>
          <cell r="J234">
            <v>10.4</v>
          </cell>
          <cell r="K234">
            <v>2267</v>
          </cell>
        </row>
        <row r="235">
          <cell r="A235">
            <v>37364</v>
          </cell>
          <cell r="J235">
            <v>10.398999999999999</v>
          </cell>
          <cell r="K235">
            <v>2269</v>
          </cell>
        </row>
        <row r="236">
          <cell r="A236">
            <v>37365</v>
          </cell>
          <cell r="J236">
            <v>10.398999999999999</v>
          </cell>
          <cell r="K236">
            <v>2277</v>
          </cell>
        </row>
        <row r="237">
          <cell r="A237">
            <v>37368</v>
          </cell>
          <cell r="J237">
            <v>10.398999999999999</v>
          </cell>
          <cell r="K237">
            <v>2279</v>
          </cell>
        </row>
        <row r="238">
          <cell r="A238">
            <v>37369</v>
          </cell>
          <cell r="J238">
            <v>10.398999999999999</v>
          </cell>
          <cell r="K238">
            <v>2283</v>
          </cell>
        </row>
        <row r="239">
          <cell r="A239">
            <v>37370</v>
          </cell>
          <cell r="J239">
            <v>10.401</v>
          </cell>
          <cell r="K239">
            <v>2295</v>
          </cell>
        </row>
        <row r="240">
          <cell r="A240">
            <v>37371</v>
          </cell>
          <cell r="J240">
            <v>10.401</v>
          </cell>
          <cell r="K240">
            <v>2301</v>
          </cell>
        </row>
        <row r="241">
          <cell r="A241">
            <v>37372</v>
          </cell>
          <cell r="J241">
            <v>10.404999999999999</v>
          </cell>
          <cell r="K241">
            <v>2293</v>
          </cell>
        </row>
        <row r="242">
          <cell r="A242">
            <v>37375</v>
          </cell>
          <cell r="J242">
            <v>10.404999999999999</v>
          </cell>
          <cell r="K242">
            <v>2287</v>
          </cell>
        </row>
        <row r="243">
          <cell r="A243">
            <v>37376</v>
          </cell>
          <cell r="J243">
            <v>10.414999999999999</v>
          </cell>
          <cell r="K243">
            <v>2284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10.414999999999999</v>
          </cell>
          <cell r="K244">
            <v>2284</v>
          </cell>
        </row>
        <row r="245">
          <cell r="A245">
            <v>37378</v>
          </cell>
          <cell r="J245">
            <v>10.413</v>
          </cell>
          <cell r="K245">
            <v>2282</v>
          </cell>
        </row>
        <row r="246">
          <cell r="A246">
            <v>37379</v>
          </cell>
          <cell r="J246">
            <v>10.411</v>
          </cell>
          <cell r="K246">
            <v>2289</v>
          </cell>
        </row>
        <row r="247">
          <cell r="A247">
            <v>37382</v>
          </cell>
          <cell r="J247">
            <v>10.409000000000001</v>
          </cell>
          <cell r="K247">
            <v>2299</v>
          </cell>
        </row>
        <row r="248">
          <cell r="A248">
            <v>37383</v>
          </cell>
          <cell r="J248">
            <v>10.411</v>
          </cell>
          <cell r="K248">
            <v>2292</v>
          </cell>
        </row>
        <row r="249">
          <cell r="A249">
            <v>37384</v>
          </cell>
          <cell r="J249">
            <v>10.411</v>
          </cell>
          <cell r="K249">
            <v>2299</v>
          </cell>
        </row>
        <row r="250">
          <cell r="A250">
            <v>37385</v>
          </cell>
          <cell r="J250">
            <v>10.593</v>
          </cell>
          <cell r="K250">
            <v>2322</v>
          </cell>
        </row>
        <row r="251">
          <cell r="A251">
            <v>37386</v>
          </cell>
          <cell r="J251">
            <v>10.592000000000001</v>
          </cell>
          <cell r="K251">
            <v>2326</v>
          </cell>
        </row>
        <row r="252">
          <cell r="A252">
            <v>37389</v>
          </cell>
          <cell r="J252">
            <v>10.593999999999999</v>
          </cell>
          <cell r="K252">
            <v>2337</v>
          </cell>
        </row>
        <row r="253">
          <cell r="A253">
            <v>37390</v>
          </cell>
          <cell r="H253">
            <v>10.25</v>
          </cell>
          <cell r="I253">
            <v>35</v>
          </cell>
          <cell r="J253">
            <v>10.590999999999999</v>
          </cell>
          <cell r="K253">
            <v>2364</v>
          </cell>
        </row>
        <row r="254">
          <cell r="A254">
            <v>37391</v>
          </cell>
          <cell r="H254">
            <v>10.25</v>
          </cell>
          <cell r="I254">
            <v>35</v>
          </cell>
          <cell r="J254">
            <v>10.590999999999999</v>
          </cell>
          <cell r="K254">
            <v>2366</v>
          </cell>
        </row>
        <row r="255">
          <cell r="A255">
            <v>37392</v>
          </cell>
          <cell r="H255">
            <v>10.25</v>
          </cell>
          <cell r="I255">
            <v>35</v>
          </cell>
          <cell r="J255">
            <v>10.59</v>
          </cell>
          <cell r="K255">
            <v>2358</v>
          </cell>
        </row>
        <row r="256">
          <cell r="A256">
            <v>37393</v>
          </cell>
          <cell r="H256">
            <v>10.25</v>
          </cell>
          <cell r="I256">
            <v>36</v>
          </cell>
          <cell r="J256">
            <v>10.59</v>
          </cell>
          <cell r="K256">
            <v>2364</v>
          </cell>
        </row>
        <row r="257">
          <cell r="A257">
            <v>37396</v>
          </cell>
          <cell r="H257">
            <v>10.25</v>
          </cell>
          <cell r="I257">
            <v>35</v>
          </cell>
          <cell r="J257">
            <v>10.59</v>
          </cell>
          <cell r="K257">
            <v>2370</v>
          </cell>
        </row>
        <row r="258">
          <cell r="A258">
            <v>37397</v>
          </cell>
          <cell r="J258">
            <v>10.596</v>
          </cell>
          <cell r="K258">
            <v>2349</v>
          </cell>
        </row>
        <row r="259">
          <cell r="A259">
            <v>37398</v>
          </cell>
          <cell r="J259">
            <v>10.592000000000001</v>
          </cell>
          <cell r="K259">
            <v>2359</v>
          </cell>
        </row>
        <row r="260">
          <cell r="A260">
            <v>37399</v>
          </cell>
          <cell r="J260">
            <v>10.598000000000001</v>
          </cell>
          <cell r="K260">
            <v>2356</v>
          </cell>
        </row>
        <row r="261">
          <cell r="A261">
            <v>37400</v>
          </cell>
          <cell r="J261">
            <v>10.599</v>
          </cell>
          <cell r="K261">
            <v>2362</v>
          </cell>
        </row>
        <row r="262">
          <cell r="A262">
            <v>37403</v>
          </cell>
          <cell r="J262">
            <v>10.601000000000001</v>
          </cell>
          <cell r="K262">
            <v>2363</v>
          </cell>
        </row>
        <row r="263">
          <cell r="A263">
            <v>37404</v>
          </cell>
          <cell r="J263">
            <v>10.416</v>
          </cell>
          <cell r="K263">
            <v>2373</v>
          </cell>
        </row>
        <row r="264">
          <cell r="A264">
            <v>37405</v>
          </cell>
          <cell r="J264">
            <v>10.416</v>
          </cell>
          <cell r="K264">
            <v>2356</v>
          </cell>
        </row>
        <row r="265">
          <cell r="A265">
            <v>37406</v>
          </cell>
          <cell r="J265">
            <v>10.417</v>
          </cell>
          <cell r="K265">
            <v>2344</v>
          </cell>
        </row>
        <row r="266">
          <cell r="A266">
            <v>37407</v>
          </cell>
          <cell r="J266">
            <v>10.423</v>
          </cell>
          <cell r="K266">
            <v>2351</v>
          </cell>
        </row>
        <row r="267">
          <cell r="A267">
            <v>37410</v>
          </cell>
          <cell r="J267">
            <v>10.423999999999999</v>
          </cell>
          <cell r="K267">
            <v>2336</v>
          </cell>
        </row>
        <row r="268">
          <cell r="A268">
            <v>37411</v>
          </cell>
          <cell r="J268">
            <v>10.423999999999999</v>
          </cell>
          <cell r="K268">
            <v>2346</v>
          </cell>
        </row>
        <row r="269">
          <cell r="A269">
            <v>37412</v>
          </cell>
          <cell r="J269">
            <v>10.423</v>
          </cell>
          <cell r="K269">
            <v>2354</v>
          </cell>
        </row>
        <row r="270">
          <cell r="A270">
            <v>37413</v>
          </cell>
          <cell r="J270">
            <v>10.423999999999999</v>
          </cell>
          <cell r="K270">
            <v>2354</v>
          </cell>
        </row>
        <row r="271">
          <cell r="A271">
            <v>37414</v>
          </cell>
          <cell r="J271">
            <v>10.429</v>
          </cell>
          <cell r="K271">
            <v>2338</v>
          </cell>
        </row>
        <row r="272">
          <cell r="A272">
            <v>37417</v>
          </cell>
          <cell r="J272">
            <v>10.429</v>
          </cell>
          <cell r="K272">
            <v>2345</v>
          </cell>
        </row>
      </sheetData>
      <sheetData sheetId="21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L18">
            <v>0</v>
          </cell>
          <cell r="M18">
            <v>0</v>
          </cell>
        </row>
        <row r="19">
          <cell r="A19">
            <v>37062</v>
          </cell>
          <cell r="H19">
            <v>9.4</v>
          </cell>
          <cell r="I19">
            <v>111</v>
          </cell>
          <cell r="J19">
            <v>9.23</v>
          </cell>
          <cell r="K19">
            <v>2122.6999999999998</v>
          </cell>
          <cell r="L19">
            <v>111</v>
          </cell>
          <cell r="M19">
            <v>9.4</v>
          </cell>
        </row>
        <row r="20">
          <cell r="A20">
            <v>37063</v>
          </cell>
          <cell r="H20">
            <v>9.33</v>
          </cell>
          <cell r="I20">
            <v>182.3</v>
          </cell>
          <cell r="J20">
            <v>9.2899999999999991</v>
          </cell>
          <cell r="K20">
            <v>2193.9</v>
          </cell>
          <cell r="L20">
            <v>182.3</v>
          </cell>
          <cell r="M20">
            <v>9.33</v>
          </cell>
        </row>
        <row r="21">
          <cell r="A21">
            <v>37064</v>
          </cell>
          <cell r="H21">
            <v>9.34</v>
          </cell>
          <cell r="I21">
            <v>181.6</v>
          </cell>
          <cell r="J21">
            <v>9.25</v>
          </cell>
          <cell r="K21">
            <v>2141.6</v>
          </cell>
          <cell r="L21">
            <v>181.6</v>
          </cell>
          <cell r="M21">
            <v>9.34</v>
          </cell>
        </row>
        <row r="22">
          <cell r="A22">
            <v>37067</v>
          </cell>
          <cell r="H22">
            <v>9.32</v>
          </cell>
          <cell r="I22">
            <v>165.6</v>
          </cell>
          <cell r="J22">
            <v>9.25</v>
          </cell>
          <cell r="K22">
            <v>2141.1999999999998</v>
          </cell>
          <cell r="L22">
            <v>165.6</v>
          </cell>
          <cell r="M22">
            <v>9.32</v>
          </cell>
        </row>
        <row r="23">
          <cell r="A23">
            <v>37068</v>
          </cell>
          <cell r="H23">
            <v>9.33</v>
          </cell>
          <cell r="I23">
            <v>159.1</v>
          </cell>
          <cell r="J23">
            <v>9.24</v>
          </cell>
          <cell r="K23">
            <v>2145</v>
          </cell>
          <cell r="L23">
            <v>159.1</v>
          </cell>
          <cell r="M23">
            <v>9.33</v>
          </cell>
        </row>
        <row r="24">
          <cell r="A24">
            <v>37069</v>
          </cell>
          <cell r="H24">
            <v>9.57</v>
          </cell>
          <cell r="I24">
            <v>239.3</v>
          </cell>
          <cell r="J24">
            <v>9.2899999999999991</v>
          </cell>
          <cell r="K24">
            <v>2101.1</v>
          </cell>
          <cell r="L24">
            <v>239.3</v>
          </cell>
          <cell r="M24">
            <v>9.57</v>
          </cell>
        </row>
        <row r="25">
          <cell r="A25">
            <v>37070</v>
          </cell>
          <cell r="H25">
            <v>9.36</v>
          </cell>
          <cell r="I25">
            <v>130.4</v>
          </cell>
          <cell r="J25">
            <v>9.31</v>
          </cell>
          <cell r="K25">
            <v>2067.1999999999998</v>
          </cell>
          <cell r="L25">
            <v>130.4</v>
          </cell>
          <cell r="M25">
            <v>9.36</v>
          </cell>
        </row>
        <row r="26">
          <cell r="A26">
            <v>37071</v>
          </cell>
          <cell r="H26">
            <v>9.91</v>
          </cell>
          <cell r="I26">
            <v>783.5</v>
          </cell>
          <cell r="J26">
            <v>9.31</v>
          </cell>
          <cell r="K26">
            <v>2096.6999999999998</v>
          </cell>
          <cell r="L26">
            <v>783.5</v>
          </cell>
          <cell r="M26">
            <v>9.91</v>
          </cell>
        </row>
        <row r="27">
          <cell r="A27">
            <v>37074</v>
          </cell>
          <cell r="H27">
            <v>9.4600000000000009</v>
          </cell>
          <cell r="I27">
            <v>114.8</v>
          </cell>
          <cell r="J27">
            <v>9.34</v>
          </cell>
          <cell r="K27">
            <v>2050.5</v>
          </cell>
          <cell r="L27">
            <v>114.8</v>
          </cell>
          <cell r="M27">
            <v>9.4600000000000009</v>
          </cell>
        </row>
        <row r="28">
          <cell r="A28">
            <v>37075</v>
          </cell>
          <cell r="H28">
            <v>9.44</v>
          </cell>
          <cell r="I28">
            <v>111.3</v>
          </cell>
          <cell r="J28">
            <v>9.34</v>
          </cell>
          <cell r="K28">
            <v>2094.1999999999998</v>
          </cell>
          <cell r="L28">
            <v>111.3</v>
          </cell>
          <cell r="M28">
            <v>9.44</v>
          </cell>
        </row>
        <row r="29">
          <cell r="A29">
            <v>37076</v>
          </cell>
          <cell r="H29">
            <v>9.4700000000000006</v>
          </cell>
          <cell r="I29">
            <v>206.6</v>
          </cell>
          <cell r="J29">
            <v>9.35</v>
          </cell>
          <cell r="K29">
            <v>2069.1999999999998</v>
          </cell>
          <cell r="L29">
            <v>206.6</v>
          </cell>
          <cell r="M29">
            <v>9.4700000000000006</v>
          </cell>
        </row>
        <row r="30">
          <cell r="A30">
            <v>37077</v>
          </cell>
          <cell r="H30">
            <v>9.4600000000000009</v>
          </cell>
          <cell r="I30">
            <v>133.30000000000001</v>
          </cell>
          <cell r="J30">
            <v>9.36</v>
          </cell>
          <cell r="K30">
            <v>2092.5</v>
          </cell>
          <cell r="L30">
            <v>133.30000000000001</v>
          </cell>
          <cell r="M30">
            <v>9.4600000000000009</v>
          </cell>
        </row>
        <row r="31">
          <cell r="A31">
            <v>37078</v>
          </cell>
          <cell r="H31">
            <v>9.4700000000000006</v>
          </cell>
          <cell r="I31">
            <v>133</v>
          </cell>
          <cell r="J31">
            <v>9.36</v>
          </cell>
          <cell r="K31">
            <v>2090.3000000000002</v>
          </cell>
          <cell r="L31">
            <v>133</v>
          </cell>
          <cell r="M31">
            <v>9.4700000000000006</v>
          </cell>
        </row>
        <row r="32">
          <cell r="A32">
            <v>37081</v>
          </cell>
          <cell r="H32">
            <v>9.4600000000000009</v>
          </cell>
          <cell r="I32">
            <v>136.30000000000001</v>
          </cell>
          <cell r="J32">
            <v>9.36</v>
          </cell>
          <cell r="K32">
            <v>2089.1999999999998</v>
          </cell>
          <cell r="L32">
            <v>136.30000000000001</v>
          </cell>
          <cell r="M32">
            <v>9.4600000000000009</v>
          </cell>
        </row>
        <row r="33">
          <cell r="A33">
            <v>37082</v>
          </cell>
          <cell r="H33">
            <v>9.44</v>
          </cell>
          <cell r="I33">
            <v>127.8</v>
          </cell>
          <cell r="J33">
            <v>9.35</v>
          </cell>
          <cell r="K33">
            <v>2008.9</v>
          </cell>
          <cell r="L33">
            <v>127.8</v>
          </cell>
          <cell r="M33">
            <v>9.44</v>
          </cell>
        </row>
        <row r="34">
          <cell r="A34">
            <v>37083</v>
          </cell>
          <cell r="H34">
            <v>9.33</v>
          </cell>
          <cell r="I34">
            <v>120.5</v>
          </cell>
          <cell r="J34">
            <v>9.25</v>
          </cell>
          <cell r="K34">
            <v>2184.1</v>
          </cell>
          <cell r="L34">
            <v>120.5</v>
          </cell>
          <cell r="M34">
            <v>9.33</v>
          </cell>
        </row>
        <row r="35">
          <cell r="A35">
            <v>37084</v>
          </cell>
          <cell r="H35">
            <v>9.2799999999999994</v>
          </cell>
          <cell r="I35">
            <v>129.80000000000001</v>
          </cell>
          <cell r="J35">
            <v>9.17</v>
          </cell>
          <cell r="K35">
            <v>2209.9</v>
          </cell>
          <cell r="L35">
            <v>129.80000000000001</v>
          </cell>
          <cell r="M35">
            <v>9.2799999999999994</v>
          </cell>
        </row>
        <row r="36">
          <cell r="A36">
            <v>37085</v>
          </cell>
          <cell r="H36">
            <v>9.07</v>
          </cell>
          <cell r="I36">
            <v>121.6</v>
          </cell>
          <cell r="J36">
            <v>9.0399999999999991</v>
          </cell>
          <cell r="K36">
            <v>2172.5</v>
          </cell>
          <cell r="L36">
            <v>121.6</v>
          </cell>
          <cell r="M36">
            <v>9.07</v>
          </cell>
        </row>
        <row r="37">
          <cell r="A37">
            <v>37088</v>
          </cell>
          <cell r="H37">
            <v>9.0399999999999991</v>
          </cell>
          <cell r="I37">
            <v>77.900000000000006</v>
          </cell>
          <cell r="J37">
            <v>8.94</v>
          </cell>
          <cell r="K37">
            <v>2141.8000000000002</v>
          </cell>
          <cell r="L37">
            <v>77.900000000000006</v>
          </cell>
          <cell r="M37">
            <v>9.0399999999999991</v>
          </cell>
        </row>
        <row r="38">
          <cell r="A38">
            <v>37089</v>
          </cell>
          <cell r="H38">
            <v>9.0299999999999994</v>
          </cell>
          <cell r="I38">
            <v>108.6</v>
          </cell>
          <cell r="J38">
            <v>8.9</v>
          </cell>
          <cell r="K38">
            <v>2109.6</v>
          </cell>
          <cell r="L38">
            <v>108.6</v>
          </cell>
          <cell r="M38">
            <v>9.0299999999999994</v>
          </cell>
        </row>
        <row r="39">
          <cell r="A39">
            <v>37090</v>
          </cell>
          <cell r="H39">
            <v>8.99</v>
          </cell>
          <cell r="I39">
            <v>107</v>
          </cell>
          <cell r="J39">
            <v>8.9</v>
          </cell>
          <cell r="K39">
            <v>2116.8000000000002</v>
          </cell>
          <cell r="L39">
            <v>107</v>
          </cell>
          <cell r="M39">
            <v>8.99</v>
          </cell>
        </row>
        <row r="40">
          <cell r="A40">
            <v>37091</v>
          </cell>
          <cell r="H40">
            <v>8.98</v>
          </cell>
          <cell r="I40">
            <v>108.3</v>
          </cell>
          <cell r="J40">
            <v>8.89</v>
          </cell>
          <cell r="K40">
            <v>2204.3000000000002</v>
          </cell>
          <cell r="L40">
            <v>108.3</v>
          </cell>
          <cell r="M40">
            <v>8.98</v>
          </cell>
        </row>
        <row r="41">
          <cell r="A41">
            <v>37092</v>
          </cell>
          <cell r="H41">
            <v>8.9700000000000006</v>
          </cell>
          <cell r="I41">
            <v>112.6</v>
          </cell>
          <cell r="J41">
            <v>8.7200000000000006</v>
          </cell>
          <cell r="K41">
            <v>2285.8000000000002</v>
          </cell>
          <cell r="L41">
            <v>112.6</v>
          </cell>
          <cell r="M41">
            <v>8.9700000000000006</v>
          </cell>
        </row>
        <row r="42">
          <cell r="A42">
            <v>37095</v>
          </cell>
          <cell r="H42">
            <v>8.9600000000000009</v>
          </cell>
          <cell r="I42">
            <v>112.2</v>
          </cell>
          <cell r="J42">
            <v>8.89</v>
          </cell>
          <cell r="K42">
            <v>2326.1</v>
          </cell>
          <cell r="L42">
            <v>112.2</v>
          </cell>
          <cell r="M42">
            <v>8.9600000000000009</v>
          </cell>
        </row>
        <row r="43">
          <cell r="A43">
            <v>37096</v>
          </cell>
          <cell r="H43">
            <v>8.9600000000000009</v>
          </cell>
          <cell r="I43">
            <v>1007.3</v>
          </cell>
          <cell r="J43">
            <v>8.89</v>
          </cell>
          <cell r="K43">
            <v>2215.8000000000002</v>
          </cell>
          <cell r="L43">
            <v>1007.3</v>
          </cell>
          <cell r="M43">
            <v>8.9600000000000009</v>
          </cell>
        </row>
        <row r="44">
          <cell r="A44">
            <v>37097</v>
          </cell>
          <cell r="H44">
            <v>8.89</v>
          </cell>
          <cell r="I44">
            <v>118.3</v>
          </cell>
          <cell r="J44">
            <v>8.89</v>
          </cell>
          <cell r="K44">
            <v>2239.6999999999998</v>
          </cell>
          <cell r="L44">
            <v>118.3</v>
          </cell>
          <cell r="M44">
            <v>8.89</v>
          </cell>
        </row>
        <row r="45">
          <cell r="A45">
            <v>37098</v>
          </cell>
          <cell r="H45">
            <v>8.9499999999999993</v>
          </cell>
          <cell r="I45">
            <v>123.1</v>
          </cell>
          <cell r="J45">
            <v>8.8800000000000008</v>
          </cell>
          <cell r="K45">
            <v>2231.6</v>
          </cell>
          <cell r="L45">
            <v>123.1</v>
          </cell>
          <cell r="M45">
            <v>8.9499999999999993</v>
          </cell>
        </row>
        <row r="46">
          <cell r="A46">
            <v>37099</v>
          </cell>
          <cell r="H46">
            <v>8.9499999999999993</v>
          </cell>
          <cell r="I46">
            <v>119.7</v>
          </cell>
          <cell r="J46">
            <v>8.89</v>
          </cell>
          <cell r="K46">
            <v>2194.9</v>
          </cell>
          <cell r="L46">
            <v>119.7</v>
          </cell>
          <cell r="M46">
            <v>8.9499999999999993</v>
          </cell>
        </row>
        <row r="47">
          <cell r="A47">
            <v>37102</v>
          </cell>
          <cell r="H47">
            <v>9.02</v>
          </cell>
          <cell r="I47">
            <v>179.2</v>
          </cell>
          <cell r="J47">
            <v>8.91</v>
          </cell>
          <cell r="K47">
            <v>2187.3000000000002</v>
          </cell>
          <cell r="L47">
            <v>179.2</v>
          </cell>
          <cell r="M47">
            <v>9.02</v>
          </cell>
        </row>
        <row r="48">
          <cell r="A48">
            <v>37103</v>
          </cell>
          <cell r="H48">
            <v>9.11</v>
          </cell>
          <cell r="I48">
            <v>138.4</v>
          </cell>
          <cell r="J48">
            <v>8.92</v>
          </cell>
          <cell r="K48">
            <v>2134</v>
          </cell>
          <cell r="L48">
            <v>138.4</v>
          </cell>
          <cell r="M48">
            <v>9.11</v>
          </cell>
        </row>
        <row r="49">
          <cell r="A49">
            <v>37104</v>
          </cell>
          <cell r="H49">
            <v>9.14</v>
          </cell>
          <cell r="I49">
            <v>236.3</v>
          </cell>
          <cell r="J49">
            <v>8.9700000000000006</v>
          </cell>
          <cell r="K49">
            <v>2162.3000000000002</v>
          </cell>
          <cell r="L49">
            <v>236.3</v>
          </cell>
          <cell r="M49">
            <v>9.14</v>
          </cell>
        </row>
        <row r="50">
          <cell r="A50">
            <v>37105</v>
          </cell>
          <cell r="H50">
            <v>9.11</v>
          </cell>
          <cell r="I50">
            <v>207.8</v>
          </cell>
          <cell r="J50">
            <v>8.83</v>
          </cell>
          <cell r="K50">
            <v>2115.6</v>
          </cell>
          <cell r="L50">
            <v>207.8</v>
          </cell>
          <cell r="M50">
            <v>9.11</v>
          </cell>
        </row>
        <row r="51">
          <cell r="A51">
            <v>37106</v>
          </cell>
          <cell r="H51">
            <v>9.3800000000000008</v>
          </cell>
          <cell r="I51">
            <v>247.3</v>
          </cell>
          <cell r="J51">
            <v>8.69</v>
          </cell>
          <cell r="K51">
            <v>2146</v>
          </cell>
          <cell r="L51">
            <v>247.3</v>
          </cell>
          <cell r="M51">
            <v>9.3800000000000008</v>
          </cell>
        </row>
        <row r="52">
          <cell r="A52">
            <v>37109</v>
          </cell>
          <cell r="H52">
            <v>9.15</v>
          </cell>
          <cell r="I52">
            <v>201</v>
          </cell>
          <cell r="J52">
            <v>8.69</v>
          </cell>
          <cell r="K52">
            <v>2138.6</v>
          </cell>
          <cell r="L52">
            <v>201</v>
          </cell>
          <cell r="M52">
            <v>9.15</v>
          </cell>
        </row>
        <row r="53">
          <cell r="A53">
            <v>37110</v>
          </cell>
          <cell r="H53">
            <v>9.15</v>
          </cell>
          <cell r="I53">
            <v>196.8</v>
          </cell>
          <cell r="J53">
            <v>8.68</v>
          </cell>
          <cell r="K53">
            <v>2057.1</v>
          </cell>
          <cell r="L53">
            <v>196.8</v>
          </cell>
          <cell r="M53">
            <v>9.15</v>
          </cell>
        </row>
        <row r="54">
          <cell r="A54">
            <v>37111</v>
          </cell>
          <cell r="H54">
            <v>9.15</v>
          </cell>
          <cell r="I54">
            <v>195.4</v>
          </cell>
          <cell r="J54">
            <v>8.68</v>
          </cell>
          <cell r="K54">
            <v>2061.5</v>
          </cell>
          <cell r="L54">
            <v>195.4</v>
          </cell>
          <cell r="M54">
            <v>9.15</v>
          </cell>
        </row>
        <row r="55">
          <cell r="A55">
            <v>37112</v>
          </cell>
          <cell r="H55">
            <v>9.15</v>
          </cell>
          <cell r="I55">
            <v>198.8</v>
          </cell>
          <cell r="J55">
            <v>8.69</v>
          </cell>
          <cell r="K55">
            <v>2082.1999999999998</v>
          </cell>
          <cell r="L55">
            <v>198.8</v>
          </cell>
          <cell r="M55">
            <v>9.15</v>
          </cell>
        </row>
        <row r="56">
          <cell r="A56">
            <v>37113</v>
          </cell>
          <cell r="H56">
            <v>9.15</v>
          </cell>
          <cell r="I56">
            <v>201.9</v>
          </cell>
          <cell r="J56">
            <v>8.68</v>
          </cell>
          <cell r="K56">
            <v>2020.2</v>
          </cell>
          <cell r="L56">
            <v>201.9</v>
          </cell>
          <cell r="M56">
            <v>9.15</v>
          </cell>
        </row>
        <row r="57">
          <cell r="A57">
            <v>37116</v>
          </cell>
          <cell r="H57">
            <v>9.1300000000000008</v>
          </cell>
          <cell r="I57">
            <v>240.8</v>
          </cell>
          <cell r="J57">
            <v>8.9700000000000006</v>
          </cell>
          <cell r="K57">
            <v>1926</v>
          </cell>
          <cell r="L57">
            <v>240.8</v>
          </cell>
          <cell r="M57">
            <v>9.1300000000000008</v>
          </cell>
        </row>
        <row r="58">
          <cell r="A58">
            <v>37117</v>
          </cell>
          <cell r="H58">
            <v>9.1199999999999992</v>
          </cell>
          <cell r="I58">
            <v>238.3</v>
          </cell>
          <cell r="J58">
            <v>8.9700000000000006</v>
          </cell>
          <cell r="K58">
            <v>1955.5</v>
          </cell>
          <cell r="L58">
            <v>238.3</v>
          </cell>
          <cell r="M58">
            <v>9.1199999999999992</v>
          </cell>
        </row>
        <row r="59">
          <cell r="A59">
            <v>37118</v>
          </cell>
          <cell r="H59">
            <v>9.1300000000000008</v>
          </cell>
          <cell r="I59">
            <v>224</v>
          </cell>
          <cell r="J59">
            <v>8.9700000000000006</v>
          </cell>
          <cell r="K59">
            <v>1955.4</v>
          </cell>
          <cell r="L59">
            <v>224</v>
          </cell>
          <cell r="M59">
            <v>9.1300000000000008</v>
          </cell>
        </row>
        <row r="60">
          <cell r="A60">
            <v>37119</v>
          </cell>
          <cell r="H60">
            <v>9.09</v>
          </cell>
          <cell r="I60">
            <v>224.5</v>
          </cell>
          <cell r="J60">
            <v>8.9700000000000006</v>
          </cell>
          <cell r="K60">
            <v>1973</v>
          </cell>
          <cell r="L60">
            <v>224.5</v>
          </cell>
          <cell r="M60">
            <v>9.09</v>
          </cell>
        </row>
        <row r="61">
          <cell r="A61">
            <v>37120</v>
          </cell>
          <cell r="H61">
            <v>9.09</v>
          </cell>
          <cell r="I61">
            <v>220.7</v>
          </cell>
          <cell r="J61">
            <v>8.9700000000000006</v>
          </cell>
          <cell r="K61">
            <v>2054.4</v>
          </cell>
          <cell r="L61">
            <v>220.7</v>
          </cell>
          <cell r="M61">
            <v>9.09</v>
          </cell>
        </row>
        <row r="62">
          <cell r="A62">
            <v>37123</v>
          </cell>
          <cell r="H62">
            <v>9.09</v>
          </cell>
          <cell r="I62">
            <v>225.2</v>
          </cell>
          <cell r="J62">
            <v>8.9700000000000006</v>
          </cell>
          <cell r="K62">
            <v>2063.5</v>
          </cell>
          <cell r="L62">
            <v>225.2</v>
          </cell>
          <cell r="M62">
            <v>9.09</v>
          </cell>
        </row>
        <row r="63">
          <cell r="A63">
            <v>37124</v>
          </cell>
          <cell r="H63">
            <v>9.09</v>
          </cell>
          <cell r="I63">
            <v>221</v>
          </cell>
          <cell r="J63">
            <v>8.9700000000000006</v>
          </cell>
          <cell r="K63">
            <v>2037.9</v>
          </cell>
          <cell r="L63">
            <v>221</v>
          </cell>
          <cell r="M63">
            <v>9.09</v>
          </cell>
        </row>
        <row r="64">
          <cell r="A64">
            <v>37125</v>
          </cell>
          <cell r="H64">
            <v>9.1199999999999992</v>
          </cell>
          <cell r="I64">
            <v>223.4</v>
          </cell>
          <cell r="J64">
            <v>8.9700000000000006</v>
          </cell>
          <cell r="K64">
            <v>2122.5</v>
          </cell>
          <cell r="L64">
            <v>223.4</v>
          </cell>
          <cell r="M64">
            <v>9.1199999999999992</v>
          </cell>
        </row>
        <row r="65">
          <cell r="A65">
            <v>37126</v>
          </cell>
          <cell r="H65">
            <v>9.16</v>
          </cell>
          <cell r="I65">
            <v>321.89999999999998</v>
          </cell>
          <cell r="J65">
            <v>8.98</v>
          </cell>
          <cell r="K65">
            <v>2052.5</v>
          </cell>
          <cell r="L65">
            <v>321.89999999999998</v>
          </cell>
          <cell r="M65">
            <v>9.16</v>
          </cell>
        </row>
        <row r="66">
          <cell r="A66">
            <v>37127</v>
          </cell>
          <cell r="H66">
            <v>9.1300000000000008</v>
          </cell>
          <cell r="I66">
            <v>240.8</v>
          </cell>
          <cell r="J66">
            <v>8.98</v>
          </cell>
          <cell r="K66">
            <v>2038.4</v>
          </cell>
          <cell r="L66">
            <v>240.8</v>
          </cell>
          <cell r="M66">
            <v>9.1300000000000008</v>
          </cell>
        </row>
        <row r="67">
          <cell r="A67">
            <v>37130</v>
          </cell>
          <cell r="H67">
            <v>9.1999999999999993</v>
          </cell>
          <cell r="I67">
            <v>337.2</v>
          </cell>
          <cell r="J67">
            <v>8.98</v>
          </cell>
          <cell r="K67">
            <v>2177.9</v>
          </cell>
          <cell r="L67">
            <v>337.2</v>
          </cell>
          <cell r="M67">
            <v>9.1999999999999993</v>
          </cell>
        </row>
        <row r="68">
          <cell r="A68">
            <v>37131</v>
          </cell>
          <cell r="H68">
            <v>9.25</v>
          </cell>
          <cell r="I68">
            <v>489.7</v>
          </cell>
          <cell r="J68">
            <v>8.99</v>
          </cell>
          <cell r="K68">
            <v>2220.6999999999998</v>
          </cell>
          <cell r="L68">
            <v>489.7</v>
          </cell>
          <cell r="M68">
            <v>9.25</v>
          </cell>
        </row>
        <row r="69">
          <cell r="A69">
            <v>37132</v>
          </cell>
          <cell r="H69">
            <v>9.24</v>
          </cell>
          <cell r="I69">
            <v>450.7</v>
          </cell>
          <cell r="J69">
            <v>8.98</v>
          </cell>
          <cell r="K69">
            <v>2213.6999999999998</v>
          </cell>
          <cell r="L69">
            <v>450.7</v>
          </cell>
          <cell r="M69">
            <v>9.24</v>
          </cell>
        </row>
        <row r="70">
          <cell r="A70">
            <v>37133</v>
          </cell>
          <cell r="H70">
            <v>9.19</v>
          </cell>
          <cell r="I70">
            <v>284</v>
          </cell>
          <cell r="J70">
            <v>9</v>
          </cell>
          <cell r="K70">
            <v>2268.1</v>
          </cell>
          <cell r="L70">
            <v>284</v>
          </cell>
          <cell r="M70">
            <v>9.19</v>
          </cell>
        </row>
        <row r="71">
          <cell r="A71">
            <v>37134</v>
          </cell>
          <cell r="H71">
            <v>9.32</v>
          </cell>
          <cell r="I71">
            <v>242</v>
          </cell>
          <cell r="J71">
            <v>9.16</v>
          </cell>
          <cell r="K71">
            <v>2401.9</v>
          </cell>
          <cell r="L71">
            <v>242</v>
          </cell>
          <cell r="M71">
            <v>9.32</v>
          </cell>
        </row>
        <row r="72">
          <cell r="A72">
            <v>37137</v>
          </cell>
          <cell r="H72">
            <v>9.39</v>
          </cell>
          <cell r="I72">
            <v>591.9</v>
          </cell>
          <cell r="J72">
            <v>9.17</v>
          </cell>
          <cell r="K72">
            <v>2492.6</v>
          </cell>
          <cell r="L72">
            <v>591.9</v>
          </cell>
          <cell r="M72">
            <v>9.39</v>
          </cell>
        </row>
        <row r="73">
          <cell r="A73">
            <v>37138</v>
          </cell>
          <cell r="H73">
            <v>9.24</v>
          </cell>
          <cell r="I73">
            <v>275</v>
          </cell>
          <cell r="J73">
            <v>9.16</v>
          </cell>
          <cell r="K73">
            <v>2777</v>
          </cell>
          <cell r="L73">
            <v>275</v>
          </cell>
          <cell r="M73">
            <v>9.24</v>
          </cell>
        </row>
        <row r="74">
          <cell r="A74">
            <v>37139</v>
          </cell>
          <cell r="D74">
            <v>9.85</v>
          </cell>
          <cell r="E74">
            <v>78</v>
          </cell>
          <cell r="H74">
            <v>9.2799999999999994</v>
          </cell>
          <cell r="I74">
            <v>224</v>
          </cell>
          <cell r="J74">
            <v>9.14</v>
          </cell>
          <cell r="K74">
            <v>2726</v>
          </cell>
          <cell r="L74">
            <v>302</v>
          </cell>
          <cell r="M74">
            <v>9.427218543046358</v>
          </cell>
        </row>
        <row r="75">
          <cell r="A75">
            <v>37140</v>
          </cell>
          <cell r="H75">
            <v>9.26</v>
          </cell>
          <cell r="I75">
            <v>441</v>
          </cell>
          <cell r="J75">
            <v>9.14</v>
          </cell>
          <cell r="K75">
            <v>2713</v>
          </cell>
          <cell r="L75">
            <v>441</v>
          </cell>
          <cell r="M75">
            <v>9.26</v>
          </cell>
        </row>
        <row r="76">
          <cell r="A76">
            <v>37141</v>
          </cell>
          <cell r="H76">
            <v>9.202</v>
          </cell>
          <cell r="I76">
            <v>395</v>
          </cell>
          <cell r="J76">
            <v>9.06</v>
          </cell>
          <cell r="K76">
            <v>2767</v>
          </cell>
          <cell r="L76">
            <v>395</v>
          </cell>
          <cell r="M76">
            <v>9.202</v>
          </cell>
        </row>
        <row r="77">
          <cell r="A77">
            <v>37144</v>
          </cell>
          <cell r="H77">
            <v>9.1829999999999998</v>
          </cell>
          <cell r="I77">
            <v>284</v>
          </cell>
          <cell r="J77">
            <v>9.0519999999999996</v>
          </cell>
          <cell r="K77">
            <v>2754</v>
          </cell>
          <cell r="L77">
            <v>284</v>
          </cell>
          <cell r="M77">
            <v>9.1829999999999998</v>
          </cell>
        </row>
        <row r="78">
          <cell r="A78">
            <v>37145</v>
          </cell>
          <cell r="H78">
            <v>9.2370000000000001</v>
          </cell>
          <cell r="I78">
            <v>260</v>
          </cell>
          <cell r="J78">
            <v>9.0500000000000007</v>
          </cell>
          <cell r="K78">
            <v>2708</v>
          </cell>
          <cell r="L78">
            <v>260</v>
          </cell>
          <cell r="M78">
            <v>9.2370000000000001</v>
          </cell>
        </row>
        <row r="79">
          <cell r="A79">
            <v>37146</v>
          </cell>
          <cell r="H79">
            <v>9.2378999999999998</v>
          </cell>
          <cell r="I79">
            <v>252</v>
          </cell>
          <cell r="J79">
            <v>9.0512999999999995</v>
          </cell>
          <cell r="K79">
            <v>2713</v>
          </cell>
          <cell r="L79">
            <v>252</v>
          </cell>
          <cell r="M79">
            <v>9.2378999999999998</v>
          </cell>
        </row>
        <row r="80">
          <cell r="A80">
            <v>37147</v>
          </cell>
          <cell r="H80">
            <v>9.2177000000000007</v>
          </cell>
          <cell r="I80">
            <v>253</v>
          </cell>
          <cell r="J80">
            <v>9.0360999999999994</v>
          </cell>
          <cell r="K80">
            <v>2712</v>
          </cell>
          <cell r="L80">
            <v>253</v>
          </cell>
          <cell r="M80">
            <v>9.2177000000000007</v>
          </cell>
        </row>
        <row r="81">
          <cell r="A81">
            <v>37148</v>
          </cell>
          <cell r="H81">
            <v>9.2345000000000006</v>
          </cell>
          <cell r="I81">
            <v>487</v>
          </cell>
          <cell r="J81">
            <v>9.0365000000000002</v>
          </cell>
          <cell r="K81">
            <v>2650</v>
          </cell>
          <cell r="L81">
            <v>487</v>
          </cell>
          <cell r="M81">
            <v>9.2345000000000006</v>
          </cell>
        </row>
        <row r="82">
          <cell r="A82">
            <v>37151</v>
          </cell>
          <cell r="H82">
            <v>9.1174999999999997</v>
          </cell>
          <cell r="I82">
            <v>242</v>
          </cell>
          <cell r="J82">
            <v>8.9471000000000007</v>
          </cell>
          <cell r="K82">
            <v>2650</v>
          </cell>
          <cell r="L82">
            <v>242</v>
          </cell>
          <cell r="M82">
            <v>9.1174999999999997</v>
          </cell>
        </row>
        <row r="83">
          <cell r="A83">
            <v>37152</v>
          </cell>
          <cell r="H83">
            <v>9.1303000000000001</v>
          </cell>
          <cell r="I83">
            <v>209</v>
          </cell>
          <cell r="J83">
            <v>9.0373999999999999</v>
          </cell>
          <cell r="K83">
            <v>2621</v>
          </cell>
          <cell r="L83">
            <v>209</v>
          </cell>
          <cell r="M83">
            <v>9.1303000000000001</v>
          </cell>
        </row>
        <row r="84">
          <cell r="A84">
            <v>37153</v>
          </cell>
          <cell r="H84">
            <v>9.1140000000000008</v>
          </cell>
          <cell r="I84">
            <v>964</v>
          </cell>
          <cell r="J84">
            <v>8.9770000000000003</v>
          </cell>
          <cell r="K84">
            <v>2547</v>
          </cell>
          <cell r="L84">
            <v>964</v>
          </cell>
          <cell r="M84">
            <v>9.1140000000000008</v>
          </cell>
        </row>
        <row r="85">
          <cell r="A85">
            <v>37154</v>
          </cell>
          <cell r="H85">
            <v>8.9885000000000002</v>
          </cell>
          <cell r="I85">
            <v>218</v>
          </cell>
          <cell r="J85">
            <v>8.8612599999999997</v>
          </cell>
          <cell r="K85">
            <v>2545</v>
          </cell>
          <cell r="L85">
            <v>218</v>
          </cell>
          <cell r="M85">
            <v>8.9885000000000002</v>
          </cell>
        </row>
        <row r="86">
          <cell r="A86">
            <v>37155</v>
          </cell>
          <cell r="H86">
            <v>8.5881000000000007</v>
          </cell>
          <cell r="I86">
            <v>268</v>
          </cell>
          <cell r="J86">
            <v>8.4113000000000007</v>
          </cell>
          <cell r="K86">
            <v>2457</v>
          </cell>
          <cell r="L86">
            <v>268</v>
          </cell>
          <cell r="M86">
            <v>8.5881000000000007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H88">
            <v>8.5530000000000008</v>
          </cell>
          <cell r="I88">
            <v>173</v>
          </cell>
          <cell r="J88">
            <v>8.3960000000000008</v>
          </cell>
          <cell r="K88">
            <v>2378</v>
          </cell>
          <cell r="L88">
            <v>173</v>
          </cell>
          <cell r="M88">
            <v>8.5530000000000008</v>
          </cell>
        </row>
        <row r="89">
          <cell r="A89">
            <v>37160</v>
          </cell>
          <cell r="H89">
            <v>8.5507000000000009</v>
          </cell>
          <cell r="I89">
            <v>176</v>
          </cell>
          <cell r="J89">
            <v>8.3947000000000003</v>
          </cell>
          <cell r="K89">
            <v>2430</v>
          </cell>
          <cell r="L89">
            <v>176</v>
          </cell>
          <cell r="M89">
            <v>8.5507000000000009</v>
          </cell>
        </row>
        <row r="90">
          <cell r="A90">
            <v>37161</v>
          </cell>
          <cell r="H90">
            <v>8.5500000000000007</v>
          </cell>
          <cell r="I90">
            <v>175</v>
          </cell>
          <cell r="J90">
            <v>8.3989999999999991</v>
          </cell>
          <cell r="K90">
            <v>2297</v>
          </cell>
          <cell r="L90">
            <v>175</v>
          </cell>
          <cell r="M90">
            <v>8.5500000000000007</v>
          </cell>
        </row>
        <row r="91">
          <cell r="A91">
            <v>37162</v>
          </cell>
          <cell r="H91">
            <v>8.4499999999999993</v>
          </cell>
          <cell r="I91">
            <v>362</v>
          </cell>
          <cell r="J91">
            <v>8.3699999999999992</v>
          </cell>
          <cell r="K91">
            <v>2316</v>
          </cell>
          <cell r="L91">
            <v>362</v>
          </cell>
          <cell r="M91">
            <v>8.4499999999999993</v>
          </cell>
        </row>
        <row r="92">
          <cell r="A92">
            <v>37165</v>
          </cell>
          <cell r="H92">
            <v>8.6351999999999993</v>
          </cell>
          <cell r="I92">
            <v>183</v>
          </cell>
          <cell r="J92">
            <v>8.3782999999999994</v>
          </cell>
          <cell r="K92">
            <v>2263</v>
          </cell>
          <cell r="L92">
            <v>183</v>
          </cell>
          <cell r="M92">
            <v>8.6351999999999993</v>
          </cell>
        </row>
        <row r="93">
          <cell r="A93">
            <v>37166</v>
          </cell>
          <cell r="H93">
            <v>8.5838000000000001</v>
          </cell>
          <cell r="I93">
            <v>110</v>
          </cell>
          <cell r="J93">
            <v>8.3838000000000008</v>
          </cell>
          <cell r="K93">
            <v>2305</v>
          </cell>
          <cell r="L93">
            <v>110</v>
          </cell>
          <cell r="M93">
            <v>8.5838000000000001</v>
          </cell>
        </row>
        <row r="94">
          <cell r="A94">
            <v>37167</v>
          </cell>
          <cell r="H94">
            <v>8.5539000000000005</v>
          </cell>
          <cell r="I94">
            <v>162</v>
          </cell>
          <cell r="J94">
            <v>8.3809000000000005</v>
          </cell>
          <cell r="K94">
            <v>2305</v>
          </cell>
          <cell r="L94">
            <v>162</v>
          </cell>
          <cell r="M94">
            <v>8.5539000000000005</v>
          </cell>
        </row>
        <row r="95">
          <cell r="A95">
            <v>37168</v>
          </cell>
          <cell r="H95">
            <v>8.5778999999999996</v>
          </cell>
          <cell r="I95">
            <v>113</v>
          </cell>
          <cell r="J95">
            <v>8.3844999999999992</v>
          </cell>
          <cell r="K95">
            <v>2248</v>
          </cell>
          <cell r="L95">
            <v>113</v>
          </cell>
          <cell r="M95">
            <v>8.5778999999999996</v>
          </cell>
        </row>
        <row r="96">
          <cell r="A96">
            <v>37169</v>
          </cell>
          <cell r="H96">
            <v>8.6669</v>
          </cell>
          <cell r="I96">
            <v>360</v>
          </cell>
          <cell r="J96">
            <v>8.3844999999999992</v>
          </cell>
          <cell r="K96">
            <v>2235</v>
          </cell>
          <cell r="L96">
            <v>360</v>
          </cell>
          <cell r="M96">
            <v>8.6669</v>
          </cell>
        </row>
        <row r="97">
          <cell r="A97">
            <v>37172</v>
          </cell>
          <cell r="H97">
            <v>8.6821000000000002</v>
          </cell>
          <cell r="I97">
            <v>330</v>
          </cell>
          <cell r="J97">
            <v>8.3839000000000006</v>
          </cell>
          <cell r="K97">
            <v>2237</v>
          </cell>
          <cell r="L97">
            <v>330</v>
          </cell>
          <cell r="M97">
            <v>8.6821000000000002</v>
          </cell>
        </row>
        <row r="98">
          <cell r="A98">
            <v>37173</v>
          </cell>
          <cell r="H98">
            <v>8.5764999999999993</v>
          </cell>
          <cell r="I98">
            <v>149</v>
          </cell>
          <cell r="J98">
            <v>8.3818999999999999</v>
          </cell>
          <cell r="K98">
            <v>2251</v>
          </cell>
          <cell r="L98">
            <v>149</v>
          </cell>
          <cell r="M98">
            <v>8.5764999999999993</v>
          </cell>
        </row>
        <row r="99">
          <cell r="A99">
            <v>37174</v>
          </cell>
          <cell r="H99">
            <v>8.5756999999999994</v>
          </cell>
          <cell r="I99">
            <v>149</v>
          </cell>
          <cell r="J99">
            <v>8.3793000000000006</v>
          </cell>
          <cell r="K99">
            <v>2229</v>
          </cell>
          <cell r="L99">
            <v>149</v>
          </cell>
          <cell r="M99">
            <v>8.5756999999999994</v>
          </cell>
        </row>
        <row r="100">
          <cell r="A100">
            <v>37175</v>
          </cell>
          <cell r="H100">
            <v>8.5562000000000005</v>
          </cell>
          <cell r="I100">
            <v>133</v>
          </cell>
          <cell r="J100">
            <v>8.3986000000000001</v>
          </cell>
          <cell r="K100">
            <v>2227</v>
          </cell>
          <cell r="L100">
            <v>133</v>
          </cell>
          <cell r="M100">
            <v>8.5562000000000005</v>
          </cell>
        </row>
        <row r="101">
          <cell r="A101">
            <v>37176</v>
          </cell>
          <cell r="H101">
            <v>8.6107399999999998</v>
          </cell>
          <cell r="I101">
            <v>205</v>
          </cell>
          <cell r="J101">
            <v>8.3949999999999996</v>
          </cell>
          <cell r="K101">
            <v>2259</v>
          </cell>
          <cell r="L101">
            <v>205</v>
          </cell>
          <cell r="M101">
            <v>8.6107399999999998</v>
          </cell>
        </row>
        <row r="102">
          <cell r="A102">
            <v>37179</v>
          </cell>
          <cell r="H102">
            <v>8.6527999999999992</v>
          </cell>
          <cell r="I102">
            <v>294</v>
          </cell>
          <cell r="J102">
            <v>8.3940000000000001</v>
          </cell>
          <cell r="K102">
            <v>2308</v>
          </cell>
          <cell r="L102">
            <v>294</v>
          </cell>
          <cell r="M102">
            <v>8.6527999999999992</v>
          </cell>
        </row>
        <row r="103">
          <cell r="A103">
            <v>37180</v>
          </cell>
          <cell r="H103">
            <v>8.6108899999999995</v>
          </cell>
          <cell r="I103">
            <v>208</v>
          </cell>
          <cell r="J103">
            <v>8.3955000000000002</v>
          </cell>
          <cell r="K103">
            <v>2295</v>
          </cell>
          <cell r="L103">
            <v>208</v>
          </cell>
          <cell r="M103">
            <v>8.6108899999999995</v>
          </cell>
        </row>
        <row r="104">
          <cell r="A104">
            <v>37181</v>
          </cell>
          <cell r="H104">
            <v>8.5681999999999992</v>
          </cell>
          <cell r="I104">
            <v>216</v>
          </cell>
          <cell r="J104">
            <v>8.4046000000000003</v>
          </cell>
          <cell r="K104">
            <v>2281</v>
          </cell>
          <cell r="L104">
            <v>216</v>
          </cell>
          <cell r="M104">
            <v>8.5681999999999992</v>
          </cell>
        </row>
        <row r="105">
          <cell r="A105">
            <v>37182</v>
          </cell>
          <cell r="H105">
            <v>8.5687999999999995</v>
          </cell>
          <cell r="I105">
            <v>216</v>
          </cell>
          <cell r="J105">
            <v>8.4067000000000007</v>
          </cell>
          <cell r="K105">
            <v>2291</v>
          </cell>
          <cell r="L105">
            <v>216</v>
          </cell>
          <cell r="M105">
            <v>8.5687999999999995</v>
          </cell>
        </row>
        <row r="106">
          <cell r="A106">
            <v>37183</v>
          </cell>
          <cell r="D106">
            <v>9.1</v>
          </cell>
          <cell r="E106">
            <v>296</v>
          </cell>
          <cell r="H106">
            <v>8.5607000000000006</v>
          </cell>
          <cell r="I106">
            <v>237</v>
          </cell>
          <cell r="J106">
            <v>8.7530999999999999</v>
          </cell>
          <cell r="K106">
            <v>2283</v>
          </cell>
          <cell r="L106">
            <v>533</v>
          </cell>
          <cell r="M106">
            <v>8.8601986866791744</v>
          </cell>
        </row>
        <row r="107">
          <cell r="A107">
            <v>37186</v>
          </cell>
          <cell r="H107">
            <v>8.5517000000000003</v>
          </cell>
          <cell r="I107">
            <v>271</v>
          </cell>
          <cell r="J107">
            <v>8.4062999999999999</v>
          </cell>
          <cell r="K107">
            <v>2283</v>
          </cell>
          <cell r="L107">
            <v>271</v>
          </cell>
          <cell r="M107">
            <v>8.5517000000000003</v>
          </cell>
        </row>
        <row r="108">
          <cell r="A108">
            <v>37187</v>
          </cell>
          <cell r="H108">
            <v>8.5454000000000008</v>
          </cell>
          <cell r="I108">
            <v>292</v>
          </cell>
          <cell r="J108">
            <v>8.4067000000000007</v>
          </cell>
          <cell r="K108">
            <v>2270</v>
          </cell>
          <cell r="L108">
            <v>292</v>
          </cell>
          <cell r="M108">
            <v>8.5454000000000008</v>
          </cell>
        </row>
        <row r="109">
          <cell r="A109">
            <v>37188</v>
          </cell>
          <cell r="H109">
            <v>8.5477000000000007</v>
          </cell>
          <cell r="I109">
            <v>254</v>
          </cell>
          <cell r="J109">
            <v>8.4001000000000001</v>
          </cell>
          <cell r="K109">
            <v>2259</v>
          </cell>
          <cell r="L109">
            <v>254</v>
          </cell>
          <cell r="M109">
            <v>8.5477000000000007</v>
          </cell>
        </row>
        <row r="110">
          <cell r="A110">
            <v>37189</v>
          </cell>
          <cell r="H110">
            <v>8.6146999999999991</v>
          </cell>
          <cell r="I110">
            <v>294</v>
          </cell>
          <cell r="J110">
            <v>8.4007000000000005</v>
          </cell>
          <cell r="K110">
            <v>2292</v>
          </cell>
          <cell r="L110">
            <v>294</v>
          </cell>
          <cell r="M110">
            <v>8.6146999999999991</v>
          </cell>
        </row>
        <row r="111">
          <cell r="A111">
            <v>37190</v>
          </cell>
          <cell r="H111">
            <v>8.6372</v>
          </cell>
          <cell r="I111">
            <v>343</v>
          </cell>
          <cell r="J111">
            <v>8.4385999999999992</v>
          </cell>
          <cell r="K111">
            <v>2324</v>
          </cell>
          <cell r="L111">
            <v>343</v>
          </cell>
          <cell r="M111">
            <v>8.6372</v>
          </cell>
        </row>
        <row r="112">
          <cell r="A112">
            <v>37193</v>
          </cell>
          <cell r="H112">
            <v>8.5820000000000007</v>
          </cell>
          <cell r="I112">
            <v>223</v>
          </cell>
          <cell r="J112">
            <v>8.4120000000000008</v>
          </cell>
          <cell r="K112">
            <v>2185</v>
          </cell>
          <cell r="L112">
            <v>223</v>
          </cell>
          <cell r="M112">
            <v>8.5820000000000007</v>
          </cell>
        </row>
        <row r="113">
          <cell r="A113">
            <v>37194</v>
          </cell>
          <cell r="H113">
            <v>8.6248000000000005</v>
          </cell>
          <cell r="I113">
            <v>224</v>
          </cell>
          <cell r="J113">
            <v>8.4306000000000001</v>
          </cell>
          <cell r="K113">
            <v>2154</v>
          </cell>
          <cell r="L113">
            <v>224</v>
          </cell>
          <cell r="M113">
            <v>8.6248000000000005</v>
          </cell>
        </row>
        <row r="114">
          <cell r="A114">
            <v>37195</v>
          </cell>
          <cell r="H114">
            <v>8.6407000000000007</v>
          </cell>
          <cell r="I114">
            <v>277</v>
          </cell>
          <cell r="J114">
            <v>8.4695</v>
          </cell>
          <cell r="K114">
            <v>2120</v>
          </cell>
          <cell r="L114">
            <v>277</v>
          </cell>
          <cell r="M114">
            <v>8.6407000000000007</v>
          </cell>
        </row>
        <row r="115">
          <cell r="A115">
            <v>37196</v>
          </cell>
          <cell r="H115">
            <v>8.7620000000000005</v>
          </cell>
          <cell r="I115">
            <v>657</v>
          </cell>
          <cell r="J115">
            <v>8.4742999999999995</v>
          </cell>
          <cell r="K115">
            <v>2111</v>
          </cell>
          <cell r="L115">
            <v>657</v>
          </cell>
          <cell r="M115">
            <v>8.7620000000000005</v>
          </cell>
        </row>
        <row r="116">
          <cell r="A116">
            <v>37197</v>
          </cell>
          <cell r="H116">
            <v>8.7456999999999994</v>
          </cell>
          <cell r="I116">
            <v>542</v>
          </cell>
          <cell r="J116">
            <v>8.4955999999999996</v>
          </cell>
          <cell r="K116">
            <v>2089</v>
          </cell>
          <cell r="L116">
            <v>542</v>
          </cell>
          <cell r="M116">
            <v>8.7456999999999994</v>
          </cell>
        </row>
        <row r="117">
          <cell r="A117">
            <v>37200</v>
          </cell>
          <cell r="H117">
            <v>8.9638000000000009</v>
          </cell>
          <cell r="I117">
            <v>771</v>
          </cell>
          <cell r="J117">
            <v>8.4968000000000004</v>
          </cell>
          <cell r="K117">
            <v>2155</v>
          </cell>
          <cell r="L117">
            <v>771</v>
          </cell>
          <cell r="M117">
            <v>8.9638000000000009</v>
          </cell>
        </row>
        <row r="118">
          <cell r="A118">
            <v>37201</v>
          </cell>
          <cell r="H118">
            <v>9.0923999999999996</v>
          </cell>
          <cell r="I118">
            <v>714</v>
          </cell>
          <cell r="J118">
            <v>8.4931999999999999</v>
          </cell>
          <cell r="K118">
            <v>2133</v>
          </cell>
          <cell r="L118">
            <v>714</v>
          </cell>
          <cell r="M118">
            <v>9.0923999999999996</v>
          </cell>
        </row>
        <row r="119">
          <cell r="A119">
            <v>37202</v>
          </cell>
          <cell r="H119">
            <v>9.0007000000000001</v>
          </cell>
          <cell r="I119">
            <v>627</v>
          </cell>
          <cell r="J119">
            <v>8.5338999999999992</v>
          </cell>
          <cell r="K119">
            <v>2035</v>
          </cell>
          <cell r="L119">
            <v>627</v>
          </cell>
          <cell r="M119">
            <v>9.0007000000000001</v>
          </cell>
        </row>
        <row r="120">
          <cell r="A120">
            <v>37203</v>
          </cell>
          <cell r="H120">
            <v>8.7173999999999996</v>
          </cell>
          <cell r="I120">
            <v>398</v>
          </cell>
          <cell r="J120">
            <v>8.5363000000000007</v>
          </cell>
          <cell r="K120">
            <v>2141</v>
          </cell>
          <cell r="L120">
            <v>398</v>
          </cell>
          <cell r="M120">
            <v>8.7173999999999996</v>
          </cell>
        </row>
        <row r="121">
          <cell r="A121">
            <v>37204</v>
          </cell>
          <cell r="H121">
            <v>9.0305</v>
          </cell>
          <cell r="I121">
            <v>728</v>
          </cell>
          <cell r="J121">
            <v>8.5494000000000003</v>
          </cell>
          <cell r="K121">
            <v>2177</v>
          </cell>
          <cell r="L121">
            <v>728</v>
          </cell>
          <cell r="M121">
            <v>9.0305</v>
          </cell>
        </row>
        <row r="122">
          <cell r="A122">
            <v>37207</v>
          </cell>
          <cell r="H122">
            <v>9.0531000000000006</v>
          </cell>
          <cell r="I122">
            <v>615</v>
          </cell>
          <cell r="J122">
            <v>8.5503</v>
          </cell>
          <cell r="K122">
            <v>2206</v>
          </cell>
          <cell r="L122">
            <v>615</v>
          </cell>
          <cell r="M122">
            <v>9.0531000000000006</v>
          </cell>
        </row>
        <row r="123">
          <cell r="A123">
            <v>37208</v>
          </cell>
          <cell r="H123">
            <v>9.0713000000000008</v>
          </cell>
          <cell r="I123">
            <v>623</v>
          </cell>
          <cell r="J123">
            <v>8.5676000000000005</v>
          </cell>
          <cell r="K123">
            <v>2229</v>
          </cell>
          <cell r="L123">
            <v>623</v>
          </cell>
          <cell r="M123">
            <v>9.0713000000000008</v>
          </cell>
        </row>
        <row r="124">
          <cell r="A124">
            <v>37209</v>
          </cell>
          <cell r="H124">
            <v>8.8191000000000006</v>
          </cell>
          <cell r="I124">
            <v>286</v>
          </cell>
          <cell r="J124">
            <v>8.5747999999999998</v>
          </cell>
          <cell r="K124">
            <v>2224</v>
          </cell>
          <cell r="L124">
            <v>286</v>
          </cell>
          <cell r="M124">
            <v>8.8191000000000006</v>
          </cell>
        </row>
        <row r="125">
          <cell r="A125">
            <v>37210</v>
          </cell>
          <cell r="H125">
            <v>8.8112999999999992</v>
          </cell>
          <cell r="I125">
            <v>313</v>
          </cell>
          <cell r="J125">
            <v>8.5776000000000003</v>
          </cell>
          <cell r="K125">
            <v>2240</v>
          </cell>
          <cell r="L125">
            <v>313</v>
          </cell>
          <cell r="M125">
            <v>8.8112999999999992</v>
          </cell>
        </row>
        <row r="126">
          <cell r="A126">
            <v>37211</v>
          </cell>
          <cell r="H126">
            <v>8.7929999999999993</v>
          </cell>
          <cell r="I126">
            <v>370</v>
          </cell>
          <cell r="J126">
            <v>8.5450999999999997</v>
          </cell>
          <cell r="K126">
            <v>2330</v>
          </cell>
          <cell r="L126">
            <v>370</v>
          </cell>
          <cell r="M126">
            <v>8.7929999999999993</v>
          </cell>
        </row>
        <row r="127">
          <cell r="A127">
            <v>37214</v>
          </cell>
          <cell r="H127">
            <v>8.7703000000000007</v>
          </cell>
          <cell r="I127">
            <v>411</v>
          </cell>
          <cell r="J127">
            <v>8.5447000000000006</v>
          </cell>
          <cell r="K127">
            <v>2351</v>
          </cell>
          <cell r="L127">
            <v>411</v>
          </cell>
          <cell r="M127">
            <v>8.7703000000000007</v>
          </cell>
        </row>
        <row r="128">
          <cell r="A128">
            <v>37215</v>
          </cell>
          <cell r="H128">
            <v>8.6966000000000001</v>
          </cell>
          <cell r="I128">
            <v>182</v>
          </cell>
          <cell r="J128">
            <v>8.5440000000000005</v>
          </cell>
          <cell r="K128">
            <v>2423</v>
          </cell>
          <cell r="L128">
            <v>182</v>
          </cell>
          <cell r="M128">
            <v>8.6966000000000001</v>
          </cell>
        </row>
        <row r="129">
          <cell r="A129">
            <v>37216</v>
          </cell>
          <cell r="H129">
            <v>8.7515999999999998</v>
          </cell>
          <cell r="I129">
            <v>219</v>
          </cell>
          <cell r="J129">
            <v>8.5713000000000008</v>
          </cell>
          <cell r="K129">
            <v>2408</v>
          </cell>
          <cell r="L129">
            <v>219</v>
          </cell>
          <cell r="M129">
            <v>8.7515999999999998</v>
          </cell>
        </row>
        <row r="130">
          <cell r="A130">
            <v>37217</v>
          </cell>
          <cell r="H130">
            <v>8.7205999999999992</v>
          </cell>
          <cell r="I130">
            <v>237</v>
          </cell>
          <cell r="J130">
            <v>8.5609999999999999</v>
          </cell>
          <cell r="K130">
            <v>2379</v>
          </cell>
          <cell r="L130">
            <v>237</v>
          </cell>
          <cell r="M130">
            <v>8.7205999999999992</v>
          </cell>
        </row>
        <row r="131">
          <cell r="A131">
            <v>37218</v>
          </cell>
          <cell r="H131">
            <v>8.7317</v>
          </cell>
          <cell r="I131">
            <v>352</v>
          </cell>
          <cell r="J131">
            <v>8.5626999999999995</v>
          </cell>
          <cell r="K131">
            <v>2377</v>
          </cell>
          <cell r="L131">
            <v>352</v>
          </cell>
          <cell r="M131">
            <v>8.7317</v>
          </cell>
        </row>
        <row r="132">
          <cell r="A132">
            <v>37221</v>
          </cell>
          <cell r="H132">
            <v>8.8195999999999994</v>
          </cell>
          <cell r="I132">
            <v>824</v>
          </cell>
          <cell r="J132">
            <v>8.5759000000000007</v>
          </cell>
          <cell r="K132">
            <v>2285</v>
          </cell>
          <cell r="L132">
            <v>824</v>
          </cell>
          <cell r="M132">
            <v>8.8195999999999994</v>
          </cell>
        </row>
        <row r="133">
          <cell r="A133">
            <v>37222</v>
          </cell>
          <cell r="H133">
            <v>8.7539999999999996</v>
          </cell>
          <cell r="I133">
            <v>733</v>
          </cell>
          <cell r="J133">
            <v>8.6010000000000009</v>
          </cell>
          <cell r="K133">
            <v>2418</v>
          </cell>
          <cell r="L133">
            <v>733</v>
          </cell>
          <cell r="M133">
            <v>8.7539999999999996</v>
          </cell>
        </row>
        <row r="134">
          <cell r="A134">
            <v>37223</v>
          </cell>
          <cell r="H134">
            <v>8.7624999999999993</v>
          </cell>
          <cell r="I134">
            <v>591</v>
          </cell>
          <cell r="J134">
            <v>8.5815000000000001</v>
          </cell>
          <cell r="K134">
            <v>2384</v>
          </cell>
          <cell r="L134">
            <v>591</v>
          </cell>
          <cell r="M134">
            <v>8.7624999999999993</v>
          </cell>
        </row>
        <row r="135">
          <cell r="A135">
            <v>37224</v>
          </cell>
          <cell r="H135">
            <v>8.7410999999999994</v>
          </cell>
          <cell r="I135">
            <v>609</v>
          </cell>
          <cell r="J135">
            <v>8.5632000000000001</v>
          </cell>
          <cell r="K135">
            <v>2410</v>
          </cell>
          <cell r="L135">
            <v>609</v>
          </cell>
          <cell r="M135">
            <v>8.7410999999999994</v>
          </cell>
        </row>
        <row r="136">
          <cell r="A136">
            <v>37225</v>
          </cell>
          <cell r="H136">
            <v>8.7380999999999993</v>
          </cell>
          <cell r="I136">
            <v>403</v>
          </cell>
          <cell r="J136">
            <v>8.6036000000000001</v>
          </cell>
          <cell r="K136">
            <v>2301</v>
          </cell>
          <cell r="L136">
            <v>403</v>
          </cell>
          <cell r="M136">
            <v>8.7380999999999993</v>
          </cell>
        </row>
        <row r="137">
          <cell r="A137">
            <v>37228</v>
          </cell>
          <cell r="H137">
            <v>8.8032000000000004</v>
          </cell>
          <cell r="I137">
            <v>877</v>
          </cell>
          <cell r="J137">
            <v>8.6052</v>
          </cell>
          <cell r="K137">
            <v>2396</v>
          </cell>
          <cell r="L137">
            <v>877</v>
          </cell>
          <cell r="M137">
            <v>8.8032000000000004</v>
          </cell>
        </row>
        <row r="138">
          <cell r="A138">
            <v>37229</v>
          </cell>
          <cell r="H138">
            <v>8.7904</v>
          </cell>
          <cell r="I138">
            <v>641</v>
          </cell>
          <cell r="J138">
            <v>8.61</v>
          </cell>
          <cell r="K138">
            <v>2364</v>
          </cell>
          <cell r="L138">
            <v>641</v>
          </cell>
          <cell r="M138">
            <v>8.7904</v>
          </cell>
        </row>
        <row r="139">
          <cell r="A139">
            <v>37230</v>
          </cell>
          <cell r="H139">
            <v>8.8550000000000004</v>
          </cell>
          <cell r="I139">
            <v>754</v>
          </cell>
          <cell r="J139">
            <v>8.625</v>
          </cell>
          <cell r="K139">
            <v>2365</v>
          </cell>
          <cell r="L139">
            <v>754</v>
          </cell>
          <cell r="M139">
            <v>8.8550000000000004</v>
          </cell>
        </row>
        <row r="140">
          <cell r="A140">
            <v>37231</v>
          </cell>
          <cell r="H140">
            <v>8.8923000000000005</v>
          </cell>
          <cell r="I140">
            <v>1166</v>
          </cell>
          <cell r="J140">
            <v>8.6275999999999993</v>
          </cell>
          <cell r="K140">
            <v>2348</v>
          </cell>
          <cell r="L140">
            <v>1166</v>
          </cell>
          <cell r="M140">
            <v>8.8923000000000005</v>
          </cell>
        </row>
        <row r="141">
          <cell r="A141">
            <v>37232</v>
          </cell>
          <cell r="H141">
            <v>8.9024999999999999</v>
          </cell>
          <cell r="I141">
            <v>1268</v>
          </cell>
          <cell r="J141">
            <v>8.6511999999999993</v>
          </cell>
          <cell r="K141">
            <v>2386</v>
          </cell>
          <cell r="L141">
            <v>1268</v>
          </cell>
          <cell r="M141">
            <v>8.9024999999999999</v>
          </cell>
        </row>
        <row r="142">
          <cell r="A142">
            <v>37235</v>
          </cell>
          <cell r="H142">
            <v>8.8724000000000007</v>
          </cell>
          <cell r="I142">
            <v>764</v>
          </cell>
          <cell r="J142">
            <v>8.6385000000000005</v>
          </cell>
          <cell r="K142">
            <v>2455</v>
          </cell>
          <cell r="L142">
            <v>764</v>
          </cell>
          <cell r="M142">
            <v>8.8724000000000007</v>
          </cell>
        </row>
        <row r="143">
          <cell r="A143">
            <v>37236</v>
          </cell>
          <cell r="H143">
            <v>8.8373000000000008</v>
          </cell>
          <cell r="I143">
            <v>638</v>
          </cell>
          <cell r="J143">
            <v>8.6513000000000009</v>
          </cell>
          <cell r="K143">
            <v>2422</v>
          </cell>
          <cell r="L143">
            <v>638</v>
          </cell>
          <cell r="M143">
            <v>8.8373000000000008</v>
          </cell>
        </row>
        <row r="144">
          <cell r="A144">
            <v>37237</v>
          </cell>
          <cell r="H144">
            <v>8.8378999999999994</v>
          </cell>
          <cell r="I144">
            <v>603</v>
          </cell>
          <cell r="J144">
            <v>8.6556999999999995</v>
          </cell>
          <cell r="K144">
            <v>2435</v>
          </cell>
          <cell r="L144">
            <v>603</v>
          </cell>
          <cell r="M144">
            <v>8.8378999999999994</v>
          </cell>
        </row>
        <row r="145">
          <cell r="A145">
            <v>37238</v>
          </cell>
          <cell r="H145">
            <v>8.8173999999999992</v>
          </cell>
          <cell r="I145">
            <v>424</v>
          </cell>
          <cell r="J145">
            <v>8.6689000000000007</v>
          </cell>
          <cell r="K145">
            <v>2369</v>
          </cell>
          <cell r="L145">
            <v>424</v>
          </cell>
          <cell r="M145">
            <v>8.8173999999999992</v>
          </cell>
        </row>
        <row r="146">
          <cell r="A146">
            <v>37239</v>
          </cell>
          <cell r="H146">
            <v>8.8445999999999998</v>
          </cell>
          <cell r="I146">
            <v>362</v>
          </cell>
          <cell r="J146">
            <v>8.6791999999999998</v>
          </cell>
          <cell r="K146">
            <v>2465</v>
          </cell>
          <cell r="L146">
            <v>362</v>
          </cell>
          <cell r="M146">
            <v>8.8445999999999998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>
            <v>8.8445999999999998</v>
          </cell>
          <cell r="I147">
            <v>362</v>
          </cell>
          <cell r="J147">
            <v>8.6791999999999998</v>
          </cell>
          <cell r="K147">
            <v>2465</v>
          </cell>
        </row>
        <row r="148">
          <cell r="A148">
            <v>37243</v>
          </cell>
          <cell r="H148">
            <v>9.2934999999999999</v>
          </cell>
          <cell r="I148">
            <v>1300</v>
          </cell>
          <cell r="J148">
            <v>8.7254000000000005</v>
          </cell>
          <cell r="K148">
            <v>2683</v>
          </cell>
          <cell r="L148">
            <v>1300</v>
          </cell>
          <cell r="M148">
            <v>9.2934999999999999</v>
          </cell>
        </row>
        <row r="149">
          <cell r="A149">
            <v>37244</v>
          </cell>
          <cell r="F149">
            <v>9.5</v>
          </cell>
          <cell r="G149">
            <v>429</v>
          </cell>
          <cell r="H149">
            <v>9.2240000000000002</v>
          </cell>
          <cell r="I149">
            <v>817</v>
          </cell>
          <cell r="J149">
            <v>8.7352299999999996</v>
          </cell>
          <cell r="K149">
            <v>2610</v>
          </cell>
          <cell r="L149">
            <v>1246</v>
          </cell>
          <cell r="M149">
            <v>9.3190272873194218</v>
          </cell>
        </row>
        <row r="150">
          <cell r="A150">
            <v>37245</v>
          </cell>
          <cell r="F150">
            <v>9.5</v>
          </cell>
          <cell r="G150">
            <v>429</v>
          </cell>
          <cell r="H150">
            <v>9.0210000000000008</v>
          </cell>
          <cell r="I150">
            <v>496</v>
          </cell>
          <cell r="J150">
            <v>8.74</v>
          </cell>
          <cell r="K150">
            <v>2478</v>
          </cell>
          <cell r="L150">
            <v>925</v>
          </cell>
          <cell r="M150">
            <v>9.2431524324324315</v>
          </cell>
        </row>
        <row r="151">
          <cell r="A151">
            <v>37246</v>
          </cell>
          <cell r="F151">
            <v>9.5</v>
          </cell>
          <cell r="G151">
            <v>429</v>
          </cell>
          <cell r="H151">
            <v>9.0084</v>
          </cell>
          <cell r="I151">
            <v>535</v>
          </cell>
          <cell r="J151">
            <v>8.7440499999999997</v>
          </cell>
          <cell r="K151">
            <v>2404</v>
          </cell>
          <cell r="L151">
            <v>964</v>
          </cell>
          <cell r="M151">
            <v>9.2271721991701234</v>
          </cell>
        </row>
        <row r="152">
          <cell r="A152">
            <v>37249</v>
          </cell>
          <cell r="F152">
            <v>9.5</v>
          </cell>
          <cell r="G152">
            <v>308</v>
          </cell>
          <cell r="H152">
            <v>9.0248000000000008</v>
          </cell>
          <cell r="I152">
            <v>598</v>
          </cell>
          <cell r="J152">
            <v>8.5655000000000001</v>
          </cell>
          <cell r="K152">
            <v>2431</v>
          </cell>
          <cell r="L152">
            <v>906</v>
          </cell>
          <cell r="M152">
            <v>9.1863470198675508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>
            <v>9.5</v>
          </cell>
          <cell r="G153">
            <v>308</v>
          </cell>
          <cell r="H153">
            <v>9.0248000000000008</v>
          </cell>
          <cell r="I153">
            <v>598</v>
          </cell>
          <cell r="J153">
            <v>8.5655000000000001</v>
          </cell>
          <cell r="K153">
            <v>2431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>
            <v>9.5</v>
          </cell>
          <cell r="G154">
            <v>308</v>
          </cell>
          <cell r="H154">
            <v>9.0248000000000008</v>
          </cell>
          <cell r="I154">
            <v>598</v>
          </cell>
          <cell r="J154">
            <v>8.5655000000000001</v>
          </cell>
          <cell r="K154">
            <v>2431</v>
          </cell>
        </row>
        <row r="155">
          <cell r="A155">
            <v>37252</v>
          </cell>
          <cell r="H155">
            <v>8.8195999999999994</v>
          </cell>
          <cell r="I155">
            <v>329</v>
          </cell>
          <cell r="J155">
            <v>8.7384000000000004</v>
          </cell>
          <cell r="K155">
            <v>2444</v>
          </cell>
          <cell r="L155">
            <v>329</v>
          </cell>
          <cell r="M155">
            <v>8.8195999999999994</v>
          </cell>
        </row>
        <row r="156">
          <cell r="A156">
            <v>37253</v>
          </cell>
          <cell r="H156">
            <v>8.8368000000000002</v>
          </cell>
          <cell r="I156">
            <v>384</v>
          </cell>
          <cell r="J156">
            <v>8.7417999999999996</v>
          </cell>
          <cell r="K156">
            <v>2421</v>
          </cell>
          <cell r="L156">
            <v>384</v>
          </cell>
          <cell r="M156">
            <v>8.8368000000000002</v>
          </cell>
        </row>
        <row r="157">
          <cell r="A157">
            <v>37256</v>
          </cell>
          <cell r="H157">
            <v>8.8154000000000003</v>
          </cell>
          <cell r="I157">
            <v>333</v>
          </cell>
          <cell r="J157">
            <v>8.74</v>
          </cell>
          <cell r="K157">
            <v>2408</v>
          </cell>
          <cell r="L157">
            <v>333</v>
          </cell>
          <cell r="M157">
            <v>8.8154000000000003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8.8154000000000003</v>
          </cell>
          <cell r="I158">
            <v>333</v>
          </cell>
          <cell r="J158">
            <v>8.74</v>
          </cell>
          <cell r="K158">
            <v>2408</v>
          </cell>
        </row>
        <row r="159">
          <cell r="A159">
            <v>37258</v>
          </cell>
          <cell r="H159">
            <v>8.9878</v>
          </cell>
          <cell r="I159">
            <v>505</v>
          </cell>
          <cell r="J159">
            <v>8.3460000000000001</v>
          </cell>
          <cell r="K159">
            <v>2477</v>
          </cell>
          <cell r="L159">
            <v>505</v>
          </cell>
          <cell r="M159">
            <v>8.9878</v>
          </cell>
        </row>
        <row r="160">
          <cell r="A160">
            <v>37259</v>
          </cell>
          <cell r="H160">
            <v>9.0106000000000002</v>
          </cell>
          <cell r="I160">
            <v>1158</v>
          </cell>
          <cell r="J160">
            <v>8.2355</v>
          </cell>
          <cell r="K160">
            <v>2659</v>
          </cell>
          <cell r="L160">
            <v>1158</v>
          </cell>
          <cell r="M160">
            <v>9.0106000000000002</v>
          </cell>
        </row>
        <row r="161">
          <cell r="A161">
            <v>37260</v>
          </cell>
          <cell r="H161">
            <v>9.0294000000000008</v>
          </cell>
          <cell r="I161">
            <v>1278</v>
          </cell>
          <cell r="J161">
            <v>8.5319000000000003</v>
          </cell>
          <cell r="K161">
            <v>2790</v>
          </cell>
          <cell r="L161">
            <v>1278</v>
          </cell>
          <cell r="M161">
            <v>9.0294000000000008</v>
          </cell>
        </row>
        <row r="162">
          <cell r="A162">
            <v>37263</v>
          </cell>
          <cell r="H162">
            <v>8.9337999999999997</v>
          </cell>
          <cell r="I162">
            <v>1367</v>
          </cell>
          <cell r="J162">
            <v>8.5265000000000004</v>
          </cell>
          <cell r="K162">
            <v>2843</v>
          </cell>
          <cell r="L162">
            <v>1367</v>
          </cell>
          <cell r="M162">
            <v>8.9337999999999997</v>
          </cell>
        </row>
        <row r="163">
          <cell r="A163">
            <v>37264</v>
          </cell>
          <cell r="H163">
            <v>9.0481999999999996</v>
          </cell>
          <cell r="I163">
            <v>828</v>
          </cell>
          <cell r="J163">
            <v>8.74</v>
          </cell>
          <cell r="K163">
            <v>2854</v>
          </cell>
          <cell r="L163">
            <v>828</v>
          </cell>
          <cell r="M163">
            <v>9.0481999999999996</v>
          </cell>
        </row>
        <row r="164">
          <cell r="A164">
            <v>37265</v>
          </cell>
          <cell r="H164">
            <v>9.0038</v>
          </cell>
          <cell r="I164">
            <v>589</v>
          </cell>
          <cell r="J164">
            <v>8.7384000000000004</v>
          </cell>
          <cell r="K164">
            <v>2773</v>
          </cell>
          <cell r="L164">
            <v>589</v>
          </cell>
          <cell r="M164">
            <v>9.0038</v>
          </cell>
        </row>
        <row r="165">
          <cell r="A165">
            <v>37266</v>
          </cell>
          <cell r="H165">
            <v>8.7744999999999997</v>
          </cell>
          <cell r="I165">
            <v>200</v>
          </cell>
          <cell r="J165">
            <v>8.7291000000000007</v>
          </cell>
          <cell r="K165">
            <v>2935</v>
          </cell>
          <cell r="L165">
            <v>200</v>
          </cell>
          <cell r="M165">
            <v>8.7744999999999997</v>
          </cell>
        </row>
        <row r="166">
          <cell r="A166">
            <v>37267</v>
          </cell>
          <cell r="H166">
            <v>8.7929999999999993</v>
          </cell>
          <cell r="I166">
            <v>246</v>
          </cell>
          <cell r="J166">
            <v>8.7196999999999996</v>
          </cell>
          <cell r="K166">
            <v>2747</v>
          </cell>
          <cell r="L166">
            <v>246</v>
          </cell>
          <cell r="M166">
            <v>8.7929999999999993</v>
          </cell>
        </row>
        <row r="167">
          <cell r="A167">
            <v>37270</v>
          </cell>
          <cell r="H167">
            <v>8.8988999999999994</v>
          </cell>
          <cell r="I167">
            <v>353</v>
          </cell>
          <cell r="J167">
            <v>8.7157</v>
          </cell>
          <cell r="K167">
            <v>2809</v>
          </cell>
          <cell r="L167">
            <v>353</v>
          </cell>
          <cell r="M167">
            <v>8.8988999999999994</v>
          </cell>
        </row>
        <row r="168">
          <cell r="A168">
            <v>37271</v>
          </cell>
          <cell r="H168">
            <v>8.7789000000000001</v>
          </cell>
          <cell r="I168">
            <v>227</v>
          </cell>
          <cell r="J168">
            <v>8.3719999999999999</v>
          </cell>
          <cell r="K168">
            <v>3303</v>
          </cell>
          <cell r="L168">
            <v>227</v>
          </cell>
          <cell r="M168">
            <v>8.7789000000000001</v>
          </cell>
        </row>
        <row r="169">
          <cell r="A169">
            <v>37272</v>
          </cell>
          <cell r="H169">
            <v>9.2537000000000003</v>
          </cell>
          <cell r="I169">
            <v>270</v>
          </cell>
          <cell r="J169">
            <v>8.7561</v>
          </cell>
          <cell r="K169">
            <v>3338</v>
          </cell>
          <cell r="L169">
            <v>270</v>
          </cell>
          <cell r="M169">
            <v>9.2537000000000003</v>
          </cell>
        </row>
        <row r="170">
          <cell r="A170">
            <v>37273</v>
          </cell>
          <cell r="H170">
            <v>9.2201000000000004</v>
          </cell>
          <cell r="I170">
            <v>266</v>
          </cell>
          <cell r="J170">
            <v>8.7565000000000008</v>
          </cell>
          <cell r="K170">
            <v>3319</v>
          </cell>
          <cell r="L170">
            <v>266</v>
          </cell>
          <cell r="M170">
            <v>9.2201000000000004</v>
          </cell>
        </row>
        <row r="171">
          <cell r="A171">
            <v>37274</v>
          </cell>
          <cell r="H171">
            <v>9.2448999999999995</v>
          </cell>
          <cell r="I171">
            <v>396</v>
          </cell>
          <cell r="J171">
            <v>9.1401000000000003</v>
          </cell>
          <cell r="K171">
            <v>3098</v>
          </cell>
          <cell r="L171">
            <v>396</v>
          </cell>
          <cell r="M171">
            <v>9.2448999999999995</v>
          </cell>
        </row>
        <row r="172">
          <cell r="A172">
            <v>37277</v>
          </cell>
          <cell r="H172">
            <v>9.3414999999999999</v>
          </cell>
          <cell r="I172">
            <v>926</v>
          </cell>
          <cell r="J172">
            <v>9.1416000000000004</v>
          </cell>
          <cell r="K172">
            <v>3077</v>
          </cell>
          <cell r="L172">
            <v>926</v>
          </cell>
          <cell r="M172">
            <v>9.3414999999999999</v>
          </cell>
        </row>
        <row r="173">
          <cell r="A173">
            <v>37278</v>
          </cell>
          <cell r="H173">
            <v>9.2194000000000003</v>
          </cell>
          <cell r="I173">
            <v>331</v>
          </cell>
          <cell r="J173">
            <v>9.1428999999999991</v>
          </cell>
          <cell r="K173">
            <v>3058</v>
          </cell>
          <cell r="L173">
            <v>331</v>
          </cell>
          <cell r="M173">
            <v>9.2194000000000003</v>
          </cell>
        </row>
        <row r="174">
          <cell r="A174">
            <v>37279</v>
          </cell>
          <cell r="H174">
            <v>9.3082999999999991</v>
          </cell>
          <cell r="I174">
            <v>550</v>
          </cell>
          <cell r="J174">
            <v>9.1043000000000003</v>
          </cell>
          <cell r="K174">
            <v>2875</v>
          </cell>
          <cell r="L174">
            <v>550</v>
          </cell>
          <cell r="M174">
            <v>9.3082999999999991</v>
          </cell>
        </row>
        <row r="175">
          <cell r="A175">
            <v>37280</v>
          </cell>
          <cell r="H175">
            <v>9.3163999999999998</v>
          </cell>
          <cell r="I175">
            <v>656</v>
          </cell>
          <cell r="J175">
            <v>9.4864999999999995</v>
          </cell>
          <cell r="K175">
            <v>2884</v>
          </cell>
          <cell r="L175">
            <v>656</v>
          </cell>
          <cell r="M175">
            <v>9.3163999999999998</v>
          </cell>
        </row>
        <row r="176">
          <cell r="A176">
            <v>37281</v>
          </cell>
          <cell r="H176">
            <v>9.3015000000000008</v>
          </cell>
          <cell r="I176">
            <v>515</v>
          </cell>
          <cell r="J176">
            <v>9.1155000000000008</v>
          </cell>
          <cell r="K176">
            <v>2970</v>
          </cell>
          <cell r="L176">
            <v>515</v>
          </cell>
          <cell r="M176">
            <v>9.3015000000000008</v>
          </cell>
        </row>
        <row r="177">
          <cell r="A177">
            <v>37284</v>
          </cell>
          <cell r="H177">
            <v>9.2744999999999997</v>
          </cell>
          <cell r="I177">
            <v>397</v>
          </cell>
          <cell r="J177">
            <v>9.1129999999999995</v>
          </cell>
          <cell r="K177">
            <v>2940</v>
          </cell>
          <cell r="L177">
            <v>397</v>
          </cell>
          <cell r="M177">
            <v>9.2744999999999997</v>
          </cell>
        </row>
        <row r="178">
          <cell r="A178">
            <v>37285</v>
          </cell>
          <cell r="H178">
            <v>9.2420000000000009</v>
          </cell>
          <cell r="I178">
            <v>275</v>
          </cell>
          <cell r="J178">
            <v>9.1140000000000008</v>
          </cell>
          <cell r="K178">
            <v>2938</v>
          </cell>
          <cell r="L178">
            <v>275</v>
          </cell>
          <cell r="M178">
            <v>9.2420000000000009</v>
          </cell>
        </row>
        <row r="179">
          <cell r="A179">
            <v>37286</v>
          </cell>
          <cell r="H179">
            <v>9.3199000000000005</v>
          </cell>
          <cell r="I179">
            <v>591</v>
          </cell>
          <cell r="J179">
            <v>9.1144999999999996</v>
          </cell>
          <cell r="K179">
            <v>2941</v>
          </cell>
          <cell r="L179">
            <v>591</v>
          </cell>
          <cell r="M179">
            <v>9.3199000000000005</v>
          </cell>
        </row>
        <row r="180">
          <cell r="A180">
            <v>37287</v>
          </cell>
          <cell r="H180">
            <v>9.3612000000000002</v>
          </cell>
          <cell r="I180">
            <v>676</v>
          </cell>
          <cell r="J180">
            <v>9.1243999999999996</v>
          </cell>
          <cell r="K180">
            <v>2925</v>
          </cell>
          <cell r="L180">
            <v>676</v>
          </cell>
          <cell r="M180">
            <v>9.3612000000000002</v>
          </cell>
        </row>
        <row r="181">
          <cell r="A181">
            <v>37288</v>
          </cell>
          <cell r="H181">
            <v>9.4452999999999996</v>
          </cell>
          <cell r="I181">
            <v>1034</v>
          </cell>
          <cell r="J181">
            <v>9.1242999999999999</v>
          </cell>
          <cell r="K181">
            <v>2896</v>
          </cell>
          <cell r="L181">
            <v>1034</v>
          </cell>
          <cell r="M181">
            <v>9.4452999999999996</v>
          </cell>
        </row>
        <row r="182">
          <cell r="A182">
            <v>37291</v>
          </cell>
          <cell r="H182">
            <v>9.4411000000000005</v>
          </cell>
          <cell r="I182">
            <v>1011</v>
          </cell>
          <cell r="J182">
            <v>9.1432000000000002</v>
          </cell>
          <cell r="K182">
            <v>2900</v>
          </cell>
          <cell r="L182">
            <v>1011</v>
          </cell>
          <cell r="M182">
            <v>9.4411000000000005</v>
          </cell>
        </row>
        <row r="183">
          <cell r="A183">
            <v>37292</v>
          </cell>
          <cell r="H183">
            <v>9.4316999999999993</v>
          </cell>
          <cell r="I183">
            <v>864</v>
          </cell>
          <cell r="J183">
            <v>9.0020000000000007</v>
          </cell>
          <cell r="K183">
            <v>2995</v>
          </cell>
          <cell r="L183">
            <v>864</v>
          </cell>
          <cell r="M183">
            <v>9.4316999999999993</v>
          </cell>
        </row>
        <row r="184">
          <cell r="A184">
            <v>37293</v>
          </cell>
          <cell r="H184">
            <v>9.4064999999999994</v>
          </cell>
          <cell r="I184">
            <v>513</v>
          </cell>
          <cell r="J184">
            <v>9.1412999999999993</v>
          </cell>
          <cell r="K184">
            <v>2962</v>
          </cell>
          <cell r="L184">
            <v>513</v>
          </cell>
          <cell r="M184">
            <v>9.4064999999999994</v>
          </cell>
        </row>
        <row r="185">
          <cell r="A185">
            <v>37294</v>
          </cell>
          <cell r="H185">
            <v>9.3338999999999999</v>
          </cell>
          <cell r="I185">
            <v>292</v>
          </cell>
          <cell r="J185">
            <v>9.1371000000000002</v>
          </cell>
          <cell r="K185">
            <v>2883</v>
          </cell>
          <cell r="L185">
            <v>292</v>
          </cell>
          <cell r="M185">
            <v>9.3338999999999999</v>
          </cell>
        </row>
        <row r="186">
          <cell r="A186">
            <v>37295</v>
          </cell>
          <cell r="H186">
            <v>9.3529</v>
          </cell>
          <cell r="I186">
            <v>315</v>
          </cell>
          <cell r="J186">
            <v>9.1403999999999996</v>
          </cell>
          <cell r="K186">
            <v>2948</v>
          </cell>
          <cell r="L186">
            <v>315</v>
          </cell>
          <cell r="M186">
            <v>9.3529</v>
          </cell>
        </row>
        <row r="187">
          <cell r="A187">
            <v>37298</v>
          </cell>
          <cell r="H187">
            <v>9.3561999999999994</v>
          </cell>
          <cell r="I187">
            <v>357</v>
          </cell>
          <cell r="J187">
            <v>9.1544000000000008</v>
          </cell>
          <cell r="K187">
            <v>3101</v>
          </cell>
          <cell r="L187">
            <v>357</v>
          </cell>
          <cell r="M187">
            <v>9.3561999999999994</v>
          </cell>
        </row>
        <row r="188">
          <cell r="A188">
            <v>37299</v>
          </cell>
          <cell r="H188">
            <v>9.3740000000000006</v>
          </cell>
          <cell r="I188">
            <v>371</v>
          </cell>
          <cell r="J188">
            <v>9.1537000000000006</v>
          </cell>
          <cell r="K188">
            <v>3054</v>
          </cell>
          <cell r="L188">
            <v>371</v>
          </cell>
          <cell r="M188">
            <v>9.3740000000000006</v>
          </cell>
        </row>
        <row r="189">
          <cell r="A189">
            <v>37300</v>
          </cell>
          <cell r="H189">
            <v>9.7676999999999996</v>
          </cell>
          <cell r="I189">
            <v>580</v>
          </cell>
          <cell r="J189">
            <v>9.1464999999999996</v>
          </cell>
          <cell r="K189">
            <v>2858</v>
          </cell>
          <cell r="L189">
            <v>580</v>
          </cell>
          <cell r="M189">
            <v>9.7676999999999996</v>
          </cell>
        </row>
        <row r="190">
          <cell r="A190">
            <v>37301</v>
          </cell>
          <cell r="H190">
            <v>9.3234999999999992</v>
          </cell>
          <cell r="I190">
            <v>259</v>
          </cell>
          <cell r="J190">
            <v>9.1456999999999997</v>
          </cell>
          <cell r="K190">
            <v>2793</v>
          </cell>
          <cell r="L190">
            <v>259</v>
          </cell>
          <cell r="M190">
            <v>9.3234999999999992</v>
          </cell>
        </row>
        <row r="191">
          <cell r="A191">
            <v>37302</v>
          </cell>
          <cell r="H191">
            <v>9.3407</v>
          </cell>
          <cell r="I191">
            <v>287</v>
          </cell>
          <cell r="J191">
            <v>9.1562999999999999</v>
          </cell>
          <cell r="K191">
            <v>2852</v>
          </cell>
          <cell r="L191">
            <v>287</v>
          </cell>
          <cell r="M191">
            <v>9.3407</v>
          </cell>
        </row>
        <row r="192">
          <cell r="A192">
            <v>37305</v>
          </cell>
          <cell r="H192">
            <v>9.3912999999999993</v>
          </cell>
          <cell r="I192">
            <v>294</v>
          </cell>
          <cell r="J192">
            <v>9.1691000000000003</v>
          </cell>
          <cell r="K192">
            <v>2848</v>
          </cell>
          <cell r="L192">
            <v>294</v>
          </cell>
          <cell r="M192">
            <v>9.3912999999999993</v>
          </cell>
        </row>
        <row r="193">
          <cell r="A193">
            <v>37306</v>
          </cell>
          <cell r="H193">
            <v>9.3557000000000006</v>
          </cell>
          <cell r="I193">
            <v>218</v>
          </cell>
          <cell r="J193">
            <v>9.1675000000000004</v>
          </cell>
          <cell r="K193">
            <v>2891</v>
          </cell>
          <cell r="L193">
            <v>218</v>
          </cell>
          <cell r="M193">
            <v>9.3557000000000006</v>
          </cell>
        </row>
        <row r="194">
          <cell r="A194">
            <v>37307</v>
          </cell>
          <cell r="H194">
            <v>9.3231000000000002</v>
          </cell>
          <cell r="I194">
            <v>257</v>
          </cell>
          <cell r="J194">
            <v>9.1747999999999994</v>
          </cell>
          <cell r="K194">
            <v>2835</v>
          </cell>
          <cell r="L194">
            <v>257</v>
          </cell>
          <cell r="M194">
            <v>9.3231000000000002</v>
          </cell>
        </row>
        <row r="195">
          <cell r="A195">
            <v>37308</v>
          </cell>
          <cell r="H195">
            <v>9.3878000000000004</v>
          </cell>
          <cell r="I195">
            <v>400</v>
          </cell>
          <cell r="J195">
            <v>9.1809999999999992</v>
          </cell>
          <cell r="K195">
            <v>2794</v>
          </cell>
          <cell r="L195">
            <v>400</v>
          </cell>
          <cell r="M195">
            <v>9.3878000000000004</v>
          </cell>
        </row>
        <row r="196">
          <cell r="A196">
            <v>37309</v>
          </cell>
          <cell r="H196">
            <v>9.3510000000000009</v>
          </cell>
          <cell r="I196">
            <v>301</v>
          </cell>
          <cell r="J196">
            <v>9.1832999999999991</v>
          </cell>
          <cell r="K196">
            <v>2758</v>
          </cell>
          <cell r="L196">
            <v>301</v>
          </cell>
          <cell r="M196">
            <v>9.3510000000000009</v>
          </cell>
        </row>
        <row r="197">
          <cell r="A197">
            <v>37312</v>
          </cell>
          <cell r="H197">
            <v>9.3170000000000002</v>
          </cell>
          <cell r="I197">
            <v>269</v>
          </cell>
          <cell r="J197">
            <v>9.1836000000000002</v>
          </cell>
          <cell r="K197">
            <v>2732</v>
          </cell>
          <cell r="L197">
            <v>269</v>
          </cell>
          <cell r="M197">
            <v>9.3170000000000002</v>
          </cell>
        </row>
        <row r="198">
          <cell r="A198">
            <v>37313</v>
          </cell>
          <cell r="H198">
            <v>8.7969000000000008</v>
          </cell>
          <cell r="I198">
            <v>288</v>
          </cell>
          <cell r="J198">
            <v>9.1931999999999992</v>
          </cell>
          <cell r="K198">
            <v>2669</v>
          </cell>
          <cell r="L198">
            <v>288</v>
          </cell>
          <cell r="M198">
            <v>8.7969000000000008</v>
          </cell>
        </row>
        <row r="199">
          <cell r="A199">
            <v>37314</v>
          </cell>
          <cell r="F199">
            <v>10.5</v>
          </cell>
          <cell r="G199">
            <v>456</v>
          </cell>
          <cell r="H199">
            <v>9.5776000000000003</v>
          </cell>
          <cell r="I199">
            <v>402</v>
          </cell>
          <cell r="J199">
            <v>9.42</v>
          </cell>
          <cell r="K199">
            <v>2672</v>
          </cell>
          <cell r="L199">
            <v>858</v>
          </cell>
          <cell r="M199">
            <v>10.067826573426572</v>
          </cell>
        </row>
        <row r="200">
          <cell r="A200">
            <v>37315</v>
          </cell>
          <cell r="H200">
            <v>9.6452000000000009</v>
          </cell>
          <cell r="I200">
            <v>312</v>
          </cell>
          <cell r="J200">
            <v>9.4726999999999997</v>
          </cell>
          <cell r="K200">
            <v>2953</v>
          </cell>
          <cell r="L200">
            <v>312</v>
          </cell>
          <cell r="M200">
            <v>9.6452000000000009</v>
          </cell>
        </row>
        <row r="201">
          <cell r="A201">
            <v>37316</v>
          </cell>
          <cell r="H201">
            <v>9.6239000000000008</v>
          </cell>
          <cell r="I201">
            <v>330</v>
          </cell>
          <cell r="J201">
            <v>9.4771999999999998</v>
          </cell>
          <cell r="K201">
            <v>3021</v>
          </cell>
          <cell r="L201">
            <v>330</v>
          </cell>
          <cell r="M201">
            <v>9.6239000000000008</v>
          </cell>
        </row>
        <row r="202">
          <cell r="A202">
            <v>37319</v>
          </cell>
          <cell r="H202">
            <v>9.5862999999999996</v>
          </cell>
          <cell r="I202">
            <v>424</v>
          </cell>
          <cell r="J202">
            <v>9.4755000000000003</v>
          </cell>
          <cell r="K202">
            <v>3061</v>
          </cell>
          <cell r="L202">
            <v>424</v>
          </cell>
          <cell r="M202">
            <v>9.5862999999999996</v>
          </cell>
        </row>
        <row r="203">
          <cell r="A203">
            <v>37320</v>
          </cell>
          <cell r="F203">
            <v>10.5</v>
          </cell>
          <cell r="G203">
            <v>456</v>
          </cell>
          <cell r="H203">
            <v>9.6643000000000008</v>
          </cell>
          <cell r="I203">
            <v>804</v>
          </cell>
          <cell r="J203">
            <v>9.4790500000000009</v>
          </cell>
          <cell r="K203">
            <v>3116</v>
          </cell>
          <cell r="L203">
            <v>1260</v>
          </cell>
          <cell r="M203">
            <v>9.966743809523809</v>
          </cell>
        </row>
        <row r="204">
          <cell r="A204">
            <v>37321</v>
          </cell>
          <cell r="H204">
            <v>9.6776</v>
          </cell>
          <cell r="I204">
            <v>1267</v>
          </cell>
          <cell r="J204">
            <v>9.4797999999999991</v>
          </cell>
          <cell r="K204">
            <v>3125</v>
          </cell>
          <cell r="L204">
            <v>1267</v>
          </cell>
          <cell r="M204">
            <v>9.6776</v>
          </cell>
        </row>
        <row r="205">
          <cell r="A205">
            <v>37322</v>
          </cell>
          <cell r="H205">
            <v>9.6920000000000002</v>
          </cell>
          <cell r="I205">
            <v>1140</v>
          </cell>
          <cell r="J205">
            <v>9.4842999999999993</v>
          </cell>
          <cell r="K205">
            <v>3109</v>
          </cell>
          <cell r="L205">
            <v>1140</v>
          </cell>
          <cell r="M205">
            <v>9.6920000000000002</v>
          </cell>
        </row>
        <row r="206">
          <cell r="A206">
            <v>37323</v>
          </cell>
          <cell r="H206">
            <v>9.7124000000000006</v>
          </cell>
          <cell r="I206">
            <v>1154</v>
          </cell>
          <cell r="J206">
            <v>9.5143000000000004</v>
          </cell>
          <cell r="K206">
            <v>3463</v>
          </cell>
          <cell r="L206">
            <v>1154</v>
          </cell>
          <cell r="M206">
            <v>9.7124000000000006</v>
          </cell>
        </row>
        <row r="207">
          <cell r="A207">
            <v>37326</v>
          </cell>
          <cell r="H207">
            <v>9.7411999999999992</v>
          </cell>
          <cell r="I207">
            <v>1035</v>
          </cell>
          <cell r="J207">
            <v>9.5216999999999992</v>
          </cell>
          <cell r="K207">
            <v>3533</v>
          </cell>
          <cell r="L207">
            <v>1035</v>
          </cell>
          <cell r="M207">
            <v>9.7411999999999992</v>
          </cell>
        </row>
        <row r="208">
          <cell r="A208">
            <v>37327</v>
          </cell>
          <cell r="H208">
            <v>9.7487999999999992</v>
          </cell>
          <cell r="I208">
            <v>971</v>
          </cell>
          <cell r="J208">
            <v>9.5266999999999999</v>
          </cell>
          <cell r="K208">
            <v>3611</v>
          </cell>
          <cell r="L208">
            <v>971</v>
          </cell>
          <cell r="M208">
            <v>9.7487999999999992</v>
          </cell>
        </row>
        <row r="209">
          <cell r="A209">
            <v>37328</v>
          </cell>
          <cell r="H209">
            <v>9.7792999999999992</v>
          </cell>
          <cell r="I209">
            <v>577</v>
          </cell>
          <cell r="J209">
            <v>9.5420999999999996</v>
          </cell>
          <cell r="K209">
            <v>3648</v>
          </cell>
          <cell r="L209">
            <v>577</v>
          </cell>
          <cell r="M209">
            <v>9.7792999999999992</v>
          </cell>
        </row>
        <row r="210">
          <cell r="A210">
            <v>37329</v>
          </cell>
          <cell r="H210">
            <v>9.8291000000000004</v>
          </cell>
          <cell r="I210">
            <v>916</v>
          </cell>
          <cell r="J210">
            <v>9.6080000000000005</v>
          </cell>
          <cell r="K210">
            <v>3665</v>
          </cell>
          <cell r="L210">
            <v>916</v>
          </cell>
          <cell r="M210">
            <v>9.8291000000000004</v>
          </cell>
        </row>
        <row r="211">
          <cell r="A211">
            <v>37330</v>
          </cell>
          <cell r="H211">
            <v>9.8766999999999996</v>
          </cell>
          <cell r="I211">
            <v>182</v>
          </cell>
          <cell r="J211">
            <v>9.8468999999999998</v>
          </cell>
          <cell r="K211">
            <v>3602</v>
          </cell>
          <cell r="L211">
            <v>182</v>
          </cell>
          <cell r="M211">
            <v>9.8766999999999996</v>
          </cell>
        </row>
        <row r="212">
          <cell r="A212">
            <v>37333</v>
          </cell>
          <cell r="H212">
            <v>10.162000000000001</v>
          </cell>
          <cell r="I212">
            <v>448</v>
          </cell>
          <cell r="J212">
            <v>9.9163999999999994</v>
          </cell>
          <cell r="K212">
            <v>3569</v>
          </cell>
          <cell r="L212">
            <v>448</v>
          </cell>
          <cell r="M212">
            <v>10.162000000000001</v>
          </cell>
        </row>
        <row r="213">
          <cell r="A213">
            <v>37334</v>
          </cell>
          <cell r="H213">
            <v>10.091200000000001</v>
          </cell>
          <cell r="I213">
            <v>224</v>
          </cell>
          <cell r="J213">
            <v>9.9250000000000007</v>
          </cell>
          <cell r="K213">
            <v>3489</v>
          </cell>
          <cell r="L213">
            <v>224</v>
          </cell>
          <cell r="M213">
            <v>10.091200000000001</v>
          </cell>
        </row>
        <row r="214">
          <cell r="A214">
            <v>37335</v>
          </cell>
          <cell r="H214">
            <v>10.170500000000001</v>
          </cell>
          <cell r="I214">
            <v>325</v>
          </cell>
          <cell r="J214">
            <v>9.7659000000000002</v>
          </cell>
          <cell r="K214">
            <v>3468</v>
          </cell>
          <cell r="L214">
            <v>325</v>
          </cell>
          <cell r="M214">
            <v>10.170500000000001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10.170500000000001</v>
          </cell>
          <cell r="I215">
            <v>325</v>
          </cell>
          <cell r="J215">
            <v>9.7659000000000002</v>
          </cell>
          <cell r="K215">
            <v>3468</v>
          </cell>
        </row>
        <row r="216">
          <cell r="A216">
            <v>37337</v>
          </cell>
          <cell r="H216">
            <v>10.192500000000001</v>
          </cell>
          <cell r="I216">
            <v>441</v>
          </cell>
          <cell r="J216">
            <v>9.9565999999999999</v>
          </cell>
          <cell r="K216">
            <v>3357</v>
          </cell>
          <cell r="L216">
            <v>441</v>
          </cell>
          <cell r="M216">
            <v>10.192500000000001</v>
          </cell>
        </row>
        <row r="217">
          <cell r="A217">
            <v>37340</v>
          </cell>
          <cell r="H217">
            <v>10.163500000000001</v>
          </cell>
          <cell r="I217">
            <v>501</v>
          </cell>
          <cell r="J217">
            <v>9.9720999999999993</v>
          </cell>
          <cell r="K217">
            <v>3248</v>
          </cell>
          <cell r="L217">
            <v>501</v>
          </cell>
          <cell r="M217">
            <v>10.163500000000001</v>
          </cell>
        </row>
        <row r="218">
          <cell r="A218">
            <v>37341</v>
          </cell>
          <cell r="H218">
            <v>10.1852</v>
          </cell>
          <cell r="I218">
            <v>412</v>
          </cell>
          <cell r="J218">
            <v>10.0624</v>
          </cell>
          <cell r="K218">
            <v>3259</v>
          </cell>
          <cell r="L218">
            <v>412</v>
          </cell>
          <cell r="M218">
            <v>10.1852</v>
          </cell>
        </row>
        <row r="219">
          <cell r="A219">
            <v>37342</v>
          </cell>
          <cell r="H219">
            <v>10.2157</v>
          </cell>
          <cell r="I219">
            <v>259</v>
          </cell>
          <cell r="J219">
            <v>10.167999999999999</v>
          </cell>
          <cell r="K219">
            <v>3176</v>
          </cell>
          <cell r="L219">
            <v>259</v>
          </cell>
          <cell r="M219">
            <v>10.2157</v>
          </cell>
        </row>
        <row r="220">
          <cell r="A220">
            <v>37343</v>
          </cell>
          <cell r="H220">
            <v>10.290800000000001</v>
          </cell>
          <cell r="I220">
            <v>237</v>
          </cell>
          <cell r="J220">
            <v>10.1905</v>
          </cell>
          <cell r="K220">
            <v>2905</v>
          </cell>
          <cell r="L220">
            <v>237</v>
          </cell>
          <cell r="M220">
            <v>10.290800000000001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>
            <v>10.290800000000001</v>
          </cell>
          <cell r="I221">
            <v>237</v>
          </cell>
          <cell r="J221">
            <v>10.1905</v>
          </cell>
          <cell r="K221">
            <v>2905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>
            <v>10.290800000000001</v>
          </cell>
          <cell r="I222">
            <v>237</v>
          </cell>
          <cell r="J222">
            <v>10.1905</v>
          </cell>
          <cell r="K222">
            <v>2905</v>
          </cell>
        </row>
        <row r="223">
          <cell r="A223">
            <v>37348</v>
          </cell>
          <cell r="H223">
            <v>10.5595</v>
          </cell>
          <cell r="I223">
            <v>475</v>
          </cell>
          <cell r="J223">
            <v>10.1914</v>
          </cell>
          <cell r="K223">
            <v>2905</v>
          </cell>
          <cell r="L223">
            <v>475</v>
          </cell>
          <cell r="M223">
            <v>10.5595</v>
          </cell>
        </row>
        <row r="224">
          <cell r="A224">
            <v>37349</v>
          </cell>
          <cell r="H224">
            <v>10.6996</v>
          </cell>
          <cell r="I224">
            <v>816</v>
          </cell>
          <cell r="J224">
            <v>10.186299999999999</v>
          </cell>
          <cell r="K224">
            <v>2948</v>
          </cell>
          <cell r="L224">
            <v>816</v>
          </cell>
          <cell r="M224">
            <v>10.6996</v>
          </cell>
        </row>
        <row r="225">
          <cell r="A225">
            <v>37350</v>
          </cell>
          <cell r="H225">
            <v>10.4977</v>
          </cell>
          <cell r="I225">
            <v>393</v>
          </cell>
          <cell r="J225">
            <v>10.1836</v>
          </cell>
          <cell r="K225">
            <v>3014</v>
          </cell>
          <cell r="L225">
            <v>393</v>
          </cell>
          <cell r="M225">
            <v>10.4977</v>
          </cell>
        </row>
        <row r="226">
          <cell r="A226">
            <v>37351</v>
          </cell>
          <cell r="H226">
            <v>10.538500000000001</v>
          </cell>
          <cell r="I226">
            <v>546</v>
          </cell>
          <cell r="J226">
            <v>10.1829</v>
          </cell>
          <cell r="K226">
            <v>3039</v>
          </cell>
          <cell r="L226">
            <v>546</v>
          </cell>
          <cell r="M226">
            <v>10.538500000000001</v>
          </cell>
        </row>
        <row r="227">
          <cell r="A227">
            <v>37354</v>
          </cell>
          <cell r="H227">
            <v>10.4811</v>
          </cell>
          <cell r="I227">
            <v>339</v>
          </cell>
          <cell r="J227">
            <v>10.198600000000001</v>
          </cell>
          <cell r="K227">
            <v>3103</v>
          </cell>
          <cell r="L227">
            <v>339</v>
          </cell>
          <cell r="M227">
            <v>10.4811</v>
          </cell>
        </row>
        <row r="228">
          <cell r="A228">
            <v>37355</v>
          </cell>
          <cell r="H228">
            <v>10.5364</v>
          </cell>
          <cell r="I228">
            <v>597</v>
          </cell>
          <cell r="J228">
            <v>10.1999</v>
          </cell>
          <cell r="K228">
            <v>3110</v>
          </cell>
          <cell r="L228">
            <v>597</v>
          </cell>
          <cell r="M228">
            <v>10.5364</v>
          </cell>
        </row>
        <row r="229">
          <cell r="A229">
            <v>37356</v>
          </cell>
          <cell r="H229">
            <v>10.571300000000001</v>
          </cell>
          <cell r="I229">
            <v>834</v>
          </cell>
          <cell r="J229">
            <v>10.199</v>
          </cell>
          <cell r="K229">
            <v>3137</v>
          </cell>
          <cell r="L229">
            <v>834</v>
          </cell>
          <cell r="M229">
            <v>10.571300000000001</v>
          </cell>
        </row>
        <row r="230">
          <cell r="A230">
            <v>37357</v>
          </cell>
          <cell r="H230">
            <v>10.5167</v>
          </cell>
          <cell r="I230">
            <v>563</v>
          </cell>
          <cell r="J230">
            <v>10.209199999999999</v>
          </cell>
          <cell r="K230">
            <v>3168</v>
          </cell>
          <cell r="L230">
            <v>563</v>
          </cell>
          <cell r="M230">
            <v>10.5167</v>
          </cell>
        </row>
        <row r="231">
          <cell r="A231">
            <v>37358</v>
          </cell>
          <cell r="H231">
            <v>10.487399999999999</v>
          </cell>
          <cell r="I231">
            <v>367</v>
          </cell>
          <cell r="J231">
            <v>10.2033</v>
          </cell>
          <cell r="K231">
            <v>3046</v>
          </cell>
          <cell r="L231">
            <v>367</v>
          </cell>
          <cell r="M231">
            <v>10.487399999999999</v>
          </cell>
        </row>
        <row r="232">
          <cell r="A232">
            <v>37361</v>
          </cell>
          <cell r="H232">
            <v>10.521000000000001</v>
          </cell>
          <cell r="I232">
            <v>630</v>
          </cell>
          <cell r="J232">
            <v>10.2065</v>
          </cell>
          <cell r="K232">
            <v>3040</v>
          </cell>
          <cell r="L232">
            <v>630</v>
          </cell>
          <cell r="M232">
            <v>10.521000000000001</v>
          </cell>
        </row>
        <row r="233">
          <cell r="A233">
            <v>37362</v>
          </cell>
          <cell r="H233">
            <v>10.4053</v>
          </cell>
          <cell r="I233">
            <v>277</v>
          </cell>
          <cell r="J233">
            <v>10.2121</v>
          </cell>
          <cell r="K233">
            <v>3116</v>
          </cell>
          <cell r="L233">
            <v>277</v>
          </cell>
          <cell r="M233">
            <v>10.4053</v>
          </cell>
        </row>
        <row r="234">
          <cell r="A234">
            <v>37363</v>
          </cell>
          <cell r="H234">
            <v>10.400499999999999</v>
          </cell>
          <cell r="I234">
            <v>274</v>
          </cell>
          <cell r="J234">
            <v>10.216799999999999</v>
          </cell>
          <cell r="K234">
            <v>3140</v>
          </cell>
          <cell r="L234">
            <v>274</v>
          </cell>
          <cell r="M234">
            <v>10.400499999999999</v>
          </cell>
        </row>
        <row r="235">
          <cell r="A235">
            <v>37364</v>
          </cell>
          <cell r="H235">
            <v>10.3954</v>
          </cell>
          <cell r="I235">
            <v>275</v>
          </cell>
          <cell r="J235">
            <v>10.209899999999999</v>
          </cell>
          <cell r="K235">
            <v>2950</v>
          </cell>
          <cell r="L235">
            <v>275</v>
          </cell>
          <cell r="M235">
            <v>10.3954</v>
          </cell>
        </row>
        <row r="236">
          <cell r="A236">
            <v>37365</v>
          </cell>
          <cell r="H236">
            <v>10.3919</v>
          </cell>
          <cell r="I236">
            <v>282</v>
          </cell>
          <cell r="J236">
            <v>10.212199999999999</v>
          </cell>
          <cell r="K236">
            <v>2948</v>
          </cell>
          <cell r="L236">
            <v>282</v>
          </cell>
          <cell r="M236">
            <v>10.3919</v>
          </cell>
        </row>
        <row r="237">
          <cell r="A237">
            <v>37368</v>
          </cell>
          <cell r="H237">
            <v>10.3239</v>
          </cell>
          <cell r="I237">
            <v>198</v>
          </cell>
          <cell r="J237">
            <v>10.213200000000001</v>
          </cell>
          <cell r="K237">
            <v>2899</v>
          </cell>
          <cell r="L237">
            <v>198</v>
          </cell>
          <cell r="M237">
            <v>10.3239</v>
          </cell>
        </row>
        <row r="238">
          <cell r="A238">
            <v>37369</v>
          </cell>
          <cell r="H238">
            <v>10.3263</v>
          </cell>
          <cell r="I238">
            <v>222</v>
          </cell>
          <cell r="J238">
            <v>10.2125</v>
          </cell>
          <cell r="K238">
            <v>2849</v>
          </cell>
          <cell r="L238">
            <v>222</v>
          </cell>
          <cell r="M238">
            <v>10.3263</v>
          </cell>
        </row>
        <row r="239">
          <cell r="A239">
            <v>37370</v>
          </cell>
          <cell r="H239">
            <v>10.402100000000001</v>
          </cell>
          <cell r="I239">
            <v>346</v>
          </cell>
          <cell r="J239">
            <v>10.2102</v>
          </cell>
          <cell r="K239">
            <v>2729</v>
          </cell>
          <cell r="L239">
            <v>346</v>
          </cell>
          <cell r="M239">
            <v>10.402100000000001</v>
          </cell>
        </row>
        <row r="240">
          <cell r="A240">
            <v>37371</v>
          </cell>
          <cell r="H240">
            <v>10.396000000000001</v>
          </cell>
          <cell r="I240">
            <v>347</v>
          </cell>
          <cell r="J240">
            <v>10.2598</v>
          </cell>
          <cell r="K240">
            <v>2687</v>
          </cell>
          <cell r="L240">
            <v>347</v>
          </cell>
          <cell r="M240">
            <v>10.396000000000001</v>
          </cell>
        </row>
        <row r="241">
          <cell r="A241">
            <v>37372</v>
          </cell>
          <cell r="H241">
            <v>10.4771</v>
          </cell>
          <cell r="I241">
            <v>300</v>
          </cell>
          <cell r="J241">
            <v>10.311</v>
          </cell>
          <cell r="K241">
            <v>2663</v>
          </cell>
          <cell r="L241">
            <v>300</v>
          </cell>
          <cell r="M241">
            <v>10.4771</v>
          </cell>
        </row>
        <row r="242">
          <cell r="A242">
            <v>37375</v>
          </cell>
          <cell r="H242">
            <v>10.4666</v>
          </cell>
          <cell r="I242">
            <v>276</v>
          </cell>
          <cell r="J242">
            <v>10.332700000000001</v>
          </cell>
          <cell r="K242">
            <v>2836</v>
          </cell>
          <cell r="L242">
            <v>276</v>
          </cell>
          <cell r="M242">
            <v>10.4666</v>
          </cell>
        </row>
        <row r="243">
          <cell r="A243">
            <v>37376</v>
          </cell>
          <cell r="H243">
            <v>10.622299999999999</v>
          </cell>
          <cell r="I243">
            <v>257</v>
          </cell>
          <cell r="J243">
            <v>10.467000000000001</v>
          </cell>
          <cell r="K243">
            <v>2710</v>
          </cell>
          <cell r="L243">
            <v>257</v>
          </cell>
          <cell r="M243">
            <v>10.622299999999999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>
            <v>10.622299999999999</v>
          </cell>
          <cell r="I244">
            <v>257</v>
          </cell>
          <cell r="J244">
            <v>10.467000000000001</v>
          </cell>
          <cell r="K244">
            <v>2710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H245">
            <v>10.673</v>
          </cell>
          <cell r="I245">
            <v>326</v>
          </cell>
          <cell r="J245">
            <v>10.4741</v>
          </cell>
          <cell r="K245">
            <v>2713</v>
          </cell>
          <cell r="L245">
            <v>326</v>
          </cell>
          <cell r="M245">
            <v>10.673</v>
          </cell>
        </row>
        <row r="246">
          <cell r="A246">
            <v>37379</v>
          </cell>
          <cell r="F246">
            <v>11.5</v>
          </cell>
          <cell r="G246">
            <v>470</v>
          </cell>
          <cell r="H246">
            <v>10.6745</v>
          </cell>
          <cell r="I246">
            <v>334</v>
          </cell>
          <cell r="J246">
            <v>10.489599999999999</v>
          </cell>
          <cell r="K246">
            <v>2776</v>
          </cell>
          <cell r="L246">
            <v>804</v>
          </cell>
          <cell r="M246">
            <v>11.1570684079602</v>
          </cell>
        </row>
        <row r="247">
          <cell r="A247">
            <v>37382</v>
          </cell>
          <cell r="F247">
            <v>11.5</v>
          </cell>
          <cell r="G247">
            <v>470</v>
          </cell>
          <cell r="H247">
            <v>10.6859</v>
          </cell>
          <cell r="I247">
            <v>341</v>
          </cell>
          <cell r="J247">
            <v>10.4923</v>
          </cell>
          <cell r="K247">
            <v>2821</v>
          </cell>
          <cell r="L247">
            <v>811</v>
          </cell>
          <cell r="M247">
            <v>11.157696547472256</v>
          </cell>
        </row>
        <row r="248">
          <cell r="A248">
            <v>37383</v>
          </cell>
          <cell r="F248">
            <v>11.5</v>
          </cell>
          <cell r="G248">
            <v>470</v>
          </cell>
          <cell r="H248">
            <v>10.6204</v>
          </cell>
          <cell r="I248">
            <v>343</v>
          </cell>
          <cell r="J248">
            <v>10.4945</v>
          </cell>
          <cell r="K248">
            <v>3111</v>
          </cell>
          <cell r="L248">
            <v>813</v>
          </cell>
          <cell r="M248">
            <v>11.128901845018451</v>
          </cell>
        </row>
        <row r="249">
          <cell r="A249">
            <v>37384</v>
          </cell>
          <cell r="H249">
            <v>10.6229</v>
          </cell>
          <cell r="I249">
            <v>341</v>
          </cell>
          <cell r="J249">
            <v>10.506500000000001</v>
          </cell>
          <cell r="K249">
            <v>3153</v>
          </cell>
          <cell r="L249">
            <v>341</v>
          </cell>
          <cell r="M249">
            <v>10.6229</v>
          </cell>
        </row>
        <row r="250">
          <cell r="A250">
            <v>37385</v>
          </cell>
          <cell r="H250">
            <v>10.641299999999999</v>
          </cell>
          <cell r="I250">
            <v>420</v>
          </cell>
          <cell r="J250">
            <v>10.5021</v>
          </cell>
          <cell r="K250">
            <v>3130</v>
          </cell>
          <cell r="L250">
            <v>420</v>
          </cell>
          <cell r="M250">
            <v>10.641299999999999</v>
          </cell>
        </row>
        <row r="251">
          <cell r="A251">
            <v>37386</v>
          </cell>
          <cell r="H251">
            <v>10.702400000000001</v>
          </cell>
          <cell r="I251">
            <v>373</v>
          </cell>
          <cell r="J251">
            <v>10.541499999999999</v>
          </cell>
          <cell r="K251">
            <v>3125</v>
          </cell>
          <cell r="L251">
            <v>373</v>
          </cell>
          <cell r="M251">
            <v>10.702400000000001</v>
          </cell>
        </row>
        <row r="252">
          <cell r="A252">
            <v>37389</v>
          </cell>
          <cell r="H252">
            <v>10.8032</v>
          </cell>
          <cell r="I252">
            <v>414</v>
          </cell>
          <cell r="J252">
            <v>10.538600000000001</v>
          </cell>
          <cell r="K252">
            <v>3186</v>
          </cell>
          <cell r="L252">
            <v>414</v>
          </cell>
          <cell r="M252">
            <v>10.8032</v>
          </cell>
        </row>
        <row r="253">
          <cell r="A253">
            <v>37390</v>
          </cell>
          <cell r="H253">
            <v>10.7502</v>
          </cell>
          <cell r="I253">
            <v>365</v>
          </cell>
          <cell r="J253">
            <v>10.558400000000001</v>
          </cell>
          <cell r="K253">
            <v>2851</v>
          </cell>
          <cell r="L253">
            <v>365</v>
          </cell>
          <cell r="M253">
            <v>10.7502</v>
          </cell>
        </row>
        <row r="254">
          <cell r="A254">
            <v>37391</v>
          </cell>
          <cell r="H254">
            <v>10.8086</v>
          </cell>
          <cell r="I254">
            <v>473</v>
          </cell>
          <cell r="J254">
            <v>10.5762</v>
          </cell>
          <cell r="K254">
            <v>2785</v>
          </cell>
          <cell r="L254">
            <v>473</v>
          </cell>
          <cell r="M254">
            <v>10.8086</v>
          </cell>
        </row>
        <row r="255">
          <cell r="A255">
            <v>37392</v>
          </cell>
          <cell r="H255">
            <v>11.007999999999999</v>
          </cell>
          <cell r="I255">
            <v>700</v>
          </cell>
          <cell r="J255">
            <v>10.5753</v>
          </cell>
          <cell r="K255">
            <v>2717</v>
          </cell>
          <cell r="L255">
            <v>700</v>
          </cell>
          <cell r="M255">
            <v>11.007999999999999</v>
          </cell>
        </row>
        <row r="256">
          <cell r="A256">
            <v>37393</v>
          </cell>
          <cell r="H256">
            <v>10.8127</v>
          </cell>
          <cell r="I256">
            <v>415</v>
          </cell>
          <cell r="J256">
            <v>10.59</v>
          </cell>
          <cell r="K256">
            <v>2781</v>
          </cell>
          <cell r="L256">
            <v>415</v>
          </cell>
          <cell r="M256">
            <v>10.8127</v>
          </cell>
        </row>
        <row r="257">
          <cell r="A257">
            <v>37396</v>
          </cell>
          <cell r="H257">
            <v>10.728</v>
          </cell>
          <cell r="I257">
            <v>386</v>
          </cell>
          <cell r="J257">
            <v>10.591799999999999</v>
          </cell>
          <cell r="K257">
            <v>2762</v>
          </cell>
          <cell r="L257">
            <v>386</v>
          </cell>
          <cell r="M257">
            <v>10.728</v>
          </cell>
        </row>
        <row r="258">
          <cell r="A258">
            <v>37397</v>
          </cell>
          <cell r="H258">
            <v>10.477499999999999</v>
          </cell>
          <cell r="I258">
            <v>210</v>
          </cell>
          <cell r="J258">
            <v>10.603999999999999</v>
          </cell>
          <cell r="K258">
            <v>2918</v>
          </cell>
          <cell r="L258">
            <v>210</v>
          </cell>
          <cell r="M258">
            <v>10.477499999999999</v>
          </cell>
        </row>
        <row r="259">
          <cell r="A259">
            <v>37398</v>
          </cell>
          <cell r="H259">
            <v>10.595700000000001</v>
          </cell>
          <cell r="I259">
            <v>195</v>
          </cell>
          <cell r="J259">
            <v>10.605499999999999</v>
          </cell>
          <cell r="K259">
            <v>2907</v>
          </cell>
          <cell r="L259">
            <v>195</v>
          </cell>
          <cell r="M259">
            <v>10.595700000000001</v>
          </cell>
        </row>
        <row r="260">
          <cell r="A260">
            <v>37399</v>
          </cell>
          <cell r="H260">
            <v>10.6107</v>
          </cell>
          <cell r="I260">
            <v>205</v>
          </cell>
          <cell r="J260">
            <v>10.607200000000001</v>
          </cell>
          <cell r="K260">
            <v>2917</v>
          </cell>
          <cell r="L260">
            <v>205</v>
          </cell>
          <cell r="M260">
            <v>10.6107</v>
          </cell>
        </row>
        <row r="261">
          <cell r="A261">
            <v>37400</v>
          </cell>
          <cell r="H261">
            <v>10.759</v>
          </cell>
          <cell r="I261">
            <v>364</v>
          </cell>
          <cell r="J261">
            <v>10.620699999999999</v>
          </cell>
          <cell r="K261">
            <v>2889</v>
          </cell>
          <cell r="L261">
            <v>364</v>
          </cell>
          <cell r="M261">
            <v>10.759</v>
          </cell>
        </row>
        <row r="262">
          <cell r="A262">
            <v>37403</v>
          </cell>
          <cell r="H262">
            <v>10.77</v>
          </cell>
          <cell r="I262">
            <v>278</v>
          </cell>
          <cell r="J262">
            <v>10.6403</v>
          </cell>
          <cell r="K262">
            <v>2849</v>
          </cell>
          <cell r="L262">
            <v>278</v>
          </cell>
          <cell r="M262">
            <v>10.77</v>
          </cell>
        </row>
        <row r="263">
          <cell r="A263">
            <v>37404</v>
          </cell>
          <cell r="H263">
            <v>10.723000000000001</v>
          </cell>
          <cell r="I263">
            <v>235</v>
          </cell>
          <cell r="J263">
            <v>10.6624</v>
          </cell>
          <cell r="K263">
            <v>2808</v>
          </cell>
          <cell r="L263">
            <v>235</v>
          </cell>
          <cell r="M263">
            <v>10.723000000000001</v>
          </cell>
        </row>
        <row r="264">
          <cell r="A264">
            <v>37405</v>
          </cell>
          <cell r="F264">
            <v>11.5</v>
          </cell>
          <cell r="G264">
            <v>291</v>
          </cell>
          <cell r="H264">
            <v>10.6846</v>
          </cell>
          <cell r="I264">
            <v>205</v>
          </cell>
          <cell r="J264">
            <v>10.662800000000001</v>
          </cell>
          <cell r="K264">
            <v>2796</v>
          </cell>
          <cell r="L264">
            <v>496</v>
          </cell>
          <cell r="M264">
            <v>11.162989919354839</v>
          </cell>
        </row>
        <row r="265">
          <cell r="A265">
            <v>37406</v>
          </cell>
          <cell r="F265">
            <v>11.5</v>
          </cell>
          <cell r="G265">
            <v>291</v>
          </cell>
          <cell r="H265">
            <v>10.698499999999999</v>
          </cell>
          <cell r="I265">
            <v>263</v>
          </cell>
          <cell r="J265">
            <v>10.6677</v>
          </cell>
          <cell r="K265">
            <v>2755</v>
          </cell>
          <cell r="L265">
            <v>554</v>
          </cell>
          <cell r="M265">
            <v>11.119504512635379</v>
          </cell>
        </row>
        <row r="266">
          <cell r="A266">
            <v>37407</v>
          </cell>
          <cell r="F266">
            <v>11.5</v>
          </cell>
          <cell r="G266">
            <v>291</v>
          </cell>
          <cell r="H266">
            <v>10.876899999999999</v>
          </cell>
          <cell r="I266">
            <v>466</v>
          </cell>
          <cell r="J266">
            <v>10.6722</v>
          </cell>
          <cell r="K266">
            <v>2746</v>
          </cell>
          <cell r="L266">
            <v>757</v>
          </cell>
          <cell r="M266">
            <v>11.116427212681637</v>
          </cell>
        </row>
        <row r="267">
          <cell r="A267">
            <v>37410</v>
          </cell>
          <cell r="F267">
            <v>11.5</v>
          </cell>
          <cell r="G267">
            <v>291</v>
          </cell>
          <cell r="H267">
            <v>10.861000000000001</v>
          </cell>
          <cell r="I267">
            <v>432</v>
          </cell>
          <cell r="J267">
            <v>10.853999999999999</v>
          </cell>
          <cell r="K267">
            <v>2603</v>
          </cell>
          <cell r="L267">
            <v>723</v>
          </cell>
          <cell r="M267">
            <v>11.118190871369295</v>
          </cell>
        </row>
        <row r="268">
          <cell r="A268">
            <v>37411</v>
          </cell>
          <cell r="F268">
            <v>11.5</v>
          </cell>
          <cell r="G268">
            <v>291</v>
          </cell>
          <cell r="H268">
            <v>10.888400000000001</v>
          </cell>
          <cell r="I268">
            <v>431</v>
          </cell>
          <cell r="J268">
            <v>10.7577</v>
          </cell>
          <cell r="K268">
            <v>2746</v>
          </cell>
          <cell r="L268">
            <v>722</v>
          </cell>
          <cell r="M268">
            <v>11.134903601108032</v>
          </cell>
        </row>
        <row r="269">
          <cell r="A269">
            <v>37412</v>
          </cell>
          <cell r="H269">
            <v>10.8484</v>
          </cell>
          <cell r="I269">
            <v>323</v>
          </cell>
          <cell r="J269">
            <v>10.92</v>
          </cell>
          <cell r="K269">
            <v>2698</v>
          </cell>
          <cell r="L269">
            <v>323</v>
          </cell>
          <cell r="M269">
            <v>10.8484</v>
          </cell>
        </row>
        <row r="270">
          <cell r="A270">
            <v>37413</v>
          </cell>
          <cell r="H270">
            <v>10.802899999999999</v>
          </cell>
          <cell r="I270">
            <v>336</v>
          </cell>
          <cell r="J270">
            <v>10.94562</v>
          </cell>
          <cell r="K270">
            <v>2603</v>
          </cell>
          <cell r="L270">
            <v>336</v>
          </cell>
          <cell r="M270">
            <v>10.802899999999999</v>
          </cell>
        </row>
        <row r="271">
          <cell r="A271">
            <v>37414</v>
          </cell>
          <cell r="H271">
            <v>10.8126</v>
          </cell>
          <cell r="I271">
            <v>246</v>
          </cell>
          <cell r="J271">
            <v>11.23</v>
          </cell>
          <cell r="K271">
            <v>1936</v>
          </cell>
          <cell r="L271">
            <v>246</v>
          </cell>
          <cell r="M271">
            <v>10.8126</v>
          </cell>
        </row>
        <row r="272">
          <cell r="A272">
            <v>37417</v>
          </cell>
          <cell r="H272">
            <v>10.778499999999999</v>
          </cell>
          <cell r="I272">
            <v>236</v>
          </cell>
          <cell r="J272">
            <v>11.22822</v>
          </cell>
          <cell r="K272">
            <v>1677</v>
          </cell>
          <cell r="L272">
            <v>236</v>
          </cell>
          <cell r="M272">
            <v>10.778499999999999</v>
          </cell>
        </row>
      </sheetData>
      <sheetData sheetId="22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  <cell r="J83">
            <v>9.09</v>
          </cell>
          <cell r="K83">
            <v>1231</v>
          </cell>
        </row>
        <row r="84">
          <cell r="A84">
            <v>37153</v>
          </cell>
          <cell r="J84">
            <v>9.09</v>
          </cell>
          <cell r="K84">
            <v>1182</v>
          </cell>
        </row>
        <row r="85">
          <cell r="A85">
            <v>37154</v>
          </cell>
          <cell r="J85">
            <v>9.0500000000000007</v>
          </cell>
          <cell r="K85">
            <v>1162</v>
          </cell>
        </row>
        <row r="86">
          <cell r="A86">
            <v>37155</v>
          </cell>
        </row>
        <row r="87">
          <cell r="A87">
            <v>37158</v>
          </cell>
        </row>
        <row r="88">
          <cell r="A88">
            <v>37159</v>
          </cell>
          <cell r="J88">
            <v>8.59</v>
          </cell>
          <cell r="K88">
            <v>1292</v>
          </cell>
        </row>
        <row r="89">
          <cell r="A89">
            <v>37160</v>
          </cell>
          <cell r="J89">
            <v>8.58</v>
          </cell>
          <cell r="K89">
            <v>1378</v>
          </cell>
        </row>
        <row r="90">
          <cell r="A90">
            <v>37161</v>
          </cell>
          <cell r="J90">
            <v>8.5500000000000007</v>
          </cell>
          <cell r="K90">
            <v>1355</v>
          </cell>
        </row>
        <row r="91">
          <cell r="A91">
            <v>37162</v>
          </cell>
          <cell r="J91">
            <v>8.6</v>
          </cell>
          <cell r="K91">
            <v>1199</v>
          </cell>
        </row>
        <row r="92">
          <cell r="A92">
            <v>37165</v>
          </cell>
          <cell r="J92">
            <v>8.6</v>
          </cell>
          <cell r="K92">
            <v>1238</v>
          </cell>
        </row>
        <row r="93">
          <cell r="A93">
            <v>37166</v>
          </cell>
          <cell r="J93">
            <v>8.6</v>
          </cell>
          <cell r="K93">
            <v>1250</v>
          </cell>
        </row>
        <row r="94">
          <cell r="A94">
            <v>37167</v>
          </cell>
          <cell r="J94">
            <v>8.59</v>
          </cell>
          <cell r="K94">
            <v>1211</v>
          </cell>
        </row>
        <row r="95">
          <cell r="A95">
            <v>37168</v>
          </cell>
          <cell r="J95">
            <v>8.57</v>
          </cell>
          <cell r="K95">
            <v>1082</v>
          </cell>
        </row>
        <row r="96">
          <cell r="A96">
            <v>37169</v>
          </cell>
          <cell r="J96">
            <v>8.56</v>
          </cell>
          <cell r="K96">
            <v>1093</v>
          </cell>
        </row>
        <row r="97">
          <cell r="A97">
            <v>37172</v>
          </cell>
          <cell r="H97">
            <v>8.5</v>
          </cell>
          <cell r="I97">
            <v>20</v>
          </cell>
          <cell r="J97">
            <v>8.5399999999999991</v>
          </cell>
          <cell r="K97">
            <v>1008</v>
          </cell>
        </row>
        <row r="98">
          <cell r="A98">
            <v>37173</v>
          </cell>
          <cell r="J98">
            <v>8.56</v>
          </cell>
          <cell r="K98">
            <v>1023</v>
          </cell>
        </row>
        <row r="99">
          <cell r="A99">
            <v>37174</v>
          </cell>
          <cell r="J99">
            <v>8.57</v>
          </cell>
          <cell r="K99">
            <v>1063</v>
          </cell>
        </row>
        <row r="100">
          <cell r="A100">
            <v>37175</v>
          </cell>
          <cell r="J100">
            <v>8.58</v>
          </cell>
          <cell r="K100">
            <v>1071</v>
          </cell>
        </row>
        <row r="101">
          <cell r="A101">
            <v>37176</v>
          </cell>
          <cell r="J101">
            <v>8.57</v>
          </cell>
          <cell r="K101">
            <v>1069</v>
          </cell>
        </row>
        <row r="102">
          <cell r="A102">
            <v>37179</v>
          </cell>
          <cell r="J102">
            <v>8.5500000000000007</v>
          </cell>
          <cell r="K102">
            <v>1075</v>
          </cell>
        </row>
        <row r="103">
          <cell r="A103">
            <v>37180</v>
          </cell>
          <cell r="J103">
            <v>7.98</v>
          </cell>
          <cell r="K103">
            <v>1081</v>
          </cell>
        </row>
        <row r="104">
          <cell r="A104">
            <v>37181</v>
          </cell>
          <cell r="J104">
            <v>8.6199999999999992</v>
          </cell>
          <cell r="K104">
            <v>1223</v>
          </cell>
        </row>
        <row r="105">
          <cell r="A105">
            <v>37182</v>
          </cell>
          <cell r="J105">
            <v>8.61</v>
          </cell>
          <cell r="K105">
            <v>1150</v>
          </cell>
        </row>
        <row r="106">
          <cell r="A106">
            <v>37183</v>
          </cell>
          <cell r="J106">
            <v>8.6</v>
          </cell>
          <cell r="K106">
            <v>1200</v>
          </cell>
        </row>
        <row r="107">
          <cell r="A107">
            <v>37186</v>
          </cell>
          <cell r="J107">
            <v>8.5500000000000007</v>
          </cell>
          <cell r="K107">
            <v>1179</v>
          </cell>
        </row>
        <row r="108">
          <cell r="A108">
            <v>37187</v>
          </cell>
          <cell r="J108">
            <v>8.56</v>
          </cell>
          <cell r="K108">
            <v>1097</v>
          </cell>
        </row>
        <row r="109">
          <cell r="A109">
            <v>37188</v>
          </cell>
          <cell r="H109">
            <v>8.5</v>
          </cell>
          <cell r="I109">
            <v>60</v>
          </cell>
          <cell r="J109">
            <v>8.57</v>
          </cell>
          <cell r="K109">
            <v>1285</v>
          </cell>
        </row>
        <row r="110">
          <cell r="A110">
            <v>37189</v>
          </cell>
          <cell r="H110">
            <v>8.65</v>
          </cell>
          <cell r="I110">
            <v>2</v>
          </cell>
          <cell r="J110">
            <v>8.5500000000000007</v>
          </cell>
          <cell r="K110">
            <v>1222</v>
          </cell>
        </row>
        <row r="111">
          <cell r="A111">
            <v>37190</v>
          </cell>
          <cell r="J111">
            <v>8.58</v>
          </cell>
          <cell r="K111">
            <v>1234</v>
          </cell>
        </row>
        <row r="112">
          <cell r="A112">
            <v>37193</v>
          </cell>
          <cell r="J112">
            <v>8.56</v>
          </cell>
          <cell r="K112">
            <v>1576</v>
          </cell>
        </row>
        <row r="113">
          <cell r="A113">
            <v>37194</v>
          </cell>
          <cell r="J113">
            <v>8.57</v>
          </cell>
          <cell r="K113">
            <v>1203</v>
          </cell>
        </row>
        <row r="114">
          <cell r="A114">
            <v>37195</v>
          </cell>
          <cell r="J114">
            <v>8.61</v>
          </cell>
          <cell r="K114">
            <v>1301</v>
          </cell>
        </row>
        <row r="115">
          <cell r="A115">
            <v>37196</v>
          </cell>
          <cell r="J115">
            <v>8.6</v>
          </cell>
          <cell r="K115">
            <v>1292</v>
          </cell>
        </row>
        <row r="116">
          <cell r="A116">
            <v>37197</v>
          </cell>
          <cell r="J116">
            <v>8.6300000000000008</v>
          </cell>
          <cell r="K116">
            <v>1297</v>
          </cell>
        </row>
        <row r="117">
          <cell r="A117">
            <v>37200</v>
          </cell>
          <cell r="H117">
            <v>8.75</v>
          </cell>
          <cell r="I117">
            <v>1</v>
          </cell>
          <cell r="J117">
            <v>8.64</v>
          </cell>
          <cell r="K117">
            <v>1281</v>
          </cell>
        </row>
        <row r="118">
          <cell r="A118">
            <v>37201</v>
          </cell>
          <cell r="J118">
            <v>8.64</v>
          </cell>
          <cell r="K118">
            <v>1274</v>
          </cell>
        </row>
        <row r="119">
          <cell r="A119">
            <v>37202</v>
          </cell>
          <cell r="J119">
            <v>8.65</v>
          </cell>
          <cell r="K119">
            <v>1312</v>
          </cell>
        </row>
        <row r="120">
          <cell r="A120">
            <v>37203</v>
          </cell>
          <cell r="J120">
            <v>8.75</v>
          </cell>
          <cell r="K120">
            <v>1251</v>
          </cell>
        </row>
        <row r="121">
          <cell r="A121">
            <v>37204</v>
          </cell>
          <cell r="J121">
            <v>8.7899999999999991</v>
          </cell>
          <cell r="K121">
            <v>935</v>
          </cell>
        </row>
        <row r="122">
          <cell r="A122">
            <v>37207</v>
          </cell>
          <cell r="J122">
            <v>8.8000000000000007</v>
          </cell>
          <cell r="K122">
            <v>1143</v>
          </cell>
        </row>
        <row r="123">
          <cell r="A123">
            <v>37208</v>
          </cell>
          <cell r="J123">
            <v>8.82</v>
          </cell>
          <cell r="K123">
            <v>1227</v>
          </cell>
        </row>
        <row r="124">
          <cell r="A124">
            <v>37209</v>
          </cell>
          <cell r="J124">
            <v>8.84</v>
          </cell>
          <cell r="K124">
            <v>1399</v>
          </cell>
        </row>
        <row r="125">
          <cell r="A125">
            <v>37210</v>
          </cell>
          <cell r="H125">
            <v>9</v>
          </cell>
          <cell r="I125">
            <v>17</v>
          </cell>
          <cell r="J125">
            <v>8.82</v>
          </cell>
          <cell r="K125">
            <v>1251</v>
          </cell>
        </row>
        <row r="126">
          <cell r="A126">
            <v>37211</v>
          </cell>
          <cell r="J126">
            <v>8.83</v>
          </cell>
          <cell r="K126">
            <v>1367</v>
          </cell>
        </row>
        <row r="127">
          <cell r="A127">
            <v>37214</v>
          </cell>
          <cell r="J127">
            <v>8.82</v>
          </cell>
          <cell r="K127">
            <v>1377</v>
          </cell>
        </row>
        <row r="128">
          <cell r="A128">
            <v>37215</v>
          </cell>
          <cell r="J128">
            <v>8.83</v>
          </cell>
          <cell r="K128">
            <v>1334</v>
          </cell>
        </row>
        <row r="129">
          <cell r="A129">
            <v>37216</v>
          </cell>
          <cell r="J129">
            <v>8.83</v>
          </cell>
          <cell r="K129">
            <v>1334</v>
          </cell>
        </row>
        <row r="130">
          <cell r="A130">
            <v>37217</v>
          </cell>
          <cell r="J130">
            <v>8.82</v>
          </cell>
          <cell r="K130">
            <v>1316</v>
          </cell>
        </row>
        <row r="131">
          <cell r="A131">
            <v>37218</v>
          </cell>
          <cell r="J131">
            <v>8.76</v>
          </cell>
          <cell r="K131">
            <v>1130</v>
          </cell>
        </row>
        <row r="132">
          <cell r="A132">
            <v>37221</v>
          </cell>
          <cell r="H132">
            <v>8.77</v>
          </cell>
          <cell r="I132">
            <v>45</v>
          </cell>
          <cell r="J132">
            <v>8.77</v>
          </cell>
          <cell r="K132">
            <v>989</v>
          </cell>
        </row>
        <row r="133">
          <cell r="A133">
            <v>37222</v>
          </cell>
          <cell r="H133">
            <v>8.8000000000000007</v>
          </cell>
          <cell r="I133">
            <v>20</v>
          </cell>
          <cell r="J133">
            <v>8.76</v>
          </cell>
          <cell r="K133">
            <v>1008</v>
          </cell>
        </row>
        <row r="134">
          <cell r="A134">
            <v>37223</v>
          </cell>
          <cell r="B134">
            <v>8.6300000000000008</v>
          </cell>
          <cell r="C134">
            <v>367</v>
          </cell>
          <cell r="J134">
            <v>8.76</v>
          </cell>
          <cell r="K134">
            <v>943</v>
          </cell>
        </row>
        <row r="135">
          <cell r="A135">
            <v>37224</v>
          </cell>
          <cell r="J135">
            <v>8.76</v>
          </cell>
          <cell r="K135">
            <v>947</v>
          </cell>
        </row>
        <row r="136">
          <cell r="A136">
            <v>37225</v>
          </cell>
          <cell r="J136">
            <v>8.7799999999999994</v>
          </cell>
          <cell r="K136">
            <v>997</v>
          </cell>
        </row>
        <row r="137">
          <cell r="A137">
            <v>37228</v>
          </cell>
          <cell r="J137">
            <v>8.7799999999999994</v>
          </cell>
          <cell r="K137">
            <v>997</v>
          </cell>
        </row>
        <row r="138">
          <cell r="A138">
            <v>37229</v>
          </cell>
          <cell r="H138">
            <v>9</v>
          </cell>
          <cell r="I138">
            <v>40</v>
          </cell>
          <cell r="J138">
            <v>8.7799999999999994</v>
          </cell>
          <cell r="K138">
            <v>997</v>
          </cell>
        </row>
        <row r="139">
          <cell r="A139">
            <v>37230</v>
          </cell>
          <cell r="J139">
            <v>8.82</v>
          </cell>
          <cell r="K139">
            <v>1035</v>
          </cell>
        </row>
        <row r="140">
          <cell r="A140">
            <v>37231</v>
          </cell>
          <cell r="J140">
            <v>8.86</v>
          </cell>
          <cell r="K140">
            <v>669</v>
          </cell>
        </row>
        <row r="141">
          <cell r="A141">
            <v>37232</v>
          </cell>
          <cell r="J141">
            <v>8.8699999999999992</v>
          </cell>
          <cell r="K141">
            <v>643</v>
          </cell>
        </row>
        <row r="142">
          <cell r="A142">
            <v>37235</v>
          </cell>
          <cell r="J142">
            <v>8.86</v>
          </cell>
          <cell r="K142">
            <v>636</v>
          </cell>
        </row>
        <row r="143">
          <cell r="A143">
            <v>37236</v>
          </cell>
          <cell r="J143">
            <v>8.85</v>
          </cell>
          <cell r="K143">
            <v>703</v>
          </cell>
        </row>
        <row r="144">
          <cell r="A144">
            <v>37237</v>
          </cell>
          <cell r="J144">
            <v>8.86</v>
          </cell>
          <cell r="K144">
            <v>808</v>
          </cell>
        </row>
        <row r="145">
          <cell r="A145">
            <v>37238</v>
          </cell>
          <cell r="H145">
            <v>9.5</v>
          </cell>
          <cell r="I145">
            <v>66</v>
          </cell>
          <cell r="J145">
            <v>8.8800000000000008</v>
          </cell>
          <cell r="K145">
            <v>847</v>
          </cell>
        </row>
        <row r="146">
          <cell r="A146">
            <v>37239</v>
          </cell>
          <cell r="J146">
            <v>8.89</v>
          </cell>
          <cell r="K146">
            <v>791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8.89</v>
          </cell>
          <cell r="K147">
            <v>791</v>
          </cell>
        </row>
        <row r="148">
          <cell r="A148">
            <v>37243</v>
          </cell>
          <cell r="J148">
            <v>8.94</v>
          </cell>
          <cell r="K148">
            <v>819</v>
          </cell>
        </row>
        <row r="149">
          <cell r="A149">
            <v>37244</v>
          </cell>
          <cell r="J149">
            <v>8.99</v>
          </cell>
          <cell r="K149">
            <v>577</v>
          </cell>
        </row>
        <row r="150">
          <cell r="A150">
            <v>37245</v>
          </cell>
          <cell r="H150">
            <v>9.25</v>
          </cell>
          <cell r="I150">
            <v>24</v>
          </cell>
          <cell r="J150">
            <v>8.9499999999999993</v>
          </cell>
          <cell r="K150">
            <v>763</v>
          </cell>
        </row>
        <row r="151">
          <cell r="A151">
            <v>37246</v>
          </cell>
          <cell r="H151">
            <v>9.25</v>
          </cell>
          <cell r="I151">
            <v>24</v>
          </cell>
          <cell r="J151">
            <v>8.9499999999999993</v>
          </cell>
          <cell r="K151">
            <v>808</v>
          </cell>
        </row>
        <row r="152">
          <cell r="A152">
            <v>37249</v>
          </cell>
          <cell r="H152">
            <v>9.25</v>
          </cell>
          <cell r="I152">
            <v>24</v>
          </cell>
          <cell r="J152">
            <v>8.9499999999999993</v>
          </cell>
          <cell r="K152">
            <v>773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9.25</v>
          </cell>
          <cell r="I153">
            <v>24</v>
          </cell>
          <cell r="J153">
            <v>8.9499999999999993</v>
          </cell>
          <cell r="K153">
            <v>773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9.25</v>
          </cell>
          <cell r="I154">
            <v>24</v>
          </cell>
          <cell r="J154">
            <v>8.9499999999999993</v>
          </cell>
          <cell r="K154">
            <v>773</v>
          </cell>
        </row>
        <row r="155">
          <cell r="A155">
            <v>37252</v>
          </cell>
          <cell r="H155">
            <v>9.25</v>
          </cell>
          <cell r="I155">
            <v>24</v>
          </cell>
          <cell r="J155">
            <v>8.9499999999999993</v>
          </cell>
          <cell r="K155">
            <v>763</v>
          </cell>
        </row>
        <row r="156">
          <cell r="A156">
            <v>37253</v>
          </cell>
          <cell r="H156">
            <v>9.25</v>
          </cell>
          <cell r="I156">
            <v>24</v>
          </cell>
          <cell r="J156">
            <v>8.9600000000000009</v>
          </cell>
          <cell r="K156">
            <v>753</v>
          </cell>
        </row>
        <row r="157">
          <cell r="A157">
            <v>37256</v>
          </cell>
          <cell r="J157">
            <v>8.9700000000000006</v>
          </cell>
          <cell r="K157">
            <v>669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8.9700000000000006</v>
          </cell>
          <cell r="K158">
            <v>669</v>
          </cell>
        </row>
        <row r="159">
          <cell r="A159">
            <v>37258</v>
          </cell>
          <cell r="J159">
            <v>8.9700000000000006</v>
          </cell>
          <cell r="K159">
            <v>670</v>
          </cell>
        </row>
        <row r="160">
          <cell r="A160">
            <v>37259</v>
          </cell>
          <cell r="J160">
            <v>9.0299999999999994</v>
          </cell>
          <cell r="K160">
            <v>552</v>
          </cell>
        </row>
        <row r="161">
          <cell r="A161">
            <v>37260</v>
          </cell>
          <cell r="J161">
            <v>9.06</v>
          </cell>
          <cell r="K161">
            <v>674</v>
          </cell>
        </row>
        <row r="162">
          <cell r="A162">
            <v>37263</v>
          </cell>
          <cell r="H162">
            <v>9.1</v>
          </cell>
          <cell r="I162">
            <v>20</v>
          </cell>
          <cell r="J162">
            <v>9.0500000000000007</v>
          </cell>
          <cell r="K162">
            <v>668</v>
          </cell>
        </row>
        <row r="163">
          <cell r="A163">
            <v>37264</v>
          </cell>
          <cell r="J163">
            <v>9.0399999999999991</v>
          </cell>
          <cell r="K163">
            <v>654</v>
          </cell>
        </row>
        <row r="164">
          <cell r="A164">
            <v>37265</v>
          </cell>
          <cell r="H164">
            <v>9.1</v>
          </cell>
          <cell r="I164">
            <v>20</v>
          </cell>
          <cell r="J164">
            <v>9.0500000000000007</v>
          </cell>
          <cell r="K164">
            <v>631</v>
          </cell>
        </row>
        <row r="165">
          <cell r="A165">
            <v>37266</v>
          </cell>
          <cell r="H165">
            <v>9.1</v>
          </cell>
          <cell r="I165">
            <v>40</v>
          </cell>
          <cell r="J165">
            <v>9.0399999999999991</v>
          </cell>
          <cell r="K165">
            <v>701</v>
          </cell>
        </row>
        <row r="166">
          <cell r="A166">
            <v>37267</v>
          </cell>
          <cell r="J166">
            <v>9.06</v>
          </cell>
          <cell r="K166">
            <v>734</v>
          </cell>
        </row>
        <row r="167">
          <cell r="A167">
            <v>37270</v>
          </cell>
          <cell r="J167">
            <v>9.06</v>
          </cell>
          <cell r="K167">
            <v>744</v>
          </cell>
        </row>
        <row r="168">
          <cell r="A168">
            <v>37271</v>
          </cell>
          <cell r="J168">
            <v>8.94</v>
          </cell>
          <cell r="K168">
            <v>915</v>
          </cell>
        </row>
        <row r="169">
          <cell r="A169">
            <v>37272</v>
          </cell>
          <cell r="J169">
            <v>9.32</v>
          </cell>
          <cell r="K169">
            <v>1285</v>
          </cell>
        </row>
        <row r="170">
          <cell r="A170">
            <v>37273</v>
          </cell>
          <cell r="H170">
            <v>9.25</v>
          </cell>
          <cell r="I170">
            <v>20</v>
          </cell>
          <cell r="J170">
            <v>9.2799999999999994</v>
          </cell>
          <cell r="K170">
            <v>1003</v>
          </cell>
        </row>
        <row r="171">
          <cell r="A171">
            <v>37274</v>
          </cell>
          <cell r="H171">
            <v>9.25</v>
          </cell>
          <cell r="I171">
            <v>20</v>
          </cell>
          <cell r="J171">
            <v>9.25</v>
          </cell>
          <cell r="K171">
            <v>1106</v>
          </cell>
        </row>
        <row r="172">
          <cell r="A172">
            <v>37277</v>
          </cell>
          <cell r="H172">
            <v>9</v>
          </cell>
          <cell r="I172">
            <v>20</v>
          </cell>
          <cell r="J172">
            <v>9.2100000000000009</v>
          </cell>
          <cell r="K172">
            <v>1065</v>
          </cell>
        </row>
        <row r="173">
          <cell r="A173">
            <v>37278</v>
          </cell>
          <cell r="J173">
            <v>9.2100000000000009</v>
          </cell>
          <cell r="K173">
            <v>1048</v>
          </cell>
        </row>
        <row r="174">
          <cell r="A174">
            <v>37279</v>
          </cell>
          <cell r="H174">
            <v>9.35</v>
          </cell>
          <cell r="I174">
            <v>12</v>
          </cell>
          <cell r="J174">
            <v>9.2100000000000009</v>
          </cell>
          <cell r="K174">
            <v>1088</v>
          </cell>
        </row>
        <row r="175">
          <cell r="A175">
            <v>37280</v>
          </cell>
          <cell r="J175">
            <v>9.2100000000000009</v>
          </cell>
          <cell r="K175">
            <v>1108</v>
          </cell>
        </row>
        <row r="176">
          <cell r="A176">
            <v>37281</v>
          </cell>
          <cell r="B176">
            <v>9.16</v>
          </cell>
          <cell r="C176">
            <v>100</v>
          </cell>
          <cell r="H176">
            <v>9.23</v>
          </cell>
          <cell r="I176">
            <v>60</v>
          </cell>
          <cell r="J176">
            <v>9.2100000000000009</v>
          </cell>
          <cell r="K176">
            <v>1148</v>
          </cell>
        </row>
        <row r="177">
          <cell r="A177">
            <v>37284</v>
          </cell>
          <cell r="H177">
            <v>9.1999999999999993</v>
          </cell>
          <cell r="I177">
            <v>20</v>
          </cell>
          <cell r="J177">
            <v>9.23</v>
          </cell>
          <cell r="K177">
            <v>1228</v>
          </cell>
        </row>
        <row r="178">
          <cell r="A178">
            <v>37285</v>
          </cell>
          <cell r="J178">
            <v>9.24</v>
          </cell>
          <cell r="K178">
            <v>1233</v>
          </cell>
        </row>
        <row r="179">
          <cell r="A179">
            <v>37286</v>
          </cell>
          <cell r="J179">
            <v>9.2799999999999994</v>
          </cell>
          <cell r="K179">
            <v>1278</v>
          </cell>
        </row>
        <row r="180">
          <cell r="A180">
            <v>37287</v>
          </cell>
          <cell r="J180">
            <v>9.31</v>
          </cell>
          <cell r="K180">
            <v>1457</v>
          </cell>
        </row>
        <row r="181">
          <cell r="A181">
            <v>37288</v>
          </cell>
          <cell r="J181">
            <v>9.32</v>
          </cell>
          <cell r="K181">
            <v>1432</v>
          </cell>
        </row>
        <row r="182">
          <cell r="A182">
            <v>37291</v>
          </cell>
          <cell r="J182">
            <v>9.32</v>
          </cell>
          <cell r="K182">
            <v>1498</v>
          </cell>
        </row>
        <row r="183">
          <cell r="A183">
            <v>37292</v>
          </cell>
          <cell r="J183">
            <v>9.3000000000000007</v>
          </cell>
          <cell r="K183">
            <v>1472</v>
          </cell>
        </row>
        <row r="184">
          <cell r="A184">
            <v>37293</v>
          </cell>
          <cell r="J184">
            <v>9.3000000000000007</v>
          </cell>
          <cell r="K184">
            <v>1498</v>
          </cell>
        </row>
        <row r="185">
          <cell r="A185">
            <v>37294</v>
          </cell>
          <cell r="J185">
            <v>9.31</v>
          </cell>
          <cell r="K185">
            <v>1528</v>
          </cell>
        </row>
        <row r="186">
          <cell r="A186">
            <v>37295</v>
          </cell>
          <cell r="J186">
            <v>9.32</v>
          </cell>
          <cell r="K186">
            <v>1278</v>
          </cell>
        </row>
        <row r="187">
          <cell r="A187">
            <v>37298</v>
          </cell>
          <cell r="J187">
            <v>9.32</v>
          </cell>
          <cell r="K187">
            <v>1318</v>
          </cell>
        </row>
        <row r="188">
          <cell r="A188">
            <v>37299</v>
          </cell>
          <cell r="H188">
            <v>9.5</v>
          </cell>
          <cell r="I188">
            <v>2</v>
          </cell>
          <cell r="J188">
            <v>9.39</v>
          </cell>
          <cell r="K188">
            <v>1268</v>
          </cell>
        </row>
        <row r="189">
          <cell r="A189">
            <v>37300</v>
          </cell>
          <cell r="H189">
            <v>9.5</v>
          </cell>
          <cell r="I189">
            <v>50</v>
          </cell>
          <cell r="J189">
            <v>9.39</v>
          </cell>
          <cell r="K189">
            <v>1344</v>
          </cell>
        </row>
        <row r="190">
          <cell r="A190">
            <v>37301</v>
          </cell>
          <cell r="J190">
            <v>9.3800000000000008</v>
          </cell>
          <cell r="K190">
            <v>1040</v>
          </cell>
        </row>
        <row r="191">
          <cell r="A191">
            <v>37302</v>
          </cell>
          <cell r="H191">
            <v>9.5</v>
          </cell>
          <cell r="I191">
            <v>10</v>
          </cell>
          <cell r="J191">
            <v>9.3800000000000008</v>
          </cell>
          <cell r="K191">
            <v>1077</v>
          </cell>
        </row>
        <row r="192">
          <cell r="A192">
            <v>37305</v>
          </cell>
          <cell r="J192">
            <v>9.4</v>
          </cell>
          <cell r="K192">
            <v>1105</v>
          </cell>
        </row>
        <row r="193">
          <cell r="A193">
            <v>37306</v>
          </cell>
          <cell r="J193">
            <v>9.42</v>
          </cell>
          <cell r="K193">
            <v>1202</v>
          </cell>
        </row>
        <row r="194">
          <cell r="A194">
            <v>37307</v>
          </cell>
          <cell r="J194">
            <v>9.42</v>
          </cell>
          <cell r="K194">
            <v>1243</v>
          </cell>
        </row>
        <row r="195">
          <cell r="A195">
            <v>37308</v>
          </cell>
          <cell r="J195">
            <v>9.39</v>
          </cell>
          <cell r="K195">
            <v>1291</v>
          </cell>
        </row>
        <row r="196">
          <cell r="A196">
            <v>37309</v>
          </cell>
          <cell r="J196">
            <v>9.41</v>
          </cell>
          <cell r="K196">
            <v>1420</v>
          </cell>
        </row>
        <row r="197">
          <cell r="A197">
            <v>37312</v>
          </cell>
          <cell r="F197">
            <v>10.5</v>
          </cell>
          <cell r="G197">
            <v>24.5</v>
          </cell>
          <cell r="J197">
            <v>9.4600000000000009</v>
          </cell>
          <cell r="K197">
            <v>1477</v>
          </cell>
        </row>
        <row r="198">
          <cell r="A198">
            <v>37313</v>
          </cell>
          <cell r="J198">
            <v>9.61</v>
          </cell>
          <cell r="K198">
            <v>1084</v>
          </cell>
        </row>
        <row r="199">
          <cell r="A199">
            <v>37314</v>
          </cell>
          <cell r="J199">
            <v>9.68</v>
          </cell>
          <cell r="K199">
            <v>1696</v>
          </cell>
        </row>
        <row r="200">
          <cell r="A200">
            <v>37315</v>
          </cell>
          <cell r="J200">
            <v>9.68</v>
          </cell>
          <cell r="K200">
            <v>1617</v>
          </cell>
        </row>
        <row r="201">
          <cell r="A201">
            <v>37316</v>
          </cell>
          <cell r="B201">
            <v>9.6999999999999993</v>
          </cell>
          <cell r="C201">
            <v>205</v>
          </cell>
          <cell r="J201">
            <v>9.66</v>
          </cell>
          <cell r="K201">
            <v>1359</v>
          </cell>
        </row>
        <row r="202">
          <cell r="A202">
            <v>37319</v>
          </cell>
          <cell r="B202">
            <v>9.58</v>
          </cell>
          <cell r="C202">
            <v>270</v>
          </cell>
          <cell r="J202">
            <v>9.68</v>
          </cell>
          <cell r="K202">
            <v>1253</v>
          </cell>
        </row>
        <row r="203">
          <cell r="A203">
            <v>37320</v>
          </cell>
          <cell r="H203">
            <v>9.56</v>
          </cell>
          <cell r="I203">
            <v>362</v>
          </cell>
          <cell r="J203">
            <v>9.59</v>
          </cell>
          <cell r="K203">
            <v>1162</v>
          </cell>
        </row>
        <row r="204">
          <cell r="A204">
            <v>37321</v>
          </cell>
          <cell r="B204">
            <v>9.48</v>
          </cell>
          <cell r="C204">
            <v>218</v>
          </cell>
          <cell r="J204">
            <v>9.61</v>
          </cell>
          <cell r="K204">
            <v>1192</v>
          </cell>
        </row>
        <row r="205">
          <cell r="A205">
            <v>37322</v>
          </cell>
          <cell r="B205">
            <v>9.5</v>
          </cell>
          <cell r="C205">
            <v>441</v>
          </cell>
          <cell r="J205">
            <v>9.61</v>
          </cell>
          <cell r="K205">
            <v>1250</v>
          </cell>
        </row>
        <row r="206">
          <cell r="A206">
            <v>37323</v>
          </cell>
          <cell r="H206">
            <v>9.75</v>
          </cell>
          <cell r="I206">
            <v>20</v>
          </cell>
          <cell r="J206">
            <v>9.75</v>
          </cell>
          <cell r="K206">
            <v>896</v>
          </cell>
        </row>
        <row r="207">
          <cell r="A207">
            <v>37326</v>
          </cell>
          <cell r="J207">
            <v>9.73</v>
          </cell>
          <cell r="K207">
            <v>1065</v>
          </cell>
        </row>
        <row r="208">
          <cell r="A208">
            <v>37327</v>
          </cell>
          <cell r="J208">
            <v>9.74</v>
          </cell>
          <cell r="K208">
            <v>1143</v>
          </cell>
        </row>
        <row r="209">
          <cell r="A209">
            <v>37328</v>
          </cell>
          <cell r="J209">
            <v>9.81</v>
          </cell>
          <cell r="K209">
            <v>1013</v>
          </cell>
        </row>
        <row r="210">
          <cell r="A210">
            <v>37329</v>
          </cell>
          <cell r="J210">
            <v>9.77</v>
          </cell>
          <cell r="K210">
            <v>1438</v>
          </cell>
        </row>
        <row r="211">
          <cell r="A211">
            <v>37330</v>
          </cell>
          <cell r="J211">
            <v>10.08</v>
          </cell>
          <cell r="K211">
            <v>1412</v>
          </cell>
        </row>
        <row r="212">
          <cell r="A212">
            <v>37333</v>
          </cell>
          <cell r="J212">
            <v>10.119999999999999</v>
          </cell>
          <cell r="K212">
            <v>1439</v>
          </cell>
        </row>
        <row r="213">
          <cell r="A213">
            <v>37334</v>
          </cell>
          <cell r="B213">
            <v>10.43</v>
          </cell>
          <cell r="C213">
            <v>250</v>
          </cell>
          <cell r="J213">
            <v>10.14</v>
          </cell>
          <cell r="K213">
            <v>1390</v>
          </cell>
        </row>
        <row r="214">
          <cell r="A214">
            <v>37335</v>
          </cell>
          <cell r="B214">
            <v>10.43</v>
          </cell>
          <cell r="C214">
            <v>173</v>
          </cell>
          <cell r="J214">
            <v>10.14</v>
          </cell>
          <cell r="K214">
            <v>1345</v>
          </cell>
        </row>
        <row r="215">
          <cell r="A215">
            <v>37336</v>
          </cell>
          <cell r="B215">
            <v>10.43</v>
          </cell>
          <cell r="C215">
            <v>173</v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10.14</v>
          </cell>
          <cell r="K215">
            <v>1345</v>
          </cell>
        </row>
        <row r="216">
          <cell r="A216">
            <v>37337</v>
          </cell>
          <cell r="J216">
            <v>10.14</v>
          </cell>
          <cell r="K216">
            <v>1336</v>
          </cell>
        </row>
        <row r="217">
          <cell r="A217">
            <v>37340</v>
          </cell>
          <cell r="J217">
            <v>10.14</v>
          </cell>
          <cell r="K217">
            <v>1277</v>
          </cell>
        </row>
        <row r="218">
          <cell r="A218">
            <v>37341</v>
          </cell>
          <cell r="J218">
            <v>10.23</v>
          </cell>
          <cell r="K218">
            <v>1265</v>
          </cell>
        </row>
        <row r="219">
          <cell r="A219">
            <v>37342</v>
          </cell>
          <cell r="J219">
            <v>10.34</v>
          </cell>
          <cell r="K219">
            <v>753</v>
          </cell>
        </row>
        <row r="220">
          <cell r="A220">
            <v>37343</v>
          </cell>
          <cell r="J220">
            <v>10.4</v>
          </cell>
          <cell r="K220">
            <v>788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10.4</v>
          </cell>
          <cell r="K221">
            <v>788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10.4</v>
          </cell>
          <cell r="K222">
            <v>788</v>
          </cell>
        </row>
        <row r="223">
          <cell r="A223">
            <v>37348</v>
          </cell>
          <cell r="J223">
            <v>10.41</v>
          </cell>
          <cell r="K223">
            <v>788</v>
          </cell>
        </row>
        <row r="224">
          <cell r="A224">
            <v>37349</v>
          </cell>
          <cell r="J224">
            <v>10.425000000000001</v>
          </cell>
          <cell r="K224">
            <v>815</v>
          </cell>
        </row>
        <row r="225">
          <cell r="A225">
            <v>37350</v>
          </cell>
          <cell r="J225">
            <v>10.44</v>
          </cell>
          <cell r="K225">
            <v>923</v>
          </cell>
        </row>
        <row r="226">
          <cell r="A226">
            <v>37351</v>
          </cell>
          <cell r="J226">
            <v>10.438000000000001</v>
          </cell>
          <cell r="K226">
            <v>886</v>
          </cell>
        </row>
        <row r="227">
          <cell r="A227">
            <v>37354</v>
          </cell>
          <cell r="J227">
            <v>10.443</v>
          </cell>
          <cell r="K227">
            <v>926</v>
          </cell>
        </row>
        <row r="228">
          <cell r="A228">
            <v>37355</v>
          </cell>
          <cell r="H228">
            <v>10.6</v>
          </cell>
          <cell r="I228">
            <v>15</v>
          </cell>
          <cell r="J228">
            <v>10.45</v>
          </cell>
          <cell r="K228">
            <v>800</v>
          </cell>
        </row>
        <row r="229">
          <cell r="A229">
            <v>37356</v>
          </cell>
          <cell r="J229">
            <v>10.448</v>
          </cell>
          <cell r="K229">
            <v>800</v>
          </cell>
        </row>
        <row r="230">
          <cell r="A230">
            <v>37357</v>
          </cell>
          <cell r="J230">
            <v>10.448</v>
          </cell>
          <cell r="K230">
            <v>755</v>
          </cell>
        </row>
        <row r="231">
          <cell r="A231">
            <v>37358</v>
          </cell>
          <cell r="J231">
            <v>10.443</v>
          </cell>
          <cell r="K231">
            <v>734</v>
          </cell>
        </row>
        <row r="232">
          <cell r="A232">
            <v>37361</v>
          </cell>
          <cell r="J232">
            <v>10.443</v>
          </cell>
          <cell r="K232">
            <v>734</v>
          </cell>
        </row>
        <row r="233">
          <cell r="A233">
            <v>37362</v>
          </cell>
          <cell r="J233">
            <v>10.445</v>
          </cell>
          <cell r="K233">
            <v>730</v>
          </cell>
        </row>
        <row r="234">
          <cell r="A234">
            <v>37363</v>
          </cell>
          <cell r="J234">
            <v>10.44</v>
          </cell>
          <cell r="K234">
            <v>684</v>
          </cell>
        </row>
        <row r="235">
          <cell r="A235">
            <v>37364</v>
          </cell>
          <cell r="J235">
            <v>10.45</v>
          </cell>
          <cell r="K235">
            <v>707</v>
          </cell>
        </row>
        <row r="236">
          <cell r="A236">
            <v>37365</v>
          </cell>
          <cell r="J236">
            <v>10.443</v>
          </cell>
          <cell r="K236">
            <v>718</v>
          </cell>
        </row>
        <row r="237">
          <cell r="A237">
            <v>37368</v>
          </cell>
          <cell r="J237">
            <v>10.46</v>
          </cell>
          <cell r="K237">
            <v>702</v>
          </cell>
        </row>
        <row r="238">
          <cell r="A238">
            <v>37369</v>
          </cell>
          <cell r="J238">
            <v>10.46</v>
          </cell>
          <cell r="K238">
            <v>709</v>
          </cell>
        </row>
        <row r="239">
          <cell r="A239">
            <v>37370</v>
          </cell>
          <cell r="J239">
            <v>10.46</v>
          </cell>
          <cell r="K239">
            <v>668</v>
          </cell>
        </row>
        <row r="240">
          <cell r="A240">
            <v>37371</v>
          </cell>
          <cell r="J240">
            <v>10.545999999999999</v>
          </cell>
          <cell r="K240">
            <v>1133</v>
          </cell>
        </row>
        <row r="241">
          <cell r="A241">
            <v>37372</v>
          </cell>
          <cell r="J241">
            <v>10.702999999999999</v>
          </cell>
          <cell r="K241">
            <v>835</v>
          </cell>
        </row>
        <row r="242">
          <cell r="A242">
            <v>37375</v>
          </cell>
          <cell r="J242">
            <v>10.747</v>
          </cell>
          <cell r="K242">
            <v>798</v>
          </cell>
        </row>
        <row r="243">
          <cell r="A243">
            <v>37376</v>
          </cell>
          <cell r="J243">
            <v>10.866</v>
          </cell>
          <cell r="K243">
            <v>690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10.866</v>
          </cell>
          <cell r="K244">
            <v>690</v>
          </cell>
        </row>
        <row r="245">
          <cell r="A245">
            <v>37378</v>
          </cell>
          <cell r="J245">
            <v>10.872</v>
          </cell>
          <cell r="K245">
            <v>670</v>
          </cell>
        </row>
        <row r="246">
          <cell r="A246">
            <v>37379</v>
          </cell>
          <cell r="J246">
            <v>10.858000000000001</v>
          </cell>
          <cell r="K246">
            <v>692</v>
          </cell>
        </row>
        <row r="247">
          <cell r="A247">
            <v>37382</v>
          </cell>
          <cell r="H247">
            <v>10.9</v>
          </cell>
          <cell r="I247">
            <v>6</v>
          </cell>
          <cell r="J247">
            <v>10.861000000000001</v>
          </cell>
          <cell r="K247">
            <v>686</v>
          </cell>
        </row>
        <row r="248">
          <cell r="A248">
            <v>37383</v>
          </cell>
          <cell r="J248">
            <v>10.861000000000001</v>
          </cell>
          <cell r="K248">
            <v>690</v>
          </cell>
        </row>
        <row r="249">
          <cell r="A249">
            <v>37384</v>
          </cell>
          <cell r="F249">
            <v>11.5</v>
          </cell>
          <cell r="G249">
            <v>226</v>
          </cell>
          <cell r="J249">
            <v>10.851000000000001</v>
          </cell>
          <cell r="K249">
            <v>658</v>
          </cell>
        </row>
        <row r="250">
          <cell r="A250">
            <v>37385</v>
          </cell>
          <cell r="F250">
            <v>11.5</v>
          </cell>
          <cell r="G250">
            <v>26</v>
          </cell>
          <cell r="J250">
            <v>10.904999999999999</v>
          </cell>
          <cell r="K250">
            <v>883</v>
          </cell>
        </row>
        <row r="251">
          <cell r="A251">
            <v>37386</v>
          </cell>
          <cell r="J251">
            <v>10.920999999999999</v>
          </cell>
          <cell r="K251">
            <v>803</v>
          </cell>
        </row>
        <row r="252">
          <cell r="A252">
            <v>37389</v>
          </cell>
          <cell r="J252">
            <v>10.891</v>
          </cell>
          <cell r="K252">
            <v>746</v>
          </cell>
        </row>
        <row r="253">
          <cell r="A253">
            <v>37390</v>
          </cell>
          <cell r="J253">
            <v>10.891</v>
          </cell>
          <cell r="K253">
            <v>746</v>
          </cell>
        </row>
        <row r="254">
          <cell r="A254">
            <v>37391</v>
          </cell>
          <cell r="J254">
            <v>10.912000000000001</v>
          </cell>
          <cell r="K254">
            <v>707</v>
          </cell>
        </row>
        <row r="255">
          <cell r="A255">
            <v>37392</v>
          </cell>
          <cell r="J255">
            <v>10.914</v>
          </cell>
          <cell r="K255">
            <v>701</v>
          </cell>
        </row>
        <row r="256">
          <cell r="A256">
            <v>37393</v>
          </cell>
          <cell r="H256">
            <v>11.05</v>
          </cell>
          <cell r="I256">
            <v>120</v>
          </cell>
          <cell r="J256">
            <v>10.928000000000001</v>
          </cell>
          <cell r="K256">
            <v>700</v>
          </cell>
        </row>
        <row r="257">
          <cell r="A257">
            <v>37396</v>
          </cell>
          <cell r="J257">
            <v>10.929</v>
          </cell>
          <cell r="K257">
            <v>716</v>
          </cell>
        </row>
        <row r="258">
          <cell r="A258">
            <v>37397</v>
          </cell>
          <cell r="J258">
            <v>10.968</v>
          </cell>
          <cell r="K258">
            <v>825</v>
          </cell>
        </row>
        <row r="259">
          <cell r="A259">
            <v>37398</v>
          </cell>
          <cell r="B259">
            <v>10.84</v>
          </cell>
          <cell r="C259">
            <v>211</v>
          </cell>
          <cell r="J259">
            <v>10.922000000000001</v>
          </cell>
          <cell r="K259">
            <v>812</v>
          </cell>
        </row>
        <row r="260">
          <cell r="A260">
            <v>37399</v>
          </cell>
          <cell r="J260">
            <v>10.9222</v>
          </cell>
          <cell r="K260">
            <v>804</v>
          </cell>
        </row>
        <row r="261">
          <cell r="A261">
            <v>37400</v>
          </cell>
          <cell r="J261">
            <v>10.961</v>
          </cell>
          <cell r="K261">
            <v>675</v>
          </cell>
        </row>
        <row r="262">
          <cell r="A262">
            <v>37403</v>
          </cell>
          <cell r="J262">
            <v>10.961</v>
          </cell>
          <cell r="K262">
            <v>675</v>
          </cell>
        </row>
        <row r="263">
          <cell r="A263">
            <v>37404</v>
          </cell>
          <cell r="J263">
            <v>10.976000000000001</v>
          </cell>
          <cell r="K263">
            <v>1208</v>
          </cell>
        </row>
        <row r="264">
          <cell r="A264">
            <v>37405</v>
          </cell>
          <cell r="J264">
            <v>11</v>
          </cell>
          <cell r="K264">
            <v>1189</v>
          </cell>
        </row>
        <row r="265">
          <cell r="A265">
            <v>37406</v>
          </cell>
          <cell r="J265">
            <v>10.99</v>
          </cell>
          <cell r="K265">
            <v>1000</v>
          </cell>
        </row>
        <row r="266">
          <cell r="A266">
            <v>37407</v>
          </cell>
          <cell r="J266">
            <v>10.991</v>
          </cell>
          <cell r="K266">
            <v>1143</v>
          </cell>
        </row>
        <row r="267">
          <cell r="A267">
            <v>37410</v>
          </cell>
          <cell r="J267">
            <v>10.99</v>
          </cell>
          <cell r="K267">
            <v>1054</v>
          </cell>
        </row>
        <row r="268">
          <cell r="A268">
            <v>37411</v>
          </cell>
          <cell r="J268">
            <v>10.986000000000001</v>
          </cell>
          <cell r="K268">
            <v>1093</v>
          </cell>
        </row>
        <row r="269">
          <cell r="A269">
            <v>37412</v>
          </cell>
          <cell r="J269">
            <v>11</v>
          </cell>
          <cell r="K269">
            <v>1121</v>
          </cell>
        </row>
        <row r="270">
          <cell r="A270">
            <v>37413</v>
          </cell>
          <cell r="J270">
            <v>11.03</v>
          </cell>
          <cell r="K270">
            <v>987</v>
          </cell>
        </row>
        <row r="271">
          <cell r="A271">
            <v>37414</v>
          </cell>
          <cell r="J271">
            <v>11.05</v>
          </cell>
          <cell r="K271">
            <v>1202</v>
          </cell>
        </row>
        <row r="272">
          <cell r="A272">
            <v>37417</v>
          </cell>
          <cell r="J272">
            <v>11.057</v>
          </cell>
          <cell r="K272">
            <v>1203</v>
          </cell>
        </row>
      </sheetData>
      <sheetData sheetId="23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</row>
        <row r="87">
          <cell r="A87">
            <v>37158</v>
          </cell>
        </row>
        <row r="88">
          <cell r="A88">
            <v>37159</v>
          </cell>
        </row>
        <row r="89">
          <cell r="A89">
            <v>37160</v>
          </cell>
          <cell r="J89">
            <v>8.7799999999999994</v>
          </cell>
          <cell r="K89">
            <v>104</v>
          </cell>
        </row>
        <row r="90">
          <cell r="A90">
            <v>37161</v>
          </cell>
        </row>
        <row r="91">
          <cell r="A91">
            <v>37162</v>
          </cell>
        </row>
        <row r="92">
          <cell r="A92">
            <v>37165</v>
          </cell>
          <cell r="J92">
            <v>8.7799999999999994</v>
          </cell>
          <cell r="K92">
            <v>81</v>
          </cell>
        </row>
        <row r="93">
          <cell r="A93">
            <v>37166</v>
          </cell>
          <cell r="J93">
            <v>8.7799999999999994</v>
          </cell>
          <cell r="K93">
            <v>82</v>
          </cell>
        </row>
        <row r="94">
          <cell r="A94">
            <v>37167</v>
          </cell>
          <cell r="J94">
            <v>8.7799999999999994</v>
          </cell>
          <cell r="K94">
            <v>81</v>
          </cell>
        </row>
        <row r="95">
          <cell r="A95">
            <v>37168</v>
          </cell>
          <cell r="J95">
            <v>8.7799999999999994</v>
          </cell>
          <cell r="K95">
            <v>77</v>
          </cell>
        </row>
        <row r="96">
          <cell r="A96">
            <v>37169</v>
          </cell>
          <cell r="J96">
            <v>8.77</v>
          </cell>
          <cell r="K96">
            <v>73</v>
          </cell>
        </row>
        <row r="97">
          <cell r="A97">
            <v>37172</v>
          </cell>
          <cell r="F97">
            <v>9.5</v>
          </cell>
          <cell r="G97">
            <v>4.5999999999999996</v>
          </cell>
          <cell r="J97">
            <v>8.77</v>
          </cell>
          <cell r="K97">
            <v>72</v>
          </cell>
        </row>
        <row r="98">
          <cell r="A98">
            <v>37173</v>
          </cell>
          <cell r="J98">
            <v>8.77</v>
          </cell>
          <cell r="K98">
            <v>72</v>
          </cell>
        </row>
        <row r="99">
          <cell r="A99">
            <v>37174</v>
          </cell>
          <cell r="J99">
            <v>8.77</v>
          </cell>
          <cell r="K99">
            <v>94</v>
          </cell>
        </row>
        <row r="100">
          <cell r="A100">
            <v>37175</v>
          </cell>
          <cell r="F100">
            <v>9.5</v>
          </cell>
          <cell r="G100">
            <v>2.6</v>
          </cell>
          <cell r="J100">
            <v>8.7799999999999994</v>
          </cell>
          <cell r="K100">
            <v>94</v>
          </cell>
        </row>
        <row r="101">
          <cell r="A101">
            <v>37176</v>
          </cell>
          <cell r="F101">
            <v>9.5</v>
          </cell>
          <cell r="G101">
            <v>10.3</v>
          </cell>
          <cell r="J101">
            <v>8.7799999999999994</v>
          </cell>
          <cell r="K101">
            <v>94</v>
          </cell>
        </row>
        <row r="102">
          <cell r="A102">
            <v>37179</v>
          </cell>
          <cell r="J102">
            <v>8.77</v>
          </cell>
          <cell r="K102">
            <v>98</v>
          </cell>
        </row>
        <row r="103">
          <cell r="A103">
            <v>37180</v>
          </cell>
          <cell r="J103">
            <v>8.76</v>
          </cell>
          <cell r="K103">
            <v>99</v>
          </cell>
        </row>
        <row r="104">
          <cell r="A104">
            <v>37181</v>
          </cell>
          <cell r="J104">
            <v>8.76</v>
          </cell>
          <cell r="K104">
            <v>108</v>
          </cell>
        </row>
        <row r="105">
          <cell r="A105">
            <v>37182</v>
          </cell>
          <cell r="J105">
            <v>8.76</v>
          </cell>
          <cell r="K105">
            <v>107</v>
          </cell>
        </row>
        <row r="106">
          <cell r="A106">
            <v>37183</v>
          </cell>
          <cell r="J106">
            <v>8.76</v>
          </cell>
          <cell r="K106">
            <v>107</v>
          </cell>
        </row>
        <row r="107">
          <cell r="A107">
            <v>37186</v>
          </cell>
          <cell r="F107">
            <v>9.5</v>
          </cell>
          <cell r="G107">
            <v>6</v>
          </cell>
          <cell r="J107">
            <v>8.7799999999999994</v>
          </cell>
          <cell r="K107">
            <v>107</v>
          </cell>
        </row>
        <row r="108">
          <cell r="A108">
            <v>37187</v>
          </cell>
          <cell r="F108">
            <v>9.5</v>
          </cell>
          <cell r="G108">
            <v>4</v>
          </cell>
          <cell r="J108">
            <v>8.76</v>
          </cell>
          <cell r="K108">
            <v>108</v>
          </cell>
        </row>
        <row r="109">
          <cell r="A109">
            <v>37188</v>
          </cell>
          <cell r="F109">
            <v>9.5</v>
          </cell>
          <cell r="G109">
            <v>4.2560000000000002</v>
          </cell>
          <cell r="J109">
            <v>8.76</v>
          </cell>
          <cell r="K109">
            <v>103</v>
          </cell>
        </row>
        <row r="110">
          <cell r="A110">
            <v>37189</v>
          </cell>
          <cell r="F110">
            <v>9.5</v>
          </cell>
          <cell r="G110">
            <v>4.4450000000000003</v>
          </cell>
          <cell r="J110">
            <v>8.76</v>
          </cell>
          <cell r="K110">
            <v>103</v>
          </cell>
        </row>
        <row r="111">
          <cell r="A111">
            <v>37190</v>
          </cell>
          <cell r="F111">
            <v>9.5</v>
          </cell>
          <cell r="G111">
            <v>4.6349999999999998</v>
          </cell>
          <cell r="J111">
            <v>8.76</v>
          </cell>
          <cell r="K111">
            <v>102</v>
          </cell>
        </row>
        <row r="112">
          <cell r="A112">
            <v>37193</v>
          </cell>
          <cell r="F112">
            <v>9.5</v>
          </cell>
          <cell r="G112">
            <v>7.7649999999999997</v>
          </cell>
          <cell r="J112">
            <v>8.76</v>
          </cell>
          <cell r="K112">
            <v>101</v>
          </cell>
        </row>
        <row r="113">
          <cell r="A113">
            <v>37194</v>
          </cell>
          <cell r="J113">
            <v>8.76</v>
          </cell>
          <cell r="K113">
            <v>101</v>
          </cell>
        </row>
        <row r="114">
          <cell r="A114">
            <v>37195</v>
          </cell>
          <cell r="F114">
            <v>9.5</v>
          </cell>
          <cell r="G114">
            <v>2.008</v>
          </cell>
          <cell r="J114">
            <v>8.76</v>
          </cell>
          <cell r="K114">
            <v>101</v>
          </cell>
        </row>
        <row r="115">
          <cell r="A115">
            <v>37196</v>
          </cell>
          <cell r="F115">
            <v>9.5</v>
          </cell>
          <cell r="G115">
            <v>15.715999999999999</v>
          </cell>
          <cell r="J115">
            <v>8.7799999999999994</v>
          </cell>
          <cell r="K115">
            <v>102</v>
          </cell>
        </row>
        <row r="116">
          <cell r="A116">
            <v>37197</v>
          </cell>
          <cell r="J116">
            <v>8.7799999999999994</v>
          </cell>
          <cell r="K116">
            <v>102</v>
          </cell>
        </row>
        <row r="117">
          <cell r="A117">
            <v>37200</v>
          </cell>
          <cell r="J117">
            <v>8.74</v>
          </cell>
          <cell r="K117">
            <v>86</v>
          </cell>
        </row>
        <row r="118">
          <cell r="A118">
            <v>37201</v>
          </cell>
          <cell r="J118">
            <v>8.73</v>
          </cell>
          <cell r="K118">
            <v>93</v>
          </cell>
        </row>
        <row r="119">
          <cell r="A119">
            <v>37202</v>
          </cell>
          <cell r="J119">
            <v>8.73</v>
          </cell>
          <cell r="K119">
            <v>91</v>
          </cell>
        </row>
        <row r="120">
          <cell r="A120">
            <v>37203</v>
          </cell>
          <cell r="J120">
            <v>8.74</v>
          </cell>
          <cell r="K120">
            <v>90</v>
          </cell>
        </row>
        <row r="121">
          <cell r="A121">
            <v>37204</v>
          </cell>
          <cell r="J121">
            <v>8.74</v>
          </cell>
          <cell r="K121">
            <v>87</v>
          </cell>
        </row>
        <row r="122">
          <cell r="A122">
            <v>37207</v>
          </cell>
          <cell r="J122">
            <v>8.74</v>
          </cell>
          <cell r="K122">
            <v>86</v>
          </cell>
        </row>
        <row r="123">
          <cell r="A123">
            <v>37208</v>
          </cell>
          <cell r="J123">
            <v>8.74</v>
          </cell>
          <cell r="K123">
            <v>86</v>
          </cell>
        </row>
        <row r="124">
          <cell r="A124">
            <v>37209</v>
          </cell>
          <cell r="J124">
            <v>8.74</v>
          </cell>
          <cell r="K124">
            <v>86</v>
          </cell>
        </row>
        <row r="125">
          <cell r="A125">
            <v>37210</v>
          </cell>
          <cell r="J125">
            <v>8.74</v>
          </cell>
          <cell r="K125">
            <v>85</v>
          </cell>
        </row>
        <row r="126">
          <cell r="A126">
            <v>37211</v>
          </cell>
          <cell r="J126">
            <v>8.74</v>
          </cell>
          <cell r="K126">
            <v>84</v>
          </cell>
        </row>
        <row r="127">
          <cell r="A127">
            <v>37214</v>
          </cell>
          <cell r="F127">
            <v>9.5</v>
          </cell>
          <cell r="G127">
            <v>6.968</v>
          </cell>
          <cell r="J127">
            <v>8.75</v>
          </cell>
          <cell r="K127">
            <v>82</v>
          </cell>
        </row>
        <row r="128">
          <cell r="A128">
            <v>37215</v>
          </cell>
          <cell r="J128">
            <v>8.75</v>
          </cell>
          <cell r="K128">
            <v>82</v>
          </cell>
        </row>
        <row r="129">
          <cell r="A129">
            <v>37216</v>
          </cell>
          <cell r="F129">
            <v>9.5</v>
          </cell>
          <cell r="G129">
            <v>22.198</v>
          </cell>
          <cell r="J129">
            <v>8.75</v>
          </cell>
          <cell r="K129">
            <v>80</v>
          </cell>
        </row>
        <row r="130">
          <cell r="A130">
            <v>37217</v>
          </cell>
          <cell r="J130">
            <v>8.75</v>
          </cell>
          <cell r="K130">
            <v>80</v>
          </cell>
        </row>
        <row r="131">
          <cell r="A131">
            <v>37218</v>
          </cell>
          <cell r="J131">
            <v>8.75</v>
          </cell>
          <cell r="K131">
            <v>80</v>
          </cell>
        </row>
        <row r="132">
          <cell r="A132">
            <v>37221</v>
          </cell>
          <cell r="J132">
            <v>8.75</v>
          </cell>
          <cell r="K132">
            <v>80</v>
          </cell>
        </row>
        <row r="133">
          <cell r="A133">
            <v>37222</v>
          </cell>
          <cell r="J133">
            <v>8.75</v>
          </cell>
          <cell r="K133">
            <v>80</v>
          </cell>
        </row>
        <row r="134">
          <cell r="A134">
            <v>37223</v>
          </cell>
          <cell r="F134">
            <v>9.5</v>
          </cell>
          <cell r="G134">
            <v>13.972</v>
          </cell>
          <cell r="J134">
            <v>8.75</v>
          </cell>
          <cell r="K134">
            <v>80</v>
          </cell>
        </row>
        <row r="135">
          <cell r="A135">
            <v>37224</v>
          </cell>
          <cell r="J135">
            <v>8.75</v>
          </cell>
          <cell r="K135">
            <v>78</v>
          </cell>
        </row>
        <row r="136">
          <cell r="A136">
            <v>37225</v>
          </cell>
          <cell r="J136">
            <v>8.75</v>
          </cell>
          <cell r="K136">
            <v>48.6</v>
          </cell>
        </row>
        <row r="137">
          <cell r="A137">
            <v>37228</v>
          </cell>
          <cell r="J137">
            <v>8.7200000000000006</v>
          </cell>
          <cell r="K137">
            <v>39.799999999999997</v>
          </cell>
        </row>
        <row r="138">
          <cell r="A138">
            <v>37229</v>
          </cell>
          <cell r="J138">
            <v>8.7200000000000006</v>
          </cell>
          <cell r="K138">
            <v>39.799999999999997</v>
          </cell>
        </row>
        <row r="139">
          <cell r="A139">
            <v>37230</v>
          </cell>
          <cell r="J139">
            <v>8.7200000000000006</v>
          </cell>
          <cell r="K139">
            <v>40.799999999999997</v>
          </cell>
        </row>
        <row r="140">
          <cell r="A140">
            <v>37231</v>
          </cell>
          <cell r="J140">
            <v>8.7200000000000006</v>
          </cell>
          <cell r="K140">
            <v>39.700000000000003</v>
          </cell>
        </row>
        <row r="141">
          <cell r="A141">
            <v>37232</v>
          </cell>
          <cell r="F141">
            <v>9.5</v>
          </cell>
          <cell r="G141">
            <v>13.547000000000001</v>
          </cell>
          <cell r="J141">
            <v>8.75</v>
          </cell>
          <cell r="K141">
            <v>39.4</v>
          </cell>
        </row>
        <row r="142">
          <cell r="A142">
            <v>37235</v>
          </cell>
        </row>
        <row r="143">
          <cell r="A143">
            <v>37236</v>
          </cell>
        </row>
        <row r="144">
          <cell r="A144">
            <v>37237</v>
          </cell>
        </row>
        <row r="145">
          <cell r="A145">
            <v>37238</v>
          </cell>
        </row>
        <row r="146">
          <cell r="A146">
            <v>37239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 t="str">
            <v/>
          </cell>
          <cell r="K147" t="str">
            <v/>
          </cell>
        </row>
        <row r="148">
          <cell r="A148">
            <v>37243</v>
          </cell>
        </row>
        <row r="149">
          <cell r="A149">
            <v>37244</v>
          </cell>
        </row>
        <row r="150">
          <cell r="A150">
            <v>37245</v>
          </cell>
        </row>
        <row r="151">
          <cell r="A151">
            <v>37246</v>
          </cell>
        </row>
        <row r="152">
          <cell r="A152">
            <v>37249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 t="str">
            <v/>
          </cell>
          <cell r="K153" t="str">
            <v/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 t="str">
            <v/>
          </cell>
          <cell r="K154" t="str">
            <v/>
          </cell>
        </row>
        <row r="155">
          <cell r="A155">
            <v>37252</v>
          </cell>
        </row>
        <row r="156">
          <cell r="A156">
            <v>37253</v>
          </cell>
        </row>
        <row r="157">
          <cell r="A157">
            <v>37256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 t="str">
            <v/>
          </cell>
          <cell r="K158" t="str">
            <v/>
          </cell>
        </row>
        <row r="159">
          <cell r="A159">
            <v>37258</v>
          </cell>
        </row>
        <row r="160">
          <cell r="A160">
            <v>37259</v>
          </cell>
        </row>
        <row r="161">
          <cell r="A161">
            <v>37260</v>
          </cell>
        </row>
        <row r="162">
          <cell r="A162">
            <v>37263</v>
          </cell>
        </row>
        <row r="163">
          <cell r="A163">
            <v>37264</v>
          </cell>
        </row>
        <row r="164">
          <cell r="A164">
            <v>37265</v>
          </cell>
        </row>
        <row r="165">
          <cell r="A165">
            <v>37266</v>
          </cell>
        </row>
        <row r="166">
          <cell r="A166">
            <v>37267</v>
          </cell>
        </row>
        <row r="167">
          <cell r="A167">
            <v>37270</v>
          </cell>
        </row>
        <row r="168">
          <cell r="A168">
            <v>37271</v>
          </cell>
        </row>
        <row r="169">
          <cell r="A169">
            <v>37272</v>
          </cell>
        </row>
        <row r="170">
          <cell r="A170">
            <v>37273</v>
          </cell>
        </row>
        <row r="171">
          <cell r="A171">
            <v>37274</v>
          </cell>
        </row>
        <row r="172">
          <cell r="A172">
            <v>37277</v>
          </cell>
        </row>
        <row r="173">
          <cell r="A173">
            <v>37278</v>
          </cell>
        </row>
        <row r="174">
          <cell r="A174">
            <v>37279</v>
          </cell>
        </row>
        <row r="175">
          <cell r="A175">
            <v>37280</v>
          </cell>
        </row>
        <row r="176">
          <cell r="A176">
            <v>37281</v>
          </cell>
        </row>
        <row r="177">
          <cell r="A177">
            <v>37284</v>
          </cell>
        </row>
        <row r="178">
          <cell r="A178">
            <v>37285</v>
          </cell>
        </row>
        <row r="179">
          <cell r="A179">
            <v>37286</v>
          </cell>
        </row>
        <row r="180">
          <cell r="A180">
            <v>37287</v>
          </cell>
        </row>
        <row r="181">
          <cell r="A181">
            <v>37288</v>
          </cell>
        </row>
        <row r="182">
          <cell r="A182">
            <v>37291</v>
          </cell>
        </row>
        <row r="183">
          <cell r="A183">
            <v>37292</v>
          </cell>
        </row>
        <row r="184">
          <cell r="A184">
            <v>37293</v>
          </cell>
        </row>
        <row r="185">
          <cell r="A185">
            <v>37294</v>
          </cell>
        </row>
        <row r="186">
          <cell r="A186">
            <v>37295</v>
          </cell>
        </row>
        <row r="187">
          <cell r="A187">
            <v>37298</v>
          </cell>
        </row>
        <row r="188">
          <cell r="A188">
            <v>37299</v>
          </cell>
        </row>
        <row r="189">
          <cell r="A189">
            <v>37300</v>
          </cell>
        </row>
        <row r="190">
          <cell r="A190">
            <v>37301</v>
          </cell>
        </row>
        <row r="191">
          <cell r="A191">
            <v>37302</v>
          </cell>
        </row>
        <row r="192">
          <cell r="A192">
            <v>37305</v>
          </cell>
        </row>
        <row r="193">
          <cell r="A193">
            <v>37306</v>
          </cell>
        </row>
        <row r="194">
          <cell r="A194">
            <v>37307</v>
          </cell>
        </row>
        <row r="195">
          <cell r="A195">
            <v>37308</v>
          </cell>
        </row>
        <row r="196">
          <cell r="A196">
            <v>37309</v>
          </cell>
        </row>
        <row r="197">
          <cell r="A197">
            <v>37312</v>
          </cell>
        </row>
        <row r="198">
          <cell r="A198">
            <v>37313</v>
          </cell>
        </row>
        <row r="199">
          <cell r="A199">
            <v>37314</v>
          </cell>
        </row>
        <row r="200">
          <cell r="A200">
            <v>37315</v>
          </cell>
        </row>
        <row r="201">
          <cell r="A201">
            <v>37316</v>
          </cell>
        </row>
        <row r="202">
          <cell r="A202">
            <v>37319</v>
          </cell>
        </row>
        <row r="203">
          <cell r="A203">
            <v>37320</v>
          </cell>
        </row>
        <row r="204">
          <cell r="A204">
            <v>37321</v>
          </cell>
        </row>
        <row r="205">
          <cell r="A205">
            <v>37322</v>
          </cell>
        </row>
        <row r="206">
          <cell r="A206">
            <v>37323</v>
          </cell>
        </row>
        <row r="207">
          <cell r="A207">
            <v>37326</v>
          </cell>
        </row>
        <row r="208">
          <cell r="A208">
            <v>37327</v>
          </cell>
        </row>
        <row r="209">
          <cell r="A209">
            <v>37328</v>
          </cell>
        </row>
        <row r="210">
          <cell r="A210">
            <v>37329</v>
          </cell>
        </row>
        <row r="211">
          <cell r="A211">
            <v>37330</v>
          </cell>
        </row>
        <row r="212">
          <cell r="A212">
            <v>37333</v>
          </cell>
        </row>
        <row r="213">
          <cell r="A213">
            <v>37334</v>
          </cell>
        </row>
        <row r="214">
          <cell r="A214">
            <v>37335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 t="str">
            <v/>
          </cell>
          <cell r="K215" t="str">
            <v/>
          </cell>
        </row>
        <row r="216">
          <cell r="A216">
            <v>37337</v>
          </cell>
        </row>
        <row r="217">
          <cell r="A217">
            <v>37340</v>
          </cell>
        </row>
        <row r="218">
          <cell r="A218">
            <v>37341</v>
          </cell>
        </row>
        <row r="219">
          <cell r="A219">
            <v>37342</v>
          </cell>
        </row>
        <row r="220">
          <cell r="A220">
            <v>37343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 t="str">
            <v/>
          </cell>
          <cell r="K221" t="str">
            <v/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 t="str">
            <v/>
          </cell>
          <cell r="K222" t="str">
            <v/>
          </cell>
        </row>
        <row r="223">
          <cell r="A223">
            <v>37348</v>
          </cell>
        </row>
        <row r="224">
          <cell r="A224">
            <v>37349</v>
          </cell>
        </row>
        <row r="225">
          <cell r="A225">
            <v>37350</v>
          </cell>
        </row>
        <row r="226">
          <cell r="A226">
            <v>37351</v>
          </cell>
        </row>
        <row r="227">
          <cell r="A227">
            <v>37354</v>
          </cell>
        </row>
        <row r="228">
          <cell r="A228">
            <v>37355</v>
          </cell>
        </row>
        <row r="229">
          <cell r="A229">
            <v>37356</v>
          </cell>
        </row>
        <row r="230">
          <cell r="A230">
            <v>37357</v>
          </cell>
        </row>
        <row r="231">
          <cell r="A231">
            <v>37358</v>
          </cell>
        </row>
        <row r="232">
          <cell r="A232">
            <v>37361</v>
          </cell>
        </row>
        <row r="233">
          <cell r="A233">
            <v>37362</v>
          </cell>
        </row>
        <row r="234">
          <cell r="A234">
            <v>37363</v>
          </cell>
        </row>
        <row r="235">
          <cell r="A235">
            <v>37364</v>
          </cell>
        </row>
        <row r="236">
          <cell r="A236">
            <v>37365</v>
          </cell>
        </row>
        <row r="237">
          <cell r="A237">
            <v>37368</v>
          </cell>
        </row>
        <row r="238">
          <cell r="A238">
            <v>37369</v>
          </cell>
        </row>
        <row r="239">
          <cell r="A239">
            <v>37370</v>
          </cell>
        </row>
        <row r="240">
          <cell r="A240">
            <v>37371</v>
          </cell>
        </row>
        <row r="241">
          <cell r="A241">
            <v>37372</v>
          </cell>
        </row>
        <row r="242">
          <cell r="A242">
            <v>37375</v>
          </cell>
        </row>
        <row r="243">
          <cell r="A243">
            <v>37376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 t="str">
            <v/>
          </cell>
          <cell r="K244" t="str">
            <v/>
          </cell>
        </row>
        <row r="245">
          <cell r="A245">
            <v>37378</v>
          </cell>
        </row>
        <row r="246">
          <cell r="A246">
            <v>37379</v>
          </cell>
        </row>
        <row r="247">
          <cell r="A247">
            <v>37382</v>
          </cell>
        </row>
        <row r="248">
          <cell r="A248">
            <v>37383</v>
          </cell>
        </row>
        <row r="249">
          <cell r="A249">
            <v>37384</v>
          </cell>
        </row>
        <row r="250">
          <cell r="A250">
            <v>37385</v>
          </cell>
        </row>
        <row r="251">
          <cell r="A251">
            <v>37386</v>
          </cell>
        </row>
        <row r="252">
          <cell r="A252">
            <v>37389</v>
          </cell>
        </row>
        <row r="253">
          <cell r="A253">
            <v>37390</v>
          </cell>
        </row>
        <row r="254">
          <cell r="A254">
            <v>37391</v>
          </cell>
        </row>
        <row r="255">
          <cell r="A255">
            <v>37392</v>
          </cell>
        </row>
        <row r="256">
          <cell r="A256">
            <v>37393</v>
          </cell>
        </row>
        <row r="257">
          <cell r="A257">
            <v>37396</v>
          </cell>
        </row>
        <row r="258">
          <cell r="A258">
            <v>37397</v>
          </cell>
        </row>
        <row r="259">
          <cell r="A259">
            <v>37398</v>
          </cell>
        </row>
        <row r="260">
          <cell r="A260">
            <v>37399</v>
          </cell>
        </row>
        <row r="261">
          <cell r="A261">
            <v>37400</v>
          </cell>
        </row>
        <row r="262">
          <cell r="A262">
            <v>37403</v>
          </cell>
        </row>
        <row r="263">
          <cell r="A263">
            <v>37404</v>
          </cell>
        </row>
        <row r="264">
          <cell r="A264">
            <v>37405</v>
          </cell>
        </row>
        <row r="265">
          <cell r="A265">
            <v>37406</v>
          </cell>
        </row>
        <row r="266">
          <cell r="A266">
            <v>37407</v>
          </cell>
        </row>
        <row r="267">
          <cell r="A267">
            <v>37410</v>
          </cell>
        </row>
        <row r="268">
          <cell r="A268">
            <v>37411</v>
          </cell>
        </row>
        <row r="269">
          <cell r="A269">
            <v>37412</v>
          </cell>
        </row>
        <row r="270">
          <cell r="A270">
            <v>37413</v>
          </cell>
        </row>
        <row r="271">
          <cell r="A271">
            <v>37414</v>
          </cell>
        </row>
        <row r="272">
          <cell r="A272">
            <v>37417</v>
          </cell>
        </row>
      </sheetData>
      <sheetData sheetId="24">
        <row r="6">
          <cell r="A6">
            <v>37043</v>
          </cell>
          <cell r="J6">
            <v>10.4</v>
          </cell>
          <cell r="K6">
            <v>1974</v>
          </cell>
        </row>
        <row r="7">
          <cell r="A7">
            <v>37046</v>
          </cell>
          <cell r="J7">
            <v>10.4</v>
          </cell>
          <cell r="K7">
            <v>2039</v>
          </cell>
        </row>
        <row r="8">
          <cell r="A8">
            <v>37047</v>
          </cell>
          <cell r="J8">
            <v>10.55</v>
          </cell>
          <cell r="K8">
            <v>1801</v>
          </cell>
        </row>
        <row r="9">
          <cell r="A9">
            <v>37048</v>
          </cell>
          <cell r="J9">
            <v>10.6</v>
          </cell>
          <cell r="K9">
            <v>1344</v>
          </cell>
        </row>
        <row r="10">
          <cell r="A10">
            <v>37049</v>
          </cell>
          <cell r="J10">
            <v>10.5</v>
          </cell>
          <cell r="K10">
            <v>1958</v>
          </cell>
        </row>
        <row r="11">
          <cell r="A11">
            <v>37050</v>
          </cell>
          <cell r="J11">
            <v>10.6</v>
          </cell>
          <cell r="K11">
            <v>2337</v>
          </cell>
        </row>
        <row r="12">
          <cell r="A12">
            <v>37053</v>
          </cell>
          <cell r="J12">
            <v>10.6</v>
          </cell>
          <cell r="K12">
            <v>2133</v>
          </cell>
        </row>
        <row r="13">
          <cell r="A13">
            <v>37054</v>
          </cell>
          <cell r="J13">
            <v>10.7</v>
          </cell>
          <cell r="K13">
            <v>2133</v>
          </cell>
        </row>
        <row r="14">
          <cell r="A14">
            <v>37055</v>
          </cell>
          <cell r="J14">
            <v>10.7</v>
          </cell>
          <cell r="K14">
            <v>2635</v>
          </cell>
        </row>
        <row r="15">
          <cell r="A15">
            <v>37056</v>
          </cell>
          <cell r="J15">
            <v>10.6</v>
          </cell>
          <cell r="K15">
            <v>3568</v>
          </cell>
        </row>
        <row r="16">
          <cell r="A16">
            <v>37057</v>
          </cell>
          <cell r="J16">
            <v>9.8000000000000007</v>
          </cell>
          <cell r="K16">
            <v>3533</v>
          </cell>
        </row>
        <row r="17">
          <cell r="A17">
            <v>37060</v>
          </cell>
          <cell r="J17">
            <v>9.75</v>
          </cell>
          <cell r="K17">
            <v>3665</v>
          </cell>
        </row>
        <row r="18">
          <cell r="A18">
            <v>37061</v>
          </cell>
          <cell r="J18">
            <v>9.75</v>
          </cell>
          <cell r="K18">
            <v>3082</v>
          </cell>
        </row>
        <row r="19">
          <cell r="A19">
            <v>37062</v>
          </cell>
          <cell r="J19">
            <v>9.75</v>
          </cell>
          <cell r="K19">
            <v>3168</v>
          </cell>
        </row>
        <row r="20">
          <cell r="A20">
            <v>37063</v>
          </cell>
          <cell r="J20">
            <v>9.75</v>
          </cell>
          <cell r="K20">
            <v>3125</v>
          </cell>
        </row>
        <row r="21">
          <cell r="A21">
            <v>37064</v>
          </cell>
          <cell r="J21">
            <v>9.6999999999999993</v>
          </cell>
          <cell r="K21">
            <v>2987</v>
          </cell>
        </row>
        <row r="22">
          <cell r="A22">
            <v>37067</v>
          </cell>
          <cell r="J22">
            <v>9.65</v>
          </cell>
          <cell r="K22">
            <v>2927</v>
          </cell>
        </row>
        <row r="23">
          <cell r="A23">
            <v>37068</v>
          </cell>
          <cell r="J23">
            <v>9.65</v>
          </cell>
          <cell r="K23">
            <v>1871</v>
          </cell>
        </row>
        <row r="24">
          <cell r="A24">
            <v>37069</v>
          </cell>
          <cell r="J24">
            <v>9.6</v>
          </cell>
          <cell r="K24">
            <v>1798</v>
          </cell>
        </row>
        <row r="25">
          <cell r="A25">
            <v>37070</v>
          </cell>
          <cell r="J25">
            <v>9.65</v>
          </cell>
          <cell r="K25">
            <v>1637</v>
          </cell>
        </row>
        <row r="26">
          <cell r="A26">
            <v>37071</v>
          </cell>
          <cell r="J26">
            <v>9.65</v>
          </cell>
          <cell r="K26">
            <v>1376</v>
          </cell>
        </row>
        <row r="27">
          <cell r="A27">
            <v>37074</v>
          </cell>
          <cell r="J27">
            <v>9.6999999999999993</v>
          </cell>
          <cell r="K27">
            <v>1269</v>
          </cell>
        </row>
        <row r="28">
          <cell r="A28">
            <v>37075</v>
          </cell>
          <cell r="J28">
            <v>9.6999999999999993</v>
          </cell>
          <cell r="K28">
            <v>2317</v>
          </cell>
        </row>
        <row r="29">
          <cell r="A29">
            <v>37076</v>
          </cell>
          <cell r="J29">
            <v>9.6999999999999993</v>
          </cell>
          <cell r="K29">
            <v>1454</v>
          </cell>
        </row>
        <row r="30">
          <cell r="A30">
            <v>37077</v>
          </cell>
          <cell r="J30">
            <v>9.6999999999999993</v>
          </cell>
          <cell r="K30">
            <v>1446</v>
          </cell>
        </row>
        <row r="31">
          <cell r="A31">
            <v>37078</v>
          </cell>
          <cell r="J31">
            <v>9.75</v>
          </cell>
          <cell r="K31">
            <v>1752</v>
          </cell>
        </row>
        <row r="32">
          <cell r="A32">
            <v>37081</v>
          </cell>
          <cell r="H32">
            <v>9.75</v>
          </cell>
          <cell r="I32">
            <v>1207</v>
          </cell>
          <cell r="J32">
            <v>9.66</v>
          </cell>
          <cell r="K32">
            <v>1733</v>
          </cell>
        </row>
        <row r="33">
          <cell r="A33">
            <v>37082</v>
          </cell>
          <cell r="H33">
            <v>9.75</v>
          </cell>
          <cell r="I33">
            <v>1270</v>
          </cell>
          <cell r="J33">
            <v>9.65</v>
          </cell>
          <cell r="K33">
            <v>2285</v>
          </cell>
        </row>
        <row r="34">
          <cell r="A34">
            <v>37083</v>
          </cell>
          <cell r="H34">
            <v>9.68</v>
          </cell>
          <cell r="I34">
            <v>600</v>
          </cell>
          <cell r="J34">
            <v>9.51</v>
          </cell>
          <cell r="K34">
            <v>2267</v>
          </cell>
        </row>
        <row r="35">
          <cell r="A35">
            <v>37084</v>
          </cell>
          <cell r="H35">
            <v>9.58</v>
          </cell>
          <cell r="I35">
            <v>1730</v>
          </cell>
          <cell r="J35">
            <v>9.26</v>
          </cell>
          <cell r="K35">
            <v>2216</v>
          </cell>
        </row>
        <row r="36">
          <cell r="A36">
            <v>37085</v>
          </cell>
          <cell r="H36">
            <v>9.3800000000000008</v>
          </cell>
          <cell r="I36">
            <v>1537</v>
          </cell>
          <cell r="J36">
            <v>9.26</v>
          </cell>
          <cell r="K36">
            <v>2371</v>
          </cell>
        </row>
        <row r="37">
          <cell r="A37">
            <v>37088</v>
          </cell>
          <cell r="H37">
            <v>9.3699999999999992</v>
          </cell>
          <cell r="I37">
            <v>2410</v>
          </cell>
          <cell r="J37">
            <v>9.08</v>
          </cell>
          <cell r="K37">
            <v>2125</v>
          </cell>
        </row>
        <row r="38">
          <cell r="A38">
            <v>37089</v>
          </cell>
          <cell r="H38">
            <v>9.36</v>
          </cell>
          <cell r="I38">
            <v>2190</v>
          </cell>
          <cell r="J38">
            <v>8.98</v>
          </cell>
          <cell r="K38">
            <v>1646</v>
          </cell>
        </row>
        <row r="39">
          <cell r="A39">
            <v>37090</v>
          </cell>
          <cell r="H39">
            <v>9.32</v>
          </cell>
          <cell r="I39">
            <v>2173</v>
          </cell>
          <cell r="J39">
            <v>8.9700000000000006</v>
          </cell>
          <cell r="K39">
            <v>1526</v>
          </cell>
        </row>
        <row r="40">
          <cell r="A40">
            <v>37091</v>
          </cell>
          <cell r="H40">
            <v>9.5</v>
          </cell>
          <cell r="I40">
            <v>2060</v>
          </cell>
          <cell r="J40">
            <v>8.9600000000000009</v>
          </cell>
          <cell r="K40">
            <v>1232</v>
          </cell>
        </row>
        <row r="41">
          <cell r="A41">
            <v>37092</v>
          </cell>
          <cell r="H41">
            <v>9.6300000000000008</v>
          </cell>
          <cell r="I41">
            <v>1566</v>
          </cell>
          <cell r="J41">
            <v>8.9600000000000009</v>
          </cell>
          <cell r="K41">
            <v>1378</v>
          </cell>
        </row>
        <row r="42">
          <cell r="A42">
            <v>37095</v>
          </cell>
          <cell r="H42">
            <v>9.36</v>
          </cell>
          <cell r="I42">
            <v>2038</v>
          </cell>
          <cell r="J42">
            <v>8.9600000000000009</v>
          </cell>
          <cell r="K42">
            <v>1165</v>
          </cell>
        </row>
        <row r="43">
          <cell r="A43">
            <v>37096</v>
          </cell>
          <cell r="H43">
            <v>9.5500000000000007</v>
          </cell>
          <cell r="I43">
            <v>2838</v>
          </cell>
          <cell r="J43">
            <v>9.01</v>
          </cell>
          <cell r="K43">
            <v>1217</v>
          </cell>
        </row>
        <row r="44">
          <cell r="A44">
            <v>37097</v>
          </cell>
          <cell r="H44">
            <v>9.6</v>
          </cell>
          <cell r="I44">
            <v>2138</v>
          </cell>
          <cell r="J44">
            <v>9.1</v>
          </cell>
          <cell r="K44">
            <v>1509</v>
          </cell>
        </row>
        <row r="45">
          <cell r="A45">
            <v>37098</v>
          </cell>
          <cell r="H45">
            <v>9.43</v>
          </cell>
          <cell r="I45">
            <v>1956</v>
          </cell>
          <cell r="J45">
            <v>9.16</v>
          </cell>
          <cell r="K45">
            <v>1687</v>
          </cell>
        </row>
        <row r="46">
          <cell r="A46">
            <v>37099</v>
          </cell>
          <cell r="H46">
            <v>9.41</v>
          </cell>
          <cell r="I46">
            <v>1987</v>
          </cell>
          <cell r="J46">
            <v>9.19</v>
          </cell>
          <cell r="K46">
            <v>1562</v>
          </cell>
        </row>
        <row r="47">
          <cell r="A47">
            <v>37102</v>
          </cell>
          <cell r="H47">
            <v>9.3800000000000008</v>
          </cell>
          <cell r="I47">
            <v>1084</v>
          </cell>
          <cell r="J47">
            <v>9.19</v>
          </cell>
          <cell r="K47">
            <v>1738</v>
          </cell>
        </row>
        <row r="48">
          <cell r="A48">
            <v>37103</v>
          </cell>
          <cell r="H48">
            <v>9.6199999999999992</v>
          </cell>
          <cell r="I48">
            <v>597</v>
          </cell>
          <cell r="J48">
            <v>9.27</v>
          </cell>
          <cell r="K48">
            <v>1288</v>
          </cell>
        </row>
        <row r="49">
          <cell r="A49">
            <v>37104</v>
          </cell>
          <cell r="H49">
            <v>9.6199999999999992</v>
          </cell>
          <cell r="I49">
            <v>927</v>
          </cell>
          <cell r="J49">
            <v>9.27</v>
          </cell>
          <cell r="K49">
            <v>1534</v>
          </cell>
        </row>
        <row r="50">
          <cell r="A50">
            <v>37105</v>
          </cell>
          <cell r="H50">
            <v>9.64</v>
          </cell>
          <cell r="I50">
            <v>880</v>
          </cell>
          <cell r="J50">
            <v>9.19</v>
          </cell>
          <cell r="K50">
            <v>1628</v>
          </cell>
        </row>
        <row r="51">
          <cell r="A51">
            <v>37106</v>
          </cell>
          <cell r="H51">
            <v>9.84</v>
          </cell>
          <cell r="I51">
            <v>586</v>
          </cell>
          <cell r="J51">
            <v>9.2100000000000009</v>
          </cell>
          <cell r="K51">
            <v>1410</v>
          </cell>
        </row>
        <row r="52">
          <cell r="A52">
            <v>37109</v>
          </cell>
          <cell r="H52">
            <v>9.67</v>
          </cell>
          <cell r="I52">
            <v>698</v>
          </cell>
          <cell r="J52">
            <v>9.25</v>
          </cell>
          <cell r="K52">
            <v>1487</v>
          </cell>
        </row>
        <row r="53">
          <cell r="A53">
            <v>37110</v>
          </cell>
          <cell r="H53">
            <v>9.6999999999999993</v>
          </cell>
          <cell r="I53">
            <v>536</v>
          </cell>
          <cell r="J53">
            <v>9.24</v>
          </cell>
          <cell r="K53">
            <v>1519</v>
          </cell>
        </row>
        <row r="54">
          <cell r="A54">
            <v>37111</v>
          </cell>
          <cell r="H54">
            <v>9.6999999999999993</v>
          </cell>
          <cell r="I54">
            <v>586</v>
          </cell>
          <cell r="J54">
            <v>9.24</v>
          </cell>
          <cell r="K54">
            <v>1456</v>
          </cell>
        </row>
        <row r="55">
          <cell r="A55">
            <v>37112</v>
          </cell>
          <cell r="H55">
            <v>9.6999999999999993</v>
          </cell>
          <cell r="I55">
            <v>791</v>
          </cell>
          <cell r="J55">
            <v>9.24</v>
          </cell>
          <cell r="K55">
            <v>1547</v>
          </cell>
        </row>
        <row r="56">
          <cell r="A56">
            <v>37113</v>
          </cell>
          <cell r="H56">
            <v>9.76</v>
          </cell>
          <cell r="I56">
            <v>917</v>
          </cell>
          <cell r="J56">
            <v>9.24</v>
          </cell>
          <cell r="K56">
            <v>1619</v>
          </cell>
        </row>
        <row r="57">
          <cell r="A57">
            <v>37116</v>
          </cell>
          <cell r="H57">
            <v>9.99</v>
          </cell>
          <cell r="I57">
            <v>868</v>
          </cell>
          <cell r="J57">
            <v>9.24</v>
          </cell>
          <cell r="K57">
            <v>1533</v>
          </cell>
        </row>
        <row r="58">
          <cell r="A58">
            <v>37117</v>
          </cell>
          <cell r="H58">
            <v>9.7799999999999994</v>
          </cell>
          <cell r="I58">
            <v>718</v>
          </cell>
          <cell r="J58">
            <v>9.24</v>
          </cell>
          <cell r="K58">
            <v>1489</v>
          </cell>
        </row>
        <row r="59">
          <cell r="A59">
            <v>37118</v>
          </cell>
          <cell r="H59">
            <v>9.6999999999999993</v>
          </cell>
          <cell r="I59">
            <v>691</v>
          </cell>
          <cell r="J59">
            <v>9.24</v>
          </cell>
          <cell r="K59">
            <v>1619</v>
          </cell>
        </row>
        <row r="60">
          <cell r="A60">
            <v>37119</v>
          </cell>
          <cell r="H60">
            <v>9.7799999999999994</v>
          </cell>
          <cell r="I60">
            <v>591</v>
          </cell>
          <cell r="J60">
            <v>9.24</v>
          </cell>
          <cell r="K60">
            <v>1533</v>
          </cell>
        </row>
        <row r="61">
          <cell r="A61">
            <v>37120</v>
          </cell>
          <cell r="H61">
            <v>9.7799999999999994</v>
          </cell>
          <cell r="I61">
            <v>591</v>
          </cell>
          <cell r="J61">
            <v>9.24</v>
          </cell>
          <cell r="K61">
            <v>1652</v>
          </cell>
        </row>
        <row r="62">
          <cell r="A62">
            <v>37123</v>
          </cell>
          <cell r="H62">
            <v>9.7799999999999994</v>
          </cell>
          <cell r="I62">
            <v>591</v>
          </cell>
          <cell r="J62">
            <v>9.24</v>
          </cell>
          <cell r="K62">
            <v>1694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  <cell r="B73">
            <v>10.07</v>
          </cell>
          <cell r="C73">
            <v>903</v>
          </cell>
          <cell r="D73">
            <v>9.9</v>
          </cell>
          <cell r="E73">
            <v>449</v>
          </cell>
          <cell r="H73">
            <v>9.4789999999999992</v>
          </cell>
          <cell r="I73">
            <v>1583</v>
          </cell>
          <cell r="J73">
            <v>9.48</v>
          </cell>
          <cell r="K73">
            <v>1583</v>
          </cell>
        </row>
        <row r="74">
          <cell r="A74">
            <v>37139</v>
          </cell>
          <cell r="B74">
            <v>10.050000000000001</v>
          </cell>
          <cell r="C74">
            <v>1049</v>
          </cell>
          <cell r="D74">
            <v>10</v>
          </cell>
          <cell r="E74">
            <v>143</v>
          </cell>
          <cell r="H74">
            <v>9.5030000000000001</v>
          </cell>
          <cell r="I74">
            <v>1597</v>
          </cell>
          <cell r="J74">
            <v>9.5030000000000001</v>
          </cell>
          <cell r="K74">
            <v>1597</v>
          </cell>
        </row>
        <row r="75">
          <cell r="A75">
            <v>37140</v>
          </cell>
          <cell r="H75">
            <v>9.3819999999999997</v>
          </cell>
          <cell r="I75">
            <v>1564</v>
          </cell>
          <cell r="J75">
            <v>9.3819999999999997</v>
          </cell>
          <cell r="K75">
            <v>1564</v>
          </cell>
        </row>
        <row r="76">
          <cell r="A76">
            <v>37141</v>
          </cell>
          <cell r="B76">
            <v>9.23</v>
          </cell>
          <cell r="C76">
            <v>885</v>
          </cell>
          <cell r="H76">
            <v>9.2439999999999998</v>
          </cell>
          <cell r="I76">
            <v>1593</v>
          </cell>
          <cell r="J76">
            <v>9.2439999999999998</v>
          </cell>
          <cell r="K76">
            <v>1593</v>
          </cell>
        </row>
        <row r="77">
          <cell r="A77">
            <v>37144</v>
          </cell>
          <cell r="H77">
            <v>9.2449999999999992</v>
          </cell>
          <cell r="I77">
            <v>1537</v>
          </cell>
          <cell r="J77">
            <v>9.2449999999999992</v>
          </cell>
          <cell r="K77">
            <v>1537</v>
          </cell>
        </row>
        <row r="78">
          <cell r="A78">
            <v>37145</v>
          </cell>
          <cell r="H78">
            <v>9.2200000000000006</v>
          </cell>
          <cell r="I78">
            <v>1523</v>
          </cell>
          <cell r="J78">
            <v>9.2200000000000006</v>
          </cell>
          <cell r="K78">
            <v>1523</v>
          </cell>
        </row>
        <row r="79">
          <cell r="A79">
            <v>37146</v>
          </cell>
          <cell r="H79">
            <v>9.2149999999999999</v>
          </cell>
          <cell r="I79">
            <v>1320</v>
          </cell>
          <cell r="J79">
            <v>9.2149999999999999</v>
          </cell>
          <cell r="K79">
            <v>1320</v>
          </cell>
        </row>
        <row r="80">
          <cell r="A80">
            <v>37147</v>
          </cell>
          <cell r="H80">
            <v>9.2200000000000006</v>
          </cell>
          <cell r="I80">
            <v>1327</v>
          </cell>
          <cell r="J80">
            <v>9.2200000000000006</v>
          </cell>
          <cell r="K80">
            <v>1326</v>
          </cell>
        </row>
        <row r="81">
          <cell r="A81">
            <v>37148</v>
          </cell>
          <cell r="H81">
            <v>9.2200000000000006</v>
          </cell>
          <cell r="I81">
            <v>1350</v>
          </cell>
          <cell r="J81">
            <v>9.2200000000000006</v>
          </cell>
          <cell r="K81">
            <v>1350</v>
          </cell>
        </row>
        <row r="82">
          <cell r="A82">
            <v>37151</v>
          </cell>
          <cell r="J82">
            <v>9.2469999999999999</v>
          </cell>
          <cell r="K82">
            <v>1708</v>
          </cell>
        </row>
        <row r="83">
          <cell r="A83">
            <v>37152</v>
          </cell>
          <cell r="H83">
            <v>9.27</v>
          </cell>
          <cell r="I83">
            <v>130</v>
          </cell>
          <cell r="J83">
            <v>9.2240000000000002</v>
          </cell>
          <cell r="K83">
            <v>1304</v>
          </cell>
        </row>
        <row r="84">
          <cell r="A84">
            <v>37153</v>
          </cell>
          <cell r="H84">
            <v>9.25</v>
          </cell>
          <cell r="I84">
            <v>80</v>
          </cell>
          <cell r="J84">
            <v>9.2249999999999996</v>
          </cell>
          <cell r="K84">
            <v>1551</v>
          </cell>
        </row>
        <row r="85">
          <cell r="A85">
            <v>37154</v>
          </cell>
          <cell r="H85">
            <v>9.85</v>
          </cell>
          <cell r="I85">
            <v>131</v>
          </cell>
          <cell r="J85">
            <v>9.2240000000000002</v>
          </cell>
          <cell r="K85">
            <v>1515</v>
          </cell>
        </row>
        <row r="86">
          <cell r="A86">
            <v>37155</v>
          </cell>
          <cell r="B86">
            <v>9.7010000000000005</v>
          </cell>
          <cell r="C86">
            <v>3473</v>
          </cell>
          <cell r="D86">
            <v>9.1</v>
          </cell>
          <cell r="E86">
            <v>7</v>
          </cell>
          <cell r="J86">
            <v>8.73</v>
          </cell>
          <cell r="K86">
            <v>1735</v>
          </cell>
        </row>
        <row r="87">
          <cell r="A87">
            <v>37158</v>
          </cell>
        </row>
        <row r="88">
          <cell r="A88">
            <v>37159</v>
          </cell>
          <cell r="B88">
            <v>9.43</v>
          </cell>
          <cell r="C88">
            <v>2647</v>
          </cell>
          <cell r="J88">
            <v>8.7249999999999996</v>
          </cell>
          <cell r="K88">
            <v>1501</v>
          </cell>
        </row>
        <row r="89">
          <cell r="A89">
            <v>37160</v>
          </cell>
          <cell r="B89">
            <v>9.2750000000000004</v>
          </cell>
          <cell r="C89">
            <v>4159</v>
          </cell>
          <cell r="D89">
            <v>9.15</v>
          </cell>
          <cell r="E89">
            <v>305</v>
          </cell>
          <cell r="H89">
            <v>8.85</v>
          </cell>
          <cell r="I89">
            <v>2</v>
          </cell>
          <cell r="J89">
            <v>8.7230000000000008</v>
          </cell>
          <cell r="K89">
            <v>1406</v>
          </cell>
        </row>
        <row r="90">
          <cell r="A90">
            <v>37161</v>
          </cell>
          <cell r="B90">
            <v>9.0709999999999997</v>
          </cell>
          <cell r="C90">
            <v>5002</v>
          </cell>
          <cell r="H90">
            <v>8.5</v>
          </cell>
          <cell r="I90">
            <v>3</v>
          </cell>
          <cell r="J90">
            <v>8.7260000000000009</v>
          </cell>
          <cell r="K90">
            <v>1459</v>
          </cell>
        </row>
        <row r="91">
          <cell r="A91">
            <v>37162</v>
          </cell>
          <cell r="B91">
            <v>9.1709999999999994</v>
          </cell>
          <cell r="C91">
            <v>4465</v>
          </cell>
          <cell r="J91">
            <v>8.734</v>
          </cell>
          <cell r="K91">
            <v>1809</v>
          </cell>
        </row>
        <row r="92">
          <cell r="A92">
            <v>37165</v>
          </cell>
          <cell r="B92">
            <v>9.1270000000000007</v>
          </cell>
          <cell r="C92">
            <v>3319</v>
          </cell>
          <cell r="H92">
            <v>9</v>
          </cell>
          <cell r="I92">
            <v>50</v>
          </cell>
          <cell r="J92">
            <v>8.734</v>
          </cell>
          <cell r="K92">
            <v>1823</v>
          </cell>
        </row>
        <row r="93">
          <cell r="A93">
            <v>37166</v>
          </cell>
          <cell r="B93">
            <v>8.8770000000000007</v>
          </cell>
          <cell r="C93">
            <v>2359</v>
          </cell>
          <cell r="H93">
            <v>9.06</v>
          </cell>
          <cell r="I93">
            <v>164</v>
          </cell>
          <cell r="J93">
            <v>8.74</v>
          </cell>
          <cell r="K93">
            <v>1823</v>
          </cell>
        </row>
        <row r="94">
          <cell r="A94">
            <v>37167</v>
          </cell>
          <cell r="B94">
            <v>8.7349999999999994</v>
          </cell>
          <cell r="C94">
            <v>4677</v>
          </cell>
          <cell r="H94">
            <v>8.8699999999999992</v>
          </cell>
          <cell r="I94">
            <v>570</v>
          </cell>
          <cell r="J94">
            <v>8.74</v>
          </cell>
          <cell r="K94">
            <v>2191</v>
          </cell>
        </row>
        <row r="95">
          <cell r="A95">
            <v>37168</v>
          </cell>
          <cell r="B95">
            <v>8.9540000000000006</v>
          </cell>
          <cell r="C95">
            <v>4364</v>
          </cell>
          <cell r="H95">
            <v>8.8699999999999992</v>
          </cell>
          <cell r="I95">
            <v>312</v>
          </cell>
          <cell r="J95">
            <v>8.74</v>
          </cell>
          <cell r="K95">
            <v>2227</v>
          </cell>
        </row>
        <row r="96">
          <cell r="A96">
            <v>37169</v>
          </cell>
          <cell r="B96">
            <v>9.0510000000000002</v>
          </cell>
          <cell r="C96">
            <v>4049</v>
          </cell>
          <cell r="H96">
            <v>8.85</v>
          </cell>
          <cell r="I96">
            <v>164</v>
          </cell>
          <cell r="J96">
            <v>8.74</v>
          </cell>
          <cell r="K96">
            <v>2341</v>
          </cell>
        </row>
        <row r="97">
          <cell r="A97">
            <v>37172</v>
          </cell>
          <cell r="D97">
            <v>9.1419999999999995</v>
          </cell>
          <cell r="E97">
            <v>270</v>
          </cell>
          <cell r="H97">
            <v>8.9</v>
          </cell>
          <cell r="I97">
            <v>489</v>
          </cell>
          <cell r="J97">
            <v>8.74</v>
          </cell>
          <cell r="K97">
            <v>2537</v>
          </cell>
        </row>
        <row r="98">
          <cell r="A98">
            <v>37173</v>
          </cell>
          <cell r="B98">
            <v>9.1739999999999995</v>
          </cell>
          <cell r="C98">
            <v>3599</v>
          </cell>
          <cell r="H98">
            <v>8.83</v>
          </cell>
          <cell r="I98">
            <v>435</v>
          </cell>
          <cell r="J98">
            <v>8.74</v>
          </cell>
          <cell r="K98">
            <v>2268</v>
          </cell>
        </row>
        <row r="99">
          <cell r="A99">
            <v>37174</v>
          </cell>
          <cell r="B99">
            <v>9.1370000000000005</v>
          </cell>
          <cell r="C99">
            <v>5067</v>
          </cell>
          <cell r="H99">
            <v>9.15</v>
          </cell>
          <cell r="I99">
            <v>213</v>
          </cell>
          <cell r="J99">
            <v>8.74</v>
          </cell>
          <cell r="K99">
            <v>1983</v>
          </cell>
        </row>
        <row r="100">
          <cell r="A100">
            <v>37175</v>
          </cell>
          <cell r="B100">
            <v>9.1289999999999996</v>
          </cell>
          <cell r="C100">
            <v>5263</v>
          </cell>
          <cell r="H100">
            <v>8.85</v>
          </cell>
          <cell r="I100">
            <v>92</v>
          </cell>
          <cell r="J100">
            <v>8.75</v>
          </cell>
          <cell r="K100">
            <v>2108</v>
          </cell>
        </row>
        <row r="101">
          <cell r="A101">
            <v>37176</v>
          </cell>
          <cell r="B101">
            <v>9.0220000000000002</v>
          </cell>
          <cell r="C101">
            <v>5498</v>
          </cell>
          <cell r="J101">
            <v>8.75</v>
          </cell>
          <cell r="K101">
            <v>2220</v>
          </cell>
        </row>
        <row r="102">
          <cell r="A102">
            <v>37179</v>
          </cell>
          <cell r="B102">
            <v>9.1039999999999992</v>
          </cell>
          <cell r="C102">
            <v>6448</v>
          </cell>
          <cell r="J102">
            <v>8.7469999999999999</v>
          </cell>
          <cell r="K102">
            <v>2029</v>
          </cell>
        </row>
        <row r="103">
          <cell r="A103">
            <v>37180</v>
          </cell>
          <cell r="B103">
            <v>9.1</v>
          </cell>
          <cell r="C103">
            <v>5558</v>
          </cell>
          <cell r="H103">
            <v>8.7720000000000002</v>
          </cell>
          <cell r="I103">
            <v>260</v>
          </cell>
          <cell r="J103">
            <v>9.7469999999999999</v>
          </cell>
          <cell r="K103">
            <v>1796</v>
          </cell>
        </row>
        <row r="104">
          <cell r="A104">
            <v>37181</v>
          </cell>
          <cell r="B104">
            <v>9.0540000000000003</v>
          </cell>
          <cell r="C104">
            <v>5680</v>
          </cell>
          <cell r="J104">
            <v>8.7469999999999999</v>
          </cell>
          <cell r="K104">
            <v>1837</v>
          </cell>
        </row>
        <row r="105">
          <cell r="A105">
            <v>37182</v>
          </cell>
          <cell r="B105">
            <v>9.218</v>
          </cell>
          <cell r="C105">
            <v>4971</v>
          </cell>
          <cell r="J105">
            <v>8.7609999999999992</v>
          </cell>
          <cell r="K105">
            <v>2072</v>
          </cell>
        </row>
        <row r="106">
          <cell r="A106">
            <v>37183</v>
          </cell>
          <cell r="B106">
            <v>8.75</v>
          </cell>
          <cell r="C106">
            <v>6957</v>
          </cell>
          <cell r="J106">
            <v>8.7349999999999994</v>
          </cell>
          <cell r="K106">
            <v>2111</v>
          </cell>
        </row>
        <row r="107">
          <cell r="A107">
            <v>37186</v>
          </cell>
          <cell r="B107">
            <v>8.6489999999999991</v>
          </cell>
          <cell r="C107">
            <v>5968</v>
          </cell>
          <cell r="H107">
            <v>8.56</v>
          </cell>
          <cell r="I107">
            <v>89</v>
          </cell>
          <cell r="J107">
            <v>8.7140000000000004</v>
          </cell>
          <cell r="K107">
            <v>2288</v>
          </cell>
        </row>
        <row r="108">
          <cell r="A108">
            <v>37187</v>
          </cell>
          <cell r="B108">
            <v>8.4779999999999998</v>
          </cell>
          <cell r="C108">
            <v>5535</v>
          </cell>
          <cell r="H108">
            <v>8.5500000000000007</v>
          </cell>
          <cell r="I108">
            <v>86</v>
          </cell>
          <cell r="J108">
            <v>8.7149999999999999</v>
          </cell>
          <cell r="K108">
            <v>2397</v>
          </cell>
        </row>
        <row r="109">
          <cell r="A109">
            <v>37188</v>
          </cell>
          <cell r="B109">
            <v>8.4779999999999998</v>
          </cell>
          <cell r="C109">
            <v>5535</v>
          </cell>
          <cell r="J109">
            <v>8.7200000000000006</v>
          </cell>
          <cell r="K109">
            <v>2560</v>
          </cell>
        </row>
        <row r="110">
          <cell r="A110">
            <v>37189</v>
          </cell>
          <cell r="H110">
            <v>8.6</v>
          </cell>
          <cell r="I110">
            <v>84</v>
          </cell>
          <cell r="J110">
            <v>8.7200000000000006</v>
          </cell>
          <cell r="K110">
            <v>2430</v>
          </cell>
        </row>
        <row r="111">
          <cell r="A111">
            <v>37190</v>
          </cell>
          <cell r="J111">
            <v>8.7100000000000009</v>
          </cell>
          <cell r="K111">
            <v>2300</v>
          </cell>
        </row>
        <row r="112">
          <cell r="A112">
            <v>37193</v>
          </cell>
          <cell r="J112">
            <v>8.7100000000000009</v>
          </cell>
          <cell r="K112">
            <v>2400</v>
          </cell>
        </row>
        <row r="113">
          <cell r="A113">
            <v>37194</v>
          </cell>
          <cell r="H113">
            <v>8.9109999999999996</v>
          </cell>
          <cell r="I113">
            <v>86.5</v>
          </cell>
          <cell r="J113">
            <v>8.7149999999999999</v>
          </cell>
          <cell r="K113">
            <v>2083</v>
          </cell>
        </row>
        <row r="114">
          <cell r="A114">
            <v>37195</v>
          </cell>
          <cell r="J114">
            <v>8.7110000000000003</v>
          </cell>
          <cell r="K114">
            <v>1894</v>
          </cell>
        </row>
        <row r="115">
          <cell r="A115">
            <v>37196</v>
          </cell>
          <cell r="J115">
            <v>8.7140000000000004</v>
          </cell>
          <cell r="K115">
            <v>2046</v>
          </cell>
        </row>
        <row r="116">
          <cell r="A116">
            <v>37197</v>
          </cell>
          <cell r="J116">
            <v>8.7140000000000004</v>
          </cell>
          <cell r="K116">
            <v>2055</v>
          </cell>
        </row>
        <row r="117">
          <cell r="A117">
            <v>37200</v>
          </cell>
          <cell r="F117">
            <v>9.5</v>
          </cell>
          <cell r="G117">
            <v>204</v>
          </cell>
          <cell r="J117">
            <v>8.7149999999999999</v>
          </cell>
          <cell r="K117">
            <v>2116</v>
          </cell>
        </row>
        <row r="118">
          <cell r="A118">
            <v>37201</v>
          </cell>
          <cell r="J118">
            <v>8.7140000000000004</v>
          </cell>
          <cell r="K118">
            <v>2052</v>
          </cell>
        </row>
        <row r="119">
          <cell r="A119">
            <v>37202</v>
          </cell>
          <cell r="F119">
            <v>9.5</v>
          </cell>
          <cell r="G119">
            <v>270</v>
          </cell>
          <cell r="J119">
            <v>8.7110000000000003</v>
          </cell>
          <cell r="K119">
            <v>2064</v>
          </cell>
        </row>
        <row r="120">
          <cell r="A120">
            <v>37203</v>
          </cell>
          <cell r="F120">
            <v>9.5</v>
          </cell>
          <cell r="G120">
            <v>283</v>
          </cell>
          <cell r="J120">
            <v>8.7089999999999996</v>
          </cell>
          <cell r="K120">
            <v>1885</v>
          </cell>
        </row>
        <row r="121">
          <cell r="A121">
            <v>37204</v>
          </cell>
          <cell r="J121">
            <v>8.7110000000000003</v>
          </cell>
          <cell r="K121">
            <v>1797</v>
          </cell>
        </row>
        <row r="122">
          <cell r="A122">
            <v>37207</v>
          </cell>
          <cell r="F122">
            <v>9.5</v>
          </cell>
          <cell r="G122">
            <v>118</v>
          </cell>
          <cell r="H122">
            <v>9.25</v>
          </cell>
          <cell r="I122">
            <v>40</v>
          </cell>
          <cell r="J122">
            <v>8.7119999999999997</v>
          </cell>
          <cell r="K122">
            <v>1682</v>
          </cell>
        </row>
        <row r="123">
          <cell r="A123">
            <v>37208</v>
          </cell>
          <cell r="D123">
            <v>9.3000000000000007</v>
          </cell>
          <cell r="E123">
            <v>149</v>
          </cell>
          <cell r="F123">
            <v>9.5</v>
          </cell>
          <cell r="G123">
            <v>560</v>
          </cell>
          <cell r="H123">
            <v>9.1</v>
          </cell>
          <cell r="I123">
            <v>155</v>
          </cell>
          <cell r="J123">
            <v>8.7319999999999993</v>
          </cell>
          <cell r="K123">
            <v>1765</v>
          </cell>
        </row>
        <row r="124">
          <cell r="A124">
            <v>37209</v>
          </cell>
          <cell r="D124">
            <v>9.35</v>
          </cell>
          <cell r="E124">
            <v>600</v>
          </cell>
          <cell r="F124">
            <v>9.5</v>
          </cell>
          <cell r="G124">
            <v>268</v>
          </cell>
          <cell r="H124">
            <v>9.2070000000000007</v>
          </cell>
          <cell r="I124">
            <v>140</v>
          </cell>
          <cell r="J124">
            <v>8.7349999999999994</v>
          </cell>
          <cell r="K124">
            <v>1707</v>
          </cell>
        </row>
        <row r="125">
          <cell r="A125">
            <v>37210</v>
          </cell>
          <cell r="D125">
            <v>9.35</v>
          </cell>
          <cell r="E125">
            <v>107</v>
          </cell>
          <cell r="H125">
            <v>9.1</v>
          </cell>
          <cell r="I125">
            <v>180</v>
          </cell>
          <cell r="J125">
            <v>8.7270000000000003</v>
          </cell>
          <cell r="K125">
            <v>1723</v>
          </cell>
        </row>
        <row r="126">
          <cell r="A126">
            <v>37211</v>
          </cell>
          <cell r="J126">
            <v>8.7520000000000007</v>
          </cell>
          <cell r="K126">
            <v>1803</v>
          </cell>
        </row>
        <row r="127">
          <cell r="A127">
            <v>37214</v>
          </cell>
          <cell r="F127">
            <v>9.5</v>
          </cell>
          <cell r="G127">
            <v>300</v>
          </cell>
          <cell r="J127">
            <v>8.7509999999999994</v>
          </cell>
          <cell r="K127">
            <v>2054</v>
          </cell>
        </row>
        <row r="128">
          <cell r="A128">
            <v>37215</v>
          </cell>
          <cell r="H128">
            <v>8.85</v>
          </cell>
          <cell r="I128">
            <v>46</v>
          </cell>
          <cell r="J128">
            <v>8.7509999999999994</v>
          </cell>
          <cell r="K128">
            <v>2093</v>
          </cell>
        </row>
        <row r="129">
          <cell r="A129">
            <v>37216</v>
          </cell>
          <cell r="F129">
            <v>9.5</v>
          </cell>
          <cell r="G129">
            <v>40</v>
          </cell>
          <cell r="H129">
            <v>8.85</v>
          </cell>
          <cell r="I129">
            <v>337</v>
          </cell>
          <cell r="J129">
            <v>8.766</v>
          </cell>
          <cell r="K129">
            <v>2103</v>
          </cell>
        </row>
        <row r="130">
          <cell r="A130">
            <v>37217</v>
          </cell>
          <cell r="H130">
            <v>9.0500000000000007</v>
          </cell>
          <cell r="I130">
            <v>354</v>
          </cell>
          <cell r="J130">
            <v>8.7759999999999998</v>
          </cell>
          <cell r="K130">
            <v>2137</v>
          </cell>
        </row>
        <row r="131">
          <cell r="A131">
            <v>37218</v>
          </cell>
          <cell r="J131">
            <v>8.7769999999999992</v>
          </cell>
          <cell r="K131">
            <v>2273</v>
          </cell>
        </row>
        <row r="132">
          <cell r="A132">
            <v>37221</v>
          </cell>
          <cell r="J132">
            <v>8.7750000000000004</v>
          </cell>
          <cell r="K132">
            <v>2522</v>
          </cell>
        </row>
        <row r="133">
          <cell r="A133">
            <v>37222</v>
          </cell>
          <cell r="J133">
            <v>8.7769999999999992</v>
          </cell>
          <cell r="K133">
            <v>2277</v>
          </cell>
        </row>
        <row r="134">
          <cell r="A134">
            <v>37223</v>
          </cell>
          <cell r="J134">
            <v>8.7769999999999992</v>
          </cell>
          <cell r="K134">
            <v>2225</v>
          </cell>
        </row>
        <row r="135">
          <cell r="A135">
            <v>37224</v>
          </cell>
          <cell r="H135">
            <v>8.75</v>
          </cell>
          <cell r="I135">
            <v>70</v>
          </cell>
          <cell r="J135">
            <v>8.7769999999999992</v>
          </cell>
          <cell r="K135">
            <v>2270</v>
          </cell>
        </row>
        <row r="136">
          <cell r="A136">
            <v>37225</v>
          </cell>
          <cell r="J136">
            <v>8.7769999999999992</v>
          </cell>
          <cell r="K136">
            <v>2031</v>
          </cell>
        </row>
        <row r="137">
          <cell r="A137">
            <v>37228</v>
          </cell>
          <cell r="J137">
            <v>8.7769999999999992</v>
          </cell>
          <cell r="K137">
            <v>2062</v>
          </cell>
        </row>
        <row r="138">
          <cell r="A138">
            <v>37229</v>
          </cell>
          <cell r="J138">
            <v>8.7769999999999992</v>
          </cell>
          <cell r="K138">
            <v>2002</v>
          </cell>
        </row>
        <row r="139">
          <cell r="A139">
            <v>37230</v>
          </cell>
          <cell r="J139">
            <v>8.8339999999999996</v>
          </cell>
          <cell r="K139">
            <v>1986</v>
          </cell>
        </row>
        <row r="140">
          <cell r="A140">
            <v>37231</v>
          </cell>
          <cell r="J140">
            <v>8.8460000000000001</v>
          </cell>
          <cell r="K140">
            <v>2130</v>
          </cell>
        </row>
        <row r="141">
          <cell r="A141">
            <v>37232</v>
          </cell>
          <cell r="J141">
            <v>8.7840000000000007</v>
          </cell>
          <cell r="K141">
            <v>2279</v>
          </cell>
        </row>
        <row r="142">
          <cell r="A142">
            <v>37235</v>
          </cell>
          <cell r="J142">
            <v>8.7850000000000001</v>
          </cell>
          <cell r="K142">
            <v>2248</v>
          </cell>
        </row>
        <row r="143">
          <cell r="A143">
            <v>37236</v>
          </cell>
          <cell r="J143">
            <v>8.7949999999999999</v>
          </cell>
          <cell r="K143">
            <v>2203</v>
          </cell>
        </row>
        <row r="144">
          <cell r="A144">
            <v>37237</v>
          </cell>
          <cell r="H144">
            <v>8.9499999999999993</v>
          </cell>
          <cell r="I144">
            <v>57</v>
          </cell>
          <cell r="J144">
            <v>8.7940000000000005</v>
          </cell>
          <cell r="K144">
            <v>1989</v>
          </cell>
        </row>
        <row r="145">
          <cell r="A145">
            <v>37238</v>
          </cell>
          <cell r="J145">
            <v>8.7940000000000005</v>
          </cell>
          <cell r="K145">
            <v>1752</v>
          </cell>
        </row>
        <row r="146">
          <cell r="A146">
            <v>37239</v>
          </cell>
          <cell r="J146">
            <v>8.7910000000000004</v>
          </cell>
          <cell r="K146">
            <v>1619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8.7910000000000004</v>
          </cell>
          <cell r="K147">
            <v>1619</v>
          </cell>
        </row>
        <row r="148">
          <cell r="A148">
            <v>37243</v>
          </cell>
          <cell r="H148">
            <v>9.32</v>
          </cell>
          <cell r="I148">
            <v>60</v>
          </cell>
          <cell r="J148">
            <v>8.7989999999999995</v>
          </cell>
          <cell r="K148">
            <v>1635</v>
          </cell>
        </row>
        <row r="149">
          <cell r="A149">
            <v>37244</v>
          </cell>
          <cell r="J149">
            <v>8.7970000000000006</v>
          </cell>
          <cell r="K149">
            <v>1633</v>
          </cell>
        </row>
        <row r="150">
          <cell r="A150">
            <v>37245</v>
          </cell>
          <cell r="J150">
            <v>8.7910000000000004</v>
          </cell>
          <cell r="K150">
            <v>1306</v>
          </cell>
        </row>
        <row r="151">
          <cell r="A151">
            <v>37246</v>
          </cell>
          <cell r="J151">
            <v>8.8360000000000003</v>
          </cell>
          <cell r="K151">
            <v>1388</v>
          </cell>
        </row>
        <row r="152">
          <cell r="A152">
            <v>37249</v>
          </cell>
          <cell r="J152">
            <v>8.8369999999999997</v>
          </cell>
          <cell r="K152">
            <v>1268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8.8369999999999997</v>
          </cell>
          <cell r="K153">
            <v>1268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8.8369999999999997</v>
          </cell>
          <cell r="K154">
            <v>1268</v>
          </cell>
        </row>
        <row r="155">
          <cell r="A155">
            <v>37252</v>
          </cell>
          <cell r="J155">
            <v>8.8390000000000004</v>
          </cell>
          <cell r="K155">
            <v>1183</v>
          </cell>
        </row>
        <row r="156">
          <cell r="A156">
            <v>37253</v>
          </cell>
          <cell r="J156">
            <v>8.8350000000000009</v>
          </cell>
          <cell r="K156">
            <v>1225</v>
          </cell>
        </row>
        <row r="157">
          <cell r="A157">
            <v>37256</v>
          </cell>
          <cell r="J157">
            <v>8.8320000000000007</v>
          </cell>
          <cell r="K157">
            <v>1183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8.8320000000000007</v>
          </cell>
          <cell r="K158">
            <v>1183</v>
          </cell>
        </row>
        <row r="159">
          <cell r="A159">
            <v>37258</v>
          </cell>
          <cell r="H159">
            <v>9.75</v>
          </cell>
          <cell r="I159">
            <v>202</v>
          </cell>
          <cell r="J159">
            <v>8.8390000000000004</v>
          </cell>
          <cell r="K159">
            <v>1744</v>
          </cell>
        </row>
        <row r="160">
          <cell r="A160">
            <v>37259</v>
          </cell>
          <cell r="J160">
            <v>8.8330000000000002</v>
          </cell>
          <cell r="K160">
            <v>1318</v>
          </cell>
        </row>
        <row r="161">
          <cell r="A161">
            <v>37260</v>
          </cell>
          <cell r="J161">
            <v>8.8330000000000002</v>
          </cell>
          <cell r="K161">
            <v>1335</v>
          </cell>
        </row>
        <row r="162">
          <cell r="A162">
            <v>37263</v>
          </cell>
          <cell r="J162">
            <v>8.85</v>
          </cell>
          <cell r="K162">
            <v>1336</v>
          </cell>
        </row>
        <row r="163">
          <cell r="A163">
            <v>37264</v>
          </cell>
          <cell r="J163">
            <v>8.8339999999999996</v>
          </cell>
          <cell r="K163">
            <v>1268</v>
          </cell>
        </row>
        <row r="164">
          <cell r="A164">
            <v>37265</v>
          </cell>
          <cell r="J164">
            <v>8.8330000000000002</v>
          </cell>
          <cell r="K164">
            <v>1266</v>
          </cell>
        </row>
        <row r="165">
          <cell r="A165">
            <v>37266</v>
          </cell>
          <cell r="J165">
            <v>8.8309999999999995</v>
          </cell>
          <cell r="K165">
            <v>1268</v>
          </cell>
        </row>
        <row r="166">
          <cell r="A166">
            <v>37267</v>
          </cell>
          <cell r="J166">
            <v>8.83</v>
          </cell>
          <cell r="K166">
            <v>1268</v>
          </cell>
        </row>
        <row r="167">
          <cell r="A167">
            <v>37270</v>
          </cell>
          <cell r="J167">
            <v>8.8309999999999995</v>
          </cell>
          <cell r="K167">
            <v>1298</v>
          </cell>
        </row>
        <row r="168">
          <cell r="A168">
            <v>37271</v>
          </cell>
          <cell r="J168">
            <v>8.8309999999999995</v>
          </cell>
          <cell r="K168">
            <v>1696</v>
          </cell>
        </row>
        <row r="169">
          <cell r="A169">
            <v>37272</v>
          </cell>
          <cell r="J169">
            <v>9.4990000000000006</v>
          </cell>
          <cell r="K169">
            <v>1893</v>
          </cell>
        </row>
        <row r="170">
          <cell r="A170">
            <v>37273</v>
          </cell>
          <cell r="J170">
            <v>9.4979999999999993</v>
          </cell>
          <cell r="K170">
            <v>2233</v>
          </cell>
        </row>
        <row r="171">
          <cell r="A171">
            <v>37274</v>
          </cell>
          <cell r="J171">
            <v>9.4979999999999993</v>
          </cell>
          <cell r="K171">
            <v>1904</v>
          </cell>
        </row>
        <row r="172">
          <cell r="A172">
            <v>37277</v>
          </cell>
          <cell r="J172">
            <v>9.3290000000000006</v>
          </cell>
          <cell r="K172">
            <v>2406</v>
          </cell>
        </row>
        <row r="173">
          <cell r="A173">
            <v>37278</v>
          </cell>
          <cell r="J173">
            <v>9.4109999999999996</v>
          </cell>
          <cell r="K173">
            <v>2597</v>
          </cell>
        </row>
        <row r="174">
          <cell r="A174">
            <v>37279</v>
          </cell>
          <cell r="J174">
            <v>9.4309999999999992</v>
          </cell>
          <cell r="K174">
            <v>2469</v>
          </cell>
        </row>
        <row r="175">
          <cell r="A175">
            <v>37280</v>
          </cell>
          <cell r="J175">
            <v>9.4309999999999992</v>
          </cell>
          <cell r="K175">
            <v>2278</v>
          </cell>
        </row>
        <row r="176">
          <cell r="A176">
            <v>37281</v>
          </cell>
          <cell r="J176">
            <v>9.43</v>
          </cell>
          <cell r="K176">
            <v>2214</v>
          </cell>
        </row>
        <row r="177">
          <cell r="A177">
            <v>37284</v>
          </cell>
          <cell r="J177">
            <v>9.4359999999999999</v>
          </cell>
          <cell r="K177">
            <v>2528</v>
          </cell>
        </row>
        <row r="178">
          <cell r="A178">
            <v>37285</v>
          </cell>
          <cell r="J178">
            <v>9.44</v>
          </cell>
          <cell r="K178">
            <v>2396</v>
          </cell>
        </row>
        <row r="179">
          <cell r="A179">
            <v>37286</v>
          </cell>
          <cell r="J179">
            <v>9.4410000000000007</v>
          </cell>
          <cell r="K179">
            <v>2550</v>
          </cell>
        </row>
        <row r="180">
          <cell r="A180">
            <v>37287</v>
          </cell>
          <cell r="J180">
            <v>9.4459999999999997</v>
          </cell>
          <cell r="K180">
            <v>2564</v>
          </cell>
        </row>
        <row r="181">
          <cell r="A181">
            <v>37288</v>
          </cell>
          <cell r="J181">
            <v>9.4420000000000002</v>
          </cell>
          <cell r="K181">
            <v>2363</v>
          </cell>
        </row>
        <row r="182">
          <cell r="A182">
            <v>37291</v>
          </cell>
          <cell r="J182">
            <v>9.452</v>
          </cell>
          <cell r="K182">
            <v>3831</v>
          </cell>
        </row>
        <row r="183">
          <cell r="A183">
            <v>37292</v>
          </cell>
          <cell r="J183">
            <v>9.4540000000000006</v>
          </cell>
          <cell r="K183">
            <v>4470</v>
          </cell>
        </row>
        <row r="184">
          <cell r="A184">
            <v>37293</v>
          </cell>
          <cell r="J184">
            <v>9.4060000000000006</v>
          </cell>
          <cell r="K184">
            <v>4707</v>
          </cell>
        </row>
        <row r="185">
          <cell r="A185">
            <v>37294</v>
          </cell>
          <cell r="H185">
            <v>9.7509999999999994</v>
          </cell>
          <cell r="I185">
            <v>167</v>
          </cell>
          <cell r="J185">
            <v>9.4239999999999995</v>
          </cell>
          <cell r="K185">
            <v>3622</v>
          </cell>
        </row>
        <row r="186">
          <cell r="A186">
            <v>37295</v>
          </cell>
          <cell r="J186">
            <v>9.4269999999999996</v>
          </cell>
          <cell r="K186">
            <v>3584</v>
          </cell>
        </row>
        <row r="187">
          <cell r="A187">
            <v>37298</v>
          </cell>
          <cell r="J187">
            <v>9.4290000000000003</v>
          </cell>
          <cell r="K187">
            <v>3448</v>
          </cell>
        </row>
        <row r="188">
          <cell r="A188">
            <v>37299</v>
          </cell>
          <cell r="J188">
            <v>9.4280000000000008</v>
          </cell>
          <cell r="K188">
            <v>3464</v>
          </cell>
        </row>
        <row r="189">
          <cell r="A189">
            <v>37300</v>
          </cell>
          <cell r="J189">
            <v>9.4320000000000004</v>
          </cell>
          <cell r="K189">
            <v>3566</v>
          </cell>
        </row>
        <row r="190">
          <cell r="A190">
            <v>37301</v>
          </cell>
          <cell r="J190">
            <v>9.4339999999999993</v>
          </cell>
          <cell r="K190">
            <v>3307</v>
          </cell>
        </row>
        <row r="191">
          <cell r="A191">
            <v>37302</v>
          </cell>
          <cell r="J191">
            <v>9.43</v>
          </cell>
          <cell r="K191">
            <v>3129</v>
          </cell>
        </row>
        <row r="192">
          <cell r="A192">
            <v>37305</v>
          </cell>
          <cell r="J192">
            <v>9.4350000000000005</v>
          </cell>
          <cell r="K192">
            <v>3035</v>
          </cell>
        </row>
        <row r="193">
          <cell r="A193">
            <v>37306</v>
          </cell>
          <cell r="J193">
            <v>9.4440000000000008</v>
          </cell>
          <cell r="K193">
            <v>2891</v>
          </cell>
        </row>
        <row r="194">
          <cell r="A194">
            <v>37307</v>
          </cell>
          <cell r="J194">
            <v>9.4440000000000008</v>
          </cell>
          <cell r="K194">
            <v>2903</v>
          </cell>
        </row>
        <row r="195">
          <cell r="A195">
            <v>37308</v>
          </cell>
          <cell r="J195">
            <v>9.4489999999999998</v>
          </cell>
          <cell r="K195">
            <v>3074</v>
          </cell>
        </row>
        <row r="196">
          <cell r="A196">
            <v>37309</v>
          </cell>
          <cell r="J196">
            <v>9.4410000000000007</v>
          </cell>
          <cell r="K196">
            <v>2789</v>
          </cell>
        </row>
        <row r="197">
          <cell r="A197">
            <v>37312</v>
          </cell>
          <cell r="J197">
            <v>9.4580000000000002</v>
          </cell>
          <cell r="K197">
            <v>2837</v>
          </cell>
        </row>
        <row r="198">
          <cell r="A198">
            <v>37313</v>
          </cell>
          <cell r="J198">
            <v>9.4860000000000007</v>
          </cell>
          <cell r="K198">
            <v>2610</v>
          </cell>
        </row>
        <row r="199">
          <cell r="A199">
            <v>37314</v>
          </cell>
          <cell r="J199">
            <v>9.6760000000000002</v>
          </cell>
          <cell r="K199">
            <v>2612</v>
          </cell>
        </row>
        <row r="200">
          <cell r="A200">
            <v>37315</v>
          </cell>
          <cell r="J200">
            <v>9.6959999999999997</v>
          </cell>
          <cell r="K200">
            <v>3147</v>
          </cell>
        </row>
        <row r="201">
          <cell r="A201">
            <v>37316</v>
          </cell>
          <cell r="J201">
            <v>9.6869999999999994</v>
          </cell>
          <cell r="K201">
            <v>3349</v>
          </cell>
        </row>
        <row r="202">
          <cell r="A202">
            <v>37319</v>
          </cell>
          <cell r="J202">
            <v>9.6660000000000004</v>
          </cell>
          <cell r="K202">
            <v>3458</v>
          </cell>
        </row>
        <row r="203">
          <cell r="A203">
            <v>37320</v>
          </cell>
          <cell r="J203">
            <v>9.6739999999999995</v>
          </cell>
          <cell r="K203">
            <v>3519</v>
          </cell>
        </row>
        <row r="204">
          <cell r="A204">
            <v>37321</v>
          </cell>
          <cell r="J204">
            <v>9.6750000000000007</v>
          </cell>
          <cell r="K204">
            <v>3065</v>
          </cell>
        </row>
        <row r="205">
          <cell r="A205">
            <v>37322</v>
          </cell>
          <cell r="J205">
            <v>9.673</v>
          </cell>
          <cell r="K205">
            <v>2534</v>
          </cell>
        </row>
        <row r="206">
          <cell r="A206">
            <v>37323</v>
          </cell>
          <cell r="J206">
            <v>9.6999999999999993</v>
          </cell>
          <cell r="K206">
            <v>2713</v>
          </cell>
        </row>
        <row r="207">
          <cell r="A207">
            <v>37326</v>
          </cell>
          <cell r="J207">
            <v>9.7029999999999994</v>
          </cell>
          <cell r="K207">
            <v>2786</v>
          </cell>
        </row>
        <row r="208">
          <cell r="A208">
            <v>37327</v>
          </cell>
          <cell r="J208">
            <v>9.7119999999999997</v>
          </cell>
          <cell r="K208">
            <v>2741</v>
          </cell>
        </row>
        <row r="209">
          <cell r="A209">
            <v>37328</v>
          </cell>
          <cell r="J209">
            <v>9.6999999999999993</v>
          </cell>
          <cell r="K209">
            <v>2487</v>
          </cell>
        </row>
        <row r="210">
          <cell r="A210">
            <v>37329</v>
          </cell>
          <cell r="J210">
            <v>9.7240000000000002</v>
          </cell>
          <cell r="K210">
            <v>2434</v>
          </cell>
        </row>
        <row r="211">
          <cell r="A211">
            <v>37330</v>
          </cell>
          <cell r="J211">
            <v>10.276999999999999</v>
          </cell>
          <cell r="K211">
            <v>3124</v>
          </cell>
        </row>
        <row r="212">
          <cell r="A212">
            <v>37333</v>
          </cell>
          <cell r="J212">
            <v>10.281000000000001</v>
          </cell>
          <cell r="K212">
            <v>3048</v>
          </cell>
        </row>
        <row r="213">
          <cell r="A213">
            <v>37334</v>
          </cell>
          <cell r="J213">
            <v>10.292999999999999</v>
          </cell>
          <cell r="K213">
            <v>2509</v>
          </cell>
        </row>
        <row r="214">
          <cell r="A214">
            <v>37335</v>
          </cell>
          <cell r="J214">
            <v>10.291</v>
          </cell>
          <cell r="K214">
            <v>2762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10.291</v>
          </cell>
          <cell r="K215">
            <v>2762</v>
          </cell>
        </row>
        <row r="216">
          <cell r="A216">
            <v>37337</v>
          </cell>
          <cell r="J216">
            <v>10.294</v>
          </cell>
          <cell r="K216">
            <v>2641</v>
          </cell>
        </row>
        <row r="217">
          <cell r="A217">
            <v>37340</v>
          </cell>
          <cell r="J217">
            <v>10.292</v>
          </cell>
          <cell r="K217">
            <v>2651</v>
          </cell>
        </row>
        <row r="218">
          <cell r="A218">
            <v>37341</v>
          </cell>
          <cell r="J218">
            <v>10.294</v>
          </cell>
          <cell r="K218">
            <v>2663</v>
          </cell>
        </row>
        <row r="219">
          <cell r="A219">
            <v>37342</v>
          </cell>
          <cell r="J219">
            <v>10.305</v>
          </cell>
          <cell r="K219">
            <v>2582</v>
          </cell>
        </row>
        <row r="220">
          <cell r="A220">
            <v>37343</v>
          </cell>
          <cell r="J220">
            <v>10.368</v>
          </cell>
          <cell r="K220">
            <v>2290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10.368</v>
          </cell>
          <cell r="K221">
            <v>2290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10.368</v>
          </cell>
          <cell r="K222">
            <v>2290</v>
          </cell>
        </row>
        <row r="223">
          <cell r="A223">
            <v>37348</v>
          </cell>
          <cell r="J223">
            <v>10.375</v>
          </cell>
          <cell r="K223">
            <v>2997</v>
          </cell>
        </row>
        <row r="224">
          <cell r="A224">
            <v>37349</v>
          </cell>
          <cell r="J224">
            <v>10.378</v>
          </cell>
          <cell r="K224">
            <v>2880</v>
          </cell>
        </row>
        <row r="225">
          <cell r="A225">
            <v>37350</v>
          </cell>
          <cell r="J225">
            <v>10.353</v>
          </cell>
          <cell r="K225">
            <v>3295</v>
          </cell>
        </row>
        <row r="226">
          <cell r="A226">
            <v>37351</v>
          </cell>
          <cell r="J226">
            <v>10.347</v>
          </cell>
          <cell r="K226">
            <v>3268</v>
          </cell>
        </row>
        <row r="227">
          <cell r="A227">
            <v>37354</v>
          </cell>
          <cell r="J227">
            <v>10.340999999999999</v>
          </cell>
          <cell r="K227">
            <v>3027</v>
          </cell>
        </row>
        <row r="228">
          <cell r="A228">
            <v>37355</v>
          </cell>
          <cell r="J228">
            <v>10.403</v>
          </cell>
          <cell r="K228">
            <v>3462</v>
          </cell>
        </row>
        <row r="229">
          <cell r="A229">
            <v>37356</v>
          </cell>
          <cell r="J229">
            <v>10.416</v>
          </cell>
          <cell r="K229">
            <v>3529</v>
          </cell>
        </row>
        <row r="230">
          <cell r="A230">
            <v>37357</v>
          </cell>
          <cell r="J230">
            <v>10.372</v>
          </cell>
          <cell r="K230">
            <v>3049</v>
          </cell>
        </row>
        <row r="231">
          <cell r="A231">
            <v>37358</v>
          </cell>
          <cell r="H231">
            <v>10.6</v>
          </cell>
          <cell r="I231">
            <v>41</v>
          </cell>
          <cell r="J231">
            <v>10.375</v>
          </cell>
          <cell r="K231">
            <v>3127</v>
          </cell>
        </row>
        <row r="232">
          <cell r="A232">
            <v>37361</v>
          </cell>
          <cell r="J232">
            <v>10.379</v>
          </cell>
          <cell r="K232">
            <v>3275</v>
          </cell>
        </row>
        <row r="233">
          <cell r="A233">
            <v>37362</v>
          </cell>
          <cell r="J233">
            <v>10.382999999999999</v>
          </cell>
          <cell r="K233">
            <v>3475</v>
          </cell>
        </row>
        <row r="234">
          <cell r="A234">
            <v>37363</v>
          </cell>
          <cell r="J234">
            <v>10.381</v>
          </cell>
          <cell r="K234">
            <v>3641</v>
          </cell>
        </row>
        <row r="235">
          <cell r="A235">
            <v>37364</v>
          </cell>
          <cell r="J235">
            <v>10.382999999999999</v>
          </cell>
          <cell r="K235">
            <v>3663</v>
          </cell>
        </row>
        <row r="236">
          <cell r="A236">
            <v>37365</v>
          </cell>
          <cell r="J236">
            <v>10.404999999999999</v>
          </cell>
          <cell r="K236">
            <v>4066</v>
          </cell>
        </row>
        <row r="237">
          <cell r="A237">
            <v>37368</v>
          </cell>
          <cell r="J237">
            <v>10.452999999999999</v>
          </cell>
          <cell r="K237">
            <v>4014</v>
          </cell>
        </row>
        <row r="238">
          <cell r="A238">
            <v>37369</v>
          </cell>
          <cell r="J238">
            <v>10.475</v>
          </cell>
          <cell r="K238">
            <v>4412</v>
          </cell>
        </row>
        <row r="239">
          <cell r="A239">
            <v>37370</v>
          </cell>
          <cell r="J239">
            <v>10.507999999999999</v>
          </cell>
          <cell r="K239">
            <v>4498</v>
          </cell>
        </row>
        <row r="240">
          <cell r="A240">
            <v>37371</v>
          </cell>
          <cell r="F240">
            <v>11.5</v>
          </cell>
          <cell r="G240">
            <v>271</v>
          </cell>
          <cell r="J240">
            <v>10.538</v>
          </cell>
          <cell r="K240">
            <v>4204</v>
          </cell>
        </row>
        <row r="241">
          <cell r="A241">
            <v>37372</v>
          </cell>
          <cell r="J241">
            <v>10.672000000000001</v>
          </cell>
          <cell r="K241">
            <v>4293</v>
          </cell>
        </row>
        <row r="242">
          <cell r="A242">
            <v>37375</v>
          </cell>
          <cell r="J242">
            <v>10.734</v>
          </cell>
          <cell r="K242">
            <v>4260</v>
          </cell>
        </row>
        <row r="243">
          <cell r="A243">
            <v>37376</v>
          </cell>
          <cell r="J243">
            <v>10.804</v>
          </cell>
          <cell r="K243">
            <v>4060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10.804</v>
          </cell>
          <cell r="K244">
            <v>4060</v>
          </cell>
        </row>
        <row r="245">
          <cell r="A245">
            <v>37378</v>
          </cell>
          <cell r="J245">
            <v>10.808999999999999</v>
          </cell>
          <cell r="K245">
            <v>4004</v>
          </cell>
        </row>
        <row r="246">
          <cell r="A246">
            <v>37379</v>
          </cell>
          <cell r="J246">
            <v>10.801</v>
          </cell>
          <cell r="K246">
            <v>3669</v>
          </cell>
        </row>
        <row r="247">
          <cell r="A247">
            <v>37382</v>
          </cell>
          <cell r="J247">
            <v>10.795</v>
          </cell>
          <cell r="K247">
            <v>3294</v>
          </cell>
        </row>
        <row r="248">
          <cell r="A248">
            <v>37383</v>
          </cell>
          <cell r="J248">
            <v>10.805999999999999</v>
          </cell>
          <cell r="K248">
            <v>3359</v>
          </cell>
        </row>
        <row r="249">
          <cell r="A249">
            <v>37384</v>
          </cell>
          <cell r="J249">
            <v>10.832000000000001</v>
          </cell>
          <cell r="K249">
            <v>3574</v>
          </cell>
        </row>
        <row r="250">
          <cell r="A250">
            <v>37385</v>
          </cell>
          <cell r="J250">
            <v>10.893000000000001</v>
          </cell>
          <cell r="K250">
            <v>3587</v>
          </cell>
        </row>
        <row r="251">
          <cell r="A251">
            <v>37386</v>
          </cell>
          <cell r="J251">
            <v>10.901</v>
          </cell>
          <cell r="K251">
            <v>3622</v>
          </cell>
        </row>
        <row r="252">
          <cell r="A252">
            <v>37389</v>
          </cell>
          <cell r="J252">
            <v>10.895</v>
          </cell>
          <cell r="K252">
            <v>3606</v>
          </cell>
        </row>
        <row r="253">
          <cell r="A253">
            <v>37390</v>
          </cell>
          <cell r="J253">
            <v>10.907</v>
          </cell>
          <cell r="K253">
            <v>3328</v>
          </cell>
        </row>
        <row r="254">
          <cell r="A254">
            <v>37391</v>
          </cell>
          <cell r="J254">
            <v>10.9</v>
          </cell>
          <cell r="K254">
            <v>2933</v>
          </cell>
        </row>
        <row r="255">
          <cell r="A255">
            <v>37392</v>
          </cell>
          <cell r="J255">
            <v>10.913</v>
          </cell>
          <cell r="K255">
            <v>3194</v>
          </cell>
        </row>
        <row r="256">
          <cell r="A256">
            <v>37393</v>
          </cell>
          <cell r="H256">
            <v>11.23</v>
          </cell>
          <cell r="I256">
            <v>453</v>
          </cell>
          <cell r="J256">
            <v>10.932</v>
          </cell>
          <cell r="K256">
            <v>3693</v>
          </cell>
        </row>
        <row r="257">
          <cell r="A257">
            <v>37396</v>
          </cell>
          <cell r="J257">
            <v>10.949</v>
          </cell>
          <cell r="K257">
            <v>3897</v>
          </cell>
        </row>
        <row r="258">
          <cell r="A258">
            <v>37397</v>
          </cell>
          <cell r="J258">
            <v>10.930999999999999</v>
          </cell>
          <cell r="K258">
            <v>3639</v>
          </cell>
        </row>
        <row r="259">
          <cell r="A259">
            <v>37398</v>
          </cell>
          <cell r="J259">
            <v>10.927</v>
          </cell>
          <cell r="K259">
            <v>3460</v>
          </cell>
        </row>
        <row r="260">
          <cell r="A260">
            <v>37399</v>
          </cell>
          <cell r="J260">
            <v>10.923</v>
          </cell>
          <cell r="K260">
            <v>3349</v>
          </cell>
        </row>
        <row r="261">
          <cell r="A261">
            <v>37400</v>
          </cell>
          <cell r="J261">
            <v>10.933</v>
          </cell>
          <cell r="K261">
            <v>3264</v>
          </cell>
        </row>
        <row r="262">
          <cell r="A262">
            <v>37403</v>
          </cell>
          <cell r="F262">
            <v>11.5</v>
          </cell>
          <cell r="G262">
            <v>61</v>
          </cell>
          <cell r="H262">
            <v>11.1</v>
          </cell>
          <cell r="I262">
            <v>621</v>
          </cell>
          <cell r="J262">
            <v>10.935</v>
          </cell>
          <cell r="K262">
            <v>3143</v>
          </cell>
        </row>
        <row r="263">
          <cell r="A263">
            <v>37404</v>
          </cell>
          <cell r="J263">
            <v>10.946</v>
          </cell>
          <cell r="K263">
            <v>3317</v>
          </cell>
        </row>
        <row r="264">
          <cell r="A264">
            <v>37405</v>
          </cell>
          <cell r="J264">
            <v>11.013</v>
          </cell>
          <cell r="K264">
            <v>3130</v>
          </cell>
        </row>
        <row r="265">
          <cell r="A265">
            <v>37406</v>
          </cell>
          <cell r="J265">
            <v>11.029</v>
          </cell>
          <cell r="K265">
            <v>3152</v>
          </cell>
        </row>
        <row r="266">
          <cell r="A266">
            <v>37407</v>
          </cell>
          <cell r="H266">
            <v>11.75</v>
          </cell>
          <cell r="I266">
            <v>296</v>
          </cell>
          <cell r="J266">
            <v>11.026999999999999</v>
          </cell>
          <cell r="K266">
            <v>3084</v>
          </cell>
        </row>
        <row r="267">
          <cell r="A267">
            <v>37410</v>
          </cell>
          <cell r="J267">
            <v>11.032</v>
          </cell>
          <cell r="K267">
            <v>3341</v>
          </cell>
        </row>
        <row r="268">
          <cell r="A268">
            <v>37411</v>
          </cell>
          <cell r="J268">
            <v>11.04</v>
          </cell>
          <cell r="K268">
            <v>3562</v>
          </cell>
        </row>
        <row r="269">
          <cell r="A269">
            <v>37412</v>
          </cell>
          <cell r="J269">
            <v>11.041</v>
          </cell>
          <cell r="K269">
            <v>3650</v>
          </cell>
        </row>
        <row r="270">
          <cell r="A270">
            <v>37413</v>
          </cell>
          <cell r="J270">
            <v>11.042999999999999</v>
          </cell>
          <cell r="K270">
            <v>3762</v>
          </cell>
        </row>
        <row r="271">
          <cell r="A271">
            <v>37414</v>
          </cell>
          <cell r="F271">
            <v>11.5</v>
          </cell>
          <cell r="G271">
            <v>42</v>
          </cell>
          <cell r="J271">
            <v>11.041</v>
          </cell>
          <cell r="K271">
            <v>3573</v>
          </cell>
        </row>
        <row r="272">
          <cell r="A272">
            <v>37417</v>
          </cell>
          <cell r="J272">
            <v>11.054</v>
          </cell>
          <cell r="K272">
            <v>3793</v>
          </cell>
        </row>
      </sheetData>
      <sheetData sheetId="25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B86">
            <v>9</v>
          </cell>
          <cell r="C86">
            <v>29</v>
          </cell>
          <cell r="J86">
            <v>9.43</v>
          </cell>
          <cell r="K86">
            <v>174</v>
          </cell>
        </row>
        <row r="87">
          <cell r="A87">
            <v>37158</v>
          </cell>
        </row>
        <row r="88">
          <cell r="A88">
            <v>37159</v>
          </cell>
          <cell r="B88">
            <v>9.15</v>
          </cell>
          <cell r="C88">
            <v>19</v>
          </cell>
          <cell r="J88">
            <v>9.41</v>
          </cell>
          <cell r="K88">
            <v>160</v>
          </cell>
        </row>
        <row r="89">
          <cell r="A89">
            <v>37160</v>
          </cell>
          <cell r="B89">
            <v>8.5</v>
          </cell>
          <cell r="C89">
            <v>23</v>
          </cell>
          <cell r="J89">
            <v>9.49</v>
          </cell>
          <cell r="K89">
            <v>155</v>
          </cell>
        </row>
        <row r="90">
          <cell r="A90">
            <v>37161</v>
          </cell>
          <cell r="J90">
            <v>9.4600000000000009</v>
          </cell>
          <cell r="K90">
            <v>160</v>
          </cell>
        </row>
        <row r="91">
          <cell r="A91">
            <v>37162</v>
          </cell>
          <cell r="J91">
            <v>9.4600000000000009</v>
          </cell>
          <cell r="K91">
            <v>160</v>
          </cell>
        </row>
        <row r="92">
          <cell r="A92">
            <v>37165</v>
          </cell>
          <cell r="J92">
            <v>9.4700000000000006</v>
          </cell>
          <cell r="K92">
            <v>170</v>
          </cell>
        </row>
        <row r="93">
          <cell r="A93">
            <v>37166</v>
          </cell>
          <cell r="J93">
            <v>9.4700000000000006</v>
          </cell>
          <cell r="K93">
            <v>170</v>
          </cell>
        </row>
        <row r="94">
          <cell r="A94">
            <v>37167</v>
          </cell>
          <cell r="J94">
            <v>9.3000000000000007</v>
          </cell>
          <cell r="K94">
            <v>180</v>
          </cell>
        </row>
        <row r="95">
          <cell r="A95">
            <v>37168</v>
          </cell>
          <cell r="F95">
            <v>9.5</v>
          </cell>
          <cell r="G95">
            <v>7</v>
          </cell>
          <cell r="J95">
            <v>9.27</v>
          </cell>
          <cell r="K95">
            <v>181</v>
          </cell>
        </row>
        <row r="96">
          <cell r="A96">
            <v>37169</v>
          </cell>
          <cell r="J96">
            <v>9.4600000000000009</v>
          </cell>
          <cell r="K96">
            <v>180</v>
          </cell>
        </row>
        <row r="97">
          <cell r="A97">
            <v>37172</v>
          </cell>
          <cell r="J97">
            <v>9.14</v>
          </cell>
          <cell r="K97">
            <v>179</v>
          </cell>
        </row>
        <row r="98">
          <cell r="A98">
            <v>37173</v>
          </cell>
          <cell r="J98">
            <v>9.14</v>
          </cell>
          <cell r="K98">
            <v>183</v>
          </cell>
        </row>
        <row r="99">
          <cell r="A99">
            <v>37174</v>
          </cell>
          <cell r="J99">
            <v>9.15</v>
          </cell>
          <cell r="K99">
            <v>182</v>
          </cell>
        </row>
        <row r="100">
          <cell r="A100">
            <v>37175</v>
          </cell>
          <cell r="J100">
            <v>9.15</v>
          </cell>
          <cell r="K100">
            <v>182</v>
          </cell>
        </row>
        <row r="101">
          <cell r="A101">
            <v>37176</v>
          </cell>
          <cell r="J101">
            <v>9.15</v>
          </cell>
          <cell r="K101">
            <v>184</v>
          </cell>
        </row>
        <row r="102">
          <cell r="A102">
            <v>37179</v>
          </cell>
          <cell r="J102">
            <v>9.17</v>
          </cell>
          <cell r="K102">
            <v>183</v>
          </cell>
        </row>
        <row r="103">
          <cell r="A103">
            <v>37180</v>
          </cell>
          <cell r="J103">
            <v>9.17</v>
          </cell>
          <cell r="K103">
            <v>183</v>
          </cell>
        </row>
        <row r="104">
          <cell r="A104">
            <v>37181</v>
          </cell>
          <cell r="J104">
            <v>9.17</v>
          </cell>
          <cell r="K104">
            <v>182</v>
          </cell>
        </row>
        <row r="105">
          <cell r="A105">
            <v>37182</v>
          </cell>
          <cell r="J105">
            <v>9.1999999999999993</v>
          </cell>
          <cell r="K105">
            <v>198</v>
          </cell>
        </row>
        <row r="106">
          <cell r="A106">
            <v>37183</v>
          </cell>
          <cell r="J106">
            <v>9.1999999999999993</v>
          </cell>
          <cell r="K106">
            <v>189</v>
          </cell>
        </row>
        <row r="107">
          <cell r="A107">
            <v>37186</v>
          </cell>
          <cell r="J107">
            <v>9.1999999999999993</v>
          </cell>
          <cell r="K107">
            <v>188</v>
          </cell>
        </row>
        <row r="108">
          <cell r="A108">
            <v>37187</v>
          </cell>
          <cell r="J108">
            <v>9.18</v>
          </cell>
          <cell r="K108">
            <v>186</v>
          </cell>
        </row>
        <row r="109">
          <cell r="A109">
            <v>37188</v>
          </cell>
          <cell r="J109">
            <v>9.18</v>
          </cell>
          <cell r="K109">
            <v>191</v>
          </cell>
        </row>
        <row r="110">
          <cell r="A110">
            <v>37189</v>
          </cell>
          <cell r="J110">
            <v>9.15</v>
          </cell>
          <cell r="K110">
            <v>164</v>
          </cell>
        </row>
        <row r="111">
          <cell r="A111">
            <v>37190</v>
          </cell>
          <cell r="J111">
            <v>9.15</v>
          </cell>
          <cell r="K111">
            <v>169</v>
          </cell>
        </row>
        <row r="112">
          <cell r="A112">
            <v>37193</v>
          </cell>
          <cell r="J112">
            <v>9.16</v>
          </cell>
          <cell r="K112">
            <v>168</v>
          </cell>
        </row>
        <row r="113">
          <cell r="A113">
            <v>37194</v>
          </cell>
          <cell r="F113">
            <v>9.5</v>
          </cell>
          <cell r="G113">
            <v>51</v>
          </cell>
          <cell r="J113">
            <v>9.16</v>
          </cell>
          <cell r="K113">
            <v>168</v>
          </cell>
        </row>
        <row r="114">
          <cell r="A114">
            <v>37195</v>
          </cell>
          <cell r="J114">
            <v>9.16</v>
          </cell>
          <cell r="K114">
            <v>164</v>
          </cell>
        </row>
        <row r="115">
          <cell r="A115">
            <v>37196</v>
          </cell>
          <cell r="J115">
            <v>9.18</v>
          </cell>
          <cell r="K115">
            <v>176</v>
          </cell>
        </row>
        <row r="116">
          <cell r="A116">
            <v>37197</v>
          </cell>
          <cell r="J116">
            <v>9.15</v>
          </cell>
          <cell r="K116">
            <v>187</v>
          </cell>
        </row>
        <row r="117">
          <cell r="A117">
            <v>37200</v>
          </cell>
          <cell r="J117">
            <v>9.15</v>
          </cell>
          <cell r="K117">
            <v>189</v>
          </cell>
        </row>
        <row r="118">
          <cell r="A118">
            <v>37201</v>
          </cell>
          <cell r="J118">
            <v>9.17</v>
          </cell>
          <cell r="K118">
            <v>214</v>
          </cell>
        </row>
        <row r="119">
          <cell r="A119">
            <v>37202</v>
          </cell>
          <cell r="J119">
            <v>9.17</v>
          </cell>
          <cell r="K119">
            <v>210</v>
          </cell>
        </row>
        <row r="120">
          <cell r="A120">
            <v>37203</v>
          </cell>
          <cell r="J120">
            <v>9.18</v>
          </cell>
          <cell r="K120">
            <v>203</v>
          </cell>
        </row>
        <row r="121">
          <cell r="A121">
            <v>37204</v>
          </cell>
          <cell r="J121">
            <v>9.18</v>
          </cell>
          <cell r="K121">
            <v>203</v>
          </cell>
        </row>
        <row r="122">
          <cell r="A122">
            <v>37207</v>
          </cell>
          <cell r="J122">
            <v>9.18</v>
          </cell>
          <cell r="K122">
            <v>203</v>
          </cell>
        </row>
        <row r="123">
          <cell r="A123">
            <v>37208</v>
          </cell>
          <cell r="J123">
            <v>9.19</v>
          </cell>
          <cell r="K123">
            <v>217</v>
          </cell>
        </row>
        <row r="124">
          <cell r="A124">
            <v>37209</v>
          </cell>
          <cell r="J124">
            <v>9.19</v>
          </cell>
          <cell r="K124">
            <v>206</v>
          </cell>
        </row>
        <row r="125">
          <cell r="A125">
            <v>37210</v>
          </cell>
          <cell r="J125">
            <v>9.19</v>
          </cell>
          <cell r="K125">
            <v>206</v>
          </cell>
        </row>
        <row r="126">
          <cell r="A126">
            <v>37211</v>
          </cell>
          <cell r="J126">
            <v>9.07</v>
          </cell>
          <cell r="K126">
            <v>202</v>
          </cell>
        </row>
        <row r="127">
          <cell r="A127">
            <v>37214</v>
          </cell>
          <cell r="J127">
            <v>9.19</v>
          </cell>
          <cell r="K127">
            <v>202</v>
          </cell>
        </row>
        <row r="128">
          <cell r="A128">
            <v>37215</v>
          </cell>
          <cell r="J128">
            <v>9.19</v>
          </cell>
          <cell r="K128">
            <v>180</v>
          </cell>
        </row>
        <row r="129">
          <cell r="A129">
            <v>37216</v>
          </cell>
          <cell r="J129">
            <v>9.18</v>
          </cell>
          <cell r="K129">
            <v>180</v>
          </cell>
        </row>
        <row r="130">
          <cell r="A130">
            <v>37217</v>
          </cell>
          <cell r="J130">
            <v>9.18</v>
          </cell>
          <cell r="K130">
            <v>183</v>
          </cell>
        </row>
        <row r="131">
          <cell r="A131">
            <v>37218</v>
          </cell>
          <cell r="J131">
            <v>9.1999999999999993</v>
          </cell>
          <cell r="K131">
            <v>176</v>
          </cell>
        </row>
        <row r="132">
          <cell r="A132">
            <v>37221</v>
          </cell>
          <cell r="J132">
            <v>9.1999999999999993</v>
          </cell>
          <cell r="K132">
            <v>158</v>
          </cell>
        </row>
        <row r="133">
          <cell r="A133">
            <v>37222</v>
          </cell>
          <cell r="J133">
            <v>9.1999999999999993</v>
          </cell>
          <cell r="K133">
            <v>162</v>
          </cell>
        </row>
        <row r="134">
          <cell r="A134">
            <v>37223</v>
          </cell>
          <cell r="J134">
            <v>9.25</v>
          </cell>
          <cell r="K134">
            <v>171</v>
          </cell>
        </row>
        <row r="135">
          <cell r="A135">
            <v>37224</v>
          </cell>
          <cell r="J135">
            <v>9.24</v>
          </cell>
          <cell r="K135">
            <v>170</v>
          </cell>
        </row>
        <row r="136">
          <cell r="A136">
            <v>37225</v>
          </cell>
          <cell r="B136">
            <v>8.75</v>
          </cell>
          <cell r="C136">
            <v>17</v>
          </cell>
          <cell r="J136">
            <v>9.24</v>
          </cell>
          <cell r="K136">
            <v>171</v>
          </cell>
        </row>
        <row r="137">
          <cell r="A137">
            <v>37228</v>
          </cell>
          <cell r="J137">
            <v>9.24</v>
          </cell>
          <cell r="K137">
            <v>165</v>
          </cell>
        </row>
        <row r="138">
          <cell r="A138">
            <v>37229</v>
          </cell>
          <cell r="J138">
            <v>9.24</v>
          </cell>
          <cell r="K138">
            <v>180</v>
          </cell>
        </row>
        <row r="139">
          <cell r="A139">
            <v>37230</v>
          </cell>
          <cell r="J139">
            <v>9.24</v>
          </cell>
          <cell r="K139">
            <v>183</v>
          </cell>
        </row>
        <row r="140">
          <cell r="A140">
            <v>37231</v>
          </cell>
          <cell r="J140">
            <v>9.26</v>
          </cell>
          <cell r="K140">
            <v>183</v>
          </cell>
        </row>
        <row r="141">
          <cell r="A141">
            <v>37232</v>
          </cell>
          <cell r="J141">
            <v>9.23</v>
          </cell>
          <cell r="K141">
            <v>193</v>
          </cell>
        </row>
        <row r="142">
          <cell r="A142">
            <v>37235</v>
          </cell>
          <cell r="J142">
            <v>9.1199999999999992</v>
          </cell>
          <cell r="K142">
            <v>197</v>
          </cell>
        </row>
        <row r="143">
          <cell r="A143">
            <v>37236</v>
          </cell>
          <cell r="J143">
            <v>9.1199999999999992</v>
          </cell>
          <cell r="K143">
            <v>199</v>
          </cell>
        </row>
        <row r="144">
          <cell r="A144">
            <v>37237</v>
          </cell>
          <cell r="J144">
            <v>9</v>
          </cell>
          <cell r="K144">
            <v>150</v>
          </cell>
        </row>
        <row r="145">
          <cell r="A145">
            <v>37238</v>
          </cell>
          <cell r="J145">
            <v>9.5</v>
          </cell>
          <cell r="K145">
            <v>150</v>
          </cell>
        </row>
        <row r="146">
          <cell r="A146">
            <v>37239</v>
          </cell>
          <cell r="B146">
            <v>9.5</v>
          </cell>
          <cell r="C146">
            <v>24</v>
          </cell>
          <cell r="J146">
            <v>9.1199999999999992</v>
          </cell>
          <cell r="K146">
            <v>127</v>
          </cell>
        </row>
        <row r="147">
          <cell r="A147">
            <v>37242</v>
          </cell>
          <cell r="B147">
            <v>9.5</v>
          </cell>
          <cell r="C147">
            <v>24</v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9.1199999999999992</v>
          </cell>
          <cell r="K147">
            <v>127</v>
          </cell>
        </row>
        <row r="148">
          <cell r="A148">
            <v>37243</v>
          </cell>
          <cell r="B148">
            <v>9.5</v>
          </cell>
          <cell r="C148">
            <v>24</v>
          </cell>
          <cell r="J148">
            <v>9.1199999999999992</v>
          </cell>
          <cell r="K148">
            <v>127</v>
          </cell>
        </row>
        <row r="149">
          <cell r="A149">
            <v>37244</v>
          </cell>
          <cell r="B149">
            <v>9.5</v>
          </cell>
          <cell r="C149">
            <v>25</v>
          </cell>
          <cell r="J149">
            <v>9.1300000000000008</v>
          </cell>
          <cell r="K149">
            <v>122</v>
          </cell>
        </row>
        <row r="150">
          <cell r="A150">
            <v>37245</v>
          </cell>
          <cell r="B150">
            <v>9.25</v>
          </cell>
          <cell r="C150">
            <v>33</v>
          </cell>
          <cell r="J150">
            <v>9.1300000000000008</v>
          </cell>
          <cell r="K150">
            <v>122</v>
          </cell>
        </row>
        <row r="151">
          <cell r="A151">
            <v>37246</v>
          </cell>
          <cell r="B151">
            <v>9</v>
          </cell>
          <cell r="C151">
            <v>33</v>
          </cell>
          <cell r="J151">
            <v>9.1300000000000008</v>
          </cell>
          <cell r="K151">
            <v>122</v>
          </cell>
        </row>
        <row r="152">
          <cell r="A152">
            <v>37249</v>
          </cell>
          <cell r="B152">
            <v>9.5</v>
          </cell>
          <cell r="C152">
            <v>24</v>
          </cell>
          <cell r="J152">
            <v>9.1300000000000008</v>
          </cell>
          <cell r="K152">
            <v>122</v>
          </cell>
        </row>
        <row r="153">
          <cell r="A153">
            <v>37250</v>
          </cell>
          <cell r="B153">
            <v>9.5</v>
          </cell>
          <cell r="C153">
            <v>24</v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9.1300000000000008</v>
          </cell>
          <cell r="K153">
            <v>122</v>
          </cell>
        </row>
        <row r="154">
          <cell r="A154">
            <v>37251</v>
          </cell>
          <cell r="B154">
            <v>9.5</v>
          </cell>
          <cell r="C154">
            <v>24</v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9.1300000000000008</v>
          </cell>
          <cell r="K154">
            <v>122</v>
          </cell>
        </row>
        <row r="155">
          <cell r="A155">
            <v>37252</v>
          </cell>
          <cell r="B155">
            <v>9.15</v>
          </cell>
          <cell r="C155">
            <v>18</v>
          </cell>
          <cell r="J155">
            <v>9.15</v>
          </cell>
          <cell r="K155">
            <v>141</v>
          </cell>
        </row>
        <row r="156">
          <cell r="A156">
            <v>37253</v>
          </cell>
          <cell r="B156">
            <v>9.25</v>
          </cell>
          <cell r="C156">
            <v>24</v>
          </cell>
          <cell r="J156">
            <v>9.14</v>
          </cell>
          <cell r="K156">
            <v>141</v>
          </cell>
        </row>
        <row r="157">
          <cell r="A157">
            <v>37256</v>
          </cell>
          <cell r="B157">
            <v>9</v>
          </cell>
          <cell r="C157">
            <v>19</v>
          </cell>
          <cell r="J157">
            <v>9.14</v>
          </cell>
          <cell r="K157">
            <v>137</v>
          </cell>
        </row>
        <row r="158">
          <cell r="A158">
            <v>37257</v>
          </cell>
          <cell r="B158">
            <v>9</v>
          </cell>
          <cell r="C158">
            <v>19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9.14</v>
          </cell>
          <cell r="K158">
            <v>137</v>
          </cell>
        </row>
        <row r="159">
          <cell r="A159">
            <v>37258</v>
          </cell>
          <cell r="B159">
            <v>9</v>
          </cell>
          <cell r="C159">
            <v>18</v>
          </cell>
          <cell r="J159">
            <v>9.16</v>
          </cell>
          <cell r="K159">
            <v>136</v>
          </cell>
        </row>
        <row r="160">
          <cell r="A160">
            <v>37259</v>
          </cell>
          <cell r="B160">
            <v>9</v>
          </cell>
          <cell r="C160">
            <v>19</v>
          </cell>
          <cell r="J160">
            <v>9.17</v>
          </cell>
          <cell r="K160">
            <v>152</v>
          </cell>
        </row>
        <row r="161">
          <cell r="A161">
            <v>37260</v>
          </cell>
          <cell r="B161">
            <v>9.25</v>
          </cell>
          <cell r="C161">
            <v>25</v>
          </cell>
          <cell r="J161">
            <v>9.18</v>
          </cell>
          <cell r="K161">
            <v>148</v>
          </cell>
        </row>
        <row r="162">
          <cell r="A162">
            <v>37263</v>
          </cell>
          <cell r="B162">
            <v>9.25</v>
          </cell>
          <cell r="C162">
            <v>18</v>
          </cell>
          <cell r="J162">
            <v>9.14</v>
          </cell>
          <cell r="K162">
            <v>23</v>
          </cell>
        </row>
        <row r="163">
          <cell r="A163">
            <v>37264</v>
          </cell>
          <cell r="B163">
            <v>9.3000000000000007</v>
          </cell>
          <cell r="C163">
            <v>23</v>
          </cell>
          <cell r="J163">
            <v>9.11</v>
          </cell>
          <cell r="K163">
            <v>91</v>
          </cell>
        </row>
        <row r="164">
          <cell r="A164">
            <v>37265</v>
          </cell>
          <cell r="J164">
            <v>9.14</v>
          </cell>
          <cell r="K164">
            <v>110</v>
          </cell>
        </row>
        <row r="165">
          <cell r="A165">
            <v>37266</v>
          </cell>
          <cell r="J165">
            <v>9.16</v>
          </cell>
          <cell r="K165">
            <v>119</v>
          </cell>
        </row>
        <row r="166">
          <cell r="A166">
            <v>37267</v>
          </cell>
          <cell r="B166">
            <v>9.25</v>
          </cell>
          <cell r="C166">
            <v>20</v>
          </cell>
          <cell r="J166">
            <v>9.16</v>
          </cell>
          <cell r="K166">
            <v>119</v>
          </cell>
        </row>
        <row r="167">
          <cell r="A167">
            <v>37270</v>
          </cell>
          <cell r="B167">
            <v>9.25</v>
          </cell>
          <cell r="C167">
            <v>23</v>
          </cell>
          <cell r="J167">
            <v>9.16</v>
          </cell>
          <cell r="K167">
            <v>126</v>
          </cell>
        </row>
        <row r="168">
          <cell r="A168">
            <v>37271</v>
          </cell>
          <cell r="B168">
            <v>9.25</v>
          </cell>
          <cell r="C168">
            <v>23</v>
          </cell>
          <cell r="J168">
            <v>9.17</v>
          </cell>
          <cell r="K168">
            <v>127</v>
          </cell>
        </row>
        <row r="169">
          <cell r="A169">
            <v>37272</v>
          </cell>
          <cell r="B169">
            <v>9.8000000000000007</v>
          </cell>
          <cell r="C169">
            <v>24</v>
          </cell>
          <cell r="J169">
            <v>9.1300000000000008</v>
          </cell>
          <cell r="K169">
            <v>158</v>
          </cell>
        </row>
        <row r="170">
          <cell r="A170">
            <v>37273</v>
          </cell>
          <cell r="B170">
            <v>9.6999999999999993</v>
          </cell>
          <cell r="C170">
            <v>18</v>
          </cell>
          <cell r="J170">
            <v>9.1300000000000008</v>
          </cell>
          <cell r="K170">
            <v>158</v>
          </cell>
        </row>
        <row r="171">
          <cell r="A171">
            <v>37274</v>
          </cell>
          <cell r="B171">
            <v>9.6999999999999993</v>
          </cell>
          <cell r="C171">
            <v>17</v>
          </cell>
          <cell r="J171">
            <v>9.2899999999999991</v>
          </cell>
          <cell r="K171">
            <v>149</v>
          </cell>
        </row>
        <row r="172">
          <cell r="A172">
            <v>37277</v>
          </cell>
          <cell r="J172">
            <v>9.24</v>
          </cell>
          <cell r="K172">
            <v>149</v>
          </cell>
        </row>
        <row r="173">
          <cell r="A173">
            <v>37278</v>
          </cell>
          <cell r="J173">
            <v>9.4700000000000006</v>
          </cell>
          <cell r="K173">
            <v>144</v>
          </cell>
        </row>
        <row r="174">
          <cell r="A174">
            <v>37279</v>
          </cell>
          <cell r="B174">
            <v>9.3000000000000007</v>
          </cell>
          <cell r="C174">
            <v>23</v>
          </cell>
          <cell r="J174">
            <v>9.4700000000000006</v>
          </cell>
          <cell r="K174">
            <v>148</v>
          </cell>
        </row>
        <row r="175">
          <cell r="A175">
            <v>37280</v>
          </cell>
          <cell r="B175">
            <v>9.4</v>
          </cell>
          <cell r="C175">
            <v>23</v>
          </cell>
          <cell r="J175">
            <v>9.4700000000000006</v>
          </cell>
          <cell r="K175">
            <v>107</v>
          </cell>
        </row>
        <row r="176">
          <cell r="A176">
            <v>37281</v>
          </cell>
          <cell r="B176">
            <v>9.3000000000000007</v>
          </cell>
          <cell r="C176">
            <v>22</v>
          </cell>
          <cell r="J176">
            <v>9.51</v>
          </cell>
          <cell r="K176">
            <v>105</v>
          </cell>
        </row>
        <row r="177">
          <cell r="A177">
            <v>37284</v>
          </cell>
          <cell r="B177">
            <v>9.3000000000000007</v>
          </cell>
          <cell r="C177">
            <v>22</v>
          </cell>
          <cell r="J177">
            <v>9.51</v>
          </cell>
          <cell r="K177">
            <v>105</v>
          </cell>
        </row>
        <row r="178">
          <cell r="A178">
            <v>37285</v>
          </cell>
          <cell r="B178">
            <v>9.3000000000000007</v>
          </cell>
          <cell r="C178">
            <v>22</v>
          </cell>
          <cell r="J178">
            <v>9.51</v>
          </cell>
          <cell r="K178">
            <v>106</v>
          </cell>
        </row>
        <row r="179">
          <cell r="A179">
            <v>37286</v>
          </cell>
          <cell r="B179">
            <v>9.65</v>
          </cell>
          <cell r="C179">
            <v>20</v>
          </cell>
          <cell r="J179">
            <v>9.52</v>
          </cell>
          <cell r="K179">
            <v>105</v>
          </cell>
        </row>
        <row r="180">
          <cell r="A180">
            <v>37287</v>
          </cell>
          <cell r="J180">
            <v>9.49</v>
          </cell>
          <cell r="K180">
            <v>92</v>
          </cell>
        </row>
        <row r="181">
          <cell r="A181">
            <v>37288</v>
          </cell>
          <cell r="B181">
            <v>9.5</v>
          </cell>
          <cell r="C181">
            <v>11</v>
          </cell>
          <cell r="J181">
            <v>9.5299999999999994</v>
          </cell>
          <cell r="K181">
            <v>108</v>
          </cell>
        </row>
        <row r="182">
          <cell r="A182">
            <v>37291</v>
          </cell>
          <cell r="J182">
            <v>9.5299999999999994</v>
          </cell>
          <cell r="K182">
            <v>107</v>
          </cell>
        </row>
        <row r="183">
          <cell r="A183">
            <v>37292</v>
          </cell>
          <cell r="J183">
            <v>9.5299999999999994</v>
          </cell>
          <cell r="K183">
            <v>107</v>
          </cell>
        </row>
        <row r="184">
          <cell r="A184">
            <v>37293</v>
          </cell>
          <cell r="J184">
            <v>9.5399999999999991</v>
          </cell>
          <cell r="K184">
            <v>108</v>
          </cell>
        </row>
        <row r="185">
          <cell r="A185">
            <v>37294</v>
          </cell>
          <cell r="B185">
            <v>9.4</v>
          </cell>
          <cell r="C185">
            <v>11</v>
          </cell>
          <cell r="J185">
            <v>9.5299999999999994</v>
          </cell>
          <cell r="K185">
            <v>109</v>
          </cell>
        </row>
        <row r="186">
          <cell r="A186">
            <v>37295</v>
          </cell>
          <cell r="J186">
            <v>9.5399999999999991</v>
          </cell>
          <cell r="K186">
            <v>109</v>
          </cell>
        </row>
        <row r="187">
          <cell r="A187">
            <v>37298</v>
          </cell>
          <cell r="J187">
            <v>9.48</v>
          </cell>
          <cell r="K187">
            <v>105</v>
          </cell>
        </row>
        <row r="188">
          <cell r="A188">
            <v>37299</v>
          </cell>
          <cell r="J188">
            <v>9.4700000000000006</v>
          </cell>
          <cell r="K188">
            <v>103</v>
          </cell>
        </row>
        <row r="189">
          <cell r="A189">
            <v>37300</v>
          </cell>
          <cell r="J189">
            <v>9.4700000000000006</v>
          </cell>
          <cell r="K189">
            <v>104</v>
          </cell>
        </row>
        <row r="190">
          <cell r="A190">
            <v>37301</v>
          </cell>
          <cell r="J190">
            <v>9.4700000000000006</v>
          </cell>
          <cell r="K190">
            <v>101</v>
          </cell>
        </row>
        <row r="191">
          <cell r="A191">
            <v>37302</v>
          </cell>
          <cell r="J191">
            <v>9.52</v>
          </cell>
          <cell r="K191">
            <v>83</v>
          </cell>
        </row>
        <row r="192">
          <cell r="A192">
            <v>37305</v>
          </cell>
          <cell r="J192">
            <v>9.4600000000000009</v>
          </cell>
          <cell r="K192">
            <v>103</v>
          </cell>
        </row>
        <row r="193">
          <cell r="A193">
            <v>37306</v>
          </cell>
          <cell r="B193">
            <v>10.02</v>
          </cell>
          <cell r="C193">
            <v>11</v>
          </cell>
          <cell r="J193">
            <v>9.48</v>
          </cell>
          <cell r="K193">
            <v>103</v>
          </cell>
        </row>
        <row r="194">
          <cell r="A194">
            <v>37307</v>
          </cell>
          <cell r="B194">
            <v>10</v>
          </cell>
          <cell r="C194">
            <v>11</v>
          </cell>
          <cell r="J194">
            <v>9.5</v>
          </cell>
          <cell r="K194">
            <v>112</v>
          </cell>
        </row>
        <row r="195">
          <cell r="A195">
            <v>37308</v>
          </cell>
          <cell r="J195">
            <v>9.49</v>
          </cell>
          <cell r="K195">
            <v>116</v>
          </cell>
        </row>
        <row r="196">
          <cell r="A196">
            <v>37309</v>
          </cell>
          <cell r="B196">
            <v>10</v>
          </cell>
          <cell r="C196">
            <v>17</v>
          </cell>
          <cell r="J196">
            <v>9.5</v>
          </cell>
          <cell r="K196">
            <v>113</v>
          </cell>
        </row>
        <row r="197">
          <cell r="A197">
            <v>37312</v>
          </cell>
          <cell r="J197">
            <v>9.5</v>
          </cell>
          <cell r="K197">
            <v>113</v>
          </cell>
        </row>
        <row r="198">
          <cell r="A198">
            <v>37313</v>
          </cell>
          <cell r="J198">
            <v>9.4700000000000006</v>
          </cell>
          <cell r="K198">
            <v>100</v>
          </cell>
        </row>
        <row r="199">
          <cell r="A199">
            <v>37314</v>
          </cell>
          <cell r="J199">
            <v>9.48</v>
          </cell>
          <cell r="K199">
            <v>96</v>
          </cell>
        </row>
        <row r="200">
          <cell r="A200">
            <v>37315</v>
          </cell>
          <cell r="J200">
            <v>9.35</v>
          </cell>
          <cell r="K200">
            <v>137</v>
          </cell>
        </row>
        <row r="201">
          <cell r="A201">
            <v>37316</v>
          </cell>
          <cell r="J201">
            <v>9.3699999999999992</v>
          </cell>
          <cell r="K201">
            <v>145</v>
          </cell>
        </row>
        <row r="202">
          <cell r="A202">
            <v>37319</v>
          </cell>
          <cell r="B202">
            <v>9.75</v>
          </cell>
          <cell r="C202">
            <v>11</v>
          </cell>
          <cell r="J202">
            <v>9.5</v>
          </cell>
          <cell r="K202">
            <v>111</v>
          </cell>
        </row>
        <row r="203">
          <cell r="A203">
            <v>37320</v>
          </cell>
          <cell r="B203">
            <v>10</v>
          </cell>
          <cell r="C203">
            <v>13</v>
          </cell>
          <cell r="J203">
            <v>9.5299999999999994</v>
          </cell>
          <cell r="K203">
            <v>111</v>
          </cell>
        </row>
        <row r="204">
          <cell r="A204">
            <v>37321</v>
          </cell>
          <cell r="B204">
            <v>9.75</v>
          </cell>
          <cell r="C204">
            <v>11</v>
          </cell>
          <cell r="J204">
            <v>9.52</v>
          </cell>
          <cell r="K204">
            <v>111</v>
          </cell>
        </row>
        <row r="205">
          <cell r="A205">
            <v>37322</v>
          </cell>
          <cell r="B205">
            <v>9.8000000000000007</v>
          </cell>
          <cell r="C205">
            <v>11</v>
          </cell>
          <cell r="J205">
            <v>9.6</v>
          </cell>
          <cell r="K205">
            <v>89</v>
          </cell>
        </row>
        <row r="206">
          <cell r="A206">
            <v>37323</v>
          </cell>
          <cell r="J206">
            <v>10.19</v>
          </cell>
          <cell r="K206">
            <v>148</v>
          </cell>
        </row>
        <row r="207">
          <cell r="A207">
            <v>37326</v>
          </cell>
          <cell r="B207">
            <v>10.4</v>
          </cell>
          <cell r="C207">
            <v>11</v>
          </cell>
          <cell r="J207">
            <v>10.19</v>
          </cell>
          <cell r="K207">
            <v>149</v>
          </cell>
        </row>
        <row r="208">
          <cell r="A208">
            <v>37327</v>
          </cell>
          <cell r="J208">
            <v>10.18</v>
          </cell>
          <cell r="K208">
            <v>150</v>
          </cell>
        </row>
        <row r="209">
          <cell r="A209">
            <v>37328</v>
          </cell>
          <cell r="B209">
            <v>10.5</v>
          </cell>
          <cell r="C209">
            <v>11</v>
          </cell>
          <cell r="J209">
            <v>10.18</v>
          </cell>
          <cell r="K209">
            <v>150</v>
          </cell>
        </row>
        <row r="210">
          <cell r="A210">
            <v>37329</v>
          </cell>
          <cell r="B210">
            <v>10.6</v>
          </cell>
          <cell r="C210">
            <v>11</v>
          </cell>
          <cell r="J210">
            <v>10.17</v>
          </cell>
          <cell r="K210">
            <v>154</v>
          </cell>
        </row>
        <row r="211">
          <cell r="A211">
            <v>37330</v>
          </cell>
          <cell r="B211">
            <v>11</v>
          </cell>
          <cell r="C211">
            <v>12</v>
          </cell>
          <cell r="J211">
            <v>9.51</v>
          </cell>
          <cell r="K211">
            <v>133</v>
          </cell>
        </row>
        <row r="212">
          <cell r="A212">
            <v>37333</v>
          </cell>
          <cell r="J212">
            <v>9.5299999999999994</v>
          </cell>
          <cell r="K212">
            <v>130</v>
          </cell>
        </row>
        <row r="213">
          <cell r="A213">
            <v>37334</v>
          </cell>
          <cell r="B213">
            <v>9.56</v>
          </cell>
          <cell r="C213">
            <v>135</v>
          </cell>
        </row>
        <row r="214">
          <cell r="A214">
            <v>37335</v>
          </cell>
          <cell r="J214">
            <v>9.67</v>
          </cell>
          <cell r="K214">
            <v>134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9.67</v>
          </cell>
          <cell r="K215">
            <v>134</v>
          </cell>
        </row>
        <row r="216">
          <cell r="A216">
            <v>37337</v>
          </cell>
          <cell r="J216">
            <v>9.75</v>
          </cell>
          <cell r="K216">
            <v>153</v>
          </cell>
        </row>
        <row r="217">
          <cell r="A217">
            <v>37340</v>
          </cell>
          <cell r="J217">
            <v>9.85</v>
          </cell>
          <cell r="K217">
            <v>147</v>
          </cell>
        </row>
        <row r="218">
          <cell r="A218">
            <v>37341</v>
          </cell>
          <cell r="J218">
            <v>9.85</v>
          </cell>
          <cell r="K218">
            <v>146</v>
          </cell>
        </row>
        <row r="219">
          <cell r="A219">
            <v>37342</v>
          </cell>
          <cell r="J219">
            <v>9.86</v>
          </cell>
          <cell r="K219">
            <v>98</v>
          </cell>
        </row>
        <row r="220">
          <cell r="A220">
            <v>37343</v>
          </cell>
          <cell r="J220">
            <v>9.98</v>
          </cell>
          <cell r="K220">
            <v>99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9.98</v>
          </cell>
          <cell r="K221">
            <v>99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9.98</v>
          </cell>
          <cell r="K222">
            <v>99</v>
          </cell>
        </row>
        <row r="223">
          <cell r="A223">
            <v>37348</v>
          </cell>
          <cell r="J223">
            <v>9.98</v>
          </cell>
          <cell r="K223">
            <v>100</v>
          </cell>
        </row>
        <row r="224">
          <cell r="A224">
            <v>37349</v>
          </cell>
          <cell r="J224">
            <v>10.02</v>
          </cell>
          <cell r="K224">
            <v>117</v>
          </cell>
        </row>
        <row r="225">
          <cell r="A225">
            <v>37350</v>
          </cell>
          <cell r="J225">
            <v>10.02</v>
          </cell>
          <cell r="K225">
            <v>119</v>
          </cell>
        </row>
        <row r="226">
          <cell r="A226">
            <v>37351</v>
          </cell>
          <cell r="J226">
            <v>10.050000000000001</v>
          </cell>
          <cell r="K226">
            <v>114</v>
          </cell>
        </row>
        <row r="227">
          <cell r="A227">
            <v>37354</v>
          </cell>
          <cell r="J227">
            <v>10.039999999999999</v>
          </cell>
          <cell r="K227">
            <v>115</v>
          </cell>
        </row>
        <row r="228">
          <cell r="A228">
            <v>37355</v>
          </cell>
          <cell r="J228">
            <v>10.039999999999999</v>
          </cell>
          <cell r="K228">
            <v>115</v>
          </cell>
        </row>
        <row r="229">
          <cell r="A229">
            <v>37356</v>
          </cell>
          <cell r="J229">
            <v>10.039999999999999</v>
          </cell>
          <cell r="K229">
            <v>118</v>
          </cell>
        </row>
        <row r="230">
          <cell r="A230">
            <v>37357</v>
          </cell>
          <cell r="J230">
            <v>10.039999999999999</v>
          </cell>
          <cell r="K230">
            <v>121</v>
          </cell>
        </row>
        <row r="231">
          <cell r="A231">
            <v>37358</v>
          </cell>
          <cell r="J231">
            <v>10.130000000000001</v>
          </cell>
          <cell r="K231">
            <v>120</v>
          </cell>
        </row>
        <row r="232">
          <cell r="A232">
            <v>37361</v>
          </cell>
          <cell r="J232">
            <v>10.15</v>
          </cell>
          <cell r="K232">
            <v>141</v>
          </cell>
        </row>
        <row r="233">
          <cell r="A233">
            <v>37362</v>
          </cell>
          <cell r="J233">
            <v>10.15</v>
          </cell>
          <cell r="K233">
            <v>141</v>
          </cell>
        </row>
        <row r="234">
          <cell r="A234">
            <v>37363</v>
          </cell>
          <cell r="J234">
            <v>10.16</v>
          </cell>
          <cell r="K234">
            <v>144</v>
          </cell>
        </row>
        <row r="235">
          <cell r="A235">
            <v>37364</v>
          </cell>
          <cell r="J235">
            <v>10.18</v>
          </cell>
          <cell r="K235">
            <v>145</v>
          </cell>
        </row>
        <row r="236">
          <cell r="A236">
            <v>37365</v>
          </cell>
          <cell r="J236">
            <v>10.17</v>
          </cell>
          <cell r="K236">
            <v>147</v>
          </cell>
        </row>
        <row r="237">
          <cell r="A237">
            <v>37368</v>
          </cell>
          <cell r="J237">
            <v>10.16</v>
          </cell>
          <cell r="K237">
            <v>146</v>
          </cell>
        </row>
        <row r="238">
          <cell r="A238">
            <v>37369</v>
          </cell>
          <cell r="J238">
            <v>10.15</v>
          </cell>
          <cell r="K238">
            <v>149</v>
          </cell>
        </row>
        <row r="239">
          <cell r="A239">
            <v>37370</v>
          </cell>
          <cell r="J239">
            <v>10.15</v>
          </cell>
          <cell r="K239">
            <v>130</v>
          </cell>
        </row>
        <row r="240">
          <cell r="A240">
            <v>37371</v>
          </cell>
          <cell r="J240">
            <v>10.15</v>
          </cell>
          <cell r="K240">
            <v>129</v>
          </cell>
        </row>
        <row r="241">
          <cell r="A241">
            <v>37372</v>
          </cell>
          <cell r="J241">
            <v>10.15</v>
          </cell>
          <cell r="K241">
            <v>129</v>
          </cell>
        </row>
        <row r="242">
          <cell r="A242">
            <v>37375</v>
          </cell>
          <cell r="J242">
            <v>10.15</v>
          </cell>
          <cell r="K242">
            <v>129</v>
          </cell>
        </row>
        <row r="243">
          <cell r="A243">
            <v>37376</v>
          </cell>
          <cell r="J243">
            <v>10.130000000000001</v>
          </cell>
          <cell r="K243">
            <v>109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10.130000000000001</v>
          </cell>
          <cell r="K244">
            <v>109</v>
          </cell>
        </row>
        <row r="245">
          <cell r="A245">
            <v>37378</v>
          </cell>
          <cell r="J245">
            <v>10.210000000000001</v>
          </cell>
          <cell r="K245">
            <v>130</v>
          </cell>
        </row>
        <row r="246">
          <cell r="A246">
            <v>37379</v>
          </cell>
          <cell r="J246">
            <v>10.32</v>
          </cell>
          <cell r="K246">
            <v>132</v>
          </cell>
        </row>
        <row r="247">
          <cell r="A247">
            <v>37382</v>
          </cell>
          <cell r="J247">
            <v>10.26</v>
          </cell>
          <cell r="K247">
            <v>127</v>
          </cell>
        </row>
        <row r="248">
          <cell r="A248">
            <v>37383</v>
          </cell>
          <cell r="J248">
            <v>10.26</v>
          </cell>
          <cell r="K248">
            <v>127</v>
          </cell>
        </row>
        <row r="249">
          <cell r="A249">
            <v>37384</v>
          </cell>
          <cell r="J249">
            <v>10.36</v>
          </cell>
          <cell r="K249">
            <v>130</v>
          </cell>
        </row>
        <row r="250">
          <cell r="A250">
            <v>37385</v>
          </cell>
          <cell r="J250">
            <v>10.36</v>
          </cell>
          <cell r="K250">
            <v>130</v>
          </cell>
        </row>
        <row r="251">
          <cell r="A251">
            <v>37386</v>
          </cell>
          <cell r="J251">
            <v>10.36</v>
          </cell>
          <cell r="K251">
            <v>132</v>
          </cell>
        </row>
        <row r="252">
          <cell r="A252">
            <v>37389</v>
          </cell>
          <cell r="J252">
            <v>10.36</v>
          </cell>
          <cell r="K252">
            <v>132</v>
          </cell>
        </row>
        <row r="253">
          <cell r="A253">
            <v>37390</v>
          </cell>
          <cell r="J253">
            <v>10.38</v>
          </cell>
          <cell r="K253">
            <v>136</v>
          </cell>
        </row>
        <row r="254">
          <cell r="A254">
            <v>37391</v>
          </cell>
          <cell r="J254">
            <v>10.41</v>
          </cell>
          <cell r="K254">
            <v>152</v>
          </cell>
        </row>
        <row r="255">
          <cell r="A255">
            <v>37392</v>
          </cell>
          <cell r="J255">
            <v>10.5</v>
          </cell>
          <cell r="K255">
            <v>151</v>
          </cell>
        </row>
        <row r="256">
          <cell r="A256">
            <v>37393</v>
          </cell>
          <cell r="J256">
            <v>10.5</v>
          </cell>
          <cell r="K256">
            <v>150</v>
          </cell>
        </row>
        <row r="257">
          <cell r="A257">
            <v>37396</v>
          </cell>
          <cell r="J257">
            <v>10.55</v>
          </cell>
          <cell r="K257">
            <v>150</v>
          </cell>
        </row>
        <row r="258">
          <cell r="A258">
            <v>37397</v>
          </cell>
          <cell r="J258">
            <v>10.43</v>
          </cell>
          <cell r="K258">
            <v>118</v>
          </cell>
        </row>
        <row r="259">
          <cell r="A259">
            <v>37398</v>
          </cell>
          <cell r="J259">
            <v>10.4</v>
          </cell>
          <cell r="K259">
            <v>117</v>
          </cell>
        </row>
        <row r="260">
          <cell r="A260">
            <v>37399</v>
          </cell>
          <cell r="J260">
            <v>10.41</v>
          </cell>
          <cell r="K260">
            <v>117</v>
          </cell>
        </row>
        <row r="261">
          <cell r="A261">
            <v>37400</v>
          </cell>
          <cell r="J261">
            <v>10.4</v>
          </cell>
          <cell r="K261">
            <v>102</v>
          </cell>
        </row>
        <row r="262">
          <cell r="A262">
            <v>37403</v>
          </cell>
          <cell r="J262">
            <v>10.39</v>
          </cell>
          <cell r="K262">
            <v>103</v>
          </cell>
        </row>
        <row r="263">
          <cell r="A263">
            <v>37404</v>
          </cell>
          <cell r="J263">
            <v>10.44</v>
          </cell>
          <cell r="K263">
            <v>101</v>
          </cell>
        </row>
        <row r="264">
          <cell r="A264">
            <v>37405</v>
          </cell>
          <cell r="J264">
            <v>10.46</v>
          </cell>
          <cell r="K264">
            <v>101</v>
          </cell>
        </row>
        <row r="265">
          <cell r="A265">
            <v>37406</v>
          </cell>
          <cell r="J265">
            <v>10.46</v>
          </cell>
          <cell r="K265">
            <v>100</v>
          </cell>
        </row>
        <row r="266">
          <cell r="A266">
            <v>37407</v>
          </cell>
          <cell r="J266">
            <v>10.46</v>
          </cell>
          <cell r="K266">
            <v>100</v>
          </cell>
        </row>
        <row r="267">
          <cell r="A267">
            <v>37410</v>
          </cell>
          <cell r="J267">
            <v>10.25</v>
          </cell>
          <cell r="K267">
            <v>71</v>
          </cell>
        </row>
        <row r="268">
          <cell r="A268">
            <v>37411</v>
          </cell>
          <cell r="J268">
            <v>9.82</v>
          </cell>
          <cell r="K268">
            <v>133</v>
          </cell>
        </row>
        <row r="269">
          <cell r="A269">
            <v>37412</v>
          </cell>
          <cell r="J269">
            <v>10.45</v>
          </cell>
          <cell r="K269">
            <v>105</v>
          </cell>
        </row>
        <row r="270">
          <cell r="A270">
            <v>37413</v>
          </cell>
          <cell r="J270">
            <v>10.45</v>
          </cell>
          <cell r="K270">
            <v>105</v>
          </cell>
        </row>
        <row r="271">
          <cell r="A271">
            <v>37414</v>
          </cell>
          <cell r="J271">
            <v>10.45</v>
          </cell>
          <cell r="K271">
            <v>83</v>
          </cell>
        </row>
        <row r="272">
          <cell r="A272">
            <v>37417</v>
          </cell>
          <cell r="J272">
            <v>10.43</v>
          </cell>
          <cell r="K272">
            <v>83</v>
          </cell>
        </row>
      </sheetData>
      <sheetData sheetId="26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</row>
        <row r="87">
          <cell r="A87">
            <v>37158</v>
          </cell>
        </row>
        <row r="88">
          <cell r="A88">
            <v>37159</v>
          </cell>
          <cell r="J88">
            <v>8.4499999999999993</v>
          </cell>
          <cell r="K88">
            <v>203</v>
          </cell>
        </row>
        <row r="89">
          <cell r="A89">
            <v>37160</v>
          </cell>
          <cell r="J89">
            <v>8.4499999999999993</v>
          </cell>
          <cell r="K89">
            <v>208</v>
          </cell>
        </row>
        <row r="90">
          <cell r="A90">
            <v>37161</v>
          </cell>
          <cell r="J90">
            <v>8.4499999999999993</v>
          </cell>
          <cell r="K90">
            <v>215</v>
          </cell>
        </row>
        <row r="91">
          <cell r="A91">
            <v>37162</v>
          </cell>
          <cell r="J91">
            <v>8.4499999999999993</v>
          </cell>
          <cell r="K91">
            <v>214</v>
          </cell>
        </row>
        <row r="92">
          <cell r="A92">
            <v>37165</v>
          </cell>
        </row>
        <row r="93">
          <cell r="A93">
            <v>37166</v>
          </cell>
          <cell r="J93">
            <v>8.4499999999999993</v>
          </cell>
          <cell r="K93">
            <v>209</v>
          </cell>
        </row>
        <row r="94">
          <cell r="A94">
            <v>37167</v>
          </cell>
          <cell r="J94">
            <v>8.4499999999999993</v>
          </cell>
          <cell r="K94">
            <v>202</v>
          </cell>
        </row>
        <row r="95">
          <cell r="A95">
            <v>37168</v>
          </cell>
          <cell r="J95">
            <v>8.4499999999999993</v>
          </cell>
          <cell r="K95">
            <v>200</v>
          </cell>
        </row>
        <row r="96">
          <cell r="A96">
            <v>37169</v>
          </cell>
          <cell r="J96">
            <v>8.4499999999999993</v>
          </cell>
          <cell r="K96">
            <v>193</v>
          </cell>
        </row>
        <row r="97">
          <cell r="A97">
            <v>37172</v>
          </cell>
          <cell r="J97">
            <v>8.4499999999999993</v>
          </cell>
          <cell r="K97">
            <v>193</v>
          </cell>
        </row>
        <row r="98">
          <cell r="A98">
            <v>37173</v>
          </cell>
          <cell r="J98">
            <v>8.4</v>
          </cell>
          <cell r="K98">
            <v>193</v>
          </cell>
        </row>
        <row r="99">
          <cell r="A99">
            <v>37174</v>
          </cell>
          <cell r="J99">
            <v>8.4</v>
          </cell>
          <cell r="K99">
            <v>195</v>
          </cell>
        </row>
        <row r="100">
          <cell r="A100">
            <v>37175</v>
          </cell>
          <cell r="J100">
            <v>8.4</v>
          </cell>
          <cell r="K100">
            <v>195</v>
          </cell>
        </row>
        <row r="101">
          <cell r="A101">
            <v>37176</v>
          </cell>
          <cell r="J101">
            <v>8.4</v>
          </cell>
          <cell r="K101">
            <v>216</v>
          </cell>
        </row>
        <row r="102">
          <cell r="A102">
            <v>37179</v>
          </cell>
          <cell r="J102">
            <v>8.4</v>
          </cell>
          <cell r="K102">
            <v>208</v>
          </cell>
        </row>
        <row r="103">
          <cell r="A103">
            <v>37180</v>
          </cell>
          <cell r="J103">
            <v>8.4</v>
          </cell>
          <cell r="K103">
            <v>208</v>
          </cell>
        </row>
        <row r="104">
          <cell r="A104">
            <v>37181</v>
          </cell>
          <cell r="J104">
            <v>8.48</v>
          </cell>
          <cell r="K104">
            <v>209</v>
          </cell>
        </row>
        <row r="105">
          <cell r="A105">
            <v>37182</v>
          </cell>
          <cell r="J105">
            <v>8.4</v>
          </cell>
          <cell r="K105">
            <v>206</v>
          </cell>
        </row>
        <row r="106">
          <cell r="A106">
            <v>37183</v>
          </cell>
          <cell r="J106">
            <v>8.39</v>
          </cell>
          <cell r="K106">
            <v>199</v>
          </cell>
        </row>
        <row r="107">
          <cell r="A107">
            <v>37186</v>
          </cell>
          <cell r="J107">
            <v>8.41</v>
          </cell>
          <cell r="K107">
            <v>200</v>
          </cell>
        </row>
        <row r="108">
          <cell r="A108">
            <v>37187</v>
          </cell>
          <cell r="J108">
            <v>8.39</v>
          </cell>
          <cell r="K108">
            <v>206</v>
          </cell>
        </row>
        <row r="109">
          <cell r="A109">
            <v>37188</v>
          </cell>
          <cell r="J109">
            <v>8.39</v>
          </cell>
          <cell r="K109">
            <v>206</v>
          </cell>
        </row>
        <row r="110">
          <cell r="A110">
            <v>37189</v>
          </cell>
          <cell r="J110">
            <v>8.39</v>
          </cell>
          <cell r="K110">
            <v>205</v>
          </cell>
        </row>
        <row r="111">
          <cell r="A111">
            <v>37190</v>
          </cell>
          <cell r="J111">
            <v>8.3800000000000008</v>
          </cell>
          <cell r="K111">
            <v>202</v>
          </cell>
        </row>
        <row r="112">
          <cell r="A112">
            <v>37193</v>
          </cell>
          <cell r="J112">
            <v>8.3699999999999992</v>
          </cell>
          <cell r="K112">
            <v>190</v>
          </cell>
        </row>
        <row r="113">
          <cell r="A113">
            <v>37194</v>
          </cell>
          <cell r="J113">
            <v>8.36</v>
          </cell>
          <cell r="K113">
            <v>241</v>
          </cell>
        </row>
        <row r="114">
          <cell r="A114">
            <v>37195</v>
          </cell>
          <cell r="J114">
            <v>8.31</v>
          </cell>
          <cell r="K114">
            <v>276</v>
          </cell>
        </row>
        <row r="115">
          <cell r="A115">
            <v>37196</v>
          </cell>
          <cell r="J115">
            <v>8.31</v>
          </cell>
          <cell r="K115">
            <v>279</v>
          </cell>
        </row>
        <row r="116">
          <cell r="A116">
            <v>37197</v>
          </cell>
          <cell r="J116">
            <v>8.4</v>
          </cell>
          <cell r="K116">
            <v>278</v>
          </cell>
        </row>
        <row r="117">
          <cell r="A117">
            <v>37200</v>
          </cell>
          <cell r="J117">
            <v>8.25</v>
          </cell>
          <cell r="K117">
            <v>281</v>
          </cell>
        </row>
        <row r="118">
          <cell r="A118">
            <v>37201</v>
          </cell>
          <cell r="J118">
            <v>8.24</v>
          </cell>
          <cell r="K118">
            <v>279</v>
          </cell>
        </row>
        <row r="119">
          <cell r="A119">
            <v>37202</v>
          </cell>
          <cell r="J119">
            <v>8.2200000000000006</v>
          </cell>
          <cell r="K119">
            <v>286</v>
          </cell>
        </row>
        <row r="120">
          <cell r="A120">
            <v>37203</v>
          </cell>
          <cell r="J120">
            <v>8.23</v>
          </cell>
          <cell r="K120">
            <v>282</v>
          </cell>
        </row>
        <row r="121">
          <cell r="A121">
            <v>37204</v>
          </cell>
          <cell r="J121">
            <v>8.44</v>
          </cell>
          <cell r="K121">
            <v>268</v>
          </cell>
        </row>
        <row r="122">
          <cell r="A122">
            <v>37207</v>
          </cell>
          <cell r="J122">
            <v>8.3699999999999992</v>
          </cell>
          <cell r="K122">
            <v>319</v>
          </cell>
        </row>
        <row r="123">
          <cell r="A123">
            <v>37208</v>
          </cell>
          <cell r="J123">
            <v>8.3699999999999992</v>
          </cell>
          <cell r="K123">
            <v>319</v>
          </cell>
        </row>
        <row r="124">
          <cell r="A124">
            <v>37209</v>
          </cell>
          <cell r="J124">
            <v>8.34</v>
          </cell>
          <cell r="K124">
            <v>322</v>
          </cell>
        </row>
        <row r="125">
          <cell r="A125">
            <v>37210</v>
          </cell>
          <cell r="J125">
            <v>8.32</v>
          </cell>
          <cell r="K125">
            <v>354</v>
          </cell>
        </row>
        <row r="126">
          <cell r="A126">
            <v>37211</v>
          </cell>
          <cell r="J126">
            <v>8.32</v>
          </cell>
          <cell r="K126">
            <v>354</v>
          </cell>
        </row>
        <row r="127">
          <cell r="A127">
            <v>37214</v>
          </cell>
          <cell r="J127">
            <v>8.4600000000000009</v>
          </cell>
          <cell r="K127">
            <v>289</v>
          </cell>
        </row>
        <row r="128">
          <cell r="A128">
            <v>37215</v>
          </cell>
          <cell r="J128">
            <v>8.4600000000000009</v>
          </cell>
          <cell r="K128">
            <v>289</v>
          </cell>
        </row>
        <row r="129">
          <cell r="A129">
            <v>37216</v>
          </cell>
          <cell r="J129">
            <v>8.4600000000000009</v>
          </cell>
          <cell r="K129">
            <v>299</v>
          </cell>
        </row>
        <row r="130">
          <cell r="A130">
            <v>37217</v>
          </cell>
          <cell r="J130">
            <v>8.4700000000000006</v>
          </cell>
          <cell r="K130">
            <v>293</v>
          </cell>
        </row>
        <row r="131">
          <cell r="A131">
            <v>37218</v>
          </cell>
          <cell r="J131">
            <v>8.4600000000000009</v>
          </cell>
          <cell r="K131">
            <v>300</v>
          </cell>
        </row>
        <row r="132">
          <cell r="A132">
            <v>37221</v>
          </cell>
          <cell r="J132">
            <v>8.48</v>
          </cell>
          <cell r="K132">
            <v>294</v>
          </cell>
        </row>
        <row r="133">
          <cell r="A133">
            <v>37222</v>
          </cell>
          <cell r="J133">
            <v>8.48</v>
          </cell>
          <cell r="K133">
            <v>283</v>
          </cell>
        </row>
        <row r="134">
          <cell r="A134">
            <v>37223</v>
          </cell>
          <cell r="J134">
            <v>8.48</v>
          </cell>
          <cell r="K134">
            <v>290</v>
          </cell>
        </row>
        <row r="135">
          <cell r="A135">
            <v>37224</v>
          </cell>
          <cell r="J135">
            <v>8.48</v>
          </cell>
          <cell r="K135">
            <v>279</v>
          </cell>
        </row>
        <row r="136">
          <cell r="A136">
            <v>37225</v>
          </cell>
          <cell r="J136">
            <v>8.48</v>
          </cell>
          <cell r="K136">
            <v>252</v>
          </cell>
        </row>
        <row r="137">
          <cell r="A137">
            <v>37228</v>
          </cell>
          <cell r="J137">
            <v>8.48</v>
          </cell>
          <cell r="K137">
            <v>263</v>
          </cell>
        </row>
        <row r="138">
          <cell r="A138">
            <v>37229</v>
          </cell>
          <cell r="J138">
            <v>8.48</v>
          </cell>
          <cell r="K138">
            <v>271</v>
          </cell>
        </row>
        <row r="139">
          <cell r="A139">
            <v>37230</v>
          </cell>
          <cell r="J139">
            <v>8.4700000000000006</v>
          </cell>
          <cell r="K139">
            <v>268</v>
          </cell>
        </row>
        <row r="140">
          <cell r="A140">
            <v>37231</v>
          </cell>
          <cell r="J140">
            <v>8.48</v>
          </cell>
          <cell r="K140">
            <v>273</v>
          </cell>
        </row>
        <row r="141">
          <cell r="A141">
            <v>37232</v>
          </cell>
          <cell r="J141">
            <v>8.48</v>
          </cell>
          <cell r="K141">
            <v>261</v>
          </cell>
        </row>
        <row r="142">
          <cell r="A142">
            <v>37235</v>
          </cell>
          <cell r="J142">
            <v>8.48</v>
          </cell>
          <cell r="K142">
            <v>278</v>
          </cell>
        </row>
        <row r="143">
          <cell r="A143">
            <v>37236</v>
          </cell>
          <cell r="J143">
            <v>8.48</v>
          </cell>
          <cell r="K143">
            <v>278</v>
          </cell>
        </row>
        <row r="144">
          <cell r="A144">
            <v>37237</v>
          </cell>
          <cell r="J144">
            <v>8.4600000000000009</v>
          </cell>
          <cell r="K144">
            <v>265</v>
          </cell>
        </row>
        <row r="145">
          <cell r="A145">
            <v>37238</v>
          </cell>
          <cell r="J145">
            <v>8.4600000000000009</v>
          </cell>
          <cell r="K145">
            <v>266</v>
          </cell>
        </row>
        <row r="146">
          <cell r="A146">
            <v>37239</v>
          </cell>
          <cell r="J146">
            <v>8.4600000000000009</v>
          </cell>
          <cell r="K146">
            <v>264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8.4600000000000009</v>
          </cell>
          <cell r="K147">
            <v>264</v>
          </cell>
        </row>
        <row r="148">
          <cell r="A148">
            <v>37243</v>
          </cell>
          <cell r="J148">
            <v>8.4600000000000009</v>
          </cell>
          <cell r="K148">
            <v>256</v>
          </cell>
        </row>
        <row r="149">
          <cell r="A149">
            <v>37244</v>
          </cell>
          <cell r="J149">
            <v>8.4600000000000009</v>
          </cell>
          <cell r="K149">
            <v>256</v>
          </cell>
        </row>
        <row r="150">
          <cell r="A150">
            <v>37245</v>
          </cell>
          <cell r="J150">
            <v>8.4600000000000009</v>
          </cell>
          <cell r="K150">
            <v>258</v>
          </cell>
        </row>
        <row r="151">
          <cell r="A151">
            <v>37246</v>
          </cell>
          <cell r="J151">
            <v>8.48</v>
          </cell>
          <cell r="K151">
            <v>270</v>
          </cell>
        </row>
        <row r="152">
          <cell r="A152">
            <v>37249</v>
          </cell>
          <cell r="J152">
            <v>8.48</v>
          </cell>
          <cell r="K152">
            <v>270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8.48</v>
          </cell>
          <cell r="K153">
            <v>270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8.48</v>
          </cell>
          <cell r="K154">
            <v>270</v>
          </cell>
        </row>
        <row r="155">
          <cell r="A155">
            <v>37252</v>
          </cell>
          <cell r="J155">
            <v>8.48</v>
          </cell>
          <cell r="K155">
            <v>280</v>
          </cell>
        </row>
        <row r="156">
          <cell r="A156">
            <v>37253</v>
          </cell>
          <cell r="J156">
            <v>8.49</v>
          </cell>
          <cell r="K156">
            <v>260</v>
          </cell>
        </row>
        <row r="157">
          <cell r="A157">
            <v>37256</v>
          </cell>
          <cell r="J157">
            <v>8.5</v>
          </cell>
          <cell r="K157">
            <v>263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8.5</v>
          </cell>
          <cell r="K158">
            <v>263</v>
          </cell>
        </row>
        <row r="159">
          <cell r="A159">
            <v>37258</v>
          </cell>
          <cell r="J159">
            <v>8.5</v>
          </cell>
          <cell r="K159">
            <v>278</v>
          </cell>
        </row>
        <row r="160">
          <cell r="A160">
            <v>37259</v>
          </cell>
          <cell r="J160">
            <v>8.5</v>
          </cell>
          <cell r="K160">
            <v>281</v>
          </cell>
        </row>
        <row r="161">
          <cell r="A161">
            <v>37260</v>
          </cell>
          <cell r="J161">
            <v>8.5</v>
          </cell>
          <cell r="K161">
            <v>286</v>
          </cell>
        </row>
        <row r="162">
          <cell r="A162">
            <v>37263</v>
          </cell>
          <cell r="J162">
            <v>8.49</v>
          </cell>
          <cell r="K162">
            <v>296</v>
          </cell>
        </row>
        <row r="163">
          <cell r="A163">
            <v>37264</v>
          </cell>
          <cell r="J163">
            <v>8.5</v>
          </cell>
          <cell r="K163">
            <v>297</v>
          </cell>
        </row>
        <row r="164">
          <cell r="A164">
            <v>37265</v>
          </cell>
          <cell r="J164">
            <v>8.5</v>
          </cell>
          <cell r="K164">
            <v>299</v>
          </cell>
        </row>
        <row r="165">
          <cell r="A165">
            <v>37266</v>
          </cell>
          <cell r="J165">
            <v>8.5</v>
          </cell>
          <cell r="K165">
            <v>299</v>
          </cell>
        </row>
        <row r="166">
          <cell r="A166">
            <v>37267</v>
          </cell>
          <cell r="J166">
            <v>8.5</v>
          </cell>
          <cell r="K166">
            <v>290</v>
          </cell>
        </row>
        <row r="167">
          <cell r="A167">
            <v>37270</v>
          </cell>
          <cell r="J167">
            <v>8.5</v>
          </cell>
          <cell r="K167">
            <v>299</v>
          </cell>
        </row>
        <row r="168">
          <cell r="A168">
            <v>37271</v>
          </cell>
          <cell r="J168">
            <v>8.5</v>
          </cell>
          <cell r="K168">
            <v>298</v>
          </cell>
        </row>
        <row r="169">
          <cell r="A169">
            <v>37272</v>
          </cell>
          <cell r="J169">
            <v>9.1999999999999993</v>
          </cell>
          <cell r="K169">
            <v>322</v>
          </cell>
        </row>
        <row r="170">
          <cell r="A170">
            <v>37273</v>
          </cell>
          <cell r="J170">
            <v>9.1999999999999993</v>
          </cell>
          <cell r="K170">
            <v>317</v>
          </cell>
        </row>
        <row r="171">
          <cell r="A171">
            <v>37274</v>
          </cell>
          <cell r="J171">
            <v>9.1999999999999993</v>
          </cell>
          <cell r="K171">
            <v>323</v>
          </cell>
        </row>
        <row r="172">
          <cell r="A172">
            <v>37277</v>
          </cell>
          <cell r="J172">
            <v>9.1999999999999993</v>
          </cell>
          <cell r="K172">
            <v>327</v>
          </cell>
        </row>
        <row r="173">
          <cell r="A173">
            <v>37278</v>
          </cell>
          <cell r="J173">
            <v>9.1999999999999993</v>
          </cell>
          <cell r="K173">
            <v>326</v>
          </cell>
        </row>
        <row r="174">
          <cell r="A174">
            <v>37279</v>
          </cell>
          <cell r="J174">
            <v>9.1999999999999993</v>
          </cell>
          <cell r="K174">
            <v>326</v>
          </cell>
        </row>
        <row r="175">
          <cell r="A175">
            <v>37280</v>
          </cell>
          <cell r="J175">
            <v>9.1999999999999993</v>
          </cell>
          <cell r="K175">
            <v>327</v>
          </cell>
        </row>
        <row r="176">
          <cell r="A176">
            <v>37281</v>
          </cell>
          <cell r="J176">
            <v>9.19</v>
          </cell>
          <cell r="K176">
            <v>336</v>
          </cell>
        </row>
        <row r="177">
          <cell r="A177">
            <v>37284</v>
          </cell>
          <cell r="J177">
            <v>9.19</v>
          </cell>
          <cell r="K177">
            <v>335</v>
          </cell>
        </row>
        <row r="178">
          <cell r="A178">
            <v>37285</v>
          </cell>
          <cell r="J178">
            <v>9.1999999999999993</v>
          </cell>
          <cell r="K178">
            <v>341</v>
          </cell>
        </row>
        <row r="179">
          <cell r="A179">
            <v>37286</v>
          </cell>
          <cell r="J179">
            <v>9.1999999999999993</v>
          </cell>
          <cell r="K179">
            <v>332</v>
          </cell>
        </row>
        <row r="180">
          <cell r="A180">
            <v>37287</v>
          </cell>
          <cell r="J180">
            <v>9.2100000000000009</v>
          </cell>
          <cell r="K180">
            <v>321</v>
          </cell>
        </row>
        <row r="181">
          <cell r="A181">
            <v>37288</v>
          </cell>
          <cell r="J181">
            <v>9.2100000000000009</v>
          </cell>
          <cell r="K181">
            <v>321</v>
          </cell>
        </row>
        <row r="182">
          <cell r="A182">
            <v>37291</v>
          </cell>
          <cell r="J182">
            <v>9.2100000000000009</v>
          </cell>
          <cell r="K182">
            <v>326</v>
          </cell>
        </row>
        <row r="183">
          <cell r="A183">
            <v>37292</v>
          </cell>
          <cell r="J183">
            <v>9.2100000000000009</v>
          </cell>
          <cell r="K183">
            <v>322</v>
          </cell>
        </row>
        <row r="184">
          <cell r="A184">
            <v>37293</v>
          </cell>
          <cell r="J184">
            <v>9.2100000000000009</v>
          </cell>
          <cell r="K184">
            <v>322</v>
          </cell>
        </row>
        <row r="185">
          <cell r="A185">
            <v>37294</v>
          </cell>
          <cell r="J185">
            <v>9.2100000000000009</v>
          </cell>
          <cell r="K185">
            <v>327</v>
          </cell>
        </row>
        <row r="186">
          <cell r="A186">
            <v>37295</v>
          </cell>
          <cell r="J186">
            <v>9.2100000000000009</v>
          </cell>
          <cell r="K186">
            <v>330</v>
          </cell>
        </row>
        <row r="187">
          <cell r="A187">
            <v>37298</v>
          </cell>
          <cell r="J187">
            <v>9.2100000000000009</v>
          </cell>
          <cell r="K187">
            <v>312</v>
          </cell>
        </row>
        <row r="188">
          <cell r="A188">
            <v>37299</v>
          </cell>
          <cell r="J188">
            <v>9.19</v>
          </cell>
          <cell r="K188">
            <v>315</v>
          </cell>
        </row>
        <row r="189">
          <cell r="A189">
            <v>37300</v>
          </cell>
          <cell r="J189">
            <v>9.19</v>
          </cell>
          <cell r="K189">
            <v>315</v>
          </cell>
        </row>
        <row r="190">
          <cell r="A190">
            <v>37301</v>
          </cell>
          <cell r="J190">
            <v>9.1999999999999993</v>
          </cell>
          <cell r="K190">
            <v>307</v>
          </cell>
        </row>
        <row r="191">
          <cell r="A191">
            <v>37302</v>
          </cell>
          <cell r="J191">
            <v>9.19</v>
          </cell>
          <cell r="K191">
            <v>297</v>
          </cell>
        </row>
        <row r="192">
          <cell r="A192">
            <v>37305</v>
          </cell>
          <cell r="J192">
            <v>9.19</v>
          </cell>
          <cell r="K192">
            <v>288</v>
          </cell>
        </row>
        <row r="193">
          <cell r="A193">
            <v>37306</v>
          </cell>
          <cell r="J193">
            <v>9.19</v>
          </cell>
          <cell r="K193">
            <v>289</v>
          </cell>
        </row>
        <row r="194">
          <cell r="A194">
            <v>37307</v>
          </cell>
          <cell r="J194">
            <v>9.19</v>
          </cell>
          <cell r="K194">
            <v>293</v>
          </cell>
        </row>
        <row r="195">
          <cell r="A195">
            <v>37308</v>
          </cell>
          <cell r="J195">
            <v>9.1999999999999993</v>
          </cell>
          <cell r="K195">
            <v>301</v>
          </cell>
        </row>
        <row r="196">
          <cell r="A196">
            <v>37309</v>
          </cell>
          <cell r="J196">
            <v>9.19</v>
          </cell>
          <cell r="K196">
            <v>301</v>
          </cell>
        </row>
        <row r="197">
          <cell r="A197">
            <v>37312</v>
          </cell>
          <cell r="J197">
            <v>9.1999999999999993</v>
          </cell>
          <cell r="K197">
            <v>313</v>
          </cell>
        </row>
        <row r="198">
          <cell r="A198">
            <v>37313</v>
          </cell>
          <cell r="J198">
            <v>9.1300000000000008</v>
          </cell>
          <cell r="K198">
            <v>309</v>
          </cell>
        </row>
        <row r="199">
          <cell r="A199">
            <v>37314</v>
          </cell>
          <cell r="J199">
            <v>9.14</v>
          </cell>
          <cell r="K199">
            <v>297</v>
          </cell>
        </row>
        <row r="200">
          <cell r="A200">
            <v>37315</v>
          </cell>
          <cell r="J200">
            <v>9.44</v>
          </cell>
          <cell r="K200">
            <v>285</v>
          </cell>
        </row>
        <row r="201">
          <cell r="A201">
            <v>37316</v>
          </cell>
          <cell r="J201">
            <v>9.35</v>
          </cell>
          <cell r="K201">
            <v>289</v>
          </cell>
        </row>
        <row r="202">
          <cell r="A202">
            <v>37319</v>
          </cell>
          <cell r="J202">
            <v>9.26</v>
          </cell>
          <cell r="K202">
            <v>292</v>
          </cell>
        </row>
        <row r="203">
          <cell r="A203">
            <v>37320</v>
          </cell>
          <cell r="J203">
            <v>9.44</v>
          </cell>
          <cell r="K203">
            <v>310</v>
          </cell>
        </row>
        <row r="204">
          <cell r="A204">
            <v>37321</v>
          </cell>
          <cell r="J204">
            <v>9.44</v>
          </cell>
          <cell r="K204">
            <v>313</v>
          </cell>
        </row>
        <row r="205">
          <cell r="A205">
            <v>37322</v>
          </cell>
          <cell r="J205">
            <v>9.44</v>
          </cell>
          <cell r="K205">
            <v>305</v>
          </cell>
        </row>
        <row r="206">
          <cell r="A206">
            <v>37323</v>
          </cell>
          <cell r="J206">
            <v>9.4499999999999993</v>
          </cell>
          <cell r="K206">
            <v>302</v>
          </cell>
        </row>
        <row r="207">
          <cell r="A207">
            <v>37326</v>
          </cell>
          <cell r="J207">
            <v>9.43</v>
          </cell>
          <cell r="K207">
            <v>310</v>
          </cell>
        </row>
        <row r="208">
          <cell r="A208">
            <v>37327</v>
          </cell>
          <cell r="J208">
            <v>9.43</v>
          </cell>
          <cell r="K208">
            <v>310</v>
          </cell>
        </row>
        <row r="209">
          <cell r="A209">
            <v>37328</v>
          </cell>
          <cell r="J209">
            <v>9.44</v>
          </cell>
          <cell r="K209">
            <v>319</v>
          </cell>
        </row>
        <row r="210">
          <cell r="A210">
            <v>37329</v>
          </cell>
          <cell r="J210">
            <v>9.43</v>
          </cell>
          <cell r="K210">
            <v>319</v>
          </cell>
        </row>
        <row r="211">
          <cell r="A211">
            <v>37330</v>
          </cell>
          <cell r="J211">
            <v>9.8800000000000008</v>
          </cell>
          <cell r="K211">
            <v>325</v>
          </cell>
        </row>
        <row r="212">
          <cell r="A212">
            <v>37333</v>
          </cell>
          <cell r="J212">
            <v>10.06</v>
          </cell>
          <cell r="K212">
            <v>319</v>
          </cell>
        </row>
        <row r="213">
          <cell r="A213">
            <v>37334</v>
          </cell>
          <cell r="J213">
            <v>10.07</v>
          </cell>
          <cell r="K213">
            <v>318</v>
          </cell>
        </row>
        <row r="214">
          <cell r="A214">
            <v>37335</v>
          </cell>
          <cell r="J214">
            <v>10.07</v>
          </cell>
          <cell r="K214">
            <v>312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10.07</v>
          </cell>
          <cell r="K215">
            <v>312</v>
          </cell>
        </row>
        <row r="216">
          <cell r="A216">
            <v>37337</v>
          </cell>
          <cell r="J216">
            <v>10.06</v>
          </cell>
          <cell r="K216">
            <v>308</v>
          </cell>
        </row>
        <row r="217">
          <cell r="A217">
            <v>37340</v>
          </cell>
          <cell r="J217">
            <v>10.06</v>
          </cell>
          <cell r="K217">
            <v>325</v>
          </cell>
        </row>
        <row r="218">
          <cell r="A218">
            <v>37341</v>
          </cell>
          <cell r="J218">
            <v>10.08</v>
          </cell>
          <cell r="K218">
            <v>324</v>
          </cell>
        </row>
        <row r="219">
          <cell r="A219">
            <v>37342</v>
          </cell>
          <cell r="J219">
            <v>10.1</v>
          </cell>
          <cell r="K219">
            <v>314</v>
          </cell>
        </row>
        <row r="220">
          <cell r="A220">
            <v>37343</v>
          </cell>
          <cell r="J220">
            <v>10.1</v>
          </cell>
          <cell r="K220">
            <v>311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10.1</v>
          </cell>
          <cell r="K221">
            <v>311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10.1</v>
          </cell>
          <cell r="K222">
            <v>311</v>
          </cell>
        </row>
        <row r="223">
          <cell r="A223">
            <v>37348</v>
          </cell>
          <cell r="J223">
            <v>10.09</v>
          </cell>
          <cell r="K223">
            <v>290</v>
          </cell>
        </row>
        <row r="224">
          <cell r="A224">
            <v>37349</v>
          </cell>
          <cell r="J224">
            <v>10.06</v>
          </cell>
          <cell r="K224">
            <v>270</v>
          </cell>
        </row>
        <row r="225">
          <cell r="A225">
            <v>37350</v>
          </cell>
          <cell r="J225">
            <v>10.06</v>
          </cell>
          <cell r="K225">
            <v>2.74</v>
          </cell>
        </row>
        <row r="226">
          <cell r="A226">
            <v>37351</v>
          </cell>
          <cell r="J226">
            <v>10.050000000000001</v>
          </cell>
          <cell r="K226">
            <v>270</v>
          </cell>
        </row>
        <row r="227">
          <cell r="A227">
            <v>37354</v>
          </cell>
          <cell r="J227">
            <v>10.029999999999999</v>
          </cell>
          <cell r="K227">
            <v>273</v>
          </cell>
        </row>
        <row r="228">
          <cell r="A228">
            <v>37355</v>
          </cell>
          <cell r="J228">
            <v>10.029999999999999</v>
          </cell>
          <cell r="K228">
            <v>278</v>
          </cell>
        </row>
        <row r="229">
          <cell r="A229">
            <v>37356</v>
          </cell>
          <cell r="J229">
            <v>10.029999999999999</v>
          </cell>
          <cell r="K229">
            <v>274</v>
          </cell>
        </row>
        <row r="230">
          <cell r="A230">
            <v>37357</v>
          </cell>
          <cell r="J230">
            <v>10.039999999999999</v>
          </cell>
          <cell r="K230">
            <v>275</v>
          </cell>
        </row>
        <row r="231">
          <cell r="A231">
            <v>37358</v>
          </cell>
          <cell r="J231">
            <v>10.050000000000001</v>
          </cell>
          <cell r="K231">
            <v>287</v>
          </cell>
        </row>
        <row r="232">
          <cell r="A232">
            <v>37361</v>
          </cell>
          <cell r="J232">
            <v>10.050000000000001</v>
          </cell>
          <cell r="K232">
            <v>291</v>
          </cell>
        </row>
        <row r="233">
          <cell r="A233">
            <v>37362</v>
          </cell>
          <cell r="J233">
            <v>10.029999999999999</v>
          </cell>
          <cell r="K233">
            <v>290</v>
          </cell>
        </row>
        <row r="234">
          <cell r="A234">
            <v>37363</v>
          </cell>
          <cell r="J234">
            <v>10.039999999999999</v>
          </cell>
          <cell r="K234">
            <v>287</v>
          </cell>
        </row>
        <row r="235">
          <cell r="A235">
            <v>37364</v>
          </cell>
          <cell r="J235">
            <v>10.039999999999999</v>
          </cell>
          <cell r="K235">
            <v>287</v>
          </cell>
        </row>
        <row r="236">
          <cell r="A236">
            <v>37365</v>
          </cell>
          <cell r="J236">
            <v>10.050000000000001</v>
          </cell>
          <cell r="K236">
            <v>293</v>
          </cell>
        </row>
        <row r="237">
          <cell r="A237">
            <v>37368</v>
          </cell>
          <cell r="J237">
            <v>10.050000000000001</v>
          </cell>
          <cell r="K237">
            <v>294</v>
          </cell>
        </row>
        <row r="238">
          <cell r="A238">
            <v>37369</v>
          </cell>
          <cell r="J238">
            <v>10.050000000000001</v>
          </cell>
          <cell r="K238">
            <v>289</v>
          </cell>
        </row>
        <row r="239">
          <cell r="A239">
            <v>37370</v>
          </cell>
          <cell r="J239">
            <v>10.06</v>
          </cell>
          <cell r="K239">
            <v>282</v>
          </cell>
        </row>
        <row r="240">
          <cell r="A240">
            <v>37371</v>
          </cell>
          <cell r="J240">
            <v>10.24</v>
          </cell>
          <cell r="K240">
            <v>282</v>
          </cell>
        </row>
        <row r="241">
          <cell r="A241">
            <v>37372</v>
          </cell>
          <cell r="J241">
            <v>10.32</v>
          </cell>
          <cell r="K241">
            <v>292</v>
          </cell>
        </row>
        <row r="242">
          <cell r="A242">
            <v>37375</v>
          </cell>
          <cell r="J242">
            <v>10.36</v>
          </cell>
          <cell r="K242">
            <v>274</v>
          </cell>
        </row>
        <row r="243">
          <cell r="A243">
            <v>37376</v>
          </cell>
          <cell r="J243">
            <v>10.37</v>
          </cell>
          <cell r="K243">
            <v>268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10.37</v>
          </cell>
          <cell r="K244">
            <v>268</v>
          </cell>
        </row>
        <row r="245">
          <cell r="A245">
            <v>37378</v>
          </cell>
          <cell r="J245">
            <v>10.37</v>
          </cell>
          <cell r="K245">
            <v>268</v>
          </cell>
        </row>
        <row r="246">
          <cell r="A246">
            <v>37379</v>
          </cell>
          <cell r="J246">
            <v>10.4</v>
          </cell>
          <cell r="K246">
            <v>275</v>
          </cell>
        </row>
        <row r="247">
          <cell r="A247">
            <v>37382</v>
          </cell>
          <cell r="J247">
            <v>10.4</v>
          </cell>
          <cell r="K247">
            <v>275</v>
          </cell>
        </row>
        <row r="248">
          <cell r="A248">
            <v>37383</v>
          </cell>
          <cell r="J248">
            <v>10.4</v>
          </cell>
          <cell r="K248">
            <v>277</v>
          </cell>
        </row>
        <row r="249">
          <cell r="A249">
            <v>37384</v>
          </cell>
          <cell r="J249">
            <v>10.4</v>
          </cell>
          <cell r="K249">
            <v>279</v>
          </cell>
        </row>
        <row r="250">
          <cell r="A250">
            <v>37385</v>
          </cell>
          <cell r="J250">
            <v>10.4</v>
          </cell>
          <cell r="K250">
            <v>279</v>
          </cell>
        </row>
        <row r="251">
          <cell r="A251">
            <v>37386</v>
          </cell>
          <cell r="J251">
            <v>10.4</v>
          </cell>
          <cell r="K251">
            <v>278</v>
          </cell>
        </row>
        <row r="252">
          <cell r="A252">
            <v>37389</v>
          </cell>
          <cell r="J252">
            <v>10.4</v>
          </cell>
          <cell r="K252">
            <v>278</v>
          </cell>
        </row>
        <row r="253">
          <cell r="A253">
            <v>37390</v>
          </cell>
          <cell r="J253">
            <v>10.4</v>
          </cell>
          <cell r="K253">
            <v>277</v>
          </cell>
        </row>
        <row r="254">
          <cell r="A254">
            <v>37391</v>
          </cell>
          <cell r="J254">
            <v>10.4</v>
          </cell>
          <cell r="K254">
            <v>278</v>
          </cell>
        </row>
        <row r="255">
          <cell r="A255">
            <v>37392</v>
          </cell>
          <cell r="J255">
            <v>10.4</v>
          </cell>
          <cell r="K255">
            <v>278</v>
          </cell>
        </row>
        <row r="256">
          <cell r="A256">
            <v>37393</v>
          </cell>
          <cell r="J256">
            <v>10.42</v>
          </cell>
          <cell r="K256">
            <v>274</v>
          </cell>
        </row>
        <row r="257">
          <cell r="A257">
            <v>37396</v>
          </cell>
          <cell r="J257">
            <v>10.41</v>
          </cell>
          <cell r="K257">
            <v>275</v>
          </cell>
        </row>
        <row r="258">
          <cell r="A258">
            <v>37397</v>
          </cell>
          <cell r="J258">
            <v>10.41</v>
          </cell>
          <cell r="K258">
            <v>276</v>
          </cell>
        </row>
        <row r="259">
          <cell r="A259">
            <v>37398</v>
          </cell>
          <cell r="J259">
            <v>10.41</v>
          </cell>
          <cell r="K259">
            <v>272</v>
          </cell>
        </row>
        <row r="260">
          <cell r="A260">
            <v>37399</v>
          </cell>
          <cell r="J260">
            <v>10.42</v>
          </cell>
          <cell r="K260">
            <v>269</v>
          </cell>
        </row>
        <row r="261">
          <cell r="A261">
            <v>37400</v>
          </cell>
          <cell r="J261">
            <v>10.41</v>
          </cell>
          <cell r="K261">
            <v>297</v>
          </cell>
        </row>
        <row r="262">
          <cell r="A262">
            <v>37403</v>
          </cell>
          <cell r="J262">
            <v>10.58</v>
          </cell>
          <cell r="K262">
            <v>292</v>
          </cell>
        </row>
        <row r="263">
          <cell r="A263">
            <v>37404</v>
          </cell>
          <cell r="J263">
            <v>10.59</v>
          </cell>
          <cell r="K263">
            <v>308</v>
          </cell>
        </row>
        <row r="264">
          <cell r="A264">
            <v>37405</v>
          </cell>
          <cell r="J264">
            <v>10.59</v>
          </cell>
          <cell r="K264">
            <v>308</v>
          </cell>
        </row>
        <row r="265">
          <cell r="A265">
            <v>37406</v>
          </cell>
          <cell r="J265">
            <v>10.6</v>
          </cell>
          <cell r="K265">
            <v>283</v>
          </cell>
        </row>
        <row r="266">
          <cell r="A266">
            <v>37407</v>
          </cell>
          <cell r="J266">
            <v>10.6</v>
          </cell>
          <cell r="K266">
            <v>281</v>
          </cell>
        </row>
        <row r="267">
          <cell r="A267">
            <v>37410</v>
          </cell>
          <cell r="J267">
            <v>10.59</v>
          </cell>
          <cell r="K267">
            <v>283</v>
          </cell>
        </row>
        <row r="268">
          <cell r="A268">
            <v>37411</v>
          </cell>
          <cell r="J268">
            <v>10.59</v>
          </cell>
          <cell r="K268">
            <v>283</v>
          </cell>
        </row>
        <row r="269">
          <cell r="A269">
            <v>37412</v>
          </cell>
          <cell r="J269">
            <v>10.68</v>
          </cell>
          <cell r="K269">
            <v>283</v>
          </cell>
        </row>
        <row r="270">
          <cell r="A270">
            <v>37413</v>
          </cell>
          <cell r="J270">
            <v>10.68</v>
          </cell>
          <cell r="K270">
            <v>288</v>
          </cell>
        </row>
        <row r="271">
          <cell r="A271">
            <v>37414</v>
          </cell>
          <cell r="J271">
            <v>10.67</v>
          </cell>
          <cell r="K271">
            <v>291</v>
          </cell>
        </row>
        <row r="272">
          <cell r="A272">
            <v>37417</v>
          </cell>
          <cell r="J272">
            <v>10.67</v>
          </cell>
          <cell r="K272">
            <v>282</v>
          </cell>
        </row>
      </sheetData>
      <sheetData sheetId="27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L18">
            <v>0</v>
          </cell>
          <cell r="M18">
            <v>0</v>
          </cell>
        </row>
        <row r="19">
          <cell r="A19">
            <v>37062</v>
          </cell>
          <cell r="B19">
            <v>10.6</v>
          </cell>
          <cell r="C19">
            <v>708</v>
          </cell>
          <cell r="D19">
            <v>9.85</v>
          </cell>
          <cell r="E19">
            <v>100</v>
          </cell>
          <cell r="F19">
            <v>11</v>
          </cell>
          <cell r="G19">
            <v>1552</v>
          </cell>
          <cell r="H19">
            <v>8.75</v>
          </cell>
          <cell r="I19">
            <v>1765</v>
          </cell>
          <cell r="L19">
            <v>4125</v>
          </cell>
          <cell r="M19">
            <v>9.9407393939393938</v>
          </cell>
        </row>
        <row r="20">
          <cell r="A20">
            <v>37063</v>
          </cell>
          <cell r="L20">
            <v>0</v>
          </cell>
          <cell r="M20">
            <v>0</v>
          </cell>
        </row>
        <row r="21">
          <cell r="A21">
            <v>37064</v>
          </cell>
          <cell r="B21">
            <v>10.9</v>
          </cell>
          <cell r="C21">
            <v>1204</v>
          </cell>
          <cell r="D21">
            <v>9.9</v>
          </cell>
          <cell r="E21">
            <v>50</v>
          </cell>
          <cell r="F21">
            <v>11</v>
          </cell>
          <cell r="G21">
            <v>1129</v>
          </cell>
          <cell r="H21">
            <v>8.75</v>
          </cell>
          <cell r="I21">
            <v>2087</v>
          </cell>
          <cell r="L21">
            <v>4470</v>
          </cell>
          <cell r="M21">
            <v>9.9102572706935135</v>
          </cell>
        </row>
        <row r="22">
          <cell r="A22">
            <v>37067</v>
          </cell>
          <cell r="B22">
            <v>10.5</v>
          </cell>
          <cell r="C22">
            <v>2249</v>
          </cell>
          <cell r="D22">
            <v>9.9</v>
          </cell>
          <cell r="E22">
            <v>50</v>
          </cell>
          <cell r="F22">
            <v>11</v>
          </cell>
          <cell r="G22">
            <v>2384</v>
          </cell>
          <cell r="H22">
            <v>8.75</v>
          </cell>
          <cell r="I22">
            <v>461</v>
          </cell>
          <cell r="L22">
            <v>5144</v>
          </cell>
          <cell r="M22">
            <v>10.569061041990668</v>
          </cell>
        </row>
        <row r="23">
          <cell r="A23">
            <v>37068</v>
          </cell>
          <cell r="B23">
            <v>10.5</v>
          </cell>
          <cell r="C23">
            <v>2249</v>
          </cell>
          <cell r="D23">
            <v>9.9</v>
          </cell>
          <cell r="E23">
            <v>50</v>
          </cell>
          <cell r="F23">
            <v>11</v>
          </cell>
          <cell r="G23">
            <v>597</v>
          </cell>
          <cell r="H23">
            <v>8.75</v>
          </cell>
          <cell r="I23">
            <v>461</v>
          </cell>
          <cell r="L23">
            <v>3357</v>
          </cell>
          <cell r="M23">
            <v>10.339663389931486</v>
          </cell>
        </row>
        <row r="24">
          <cell r="A24">
            <v>37069</v>
          </cell>
          <cell r="B24">
            <v>10.5</v>
          </cell>
          <cell r="C24">
            <v>1927</v>
          </cell>
          <cell r="D24">
            <v>10</v>
          </cell>
          <cell r="E24">
            <v>50</v>
          </cell>
          <cell r="F24">
            <v>11</v>
          </cell>
          <cell r="G24">
            <v>681</v>
          </cell>
          <cell r="H24">
            <v>8.75</v>
          </cell>
          <cell r="I24">
            <v>461</v>
          </cell>
          <cell r="L24">
            <v>3119</v>
          </cell>
          <cell r="M24">
            <v>10.342497595383136</v>
          </cell>
        </row>
        <row r="25">
          <cell r="A25">
            <v>37070</v>
          </cell>
          <cell r="B25">
            <v>10.78</v>
          </cell>
          <cell r="C25">
            <v>1107</v>
          </cell>
          <cell r="D25">
            <v>10</v>
          </cell>
          <cell r="E25">
            <v>50</v>
          </cell>
          <cell r="F25">
            <v>11</v>
          </cell>
          <cell r="G25">
            <v>681</v>
          </cell>
          <cell r="H25">
            <v>8.75</v>
          </cell>
          <cell r="I25">
            <v>461</v>
          </cell>
          <cell r="L25">
            <v>2299</v>
          </cell>
          <cell r="M25">
            <v>10.421143975641582</v>
          </cell>
        </row>
        <row r="26">
          <cell r="A26">
            <v>37071</v>
          </cell>
          <cell r="B26">
            <v>0</v>
          </cell>
          <cell r="C26">
            <v>0</v>
          </cell>
          <cell r="D26">
            <v>10.1</v>
          </cell>
          <cell r="E26">
            <v>100</v>
          </cell>
          <cell r="F26">
            <v>11</v>
          </cell>
          <cell r="G26">
            <v>304</v>
          </cell>
          <cell r="H26">
            <v>8.75</v>
          </cell>
          <cell r="I26">
            <v>1468</v>
          </cell>
          <cell r="L26">
            <v>1872</v>
          </cell>
          <cell r="M26">
            <v>9.1875</v>
          </cell>
        </row>
        <row r="27">
          <cell r="A27">
            <v>37074</v>
          </cell>
          <cell r="B27">
            <v>10.55</v>
          </cell>
          <cell r="C27">
            <v>829</v>
          </cell>
          <cell r="D27">
            <v>10.1</v>
          </cell>
          <cell r="E27">
            <v>100</v>
          </cell>
          <cell r="L27">
            <v>929</v>
          </cell>
          <cell r="M27">
            <v>10.501560818083961</v>
          </cell>
        </row>
        <row r="28">
          <cell r="A28">
            <v>37075</v>
          </cell>
          <cell r="B28">
            <v>10.55</v>
          </cell>
          <cell r="C28">
            <v>574</v>
          </cell>
          <cell r="D28">
            <v>10.25</v>
          </cell>
          <cell r="E28">
            <v>78</v>
          </cell>
          <cell r="L28">
            <v>652</v>
          </cell>
          <cell r="M28">
            <v>10.514110429447854</v>
          </cell>
        </row>
        <row r="29">
          <cell r="A29">
            <v>37076</v>
          </cell>
          <cell r="L29">
            <v>0</v>
          </cell>
          <cell r="M29">
            <v>0</v>
          </cell>
        </row>
        <row r="30">
          <cell r="A30">
            <v>37077</v>
          </cell>
          <cell r="B30">
            <v>10.5</v>
          </cell>
          <cell r="C30">
            <v>228</v>
          </cell>
          <cell r="D30">
            <v>10.3</v>
          </cell>
          <cell r="E30">
            <v>60</v>
          </cell>
          <cell r="L30">
            <v>288</v>
          </cell>
          <cell r="M30">
            <v>10.458333333333334</v>
          </cell>
        </row>
        <row r="31">
          <cell r="A31">
            <v>37078</v>
          </cell>
          <cell r="L31">
            <v>0</v>
          </cell>
          <cell r="M31">
            <v>0</v>
          </cell>
        </row>
        <row r="32">
          <cell r="A32">
            <v>37081</v>
          </cell>
          <cell r="B32">
            <v>9.5</v>
          </cell>
          <cell r="C32">
            <v>98</v>
          </cell>
          <cell r="D32">
            <v>10.1</v>
          </cell>
          <cell r="L32">
            <v>98</v>
          </cell>
          <cell r="M32">
            <v>9.5</v>
          </cell>
        </row>
        <row r="33">
          <cell r="A33">
            <v>37082</v>
          </cell>
          <cell r="B33">
            <v>0</v>
          </cell>
          <cell r="C33">
            <v>0</v>
          </cell>
          <cell r="D33">
            <v>9.9</v>
          </cell>
          <cell r="L33">
            <v>0</v>
          </cell>
          <cell r="M33">
            <v>0</v>
          </cell>
        </row>
        <row r="34">
          <cell r="A34">
            <v>37083</v>
          </cell>
          <cell r="B34">
            <v>0</v>
          </cell>
          <cell r="C34">
            <v>0</v>
          </cell>
          <cell r="D34">
            <v>9.65</v>
          </cell>
          <cell r="E34">
            <v>140</v>
          </cell>
          <cell r="H34">
            <v>9</v>
          </cell>
          <cell r="I34">
            <v>284</v>
          </cell>
          <cell r="L34">
            <v>424</v>
          </cell>
          <cell r="M34">
            <v>9.2146226415094343</v>
          </cell>
        </row>
        <row r="35">
          <cell r="A35">
            <v>37084</v>
          </cell>
          <cell r="H35">
            <v>9</v>
          </cell>
          <cell r="I35">
            <v>456</v>
          </cell>
          <cell r="L35">
            <v>456</v>
          </cell>
          <cell r="M35">
            <v>9</v>
          </cell>
        </row>
        <row r="36">
          <cell r="A36">
            <v>37085</v>
          </cell>
          <cell r="D36">
            <v>9.35</v>
          </cell>
          <cell r="E36">
            <v>150</v>
          </cell>
          <cell r="L36">
            <v>150</v>
          </cell>
          <cell r="M36">
            <v>9.35</v>
          </cell>
        </row>
        <row r="37">
          <cell r="A37">
            <v>37088</v>
          </cell>
          <cell r="D37">
            <v>9.35</v>
          </cell>
          <cell r="E37">
            <v>150</v>
          </cell>
          <cell r="F37">
            <v>11</v>
          </cell>
          <cell r="G37">
            <v>585</v>
          </cell>
          <cell r="H37">
            <v>9</v>
          </cell>
          <cell r="I37">
            <v>398</v>
          </cell>
          <cell r="L37">
            <v>1133</v>
          </cell>
          <cell r="M37">
            <v>10.078993821712269</v>
          </cell>
        </row>
        <row r="38">
          <cell r="A38">
            <v>37089</v>
          </cell>
          <cell r="D38">
            <v>9.4</v>
          </cell>
          <cell r="E38">
            <v>100</v>
          </cell>
          <cell r="F38">
            <v>11</v>
          </cell>
          <cell r="G38">
            <v>236</v>
          </cell>
          <cell r="H38">
            <v>8.75</v>
          </cell>
          <cell r="I38">
            <v>70</v>
          </cell>
          <cell r="L38">
            <v>406</v>
          </cell>
          <cell r="M38">
            <v>10.217980295566502</v>
          </cell>
        </row>
        <row r="39">
          <cell r="A39">
            <v>37090</v>
          </cell>
          <cell r="D39">
            <v>9.65</v>
          </cell>
          <cell r="E39">
            <v>40</v>
          </cell>
          <cell r="H39">
            <v>8.75</v>
          </cell>
          <cell r="I39">
            <v>216</v>
          </cell>
          <cell r="L39">
            <v>256</v>
          </cell>
          <cell r="M39">
            <v>8.890625</v>
          </cell>
        </row>
        <row r="40">
          <cell r="A40">
            <v>37091</v>
          </cell>
          <cell r="D40">
            <v>9.65</v>
          </cell>
          <cell r="E40">
            <v>40</v>
          </cell>
          <cell r="H40">
            <v>8.75</v>
          </cell>
          <cell r="I40">
            <v>216</v>
          </cell>
          <cell r="L40">
            <v>256</v>
          </cell>
          <cell r="M40">
            <v>8.890625</v>
          </cell>
        </row>
        <row r="41">
          <cell r="A41">
            <v>37092</v>
          </cell>
          <cell r="D41">
            <v>9.6</v>
          </cell>
          <cell r="E41">
            <v>100</v>
          </cell>
          <cell r="F41">
            <v>11</v>
          </cell>
          <cell r="G41">
            <v>58</v>
          </cell>
          <cell r="H41">
            <v>8.75</v>
          </cell>
          <cell r="I41">
            <v>65</v>
          </cell>
          <cell r="L41">
            <v>223</v>
          </cell>
          <cell r="M41">
            <v>9.7163677130044839</v>
          </cell>
        </row>
        <row r="42">
          <cell r="A42">
            <v>37095</v>
          </cell>
          <cell r="B42">
            <v>0</v>
          </cell>
          <cell r="C42">
            <v>0</v>
          </cell>
          <cell r="D42">
            <v>9.5</v>
          </cell>
          <cell r="E42">
            <v>200</v>
          </cell>
          <cell r="F42">
            <v>11</v>
          </cell>
          <cell r="G42">
            <v>427</v>
          </cell>
          <cell r="H42">
            <v>8.5</v>
          </cell>
          <cell r="I42">
            <v>342</v>
          </cell>
          <cell r="L42">
            <v>969</v>
          </cell>
          <cell r="M42">
            <v>9.8080495356037147</v>
          </cell>
        </row>
        <row r="43">
          <cell r="A43">
            <v>37096</v>
          </cell>
          <cell r="D43">
            <v>9.5500000000000007</v>
          </cell>
          <cell r="E43">
            <v>100</v>
          </cell>
          <cell r="F43">
            <v>11</v>
          </cell>
          <cell r="G43">
            <v>330</v>
          </cell>
          <cell r="L43">
            <v>430</v>
          </cell>
          <cell r="M43">
            <v>10.662790697674419</v>
          </cell>
        </row>
        <row r="44">
          <cell r="A44">
            <v>37097</v>
          </cell>
          <cell r="D44">
            <v>9.5500000000000007</v>
          </cell>
          <cell r="E44">
            <v>55</v>
          </cell>
          <cell r="F44">
            <v>11</v>
          </cell>
          <cell r="G44">
            <v>330</v>
          </cell>
          <cell r="H44">
            <v>8.5</v>
          </cell>
          <cell r="I44">
            <v>162</v>
          </cell>
          <cell r="L44">
            <v>547</v>
          </cell>
          <cell r="M44">
            <v>10.113802559414989</v>
          </cell>
        </row>
        <row r="45">
          <cell r="A45">
            <v>37098</v>
          </cell>
          <cell r="B45">
            <v>0</v>
          </cell>
          <cell r="C45">
            <v>0</v>
          </cell>
          <cell r="D45">
            <v>9.6</v>
          </cell>
          <cell r="E45">
            <v>20</v>
          </cell>
          <cell r="H45">
            <v>8.5</v>
          </cell>
          <cell r="I45">
            <v>55</v>
          </cell>
          <cell r="J45">
            <v>9</v>
          </cell>
          <cell r="K45">
            <v>250</v>
          </cell>
          <cell r="L45">
            <v>75</v>
          </cell>
          <cell r="M45">
            <v>8.793333333333333</v>
          </cell>
        </row>
        <row r="46">
          <cell r="A46">
            <v>37099</v>
          </cell>
          <cell r="D46">
            <v>9.5500000000000007</v>
          </cell>
          <cell r="E46">
            <v>110</v>
          </cell>
          <cell r="F46">
            <v>11</v>
          </cell>
          <cell r="G46">
            <v>1002</v>
          </cell>
          <cell r="H46">
            <v>8.5</v>
          </cell>
          <cell r="I46">
            <v>362</v>
          </cell>
          <cell r="L46">
            <v>1474</v>
          </cell>
          <cell r="M46">
            <v>10.277815468113976</v>
          </cell>
        </row>
        <row r="47">
          <cell r="A47">
            <v>37102</v>
          </cell>
          <cell r="L47">
            <v>0</v>
          </cell>
          <cell r="M47">
            <v>0</v>
          </cell>
        </row>
        <row r="48">
          <cell r="A48">
            <v>37103</v>
          </cell>
          <cell r="B48">
            <v>0</v>
          </cell>
          <cell r="C48">
            <v>0</v>
          </cell>
          <cell r="D48">
            <v>10</v>
          </cell>
          <cell r="E48">
            <v>70</v>
          </cell>
          <cell r="F48">
            <v>11</v>
          </cell>
          <cell r="G48">
            <v>2083</v>
          </cell>
          <cell r="H48">
            <v>8.5</v>
          </cell>
          <cell r="I48">
            <v>426</v>
          </cell>
          <cell r="L48">
            <v>2579</v>
          </cell>
          <cell r="M48">
            <v>10.559906940674679</v>
          </cell>
        </row>
        <row r="49">
          <cell r="A49">
            <v>37104</v>
          </cell>
          <cell r="B49">
            <v>0</v>
          </cell>
          <cell r="C49">
            <v>0</v>
          </cell>
          <cell r="D49">
            <v>10</v>
          </cell>
          <cell r="E49">
            <v>59</v>
          </cell>
          <cell r="F49">
            <v>0</v>
          </cell>
          <cell r="G49">
            <v>0</v>
          </cell>
          <cell r="H49">
            <v>9</v>
          </cell>
          <cell r="I49">
            <v>600</v>
          </cell>
          <cell r="L49">
            <v>659</v>
          </cell>
          <cell r="M49">
            <v>9.0895295902883149</v>
          </cell>
        </row>
        <row r="50">
          <cell r="A50">
            <v>37105</v>
          </cell>
          <cell r="D50">
            <v>10</v>
          </cell>
          <cell r="E50">
            <v>69</v>
          </cell>
          <cell r="F50">
            <v>11</v>
          </cell>
          <cell r="G50">
            <v>250</v>
          </cell>
          <cell r="H50">
            <v>9</v>
          </cell>
          <cell r="I50">
            <v>600</v>
          </cell>
          <cell r="L50">
            <v>919</v>
          </cell>
          <cell r="M50">
            <v>9.619151251360174</v>
          </cell>
        </row>
        <row r="51">
          <cell r="A51">
            <v>37106</v>
          </cell>
          <cell r="D51">
            <v>10</v>
          </cell>
          <cell r="E51">
            <v>120</v>
          </cell>
          <cell r="F51">
            <v>11</v>
          </cell>
          <cell r="G51">
            <v>768</v>
          </cell>
          <cell r="H51">
            <v>9.25</v>
          </cell>
          <cell r="I51">
            <v>1012</v>
          </cell>
          <cell r="L51">
            <v>1900</v>
          </cell>
          <cell r="M51">
            <v>10.004736842105263</v>
          </cell>
        </row>
        <row r="52">
          <cell r="A52">
            <v>37109</v>
          </cell>
          <cell r="D52">
            <v>10</v>
          </cell>
          <cell r="E52">
            <v>9</v>
          </cell>
          <cell r="F52">
            <v>11</v>
          </cell>
          <cell r="G52">
            <v>245</v>
          </cell>
          <cell r="H52">
            <v>9.25</v>
          </cell>
          <cell r="I52">
            <v>1398</v>
          </cell>
          <cell r="L52">
            <v>1652</v>
          </cell>
          <cell r="M52">
            <v>9.5136198547215489</v>
          </cell>
        </row>
        <row r="53">
          <cell r="A53">
            <v>37110</v>
          </cell>
          <cell r="D53">
            <v>9.9</v>
          </cell>
          <cell r="E53">
            <v>11</v>
          </cell>
          <cell r="F53">
            <v>11</v>
          </cell>
          <cell r="G53">
            <v>380</v>
          </cell>
          <cell r="H53">
            <v>9.25</v>
          </cell>
          <cell r="I53">
            <v>1416</v>
          </cell>
          <cell r="L53">
            <v>1807</v>
          </cell>
          <cell r="M53">
            <v>9.6219701162147189</v>
          </cell>
        </row>
        <row r="54">
          <cell r="A54">
            <v>37111</v>
          </cell>
          <cell r="D54">
            <v>10</v>
          </cell>
          <cell r="E54">
            <v>60</v>
          </cell>
          <cell r="F54">
            <v>0</v>
          </cell>
          <cell r="G54">
            <v>0</v>
          </cell>
          <cell r="H54">
            <v>9.4</v>
          </cell>
          <cell r="I54">
            <v>1927</v>
          </cell>
          <cell r="L54">
            <v>1987</v>
          </cell>
          <cell r="M54">
            <v>9.4181177654755928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B56">
            <v>10</v>
          </cell>
          <cell r="C56">
            <v>338</v>
          </cell>
          <cell r="D56">
            <v>10</v>
          </cell>
          <cell r="E56">
            <v>60</v>
          </cell>
          <cell r="F56">
            <v>11</v>
          </cell>
          <cell r="G56">
            <v>1117</v>
          </cell>
          <cell r="H56">
            <v>8.5</v>
          </cell>
          <cell r="I56">
            <v>213</v>
          </cell>
          <cell r="J56">
            <v>8.61</v>
          </cell>
          <cell r="K56">
            <v>1551</v>
          </cell>
          <cell r="L56">
            <v>1728</v>
          </cell>
          <cell r="M56">
            <v>10.461516203703704</v>
          </cell>
        </row>
        <row r="57">
          <cell r="A57">
            <v>37116</v>
          </cell>
          <cell r="D57">
            <v>10</v>
          </cell>
          <cell r="E57">
            <v>97</v>
          </cell>
          <cell r="F57">
            <v>11</v>
          </cell>
          <cell r="G57">
            <v>2118</v>
          </cell>
          <cell r="H57">
            <v>8.8000000000000007</v>
          </cell>
          <cell r="I57">
            <v>699</v>
          </cell>
          <cell r="J57">
            <v>8.61</v>
          </cell>
          <cell r="K57">
            <v>1545</v>
          </cell>
          <cell r="L57">
            <v>2914</v>
          </cell>
          <cell r="M57">
            <v>10.438984214138641</v>
          </cell>
        </row>
        <row r="58">
          <cell r="A58">
            <v>37117</v>
          </cell>
          <cell r="B58">
            <v>10.199999999999999</v>
          </cell>
          <cell r="C58">
            <v>1109</v>
          </cell>
          <cell r="D58">
            <v>10</v>
          </cell>
          <cell r="E58">
            <v>97</v>
          </cell>
          <cell r="F58">
            <v>11</v>
          </cell>
          <cell r="G58">
            <v>575</v>
          </cell>
          <cell r="H58">
            <v>9.15</v>
          </cell>
          <cell r="I58">
            <v>658</v>
          </cell>
          <cell r="J58">
            <v>8.61</v>
          </cell>
          <cell r="K58">
            <v>1551</v>
          </cell>
          <cell r="L58">
            <v>2439</v>
          </cell>
          <cell r="M58">
            <v>10.097375973759739</v>
          </cell>
        </row>
        <row r="59">
          <cell r="A59">
            <v>37118</v>
          </cell>
          <cell r="B59">
            <v>10.199999999999999</v>
          </cell>
          <cell r="C59">
            <v>754</v>
          </cell>
          <cell r="D59">
            <v>10</v>
          </cell>
          <cell r="E59">
            <v>97</v>
          </cell>
          <cell r="F59">
            <v>11</v>
          </cell>
          <cell r="G59">
            <v>1290</v>
          </cell>
          <cell r="H59">
            <v>9.15</v>
          </cell>
          <cell r="I59">
            <v>443</v>
          </cell>
          <cell r="J59">
            <v>8.6</v>
          </cell>
          <cell r="K59">
            <v>1564</v>
          </cell>
          <cell r="L59">
            <v>2584</v>
          </cell>
          <cell r="M59">
            <v>10.41186145510836</v>
          </cell>
        </row>
        <row r="60">
          <cell r="A60">
            <v>37119</v>
          </cell>
          <cell r="B60">
            <v>10.199999999999999</v>
          </cell>
          <cell r="C60">
            <v>1454</v>
          </cell>
          <cell r="D60">
            <v>9.9</v>
          </cell>
          <cell r="E60">
            <v>65</v>
          </cell>
          <cell r="F60">
            <v>11</v>
          </cell>
          <cell r="G60">
            <v>949</v>
          </cell>
          <cell r="H60">
            <v>9.15</v>
          </cell>
          <cell r="I60">
            <v>502</v>
          </cell>
          <cell r="J60">
            <v>8.6</v>
          </cell>
          <cell r="K60">
            <v>1610</v>
          </cell>
          <cell r="L60">
            <v>2970</v>
          </cell>
          <cell r="M60">
            <v>10.271582491582492</v>
          </cell>
        </row>
        <row r="61">
          <cell r="A61">
            <v>37120</v>
          </cell>
          <cell r="B61">
            <v>10.199999999999999</v>
          </cell>
          <cell r="C61">
            <v>1395</v>
          </cell>
          <cell r="D61">
            <v>10</v>
          </cell>
          <cell r="E61">
            <v>90</v>
          </cell>
          <cell r="F61">
            <v>11</v>
          </cell>
          <cell r="G61">
            <v>264</v>
          </cell>
          <cell r="H61">
            <v>9.15</v>
          </cell>
          <cell r="I61">
            <v>519</v>
          </cell>
          <cell r="J61">
            <v>8.6</v>
          </cell>
          <cell r="K61">
            <v>1592</v>
          </cell>
          <cell r="L61">
            <v>2268</v>
          </cell>
          <cell r="M61">
            <v>10.044907407407408</v>
          </cell>
        </row>
        <row r="62">
          <cell r="A62">
            <v>37123</v>
          </cell>
          <cell r="B62">
            <v>10.25</v>
          </cell>
          <cell r="C62">
            <v>1610</v>
          </cell>
          <cell r="D62">
            <v>10</v>
          </cell>
          <cell r="E62">
            <v>165</v>
          </cell>
          <cell r="F62">
            <v>11</v>
          </cell>
          <cell r="G62">
            <v>1600</v>
          </cell>
          <cell r="J62">
            <v>8.6</v>
          </cell>
          <cell r="K62">
            <v>1558</v>
          </cell>
          <cell r="L62">
            <v>3375</v>
          </cell>
          <cell r="M62">
            <v>10.593333333333334</v>
          </cell>
        </row>
        <row r="63">
          <cell r="A63">
            <v>37124</v>
          </cell>
          <cell r="B63">
            <v>10.25</v>
          </cell>
          <cell r="C63">
            <v>1683</v>
          </cell>
          <cell r="H63">
            <v>9.25</v>
          </cell>
          <cell r="I63">
            <v>150</v>
          </cell>
          <cell r="J63">
            <v>8.6</v>
          </cell>
          <cell r="K63">
            <v>1546</v>
          </cell>
          <cell r="L63">
            <v>1833</v>
          </cell>
          <cell r="M63">
            <v>10.168166939443536</v>
          </cell>
        </row>
        <row r="64">
          <cell r="A64">
            <v>37125</v>
          </cell>
          <cell r="B64">
            <v>10.3</v>
          </cell>
          <cell r="C64">
            <v>1728</v>
          </cell>
          <cell r="D64">
            <v>9.85</v>
          </cell>
          <cell r="E64">
            <v>45</v>
          </cell>
          <cell r="H64">
            <v>9.25</v>
          </cell>
          <cell r="I64">
            <v>769</v>
          </cell>
          <cell r="J64">
            <v>8.57</v>
          </cell>
          <cell r="K64">
            <v>1704</v>
          </cell>
          <cell r="L64">
            <v>2542</v>
          </cell>
          <cell r="M64">
            <v>9.9743902439024392</v>
          </cell>
        </row>
        <row r="65">
          <cell r="A65">
            <v>37126</v>
          </cell>
          <cell r="B65">
            <v>10.14</v>
          </cell>
          <cell r="C65">
            <v>1393</v>
          </cell>
          <cell r="D65">
            <v>9.85</v>
          </cell>
          <cell r="E65">
            <v>45</v>
          </cell>
          <cell r="H65">
            <v>9.25</v>
          </cell>
          <cell r="I65">
            <v>364</v>
          </cell>
          <cell r="J65">
            <v>7.7</v>
          </cell>
          <cell r="K65">
            <v>1578</v>
          </cell>
          <cell r="L65">
            <v>1802</v>
          </cell>
          <cell r="M65">
            <v>9.9529800221975595</v>
          </cell>
        </row>
        <row r="66">
          <cell r="A66">
            <v>37127</v>
          </cell>
          <cell r="B66">
            <v>10.119999999999999</v>
          </cell>
          <cell r="C66">
            <v>1358</v>
          </cell>
          <cell r="D66">
            <v>9.85</v>
          </cell>
          <cell r="E66">
            <v>100</v>
          </cell>
          <cell r="H66">
            <v>9.25</v>
          </cell>
          <cell r="I66">
            <v>7</v>
          </cell>
          <cell r="J66">
            <v>8.61</v>
          </cell>
          <cell r="K66">
            <v>1631</v>
          </cell>
          <cell r="L66">
            <v>1465</v>
          </cell>
          <cell r="M66">
            <v>10.097412969283274</v>
          </cell>
        </row>
        <row r="67">
          <cell r="A67">
            <v>37130</v>
          </cell>
          <cell r="B67">
            <v>10.35</v>
          </cell>
          <cell r="C67">
            <v>1487</v>
          </cell>
          <cell r="D67">
            <v>9.85</v>
          </cell>
          <cell r="E67">
            <v>100</v>
          </cell>
          <cell r="H67">
            <v>9.25</v>
          </cell>
          <cell r="I67">
            <v>120</v>
          </cell>
          <cell r="J67">
            <v>8.6</v>
          </cell>
          <cell r="K67">
            <v>1707</v>
          </cell>
          <cell r="L67">
            <v>1707</v>
          </cell>
          <cell r="M67">
            <v>10.243380199179848</v>
          </cell>
        </row>
        <row r="68">
          <cell r="A68">
            <v>37131</v>
          </cell>
          <cell r="B68">
            <v>10.31</v>
          </cell>
          <cell r="C68">
            <v>916</v>
          </cell>
          <cell r="D68">
            <v>9.9</v>
          </cell>
          <cell r="E68">
            <v>100</v>
          </cell>
          <cell r="H68">
            <v>9.25</v>
          </cell>
          <cell r="I68">
            <v>274</v>
          </cell>
          <cell r="J68">
            <v>8.58</v>
          </cell>
          <cell r="K68">
            <v>1645</v>
          </cell>
          <cell r="L68">
            <v>1290</v>
          </cell>
          <cell r="M68">
            <v>10.053069767441862</v>
          </cell>
        </row>
        <row r="69">
          <cell r="A69">
            <v>37132</v>
          </cell>
          <cell r="D69">
            <v>9.75</v>
          </cell>
          <cell r="E69">
            <v>100</v>
          </cell>
          <cell r="H69">
            <v>9.25</v>
          </cell>
          <cell r="I69">
            <v>624</v>
          </cell>
          <cell r="J69">
            <v>8.58</v>
          </cell>
          <cell r="K69">
            <v>1640</v>
          </cell>
          <cell r="L69">
            <v>724</v>
          </cell>
          <cell r="M69">
            <v>9.319060773480663</v>
          </cell>
        </row>
        <row r="70">
          <cell r="A70">
            <v>37133</v>
          </cell>
          <cell r="D70">
            <v>9.75</v>
          </cell>
          <cell r="E70">
            <v>100</v>
          </cell>
          <cell r="H70">
            <v>10.119999999999999</v>
          </cell>
          <cell r="I70">
            <v>673</v>
          </cell>
          <cell r="J70">
            <v>8.58</v>
          </cell>
          <cell r="K70">
            <v>1687</v>
          </cell>
          <cell r="L70">
            <v>773</v>
          </cell>
          <cell r="M70">
            <v>10.072134540750323</v>
          </cell>
        </row>
        <row r="71">
          <cell r="A71">
            <v>37134</v>
          </cell>
          <cell r="D71">
            <v>9.6</v>
          </cell>
          <cell r="E71">
            <v>150</v>
          </cell>
          <cell r="F71">
            <v>11</v>
          </cell>
          <cell r="G71">
            <v>215</v>
          </cell>
          <cell r="J71">
            <v>8.57</v>
          </cell>
          <cell r="K71">
            <v>1596</v>
          </cell>
          <cell r="L71">
            <v>365</v>
          </cell>
          <cell r="M71">
            <v>10.424657534246576</v>
          </cell>
        </row>
        <row r="72">
          <cell r="A72">
            <v>37137</v>
          </cell>
          <cell r="D72">
            <v>9.6999999999999993</v>
          </cell>
          <cell r="E72">
            <v>90</v>
          </cell>
          <cell r="H72">
            <v>9.25</v>
          </cell>
          <cell r="I72">
            <v>485</v>
          </cell>
          <cell r="J72">
            <v>8.5500000000000007</v>
          </cell>
          <cell r="K72">
            <v>1579</v>
          </cell>
          <cell r="L72">
            <v>575</v>
          </cell>
          <cell r="M72">
            <v>9.3204347826086966</v>
          </cell>
        </row>
        <row r="73">
          <cell r="A73">
            <v>37138</v>
          </cell>
          <cell r="D73">
            <v>9.75</v>
          </cell>
          <cell r="E73">
            <v>122</v>
          </cell>
          <cell r="F73">
            <v>11</v>
          </cell>
          <cell r="G73">
            <v>203</v>
          </cell>
          <cell r="H73">
            <v>9.3000000000000007</v>
          </cell>
          <cell r="I73">
            <v>1204</v>
          </cell>
          <cell r="J73">
            <v>8.56</v>
          </cell>
          <cell r="K73">
            <v>1611</v>
          </cell>
          <cell r="L73">
            <v>1529</v>
          </cell>
          <cell r="M73">
            <v>9.5616088947024203</v>
          </cell>
        </row>
        <row r="74">
          <cell r="A74">
            <v>37139</v>
          </cell>
          <cell r="D74">
            <v>9.4</v>
          </cell>
          <cell r="E74">
            <v>204</v>
          </cell>
          <cell r="F74">
            <v>10</v>
          </cell>
          <cell r="G74">
            <v>96</v>
          </cell>
          <cell r="H74">
            <v>9.3000000000000007</v>
          </cell>
          <cell r="I74">
            <v>1018</v>
          </cell>
          <cell r="J74">
            <v>8.56</v>
          </cell>
          <cell r="K74">
            <v>1601</v>
          </cell>
          <cell r="L74">
            <v>1318</v>
          </cell>
          <cell r="M74">
            <v>9.3664643399089549</v>
          </cell>
        </row>
        <row r="75">
          <cell r="A75">
            <v>37140</v>
          </cell>
          <cell r="D75">
            <v>9.75</v>
          </cell>
          <cell r="E75">
            <v>60</v>
          </cell>
          <cell r="H75">
            <v>9.1999999999999993</v>
          </cell>
          <cell r="I75">
            <v>1102</v>
          </cell>
          <cell r="J75">
            <v>8.59</v>
          </cell>
          <cell r="K75">
            <v>1679</v>
          </cell>
          <cell r="L75">
            <v>1162</v>
          </cell>
          <cell r="M75">
            <v>9.2283993115318399</v>
          </cell>
        </row>
        <row r="76">
          <cell r="A76">
            <v>37141</v>
          </cell>
          <cell r="D76">
            <v>9.75</v>
          </cell>
          <cell r="E76">
            <v>104</v>
          </cell>
          <cell r="H76">
            <v>9.6199999999999992</v>
          </cell>
          <cell r="I76">
            <v>1077</v>
          </cell>
          <cell r="J76">
            <v>8.6300000000000008</v>
          </cell>
          <cell r="K76">
            <v>1713</v>
          </cell>
          <cell r="L76">
            <v>1181</v>
          </cell>
          <cell r="M76">
            <v>9.6314479254868743</v>
          </cell>
        </row>
        <row r="77">
          <cell r="A77">
            <v>37144</v>
          </cell>
          <cell r="D77">
            <v>9.75</v>
          </cell>
          <cell r="E77">
            <v>166</v>
          </cell>
          <cell r="H77">
            <v>9.6199999999999992</v>
          </cell>
          <cell r="I77">
            <v>1244</v>
          </cell>
          <cell r="J77">
            <v>8.59</v>
          </cell>
          <cell r="K77">
            <v>1614</v>
          </cell>
          <cell r="L77">
            <v>1410</v>
          </cell>
          <cell r="M77">
            <v>9.6353049645390083</v>
          </cell>
        </row>
        <row r="78">
          <cell r="A78">
            <v>37145</v>
          </cell>
          <cell r="D78">
            <v>9.6999999999999993</v>
          </cell>
          <cell r="E78">
            <v>100</v>
          </cell>
          <cell r="F78">
            <v>10</v>
          </cell>
          <cell r="G78">
            <v>1712</v>
          </cell>
          <cell r="H78">
            <v>9.32</v>
          </cell>
          <cell r="I78">
            <v>946</v>
          </cell>
          <cell r="J78">
            <v>8.6300000000000008</v>
          </cell>
          <cell r="K78">
            <v>1755</v>
          </cell>
          <cell r="L78">
            <v>2758</v>
          </cell>
          <cell r="M78">
            <v>9.7558810732414809</v>
          </cell>
        </row>
        <row r="79">
          <cell r="A79">
            <v>37146</v>
          </cell>
          <cell r="D79">
            <v>9.6999999999999993</v>
          </cell>
          <cell r="E79">
            <v>60</v>
          </cell>
          <cell r="F79">
            <v>10</v>
          </cell>
          <cell r="G79">
            <v>789</v>
          </cell>
          <cell r="H79">
            <v>9.2799999999999994</v>
          </cell>
          <cell r="I79">
            <v>2102</v>
          </cell>
          <cell r="J79">
            <v>8.58</v>
          </cell>
          <cell r="K79">
            <v>1589</v>
          </cell>
          <cell r="L79">
            <v>2951</v>
          </cell>
          <cell r="M79">
            <v>9.4810437139952555</v>
          </cell>
        </row>
        <row r="80">
          <cell r="A80">
            <v>37147</v>
          </cell>
          <cell r="D80">
            <v>9.6999999999999993</v>
          </cell>
          <cell r="E80">
            <v>55</v>
          </cell>
          <cell r="F80">
            <v>10</v>
          </cell>
          <cell r="G80">
            <v>410</v>
          </cell>
          <cell r="H80">
            <v>9.2799999999999994</v>
          </cell>
          <cell r="I80">
            <v>2135</v>
          </cell>
          <cell r="J80">
            <v>8.58</v>
          </cell>
          <cell r="K80">
            <v>1584</v>
          </cell>
          <cell r="L80">
            <v>2600</v>
          </cell>
          <cell r="M80">
            <v>9.4024230769230766</v>
          </cell>
        </row>
        <row r="81">
          <cell r="A81">
            <v>37148</v>
          </cell>
          <cell r="D81">
            <v>9.75</v>
          </cell>
          <cell r="E81">
            <v>83</v>
          </cell>
          <cell r="F81">
            <v>10</v>
          </cell>
          <cell r="G81">
            <v>638</v>
          </cell>
          <cell r="H81">
            <v>9.2799999999999994</v>
          </cell>
          <cell r="I81">
            <v>1793</v>
          </cell>
          <cell r="J81">
            <v>8.57</v>
          </cell>
          <cell r="K81">
            <v>1611</v>
          </cell>
          <cell r="L81">
            <v>2514</v>
          </cell>
          <cell r="M81">
            <v>9.4782378679395372</v>
          </cell>
        </row>
        <row r="82">
          <cell r="A82">
            <v>37151</v>
          </cell>
          <cell r="D82">
            <v>9.6999999999999993</v>
          </cell>
          <cell r="E82">
            <v>83</v>
          </cell>
          <cell r="F82">
            <v>10</v>
          </cell>
          <cell r="G82">
            <v>911</v>
          </cell>
          <cell r="H82">
            <v>9.2799999999999994</v>
          </cell>
          <cell r="I82">
            <v>1904</v>
          </cell>
          <cell r="J82">
            <v>8.61</v>
          </cell>
          <cell r="K82">
            <v>1624</v>
          </cell>
          <cell r="L82">
            <v>2898</v>
          </cell>
          <cell r="M82">
            <v>9.5183643892339536</v>
          </cell>
        </row>
        <row r="83">
          <cell r="A83">
            <v>37152</v>
          </cell>
          <cell r="D83">
            <v>9.65</v>
          </cell>
          <cell r="E83">
            <v>82</v>
          </cell>
          <cell r="F83">
            <v>10</v>
          </cell>
          <cell r="G83">
            <v>1406</v>
          </cell>
          <cell r="H83">
            <v>9.25</v>
          </cell>
          <cell r="I83">
            <v>807</v>
          </cell>
          <cell r="J83">
            <v>8.61</v>
          </cell>
          <cell r="K83">
            <v>1650</v>
          </cell>
          <cell r="L83">
            <v>2295</v>
          </cell>
          <cell r="M83">
            <v>9.7237690631808285</v>
          </cell>
        </row>
        <row r="84">
          <cell r="A84">
            <v>37153</v>
          </cell>
          <cell r="D84">
            <v>9.65</v>
          </cell>
          <cell r="E84">
            <v>82</v>
          </cell>
          <cell r="F84">
            <v>10</v>
          </cell>
          <cell r="G84">
            <v>1340</v>
          </cell>
          <cell r="H84">
            <v>9.25</v>
          </cell>
          <cell r="I84">
            <v>1141</v>
          </cell>
          <cell r="J84">
            <v>8.6199999999999992</v>
          </cell>
          <cell r="K84">
            <v>1812</v>
          </cell>
          <cell r="L84">
            <v>2563</v>
          </cell>
          <cell r="M84">
            <v>9.6549161139289907</v>
          </cell>
        </row>
        <row r="85">
          <cell r="A85">
            <v>37154</v>
          </cell>
          <cell r="B85">
            <v>9.3000000000000007</v>
          </cell>
          <cell r="C85">
            <v>1040</v>
          </cell>
          <cell r="D85">
            <v>9.4</v>
          </cell>
          <cell r="E85">
            <v>163</v>
          </cell>
          <cell r="F85">
            <v>10</v>
          </cell>
          <cell r="G85">
            <v>976</v>
          </cell>
          <cell r="H85">
            <v>9.25</v>
          </cell>
          <cell r="I85">
            <v>1947</v>
          </cell>
          <cell r="J85">
            <v>8.61</v>
          </cell>
          <cell r="K85">
            <v>1729</v>
          </cell>
          <cell r="L85">
            <v>4126</v>
          </cell>
          <cell r="M85">
            <v>9.4459403780901603</v>
          </cell>
        </row>
        <row r="86">
          <cell r="A86">
            <v>37155</v>
          </cell>
          <cell r="D86">
            <v>9.25</v>
          </cell>
          <cell r="E86">
            <v>150</v>
          </cell>
          <cell r="H86">
            <v>8.75</v>
          </cell>
          <cell r="I86">
            <v>1751</v>
          </cell>
          <cell r="J86">
            <v>8.18</v>
          </cell>
          <cell r="K86">
            <v>1746</v>
          </cell>
          <cell r="L86">
            <v>1901</v>
          </cell>
          <cell r="M86">
            <v>8.7894529195160445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B88">
            <v>9.3000000000000007</v>
          </cell>
          <cell r="C88">
            <v>1364</v>
          </cell>
          <cell r="D88">
            <v>9.25</v>
          </cell>
          <cell r="E88">
            <v>260</v>
          </cell>
          <cell r="H88">
            <v>8.75</v>
          </cell>
          <cell r="I88">
            <v>360</v>
          </cell>
          <cell r="J88">
            <v>8.23</v>
          </cell>
          <cell r="K88">
            <v>1919</v>
          </cell>
          <cell r="L88">
            <v>1984</v>
          </cell>
          <cell r="M88">
            <v>9.1936491935483886</v>
          </cell>
        </row>
        <row r="89">
          <cell r="A89">
            <v>37160</v>
          </cell>
          <cell r="B89">
            <v>9.3000000000000007</v>
          </cell>
          <cell r="C89">
            <v>1040</v>
          </cell>
          <cell r="D89">
            <v>9.25</v>
          </cell>
          <cell r="E89">
            <v>260</v>
          </cell>
          <cell r="H89">
            <v>8.75</v>
          </cell>
          <cell r="I89">
            <v>485</v>
          </cell>
          <cell r="J89">
            <v>8.1999999999999993</v>
          </cell>
          <cell r="K89">
            <v>2324</v>
          </cell>
          <cell r="L89">
            <v>1785</v>
          </cell>
          <cell r="M89">
            <v>9.1432773109243719</v>
          </cell>
        </row>
        <row r="90">
          <cell r="A90">
            <v>37161</v>
          </cell>
          <cell r="B90">
            <v>8.3699999999999992</v>
          </cell>
          <cell r="C90">
            <v>718</v>
          </cell>
          <cell r="D90">
            <v>9.0500000000000007</v>
          </cell>
          <cell r="E90">
            <v>110</v>
          </cell>
          <cell r="H90">
            <v>8.75</v>
          </cell>
          <cell r="I90">
            <v>1155</v>
          </cell>
          <cell r="J90">
            <v>8.2799999999999994</v>
          </cell>
          <cell r="K90">
            <v>2546</v>
          </cell>
          <cell r="L90">
            <v>1983</v>
          </cell>
          <cell r="M90">
            <v>8.6290519415027731</v>
          </cell>
        </row>
        <row r="91">
          <cell r="A91">
            <v>37162</v>
          </cell>
          <cell r="D91">
            <v>9.1</v>
          </cell>
          <cell r="E91">
            <v>125</v>
          </cell>
          <cell r="H91">
            <v>8.75</v>
          </cell>
          <cell r="I91">
            <v>134</v>
          </cell>
          <cell r="J91">
            <v>8.1999999999999993</v>
          </cell>
          <cell r="K91">
            <v>2222</v>
          </cell>
          <cell r="L91">
            <v>259</v>
          </cell>
          <cell r="M91">
            <v>8.9189189189189175</v>
          </cell>
        </row>
        <row r="92">
          <cell r="A92">
            <v>37165</v>
          </cell>
          <cell r="D92">
            <v>9</v>
          </cell>
          <cell r="E92">
            <v>125</v>
          </cell>
          <cell r="H92">
            <v>8.75</v>
          </cell>
          <cell r="I92">
            <v>229</v>
          </cell>
          <cell r="J92">
            <v>8.26</v>
          </cell>
          <cell r="K92">
            <v>1829</v>
          </cell>
          <cell r="L92">
            <v>354</v>
          </cell>
          <cell r="M92">
            <v>8.838276836158192</v>
          </cell>
        </row>
        <row r="93">
          <cell r="A93">
            <v>37166</v>
          </cell>
          <cell r="D93">
            <v>9.1</v>
          </cell>
          <cell r="E93">
            <v>161</v>
          </cell>
          <cell r="H93">
            <v>8.75</v>
          </cell>
          <cell r="I93">
            <v>573</v>
          </cell>
          <cell r="J93">
            <v>8.26</v>
          </cell>
          <cell r="K93">
            <v>1960</v>
          </cell>
          <cell r="L93">
            <v>734</v>
          </cell>
          <cell r="M93">
            <v>8.8267711171662135</v>
          </cell>
        </row>
        <row r="94">
          <cell r="A94">
            <v>37167</v>
          </cell>
          <cell r="D94">
            <v>9.0500000000000007</v>
          </cell>
          <cell r="E94">
            <v>205</v>
          </cell>
          <cell r="H94">
            <v>8.75</v>
          </cell>
          <cell r="I94">
            <v>565</v>
          </cell>
          <cell r="J94">
            <v>8.26</v>
          </cell>
          <cell r="K94">
            <v>1979</v>
          </cell>
          <cell r="L94">
            <v>770</v>
          </cell>
          <cell r="M94">
            <v>8.8298701298701303</v>
          </cell>
        </row>
        <row r="95">
          <cell r="A95">
            <v>37168</v>
          </cell>
          <cell r="D95">
            <v>9.0500000000000007</v>
          </cell>
          <cell r="E95">
            <v>205</v>
          </cell>
          <cell r="H95">
            <v>8.75</v>
          </cell>
          <cell r="I95">
            <v>705</v>
          </cell>
          <cell r="J95">
            <v>8.26</v>
          </cell>
          <cell r="K95">
            <v>1979</v>
          </cell>
          <cell r="L95">
            <v>910</v>
          </cell>
          <cell r="M95">
            <v>8.8175824175824182</v>
          </cell>
        </row>
        <row r="96">
          <cell r="A96">
            <v>37169</v>
          </cell>
          <cell r="D96">
            <v>8.9</v>
          </cell>
          <cell r="E96">
            <v>172</v>
          </cell>
          <cell r="H96">
            <v>8.75</v>
          </cell>
          <cell r="I96">
            <v>811</v>
          </cell>
          <cell r="J96">
            <v>8.26</v>
          </cell>
          <cell r="K96">
            <v>1979</v>
          </cell>
          <cell r="L96">
            <v>983</v>
          </cell>
          <cell r="M96">
            <v>8.7762461851475084</v>
          </cell>
        </row>
        <row r="97">
          <cell r="A97">
            <v>37172</v>
          </cell>
          <cell r="D97">
            <v>8.9499999999999993</v>
          </cell>
          <cell r="E97">
            <v>110</v>
          </cell>
          <cell r="H97">
            <v>8.75</v>
          </cell>
          <cell r="I97">
            <v>1243</v>
          </cell>
          <cell r="J97">
            <v>8.32</v>
          </cell>
          <cell r="K97">
            <v>2012</v>
          </cell>
          <cell r="L97">
            <v>1353</v>
          </cell>
          <cell r="M97">
            <v>8.7662601626016254</v>
          </cell>
        </row>
        <row r="98">
          <cell r="A98">
            <v>37173</v>
          </cell>
          <cell r="D98">
            <v>8.9499999999999993</v>
          </cell>
          <cell r="E98">
            <v>81</v>
          </cell>
          <cell r="H98">
            <v>8.75</v>
          </cell>
          <cell r="I98">
            <v>293</v>
          </cell>
          <cell r="J98">
            <v>8.2899999999999991</v>
          </cell>
          <cell r="K98">
            <v>1904</v>
          </cell>
          <cell r="L98">
            <v>374</v>
          </cell>
          <cell r="M98">
            <v>8.7933155080213901</v>
          </cell>
        </row>
        <row r="99">
          <cell r="A99">
            <v>37174</v>
          </cell>
          <cell r="D99">
            <v>8.9</v>
          </cell>
          <cell r="E99">
            <v>51</v>
          </cell>
          <cell r="H99">
            <v>8.75</v>
          </cell>
          <cell r="I99">
            <v>292</v>
          </cell>
          <cell r="J99">
            <v>8.2799999999999994</v>
          </cell>
          <cell r="K99">
            <v>1916</v>
          </cell>
          <cell r="L99">
            <v>343</v>
          </cell>
          <cell r="M99">
            <v>8.7723032069970852</v>
          </cell>
        </row>
        <row r="100">
          <cell r="A100">
            <v>37175</v>
          </cell>
          <cell r="D100">
            <v>8.9499999999999993</v>
          </cell>
          <cell r="E100">
            <v>186</v>
          </cell>
          <cell r="H100">
            <v>8.75</v>
          </cell>
          <cell r="I100">
            <v>710</v>
          </cell>
          <cell r="J100">
            <v>8.2899999999999991</v>
          </cell>
          <cell r="K100">
            <v>1937</v>
          </cell>
          <cell r="L100">
            <v>896</v>
          </cell>
          <cell r="M100">
            <v>8.7915178571428569</v>
          </cell>
        </row>
        <row r="101">
          <cell r="A101">
            <v>37176</v>
          </cell>
          <cell r="D101">
            <v>8.9499999999999993</v>
          </cell>
          <cell r="E101">
            <v>186</v>
          </cell>
          <cell r="H101">
            <v>8.75</v>
          </cell>
          <cell r="I101">
            <v>442</v>
          </cell>
          <cell r="J101">
            <v>8.32</v>
          </cell>
          <cell r="K101">
            <v>1975</v>
          </cell>
          <cell r="L101">
            <v>628</v>
          </cell>
          <cell r="M101">
            <v>8.8092356687898086</v>
          </cell>
        </row>
        <row r="102">
          <cell r="A102">
            <v>37179</v>
          </cell>
          <cell r="D102">
            <v>9</v>
          </cell>
          <cell r="E102">
            <v>26</v>
          </cell>
          <cell r="H102">
            <v>8.75</v>
          </cell>
          <cell r="I102">
            <v>645</v>
          </cell>
          <cell r="J102">
            <v>8.34</v>
          </cell>
          <cell r="K102">
            <v>2092</v>
          </cell>
          <cell r="L102">
            <v>671</v>
          </cell>
          <cell r="M102">
            <v>8.7596870342771975</v>
          </cell>
        </row>
        <row r="103">
          <cell r="A103">
            <v>37180</v>
          </cell>
          <cell r="D103">
            <v>9.0500000000000007</v>
          </cell>
          <cell r="E103">
            <v>36</v>
          </cell>
          <cell r="H103">
            <v>8.75</v>
          </cell>
          <cell r="I103">
            <v>975</v>
          </cell>
          <cell r="J103">
            <v>8.36</v>
          </cell>
          <cell r="K103">
            <v>2356</v>
          </cell>
          <cell r="L103">
            <v>1011</v>
          </cell>
          <cell r="M103">
            <v>8.7606824925816014</v>
          </cell>
        </row>
        <row r="104">
          <cell r="A104">
            <v>37181</v>
          </cell>
          <cell r="F104">
            <v>9.5</v>
          </cell>
          <cell r="G104">
            <v>250</v>
          </cell>
          <cell r="H104">
            <v>8.75</v>
          </cell>
          <cell r="I104">
            <v>1024</v>
          </cell>
          <cell r="J104">
            <v>8.36</v>
          </cell>
          <cell r="K104">
            <v>2453</v>
          </cell>
          <cell r="L104">
            <v>1274</v>
          </cell>
          <cell r="M104">
            <v>8.8971742543171128</v>
          </cell>
        </row>
        <row r="105">
          <cell r="A105">
            <v>37182</v>
          </cell>
          <cell r="D105">
            <v>9.1</v>
          </cell>
          <cell r="E105">
            <v>160</v>
          </cell>
          <cell r="H105">
            <v>8.75</v>
          </cell>
          <cell r="I105">
            <v>1761</v>
          </cell>
          <cell r="J105">
            <v>8.36</v>
          </cell>
          <cell r="K105">
            <v>2472</v>
          </cell>
          <cell r="L105">
            <v>1921</v>
          </cell>
          <cell r="M105">
            <v>8.7791514836022913</v>
          </cell>
        </row>
        <row r="106">
          <cell r="A106">
            <v>37183</v>
          </cell>
          <cell r="D106">
            <v>9.1</v>
          </cell>
          <cell r="E106">
            <v>160</v>
          </cell>
          <cell r="H106">
            <v>8.75</v>
          </cell>
          <cell r="I106">
            <v>1725</v>
          </cell>
          <cell r="J106">
            <v>8.34</v>
          </cell>
          <cell r="K106">
            <v>2366</v>
          </cell>
          <cell r="L106">
            <v>1885</v>
          </cell>
          <cell r="M106">
            <v>8.7797082228116707</v>
          </cell>
        </row>
        <row r="107">
          <cell r="A107">
            <v>37186</v>
          </cell>
          <cell r="D107">
            <v>9</v>
          </cell>
          <cell r="E107">
            <v>193</v>
          </cell>
          <cell r="H107">
            <v>8.75</v>
          </cell>
          <cell r="I107">
            <v>1725</v>
          </cell>
          <cell r="J107">
            <v>8.34</v>
          </cell>
          <cell r="K107">
            <v>2366</v>
          </cell>
          <cell r="L107">
            <v>1918</v>
          </cell>
          <cell r="M107">
            <v>8.7751564129301354</v>
          </cell>
        </row>
        <row r="108">
          <cell r="A108">
            <v>37187</v>
          </cell>
          <cell r="D108">
            <v>9</v>
          </cell>
          <cell r="E108">
            <v>170</v>
          </cell>
          <cell r="H108">
            <v>8.75</v>
          </cell>
          <cell r="I108">
            <v>1443</v>
          </cell>
          <cell r="J108">
            <v>8.34</v>
          </cell>
          <cell r="K108">
            <v>2532</v>
          </cell>
          <cell r="L108">
            <v>1613</v>
          </cell>
          <cell r="M108">
            <v>8.7763484190948535</v>
          </cell>
        </row>
        <row r="109">
          <cell r="A109">
            <v>37188</v>
          </cell>
          <cell r="D109">
            <v>8.9</v>
          </cell>
          <cell r="E109">
            <v>18</v>
          </cell>
          <cell r="H109">
            <v>8.65</v>
          </cell>
          <cell r="I109">
            <v>1039</v>
          </cell>
          <cell r="J109">
            <v>8.34</v>
          </cell>
          <cell r="K109">
            <v>2532</v>
          </cell>
          <cell r="L109">
            <v>1057</v>
          </cell>
          <cell r="M109">
            <v>8.6542573320719018</v>
          </cell>
        </row>
        <row r="110">
          <cell r="A110">
            <v>37189</v>
          </cell>
          <cell r="D110">
            <v>8.9</v>
          </cell>
          <cell r="E110">
            <v>18</v>
          </cell>
          <cell r="H110">
            <v>8.65</v>
          </cell>
          <cell r="I110">
            <v>560</v>
          </cell>
          <cell r="J110">
            <v>8.34</v>
          </cell>
          <cell r="K110">
            <v>2308</v>
          </cell>
          <cell r="L110">
            <v>578</v>
          </cell>
          <cell r="M110">
            <v>8.6577854671280292</v>
          </cell>
        </row>
        <row r="111">
          <cell r="A111">
            <v>37190</v>
          </cell>
          <cell r="D111">
            <v>9.0500000000000007</v>
          </cell>
          <cell r="E111">
            <v>215</v>
          </cell>
          <cell r="F111">
            <v>9.5</v>
          </cell>
          <cell r="G111">
            <v>1020</v>
          </cell>
          <cell r="H111">
            <v>8.65</v>
          </cell>
          <cell r="I111">
            <v>904</v>
          </cell>
          <cell r="J111">
            <v>8.3699999999999992</v>
          </cell>
          <cell r="K111">
            <v>2453</v>
          </cell>
          <cell r="L111">
            <v>2139</v>
          </cell>
          <cell r="M111">
            <v>9.0955352968676966</v>
          </cell>
        </row>
        <row r="112">
          <cell r="A112">
            <v>37193</v>
          </cell>
          <cell r="D112">
            <v>9.0500000000000007</v>
          </cell>
          <cell r="E112">
            <v>215</v>
          </cell>
          <cell r="H112">
            <v>8.65</v>
          </cell>
          <cell r="I112">
            <v>875</v>
          </cell>
          <cell r="J112">
            <v>8.36</v>
          </cell>
          <cell r="K112">
            <v>2407</v>
          </cell>
          <cell r="L112">
            <v>1090</v>
          </cell>
          <cell r="M112">
            <v>8.7288990825688071</v>
          </cell>
        </row>
        <row r="113">
          <cell r="A113">
            <v>37194</v>
          </cell>
          <cell r="D113">
            <v>9.5</v>
          </cell>
          <cell r="E113">
            <v>32</v>
          </cell>
          <cell r="H113">
            <v>8.65</v>
          </cell>
          <cell r="I113">
            <v>246</v>
          </cell>
          <cell r="J113">
            <v>8.3000000000000007</v>
          </cell>
          <cell r="K113">
            <v>1924</v>
          </cell>
          <cell r="L113">
            <v>278</v>
          </cell>
          <cell r="M113">
            <v>8.7478417266187058</v>
          </cell>
        </row>
        <row r="114">
          <cell r="A114">
            <v>37195</v>
          </cell>
          <cell r="D114">
            <v>9.5</v>
          </cell>
          <cell r="E114">
            <v>32</v>
          </cell>
          <cell r="H114">
            <v>8.6</v>
          </cell>
          <cell r="I114">
            <v>99</v>
          </cell>
          <cell r="J114">
            <v>8.23</v>
          </cell>
          <cell r="K114">
            <v>1947</v>
          </cell>
          <cell r="L114">
            <v>131</v>
          </cell>
          <cell r="M114">
            <v>8.8198473282442755</v>
          </cell>
        </row>
        <row r="115">
          <cell r="A115">
            <v>37196</v>
          </cell>
          <cell r="D115">
            <v>9.5</v>
          </cell>
          <cell r="E115">
            <v>32</v>
          </cell>
          <cell r="H115">
            <v>8.8000000000000007</v>
          </cell>
          <cell r="I115">
            <v>95</v>
          </cell>
          <cell r="J115">
            <v>8.25</v>
          </cell>
          <cell r="K115">
            <v>1995</v>
          </cell>
          <cell r="L115">
            <v>127</v>
          </cell>
          <cell r="M115">
            <v>8.9763779527559073</v>
          </cell>
        </row>
        <row r="116">
          <cell r="A116">
            <v>37197</v>
          </cell>
          <cell r="D116">
            <v>9.1</v>
          </cell>
          <cell r="E116">
            <v>124</v>
          </cell>
          <cell r="H116">
            <v>8.6999999999999993</v>
          </cell>
          <cell r="I116">
            <v>242</v>
          </cell>
          <cell r="J116">
            <v>8.2200000000000006</v>
          </cell>
          <cell r="K116">
            <v>2038</v>
          </cell>
          <cell r="L116">
            <v>366</v>
          </cell>
          <cell r="M116">
            <v>8.8355191256830601</v>
          </cell>
        </row>
        <row r="117">
          <cell r="A117">
            <v>37200</v>
          </cell>
          <cell r="D117">
            <v>9.1</v>
          </cell>
          <cell r="E117">
            <v>86</v>
          </cell>
          <cell r="H117">
            <v>8.6999999999999993</v>
          </cell>
          <cell r="I117">
            <v>311</v>
          </cell>
          <cell r="J117">
            <v>8.2200000000000006</v>
          </cell>
          <cell r="K117">
            <v>1918</v>
          </cell>
          <cell r="L117">
            <v>397</v>
          </cell>
          <cell r="M117">
            <v>8.7866498740554153</v>
          </cell>
        </row>
        <row r="118">
          <cell r="A118">
            <v>37201</v>
          </cell>
          <cell r="D118">
            <v>9.25</v>
          </cell>
          <cell r="E118">
            <v>180</v>
          </cell>
          <cell r="H118">
            <v>8.6999999999999993</v>
          </cell>
          <cell r="I118">
            <v>151</v>
          </cell>
          <cell r="J118">
            <v>8.25</v>
          </cell>
          <cell r="K118">
            <v>1676</v>
          </cell>
          <cell r="L118">
            <v>331</v>
          </cell>
          <cell r="M118">
            <v>8.9990936555891228</v>
          </cell>
        </row>
        <row r="119">
          <cell r="A119">
            <v>37202</v>
          </cell>
          <cell r="D119">
            <v>9.25</v>
          </cell>
          <cell r="E119">
            <v>180</v>
          </cell>
          <cell r="F119">
            <v>9.5</v>
          </cell>
          <cell r="G119">
            <v>1500</v>
          </cell>
          <cell r="J119">
            <v>8.25</v>
          </cell>
          <cell r="K119">
            <v>1656</v>
          </cell>
          <cell r="L119">
            <v>1680</v>
          </cell>
          <cell r="M119">
            <v>9.4732142857142865</v>
          </cell>
        </row>
        <row r="120">
          <cell r="A120">
            <v>37203</v>
          </cell>
          <cell r="D120">
            <v>9.1999999999999993</v>
          </cell>
          <cell r="E120">
            <v>150</v>
          </cell>
          <cell r="J120">
            <v>8.23</v>
          </cell>
          <cell r="K120">
            <v>1648</v>
          </cell>
          <cell r="L120">
            <v>150</v>
          </cell>
          <cell r="M120">
            <v>9.1999999999999993</v>
          </cell>
        </row>
        <row r="121">
          <cell r="A121">
            <v>37204</v>
          </cell>
          <cell r="D121">
            <v>9.15</v>
          </cell>
          <cell r="E121">
            <v>95</v>
          </cell>
          <cell r="F121">
            <v>9.5</v>
          </cell>
          <cell r="G121">
            <v>100</v>
          </cell>
          <cell r="J121">
            <v>8.2200000000000006</v>
          </cell>
          <cell r="K121">
            <v>1623</v>
          </cell>
          <cell r="L121">
            <v>195</v>
          </cell>
          <cell r="M121">
            <v>9.3294871794871792</v>
          </cell>
        </row>
        <row r="122">
          <cell r="A122">
            <v>37207</v>
          </cell>
          <cell r="D122">
            <v>9.15</v>
          </cell>
          <cell r="E122">
            <v>156</v>
          </cell>
          <cell r="F122">
            <v>9.5</v>
          </cell>
          <cell r="G122">
            <v>450</v>
          </cell>
          <cell r="J122">
            <v>8.24</v>
          </cell>
          <cell r="K122">
            <v>1603</v>
          </cell>
          <cell r="L122">
            <v>606</v>
          </cell>
          <cell r="M122">
            <v>9.4099009900990094</v>
          </cell>
        </row>
        <row r="123">
          <cell r="A123">
            <v>37208</v>
          </cell>
          <cell r="D123">
            <v>9.1999999999999993</v>
          </cell>
          <cell r="E123">
            <v>120</v>
          </cell>
          <cell r="F123">
            <v>9.5</v>
          </cell>
          <cell r="G123">
            <v>20</v>
          </cell>
          <cell r="J123">
            <v>8.2200000000000006</v>
          </cell>
          <cell r="K123">
            <v>1599</v>
          </cell>
          <cell r="L123">
            <v>140</v>
          </cell>
          <cell r="M123">
            <v>9.242857142857142</v>
          </cell>
        </row>
        <row r="124">
          <cell r="A124">
            <v>37209</v>
          </cell>
          <cell r="D124">
            <v>9.25</v>
          </cell>
          <cell r="E124">
            <v>32</v>
          </cell>
          <cell r="H124">
            <v>8.8000000000000007</v>
          </cell>
          <cell r="I124">
            <v>208</v>
          </cell>
          <cell r="J124">
            <v>8.2100000000000009</v>
          </cell>
          <cell r="K124">
            <v>1595</v>
          </cell>
          <cell r="L124">
            <v>240</v>
          </cell>
          <cell r="M124">
            <v>8.8600000000000012</v>
          </cell>
        </row>
        <row r="125">
          <cell r="A125">
            <v>37210</v>
          </cell>
          <cell r="D125">
            <v>9.1999999999999993</v>
          </cell>
          <cell r="E125">
            <v>74</v>
          </cell>
          <cell r="H125">
            <v>8.8000000000000007</v>
          </cell>
          <cell r="I125">
            <v>86</v>
          </cell>
          <cell r="J125">
            <v>8.2100000000000009</v>
          </cell>
          <cell r="K125">
            <v>1595</v>
          </cell>
          <cell r="L125">
            <v>160</v>
          </cell>
          <cell r="M125">
            <v>8.9849999999999994</v>
          </cell>
        </row>
        <row r="126">
          <cell r="A126">
            <v>37211</v>
          </cell>
          <cell r="H126">
            <v>8.75</v>
          </cell>
          <cell r="I126">
            <v>390</v>
          </cell>
          <cell r="J126">
            <v>8.1999999999999993</v>
          </cell>
          <cell r="K126">
            <v>1687</v>
          </cell>
          <cell r="L126">
            <v>390</v>
          </cell>
          <cell r="M126">
            <v>8.75</v>
          </cell>
        </row>
        <row r="127">
          <cell r="A127">
            <v>37214</v>
          </cell>
          <cell r="H127">
            <v>8.75</v>
          </cell>
          <cell r="I127">
            <v>263</v>
          </cell>
          <cell r="J127">
            <v>8.1999999999999993</v>
          </cell>
          <cell r="K127">
            <v>1785</v>
          </cell>
          <cell r="L127">
            <v>263</v>
          </cell>
          <cell r="M127">
            <v>8.75</v>
          </cell>
        </row>
        <row r="128">
          <cell r="A128">
            <v>37215</v>
          </cell>
          <cell r="D128">
            <v>9.25</v>
          </cell>
          <cell r="E128">
            <v>150</v>
          </cell>
          <cell r="H128">
            <v>8.75</v>
          </cell>
          <cell r="I128">
            <v>334</v>
          </cell>
          <cell r="J128">
            <v>8.1999999999999993</v>
          </cell>
          <cell r="K128">
            <v>2093</v>
          </cell>
          <cell r="L128">
            <v>484</v>
          </cell>
          <cell r="M128">
            <v>8.9049586776859506</v>
          </cell>
        </row>
        <row r="129">
          <cell r="A129">
            <v>37216</v>
          </cell>
          <cell r="H129">
            <v>8.75</v>
          </cell>
          <cell r="I129">
            <v>223</v>
          </cell>
          <cell r="J129">
            <v>8.23</v>
          </cell>
          <cell r="K129">
            <v>1768</v>
          </cell>
          <cell r="L129">
            <v>223</v>
          </cell>
          <cell r="M129">
            <v>8.75</v>
          </cell>
        </row>
        <row r="130">
          <cell r="A130">
            <v>37217</v>
          </cell>
          <cell r="H130">
            <v>8.75</v>
          </cell>
          <cell r="I130">
            <v>611</v>
          </cell>
          <cell r="J130">
            <v>8.25</v>
          </cell>
          <cell r="K130">
            <v>1780</v>
          </cell>
          <cell r="L130">
            <v>611</v>
          </cell>
          <cell r="M130">
            <v>8.75</v>
          </cell>
        </row>
        <row r="131">
          <cell r="A131">
            <v>37218</v>
          </cell>
          <cell r="F131">
            <v>9.5</v>
          </cell>
          <cell r="G131">
            <v>865</v>
          </cell>
          <cell r="H131">
            <v>8.75</v>
          </cell>
          <cell r="I131">
            <v>205</v>
          </cell>
          <cell r="J131">
            <v>8.24</v>
          </cell>
          <cell r="K131">
            <v>1764</v>
          </cell>
          <cell r="L131">
            <v>1070</v>
          </cell>
          <cell r="M131">
            <v>9.3563084112149539</v>
          </cell>
        </row>
        <row r="132">
          <cell r="A132">
            <v>37221</v>
          </cell>
          <cell r="F132">
            <v>9.5</v>
          </cell>
          <cell r="G132">
            <v>544</v>
          </cell>
          <cell r="H132">
            <v>8.67</v>
          </cell>
          <cell r="I132">
            <v>1076</v>
          </cell>
          <cell r="J132">
            <v>8.26</v>
          </cell>
          <cell r="K132">
            <v>1964</v>
          </cell>
          <cell r="L132">
            <v>1620</v>
          </cell>
          <cell r="M132">
            <v>8.9487160493827158</v>
          </cell>
        </row>
        <row r="133">
          <cell r="A133">
            <v>37222</v>
          </cell>
          <cell r="F133">
            <v>9.5</v>
          </cell>
          <cell r="G133">
            <v>200</v>
          </cell>
          <cell r="H133">
            <v>8.67</v>
          </cell>
          <cell r="I133">
            <v>1780</v>
          </cell>
          <cell r="J133">
            <v>8.27</v>
          </cell>
          <cell r="K133">
            <v>1918</v>
          </cell>
          <cell r="L133">
            <v>1980</v>
          </cell>
          <cell r="M133">
            <v>8.7538383838383833</v>
          </cell>
        </row>
        <row r="134">
          <cell r="A134">
            <v>37223</v>
          </cell>
          <cell r="F134">
            <v>9.5</v>
          </cell>
          <cell r="G134">
            <v>1693</v>
          </cell>
          <cell r="H134">
            <v>8.67</v>
          </cell>
          <cell r="I134">
            <v>1291</v>
          </cell>
          <cell r="J134">
            <v>8.27</v>
          </cell>
          <cell r="K134">
            <v>1918</v>
          </cell>
          <cell r="L134">
            <v>2984</v>
          </cell>
          <cell r="M134">
            <v>9.1409081769437002</v>
          </cell>
        </row>
        <row r="135">
          <cell r="A135">
            <v>37224</v>
          </cell>
          <cell r="F135">
            <v>9.5</v>
          </cell>
          <cell r="G135">
            <v>1255</v>
          </cell>
          <cell r="H135">
            <v>8.67</v>
          </cell>
          <cell r="I135">
            <v>426</v>
          </cell>
          <cell r="J135">
            <v>8.2200000000000006</v>
          </cell>
          <cell r="K135">
            <v>1664</v>
          </cell>
          <cell r="L135">
            <v>1681</v>
          </cell>
          <cell r="M135">
            <v>9.2896609161213561</v>
          </cell>
        </row>
        <row r="136">
          <cell r="A136">
            <v>37225</v>
          </cell>
          <cell r="D136">
            <v>9.25</v>
          </cell>
          <cell r="E136">
            <v>42</v>
          </cell>
          <cell r="F136">
            <v>9.5</v>
          </cell>
          <cell r="G136">
            <v>1627</v>
          </cell>
          <cell r="H136">
            <v>8.6999999999999993</v>
          </cell>
          <cell r="I136">
            <v>203</v>
          </cell>
          <cell r="J136">
            <v>8.15</v>
          </cell>
          <cell r="K136">
            <v>1629</v>
          </cell>
          <cell r="L136">
            <v>1872</v>
          </cell>
          <cell r="M136">
            <v>9.40763888888889</v>
          </cell>
        </row>
        <row r="137">
          <cell r="A137">
            <v>37228</v>
          </cell>
          <cell r="D137">
            <v>9.0500000000000007</v>
          </cell>
          <cell r="E137">
            <v>52</v>
          </cell>
          <cell r="F137">
            <v>9.5</v>
          </cell>
          <cell r="G137">
            <v>115</v>
          </cell>
          <cell r="H137">
            <v>8.65</v>
          </cell>
          <cell r="I137">
            <v>110</v>
          </cell>
          <cell r="J137">
            <v>8.14</v>
          </cell>
          <cell r="K137">
            <v>2047</v>
          </cell>
          <cell r="L137">
            <v>277</v>
          </cell>
          <cell r="M137">
            <v>9.0779783393501816</v>
          </cell>
        </row>
        <row r="138">
          <cell r="A138">
            <v>37229</v>
          </cell>
          <cell r="D138">
            <v>9.25</v>
          </cell>
          <cell r="E138">
            <v>156</v>
          </cell>
          <cell r="H138">
            <v>8.65</v>
          </cell>
          <cell r="I138">
            <v>259</v>
          </cell>
          <cell r="J138">
            <v>8.14</v>
          </cell>
          <cell r="K138">
            <v>2188</v>
          </cell>
          <cell r="L138">
            <v>415</v>
          </cell>
          <cell r="M138">
            <v>8.8755421686746985</v>
          </cell>
        </row>
        <row r="139">
          <cell r="A139">
            <v>37230</v>
          </cell>
          <cell r="D139">
            <v>9.1</v>
          </cell>
          <cell r="E139">
            <v>105</v>
          </cell>
          <cell r="H139">
            <v>8.75</v>
          </cell>
          <cell r="I139">
            <v>460</v>
          </cell>
          <cell r="J139">
            <v>8.1199999999999992</v>
          </cell>
          <cell r="K139">
            <v>2097</v>
          </cell>
          <cell r="L139">
            <v>565</v>
          </cell>
          <cell r="M139">
            <v>8.8150442477876112</v>
          </cell>
        </row>
        <row r="140">
          <cell r="A140">
            <v>37231</v>
          </cell>
          <cell r="H140">
            <v>8.75</v>
          </cell>
          <cell r="I140">
            <v>872</v>
          </cell>
          <cell r="J140">
            <v>8.14</v>
          </cell>
          <cell r="K140">
            <v>2341</v>
          </cell>
          <cell r="L140">
            <v>872</v>
          </cell>
          <cell r="M140">
            <v>8.75</v>
          </cell>
        </row>
        <row r="141">
          <cell r="A141">
            <v>37232</v>
          </cell>
          <cell r="H141">
            <v>8.65</v>
          </cell>
          <cell r="I141">
            <v>181</v>
          </cell>
          <cell r="J141">
            <v>8.18</v>
          </cell>
          <cell r="K141">
            <v>2931</v>
          </cell>
          <cell r="L141">
            <v>181</v>
          </cell>
          <cell r="M141">
            <v>8.65</v>
          </cell>
        </row>
        <row r="142">
          <cell r="A142">
            <v>37235</v>
          </cell>
          <cell r="H142">
            <v>8.65</v>
          </cell>
          <cell r="I142">
            <v>82</v>
          </cell>
          <cell r="J142">
            <v>8.19</v>
          </cell>
          <cell r="K142">
            <v>2886</v>
          </cell>
          <cell r="L142">
            <v>82</v>
          </cell>
          <cell r="M142">
            <v>8.65</v>
          </cell>
        </row>
        <row r="143">
          <cell r="A143">
            <v>37236</v>
          </cell>
          <cell r="D143">
            <v>9</v>
          </cell>
          <cell r="E143">
            <v>50</v>
          </cell>
          <cell r="H143">
            <v>8.75</v>
          </cell>
          <cell r="I143">
            <v>188</v>
          </cell>
          <cell r="J143">
            <v>8.19</v>
          </cell>
          <cell r="K143">
            <v>2636</v>
          </cell>
          <cell r="L143">
            <v>238</v>
          </cell>
          <cell r="M143">
            <v>8.8025210084033603</v>
          </cell>
        </row>
        <row r="144">
          <cell r="A144">
            <v>37237</v>
          </cell>
          <cell r="D144">
            <v>8.75</v>
          </cell>
          <cell r="E144">
            <v>76</v>
          </cell>
          <cell r="F144">
            <v>9.5</v>
          </cell>
          <cell r="G144">
            <v>264</v>
          </cell>
          <cell r="H144">
            <v>8.75</v>
          </cell>
          <cell r="I144">
            <v>287</v>
          </cell>
          <cell r="J144">
            <v>8.1300000000000008</v>
          </cell>
          <cell r="K144">
            <v>2401</v>
          </cell>
          <cell r="L144">
            <v>627</v>
          </cell>
          <cell r="M144">
            <v>9.0657894736842106</v>
          </cell>
        </row>
        <row r="145">
          <cell r="A145">
            <v>37238</v>
          </cell>
          <cell r="F145">
            <v>9.5</v>
          </cell>
          <cell r="G145">
            <v>1721</v>
          </cell>
          <cell r="J145">
            <v>8.1300000000000008</v>
          </cell>
          <cell r="K145">
            <v>2488</v>
          </cell>
          <cell r="L145">
            <v>1721</v>
          </cell>
          <cell r="M145">
            <v>9.5</v>
          </cell>
        </row>
        <row r="146">
          <cell r="A146">
            <v>37239</v>
          </cell>
          <cell r="F146">
            <v>9.5</v>
          </cell>
          <cell r="G146">
            <v>934</v>
          </cell>
          <cell r="H146">
            <v>8.65</v>
          </cell>
          <cell r="I146">
            <v>422</v>
          </cell>
          <cell r="J146">
            <v>8.14</v>
          </cell>
          <cell r="K146">
            <v>2763</v>
          </cell>
          <cell r="L146">
            <v>1356</v>
          </cell>
          <cell r="M146">
            <v>9.2354719764011808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>
            <v>9.5</v>
          </cell>
          <cell r="G147">
            <v>934</v>
          </cell>
          <cell r="H147">
            <v>8.65</v>
          </cell>
          <cell r="I147">
            <v>422</v>
          </cell>
          <cell r="J147">
            <v>8.14</v>
          </cell>
          <cell r="K147">
            <v>2763</v>
          </cell>
        </row>
        <row r="148">
          <cell r="A148">
            <v>37243</v>
          </cell>
          <cell r="F148">
            <v>9.5</v>
          </cell>
          <cell r="G148">
            <v>743</v>
          </cell>
          <cell r="H148">
            <v>8.5500000000000007</v>
          </cell>
          <cell r="I148">
            <v>1593</v>
          </cell>
          <cell r="J148">
            <v>8.1</v>
          </cell>
          <cell r="K148">
            <v>2353</v>
          </cell>
          <cell r="L148">
            <v>2336</v>
          </cell>
          <cell r="M148">
            <v>8.8521618150684951</v>
          </cell>
        </row>
        <row r="149">
          <cell r="A149">
            <v>37244</v>
          </cell>
          <cell r="B149">
            <v>9.4700000000000006</v>
          </cell>
          <cell r="C149">
            <v>439</v>
          </cell>
          <cell r="F149">
            <v>9.5</v>
          </cell>
          <cell r="G149">
            <v>1171</v>
          </cell>
          <cell r="H149">
            <v>9</v>
          </cell>
          <cell r="I149">
            <v>2254</v>
          </cell>
          <cell r="J149">
            <v>8.1</v>
          </cell>
          <cell r="K149">
            <v>2279</v>
          </cell>
          <cell r="L149">
            <v>3864</v>
          </cell>
          <cell r="M149">
            <v>9.2049249482401656</v>
          </cell>
        </row>
        <row r="150">
          <cell r="A150">
            <v>37245</v>
          </cell>
          <cell r="B150">
            <v>9.4600000000000009</v>
          </cell>
          <cell r="C150">
            <v>1464</v>
          </cell>
          <cell r="H150">
            <v>9</v>
          </cell>
          <cell r="I150">
            <v>1533</v>
          </cell>
          <cell r="J150">
            <v>8.1300000000000008</v>
          </cell>
          <cell r="K150">
            <v>2288</v>
          </cell>
          <cell r="L150">
            <v>2997</v>
          </cell>
          <cell r="M150">
            <v>9.2247047047047062</v>
          </cell>
        </row>
        <row r="151">
          <cell r="A151">
            <v>37246</v>
          </cell>
          <cell r="B151">
            <v>9.48</v>
          </cell>
          <cell r="C151">
            <v>1326</v>
          </cell>
          <cell r="H151">
            <v>8.9499999999999993</v>
          </cell>
          <cell r="I151">
            <v>1870</v>
          </cell>
          <cell r="J151">
            <v>8.1300000000000008</v>
          </cell>
          <cell r="K151">
            <v>2288</v>
          </cell>
          <cell r="L151">
            <v>3196</v>
          </cell>
          <cell r="M151">
            <v>9.1698936170212768</v>
          </cell>
        </row>
        <row r="152">
          <cell r="A152">
            <v>37249</v>
          </cell>
          <cell r="B152">
            <v>9.42</v>
          </cell>
          <cell r="C152">
            <v>1400</v>
          </cell>
          <cell r="H152">
            <v>9</v>
          </cell>
          <cell r="I152">
            <v>1700</v>
          </cell>
          <cell r="J152">
            <v>8.06</v>
          </cell>
          <cell r="K152">
            <v>2289</v>
          </cell>
          <cell r="L152">
            <v>3100</v>
          </cell>
          <cell r="M152">
            <v>9.1896774193548385</v>
          </cell>
        </row>
        <row r="153">
          <cell r="A153">
            <v>37250</v>
          </cell>
          <cell r="B153">
            <v>9.42</v>
          </cell>
          <cell r="C153">
            <v>1400</v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9</v>
          </cell>
          <cell r="I153">
            <v>1700</v>
          </cell>
          <cell r="J153">
            <v>8.06</v>
          </cell>
          <cell r="K153">
            <v>2289</v>
          </cell>
        </row>
        <row r="154">
          <cell r="A154">
            <v>37251</v>
          </cell>
          <cell r="B154">
            <v>9.42</v>
          </cell>
          <cell r="C154">
            <v>1400</v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9</v>
          </cell>
          <cell r="I154">
            <v>1700</v>
          </cell>
          <cell r="J154">
            <v>8.06</v>
          </cell>
          <cell r="K154">
            <v>2289</v>
          </cell>
        </row>
        <row r="155">
          <cell r="A155">
            <v>37252</v>
          </cell>
          <cell r="B155">
            <v>9.4</v>
          </cell>
          <cell r="C155">
            <v>723</v>
          </cell>
          <cell r="F155">
            <v>9.5</v>
          </cell>
          <cell r="G155">
            <v>126</v>
          </cell>
          <cell r="H155">
            <v>8.9</v>
          </cell>
          <cell r="I155">
            <v>1734</v>
          </cell>
          <cell r="J155">
            <v>8.06</v>
          </cell>
          <cell r="K155">
            <v>2241</v>
          </cell>
          <cell r="L155">
            <v>2583</v>
          </cell>
          <cell r="M155">
            <v>9.0692218350754956</v>
          </cell>
        </row>
        <row r="156">
          <cell r="A156">
            <v>37253</v>
          </cell>
          <cell r="B156">
            <v>9.49</v>
          </cell>
          <cell r="C156">
            <v>640</v>
          </cell>
          <cell r="F156">
            <v>9.5</v>
          </cell>
          <cell r="G156">
            <v>923</v>
          </cell>
          <cell r="H156">
            <v>8.93</v>
          </cell>
          <cell r="I156">
            <v>1866</v>
          </cell>
          <cell r="J156">
            <v>8.02</v>
          </cell>
          <cell r="K156">
            <v>2173</v>
          </cell>
          <cell r="L156">
            <v>3429</v>
          </cell>
          <cell r="M156">
            <v>9.1879498396033821</v>
          </cell>
        </row>
        <row r="157">
          <cell r="A157">
            <v>37256</v>
          </cell>
          <cell r="B157">
            <v>9.3800000000000008</v>
          </cell>
          <cell r="C157">
            <v>833</v>
          </cell>
          <cell r="F157">
            <v>9.5</v>
          </cell>
          <cell r="G157">
            <v>1708</v>
          </cell>
          <cell r="H157">
            <v>8.9</v>
          </cell>
          <cell r="I157">
            <v>1098</v>
          </cell>
          <cell r="J157">
            <v>8.01</v>
          </cell>
          <cell r="K157">
            <v>2133</v>
          </cell>
          <cell r="L157">
            <v>3639</v>
          </cell>
          <cell r="M157">
            <v>9.2914921681780704</v>
          </cell>
        </row>
        <row r="158">
          <cell r="A158">
            <v>37257</v>
          </cell>
          <cell r="B158">
            <v>9.3800000000000008</v>
          </cell>
          <cell r="C158">
            <v>833</v>
          </cell>
          <cell r="D158" t="str">
            <v/>
          </cell>
          <cell r="E158" t="str">
            <v/>
          </cell>
          <cell r="F158">
            <v>9.5</v>
          </cell>
          <cell r="G158">
            <v>1708</v>
          </cell>
          <cell r="H158">
            <v>8.9</v>
          </cell>
          <cell r="I158">
            <v>1098</v>
          </cell>
          <cell r="J158">
            <v>8.01</v>
          </cell>
          <cell r="K158">
            <v>2133</v>
          </cell>
        </row>
        <row r="159">
          <cell r="A159">
            <v>37258</v>
          </cell>
          <cell r="B159">
            <v>9.5</v>
          </cell>
          <cell r="C159">
            <v>1073</v>
          </cell>
          <cell r="H159">
            <v>8.65</v>
          </cell>
          <cell r="I159">
            <v>372</v>
          </cell>
          <cell r="J159">
            <v>7.99</v>
          </cell>
          <cell r="K159">
            <v>2153</v>
          </cell>
          <cell r="L159">
            <v>1445</v>
          </cell>
          <cell r="M159">
            <v>9.2811764705882354</v>
          </cell>
        </row>
        <row r="160">
          <cell r="A160">
            <v>37259</v>
          </cell>
          <cell r="H160">
            <v>8.65</v>
          </cell>
          <cell r="I160">
            <v>273</v>
          </cell>
          <cell r="J160">
            <v>7.98</v>
          </cell>
          <cell r="K160">
            <v>2166</v>
          </cell>
          <cell r="L160">
            <v>273</v>
          </cell>
          <cell r="M160">
            <v>8.65</v>
          </cell>
        </row>
        <row r="161">
          <cell r="A161">
            <v>37260</v>
          </cell>
          <cell r="F161">
            <v>9.5</v>
          </cell>
          <cell r="G161">
            <v>166</v>
          </cell>
          <cell r="H161">
            <v>8.65</v>
          </cell>
          <cell r="I161">
            <v>621</v>
          </cell>
          <cell r="J161">
            <v>8</v>
          </cell>
          <cell r="K161">
            <v>2262</v>
          </cell>
          <cell r="L161">
            <v>787</v>
          </cell>
          <cell r="M161">
            <v>8.8292884371029228</v>
          </cell>
        </row>
        <row r="162">
          <cell r="A162">
            <v>37263</v>
          </cell>
          <cell r="F162">
            <v>9.5</v>
          </cell>
          <cell r="G162">
            <v>703</v>
          </cell>
          <cell r="H162">
            <v>9</v>
          </cell>
          <cell r="I162">
            <v>623</v>
          </cell>
          <cell r="J162">
            <v>8</v>
          </cell>
          <cell r="K162">
            <v>2255</v>
          </cell>
          <cell r="L162">
            <v>1326</v>
          </cell>
          <cell r="M162">
            <v>9.2650829562594268</v>
          </cell>
        </row>
        <row r="163">
          <cell r="A163">
            <v>37264</v>
          </cell>
          <cell r="D163">
            <v>9.15</v>
          </cell>
          <cell r="E163">
            <v>50</v>
          </cell>
          <cell r="H163">
            <v>9</v>
          </cell>
          <cell r="I163">
            <v>907</v>
          </cell>
          <cell r="J163">
            <v>7.99</v>
          </cell>
          <cell r="K163">
            <v>2116</v>
          </cell>
          <cell r="L163">
            <v>957</v>
          </cell>
          <cell r="M163">
            <v>9.0078369905956119</v>
          </cell>
        </row>
        <row r="164">
          <cell r="A164">
            <v>37265</v>
          </cell>
          <cell r="D164">
            <v>8.9</v>
          </cell>
          <cell r="E164">
            <v>14</v>
          </cell>
          <cell r="F164">
            <v>9.5</v>
          </cell>
          <cell r="G164">
            <v>1341</v>
          </cell>
          <cell r="H164">
            <v>8.35</v>
          </cell>
          <cell r="I164">
            <v>1023</v>
          </cell>
          <cell r="J164">
            <v>8.0399999999999991</v>
          </cell>
          <cell r="K164">
            <v>2188</v>
          </cell>
          <cell r="L164">
            <v>2378</v>
          </cell>
          <cell r="M164">
            <v>9.0017451640033652</v>
          </cell>
        </row>
        <row r="165">
          <cell r="A165">
            <v>37266</v>
          </cell>
          <cell r="H165">
            <v>8.4</v>
          </cell>
          <cell r="I165">
            <v>1356</v>
          </cell>
          <cell r="J165">
            <v>8.07</v>
          </cell>
          <cell r="K165">
            <v>2208</v>
          </cell>
          <cell r="L165">
            <v>1356</v>
          </cell>
          <cell r="M165">
            <v>8.4</v>
          </cell>
        </row>
        <row r="166">
          <cell r="A166">
            <v>37267</v>
          </cell>
          <cell r="F166">
            <v>9.5</v>
          </cell>
          <cell r="G166">
            <v>358</v>
          </cell>
          <cell r="H166">
            <v>9</v>
          </cell>
          <cell r="I166">
            <v>759</v>
          </cell>
          <cell r="J166">
            <v>8.07</v>
          </cell>
          <cell r="K166">
            <v>2196</v>
          </cell>
          <cell r="L166">
            <v>1117</v>
          </cell>
          <cell r="M166">
            <v>9.1602506714413607</v>
          </cell>
        </row>
        <row r="167">
          <cell r="A167">
            <v>37270</v>
          </cell>
          <cell r="F167">
            <v>9.5</v>
          </cell>
          <cell r="G167">
            <v>357</v>
          </cell>
          <cell r="H167">
            <v>9</v>
          </cell>
          <cell r="I167">
            <v>1310</v>
          </cell>
          <cell r="J167">
            <v>8.08</v>
          </cell>
          <cell r="K167">
            <v>2150</v>
          </cell>
          <cell r="L167">
            <v>1667</v>
          </cell>
          <cell r="M167">
            <v>9.1070785842831441</v>
          </cell>
        </row>
        <row r="168">
          <cell r="A168">
            <v>37271</v>
          </cell>
          <cell r="F168">
            <v>9.5</v>
          </cell>
          <cell r="G168">
            <v>1619</v>
          </cell>
          <cell r="H168">
            <v>9</v>
          </cell>
          <cell r="I168">
            <v>2053</v>
          </cell>
          <cell r="J168">
            <v>8.35</v>
          </cell>
          <cell r="K168">
            <v>2897</v>
          </cell>
          <cell r="L168">
            <v>3672</v>
          </cell>
          <cell r="M168">
            <v>9.2204520697167744</v>
          </cell>
        </row>
        <row r="169">
          <cell r="A169">
            <v>37272</v>
          </cell>
          <cell r="B169">
            <v>9.77</v>
          </cell>
          <cell r="C169">
            <v>2695</v>
          </cell>
          <cell r="D169">
            <v>9</v>
          </cell>
          <cell r="E169">
            <v>13</v>
          </cell>
          <cell r="F169">
            <v>10.5</v>
          </cell>
          <cell r="G169">
            <v>67</v>
          </cell>
          <cell r="H169">
            <v>9.5</v>
          </cell>
          <cell r="I169">
            <v>2559</v>
          </cell>
          <cell r="J169">
            <v>8.02</v>
          </cell>
          <cell r="K169">
            <v>2038</v>
          </cell>
          <cell r="L169">
            <v>5334</v>
          </cell>
          <cell r="M169">
            <v>9.6477596550431208</v>
          </cell>
        </row>
        <row r="170">
          <cell r="A170">
            <v>37273</v>
          </cell>
          <cell r="B170">
            <v>9.77</v>
          </cell>
          <cell r="C170">
            <v>3718</v>
          </cell>
          <cell r="D170">
            <v>9</v>
          </cell>
          <cell r="E170">
            <v>180</v>
          </cell>
          <cell r="H170">
            <v>9.5</v>
          </cell>
          <cell r="I170">
            <v>2941</v>
          </cell>
          <cell r="J170">
            <v>8.83</v>
          </cell>
          <cell r="K170">
            <v>1892</v>
          </cell>
          <cell r="L170">
            <v>6839</v>
          </cell>
          <cell r="M170">
            <v>9.6336247989472135</v>
          </cell>
        </row>
        <row r="171">
          <cell r="A171">
            <v>37274</v>
          </cell>
          <cell r="B171">
            <v>9.5500000000000007</v>
          </cell>
          <cell r="C171">
            <v>3375</v>
          </cell>
          <cell r="H171">
            <v>9.5</v>
          </cell>
          <cell r="I171">
            <v>3309</v>
          </cell>
          <cell r="J171">
            <v>8.86</v>
          </cell>
          <cell r="K171">
            <v>1897</v>
          </cell>
          <cell r="L171">
            <v>6684</v>
          </cell>
          <cell r="M171">
            <v>9.5252468581687619</v>
          </cell>
        </row>
        <row r="172">
          <cell r="A172">
            <v>37277</v>
          </cell>
          <cell r="B172">
            <v>9.5500000000000007</v>
          </cell>
          <cell r="C172">
            <v>3375</v>
          </cell>
          <cell r="H172">
            <v>9.5</v>
          </cell>
          <cell r="I172">
            <v>2960</v>
          </cell>
          <cell r="J172">
            <v>8.86</v>
          </cell>
          <cell r="K172">
            <v>1897</v>
          </cell>
          <cell r="L172">
            <v>6335</v>
          </cell>
          <cell r="M172">
            <v>9.5266377269139699</v>
          </cell>
        </row>
        <row r="173">
          <cell r="A173">
            <v>37278</v>
          </cell>
          <cell r="B173">
            <v>9.5500000000000007</v>
          </cell>
          <cell r="C173">
            <v>3375</v>
          </cell>
          <cell r="D173">
            <v>9.5</v>
          </cell>
          <cell r="E173">
            <v>50</v>
          </cell>
          <cell r="H173">
            <v>9.5</v>
          </cell>
          <cell r="I173">
            <v>2415</v>
          </cell>
          <cell r="J173">
            <v>8.86</v>
          </cell>
          <cell r="K173">
            <v>1932</v>
          </cell>
          <cell r="L173">
            <v>5840</v>
          </cell>
          <cell r="M173">
            <v>9.5288955479452078</v>
          </cell>
        </row>
        <row r="174">
          <cell r="A174">
            <v>37279</v>
          </cell>
          <cell r="B174">
            <v>9.61</v>
          </cell>
          <cell r="C174">
            <v>3166</v>
          </cell>
          <cell r="F174">
            <v>10.5</v>
          </cell>
          <cell r="G174">
            <v>382</v>
          </cell>
          <cell r="H174">
            <v>9.5</v>
          </cell>
          <cell r="I174">
            <v>2945</v>
          </cell>
          <cell r="J174">
            <v>8.86</v>
          </cell>
          <cell r="K174">
            <v>2019</v>
          </cell>
          <cell r="L174">
            <v>6493</v>
          </cell>
          <cell r="M174">
            <v>9.6124688125673785</v>
          </cell>
        </row>
        <row r="175">
          <cell r="A175">
            <v>37280</v>
          </cell>
          <cell r="B175">
            <v>9.5500000000000007</v>
          </cell>
          <cell r="C175">
            <v>3269</v>
          </cell>
          <cell r="F175">
            <v>10.5</v>
          </cell>
          <cell r="G175">
            <v>502</v>
          </cell>
          <cell r="H175">
            <v>9.5</v>
          </cell>
          <cell r="I175">
            <v>3289</v>
          </cell>
          <cell r="J175">
            <v>8.86</v>
          </cell>
          <cell r="K175">
            <v>2002</v>
          </cell>
          <cell r="L175">
            <v>7060</v>
          </cell>
          <cell r="M175">
            <v>9.5942563739376769</v>
          </cell>
        </row>
        <row r="176">
          <cell r="A176">
            <v>37281</v>
          </cell>
          <cell r="B176">
            <v>9.5</v>
          </cell>
          <cell r="C176">
            <v>2810</v>
          </cell>
          <cell r="H176">
            <v>9.5</v>
          </cell>
          <cell r="I176">
            <v>4897</v>
          </cell>
          <cell r="J176">
            <v>8.86</v>
          </cell>
          <cell r="K176">
            <v>1991</v>
          </cell>
          <cell r="L176">
            <v>7707</v>
          </cell>
          <cell r="M176">
            <v>9.5</v>
          </cell>
        </row>
        <row r="177">
          <cell r="A177">
            <v>37284</v>
          </cell>
          <cell r="B177">
            <v>9.6</v>
          </cell>
          <cell r="C177">
            <v>2900</v>
          </cell>
          <cell r="H177">
            <v>9.5</v>
          </cell>
          <cell r="I177">
            <v>5015</v>
          </cell>
          <cell r="J177">
            <v>8.8699999999999992</v>
          </cell>
          <cell r="K177">
            <v>1958</v>
          </cell>
          <cell r="L177">
            <v>7915</v>
          </cell>
          <cell r="M177">
            <v>9.5366392924826293</v>
          </cell>
        </row>
        <row r="178">
          <cell r="A178">
            <v>37285</v>
          </cell>
          <cell r="B178">
            <v>9.65</v>
          </cell>
          <cell r="C178">
            <v>3148</v>
          </cell>
          <cell r="D178">
            <v>9.25</v>
          </cell>
          <cell r="E178">
            <v>50</v>
          </cell>
          <cell r="H178">
            <v>9.5</v>
          </cell>
          <cell r="I178">
            <v>1522</v>
          </cell>
          <cell r="J178">
            <v>8.93</v>
          </cell>
          <cell r="K178">
            <v>1755</v>
          </cell>
          <cell r="L178">
            <v>4720</v>
          </cell>
          <cell r="M178">
            <v>9.5973940677966105</v>
          </cell>
        </row>
        <row r="179">
          <cell r="A179">
            <v>37286</v>
          </cell>
          <cell r="B179">
            <v>9.65</v>
          </cell>
          <cell r="C179">
            <v>3561</v>
          </cell>
          <cell r="F179">
            <v>10.5</v>
          </cell>
          <cell r="G179">
            <v>361</v>
          </cell>
          <cell r="H179">
            <v>9.5</v>
          </cell>
          <cell r="I179">
            <v>2189</v>
          </cell>
          <cell r="J179">
            <v>8.93</v>
          </cell>
          <cell r="K179">
            <v>1766</v>
          </cell>
          <cell r="L179">
            <v>6111</v>
          </cell>
          <cell r="M179">
            <v>9.6464817542137133</v>
          </cell>
        </row>
        <row r="180">
          <cell r="A180">
            <v>37287</v>
          </cell>
          <cell r="B180">
            <v>9.65</v>
          </cell>
          <cell r="C180">
            <v>3389</v>
          </cell>
          <cell r="F180">
            <v>10.5</v>
          </cell>
          <cell r="G180">
            <v>515</v>
          </cell>
          <cell r="H180">
            <v>9.5</v>
          </cell>
          <cell r="I180">
            <v>1153</v>
          </cell>
          <cell r="J180">
            <v>8.93</v>
          </cell>
          <cell r="K180">
            <v>1791</v>
          </cell>
          <cell r="L180">
            <v>5057</v>
          </cell>
          <cell r="M180">
            <v>9.7023630611034211</v>
          </cell>
        </row>
        <row r="181">
          <cell r="A181">
            <v>37288</v>
          </cell>
          <cell r="B181">
            <v>9.65</v>
          </cell>
          <cell r="C181">
            <v>3272</v>
          </cell>
          <cell r="F181">
            <v>10.5</v>
          </cell>
          <cell r="G181">
            <v>718</v>
          </cell>
          <cell r="H181">
            <v>9.5</v>
          </cell>
          <cell r="I181">
            <v>1549</v>
          </cell>
          <cell r="J181">
            <v>8.93</v>
          </cell>
          <cell r="K181">
            <v>1832</v>
          </cell>
          <cell r="L181">
            <v>5539</v>
          </cell>
          <cell r="M181">
            <v>9.7182343383282195</v>
          </cell>
        </row>
        <row r="182">
          <cell r="A182">
            <v>37291</v>
          </cell>
          <cell r="B182">
            <v>9.6</v>
          </cell>
          <cell r="C182">
            <v>3474</v>
          </cell>
          <cell r="F182">
            <v>10.5</v>
          </cell>
          <cell r="G182">
            <v>300</v>
          </cell>
          <cell r="H182">
            <v>9.5</v>
          </cell>
          <cell r="I182">
            <v>1966</v>
          </cell>
          <cell r="J182">
            <v>8.92</v>
          </cell>
          <cell r="K182">
            <v>1788</v>
          </cell>
          <cell r="L182">
            <v>5740</v>
          </cell>
          <cell r="M182">
            <v>9.612787456445993</v>
          </cell>
        </row>
        <row r="183">
          <cell r="A183">
            <v>37292</v>
          </cell>
          <cell r="B183">
            <v>9.8000000000000007</v>
          </cell>
          <cell r="C183">
            <v>3556</v>
          </cell>
          <cell r="D183">
            <v>9.15</v>
          </cell>
          <cell r="E183">
            <v>50</v>
          </cell>
          <cell r="H183">
            <v>9.5</v>
          </cell>
          <cell r="I183">
            <v>2759</v>
          </cell>
          <cell r="J183">
            <v>8.92</v>
          </cell>
          <cell r="K183">
            <v>1797</v>
          </cell>
          <cell r="L183">
            <v>6365</v>
          </cell>
          <cell r="M183">
            <v>9.6648546739984287</v>
          </cell>
        </row>
        <row r="184">
          <cell r="A184">
            <v>37293</v>
          </cell>
          <cell r="B184">
            <v>9.6</v>
          </cell>
          <cell r="C184">
            <v>896</v>
          </cell>
          <cell r="F184">
            <v>10.5</v>
          </cell>
          <cell r="G184">
            <v>2485</v>
          </cell>
          <cell r="H184">
            <v>9.5</v>
          </cell>
          <cell r="I184">
            <v>1300</v>
          </cell>
          <cell r="J184">
            <v>8.92</v>
          </cell>
          <cell r="K184">
            <v>1787</v>
          </cell>
          <cell r="L184">
            <v>4681</v>
          </cell>
          <cell r="M184">
            <v>10.050010681478316</v>
          </cell>
        </row>
        <row r="185">
          <cell r="A185">
            <v>37294</v>
          </cell>
          <cell r="B185">
            <v>9.6999999999999993</v>
          </cell>
          <cell r="C185">
            <v>2138</v>
          </cell>
          <cell r="F185">
            <v>10.5</v>
          </cell>
          <cell r="G185">
            <v>3102</v>
          </cell>
          <cell r="H185">
            <v>9.5</v>
          </cell>
          <cell r="I185">
            <v>888</v>
          </cell>
          <cell r="J185">
            <v>8.92</v>
          </cell>
          <cell r="K185">
            <v>1787</v>
          </cell>
          <cell r="L185">
            <v>6128</v>
          </cell>
          <cell r="M185">
            <v>10.075979112271542</v>
          </cell>
        </row>
        <row r="186">
          <cell r="A186">
            <v>37295</v>
          </cell>
          <cell r="B186">
            <v>10</v>
          </cell>
          <cell r="C186">
            <v>2533</v>
          </cell>
          <cell r="F186">
            <v>10.5</v>
          </cell>
          <cell r="G186">
            <v>1240</v>
          </cell>
          <cell r="H186">
            <v>9.5</v>
          </cell>
          <cell r="I186">
            <v>286</v>
          </cell>
          <cell r="J186">
            <v>8.92</v>
          </cell>
          <cell r="K186">
            <v>1812</v>
          </cell>
          <cell r="L186">
            <v>4059</v>
          </cell>
          <cell r="M186">
            <v>10.117516629711753</v>
          </cell>
        </row>
        <row r="187">
          <cell r="A187">
            <v>37298</v>
          </cell>
          <cell r="B187">
            <v>9.89</v>
          </cell>
          <cell r="C187">
            <v>518</v>
          </cell>
          <cell r="F187">
            <v>10.5</v>
          </cell>
          <cell r="G187">
            <v>1729</v>
          </cell>
          <cell r="H187">
            <v>9.5</v>
          </cell>
          <cell r="I187">
            <v>2100</v>
          </cell>
          <cell r="J187">
            <v>8.92</v>
          </cell>
          <cell r="K187">
            <v>1780</v>
          </cell>
          <cell r="L187">
            <v>4347</v>
          </cell>
          <cell r="M187">
            <v>9.9442190016103069</v>
          </cell>
        </row>
        <row r="188">
          <cell r="A188">
            <v>37299</v>
          </cell>
          <cell r="B188">
            <v>10</v>
          </cell>
          <cell r="C188">
            <v>2098</v>
          </cell>
          <cell r="F188">
            <v>10.5</v>
          </cell>
          <cell r="G188">
            <v>1565</v>
          </cell>
          <cell r="H188">
            <v>9.5</v>
          </cell>
          <cell r="I188">
            <v>796</v>
          </cell>
          <cell r="J188">
            <v>8.92</v>
          </cell>
          <cell r="K188">
            <v>1777</v>
          </cell>
          <cell r="L188">
            <v>4459</v>
          </cell>
          <cell r="M188">
            <v>10.086230096434178</v>
          </cell>
        </row>
        <row r="189">
          <cell r="A189">
            <v>37300</v>
          </cell>
          <cell r="B189">
            <v>10.15</v>
          </cell>
          <cell r="C189">
            <v>2544</v>
          </cell>
          <cell r="F189">
            <v>10.5</v>
          </cell>
          <cell r="G189">
            <v>2410</v>
          </cell>
          <cell r="H189">
            <v>9.5</v>
          </cell>
          <cell r="I189">
            <v>260</v>
          </cell>
          <cell r="J189">
            <v>8.92</v>
          </cell>
          <cell r="K189">
            <v>1774</v>
          </cell>
          <cell r="L189">
            <v>5214</v>
          </cell>
          <cell r="M189">
            <v>10.279363252780975</v>
          </cell>
        </row>
        <row r="190">
          <cell r="A190">
            <v>37301</v>
          </cell>
          <cell r="B190">
            <v>10.050000000000001</v>
          </cell>
          <cell r="C190">
            <v>2806</v>
          </cell>
          <cell r="F190">
            <v>10.5</v>
          </cell>
          <cell r="G190">
            <v>1023</v>
          </cell>
          <cell r="H190">
            <v>9.452</v>
          </cell>
          <cell r="I190">
            <v>614</v>
          </cell>
          <cell r="J190">
            <v>8.92</v>
          </cell>
          <cell r="K190">
            <v>1769</v>
          </cell>
          <cell r="L190">
            <v>4443</v>
          </cell>
          <cell r="M190">
            <v>10.070971865856404</v>
          </cell>
        </row>
        <row r="191">
          <cell r="A191">
            <v>37302</v>
          </cell>
          <cell r="B191">
            <v>10.050000000000001</v>
          </cell>
          <cell r="C191">
            <v>2587</v>
          </cell>
          <cell r="F191">
            <v>10.5</v>
          </cell>
          <cell r="G191">
            <v>579</v>
          </cell>
          <cell r="H191">
            <v>9.5</v>
          </cell>
          <cell r="I191">
            <v>471</v>
          </cell>
          <cell r="J191">
            <v>8.89</v>
          </cell>
          <cell r="K191">
            <v>2149</v>
          </cell>
          <cell r="L191">
            <v>3637</v>
          </cell>
          <cell r="M191">
            <v>10.050412427825131</v>
          </cell>
        </row>
        <row r="192">
          <cell r="A192">
            <v>37305</v>
          </cell>
          <cell r="B192">
            <v>10.050000000000001</v>
          </cell>
          <cell r="C192">
            <v>2587</v>
          </cell>
          <cell r="F192">
            <v>10.5</v>
          </cell>
          <cell r="G192">
            <v>1912</v>
          </cell>
          <cell r="H192">
            <v>9.5</v>
          </cell>
          <cell r="I192">
            <v>945</v>
          </cell>
          <cell r="J192">
            <v>8.92</v>
          </cell>
          <cell r="K192">
            <v>1880</v>
          </cell>
          <cell r="L192">
            <v>5444</v>
          </cell>
          <cell r="M192">
            <v>10.112573475385746</v>
          </cell>
        </row>
        <row r="193">
          <cell r="A193">
            <v>37306</v>
          </cell>
          <cell r="B193">
            <v>10.050000000000001</v>
          </cell>
          <cell r="C193">
            <v>2972</v>
          </cell>
          <cell r="D193">
            <v>9.5</v>
          </cell>
          <cell r="E193">
            <v>150</v>
          </cell>
          <cell r="F193">
            <v>10.5</v>
          </cell>
          <cell r="G193">
            <v>1501</v>
          </cell>
          <cell r="H193">
            <v>9.5</v>
          </cell>
          <cell r="I193">
            <v>327</v>
          </cell>
          <cell r="J193">
            <v>8.93</v>
          </cell>
          <cell r="K193">
            <v>1912</v>
          </cell>
          <cell r="L193">
            <v>4950</v>
          </cell>
          <cell r="M193">
            <v>10.133454545454546</v>
          </cell>
        </row>
        <row r="194">
          <cell r="A194">
            <v>37307</v>
          </cell>
          <cell r="B194">
            <v>10</v>
          </cell>
          <cell r="C194">
            <v>3026</v>
          </cell>
          <cell r="D194">
            <v>9.5</v>
          </cell>
          <cell r="E194">
            <v>50</v>
          </cell>
          <cell r="F194">
            <v>10.5</v>
          </cell>
          <cell r="G194">
            <v>1364</v>
          </cell>
          <cell r="H194">
            <v>9.5</v>
          </cell>
          <cell r="I194">
            <v>686</v>
          </cell>
          <cell r="J194">
            <v>8.92</v>
          </cell>
          <cell r="K194">
            <v>1830</v>
          </cell>
          <cell r="L194">
            <v>5126</v>
          </cell>
          <cell r="M194">
            <v>10.061256340226297</v>
          </cell>
        </row>
        <row r="195">
          <cell r="A195">
            <v>37308</v>
          </cell>
          <cell r="B195">
            <v>9.9</v>
          </cell>
          <cell r="C195">
            <v>3429</v>
          </cell>
          <cell r="D195">
            <v>9.5</v>
          </cell>
          <cell r="E195">
            <v>60</v>
          </cell>
          <cell r="F195">
            <v>10.5</v>
          </cell>
          <cell r="G195">
            <v>1537</v>
          </cell>
          <cell r="H195">
            <v>9.5</v>
          </cell>
          <cell r="I195">
            <v>1028</v>
          </cell>
          <cell r="J195">
            <v>8.93</v>
          </cell>
          <cell r="K195">
            <v>1844</v>
          </cell>
          <cell r="L195">
            <v>6054</v>
          </cell>
          <cell r="M195">
            <v>9.9804426825239503</v>
          </cell>
        </row>
        <row r="196">
          <cell r="A196">
            <v>37309</v>
          </cell>
          <cell r="B196">
            <v>9.9</v>
          </cell>
          <cell r="C196">
            <v>3111</v>
          </cell>
          <cell r="F196">
            <v>10.5</v>
          </cell>
          <cell r="G196">
            <v>1315</v>
          </cell>
          <cell r="H196">
            <v>9.5</v>
          </cell>
          <cell r="I196">
            <v>523</v>
          </cell>
          <cell r="J196">
            <v>8.93</v>
          </cell>
          <cell r="K196">
            <v>1848</v>
          </cell>
          <cell r="L196">
            <v>4949</v>
          </cell>
          <cell r="M196">
            <v>10.017154980804204</v>
          </cell>
        </row>
        <row r="197">
          <cell r="A197">
            <v>37312</v>
          </cell>
          <cell r="B197">
            <v>9.9</v>
          </cell>
          <cell r="C197">
            <v>2645</v>
          </cell>
          <cell r="F197">
            <v>10.5</v>
          </cell>
          <cell r="G197">
            <v>1485</v>
          </cell>
          <cell r="H197">
            <v>9</v>
          </cell>
          <cell r="I197">
            <v>1319</v>
          </cell>
          <cell r="J197">
            <v>8.93</v>
          </cell>
          <cell r="K197">
            <v>1848</v>
          </cell>
          <cell r="L197">
            <v>5449</v>
          </cell>
          <cell r="M197">
            <v>9.8456597540833179</v>
          </cell>
        </row>
        <row r="198">
          <cell r="A198">
            <v>37313</v>
          </cell>
          <cell r="B198">
            <v>10.41</v>
          </cell>
          <cell r="C198">
            <v>3516</v>
          </cell>
          <cell r="D198">
            <v>9.65</v>
          </cell>
          <cell r="E198">
            <v>45</v>
          </cell>
          <cell r="F198">
            <v>10.5</v>
          </cell>
          <cell r="G198">
            <v>2100</v>
          </cell>
          <cell r="H198">
            <v>10</v>
          </cell>
          <cell r="I198">
            <v>401</v>
          </cell>
          <cell r="J198">
            <v>8.92</v>
          </cell>
          <cell r="K198">
            <v>1944</v>
          </cell>
          <cell r="L198">
            <v>6062</v>
          </cell>
          <cell r="M198">
            <v>10.408414714615638</v>
          </cell>
        </row>
        <row r="199">
          <cell r="A199">
            <v>37314</v>
          </cell>
          <cell r="B199">
            <v>10.29</v>
          </cell>
          <cell r="C199">
            <v>1710</v>
          </cell>
          <cell r="D199">
            <v>9.1999999999999993</v>
          </cell>
          <cell r="E199">
            <v>27</v>
          </cell>
          <cell r="F199">
            <v>10.5</v>
          </cell>
          <cell r="G199">
            <v>400</v>
          </cell>
          <cell r="H199">
            <v>9</v>
          </cell>
          <cell r="I199">
            <v>1598</v>
          </cell>
          <cell r="J199">
            <v>8.92</v>
          </cell>
          <cell r="K199">
            <v>1948</v>
          </cell>
          <cell r="L199">
            <v>3735</v>
          </cell>
          <cell r="M199">
            <v>9.7526907630522075</v>
          </cell>
        </row>
        <row r="200">
          <cell r="A200">
            <v>37315</v>
          </cell>
          <cell r="B200">
            <v>10.46</v>
          </cell>
          <cell r="C200">
            <v>3418</v>
          </cell>
          <cell r="H200">
            <v>9.65</v>
          </cell>
          <cell r="I200">
            <v>2265</v>
          </cell>
          <cell r="J200">
            <v>8.91</v>
          </cell>
          <cell r="K200">
            <v>1839</v>
          </cell>
          <cell r="L200">
            <v>5683</v>
          </cell>
          <cell r="M200">
            <v>10.13716874890023</v>
          </cell>
        </row>
        <row r="201">
          <cell r="A201">
            <v>37316</v>
          </cell>
          <cell r="B201">
            <v>9.9499999999999993</v>
          </cell>
          <cell r="C201">
            <v>2594</v>
          </cell>
          <cell r="H201">
            <v>9.57</v>
          </cell>
          <cell r="I201">
            <v>3295</v>
          </cell>
          <cell r="J201">
            <v>8.91</v>
          </cell>
          <cell r="K201">
            <v>1849</v>
          </cell>
          <cell r="L201">
            <v>5889</v>
          </cell>
          <cell r="M201">
            <v>9.7373832569196797</v>
          </cell>
        </row>
        <row r="202">
          <cell r="A202">
            <v>37319</v>
          </cell>
          <cell r="B202">
            <v>9.9</v>
          </cell>
          <cell r="C202">
            <v>2898</v>
          </cell>
          <cell r="D202">
            <v>9.35</v>
          </cell>
          <cell r="H202">
            <v>9.5399999999999991</v>
          </cell>
          <cell r="I202">
            <v>3606</v>
          </cell>
          <cell r="J202">
            <v>8.93</v>
          </cell>
          <cell r="K202">
            <v>2093</v>
          </cell>
          <cell r="L202">
            <v>6504</v>
          </cell>
          <cell r="M202">
            <v>9.7004059040590391</v>
          </cell>
        </row>
        <row r="203">
          <cell r="A203">
            <v>37320</v>
          </cell>
          <cell r="B203">
            <v>9.9499999999999993</v>
          </cell>
          <cell r="C203">
            <v>1482</v>
          </cell>
          <cell r="D203">
            <v>9.6999999999999993</v>
          </cell>
          <cell r="E203">
            <v>60</v>
          </cell>
          <cell r="H203">
            <v>9.57</v>
          </cell>
          <cell r="I203">
            <v>2854</v>
          </cell>
          <cell r="J203">
            <v>8.93</v>
          </cell>
          <cell r="K203">
            <v>2050</v>
          </cell>
          <cell r="L203">
            <v>4396</v>
          </cell>
          <cell r="M203">
            <v>9.6998817106460429</v>
          </cell>
        </row>
        <row r="204">
          <cell r="A204">
            <v>37321</v>
          </cell>
          <cell r="B204">
            <v>9.85</v>
          </cell>
          <cell r="C204">
            <v>2891</v>
          </cell>
          <cell r="H204">
            <v>9.65</v>
          </cell>
          <cell r="I204">
            <v>3575</v>
          </cell>
          <cell r="J204">
            <v>8.91</v>
          </cell>
          <cell r="K204">
            <v>1785</v>
          </cell>
          <cell r="L204">
            <v>6466</v>
          </cell>
          <cell r="M204">
            <v>9.7394215898546239</v>
          </cell>
        </row>
        <row r="205">
          <cell r="A205">
            <v>37322</v>
          </cell>
          <cell r="B205">
            <v>9.9</v>
          </cell>
          <cell r="C205">
            <v>2796</v>
          </cell>
          <cell r="F205">
            <v>10.5</v>
          </cell>
          <cell r="G205">
            <v>888</v>
          </cell>
          <cell r="H205">
            <v>9.56</v>
          </cell>
          <cell r="I205">
            <v>1359</v>
          </cell>
          <cell r="J205">
            <v>8.9</v>
          </cell>
          <cell r="K205">
            <v>1785</v>
          </cell>
          <cell r="L205">
            <v>5043</v>
          </cell>
          <cell r="M205">
            <v>9.914027364663891</v>
          </cell>
        </row>
        <row r="206">
          <cell r="A206">
            <v>37323</v>
          </cell>
          <cell r="B206">
            <v>10.25</v>
          </cell>
          <cell r="C206">
            <v>2888</v>
          </cell>
          <cell r="F206">
            <v>10.5</v>
          </cell>
          <cell r="G206">
            <v>105</v>
          </cell>
          <cell r="H206">
            <v>9.52</v>
          </cell>
          <cell r="I206">
            <v>1406</v>
          </cell>
          <cell r="J206">
            <v>8.9</v>
          </cell>
          <cell r="K206">
            <v>1785</v>
          </cell>
          <cell r="L206">
            <v>4399</v>
          </cell>
          <cell r="M206">
            <v>10.0226460559218</v>
          </cell>
        </row>
        <row r="207">
          <cell r="A207">
            <v>37326</v>
          </cell>
          <cell r="B207">
            <v>10.33</v>
          </cell>
          <cell r="C207">
            <v>3285</v>
          </cell>
          <cell r="H207">
            <v>9.5500000000000007</v>
          </cell>
          <cell r="I207">
            <v>209</v>
          </cell>
          <cell r="J207">
            <v>8.91</v>
          </cell>
          <cell r="K207">
            <v>1756</v>
          </cell>
          <cell r="L207">
            <v>3494</v>
          </cell>
          <cell r="M207">
            <v>10.283342873497425</v>
          </cell>
        </row>
        <row r="208">
          <cell r="A208">
            <v>37327</v>
          </cell>
          <cell r="B208">
            <v>10.41</v>
          </cell>
          <cell r="C208">
            <v>3638</v>
          </cell>
          <cell r="D208">
            <v>9.8000000000000007</v>
          </cell>
          <cell r="E208">
            <v>45</v>
          </cell>
          <cell r="H208">
            <v>9.5500000000000007</v>
          </cell>
          <cell r="I208">
            <v>608</v>
          </cell>
          <cell r="J208">
            <v>8.91</v>
          </cell>
          <cell r="K208">
            <v>1758</v>
          </cell>
          <cell r="L208">
            <v>4291</v>
          </cell>
          <cell r="M208">
            <v>10.281747844325333</v>
          </cell>
        </row>
        <row r="209">
          <cell r="A209">
            <v>37328</v>
          </cell>
          <cell r="B209">
            <v>10.33</v>
          </cell>
          <cell r="C209">
            <v>3013</v>
          </cell>
          <cell r="D209">
            <v>9.75</v>
          </cell>
          <cell r="E209">
            <v>31</v>
          </cell>
          <cell r="H209">
            <v>9.6999999999999993</v>
          </cell>
          <cell r="I209">
            <v>1094</v>
          </cell>
          <cell r="J209">
            <v>8.9</v>
          </cell>
          <cell r="K209">
            <v>1811</v>
          </cell>
          <cell r="L209">
            <v>4138</v>
          </cell>
          <cell r="M209">
            <v>10.159096181730305</v>
          </cell>
        </row>
        <row r="210">
          <cell r="A210">
            <v>37329</v>
          </cell>
          <cell r="B210">
            <v>10.34</v>
          </cell>
          <cell r="C210">
            <v>2318</v>
          </cell>
          <cell r="F210">
            <v>10.5</v>
          </cell>
          <cell r="G210">
            <v>438</v>
          </cell>
          <cell r="H210">
            <v>9.6</v>
          </cell>
          <cell r="I210">
            <v>623</v>
          </cell>
          <cell r="J210">
            <v>8.91</v>
          </cell>
          <cell r="K210">
            <v>1967</v>
          </cell>
          <cell r="L210">
            <v>3379</v>
          </cell>
          <cell r="M210">
            <v>10.224303048239124</v>
          </cell>
        </row>
        <row r="211">
          <cell r="A211">
            <v>37330</v>
          </cell>
          <cell r="B211">
            <v>10.5</v>
          </cell>
          <cell r="C211">
            <v>2709</v>
          </cell>
          <cell r="H211">
            <v>10</v>
          </cell>
          <cell r="I211">
            <v>1334</v>
          </cell>
          <cell r="J211">
            <v>8.86</v>
          </cell>
          <cell r="K211">
            <v>2011</v>
          </cell>
          <cell r="L211">
            <v>4043</v>
          </cell>
          <cell r="M211">
            <v>10.335023497402918</v>
          </cell>
        </row>
        <row r="212">
          <cell r="A212">
            <v>37333</v>
          </cell>
          <cell r="B212">
            <v>10.5</v>
          </cell>
          <cell r="C212">
            <v>1053</v>
          </cell>
          <cell r="F212">
            <v>10.5</v>
          </cell>
          <cell r="G212">
            <v>178</v>
          </cell>
          <cell r="H212">
            <v>10</v>
          </cell>
          <cell r="I212">
            <v>270</v>
          </cell>
          <cell r="J212">
            <v>8.86</v>
          </cell>
          <cell r="K212">
            <v>373</v>
          </cell>
          <cell r="L212">
            <v>1501</v>
          </cell>
          <cell r="M212">
            <v>10.410059960026649</v>
          </cell>
        </row>
        <row r="213">
          <cell r="A213">
            <v>37334</v>
          </cell>
          <cell r="B213">
            <v>10.5</v>
          </cell>
          <cell r="C213">
            <v>2732</v>
          </cell>
          <cell r="H213">
            <v>10.25</v>
          </cell>
          <cell r="I213">
            <v>1500</v>
          </cell>
          <cell r="J213">
            <v>8.4600000000000009</v>
          </cell>
          <cell r="K213">
            <v>378</v>
          </cell>
          <cell r="L213">
            <v>4232</v>
          </cell>
          <cell r="M213">
            <v>10.411389413988656</v>
          </cell>
        </row>
        <row r="214">
          <cell r="A214">
            <v>37335</v>
          </cell>
          <cell r="B214">
            <v>10.85</v>
          </cell>
          <cell r="C214">
            <v>1233</v>
          </cell>
          <cell r="D214">
            <v>10.45</v>
          </cell>
          <cell r="E214">
            <v>31</v>
          </cell>
          <cell r="H214">
            <v>10.25</v>
          </cell>
          <cell r="I214">
            <v>1574</v>
          </cell>
          <cell r="J214">
            <v>8.42</v>
          </cell>
          <cell r="K214">
            <v>347</v>
          </cell>
          <cell r="L214">
            <v>2838</v>
          </cell>
          <cell r="M214">
            <v>10.512861169837914</v>
          </cell>
        </row>
        <row r="215">
          <cell r="A215">
            <v>37336</v>
          </cell>
          <cell r="B215">
            <v>10.85</v>
          </cell>
          <cell r="C215">
            <v>1233</v>
          </cell>
          <cell r="D215">
            <v>10.45</v>
          </cell>
          <cell r="E215">
            <v>31</v>
          </cell>
          <cell r="F215" t="str">
            <v/>
          </cell>
          <cell r="G215" t="str">
            <v/>
          </cell>
          <cell r="H215">
            <v>10.25</v>
          </cell>
          <cell r="I215">
            <v>1574</v>
          </cell>
          <cell r="J215">
            <v>8.42</v>
          </cell>
          <cell r="K215">
            <v>347</v>
          </cell>
        </row>
        <row r="216">
          <cell r="A216">
            <v>37337</v>
          </cell>
          <cell r="B216">
            <v>10.85</v>
          </cell>
          <cell r="C216">
            <v>1076</v>
          </cell>
          <cell r="F216">
            <v>11.5</v>
          </cell>
          <cell r="G216">
            <v>180</v>
          </cell>
          <cell r="H216">
            <v>10.25</v>
          </cell>
          <cell r="I216">
            <v>330</v>
          </cell>
          <cell r="J216">
            <v>8.42</v>
          </cell>
          <cell r="K216">
            <v>347</v>
          </cell>
          <cell r="L216">
            <v>1586</v>
          </cell>
          <cell r="M216">
            <v>10.798928121059269</v>
          </cell>
        </row>
        <row r="217">
          <cell r="A217">
            <v>37340</v>
          </cell>
          <cell r="B217">
            <v>10.9</v>
          </cell>
          <cell r="C217">
            <v>1900</v>
          </cell>
          <cell r="F217">
            <v>11.5</v>
          </cell>
          <cell r="G217">
            <v>261</v>
          </cell>
          <cell r="J217">
            <v>10.318</v>
          </cell>
          <cell r="K217">
            <v>4812</v>
          </cell>
          <cell r="L217">
            <v>2161</v>
          </cell>
          <cell r="M217">
            <v>10.972466450717262</v>
          </cell>
        </row>
        <row r="218">
          <cell r="A218">
            <v>37341</v>
          </cell>
          <cell r="B218">
            <v>11</v>
          </cell>
          <cell r="C218">
            <v>1959</v>
          </cell>
          <cell r="D218">
            <v>10.45</v>
          </cell>
          <cell r="E218">
            <v>31</v>
          </cell>
          <cell r="H218">
            <v>10.220000000000001</v>
          </cell>
          <cell r="I218">
            <v>614</v>
          </cell>
          <cell r="J218">
            <v>10.33</v>
          </cell>
          <cell r="K218">
            <v>5050</v>
          </cell>
          <cell r="L218">
            <v>2604</v>
          </cell>
          <cell r="M218">
            <v>10.809535330261138</v>
          </cell>
        </row>
        <row r="219">
          <cell r="A219">
            <v>37342</v>
          </cell>
          <cell r="B219">
            <v>11</v>
          </cell>
          <cell r="C219">
            <v>1159</v>
          </cell>
          <cell r="F219">
            <v>11.5</v>
          </cell>
          <cell r="G219">
            <v>563</v>
          </cell>
          <cell r="H219">
            <v>10.3</v>
          </cell>
          <cell r="I219">
            <v>594</v>
          </cell>
          <cell r="J219">
            <v>10.35</v>
          </cell>
          <cell r="K219">
            <v>5124</v>
          </cell>
          <cell r="L219">
            <v>2316</v>
          </cell>
          <cell r="M219">
            <v>10.942012089810017</v>
          </cell>
        </row>
        <row r="220">
          <cell r="A220">
            <v>37343</v>
          </cell>
          <cell r="B220">
            <v>11.1</v>
          </cell>
          <cell r="C220">
            <v>2100</v>
          </cell>
          <cell r="F220">
            <v>11.5</v>
          </cell>
          <cell r="G220">
            <v>583</v>
          </cell>
          <cell r="H220">
            <v>10.35</v>
          </cell>
          <cell r="I220">
            <v>97</v>
          </cell>
          <cell r="J220">
            <v>10.37</v>
          </cell>
          <cell r="K220">
            <v>4054</v>
          </cell>
          <cell r="L220">
            <v>2780</v>
          </cell>
          <cell r="M220">
            <v>11.157715827338128</v>
          </cell>
        </row>
        <row r="221">
          <cell r="A221">
            <v>37344</v>
          </cell>
          <cell r="B221">
            <v>11.1</v>
          </cell>
          <cell r="C221">
            <v>2100</v>
          </cell>
          <cell r="D221" t="str">
            <v/>
          </cell>
          <cell r="E221" t="str">
            <v/>
          </cell>
          <cell r="F221">
            <v>11.5</v>
          </cell>
          <cell r="G221">
            <v>583</v>
          </cell>
          <cell r="H221">
            <v>10.35</v>
          </cell>
          <cell r="I221">
            <v>97</v>
          </cell>
          <cell r="J221">
            <v>10.37</v>
          </cell>
          <cell r="K221">
            <v>4054</v>
          </cell>
        </row>
        <row r="222">
          <cell r="A222">
            <v>37347</v>
          </cell>
          <cell r="B222">
            <v>11.1</v>
          </cell>
          <cell r="C222">
            <v>2100</v>
          </cell>
          <cell r="D222" t="str">
            <v/>
          </cell>
          <cell r="E222" t="str">
            <v/>
          </cell>
          <cell r="F222">
            <v>11.5</v>
          </cell>
          <cell r="G222">
            <v>583</v>
          </cell>
          <cell r="H222">
            <v>10.35</v>
          </cell>
          <cell r="I222">
            <v>97</v>
          </cell>
          <cell r="J222">
            <v>10.37</v>
          </cell>
          <cell r="K222">
            <v>4054</v>
          </cell>
        </row>
        <row r="223">
          <cell r="A223">
            <v>37348</v>
          </cell>
          <cell r="B223">
            <v>11.12</v>
          </cell>
          <cell r="C223">
            <v>2245</v>
          </cell>
          <cell r="D223">
            <v>10.45</v>
          </cell>
          <cell r="E223">
            <v>31</v>
          </cell>
          <cell r="F223">
            <v>11.5</v>
          </cell>
          <cell r="G223">
            <v>1500</v>
          </cell>
          <cell r="H223">
            <v>10.49</v>
          </cell>
          <cell r="I223">
            <v>143</v>
          </cell>
          <cell r="J223">
            <v>10.36</v>
          </cell>
          <cell r="K223">
            <v>3930</v>
          </cell>
          <cell r="L223">
            <v>3919</v>
          </cell>
          <cell r="M223">
            <v>11.237157438121969</v>
          </cell>
        </row>
        <row r="224">
          <cell r="A224">
            <v>37349</v>
          </cell>
          <cell r="B224">
            <v>11.12</v>
          </cell>
          <cell r="C224">
            <v>2.6659999999999999</v>
          </cell>
          <cell r="H224">
            <v>10.57</v>
          </cell>
          <cell r="I224">
            <v>534</v>
          </cell>
          <cell r="J224">
            <v>10.37</v>
          </cell>
          <cell r="K224">
            <v>3962</v>
          </cell>
          <cell r="L224">
            <v>536.66600000000005</v>
          </cell>
          <cell r="M224">
            <v>10.572732239418931</v>
          </cell>
        </row>
        <row r="225">
          <cell r="A225">
            <v>37350</v>
          </cell>
          <cell r="B225">
            <v>11.05</v>
          </cell>
          <cell r="C225">
            <v>2159</v>
          </cell>
          <cell r="H225">
            <v>10.5</v>
          </cell>
          <cell r="I225">
            <v>180</v>
          </cell>
          <cell r="J225">
            <v>10.3</v>
          </cell>
          <cell r="K225">
            <v>3904</v>
          </cell>
          <cell r="L225">
            <v>2339</v>
          </cell>
          <cell r="M225">
            <v>11.007674219752031</v>
          </cell>
        </row>
        <row r="226">
          <cell r="A226">
            <v>37351</v>
          </cell>
          <cell r="B226">
            <v>11.2</v>
          </cell>
          <cell r="C226">
            <v>1756</v>
          </cell>
          <cell r="H226">
            <v>10.3</v>
          </cell>
          <cell r="I226">
            <v>267</v>
          </cell>
          <cell r="J226">
            <v>10.31</v>
          </cell>
          <cell r="K226">
            <v>3884</v>
          </cell>
          <cell r="L226">
            <v>2023</v>
          </cell>
          <cell r="M226">
            <v>11.081216015818091</v>
          </cell>
        </row>
        <row r="227">
          <cell r="A227">
            <v>37354</v>
          </cell>
          <cell r="B227">
            <v>11.2</v>
          </cell>
          <cell r="C227">
            <v>1756</v>
          </cell>
          <cell r="H227">
            <v>10.3</v>
          </cell>
          <cell r="I227">
            <v>267</v>
          </cell>
          <cell r="J227">
            <v>10.31</v>
          </cell>
          <cell r="K227">
            <v>3884</v>
          </cell>
          <cell r="L227">
            <v>2023</v>
          </cell>
          <cell r="M227">
            <v>11.081216015818091</v>
          </cell>
        </row>
        <row r="228">
          <cell r="A228">
            <v>37355</v>
          </cell>
          <cell r="H228">
            <v>10.35</v>
          </cell>
          <cell r="I228">
            <v>276</v>
          </cell>
          <cell r="J228">
            <v>10.33</v>
          </cell>
          <cell r="K228">
            <v>4080</v>
          </cell>
          <cell r="L228">
            <v>276</v>
          </cell>
          <cell r="M228">
            <v>10.35</v>
          </cell>
        </row>
        <row r="229">
          <cell r="A229">
            <v>37356</v>
          </cell>
          <cell r="B229">
            <v>11</v>
          </cell>
          <cell r="C229">
            <v>1439</v>
          </cell>
          <cell r="H229">
            <v>10.5</v>
          </cell>
          <cell r="I229">
            <v>654</v>
          </cell>
          <cell r="J229">
            <v>10.33</v>
          </cell>
          <cell r="K229">
            <v>4101</v>
          </cell>
          <cell r="L229">
            <v>2093</v>
          </cell>
          <cell r="M229">
            <v>10.843764930721454</v>
          </cell>
        </row>
        <row r="230">
          <cell r="A230">
            <v>37357</v>
          </cell>
          <cell r="B230">
            <v>11.1</v>
          </cell>
          <cell r="C230">
            <v>1095</v>
          </cell>
          <cell r="D230">
            <v>10.25</v>
          </cell>
          <cell r="E230">
            <v>4</v>
          </cell>
          <cell r="H230">
            <v>10.5</v>
          </cell>
          <cell r="I230">
            <v>438</v>
          </cell>
          <cell r="J230">
            <v>10.33</v>
          </cell>
          <cell r="K230">
            <v>4101</v>
          </cell>
          <cell r="L230">
            <v>1537</v>
          </cell>
          <cell r="M230">
            <v>10.926805465191933</v>
          </cell>
        </row>
        <row r="231">
          <cell r="A231">
            <v>37358</v>
          </cell>
          <cell r="B231">
            <v>11.11</v>
          </cell>
          <cell r="C231">
            <v>1454</v>
          </cell>
          <cell r="D231">
            <v>10.050000000000001</v>
          </cell>
          <cell r="E231">
            <v>49</v>
          </cell>
          <cell r="H231">
            <v>10.6</v>
          </cell>
          <cell r="I231">
            <v>321</v>
          </cell>
          <cell r="J231">
            <v>10.42</v>
          </cell>
          <cell r="K231">
            <v>3846</v>
          </cell>
          <cell r="L231">
            <v>1824</v>
          </cell>
          <cell r="M231">
            <v>10.991770833333334</v>
          </cell>
        </row>
        <row r="232">
          <cell r="A232">
            <v>37361</v>
          </cell>
          <cell r="B232">
            <v>10.9</v>
          </cell>
          <cell r="C232">
            <v>1032</v>
          </cell>
          <cell r="D232">
            <v>9.9499999999999993</v>
          </cell>
          <cell r="E232">
            <v>37</v>
          </cell>
          <cell r="H232">
            <v>10.5</v>
          </cell>
          <cell r="I232">
            <v>560</v>
          </cell>
          <cell r="J232">
            <v>10.43</v>
          </cell>
          <cell r="K232">
            <v>3434</v>
          </cell>
          <cell r="L232">
            <v>1629</v>
          </cell>
          <cell r="M232">
            <v>10.740914671577656</v>
          </cell>
        </row>
        <row r="233">
          <cell r="A233">
            <v>37362</v>
          </cell>
          <cell r="B233">
            <v>11.24</v>
          </cell>
          <cell r="C233">
            <v>492</v>
          </cell>
          <cell r="D233">
            <v>10.199999999999999</v>
          </cell>
          <cell r="E233">
            <v>44</v>
          </cell>
          <cell r="H233">
            <v>10.55</v>
          </cell>
          <cell r="I233">
            <v>740</v>
          </cell>
          <cell r="J233">
            <v>10.43</v>
          </cell>
          <cell r="K233">
            <v>3434</v>
          </cell>
          <cell r="L233">
            <v>1276</v>
          </cell>
          <cell r="M233">
            <v>10.803981191222572</v>
          </cell>
        </row>
        <row r="234">
          <cell r="A234">
            <v>37363</v>
          </cell>
          <cell r="B234">
            <v>11.15</v>
          </cell>
          <cell r="C234">
            <v>559</v>
          </cell>
          <cell r="D234">
            <v>10.3</v>
          </cell>
          <cell r="E234">
            <v>30</v>
          </cell>
          <cell r="H234">
            <v>10.55</v>
          </cell>
          <cell r="I234">
            <v>918</v>
          </cell>
          <cell r="J234">
            <v>10.35</v>
          </cell>
          <cell r="K234">
            <v>3781</v>
          </cell>
          <cell r="L234">
            <v>1507</v>
          </cell>
          <cell r="M234">
            <v>10.767584605175847</v>
          </cell>
        </row>
        <row r="235">
          <cell r="A235">
            <v>37364</v>
          </cell>
          <cell r="B235">
            <v>11.15</v>
          </cell>
          <cell r="C235">
            <v>847</v>
          </cell>
          <cell r="D235">
            <v>10.35</v>
          </cell>
          <cell r="E235">
            <v>30</v>
          </cell>
          <cell r="H235">
            <v>10.58</v>
          </cell>
          <cell r="I235">
            <v>1040</v>
          </cell>
          <cell r="J235">
            <v>10.45</v>
          </cell>
          <cell r="K235">
            <v>3423</v>
          </cell>
          <cell r="L235">
            <v>1917</v>
          </cell>
          <cell r="M235">
            <v>10.828247261345853</v>
          </cell>
        </row>
        <row r="236">
          <cell r="A236">
            <v>37365</v>
          </cell>
          <cell r="B236">
            <v>11.25</v>
          </cell>
          <cell r="C236">
            <v>907</v>
          </cell>
          <cell r="D236">
            <v>10.199999999999999</v>
          </cell>
          <cell r="E236">
            <v>52</v>
          </cell>
          <cell r="H236">
            <v>10.6</v>
          </cell>
          <cell r="I236">
            <v>860</v>
          </cell>
          <cell r="J236">
            <v>10.44</v>
          </cell>
          <cell r="K236">
            <v>3391</v>
          </cell>
          <cell r="L236">
            <v>1819</v>
          </cell>
          <cell r="M236">
            <v>10.91267179769104</v>
          </cell>
        </row>
        <row r="237">
          <cell r="A237">
            <v>37368</v>
          </cell>
          <cell r="B237">
            <v>11.33</v>
          </cell>
          <cell r="C237">
            <v>805</v>
          </cell>
          <cell r="D237">
            <v>10.3</v>
          </cell>
          <cell r="E237">
            <v>14</v>
          </cell>
          <cell r="H237">
            <v>10.6</v>
          </cell>
          <cell r="I237">
            <v>759</v>
          </cell>
          <cell r="J237">
            <v>10.44</v>
          </cell>
          <cell r="K237">
            <v>3391</v>
          </cell>
          <cell r="L237">
            <v>1578</v>
          </cell>
          <cell r="M237">
            <v>10.969740177439798</v>
          </cell>
        </row>
        <row r="238">
          <cell r="A238">
            <v>37369</v>
          </cell>
          <cell r="B238">
            <v>11.29</v>
          </cell>
          <cell r="C238">
            <v>818</v>
          </cell>
          <cell r="D238">
            <v>10.35</v>
          </cell>
          <cell r="E238">
            <v>40</v>
          </cell>
          <cell r="H238">
            <v>10.6</v>
          </cell>
          <cell r="I238">
            <v>972</v>
          </cell>
          <cell r="J238">
            <v>10.44</v>
          </cell>
          <cell r="K238">
            <v>3422</v>
          </cell>
          <cell r="L238">
            <v>1830</v>
          </cell>
          <cell r="M238">
            <v>10.902961748633878</v>
          </cell>
        </row>
        <row r="239">
          <cell r="A239">
            <v>37370</v>
          </cell>
          <cell r="D239">
            <v>10.199999999999999</v>
          </cell>
          <cell r="E239">
            <v>40</v>
          </cell>
          <cell r="H239">
            <v>10.6</v>
          </cell>
          <cell r="I239">
            <v>899</v>
          </cell>
          <cell r="J239">
            <v>10.45</v>
          </cell>
          <cell r="K239">
            <v>3411</v>
          </cell>
          <cell r="L239">
            <v>939</v>
          </cell>
          <cell r="M239">
            <v>10.582960596379126</v>
          </cell>
        </row>
        <row r="240">
          <cell r="A240">
            <v>37371</v>
          </cell>
          <cell r="D240">
            <v>10.25</v>
          </cell>
          <cell r="E240">
            <v>40</v>
          </cell>
          <cell r="F240">
            <v>11.5</v>
          </cell>
          <cell r="G240">
            <v>748</v>
          </cell>
          <cell r="J240">
            <v>10.46</v>
          </cell>
          <cell r="K240">
            <v>3410</v>
          </cell>
          <cell r="L240">
            <v>788</v>
          </cell>
          <cell r="M240">
            <v>11.436548223350254</v>
          </cell>
        </row>
        <row r="241">
          <cell r="A241">
            <v>37372</v>
          </cell>
          <cell r="D241">
            <v>10.199999999999999</v>
          </cell>
          <cell r="E241">
            <v>5</v>
          </cell>
          <cell r="F241">
            <v>11.5</v>
          </cell>
          <cell r="G241">
            <v>1248</v>
          </cell>
          <cell r="H241">
            <v>10</v>
          </cell>
          <cell r="I241">
            <v>5</v>
          </cell>
          <cell r="J241">
            <v>10.42</v>
          </cell>
          <cell r="K241">
            <v>3385</v>
          </cell>
          <cell r="L241">
            <v>1258</v>
          </cell>
          <cell r="M241">
            <v>11.488871224165342</v>
          </cell>
        </row>
        <row r="242">
          <cell r="A242">
            <v>37375</v>
          </cell>
          <cell r="D242">
            <v>10.5</v>
          </cell>
          <cell r="E242">
            <v>50</v>
          </cell>
          <cell r="F242">
            <v>11.5</v>
          </cell>
          <cell r="G242">
            <v>2770</v>
          </cell>
          <cell r="H242">
            <v>10</v>
          </cell>
          <cell r="I242">
            <v>8</v>
          </cell>
          <cell r="J242">
            <v>10.44</v>
          </cell>
          <cell r="K242">
            <v>3398</v>
          </cell>
          <cell r="L242">
            <v>2828</v>
          </cell>
          <cell r="M242">
            <v>11.478076379066479</v>
          </cell>
        </row>
        <row r="243">
          <cell r="A243">
            <v>37376</v>
          </cell>
          <cell r="D243">
            <v>10.5</v>
          </cell>
          <cell r="E243">
            <v>100</v>
          </cell>
          <cell r="F243">
            <v>11.5</v>
          </cell>
          <cell r="G243">
            <v>3013</v>
          </cell>
          <cell r="H243">
            <v>10.6</v>
          </cell>
          <cell r="I243">
            <v>64</v>
          </cell>
          <cell r="J243">
            <v>10.44</v>
          </cell>
          <cell r="K243">
            <v>3167</v>
          </cell>
          <cell r="L243">
            <v>3177</v>
          </cell>
          <cell r="M243">
            <v>11.450393452943029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>
            <v>10.5</v>
          </cell>
          <cell r="E244">
            <v>100</v>
          </cell>
          <cell r="H244">
            <v>10.6</v>
          </cell>
          <cell r="I244">
            <v>64</v>
          </cell>
          <cell r="J244">
            <v>10.44</v>
          </cell>
          <cell r="K244">
            <v>3167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D245">
            <v>10.4</v>
          </cell>
          <cell r="E245">
            <v>120</v>
          </cell>
          <cell r="F245">
            <v>11.5</v>
          </cell>
          <cell r="G245">
            <v>385</v>
          </cell>
          <cell r="H245">
            <v>10.7</v>
          </cell>
          <cell r="I245">
            <v>1075</v>
          </cell>
          <cell r="J245">
            <v>10.48</v>
          </cell>
          <cell r="K245">
            <v>3117</v>
          </cell>
          <cell r="L245">
            <v>1580</v>
          </cell>
          <cell r="M245">
            <v>10.872151898734177</v>
          </cell>
        </row>
        <row r="246">
          <cell r="A246">
            <v>37379</v>
          </cell>
          <cell r="D246">
            <v>10.5</v>
          </cell>
          <cell r="E246">
            <v>100</v>
          </cell>
          <cell r="F246">
            <v>11.5</v>
          </cell>
          <cell r="G246">
            <v>1676</v>
          </cell>
          <cell r="H246">
            <v>10.7</v>
          </cell>
          <cell r="I246">
            <v>783</v>
          </cell>
          <cell r="J246">
            <v>10.43</v>
          </cell>
          <cell r="K246">
            <v>3112</v>
          </cell>
          <cell r="L246">
            <v>2559</v>
          </cell>
          <cell r="M246">
            <v>11.216139116842516</v>
          </cell>
        </row>
        <row r="247">
          <cell r="A247">
            <v>37382</v>
          </cell>
          <cell r="D247">
            <v>11</v>
          </cell>
          <cell r="E247">
            <v>32</v>
          </cell>
          <cell r="F247">
            <v>11.5</v>
          </cell>
          <cell r="G247">
            <v>1115</v>
          </cell>
          <cell r="H247">
            <v>10.65</v>
          </cell>
          <cell r="I247">
            <v>218</v>
          </cell>
          <cell r="J247">
            <v>10.43</v>
          </cell>
          <cell r="K247">
            <v>3112</v>
          </cell>
          <cell r="L247">
            <v>1365</v>
          </cell>
          <cell r="M247">
            <v>11.352527472527473</v>
          </cell>
        </row>
        <row r="248">
          <cell r="A248">
            <v>37383</v>
          </cell>
          <cell r="D248">
            <v>10.8</v>
          </cell>
          <cell r="E248">
            <v>24</v>
          </cell>
          <cell r="H248">
            <v>10.7</v>
          </cell>
          <cell r="I248">
            <v>727</v>
          </cell>
          <cell r="J248">
            <v>10.44</v>
          </cell>
          <cell r="K248">
            <v>2995</v>
          </cell>
          <cell r="L248">
            <v>751</v>
          </cell>
          <cell r="M248">
            <v>10.703195739014648</v>
          </cell>
        </row>
        <row r="249">
          <cell r="A249">
            <v>37384</v>
          </cell>
          <cell r="D249">
            <v>10.5</v>
          </cell>
          <cell r="E249">
            <v>30</v>
          </cell>
          <cell r="H249">
            <v>10.7</v>
          </cell>
          <cell r="I249">
            <v>143</v>
          </cell>
          <cell r="J249">
            <v>10.45</v>
          </cell>
          <cell r="K249">
            <v>2998</v>
          </cell>
          <cell r="L249">
            <v>173</v>
          </cell>
          <cell r="M249">
            <v>10.665317919075143</v>
          </cell>
        </row>
        <row r="250">
          <cell r="A250">
            <v>37385</v>
          </cell>
          <cell r="D250">
            <v>10.75</v>
          </cell>
          <cell r="E250">
            <v>69</v>
          </cell>
          <cell r="F250">
            <v>11.5</v>
          </cell>
          <cell r="G250">
            <v>860</v>
          </cell>
          <cell r="H250">
            <v>10.7</v>
          </cell>
          <cell r="I250">
            <v>16</v>
          </cell>
          <cell r="J250">
            <v>10.47</v>
          </cell>
          <cell r="K250">
            <v>3160</v>
          </cell>
          <cell r="L250">
            <v>945</v>
          </cell>
          <cell r="M250">
            <v>11.431693121693121</v>
          </cell>
        </row>
        <row r="251">
          <cell r="A251">
            <v>37386</v>
          </cell>
          <cell r="D251">
            <v>10.75</v>
          </cell>
          <cell r="E251">
            <v>56</v>
          </cell>
          <cell r="F251">
            <v>11.5</v>
          </cell>
          <cell r="G251">
            <v>1778</v>
          </cell>
          <cell r="H251">
            <v>10.199999999999999</v>
          </cell>
          <cell r="I251">
            <v>294</v>
          </cell>
          <cell r="J251">
            <v>10.47</v>
          </cell>
          <cell r="K251">
            <v>3160</v>
          </cell>
          <cell r="L251">
            <v>2128</v>
          </cell>
          <cell r="M251">
            <v>11.30065789473684</v>
          </cell>
        </row>
        <row r="252">
          <cell r="A252">
            <v>37389</v>
          </cell>
          <cell r="D252">
            <v>10.85</v>
          </cell>
          <cell r="E252">
            <v>50</v>
          </cell>
          <cell r="F252">
            <v>11.5</v>
          </cell>
          <cell r="G252">
            <v>1021</v>
          </cell>
          <cell r="H252">
            <v>10.65</v>
          </cell>
          <cell r="I252">
            <v>391</v>
          </cell>
          <cell r="J252">
            <v>10.52</v>
          </cell>
          <cell r="K252">
            <v>3167</v>
          </cell>
          <cell r="L252">
            <v>1462</v>
          </cell>
          <cell r="M252">
            <v>11.250444596443229</v>
          </cell>
        </row>
        <row r="253">
          <cell r="A253">
            <v>37390</v>
          </cell>
          <cell r="B253">
            <v>11.25</v>
          </cell>
          <cell r="C253">
            <v>618</v>
          </cell>
          <cell r="D253">
            <v>11.05</v>
          </cell>
          <cell r="E253">
            <v>69</v>
          </cell>
          <cell r="F253">
            <v>11.5</v>
          </cell>
          <cell r="G253">
            <v>957</v>
          </cell>
          <cell r="H253">
            <v>10.7</v>
          </cell>
          <cell r="I253">
            <v>284</v>
          </cell>
          <cell r="J253">
            <v>10.46</v>
          </cell>
          <cell r="K253">
            <v>3277</v>
          </cell>
          <cell r="L253">
            <v>1928</v>
          </cell>
          <cell r="M253">
            <v>11.285918049792532</v>
          </cell>
        </row>
        <row r="254">
          <cell r="A254">
            <v>37391</v>
          </cell>
          <cell r="B254">
            <v>11.25</v>
          </cell>
          <cell r="C254">
            <v>769</v>
          </cell>
          <cell r="D254">
            <v>10.75</v>
          </cell>
          <cell r="E254">
            <v>30</v>
          </cell>
          <cell r="F254">
            <v>11.5</v>
          </cell>
          <cell r="G254">
            <v>295</v>
          </cell>
          <cell r="H254">
            <v>10.65</v>
          </cell>
          <cell r="I254">
            <v>230</v>
          </cell>
          <cell r="J254">
            <v>10.46</v>
          </cell>
          <cell r="K254">
            <v>3276</v>
          </cell>
          <cell r="L254">
            <v>1324</v>
          </cell>
          <cell r="M254">
            <v>11.190143504531722</v>
          </cell>
        </row>
        <row r="255">
          <cell r="A255">
            <v>37392</v>
          </cell>
          <cell r="B255">
            <v>11.25</v>
          </cell>
          <cell r="C255">
            <v>1028</v>
          </cell>
          <cell r="D255">
            <v>10.9</v>
          </cell>
          <cell r="E255">
            <v>55</v>
          </cell>
          <cell r="H255">
            <v>10.5</v>
          </cell>
          <cell r="I255">
            <v>87</v>
          </cell>
          <cell r="J255">
            <v>10.44</v>
          </cell>
          <cell r="K255">
            <v>3447</v>
          </cell>
          <cell r="L255">
            <v>1170</v>
          </cell>
          <cell r="M255">
            <v>11.177777777777779</v>
          </cell>
        </row>
        <row r="256">
          <cell r="A256">
            <v>37393</v>
          </cell>
          <cell r="B256">
            <v>11.4</v>
          </cell>
          <cell r="C256">
            <v>302</v>
          </cell>
          <cell r="D256">
            <v>10.4</v>
          </cell>
          <cell r="E256">
            <v>50</v>
          </cell>
          <cell r="H256">
            <v>10.7</v>
          </cell>
          <cell r="I256">
            <v>824</v>
          </cell>
          <cell r="J256">
            <v>10.46</v>
          </cell>
          <cell r="K256">
            <v>3490</v>
          </cell>
          <cell r="L256">
            <v>1176</v>
          </cell>
          <cell r="M256">
            <v>10.867006802721088</v>
          </cell>
        </row>
        <row r="257">
          <cell r="A257">
            <v>37396</v>
          </cell>
          <cell r="B257">
            <v>11.25</v>
          </cell>
          <cell r="C257">
            <v>764</v>
          </cell>
          <cell r="H257">
            <v>10.75</v>
          </cell>
          <cell r="I257">
            <v>893</v>
          </cell>
          <cell r="J257">
            <v>10.45</v>
          </cell>
          <cell r="K257">
            <v>3660</v>
          </cell>
          <cell r="L257">
            <v>1657</v>
          </cell>
          <cell r="M257">
            <v>10.980537115268557</v>
          </cell>
        </row>
        <row r="258">
          <cell r="A258">
            <v>37397</v>
          </cell>
          <cell r="B258">
            <v>11.25</v>
          </cell>
          <cell r="C258">
            <v>453</v>
          </cell>
          <cell r="D258">
            <v>10.5</v>
          </cell>
          <cell r="E258">
            <v>100</v>
          </cell>
          <cell r="H258">
            <v>10.65</v>
          </cell>
          <cell r="I258">
            <v>1057</v>
          </cell>
          <cell r="J258">
            <v>10.45</v>
          </cell>
          <cell r="K258">
            <v>3639</v>
          </cell>
          <cell r="L258">
            <v>1610</v>
          </cell>
          <cell r="M258">
            <v>10.809503105590062</v>
          </cell>
        </row>
        <row r="259">
          <cell r="A259">
            <v>37398</v>
          </cell>
          <cell r="B259">
            <v>11.25</v>
          </cell>
          <cell r="C259">
            <v>720</v>
          </cell>
          <cell r="H259">
            <v>10.75</v>
          </cell>
          <cell r="I259">
            <v>948</v>
          </cell>
          <cell r="J259">
            <v>10.49</v>
          </cell>
          <cell r="K259">
            <v>3431</v>
          </cell>
          <cell r="L259">
            <v>1668</v>
          </cell>
          <cell r="M259">
            <v>10.965827338129497</v>
          </cell>
        </row>
        <row r="260">
          <cell r="A260">
            <v>37399</v>
          </cell>
          <cell r="B260">
            <v>11.25</v>
          </cell>
          <cell r="C260">
            <v>426</v>
          </cell>
          <cell r="D260">
            <v>10.4</v>
          </cell>
          <cell r="E260">
            <v>118</v>
          </cell>
          <cell r="H260">
            <v>10.75</v>
          </cell>
          <cell r="I260">
            <v>975</v>
          </cell>
          <cell r="J260">
            <v>10.51</v>
          </cell>
          <cell r="K260">
            <v>3472</v>
          </cell>
          <cell r="L260">
            <v>1519</v>
          </cell>
          <cell r="M260">
            <v>10.863034891375905</v>
          </cell>
        </row>
        <row r="261">
          <cell r="A261">
            <v>37400</v>
          </cell>
          <cell r="B261">
            <v>11.3</v>
          </cell>
          <cell r="C261">
            <v>405</v>
          </cell>
          <cell r="F261">
            <v>11.5</v>
          </cell>
          <cell r="G261">
            <v>1292</v>
          </cell>
          <cell r="H261">
            <v>10.65</v>
          </cell>
          <cell r="I261">
            <v>70</v>
          </cell>
          <cell r="J261">
            <v>10.5</v>
          </cell>
          <cell r="K261">
            <v>3458</v>
          </cell>
          <cell r="L261">
            <v>1767</v>
          </cell>
          <cell r="M261">
            <v>11.420486700622526</v>
          </cell>
        </row>
        <row r="262">
          <cell r="A262">
            <v>37403</v>
          </cell>
          <cell r="B262">
            <v>11.3</v>
          </cell>
          <cell r="C262">
            <v>405</v>
          </cell>
          <cell r="D262">
            <v>10.5</v>
          </cell>
          <cell r="E262">
            <v>125</v>
          </cell>
          <cell r="H262">
            <v>10.8</v>
          </cell>
          <cell r="I262">
            <v>70</v>
          </cell>
          <cell r="J262">
            <v>10.5</v>
          </cell>
          <cell r="K262">
            <v>3458</v>
          </cell>
          <cell r="L262">
            <v>600</v>
          </cell>
          <cell r="M262">
            <v>11.075000000000001</v>
          </cell>
        </row>
        <row r="263">
          <cell r="A263">
            <v>37404</v>
          </cell>
          <cell r="B263">
            <v>11.3</v>
          </cell>
          <cell r="C263">
            <v>405</v>
          </cell>
          <cell r="D263">
            <v>10.5</v>
          </cell>
          <cell r="E263">
            <v>225</v>
          </cell>
          <cell r="H263">
            <v>10.8</v>
          </cell>
          <cell r="I263">
            <v>123</v>
          </cell>
          <cell r="J263">
            <v>10.5</v>
          </cell>
          <cell r="K263">
            <v>3425</v>
          </cell>
          <cell r="L263">
            <v>753</v>
          </cell>
          <cell r="M263">
            <v>10.979282868525896</v>
          </cell>
        </row>
        <row r="264">
          <cell r="A264">
            <v>37405</v>
          </cell>
          <cell r="B264">
            <v>11.4</v>
          </cell>
          <cell r="C264">
            <v>711</v>
          </cell>
          <cell r="D264">
            <v>10.4</v>
          </cell>
          <cell r="E264">
            <v>215</v>
          </cell>
          <cell r="H264">
            <v>10.8</v>
          </cell>
          <cell r="I264">
            <v>19</v>
          </cell>
          <cell r="J264">
            <v>10.52</v>
          </cell>
          <cell r="K264">
            <v>3429</v>
          </cell>
          <cell r="L264">
            <v>945</v>
          </cell>
          <cell r="M264">
            <v>11.160423280423279</v>
          </cell>
        </row>
        <row r="265">
          <cell r="A265">
            <v>37406</v>
          </cell>
          <cell r="B265">
            <v>11.4</v>
          </cell>
          <cell r="C265">
            <v>890</v>
          </cell>
          <cell r="D265">
            <v>10.3</v>
          </cell>
          <cell r="E265">
            <v>184</v>
          </cell>
          <cell r="F265">
            <v>11.5</v>
          </cell>
          <cell r="G265">
            <v>482</v>
          </cell>
          <cell r="H265">
            <v>10.8</v>
          </cell>
          <cell r="I265">
            <v>744</v>
          </cell>
          <cell r="J265">
            <v>10.53</v>
          </cell>
          <cell r="K265">
            <v>3435</v>
          </cell>
          <cell r="L265">
            <v>2300</v>
          </cell>
          <cell r="M265">
            <v>11.138869565217393</v>
          </cell>
        </row>
        <row r="266">
          <cell r="A266">
            <v>37407</v>
          </cell>
          <cell r="D266">
            <v>10</v>
          </cell>
          <cell r="E266">
            <v>65</v>
          </cell>
          <cell r="F266">
            <v>11.5</v>
          </cell>
          <cell r="G266">
            <v>239</v>
          </cell>
          <cell r="H266">
            <v>10.85</v>
          </cell>
          <cell r="I266">
            <v>1434</v>
          </cell>
          <cell r="J266">
            <v>10.51</v>
          </cell>
          <cell r="K266">
            <v>3441</v>
          </cell>
          <cell r="L266">
            <v>1738</v>
          </cell>
          <cell r="M266">
            <v>10.907594936708859</v>
          </cell>
        </row>
        <row r="267">
          <cell r="A267">
            <v>37410</v>
          </cell>
          <cell r="H267">
            <v>10.85</v>
          </cell>
          <cell r="I267">
            <v>699</v>
          </cell>
          <cell r="J267">
            <v>10.51</v>
          </cell>
          <cell r="K267">
            <v>3320</v>
          </cell>
          <cell r="L267">
            <v>699</v>
          </cell>
          <cell r="M267">
            <v>10.85</v>
          </cell>
        </row>
        <row r="268">
          <cell r="A268">
            <v>37411</v>
          </cell>
          <cell r="B268">
            <v>11.4</v>
          </cell>
          <cell r="C268">
            <v>584</v>
          </cell>
          <cell r="D268">
            <v>10</v>
          </cell>
          <cell r="E268">
            <v>44</v>
          </cell>
          <cell r="H268">
            <v>10.85</v>
          </cell>
          <cell r="I268">
            <v>659</v>
          </cell>
          <cell r="J268">
            <v>10.5</v>
          </cell>
          <cell r="K268">
            <v>3152</v>
          </cell>
          <cell r="L268">
            <v>1287</v>
          </cell>
          <cell r="M268">
            <v>11.070512820512821</v>
          </cell>
        </row>
        <row r="269">
          <cell r="A269">
            <v>37412</v>
          </cell>
          <cell r="H269">
            <v>11</v>
          </cell>
          <cell r="I269">
            <v>1061</v>
          </cell>
          <cell r="J269">
            <v>10.5</v>
          </cell>
          <cell r="K269">
            <v>3160</v>
          </cell>
          <cell r="L269">
            <v>1061</v>
          </cell>
          <cell r="M269">
            <v>11</v>
          </cell>
        </row>
        <row r="270">
          <cell r="A270">
            <v>37413</v>
          </cell>
          <cell r="D270">
            <v>10.1</v>
          </cell>
          <cell r="E270">
            <v>40</v>
          </cell>
          <cell r="H270">
            <v>11</v>
          </cell>
          <cell r="I270">
            <v>1432</v>
          </cell>
          <cell r="J270">
            <v>10.52</v>
          </cell>
          <cell r="K270">
            <v>3275</v>
          </cell>
          <cell r="L270">
            <v>1472</v>
          </cell>
          <cell r="M270">
            <v>10.975543478260869</v>
          </cell>
        </row>
        <row r="271">
          <cell r="A271">
            <v>37414</v>
          </cell>
          <cell r="D271">
            <v>10.1</v>
          </cell>
          <cell r="E271">
            <v>72</v>
          </cell>
          <cell r="F271">
            <v>11.5</v>
          </cell>
          <cell r="G271">
            <v>518</v>
          </cell>
          <cell r="H271">
            <v>11</v>
          </cell>
          <cell r="I271">
            <v>993</v>
          </cell>
          <cell r="J271">
            <v>10.5</v>
          </cell>
          <cell r="K271">
            <v>2990</v>
          </cell>
          <cell r="L271">
            <v>1583</v>
          </cell>
          <cell r="M271">
            <v>11.122678458622868</v>
          </cell>
        </row>
        <row r="272">
          <cell r="A272">
            <v>37417</v>
          </cell>
          <cell r="D272">
            <v>10.25</v>
          </cell>
          <cell r="E272">
            <v>56</v>
          </cell>
          <cell r="F272">
            <v>11.5</v>
          </cell>
          <cell r="G272">
            <v>148</v>
          </cell>
          <cell r="H272">
            <v>11</v>
          </cell>
          <cell r="I272">
            <v>772</v>
          </cell>
          <cell r="J272">
            <v>10.5</v>
          </cell>
          <cell r="K272">
            <v>3004</v>
          </cell>
          <cell r="L272">
            <v>976</v>
          </cell>
          <cell r="M272">
            <v>11.032786885245901</v>
          </cell>
        </row>
      </sheetData>
      <sheetData sheetId="28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  <cell r="H83">
            <v>9.25</v>
          </cell>
          <cell r="I83">
            <v>10</v>
          </cell>
          <cell r="J83">
            <v>9.0299999999999994</v>
          </cell>
          <cell r="K83">
            <v>3357</v>
          </cell>
        </row>
        <row r="84">
          <cell r="A84">
            <v>37153</v>
          </cell>
          <cell r="H84">
            <v>9.25</v>
          </cell>
          <cell r="I84">
            <v>50</v>
          </cell>
          <cell r="J84">
            <v>9.0399999999999991</v>
          </cell>
          <cell r="K84">
            <v>3157</v>
          </cell>
        </row>
        <row r="85">
          <cell r="A85">
            <v>37154</v>
          </cell>
          <cell r="H85">
            <v>9.25</v>
          </cell>
          <cell r="I85">
            <v>10</v>
          </cell>
          <cell r="J85">
            <v>9.01</v>
          </cell>
          <cell r="K85">
            <v>3192</v>
          </cell>
        </row>
        <row r="86">
          <cell r="A86">
            <v>37155</v>
          </cell>
          <cell r="H86">
            <v>8.65</v>
          </cell>
          <cell r="I86">
            <v>2</v>
          </cell>
          <cell r="J86">
            <v>8.5030000000000001</v>
          </cell>
          <cell r="K86">
            <v>3135</v>
          </cell>
        </row>
        <row r="87">
          <cell r="A87">
            <v>37158</v>
          </cell>
        </row>
        <row r="88">
          <cell r="A88">
            <v>37159</v>
          </cell>
        </row>
        <row r="89">
          <cell r="A89">
            <v>37160</v>
          </cell>
          <cell r="H89">
            <v>8.99</v>
          </cell>
          <cell r="I89">
            <v>466</v>
          </cell>
          <cell r="J89">
            <v>8.4700000000000006</v>
          </cell>
          <cell r="K89">
            <v>3678</v>
          </cell>
        </row>
        <row r="90">
          <cell r="A90">
            <v>37161</v>
          </cell>
          <cell r="H90">
            <v>9.01</v>
          </cell>
          <cell r="I90">
            <v>740</v>
          </cell>
          <cell r="J90">
            <v>8.5069999999999997</v>
          </cell>
          <cell r="K90">
            <v>3463</v>
          </cell>
        </row>
        <row r="91">
          <cell r="A91">
            <v>37162</v>
          </cell>
          <cell r="H91">
            <v>8.75</v>
          </cell>
          <cell r="I91">
            <v>188</v>
          </cell>
          <cell r="J91">
            <v>8.4975000000000005</v>
          </cell>
          <cell r="K91">
            <v>328</v>
          </cell>
        </row>
        <row r="92">
          <cell r="A92">
            <v>37165</v>
          </cell>
          <cell r="H92">
            <v>8.625</v>
          </cell>
          <cell r="I92">
            <v>115</v>
          </cell>
          <cell r="J92">
            <v>8.5050000000000008</v>
          </cell>
          <cell r="K92">
            <v>3154</v>
          </cell>
        </row>
        <row r="93">
          <cell r="A93">
            <v>37166</v>
          </cell>
          <cell r="H93">
            <v>8.7119999999999997</v>
          </cell>
          <cell r="I93">
            <v>210</v>
          </cell>
          <cell r="J93">
            <v>8.5</v>
          </cell>
          <cell r="K93">
            <v>3203</v>
          </cell>
        </row>
        <row r="94">
          <cell r="A94">
            <v>37167</v>
          </cell>
          <cell r="H94">
            <v>8.75</v>
          </cell>
          <cell r="I94">
            <v>420</v>
          </cell>
          <cell r="J94">
            <v>8.4949999999999992</v>
          </cell>
          <cell r="K94">
            <v>3353</v>
          </cell>
        </row>
        <row r="95">
          <cell r="A95">
            <v>37168</v>
          </cell>
        </row>
        <row r="96">
          <cell r="A96">
            <v>37169</v>
          </cell>
          <cell r="H96">
            <v>8.6</v>
          </cell>
          <cell r="I96">
            <v>90</v>
          </cell>
          <cell r="J96">
            <v>8.4550000000000001</v>
          </cell>
          <cell r="K96">
            <v>3430</v>
          </cell>
        </row>
        <row r="97">
          <cell r="A97">
            <v>37172</v>
          </cell>
          <cell r="H97">
            <v>8.6</v>
          </cell>
          <cell r="I97">
            <v>60</v>
          </cell>
          <cell r="J97">
            <v>8.4700000000000006</v>
          </cell>
          <cell r="K97">
            <v>3299</v>
          </cell>
        </row>
        <row r="98">
          <cell r="A98">
            <v>37173</v>
          </cell>
          <cell r="H98">
            <v>8.6</v>
          </cell>
          <cell r="I98">
            <v>60</v>
          </cell>
          <cell r="J98">
            <v>8.4730000000000008</v>
          </cell>
          <cell r="K98">
            <v>3299</v>
          </cell>
        </row>
        <row r="99">
          <cell r="A99">
            <v>37174</v>
          </cell>
          <cell r="H99">
            <v>8.6</v>
          </cell>
          <cell r="I99">
            <v>60</v>
          </cell>
          <cell r="J99">
            <v>8.4425000000000008</v>
          </cell>
          <cell r="K99">
            <v>3054</v>
          </cell>
        </row>
        <row r="100">
          <cell r="A100">
            <v>37175</v>
          </cell>
          <cell r="H100">
            <v>9.19</v>
          </cell>
          <cell r="I100">
            <v>253</v>
          </cell>
          <cell r="J100">
            <v>8.4499999999999993</v>
          </cell>
          <cell r="K100">
            <v>3058</v>
          </cell>
        </row>
        <row r="101">
          <cell r="A101">
            <v>37176</v>
          </cell>
          <cell r="J101">
            <v>8.4450000000000003</v>
          </cell>
          <cell r="K101">
            <v>3153</v>
          </cell>
        </row>
        <row r="102">
          <cell r="A102">
            <v>37179</v>
          </cell>
          <cell r="J102">
            <v>8.4450000000000003</v>
          </cell>
          <cell r="K102">
            <v>3153</v>
          </cell>
        </row>
        <row r="103">
          <cell r="A103">
            <v>37180</v>
          </cell>
          <cell r="J103">
            <v>8.423</v>
          </cell>
          <cell r="K103">
            <v>2918</v>
          </cell>
        </row>
        <row r="104">
          <cell r="A104">
            <v>37181</v>
          </cell>
          <cell r="J104">
            <v>8.4499999999999993</v>
          </cell>
          <cell r="K104">
            <v>2970</v>
          </cell>
        </row>
        <row r="105">
          <cell r="A105">
            <v>37182</v>
          </cell>
          <cell r="J105">
            <v>8.4550000000000001</v>
          </cell>
          <cell r="K105">
            <v>3400</v>
          </cell>
        </row>
        <row r="106">
          <cell r="A106">
            <v>37183</v>
          </cell>
          <cell r="J106">
            <v>8.4550000000000001</v>
          </cell>
          <cell r="K106">
            <v>3400</v>
          </cell>
        </row>
        <row r="107">
          <cell r="A107">
            <v>37186</v>
          </cell>
          <cell r="J107">
            <v>8.4024999999999999</v>
          </cell>
          <cell r="K107">
            <v>2812</v>
          </cell>
        </row>
        <row r="108">
          <cell r="A108">
            <v>37187</v>
          </cell>
          <cell r="J108">
            <v>8.4</v>
          </cell>
          <cell r="K108">
            <v>2812</v>
          </cell>
        </row>
        <row r="109">
          <cell r="A109">
            <v>37188</v>
          </cell>
        </row>
        <row r="110">
          <cell r="A110">
            <v>37189</v>
          </cell>
          <cell r="J110">
            <v>8.3975000000000009</v>
          </cell>
          <cell r="K110">
            <v>2784</v>
          </cell>
        </row>
        <row r="111">
          <cell r="A111">
            <v>37190</v>
          </cell>
          <cell r="J111">
            <v>8.3874999999999993</v>
          </cell>
          <cell r="K111">
            <v>2843</v>
          </cell>
        </row>
        <row r="112">
          <cell r="A112">
            <v>37193</v>
          </cell>
          <cell r="J112">
            <v>8.3874999999999993</v>
          </cell>
          <cell r="K112">
            <v>3079</v>
          </cell>
        </row>
        <row r="113">
          <cell r="A113">
            <v>37194</v>
          </cell>
          <cell r="J113">
            <v>8.3800000000000008</v>
          </cell>
          <cell r="K113">
            <v>3019</v>
          </cell>
        </row>
        <row r="114">
          <cell r="A114">
            <v>37195</v>
          </cell>
          <cell r="J114">
            <v>8.3874999999999993</v>
          </cell>
          <cell r="K114">
            <v>2879</v>
          </cell>
        </row>
        <row r="115">
          <cell r="A115">
            <v>37196</v>
          </cell>
          <cell r="J115">
            <v>8.375</v>
          </cell>
          <cell r="K115">
            <v>2805</v>
          </cell>
        </row>
        <row r="116">
          <cell r="A116">
            <v>37197</v>
          </cell>
          <cell r="J116">
            <v>8.3949999999999996</v>
          </cell>
          <cell r="K116">
            <v>2909</v>
          </cell>
        </row>
        <row r="117">
          <cell r="A117">
            <v>37200</v>
          </cell>
          <cell r="J117">
            <v>8.8125</v>
          </cell>
          <cell r="K117">
            <v>2651</v>
          </cell>
        </row>
        <row r="118">
          <cell r="A118">
            <v>37201</v>
          </cell>
          <cell r="J118">
            <v>8.4625000000000004</v>
          </cell>
          <cell r="K118">
            <v>2867</v>
          </cell>
        </row>
        <row r="119">
          <cell r="A119">
            <v>37202</v>
          </cell>
          <cell r="H119">
            <v>8.9</v>
          </cell>
          <cell r="I119">
            <v>92</v>
          </cell>
          <cell r="J119">
            <v>8.4550000000000001</v>
          </cell>
          <cell r="K119">
            <v>2816</v>
          </cell>
        </row>
        <row r="120">
          <cell r="A120">
            <v>37203</v>
          </cell>
          <cell r="H120">
            <v>8.9</v>
          </cell>
          <cell r="I120">
            <v>92</v>
          </cell>
          <cell r="J120">
            <v>8.4175000000000004</v>
          </cell>
          <cell r="K120">
            <v>2728</v>
          </cell>
        </row>
        <row r="121">
          <cell r="A121">
            <v>37204</v>
          </cell>
          <cell r="H121">
            <v>8.85</v>
          </cell>
          <cell r="I121">
            <v>13</v>
          </cell>
          <cell r="J121">
            <v>8.5124999999999993</v>
          </cell>
          <cell r="K121">
            <v>2779</v>
          </cell>
        </row>
        <row r="122">
          <cell r="A122">
            <v>37207</v>
          </cell>
        </row>
        <row r="123">
          <cell r="A123">
            <v>37208</v>
          </cell>
          <cell r="H123">
            <v>8.85</v>
          </cell>
          <cell r="I123">
            <v>7</v>
          </cell>
          <cell r="J123">
            <v>8.5124999999999993</v>
          </cell>
          <cell r="K123">
            <v>2879</v>
          </cell>
        </row>
        <row r="124">
          <cell r="A124">
            <v>37209</v>
          </cell>
          <cell r="J124">
            <v>8.4774999999999991</v>
          </cell>
          <cell r="K124">
            <v>2747</v>
          </cell>
        </row>
        <row r="125">
          <cell r="A125">
            <v>37210</v>
          </cell>
          <cell r="H125">
            <v>8.9733000000000001</v>
          </cell>
          <cell r="I125">
            <v>57</v>
          </cell>
          <cell r="J125">
            <v>8.4849999999999994</v>
          </cell>
          <cell r="K125">
            <v>2731</v>
          </cell>
        </row>
        <row r="126">
          <cell r="A126">
            <v>37211</v>
          </cell>
          <cell r="H126">
            <v>8.9600000000000009</v>
          </cell>
          <cell r="I126">
            <v>57</v>
          </cell>
          <cell r="J126">
            <v>8.51</v>
          </cell>
          <cell r="K126">
            <v>2806</v>
          </cell>
        </row>
        <row r="127">
          <cell r="A127">
            <v>37214</v>
          </cell>
          <cell r="H127">
            <v>8.86</v>
          </cell>
          <cell r="I127">
            <v>57</v>
          </cell>
          <cell r="J127">
            <v>8.5075000000000003</v>
          </cell>
          <cell r="K127">
            <v>2817</v>
          </cell>
        </row>
        <row r="128">
          <cell r="A128">
            <v>37215</v>
          </cell>
          <cell r="H128">
            <v>8.86</v>
          </cell>
          <cell r="I128">
            <v>57</v>
          </cell>
          <cell r="J128">
            <v>8.4949999999999992</v>
          </cell>
          <cell r="K128">
            <v>2767</v>
          </cell>
        </row>
        <row r="129">
          <cell r="A129">
            <v>37216</v>
          </cell>
          <cell r="H129">
            <v>8.85</v>
          </cell>
          <cell r="I129">
            <v>57</v>
          </cell>
          <cell r="J129">
            <v>8.4949999999999992</v>
          </cell>
          <cell r="K129">
            <v>2761</v>
          </cell>
        </row>
        <row r="130">
          <cell r="A130">
            <v>37217</v>
          </cell>
          <cell r="H130">
            <v>8.85</v>
          </cell>
          <cell r="I130">
            <v>57</v>
          </cell>
          <cell r="J130">
            <v>8.4949999999999992</v>
          </cell>
          <cell r="K130">
            <v>2788</v>
          </cell>
        </row>
        <row r="131">
          <cell r="A131">
            <v>37218</v>
          </cell>
          <cell r="H131">
            <v>8.8670000000000009</v>
          </cell>
          <cell r="I131">
            <v>77</v>
          </cell>
          <cell r="J131">
            <v>8.7409999999999997</v>
          </cell>
          <cell r="K131">
            <v>3296</v>
          </cell>
        </row>
        <row r="132">
          <cell r="A132">
            <v>37221</v>
          </cell>
          <cell r="H132">
            <v>8.85</v>
          </cell>
          <cell r="I132">
            <v>57</v>
          </cell>
          <cell r="J132">
            <v>8.4625000000000004</v>
          </cell>
          <cell r="K132">
            <v>2736</v>
          </cell>
        </row>
        <row r="133">
          <cell r="A133">
            <v>37222</v>
          </cell>
          <cell r="H133">
            <v>8.85</v>
          </cell>
          <cell r="I133">
            <v>57</v>
          </cell>
          <cell r="J133">
            <v>8.4499999999999993</v>
          </cell>
          <cell r="K133">
            <v>2537</v>
          </cell>
        </row>
        <row r="134">
          <cell r="A134">
            <v>37223</v>
          </cell>
          <cell r="H134">
            <v>8.8167000000000009</v>
          </cell>
          <cell r="I134">
            <v>157</v>
          </cell>
          <cell r="J134">
            <v>8.4625000000000004</v>
          </cell>
          <cell r="K134">
            <v>2407</v>
          </cell>
        </row>
        <row r="135">
          <cell r="A135">
            <v>37224</v>
          </cell>
          <cell r="H135">
            <v>8.85</v>
          </cell>
          <cell r="I135">
            <v>280</v>
          </cell>
          <cell r="J135">
            <v>8.5225000000000009</v>
          </cell>
          <cell r="K135">
            <v>2081</v>
          </cell>
        </row>
        <row r="136">
          <cell r="A136">
            <v>37225</v>
          </cell>
          <cell r="H136">
            <v>8.8800000000000008</v>
          </cell>
          <cell r="I136">
            <v>328</v>
          </cell>
          <cell r="J136">
            <v>8.4425000000000008</v>
          </cell>
          <cell r="K136">
            <v>1980</v>
          </cell>
        </row>
        <row r="137">
          <cell r="A137">
            <v>37228</v>
          </cell>
          <cell r="H137">
            <v>8.9070999999999998</v>
          </cell>
          <cell r="I137">
            <v>290</v>
          </cell>
          <cell r="J137">
            <v>8.5024999999999995</v>
          </cell>
          <cell r="K137">
            <v>2007</v>
          </cell>
        </row>
        <row r="138">
          <cell r="A138">
            <v>37229</v>
          </cell>
          <cell r="H138">
            <v>8.9625000000000004</v>
          </cell>
          <cell r="I138">
            <v>470</v>
          </cell>
          <cell r="J138">
            <v>8.5950000000000006</v>
          </cell>
          <cell r="K138">
            <v>2073</v>
          </cell>
        </row>
        <row r="139">
          <cell r="A139">
            <v>37230</v>
          </cell>
          <cell r="H139">
            <v>9.01</v>
          </cell>
          <cell r="I139">
            <v>351</v>
          </cell>
        </row>
        <row r="140">
          <cell r="A140">
            <v>37231</v>
          </cell>
          <cell r="F140">
            <v>9.5</v>
          </cell>
          <cell r="G140">
            <v>373</v>
          </cell>
          <cell r="H140">
            <v>8.91</v>
          </cell>
          <cell r="I140">
            <v>175</v>
          </cell>
        </row>
        <row r="141">
          <cell r="A141">
            <v>37232</v>
          </cell>
          <cell r="F141">
            <v>9.6999999999999993</v>
          </cell>
          <cell r="G141">
            <v>373</v>
          </cell>
          <cell r="H141">
            <v>8.9600000000000009</v>
          </cell>
          <cell r="I141">
            <v>126</v>
          </cell>
          <cell r="J141">
            <v>8.48</v>
          </cell>
          <cell r="K141">
            <v>2296</v>
          </cell>
        </row>
        <row r="142">
          <cell r="A142">
            <v>37235</v>
          </cell>
          <cell r="F142">
            <v>9.5</v>
          </cell>
          <cell r="G142">
            <v>373</v>
          </cell>
          <cell r="H142">
            <v>8.98</v>
          </cell>
          <cell r="I142">
            <v>100</v>
          </cell>
          <cell r="J142">
            <v>8.5</v>
          </cell>
          <cell r="K142">
            <v>1909</v>
          </cell>
        </row>
        <row r="143">
          <cell r="A143">
            <v>37236</v>
          </cell>
          <cell r="F143">
            <v>9.5</v>
          </cell>
          <cell r="G143">
            <v>373</v>
          </cell>
          <cell r="H143">
            <v>8.93</v>
          </cell>
          <cell r="I143">
            <v>120</v>
          </cell>
          <cell r="J143">
            <v>8.5525000000000002</v>
          </cell>
          <cell r="K143">
            <v>1889</v>
          </cell>
        </row>
        <row r="144">
          <cell r="A144">
            <v>37237</v>
          </cell>
          <cell r="H144">
            <v>8.9499999999999993</v>
          </cell>
          <cell r="I144">
            <v>190</v>
          </cell>
          <cell r="J144">
            <v>8.5500000000000007</v>
          </cell>
          <cell r="K144">
            <v>1979</v>
          </cell>
        </row>
        <row r="145">
          <cell r="A145">
            <v>37238</v>
          </cell>
          <cell r="H145">
            <v>8.9700000000000006</v>
          </cell>
          <cell r="I145">
            <v>110</v>
          </cell>
          <cell r="J145">
            <v>8.4949999999999992</v>
          </cell>
          <cell r="K145">
            <v>1921</v>
          </cell>
        </row>
        <row r="146">
          <cell r="A146">
            <v>37239</v>
          </cell>
          <cell r="H146">
            <v>9.25</v>
          </cell>
          <cell r="I146">
            <v>110</v>
          </cell>
          <cell r="J146">
            <v>8.7535000000000007</v>
          </cell>
          <cell r="K146">
            <v>2473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>
            <v>9.25</v>
          </cell>
          <cell r="I147">
            <v>110</v>
          </cell>
          <cell r="J147">
            <v>8.7535000000000007</v>
          </cell>
          <cell r="K147">
            <v>2473</v>
          </cell>
        </row>
        <row r="148">
          <cell r="A148">
            <v>37243</v>
          </cell>
        </row>
        <row r="149">
          <cell r="A149">
            <v>37244</v>
          </cell>
          <cell r="H149">
            <v>9.125</v>
          </cell>
          <cell r="I149">
            <v>302</v>
          </cell>
          <cell r="J149">
            <v>8.8439999999999994</v>
          </cell>
          <cell r="K149">
            <v>2930</v>
          </cell>
        </row>
        <row r="150">
          <cell r="A150">
            <v>37245</v>
          </cell>
          <cell r="H150">
            <v>9.2799999999999994</v>
          </cell>
          <cell r="I150">
            <v>294</v>
          </cell>
          <cell r="J150">
            <v>8.8710000000000004</v>
          </cell>
          <cell r="K150">
            <v>2942</v>
          </cell>
        </row>
        <row r="151">
          <cell r="A151">
            <v>37246</v>
          </cell>
          <cell r="H151">
            <v>9.35</v>
          </cell>
          <cell r="I151">
            <v>174</v>
          </cell>
          <cell r="J151">
            <v>8.8550000000000004</v>
          </cell>
          <cell r="K151">
            <v>2507</v>
          </cell>
        </row>
        <row r="152">
          <cell r="A152">
            <v>37249</v>
          </cell>
          <cell r="H152">
            <v>9.17</v>
          </cell>
          <cell r="I152">
            <v>200</v>
          </cell>
          <cell r="J152">
            <v>8.8450000000000006</v>
          </cell>
          <cell r="K152">
            <v>2591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9.17</v>
          </cell>
          <cell r="I153">
            <v>200</v>
          </cell>
          <cell r="J153">
            <v>8.8450000000000006</v>
          </cell>
          <cell r="K153">
            <v>2591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9.17</v>
          </cell>
          <cell r="I154">
            <v>200</v>
          </cell>
          <cell r="J154">
            <v>8.8450000000000006</v>
          </cell>
          <cell r="K154">
            <v>2591</v>
          </cell>
        </row>
        <row r="155">
          <cell r="A155">
            <v>37252</v>
          </cell>
          <cell r="H155">
            <v>9.2100000000000009</v>
          </cell>
          <cell r="I155">
            <v>695</v>
          </cell>
          <cell r="J155">
            <v>8.9250000000000007</v>
          </cell>
          <cell r="K155">
            <v>2663</v>
          </cell>
        </row>
        <row r="156">
          <cell r="A156">
            <v>37253</v>
          </cell>
          <cell r="H156">
            <v>9.2100000000000009</v>
          </cell>
          <cell r="I156">
            <v>658.8</v>
          </cell>
          <cell r="J156">
            <v>8.8849999999999998</v>
          </cell>
          <cell r="K156">
            <v>2553</v>
          </cell>
        </row>
        <row r="157">
          <cell r="A157">
            <v>37256</v>
          </cell>
          <cell r="H157">
            <v>9.3699999999999992</v>
          </cell>
          <cell r="I157">
            <v>1445</v>
          </cell>
          <cell r="J157">
            <v>8.8550000000000004</v>
          </cell>
          <cell r="K157">
            <v>3359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>
            <v>9.3699999999999992</v>
          </cell>
          <cell r="I158">
            <v>1445</v>
          </cell>
          <cell r="J158">
            <v>8.8550000000000004</v>
          </cell>
          <cell r="K158">
            <v>3359</v>
          </cell>
        </row>
        <row r="159">
          <cell r="A159">
            <v>37258</v>
          </cell>
          <cell r="H159">
            <v>9.2200000000000006</v>
          </cell>
          <cell r="I159">
            <v>399</v>
          </cell>
          <cell r="J159">
            <v>8.9350000000000005</v>
          </cell>
          <cell r="K159">
            <v>3028</v>
          </cell>
        </row>
        <row r="160">
          <cell r="A160">
            <v>37259</v>
          </cell>
          <cell r="H160">
            <v>9.24</v>
          </cell>
          <cell r="I160">
            <v>827.8</v>
          </cell>
          <cell r="J160">
            <v>8.9275000000000002</v>
          </cell>
          <cell r="K160">
            <v>2748</v>
          </cell>
        </row>
        <row r="161">
          <cell r="A161">
            <v>37260</v>
          </cell>
          <cell r="H161">
            <v>9.1199999999999992</v>
          </cell>
          <cell r="I161">
            <v>300.8</v>
          </cell>
          <cell r="J161">
            <v>8.8625000000000007</v>
          </cell>
          <cell r="K161">
            <v>2470</v>
          </cell>
        </row>
        <row r="162">
          <cell r="A162">
            <v>37263</v>
          </cell>
          <cell r="H162">
            <v>9.2100000000000009</v>
          </cell>
          <cell r="I162">
            <v>579.5</v>
          </cell>
          <cell r="J162">
            <v>8.9450000000000003</v>
          </cell>
          <cell r="K162">
            <v>3127</v>
          </cell>
        </row>
        <row r="163">
          <cell r="A163">
            <v>37264</v>
          </cell>
          <cell r="H163">
            <v>9.1999999999999993</v>
          </cell>
          <cell r="I163">
            <v>775</v>
          </cell>
          <cell r="J163">
            <v>8.9525000000000006</v>
          </cell>
          <cell r="K163">
            <v>2949</v>
          </cell>
        </row>
        <row r="164">
          <cell r="A164">
            <v>37265</v>
          </cell>
          <cell r="H164">
            <v>9.2899999999999991</v>
          </cell>
          <cell r="I164">
            <v>932</v>
          </cell>
          <cell r="J164">
            <v>8.9649999999999999</v>
          </cell>
          <cell r="K164">
            <v>2957</v>
          </cell>
        </row>
        <row r="165">
          <cell r="A165">
            <v>37266</v>
          </cell>
          <cell r="H165">
            <v>9.2100000000000009</v>
          </cell>
          <cell r="I165">
            <v>697</v>
          </cell>
          <cell r="J165">
            <v>8.9324999999999992</v>
          </cell>
          <cell r="K165">
            <v>2854</v>
          </cell>
        </row>
        <row r="166">
          <cell r="A166">
            <v>37267</v>
          </cell>
          <cell r="H166">
            <v>9.2200000000000006</v>
          </cell>
          <cell r="I166">
            <v>661</v>
          </cell>
          <cell r="J166">
            <v>8.9075000000000006</v>
          </cell>
          <cell r="K166">
            <v>2717</v>
          </cell>
        </row>
        <row r="167">
          <cell r="A167">
            <v>37270</v>
          </cell>
          <cell r="H167">
            <v>9.25</v>
          </cell>
          <cell r="I167">
            <v>542</v>
          </cell>
          <cell r="J167">
            <v>8.9175000000000004</v>
          </cell>
          <cell r="K167">
            <v>2737</v>
          </cell>
        </row>
        <row r="168">
          <cell r="A168">
            <v>37271</v>
          </cell>
        </row>
        <row r="169">
          <cell r="A169">
            <v>37272</v>
          </cell>
          <cell r="H169">
            <v>9.24</v>
          </cell>
          <cell r="I169">
            <v>600</v>
          </cell>
          <cell r="J169">
            <v>9.3190000000000008</v>
          </cell>
          <cell r="K169">
            <v>2923</v>
          </cell>
        </row>
        <row r="170">
          <cell r="A170">
            <v>37273</v>
          </cell>
          <cell r="H170">
            <v>9.2899999999999991</v>
          </cell>
          <cell r="I170">
            <v>510</v>
          </cell>
          <cell r="J170">
            <v>9.2375000000000007</v>
          </cell>
          <cell r="K170">
            <v>2696</v>
          </cell>
        </row>
        <row r="171">
          <cell r="A171">
            <v>37274</v>
          </cell>
          <cell r="H171">
            <v>9.2899999999999991</v>
          </cell>
          <cell r="I171">
            <v>270</v>
          </cell>
          <cell r="J171">
            <v>9.2475000000000005</v>
          </cell>
          <cell r="K171">
            <v>2537</v>
          </cell>
        </row>
        <row r="172">
          <cell r="A172">
            <v>37277</v>
          </cell>
          <cell r="H172">
            <v>9.25</v>
          </cell>
          <cell r="I172">
            <v>180</v>
          </cell>
          <cell r="J172">
            <v>9.25</v>
          </cell>
          <cell r="K172">
            <v>2404</v>
          </cell>
        </row>
        <row r="173">
          <cell r="A173">
            <v>37278</v>
          </cell>
          <cell r="H173">
            <v>9.57</v>
          </cell>
          <cell r="I173">
            <v>440</v>
          </cell>
          <cell r="J173">
            <v>9.2149999999999999</v>
          </cell>
          <cell r="K173">
            <v>2386</v>
          </cell>
        </row>
        <row r="174">
          <cell r="A174">
            <v>37279</v>
          </cell>
          <cell r="H174">
            <v>9.5299999999999994</v>
          </cell>
          <cell r="I174">
            <v>605</v>
          </cell>
          <cell r="J174">
            <v>9.2050000000000001</v>
          </cell>
          <cell r="K174">
            <v>2372</v>
          </cell>
        </row>
        <row r="175">
          <cell r="A175">
            <v>37280</v>
          </cell>
          <cell r="H175">
            <v>9.25</v>
          </cell>
          <cell r="I175">
            <v>165</v>
          </cell>
          <cell r="J175">
            <v>9.2324999999999999</v>
          </cell>
          <cell r="K175">
            <v>2392</v>
          </cell>
        </row>
        <row r="176">
          <cell r="A176">
            <v>37281</v>
          </cell>
          <cell r="H176">
            <v>9.2899999999999991</v>
          </cell>
          <cell r="I176">
            <v>235</v>
          </cell>
          <cell r="J176">
            <v>9.2200000000000006</v>
          </cell>
          <cell r="K176">
            <v>2432</v>
          </cell>
        </row>
        <row r="177">
          <cell r="A177">
            <v>37284</v>
          </cell>
          <cell r="H177">
            <v>9.25</v>
          </cell>
          <cell r="I177">
            <v>165</v>
          </cell>
          <cell r="J177">
            <v>9.1724999999999994</v>
          </cell>
          <cell r="K177">
            <v>2391</v>
          </cell>
        </row>
        <row r="178">
          <cell r="A178">
            <v>37285</v>
          </cell>
          <cell r="H178">
            <v>9.36</v>
          </cell>
          <cell r="I178">
            <v>370</v>
          </cell>
          <cell r="J178">
            <v>9.1974999999999998</v>
          </cell>
          <cell r="K178">
            <v>1248</v>
          </cell>
        </row>
        <row r="179">
          <cell r="A179">
            <v>37286</v>
          </cell>
          <cell r="H179">
            <v>9.3800000000000008</v>
          </cell>
          <cell r="I179">
            <v>694</v>
          </cell>
          <cell r="J179">
            <v>9.2174999999999994</v>
          </cell>
          <cell r="K179">
            <v>2563</v>
          </cell>
        </row>
        <row r="180">
          <cell r="A180">
            <v>37287</v>
          </cell>
          <cell r="H180">
            <v>9.3699999999999992</v>
          </cell>
          <cell r="I180">
            <v>325</v>
          </cell>
          <cell r="J180">
            <v>9.2324999999999999</v>
          </cell>
          <cell r="K180">
            <v>2389</v>
          </cell>
        </row>
        <row r="181">
          <cell r="A181">
            <v>37288</v>
          </cell>
          <cell r="H181">
            <v>9.4499999999999993</v>
          </cell>
          <cell r="I181">
            <v>305</v>
          </cell>
          <cell r="J181">
            <v>9.3134999999999994</v>
          </cell>
          <cell r="K181">
            <v>119</v>
          </cell>
        </row>
        <row r="182">
          <cell r="A182">
            <v>37291</v>
          </cell>
          <cell r="H182">
            <v>9.4600000000000009</v>
          </cell>
          <cell r="I182">
            <v>553</v>
          </cell>
          <cell r="J182">
            <v>9.3260000000000005</v>
          </cell>
          <cell r="K182">
            <v>2453</v>
          </cell>
        </row>
        <row r="183">
          <cell r="A183">
            <v>37292</v>
          </cell>
          <cell r="H183">
            <v>9.48</v>
          </cell>
          <cell r="I183">
            <v>320</v>
          </cell>
        </row>
        <row r="184">
          <cell r="A184">
            <v>37293</v>
          </cell>
          <cell r="H184">
            <v>9.4499999999999993</v>
          </cell>
          <cell r="I184">
            <v>498.17</v>
          </cell>
          <cell r="J184">
            <v>9.3390000000000004</v>
          </cell>
          <cell r="K184">
            <v>3180</v>
          </cell>
        </row>
        <row r="185">
          <cell r="A185">
            <v>37294</v>
          </cell>
          <cell r="H185">
            <v>9.7799999999999994</v>
          </cell>
          <cell r="I185">
            <v>650</v>
          </cell>
          <cell r="J185">
            <v>9.4085000000000001</v>
          </cell>
          <cell r="K185">
            <v>2748.6</v>
          </cell>
        </row>
        <row r="186">
          <cell r="A186">
            <v>37295</v>
          </cell>
          <cell r="H186">
            <v>9.85</v>
          </cell>
          <cell r="I186">
            <v>473</v>
          </cell>
          <cell r="J186">
            <v>9.4484999999999992</v>
          </cell>
          <cell r="K186">
            <v>2683</v>
          </cell>
        </row>
        <row r="187">
          <cell r="A187">
            <v>37298</v>
          </cell>
          <cell r="H187">
            <v>9.51</v>
          </cell>
          <cell r="I187">
            <v>441.5</v>
          </cell>
          <cell r="J187">
            <v>9.3635000000000002</v>
          </cell>
          <cell r="K187">
            <v>2661</v>
          </cell>
        </row>
        <row r="188">
          <cell r="A188">
            <v>37299</v>
          </cell>
          <cell r="H188">
            <v>9.9499999999999993</v>
          </cell>
          <cell r="I188">
            <v>516</v>
          </cell>
          <cell r="J188">
            <v>9.4160000000000004</v>
          </cell>
          <cell r="K188">
            <v>2661</v>
          </cell>
        </row>
        <row r="189">
          <cell r="A189">
            <v>37300</v>
          </cell>
          <cell r="H189">
            <v>10.18</v>
          </cell>
          <cell r="I189">
            <v>355</v>
          </cell>
          <cell r="J189">
            <v>9.39</v>
          </cell>
          <cell r="K189">
            <v>2671</v>
          </cell>
        </row>
        <row r="190">
          <cell r="A190">
            <v>37301</v>
          </cell>
          <cell r="H190">
            <v>9.52</v>
          </cell>
          <cell r="I190">
            <v>291</v>
          </cell>
          <cell r="J190">
            <v>9.3725000000000005</v>
          </cell>
          <cell r="K190">
            <v>2476</v>
          </cell>
        </row>
        <row r="191">
          <cell r="A191">
            <v>37302</v>
          </cell>
          <cell r="H191">
            <v>9.51</v>
          </cell>
          <cell r="I191">
            <v>521</v>
          </cell>
          <cell r="J191">
            <v>9.4537499999999994</v>
          </cell>
          <cell r="K191">
            <v>3057</v>
          </cell>
        </row>
        <row r="192">
          <cell r="A192">
            <v>37305</v>
          </cell>
          <cell r="H192">
            <v>9.5299999999999994</v>
          </cell>
          <cell r="I192">
            <v>697.5</v>
          </cell>
          <cell r="J192">
            <v>9.4474999999999998</v>
          </cell>
          <cell r="K192">
            <v>2604</v>
          </cell>
        </row>
        <row r="193">
          <cell r="A193">
            <v>37306</v>
          </cell>
          <cell r="H193">
            <v>9.56</v>
          </cell>
          <cell r="I193">
            <v>411.5</v>
          </cell>
          <cell r="J193">
            <v>9.4525000000000006</v>
          </cell>
          <cell r="K193">
            <v>2485</v>
          </cell>
        </row>
        <row r="194">
          <cell r="A194">
            <v>37307</v>
          </cell>
          <cell r="H194">
            <v>9.5399999999999991</v>
          </cell>
          <cell r="I194">
            <v>1041</v>
          </cell>
          <cell r="J194">
            <v>9.4625000000000004</v>
          </cell>
          <cell r="K194">
            <v>2830</v>
          </cell>
        </row>
        <row r="195">
          <cell r="A195">
            <v>37308</v>
          </cell>
          <cell r="H195">
            <v>9.5399999999999991</v>
          </cell>
          <cell r="I195">
            <v>879.6</v>
          </cell>
          <cell r="J195">
            <v>9.4875000000000007</v>
          </cell>
          <cell r="K195">
            <v>2924</v>
          </cell>
        </row>
        <row r="196">
          <cell r="A196">
            <v>37309</v>
          </cell>
          <cell r="H196">
            <v>9.5500000000000007</v>
          </cell>
          <cell r="I196">
            <v>922</v>
          </cell>
        </row>
        <row r="197">
          <cell r="A197">
            <v>37312</v>
          </cell>
          <cell r="H197">
            <v>9.74</v>
          </cell>
          <cell r="I197">
            <v>668.5</v>
          </cell>
          <cell r="J197">
            <v>9.4924999999999997</v>
          </cell>
          <cell r="K197">
            <v>2984</v>
          </cell>
        </row>
        <row r="198">
          <cell r="A198">
            <v>37313</v>
          </cell>
          <cell r="H198">
            <v>9.8699999999999992</v>
          </cell>
          <cell r="I198">
            <v>434.9</v>
          </cell>
          <cell r="J198">
            <v>9.5574999999999992</v>
          </cell>
          <cell r="K198">
            <v>3064</v>
          </cell>
        </row>
        <row r="199">
          <cell r="A199">
            <v>37314</v>
          </cell>
          <cell r="H199">
            <v>9.7200000000000006</v>
          </cell>
          <cell r="I199">
            <v>276</v>
          </cell>
          <cell r="J199">
            <v>9.6199999999999992</v>
          </cell>
          <cell r="K199">
            <v>3028</v>
          </cell>
        </row>
        <row r="200">
          <cell r="A200">
            <v>37315</v>
          </cell>
          <cell r="H200">
            <v>9.7200000000000006</v>
          </cell>
          <cell r="I200">
            <v>149</v>
          </cell>
          <cell r="J200">
            <v>9.6425000000000001</v>
          </cell>
          <cell r="K200">
            <v>3060</v>
          </cell>
        </row>
        <row r="201">
          <cell r="A201">
            <v>37316</v>
          </cell>
          <cell r="H201">
            <v>9.7200000000000006</v>
          </cell>
          <cell r="I201">
            <v>157</v>
          </cell>
          <cell r="J201">
            <v>9.66</v>
          </cell>
          <cell r="K201">
            <v>2949</v>
          </cell>
        </row>
        <row r="202">
          <cell r="A202">
            <v>37319</v>
          </cell>
          <cell r="H202">
            <v>9.7100000000000009</v>
          </cell>
          <cell r="I202">
            <v>110</v>
          </cell>
          <cell r="J202">
            <v>9.6575000000000006</v>
          </cell>
          <cell r="K202">
            <v>3017</v>
          </cell>
        </row>
        <row r="203">
          <cell r="A203">
            <v>37320</v>
          </cell>
          <cell r="H203">
            <v>9.75</v>
          </cell>
          <cell r="I203">
            <v>20</v>
          </cell>
          <cell r="J203">
            <v>9.6524999999999999</v>
          </cell>
          <cell r="K203">
            <v>3413</v>
          </cell>
        </row>
        <row r="204">
          <cell r="A204">
            <v>37321</v>
          </cell>
          <cell r="H204">
            <v>9.75</v>
          </cell>
          <cell r="I204">
            <v>20</v>
          </cell>
          <cell r="J204">
            <v>9.6449999999999996</v>
          </cell>
          <cell r="K204">
            <v>3253</v>
          </cell>
        </row>
        <row r="205">
          <cell r="A205">
            <v>37322</v>
          </cell>
          <cell r="H205">
            <v>9.75</v>
          </cell>
          <cell r="I205">
            <v>20</v>
          </cell>
          <cell r="J205">
            <v>9.6325000000000003</v>
          </cell>
          <cell r="K205">
            <v>3282</v>
          </cell>
        </row>
        <row r="206">
          <cell r="A206">
            <v>37323</v>
          </cell>
          <cell r="H206">
            <v>9.65</v>
          </cell>
          <cell r="I206">
            <v>11</v>
          </cell>
          <cell r="J206">
            <v>9.61</v>
          </cell>
          <cell r="K206">
            <v>3023</v>
          </cell>
        </row>
        <row r="207">
          <cell r="A207">
            <v>37326</v>
          </cell>
          <cell r="H207">
            <v>9.65</v>
          </cell>
          <cell r="I207">
            <v>11</v>
          </cell>
          <cell r="J207">
            <v>9.6274999999999995</v>
          </cell>
          <cell r="K207">
            <v>3070</v>
          </cell>
        </row>
        <row r="208">
          <cell r="A208">
            <v>37327</v>
          </cell>
          <cell r="H208">
            <v>9.75</v>
          </cell>
          <cell r="I208">
            <v>147</v>
          </cell>
          <cell r="J208">
            <v>9.6174999999999997</v>
          </cell>
          <cell r="K208">
            <v>3281</v>
          </cell>
        </row>
        <row r="209">
          <cell r="A209">
            <v>37328</v>
          </cell>
          <cell r="H209">
            <v>9.65</v>
          </cell>
          <cell r="I209">
            <v>4</v>
          </cell>
          <cell r="J209">
            <v>9.6449999999999996</v>
          </cell>
          <cell r="K209">
            <v>3318</v>
          </cell>
        </row>
        <row r="210">
          <cell r="A210">
            <v>37329</v>
          </cell>
          <cell r="H210">
            <v>9.65</v>
          </cell>
          <cell r="I210">
            <v>4</v>
          </cell>
          <cell r="J210">
            <v>9.6475000000000009</v>
          </cell>
          <cell r="K210">
            <v>3318</v>
          </cell>
        </row>
        <row r="211">
          <cell r="A211">
            <v>37330</v>
          </cell>
          <cell r="H211">
            <v>10</v>
          </cell>
          <cell r="I211">
            <v>115</v>
          </cell>
          <cell r="J211">
            <v>9.6475000000000009</v>
          </cell>
          <cell r="K211">
            <v>3318</v>
          </cell>
        </row>
        <row r="212">
          <cell r="A212">
            <v>37333</v>
          </cell>
          <cell r="J212">
            <v>9.94</v>
          </cell>
          <cell r="K212">
            <v>3262</v>
          </cell>
        </row>
        <row r="213">
          <cell r="A213">
            <v>37334</v>
          </cell>
          <cell r="H213">
            <v>10.5</v>
          </cell>
          <cell r="I213">
            <v>12</v>
          </cell>
          <cell r="J213">
            <v>9.9849999999999994</v>
          </cell>
          <cell r="K213">
            <v>3945</v>
          </cell>
        </row>
        <row r="214">
          <cell r="A214">
            <v>37335</v>
          </cell>
          <cell r="J214">
            <v>10.077500000000001</v>
          </cell>
          <cell r="K214">
            <v>2994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10.077500000000001</v>
          </cell>
          <cell r="K215">
            <v>2994</v>
          </cell>
        </row>
        <row r="216">
          <cell r="A216">
            <v>37337</v>
          </cell>
          <cell r="H216">
            <v>10.25</v>
          </cell>
          <cell r="I216">
            <v>100</v>
          </cell>
          <cell r="J216">
            <v>10.125</v>
          </cell>
          <cell r="K216">
            <v>2992</v>
          </cell>
        </row>
        <row r="217">
          <cell r="A217">
            <v>37340</v>
          </cell>
          <cell r="H217">
            <v>10.25</v>
          </cell>
          <cell r="I217">
            <v>100</v>
          </cell>
          <cell r="J217">
            <v>10.172499999999999</v>
          </cell>
          <cell r="K217">
            <v>3045</v>
          </cell>
        </row>
        <row r="218">
          <cell r="A218">
            <v>37341</v>
          </cell>
          <cell r="H218">
            <v>10.41</v>
          </cell>
          <cell r="I218">
            <v>250</v>
          </cell>
          <cell r="J218">
            <v>10.244999999999999</v>
          </cell>
          <cell r="K218">
            <v>3147</v>
          </cell>
        </row>
        <row r="219">
          <cell r="A219">
            <v>37342</v>
          </cell>
        </row>
        <row r="220">
          <cell r="A220">
            <v>37343</v>
          </cell>
          <cell r="H220">
            <v>10.66</v>
          </cell>
          <cell r="I220">
            <v>629</v>
          </cell>
          <cell r="J220">
            <v>10.462999999999999</v>
          </cell>
          <cell r="K220">
            <v>3821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>
            <v>10.66</v>
          </cell>
          <cell r="I221">
            <v>629</v>
          </cell>
          <cell r="J221">
            <v>10.462999999999999</v>
          </cell>
          <cell r="K221">
            <v>3821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>
            <v>10.66</v>
          </cell>
          <cell r="I222">
            <v>629</v>
          </cell>
          <cell r="J222">
            <v>10.462999999999999</v>
          </cell>
          <cell r="K222">
            <v>3821</v>
          </cell>
        </row>
        <row r="223">
          <cell r="A223">
            <v>37348</v>
          </cell>
          <cell r="H223">
            <v>9.4749999999999996</v>
          </cell>
          <cell r="I223">
            <v>492</v>
          </cell>
          <cell r="J223">
            <v>10.362500000000001</v>
          </cell>
          <cell r="K223">
            <v>3116</v>
          </cell>
        </row>
        <row r="224">
          <cell r="A224">
            <v>37349</v>
          </cell>
          <cell r="H224">
            <v>10.58</v>
          </cell>
          <cell r="I224">
            <v>499</v>
          </cell>
          <cell r="J224">
            <v>10.2775</v>
          </cell>
          <cell r="K224">
            <v>2984</v>
          </cell>
        </row>
        <row r="225">
          <cell r="A225">
            <v>37350</v>
          </cell>
        </row>
        <row r="226">
          <cell r="A226">
            <v>37351</v>
          </cell>
          <cell r="H226">
            <v>10.4</v>
          </cell>
          <cell r="I226">
            <v>632</v>
          </cell>
          <cell r="J226">
            <v>10.3825</v>
          </cell>
          <cell r="K226">
            <v>3458</v>
          </cell>
        </row>
        <row r="227">
          <cell r="A227">
            <v>37354</v>
          </cell>
          <cell r="H227">
            <v>10.51</v>
          </cell>
          <cell r="I227">
            <v>280</v>
          </cell>
          <cell r="J227">
            <v>10.47</v>
          </cell>
          <cell r="K227">
            <v>3396</v>
          </cell>
        </row>
        <row r="228">
          <cell r="A228">
            <v>37355</v>
          </cell>
          <cell r="H228">
            <v>10.65</v>
          </cell>
          <cell r="I228">
            <v>475</v>
          </cell>
          <cell r="J228">
            <v>10.452500000000001</v>
          </cell>
          <cell r="K228">
            <v>3255</v>
          </cell>
        </row>
        <row r="229">
          <cell r="A229">
            <v>37356</v>
          </cell>
          <cell r="H229">
            <v>10.58</v>
          </cell>
          <cell r="I229">
            <v>627</v>
          </cell>
          <cell r="J229">
            <v>10.4175</v>
          </cell>
          <cell r="K229">
            <v>3253</v>
          </cell>
        </row>
        <row r="230">
          <cell r="A230">
            <v>37357</v>
          </cell>
          <cell r="H230">
            <v>10.58</v>
          </cell>
          <cell r="I230">
            <v>714</v>
          </cell>
          <cell r="J230">
            <v>10.44</v>
          </cell>
          <cell r="K230">
            <v>3348</v>
          </cell>
        </row>
        <row r="231">
          <cell r="A231">
            <v>37358</v>
          </cell>
          <cell r="H231">
            <v>10.55</v>
          </cell>
          <cell r="I231">
            <v>632</v>
          </cell>
          <cell r="J231">
            <v>10.4375</v>
          </cell>
          <cell r="K231">
            <v>3202</v>
          </cell>
        </row>
        <row r="232">
          <cell r="A232">
            <v>37361</v>
          </cell>
          <cell r="H232">
            <v>10.59</v>
          </cell>
          <cell r="I232">
            <v>958</v>
          </cell>
          <cell r="J232">
            <v>10.47</v>
          </cell>
          <cell r="K232">
            <v>3315</v>
          </cell>
        </row>
        <row r="233">
          <cell r="A233">
            <v>37362</v>
          </cell>
          <cell r="H233">
            <v>10.58</v>
          </cell>
          <cell r="I233">
            <v>746</v>
          </cell>
          <cell r="J233">
            <v>10.465</v>
          </cell>
          <cell r="K233">
            <v>3311</v>
          </cell>
        </row>
        <row r="234">
          <cell r="A234">
            <v>37363</v>
          </cell>
          <cell r="H234">
            <v>10.43</v>
          </cell>
          <cell r="I234">
            <v>220</v>
          </cell>
          <cell r="J234">
            <v>10.465</v>
          </cell>
          <cell r="K234">
            <v>3311</v>
          </cell>
        </row>
        <row r="235">
          <cell r="A235">
            <v>37364</v>
          </cell>
          <cell r="H235">
            <v>10.43</v>
          </cell>
          <cell r="I235">
            <v>170</v>
          </cell>
          <cell r="J235">
            <v>10.4475</v>
          </cell>
          <cell r="K235">
            <v>2998</v>
          </cell>
        </row>
        <row r="236">
          <cell r="A236">
            <v>37365</v>
          </cell>
          <cell r="H236">
            <v>10.55</v>
          </cell>
          <cell r="I236">
            <v>385</v>
          </cell>
          <cell r="J236">
            <v>10.5</v>
          </cell>
          <cell r="K236">
            <v>3062</v>
          </cell>
        </row>
        <row r="237">
          <cell r="A237">
            <v>37368</v>
          </cell>
          <cell r="H237">
            <v>10.55</v>
          </cell>
          <cell r="I237">
            <v>385</v>
          </cell>
          <cell r="J237">
            <v>10.5025</v>
          </cell>
          <cell r="K237">
            <v>3123</v>
          </cell>
        </row>
        <row r="238">
          <cell r="A238">
            <v>37369</v>
          </cell>
          <cell r="H238">
            <v>10.48</v>
          </cell>
          <cell r="I238">
            <v>80</v>
          </cell>
          <cell r="J238">
            <v>10.51</v>
          </cell>
          <cell r="K238">
            <v>3067</v>
          </cell>
        </row>
        <row r="239">
          <cell r="A239">
            <v>37370</v>
          </cell>
          <cell r="H239">
            <v>10.51</v>
          </cell>
          <cell r="I239">
            <v>245</v>
          </cell>
          <cell r="J239">
            <v>10.5175</v>
          </cell>
          <cell r="K239">
            <v>3914</v>
          </cell>
        </row>
        <row r="240">
          <cell r="A240">
            <v>37371</v>
          </cell>
          <cell r="H240">
            <v>10.47</v>
          </cell>
          <cell r="I240">
            <v>240</v>
          </cell>
          <cell r="J240">
            <v>10.5425</v>
          </cell>
          <cell r="K240">
            <v>3897</v>
          </cell>
        </row>
        <row r="241">
          <cell r="A241">
            <v>37372</v>
          </cell>
          <cell r="H241">
            <v>10.97</v>
          </cell>
          <cell r="I241">
            <v>470</v>
          </cell>
          <cell r="J241">
            <v>10.63</v>
          </cell>
          <cell r="K241">
            <v>3054</v>
          </cell>
        </row>
        <row r="242">
          <cell r="A242">
            <v>37375</v>
          </cell>
          <cell r="H242">
            <v>11.09</v>
          </cell>
          <cell r="I242">
            <v>680</v>
          </cell>
          <cell r="J242">
            <v>10.755000000000001</v>
          </cell>
          <cell r="K242">
            <v>3284</v>
          </cell>
        </row>
        <row r="243">
          <cell r="A243">
            <v>37376</v>
          </cell>
          <cell r="H243">
            <v>11.14</v>
          </cell>
          <cell r="I243">
            <v>805</v>
          </cell>
          <cell r="J243">
            <v>10.637499999999999</v>
          </cell>
          <cell r="K243">
            <v>3013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>
            <v>11.14</v>
          </cell>
          <cell r="I244">
            <v>805</v>
          </cell>
          <cell r="J244">
            <v>10.637499999999999</v>
          </cell>
          <cell r="K244">
            <v>3013</v>
          </cell>
        </row>
        <row r="245">
          <cell r="A245">
            <v>37378</v>
          </cell>
          <cell r="H245">
            <v>10.8</v>
          </cell>
          <cell r="I245">
            <v>327</v>
          </cell>
          <cell r="J245">
            <v>10.605</v>
          </cell>
          <cell r="K245">
            <v>2659</v>
          </cell>
        </row>
        <row r="246">
          <cell r="A246">
            <v>37379</v>
          </cell>
          <cell r="F246">
            <v>11.5</v>
          </cell>
          <cell r="G246">
            <v>323</v>
          </cell>
          <cell r="H246">
            <v>10.84</v>
          </cell>
          <cell r="I246">
            <v>501</v>
          </cell>
          <cell r="J246">
            <v>10.657500000000001</v>
          </cell>
          <cell r="K246">
            <v>2765</v>
          </cell>
        </row>
        <row r="247">
          <cell r="A247">
            <v>37382</v>
          </cell>
          <cell r="F247">
            <v>11.5</v>
          </cell>
          <cell r="G247">
            <v>323</v>
          </cell>
          <cell r="H247">
            <v>10.99</v>
          </cell>
          <cell r="I247">
            <v>818</v>
          </cell>
          <cell r="J247">
            <v>10.78</v>
          </cell>
          <cell r="K247">
            <v>2738</v>
          </cell>
        </row>
        <row r="248">
          <cell r="A248">
            <v>37383</v>
          </cell>
          <cell r="F248">
            <v>11.5</v>
          </cell>
          <cell r="G248">
            <v>657</v>
          </cell>
          <cell r="H248">
            <v>10.82</v>
          </cell>
          <cell r="I248">
            <v>371</v>
          </cell>
          <cell r="J248">
            <v>10.6975</v>
          </cell>
          <cell r="K248">
            <v>3393</v>
          </cell>
        </row>
        <row r="249">
          <cell r="A249">
            <v>37384</v>
          </cell>
          <cell r="F249">
            <v>11.5</v>
          </cell>
          <cell r="G249">
            <v>525</v>
          </cell>
          <cell r="H249">
            <v>10.86</v>
          </cell>
          <cell r="I249">
            <v>313</v>
          </cell>
          <cell r="J249">
            <v>10.717499999999999</v>
          </cell>
          <cell r="K249">
            <v>2726</v>
          </cell>
        </row>
        <row r="250">
          <cell r="A250">
            <v>37385</v>
          </cell>
          <cell r="F250">
            <v>11.5</v>
          </cell>
          <cell r="G250">
            <v>185</v>
          </cell>
          <cell r="H250">
            <v>10.83</v>
          </cell>
          <cell r="I250">
            <v>412</v>
          </cell>
          <cell r="J250">
            <v>10.865</v>
          </cell>
          <cell r="K250">
            <v>3496</v>
          </cell>
        </row>
        <row r="251">
          <cell r="A251">
            <v>37386</v>
          </cell>
          <cell r="F251">
            <v>11.5</v>
          </cell>
          <cell r="G251">
            <v>690</v>
          </cell>
          <cell r="H251">
            <v>10.717499999999999</v>
          </cell>
          <cell r="I251">
            <v>2726</v>
          </cell>
          <cell r="J251">
            <v>10.99</v>
          </cell>
          <cell r="K251">
            <v>473</v>
          </cell>
        </row>
        <row r="252">
          <cell r="A252">
            <v>37389</v>
          </cell>
          <cell r="H252">
            <v>10.95</v>
          </cell>
          <cell r="I252">
            <v>752</v>
          </cell>
          <cell r="J252">
            <v>10.7875</v>
          </cell>
          <cell r="K252">
            <v>3049</v>
          </cell>
        </row>
        <row r="253">
          <cell r="A253">
            <v>37390</v>
          </cell>
          <cell r="F253">
            <v>11.5</v>
          </cell>
          <cell r="G253">
            <v>200</v>
          </cell>
          <cell r="H253">
            <v>10.9</v>
          </cell>
          <cell r="I253">
            <v>527</v>
          </cell>
          <cell r="J253">
            <v>10.8225</v>
          </cell>
          <cell r="K253">
            <v>3213</v>
          </cell>
        </row>
        <row r="254">
          <cell r="A254">
            <v>37391</v>
          </cell>
          <cell r="H254">
            <v>10.94</v>
          </cell>
          <cell r="I254">
            <v>652</v>
          </cell>
          <cell r="J254">
            <v>10.8925</v>
          </cell>
          <cell r="K254">
            <v>4151</v>
          </cell>
        </row>
        <row r="255">
          <cell r="A255">
            <v>37392</v>
          </cell>
          <cell r="F255">
            <v>11.5</v>
          </cell>
          <cell r="G255">
            <v>478</v>
          </cell>
          <cell r="H255">
            <v>10.92</v>
          </cell>
          <cell r="I255">
            <v>484</v>
          </cell>
          <cell r="J255">
            <v>10.8775</v>
          </cell>
          <cell r="K255">
            <v>4008</v>
          </cell>
        </row>
        <row r="256">
          <cell r="A256">
            <v>37393</v>
          </cell>
          <cell r="F256">
            <v>11.5</v>
          </cell>
          <cell r="G256">
            <v>478</v>
          </cell>
          <cell r="H256">
            <v>10.92</v>
          </cell>
          <cell r="I256">
            <v>484</v>
          </cell>
          <cell r="J256">
            <v>10.952500000000001</v>
          </cell>
          <cell r="K256">
            <v>4120</v>
          </cell>
        </row>
        <row r="257">
          <cell r="A257">
            <v>37396</v>
          </cell>
          <cell r="F257">
            <v>11.5</v>
          </cell>
          <cell r="G257">
            <v>478</v>
          </cell>
          <cell r="H257">
            <v>10.99</v>
          </cell>
          <cell r="I257">
            <v>793</v>
          </cell>
          <cell r="J257">
            <v>10.8775</v>
          </cell>
          <cell r="K257">
            <v>4184</v>
          </cell>
        </row>
        <row r="258">
          <cell r="A258">
            <v>37397</v>
          </cell>
          <cell r="F258">
            <v>11.5</v>
          </cell>
          <cell r="G258">
            <v>478</v>
          </cell>
          <cell r="H258">
            <v>10.99</v>
          </cell>
          <cell r="I258">
            <v>768</v>
          </cell>
          <cell r="J258">
            <v>10.94</v>
          </cell>
          <cell r="K258">
            <v>4286</v>
          </cell>
        </row>
        <row r="259">
          <cell r="A259">
            <v>37398</v>
          </cell>
          <cell r="F259">
            <v>11.5</v>
          </cell>
          <cell r="G259">
            <v>100</v>
          </cell>
          <cell r="H259">
            <v>10.99</v>
          </cell>
          <cell r="I259">
            <v>1003</v>
          </cell>
          <cell r="J259">
            <v>10.952500000000001</v>
          </cell>
          <cell r="K259">
            <v>4352</v>
          </cell>
        </row>
        <row r="260">
          <cell r="A260">
            <v>37399</v>
          </cell>
          <cell r="F260">
            <v>11.5</v>
          </cell>
          <cell r="G260">
            <v>100</v>
          </cell>
          <cell r="H260">
            <v>10.988300000000001</v>
          </cell>
          <cell r="I260">
            <v>1012</v>
          </cell>
          <cell r="J260">
            <v>10.925000000000001</v>
          </cell>
          <cell r="K260">
            <v>4305</v>
          </cell>
        </row>
        <row r="261">
          <cell r="A261">
            <v>37400</v>
          </cell>
          <cell r="F261">
            <v>11.5</v>
          </cell>
          <cell r="G261">
            <v>65</v>
          </cell>
          <cell r="H261">
            <v>11.02</v>
          </cell>
          <cell r="I261">
            <v>665</v>
          </cell>
          <cell r="J261">
            <v>10.935</v>
          </cell>
          <cell r="K261">
            <v>4079</v>
          </cell>
        </row>
        <row r="262">
          <cell r="A262">
            <v>37403</v>
          </cell>
          <cell r="F262">
            <v>11.5</v>
          </cell>
          <cell r="G262">
            <v>90</v>
          </cell>
          <cell r="H262">
            <v>11</v>
          </cell>
          <cell r="I262">
            <v>762</v>
          </cell>
          <cell r="J262">
            <v>10.847429999999999</v>
          </cell>
          <cell r="K262">
            <v>4214</v>
          </cell>
        </row>
        <row r="263">
          <cell r="A263">
            <v>37404</v>
          </cell>
          <cell r="H263">
            <v>11.02</v>
          </cell>
          <cell r="I263">
            <v>745</v>
          </cell>
          <cell r="J263">
            <v>10.7613</v>
          </cell>
          <cell r="K263">
            <v>3138</v>
          </cell>
        </row>
        <row r="264">
          <cell r="A264">
            <v>37405</v>
          </cell>
          <cell r="H264">
            <v>11.003</v>
          </cell>
          <cell r="I264">
            <v>483</v>
          </cell>
          <cell r="J264">
            <v>10.782</v>
          </cell>
          <cell r="K264">
            <v>3087</v>
          </cell>
        </row>
        <row r="265">
          <cell r="A265">
            <v>37406</v>
          </cell>
          <cell r="H265">
            <v>11.003</v>
          </cell>
          <cell r="I265">
            <v>483</v>
          </cell>
          <cell r="J265">
            <v>10.89</v>
          </cell>
          <cell r="K265">
            <v>4011</v>
          </cell>
        </row>
        <row r="266">
          <cell r="A266">
            <v>37407</v>
          </cell>
          <cell r="H266">
            <v>11.003</v>
          </cell>
          <cell r="I266">
            <v>533</v>
          </cell>
          <cell r="J266">
            <v>10.927</v>
          </cell>
          <cell r="K266">
            <v>2703</v>
          </cell>
        </row>
        <row r="267">
          <cell r="A267">
            <v>37410</v>
          </cell>
          <cell r="H267">
            <v>11.015000000000001</v>
          </cell>
          <cell r="I267">
            <v>133</v>
          </cell>
          <cell r="J267">
            <v>10.737</v>
          </cell>
          <cell r="K267">
            <v>1961</v>
          </cell>
        </row>
        <row r="268">
          <cell r="A268">
            <v>37411</v>
          </cell>
          <cell r="H268">
            <v>11.009</v>
          </cell>
          <cell r="I268">
            <v>222.6</v>
          </cell>
          <cell r="J268">
            <v>10.714</v>
          </cell>
          <cell r="K268">
            <v>2328</v>
          </cell>
        </row>
        <row r="269">
          <cell r="A269">
            <v>37412</v>
          </cell>
          <cell r="H269">
            <v>11.051</v>
          </cell>
          <cell r="I269">
            <v>328</v>
          </cell>
          <cell r="J269">
            <v>10.74</v>
          </cell>
          <cell r="K269">
            <v>2076</v>
          </cell>
        </row>
        <row r="270">
          <cell r="A270">
            <v>37413</v>
          </cell>
          <cell r="H270">
            <v>11.006</v>
          </cell>
          <cell r="I270">
            <v>316</v>
          </cell>
          <cell r="J270">
            <v>10.728</v>
          </cell>
          <cell r="K270">
            <v>1883</v>
          </cell>
        </row>
        <row r="271">
          <cell r="A271">
            <v>37414</v>
          </cell>
          <cell r="H271">
            <v>11.063000000000001</v>
          </cell>
          <cell r="I271">
            <v>388</v>
          </cell>
          <cell r="J271">
            <v>10.96</v>
          </cell>
          <cell r="K271">
            <v>4001</v>
          </cell>
        </row>
        <row r="272">
          <cell r="A272">
            <v>37417</v>
          </cell>
          <cell r="H272">
            <v>11.048</v>
          </cell>
          <cell r="I272">
            <v>568</v>
          </cell>
          <cell r="J272">
            <v>11.1221</v>
          </cell>
          <cell r="K272">
            <v>1662</v>
          </cell>
        </row>
      </sheetData>
      <sheetData sheetId="29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J86">
            <v>8.75</v>
          </cell>
          <cell r="K86">
            <v>68</v>
          </cell>
        </row>
        <row r="87">
          <cell r="A87">
            <v>37158</v>
          </cell>
        </row>
        <row r="88">
          <cell r="A88">
            <v>37159</v>
          </cell>
          <cell r="J88">
            <v>8.75</v>
          </cell>
          <cell r="K88">
            <v>68</v>
          </cell>
        </row>
        <row r="89">
          <cell r="A89">
            <v>37160</v>
          </cell>
          <cell r="J89">
            <v>8.75</v>
          </cell>
          <cell r="K89">
            <v>68</v>
          </cell>
        </row>
        <row r="90">
          <cell r="A90">
            <v>37161</v>
          </cell>
          <cell r="J90">
            <v>8.75</v>
          </cell>
          <cell r="K90">
            <v>68</v>
          </cell>
        </row>
        <row r="91">
          <cell r="A91">
            <v>37162</v>
          </cell>
          <cell r="J91">
            <v>8.75</v>
          </cell>
          <cell r="K91">
            <v>68</v>
          </cell>
        </row>
        <row r="92">
          <cell r="A92">
            <v>37165</v>
          </cell>
          <cell r="J92">
            <v>8.42</v>
          </cell>
          <cell r="K92">
            <v>128</v>
          </cell>
        </row>
        <row r="93">
          <cell r="A93">
            <v>37166</v>
          </cell>
          <cell r="J93">
            <v>8.42</v>
          </cell>
          <cell r="K93">
            <v>128</v>
          </cell>
        </row>
        <row r="94">
          <cell r="A94">
            <v>37167</v>
          </cell>
          <cell r="J94">
            <v>8.42</v>
          </cell>
          <cell r="K94">
            <v>128</v>
          </cell>
        </row>
        <row r="95">
          <cell r="A95">
            <v>37168</v>
          </cell>
          <cell r="J95">
            <v>8.42</v>
          </cell>
          <cell r="K95">
            <v>129</v>
          </cell>
        </row>
        <row r="96">
          <cell r="A96">
            <v>37169</v>
          </cell>
          <cell r="J96">
            <v>8.41</v>
          </cell>
          <cell r="K96">
            <v>132</v>
          </cell>
        </row>
        <row r="97">
          <cell r="A97">
            <v>37172</v>
          </cell>
          <cell r="J97">
            <v>8.36</v>
          </cell>
          <cell r="K97">
            <v>101</v>
          </cell>
        </row>
        <row r="98">
          <cell r="A98">
            <v>37173</v>
          </cell>
          <cell r="J98">
            <v>8.6</v>
          </cell>
          <cell r="K98">
            <v>61</v>
          </cell>
        </row>
        <row r="99">
          <cell r="A99">
            <v>37174</v>
          </cell>
          <cell r="J99">
            <v>8.6</v>
          </cell>
          <cell r="K99">
            <v>61</v>
          </cell>
        </row>
        <row r="100">
          <cell r="A100">
            <v>37175</v>
          </cell>
          <cell r="J100">
            <v>8.6</v>
          </cell>
          <cell r="K100">
            <v>61</v>
          </cell>
        </row>
        <row r="101">
          <cell r="A101">
            <v>37176</v>
          </cell>
          <cell r="J101">
            <v>8.6</v>
          </cell>
          <cell r="K101">
            <v>61</v>
          </cell>
        </row>
        <row r="102">
          <cell r="A102">
            <v>37179</v>
          </cell>
          <cell r="J102">
            <v>8.6</v>
          </cell>
          <cell r="K102">
            <v>60</v>
          </cell>
        </row>
        <row r="103">
          <cell r="A103">
            <v>37180</v>
          </cell>
          <cell r="J103">
            <v>8.6</v>
          </cell>
          <cell r="K103">
            <v>61</v>
          </cell>
        </row>
        <row r="104">
          <cell r="A104">
            <v>37181</v>
          </cell>
          <cell r="J104">
            <v>8.6</v>
          </cell>
          <cell r="K104">
            <v>61</v>
          </cell>
        </row>
        <row r="105">
          <cell r="A105">
            <v>37182</v>
          </cell>
          <cell r="J105">
            <v>8.6</v>
          </cell>
          <cell r="K105">
            <v>61</v>
          </cell>
        </row>
        <row r="106">
          <cell r="A106">
            <v>37183</v>
          </cell>
          <cell r="J106">
            <v>8.6</v>
          </cell>
          <cell r="K106">
            <v>61</v>
          </cell>
        </row>
        <row r="107">
          <cell r="A107">
            <v>37186</v>
          </cell>
          <cell r="J107">
            <v>8.6</v>
          </cell>
          <cell r="K107">
            <v>61</v>
          </cell>
        </row>
        <row r="108">
          <cell r="A108">
            <v>37187</v>
          </cell>
          <cell r="J108">
            <v>8.6</v>
          </cell>
          <cell r="K108">
            <v>61</v>
          </cell>
        </row>
        <row r="109">
          <cell r="A109">
            <v>37188</v>
          </cell>
          <cell r="J109">
            <v>8.6</v>
          </cell>
          <cell r="K109">
            <v>61</v>
          </cell>
        </row>
        <row r="110">
          <cell r="A110">
            <v>37189</v>
          </cell>
          <cell r="J110">
            <v>8.6</v>
          </cell>
          <cell r="K110">
            <v>61</v>
          </cell>
        </row>
        <row r="111">
          <cell r="A111">
            <v>37190</v>
          </cell>
          <cell r="J111">
            <v>8.6</v>
          </cell>
          <cell r="K111">
            <v>61</v>
          </cell>
        </row>
        <row r="112">
          <cell r="A112">
            <v>37193</v>
          </cell>
          <cell r="J112">
            <v>8.6</v>
          </cell>
          <cell r="K112">
            <v>61</v>
          </cell>
        </row>
        <row r="113">
          <cell r="A113">
            <v>37194</v>
          </cell>
          <cell r="J113">
            <v>8.6</v>
          </cell>
          <cell r="K113">
            <v>63</v>
          </cell>
        </row>
        <row r="114">
          <cell r="A114">
            <v>37195</v>
          </cell>
          <cell r="J114">
            <v>8.6</v>
          </cell>
          <cell r="K114">
            <v>63</v>
          </cell>
        </row>
        <row r="115">
          <cell r="A115">
            <v>37196</v>
          </cell>
          <cell r="J115">
            <v>8.6</v>
          </cell>
          <cell r="K115">
            <v>63</v>
          </cell>
        </row>
        <row r="116">
          <cell r="A116">
            <v>37197</v>
          </cell>
          <cell r="J116">
            <v>8.6</v>
          </cell>
          <cell r="K116">
            <v>67</v>
          </cell>
        </row>
        <row r="117">
          <cell r="A117">
            <v>37200</v>
          </cell>
          <cell r="J117">
            <v>8.6</v>
          </cell>
          <cell r="K117">
            <v>67</v>
          </cell>
        </row>
        <row r="118">
          <cell r="A118">
            <v>37201</v>
          </cell>
          <cell r="J118">
            <v>8.6</v>
          </cell>
          <cell r="K118">
            <v>67</v>
          </cell>
        </row>
        <row r="119">
          <cell r="A119">
            <v>37202</v>
          </cell>
          <cell r="J119">
            <v>8.6</v>
          </cell>
          <cell r="K119">
            <v>67</v>
          </cell>
        </row>
        <row r="120">
          <cell r="A120">
            <v>37203</v>
          </cell>
          <cell r="J120">
            <v>8.6</v>
          </cell>
          <cell r="K120">
            <v>67</v>
          </cell>
        </row>
        <row r="121">
          <cell r="A121">
            <v>37204</v>
          </cell>
          <cell r="J121">
            <v>8.6</v>
          </cell>
          <cell r="K121">
            <v>71</v>
          </cell>
        </row>
        <row r="122">
          <cell r="A122">
            <v>37207</v>
          </cell>
          <cell r="J122">
            <v>8.6</v>
          </cell>
          <cell r="K122">
            <v>72</v>
          </cell>
        </row>
        <row r="123">
          <cell r="A123">
            <v>37208</v>
          </cell>
          <cell r="J123">
            <v>8.6</v>
          </cell>
          <cell r="K123">
            <v>72</v>
          </cell>
        </row>
        <row r="124">
          <cell r="A124">
            <v>37209</v>
          </cell>
          <cell r="J124">
            <v>8.6</v>
          </cell>
          <cell r="K124">
            <v>72</v>
          </cell>
        </row>
        <row r="125">
          <cell r="A125">
            <v>37210</v>
          </cell>
          <cell r="J125">
            <v>8.6</v>
          </cell>
          <cell r="K125">
            <v>72</v>
          </cell>
        </row>
        <row r="126">
          <cell r="A126">
            <v>37211</v>
          </cell>
          <cell r="J126">
            <v>8.6</v>
          </cell>
          <cell r="K126">
            <v>70</v>
          </cell>
        </row>
        <row r="127">
          <cell r="A127">
            <v>37214</v>
          </cell>
          <cell r="J127">
            <v>8.6</v>
          </cell>
          <cell r="K127">
            <v>71</v>
          </cell>
        </row>
        <row r="128">
          <cell r="A128">
            <v>37215</v>
          </cell>
          <cell r="J128">
            <v>8.6</v>
          </cell>
          <cell r="K128">
            <v>73</v>
          </cell>
        </row>
        <row r="129">
          <cell r="A129">
            <v>37216</v>
          </cell>
          <cell r="J129">
            <v>8.6</v>
          </cell>
          <cell r="K129">
            <v>74</v>
          </cell>
        </row>
        <row r="130">
          <cell r="A130">
            <v>37217</v>
          </cell>
          <cell r="J130">
            <v>8.6</v>
          </cell>
          <cell r="K130">
            <v>75</v>
          </cell>
        </row>
        <row r="131">
          <cell r="A131">
            <v>37218</v>
          </cell>
          <cell r="J131">
            <v>8.6</v>
          </cell>
          <cell r="K131">
            <v>74</v>
          </cell>
        </row>
        <row r="132">
          <cell r="A132">
            <v>37221</v>
          </cell>
          <cell r="J132">
            <v>8.6</v>
          </cell>
          <cell r="K132">
            <v>75</v>
          </cell>
        </row>
        <row r="133">
          <cell r="A133">
            <v>37222</v>
          </cell>
          <cell r="J133">
            <v>8.6</v>
          </cell>
          <cell r="K133">
            <v>76</v>
          </cell>
        </row>
        <row r="134">
          <cell r="A134">
            <v>37223</v>
          </cell>
          <cell r="J134">
            <v>8.6</v>
          </cell>
          <cell r="K134">
            <v>76</v>
          </cell>
        </row>
        <row r="135">
          <cell r="A135">
            <v>37224</v>
          </cell>
          <cell r="J135">
            <v>8.61</v>
          </cell>
          <cell r="K135">
            <v>76</v>
          </cell>
        </row>
        <row r="136">
          <cell r="A136">
            <v>37225</v>
          </cell>
          <cell r="J136">
            <v>8.6199999999999992</v>
          </cell>
          <cell r="K136">
            <v>76</v>
          </cell>
        </row>
        <row r="137">
          <cell r="A137">
            <v>37228</v>
          </cell>
          <cell r="J137">
            <v>8.6199999999999992</v>
          </cell>
          <cell r="K137">
            <v>76</v>
          </cell>
        </row>
        <row r="138">
          <cell r="A138">
            <v>37229</v>
          </cell>
          <cell r="J138">
            <v>8.6199999999999992</v>
          </cell>
          <cell r="K138">
            <v>76</v>
          </cell>
        </row>
        <row r="139">
          <cell r="A139">
            <v>37230</v>
          </cell>
          <cell r="J139">
            <v>8.6199999999999992</v>
          </cell>
          <cell r="K139">
            <v>76</v>
          </cell>
        </row>
        <row r="140">
          <cell r="A140">
            <v>37231</v>
          </cell>
          <cell r="J140">
            <v>8.6199999999999992</v>
          </cell>
          <cell r="K140">
            <v>74</v>
          </cell>
        </row>
        <row r="141">
          <cell r="A141">
            <v>37232</v>
          </cell>
          <cell r="J141">
            <v>8.6999999999999993</v>
          </cell>
          <cell r="K141">
            <v>75</v>
          </cell>
        </row>
        <row r="142">
          <cell r="A142">
            <v>37235</v>
          </cell>
          <cell r="J142">
            <v>8.7100000000000009</v>
          </cell>
          <cell r="K142">
            <v>76</v>
          </cell>
        </row>
        <row r="143">
          <cell r="A143">
            <v>37236</v>
          </cell>
          <cell r="J143">
            <v>8.7100000000000009</v>
          </cell>
          <cell r="K143">
            <v>76</v>
          </cell>
        </row>
        <row r="144">
          <cell r="A144">
            <v>37237</v>
          </cell>
          <cell r="J144">
            <v>8.7100000000000009</v>
          </cell>
          <cell r="K144">
            <v>76</v>
          </cell>
        </row>
        <row r="145">
          <cell r="A145">
            <v>37238</v>
          </cell>
          <cell r="J145">
            <v>8.74</v>
          </cell>
          <cell r="K145">
            <v>77</v>
          </cell>
        </row>
        <row r="146">
          <cell r="A146">
            <v>37239</v>
          </cell>
          <cell r="J146">
            <v>8.74</v>
          </cell>
          <cell r="K146">
            <v>77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8.74</v>
          </cell>
          <cell r="K147">
            <v>77</v>
          </cell>
        </row>
        <row r="148">
          <cell r="A148">
            <v>37243</v>
          </cell>
          <cell r="J148">
            <v>8.69</v>
          </cell>
          <cell r="K148">
            <v>77</v>
          </cell>
        </row>
        <row r="149">
          <cell r="A149">
            <v>37244</v>
          </cell>
          <cell r="J149">
            <v>8.7100000000000009</v>
          </cell>
          <cell r="K149">
            <v>66</v>
          </cell>
        </row>
        <row r="150">
          <cell r="A150">
            <v>37245</v>
          </cell>
          <cell r="J150">
            <v>8.68</v>
          </cell>
          <cell r="K150">
            <v>77</v>
          </cell>
        </row>
        <row r="151">
          <cell r="A151">
            <v>37246</v>
          </cell>
          <cell r="J151">
            <v>8.7100000000000009</v>
          </cell>
          <cell r="K151">
            <v>66</v>
          </cell>
        </row>
        <row r="152">
          <cell r="A152">
            <v>37249</v>
          </cell>
          <cell r="J152">
            <v>8.68</v>
          </cell>
          <cell r="K152">
            <v>78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8.68</v>
          </cell>
          <cell r="K153">
            <v>78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8.68</v>
          </cell>
          <cell r="K154">
            <v>78</v>
          </cell>
        </row>
        <row r="155">
          <cell r="A155">
            <v>37252</v>
          </cell>
          <cell r="J155">
            <v>8.68</v>
          </cell>
          <cell r="K155">
            <v>83</v>
          </cell>
        </row>
        <row r="156">
          <cell r="A156">
            <v>37253</v>
          </cell>
          <cell r="J156">
            <v>8.68</v>
          </cell>
          <cell r="K156">
            <v>82</v>
          </cell>
        </row>
        <row r="157">
          <cell r="A157">
            <v>37256</v>
          </cell>
          <cell r="J157">
            <v>8.68</v>
          </cell>
          <cell r="K157">
            <v>79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8.68</v>
          </cell>
          <cell r="K158">
            <v>79</v>
          </cell>
        </row>
        <row r="159">
          <cell r="A159">
            <v>37258</v>
          </cell>
          <cell r="J159">
            <v>8.68</v>
          </cell>
          <cell r="K159">
            <v>78</v>
          </cell>
        </row>
        <row r="160">
          <cell r="A160">
            <v>37259</v>
          </cell>
          <cell r="J160">
            <v>8.68</v>
          </cell>
          <cell r="K160">
            <v>78</v>
          </cell>
        </row>
        <row r="161">
          <cell r="A161">
            <v>37260</v>
          </cell>
          <cell r="J161">
            <v>8.68</v>
          </cell>
          <cell r="K161">
            <v>78</v>
          </cell>
        </row>
        <row r="162">
          <cell r="A162">
            <v>37263</v>
          </cell>
          <cell r="J162">
            <v>8.68</v>
          </cell>
          <cell r="K162">
            <v>78</v>
          </cell>
        </row>
        <row r="163">
          <cell r="A163">
            <v>37264</v>
          </cell>
          <cell r="J163">
            <v>8.67</v>
          </cell>
          <cell r="K163">
            <v>76</v>
          </cell>
        </row>
        <row r="164">
          <cell r="A164">
            <v>37265</v>
          </cell>
          <cell r="J164">
            <v>8.67</v>
          </cell>
          <cell r="K164">
            <v>76</v>
          </cell>
        </row>
        <row r="165">
          <cell r="A165">
            <v>37266</v>
          </cell>
          <cell r="J165">
            <v>8.67</v>
          </cell>
          <cell r="K165">
            <v>77</v>
          </cell>
        </row>
        <row r="166">
          <cell r="A166">
            <v>37267</v>
          </cell>
          <cell r="J166">
            <v>8.67</v>
          </cell>
          <cell r="K166">
            <v>77</v>
          </cell>
        </row>
        <row r="167">
          <cell r="A167">
            <v>37270</v>
          </cell>
          <cell r="J167">
            <v>8.67</v>
          </cell>
          <cell r="K167">
            <v>77</v>
          </cell>
        </row>
        <row r="168">
          <cell r="A168">
            <v>37271</v>
          </cell>
          <cell r="J168">
            <v>8.67</v>
          </cell>
          <cell r="K168">
            <v>77</v>
          </cell>
        </row>
        <row r="169">
          <cell r="A169">
            <v>37272</v>
          </cell>
          <cell r="J169">
            <v>8.67</v>
          </cell>
          <cell r="K169">
            <v>77</v>
          </cell>
        </row>
        <row r="170">
          <cell r="A170">
            <v>37273</v>
          </cell>
          <cell r="J170">
            <v>8.67</v>
          </cell>
          <cell r="K170">
            <v>77</v>
          </cell>
        </row>
        <row r="171">
          <cell r="A171">
            <v>37274</v>
          </cell>
          <cell r="J171">
            <v>8.67</v>
          </cell>
          <cell r="K171">
            <v>77</v>
          </cell>
        </row>
        <row r="172">
          <cell r="A172">
            <v>37277</v>
          </cell>
          <cell r="J172">
            <v>9.0299999999999994</v>
          </cell>
          <cell r="K172">
            <v>77</v>
          </cell>
        </row>
        <row r="173">
          <cell r="A173">
            <v>37278</v>
          </cell>
          <cell r="J173">
            <v>9.0299999999999994</v>
          </cell>
          <cell r="K173">
            <v>78</v>
          </cell>
        </row>
        <row r="174">
          <cell r="A174">
            <v>37279</v>
          </cell>
          <cell r="J174">
            <v>9.0299999999999994</v>
          </cell>
          <cell r="K174">
            <v>78</v>
          </cell>
        </row>
        <row r="175">
          <cell r="A175">
            <v>37280</v>
          </cell>
          <cell r="J175">
            <v>9.02</v>
          </cell>
          <cell r="K175">
            <v>78</v>
          </cell>
        </row>
        <row r="176">
          <cell r="A176">
            <v>37281</v>
          </cell>
          <cell r="J176">
            <v>9.0399999999999991</v>
          </cell>
          <cell r="K176">
            <v>85</v>
          </cell>
        </row>
        <row r="177">
          <cell r="A177">
            <v>37284</v>
          </cell>
          <cell r="J177">
            <v>9.0399999999999991</v>
          </cell>
          <cell r="K177">
            <v>85</v>
          </cell>
        </row>
        <row r="178">
          <cell r="A178">
            <v>37285</v>
          </cell>
          <cell r="J178">
            <v>9.06</v>
          </cell>
          <cell r="K178">
            <v>90</v>
          </cell>
        </row>
        <row r="179">
          <cell r="A179">
            <v>37286</v>
          </cell>
          <cell r="J179">
            <v>9.02</v>
          </cell>
          <cell r="K179">
            <v>60</v>
          </cell>
        </row>
        <row r="180">
          <cell r="A180">
            <v>37287</v>
          </cell>
          <cell r="J180">
            <v>9.02</v>
          </cell>
          <cell r="K180">
            <v>60</v>
          </cell>
        </row>
        <row r="181">
          <cell r="A181">
            <v>37288</v>
          </cell>
          <cell r="J181">
            <v>9.02</v>
          </cell>
          <cell r="K181">
            <v>60</v>
          </cell>
        </row>
        <row r="182">
          <cell r="A182">
            <v>37291</v>
          </cell>
          <cell r="J182">
            <v>9.02</v>
          </cell>
          <cell r="K182">
            <v>60</v>
          </cell>
        </row>
        <row r="183">
          <cell r="A183">
            <v>37292</v>
          </cell>
          <cell r="J183">
            <v>9.01</v>
          </cell>
          <cell r="K183">
            <v>59</v>
          </cell>
        </row>
        <row r="184">
          <cell r="A184">
            <v>37293</v>
          </cell>
          <cell r="J184">
            <v>9.01</v>
          </cell>
          <cell r="K184">
            <v>59</v>
          </cell>
        </row>
        <row r="185">
          <cell r="A185">
            <v>37294</v>
          </cell>
          <cell r="J185">
            <v>8.9700000000000006</v>
          </cell>
          <cell r="K185">
            <v>54</v>
          </cell>
        </row>
        <row r="186">
          <cell r="A186">
            <v>37295</v>
          </cell>
          <cell r="J186">
            <v>8.9700000000000006</v>
          </cell>
          <cell r="K186">
            <v>54</v>
          </cell>
        </row>
        <row r="187">
          <cell r="A187">
            <v>37298</v>
          </cell>
          <cell r="J187">
            <v>8.9700000000000006</v>
          </cell>
          <cell r="K187">
            <v>54</v>
          </cell>
        </row>
        <row r="188">
          <cell r="A188">
            <v>37299</v>
          </cell>
          <cell r="J188">
            <v>8.9499999999999993</v>
          </cell>
          <cell r="K188">
            <v>54</v>
          </cell>
        </row>
        <row r="189">
          <cell r="A189">
            <v>37300</v>
          </cell>
          <cell r="J189">
            <v>8.9600000000000009</v>
          </cell>
          <cell r="K189">
            <v>55</v>
          </cell>
        </row>
        <row r="190">
          <cell r="A190">
            <v>37301</v>
          </cell>
          <cell r="J190">
            <v>8.9600000000000009</v>
          </cell>
          <cell r="K190">
            <v>55</v>
          </cell>
        </row>
        <row r="191">
          <cell r="A191">
            <v>37302</v>
          </cell>
          <cell r="J191">
            <v>8.9600000000000009</v>
          </cell>
          <cell r="K191">
            <v>54</v>
          </cell>
        </row>
        <row r="192">
          <cell r="A192">
            <v>37305</v>
          </cell>
          <cell r="J192">
            <v>8.92</v>
          </cell>
          <cell r="K192">
            <v>48</v>
          </cell>
        </row>
        <row r="193">
          <cell r="A193">
            <v>37306</v>
          </cell>
          <cell r="J193">
            <v>8.8800000000000008</v>
          </cell>
          <cell r="K193">
            <v>52</v>
          </cell>
        </row>
        <row r="194">
          <cell r="A194">
            <v>37307</v>
          </cell>
          <cell r="J194">
            <v>8.8800000000000008</v>
          </cell>
          <cell r="K194">
            <v>52</v>
          </cell>
        </row>
        <row r="195">
          <cell r="A195">
            <v>37308</v>
          </cell>
          <cell r="J195">
            <v>8.89</v>
          </cell>
          <cell r="K195">
            <v>52</v>
          </cell>
        </row>
        <row r="196">
          <cell r="A196">
            <v>37309</v>
          </cell>
          <cell r="J196">
            <v>8.89</v>
          </cell>
          <cell r="K196">
            <v>52</v>
          </cell>
        </row>
        <row r="197">
          <cell r="A197">
            <v>37312</v>
          </cell>
          <cell r="J197">
            <v>8.9</v>
          </cell>
          <cell r="K197">
            <v>50</v>
          </cell>
        </row>
        <row r="198">
          <cell r="A198">
            <v>37313</v>
          </cell>
          <cell r="J198">
            <v>8.9</v>
          </cell>
          <cell r="K198">
            <v>50</v>
          </cell>
        </row>
        <row r="199">
          <cell r="A199">
            <v>37314</v>
          </cell>
          <cell r="J199">
            <v>8.85</v>
          </cell>
          <cell r="K199">
            <v>35</v>
          </cell>
        </row>
        <row r="200">
          <cell r="A200">
            <v>37315</v>
          </cell>
          <cell r="J200">
            <v>8.86</v>
          </cell>
          <cell r="K200">
            <v>35</v>
          </cell>
        </row>
        <row r="201">
          <cell r="A201">
            <v>37316</v>
          </cell>
          <cell r="J201">
            <v>8.86</v>
          </cell>
          <cell r="K201">
            <v>35</v>
          </cell>
        </row>
        <row r="202">
          <cell r="A202">
            <v>37319</v>
          </cell>
          <cell r="J202">
            <v>8.9499999999999993</v>
          </cell>
          <cell r="K202">
            <v>40</v>
          </cell>
        </row>
        <row r="203">
          <cell r="A203">
            <v>37320</v>
          </cell>
          <cell r="J203">
            <v>8.9600000000000009</v>
          </cell>
          <cell r="K203">
            <v>39</v>
          </cell>
        </row>
        <row r="204">
          <cell r="A204">
            <v>37321</v>
          </cell>
          <cell r="J204">
            <v>8.9600000000000009</v>
          </cell>
          <cell r="K204">
            <v>40</v>
          </cell>
        </row>
        <row r="205">
          <cell r="A205">
            <v>37322</v>
          </cell>
          <cell r="J205">
            <v>8.9499999999999993</v>
          </cell>
          <cell r="K205">
            <v>40</v>
          </cell>
        </row>
        <row r="206">
          <cell r="A206">
            <v>37323</v>
          </cell>
          <cell r="J206">
            <v>8.9499999999999993</v>
          </cell>
          <cell r="K206">
            <v>40</v>
          </cell>
        </row>
        <row r="207">
          <cell r="A207">
            <v>37326</v>
          </cell>
          <cell r="J207">
            <v>8.9600000000000009</v>
          </cell>
          <cell r="K207">
            <v>40</v>
          </cell>
        </row>
        <row r="208">
          <cell r="A208">
            <v>37327</v>
          </cell>
          <cell r="J208">
            <v>9.34</v>
          </cell>
          <cell r="K208">
            <v>101</v>
          </cell>
        </row>
        <row r="209">
          <cell r="A209">
            <v>37328</v>
          </cell>
          <cell r="J209">
            <v>9.34</v>
          </cell>
          <cell r="K209">
            <v>102</v>
          </cell>
        </row>
        <row r="210">
          <cell r="A210">
            <v>37329</v>
          </cell>
          <cell r="J210">
            <v>9.34</v>
          </cell>
          <cell r="K210">
            <v>102</v>
          </cell>
        </row>
        <row r="211">
          <cell r="A211">
            <v>37330</v>
          </cell>
          <cell r="J211">
            <v>9.2100000000000009</v>
          </cell>
          <cell r="K211">
            <v>44</v>
          </cell>
        </row>
        <row r="212">
          <cell r="A212">
            <v>37333</v>
          </cell>
          <cell r="J212">
            <v>9.26</v>
          </cell>
          <cell r="K212">
            <v>44</v>
          </cell>
        </row>
        <row r="213">
          <cell r="A213">
            <v>37334</v>
          </cell>
          <cell r="J213">
            <v>9.26</v>
          </cell>
          <cell r="K213">
            <v>44</v>
          </cell>
        </row>
        <row r="214">
          <cell r="A214">
            <v>37335</v>
          </cell>
          <cell r="J214">
            <v>9.2799999999999994</v>
          </cell>
          <cell r="K214">
            <v>40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9.2799999999999994</v>
          </cell>
          <cell r="K215">
            <v>40</v>
          </cell>
        </row>
        <row r="216">
          <cell r="A216">
            <v>37337</v>
          </cell>
          <cell r="J216">
            <v>9.2799999999999994</v>
          </cell>
          <cell r="K216">
            <v>40</v>
          </cell>
        </row>
        <row r="217">
          <cell r="A217">
            <v>37340</v>
          </cell>
          <cell r="J217">
            <v>9.34</v>
          </cell>
          <cell r="K217">
            <v>43</v>
          </cell>
        </row>
        <row r="218">
          <cell r="A218">
            <v>37341</v>
          </cell>
          <cell r="J218">
            <v>9.39</v>
          </cell>
          <cell r="K218">
            <v>41</v>
          </cell>
        </row>
        <row r="219">
          <cell r="A219">
            <v>37342</v>
          </cell>
          <cell r="J219">
            <v>9.02</v>
          </cell>
          <cell r="K219">
            <v>41</v>
          </cell>
        </row>
        <row r="220">
          <cell r="A220">
            <v>37343</v>
          </cell>
          <cell r="J220">
            <v>9.02</v>
          </cell>
          <cell r="K220">
            <v>41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9.02</v>
          </cell>
          <cell r="K221">
            <v>41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9.02</v>
          </cell>
          <cell r="K222">
            <v>41</v>
          </cell>
        </row>
        <row r="223">
          <cell r="A223">
            <v>37348</v>
          </cell>
          <cell r="J223">
            <v>9.07</v>
          </cell>
          <cell r="K223">
            <v>41</v>
          </cell>
        </row>
        <row r="224">
          <cell r="A224">
            <v>37349</v>
          </cell>
          <cell r="J224">
            <v>9.07</v>
          </cell>
          <cell r="K224">
            <v>43</v>
          </cell>
        </row>
        <row r="225">
          <cell r="A225">
            <v>37350</v>
          </cell>
          <cell r="J225">
            <v>9.1300000000000008</v>
          </cell>
          <cell r="K225">
            <v>43</v>
          </cell>
        </row>
        <row r="226">
          <cell r="A226">
            <v>37351</v>
          </cell>
          <cell r="J226">
            <v>9.1300000000000008</v>
          </cell>
          <cell r="K226">
            <v>43</v>
          </cell>
        </row>
        <row r="227">
          <cell r="A227">
            <v>37354</v>
          </cell>
          <cell r="J227">
            <v>9.1300000000000008</v>
          </cell>
          <cell r="K227">
            <v>43</v>
          </cell>
        </row>
        <row r="228">
          <cell r="A228">
            <v>37355</v>
          </cell>
          <cell r="J228">
            <v>9.1300000000000008</v>
          </cell>
          <cell r="K228">
            <v>43</v>
          </cell>
        </row>
        <row r="229">
          <cell r="A229">
            <v>37356</v>
          </cell>
          <cell r="J229">
            <v>9.09</v>
          </cell>
          <cell r="K229">
            <v>42</v>
          </cell>
        </row>
        <row r="230">
          <cell r="A230">
            <v>37357</v>
          </cell>
          <cell r="J230">
            <v>9.09</v>
          </cell>
          <cell r="K230">
            <v>42</v>
          </cell>
        </row>
        <row r="231">
          <cell r="A231">
            <v>37358</v>
          </cell>
          <cell r="J231">
            <v>9.09</v>
          </cell>
          <cell r="K231">
            <v>42</v>
          </cell>
        </row>
        <row r="232">
          <cell r="A232">
            <v>37361</v>
          </cell>
          <cell r="J232">
            <v>8.99</v>
          </cell>
          <cell r="K232">
            <v>36</v>
          </cell>
        </row>
        <row r="233">
          <cell r="A233">
            <v>37362</v>
          </cell>
          <cell r="J233">
            <v>8.9499999999999993</v>
          </cell>
          <cell r="K233">
            <v>37</v>
          </cell>
        </row>
        <row r="234">
          <cell r="A234">
            <v>37363</v>
          </cell>
          <cell r="J234">
            <v>8.9499999999999993</v>
          </cell>
          <cell r="K234">
            <v>37</v>
          </cell>
        </row>
        <row r="235">
          <cell r="A235">
            <v>37364</v>
          </cell>
          <cell r="J235">
            <v>8.9499999999999993</v>
          </cell>
          <cell r="K235">
            <v>37</v>
          </cell>
        </row>
        <row r="236">
          <cell r="A236">
            <v>37365</v>
          </cell>
          <cell r="J236">
            <v>9.06</v>
          </cell>
          <cell r="K236">
            <v>41</v>
          </cell>
        </row>
        <row r="237">
          <cell r="A237">
            <v>37368</v>
          </cell>
          <cell r="J237">
            <v>9.06</v>
          </cell>
          <cell r="K237">
            <v>41</v>
          </cell>
        </row>
        <row r="238">
          <cell r="A238">
            <v>37369</v>
          </cell>
          <cell r="J238">
            <v>9.06</v>
          </cell>
          <cell r="K238">
            <v>41</v>
          </cell>
        </row>
        <row r="239">
          <cell r="A239">
            <v>37370</v>
          </cell>
          <cell r="J239">
            <v>9.06</v>
          </cell>
          <cell r="K239">
            <v>39</v>
          </cell>
        </row>
        <row r="240">
          <cell r="A240">
            <v>37371</v>
          </cell>
          <cell r="J240">
            <v>9.06</v>
          </cell>
          <cell r="K240">
            <v>39</v>
          </cell>
        </row>
        <row r="241">
          <cell r="A241">
            <v>37372</v>
          </cell>
          <cell r="J241">
            <v>9.06</v>
          </cell>
          <cell r="K241">
            <v>39</v>
          </cell>
        </row>
        <row r="242">
          <cell r="A242">
            <v>37375</v>
          </cell>
          <cell r="J242">
            <v>9.06</v>
          </cell>
          <cell r="K242">
            <v>39</v>
          </cell>
        </row>
        <row r="243">
          <cell r="A243">
            <v>37376</v>
          </cell>
          <cell r="J243">
            <v>9.06</v>
          </cell>
          <cell r="K243">
            <v>39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9.06</v>
          </cell>
          <cell r="K244">
            <v>39</v>
          </cell>
        </row>
        <row r="245">
          <cell r="A245">
            <v>37378</v>
          </cell>
          <cell r="J245">
            <v>9.06</v>
          </cell>
          <cell r="K245">
            <v>39</v>
          </cell>
        </row>
        <row r="246">
          <cell r="A246">
            <v>37379</v>
          </cell>
          <cell r="J246">
            <v>9.06</v>
          </cell>
          <cell r="K246">
            <v>39</v>
          </cell>
        </row>
        <row r="247">
          <cell r="A247">
            <v>37382</v>
          </cell>
          <cell r="J247">
            <v>9.2899999999999991</v>
          </cell>
          <cell r="K247">
            <v>47</v>
          </cell>
        </row>
        <row r="248">
          <cell r="A248">
            <v>37383</v>
          </cell>
          <cell r="J248">
            <v>9.23</v>
          </cell>
          <cell r="K248">
            <v>49</v>
          </cell>
        </row>
        <row r="249">
          <cell r="A249">
            <v>37384</v>
          </cell>
          <cell r="J249">
            <v>9.23</v>
          </cell>
          <cell r="K249">
            <v>49</v>
          </cell>
        </row>
        <row r="250">
          <cell r="A250">
            <v>37385</v>
          </cell>
          <cell r="J250">
            <v>9.23</v>
          </cell>
          <cell r="K250">
            <v>49</v>
          </cell>
        </row>
        <row r="251">
          <cell r="A251">
            <v>37386</v>
          </cell>
          <cell r="J251">
            <v>9.23</v>
          </cell>
          <cell r="K251">
            <v>49</v>
          </cell>
        </row>
        <row r="252">
          <cell r="A252">
            <v>37389</v>
          </cell>
          <cell r="J252">
            <v>9.23</v>
          </cell>
          <cell r="K252">
            <v>49</v>
          </cell>
        </row>
        <row r="253">
          <cell r="A253">
            <v>37390</v>
          </cell>
          <cell r="J253">
            <v>9.23</v>
          </cell>
          <cell r="K253">
            <v>49</v>
          </cell>
        </row>
        <row r="254">
          <cell r="A254">
            <v>37391</v>
          </cell>
          <cell r="J254">
            <v>9.23</v>
          </cell>
          <cell r="K254">
            <v>49</v>
          </cell>
        </row>
        <row r="255">
          <cell r="A255">
            <v>37392</v>
          </cell>
          <cell r="J255">
            <v>9.23</v>
          </cell>
          <cell r="K255">
            <v>49</v>
          </cell>
        </row>
        <row r="256">
          <cell r="A256">
            <v>37393</v>
          </cell>
          <cell r="J256">
            <v>8.74</v>
          </cell>
          <cell r="K256">
            <v>32</v>
          </cell>
        </row>
        <row r="257">
          <cell r="A257">
            <v>37396</v>
          </cell>
          <cell r="J257">
            <v>8.74</v>
          </cell>
          <cell r="K257">
            <v>32</v>
          </cell>
        </row>
        <row r="258">
          <cell r="A258">
            <v>37397</v>
          </cell>
          <cell r="J258">
            <v>8.74</v>
          </cell>
          <cell r="K258">
            <v>32</v>
          </cell>
        </row>
        <row r="259">
          <cell r="A259">
            <v>37398</v>
          </cell>
          <cell r="J259">
            <v>8.74</v>
          </cell>
          <cell r="K259">
            <v>32</v>
          </cell>
        </row>
        <row r="260">
          <cell r="A260">
            <v>37399</v>
          </cell>
          <cell r="J260">
            <v>8.84</v>
          </cell>
          <cell r="K260">
            <v>31</v>
          </cell>
        </row>
        <row r="261">
          <cell r="A261">
            <v>37400</v>
          </cell>
          <cell r="J261">
            <v>8.84</v>
          </cell>
          <cell r="K261">
            <v>31</v>
          </cell>
        </row>
        <row r="262">
          <cell r="A262">
            <v>37403</v>
          </cell>
          <cell r="J262">
            <v>8.84</v>
          </cell>
          <cell r="K262">
            <v>31</v>
          </cell>
        </row>
        <row r="263">
          <cell r="A263">
            <v>37404</v>
          </cell>
          <cell r="J263">
            <v>8.84</v>
          </cell>
          <cell r="K263">
            <v>31</v>
          </cell>
        </row>
        <row r="264">
          <cell r="A264">
            <v>37405</v>
          </cell>
          <cell r="J264">
            <v>8.73</v>
          </cell>
          <cell r="K264">
            <v>28</v>
          </cell>
        </row>
        <row r="265">
          <cell r="A265">
            <v>37406</v>
          </cell>
          <cell r="J265">
            <v>8.69</v>
          </cell>
          <cell r="K265">
            <v>28</v>
          </cell>
        </row>
        <row r="266">
          <cell r="A266">
            <v>37407</v>
          </cell>
          <cell r="J266">
            <v>8.69</v>
          </cell>
          <cell r="K266">
            <v>28</v>
          </cell>
        </row>
        <row r="267">
          <cell r="A267">
            <v>37410</v>
          </cell>
          <cell r="J267">
            <v>8.8000000000000007</v>
          </cell>
          <cell r="K267">
            <v>30</v>
          </cell>
        </row>
        <row r="268">
          <cell r="A268">
            <v>37411</v>
          </cell>
          <cell r="J268">
            <v>9.1300000000000008</v>
          </cell>
          <cell r="K268">
            <v>35</v>
          </cell>
        </row>
        <row r="269">
          <cell r="A269">
            <v>37412</v>
          </cell>
          <cell r="J269">
            <v>9.1</v>
          </cell>
          <cell r="K269">
            <v>35</v>
          </cell>
        </row>
        <row r="270">
          <cell r="A270">
            <v>37413</v>
          </cell>
          <cell r="J270">
            <v>9.1</v>
          </cell>
          <cell r="K270">
            <v>35</v>
          </cell>
        </row>
        <row r="271">
          <cell r="A271">
            <v>37414</v>
          </cell>
          <cell r="J271">
            <v>9.1</v>
          </cell>
          <cell r="K271">
            <v>35</v>
          </cell>
        </row>
        <row r="272">
          <cell r="A272">
            <v>37417</v>
          </cell>
          <cell r="J272">
            <v>9.1</v>
          </cell>
          <cell r="K272">
            <v>35</v>
          </cell>
        </row>
      </sheetData>
      <sheetData sheetId="30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L18">
            <v>0</v>
          </cell>
          <cell r="M18">
            <v>0</v>
          </cell>
        </row>
        <row r="19">
          <cell r="A19">
            <v>37062</v>
          </cell>
          <cell r="L19">
            <v>0</v>
          </cell>
          <cell r="M19">
            <v>0</v>
          </cell>
        </row>
        <row r="20">
          <cell r="A20">
            <v>37063</v>
          </cell>
          <cell r="L20">
            <v>0</v>
          </cell>
          <cell r="M20">
            <v>0</v>
          </cell>
        </row>
        <row r="21">
          <cell r="A21">
            <v>37064</v>
          </cell>
          <cell r="H21">
            <v>9.3209999999999997</v>
          </cell>
          <cell r="I21">
            <v>69.2</v>
          </cell>
          <cell r="L21">
            <v>69.2</v>
          </cell>
          <cell r="M21">
            <v>9.3209999999999997</v>
          </cell>
        </row>
        <row r="22">
          <cell r="A22">
            <v>37067</v>
          </cell>
          <cell r="H22">
            <v>9.35</v>
          </cell>
          <cell r="I22">
            <v>49.2</v>
          </cell>
          <cell r="L22">
            <v>49.2</v>
          </cell>
          <cell r="M22">
            <v>9.35</v>
          </cell>
        </row>
        <row r="23">
          <cell r="A23">
            <v>37068</v>
          </cell>
          <cell r="L23">
            <v>0</v>
          </cell>
          <cell r="M23">
            <v>0</v>
          </cell>
        </row>
        <row r="24">
          <cell r="A24">
            <v>37069</v>
          </cell>
          <cell r="H24">
            <v>9.35</v>
          </cell>
          <cell r="I24">
            <v>49.2</v>
          </cell>
          <cell r="L24">
            <v>49.2</v>
          </cell>
          <cell r="M24">
            <v>9.35</v>
          </cell>
        </row>
        <row r="25">
          <cell r="A25">
            <v>37070</v>
          </cell>
          <cell r="H25">
            <v>9.35</v>
          </cell>
          <cell r="I25">
            <v>49.2</v>
          </cell>
          <cell r="L25">
            <v>49.2</v>
          </cell>
          <cell r="M25">
            <v>9.35</v>
          </cell>
        </row>
        <row r="26">
          <cell r="A26">
            <v>37071</v>
          </cell>
          <cell r="H26">
            <v>9.5</v>
          </cell>
          <cell r="I26">
            <v>49.2</v>
          </cell>
          <cell r="L26">
            <v>49.2</v>
          </cell>
          <cell r="M26">
            <v>9.5</v>
          </cell>
        </row>
        <row r="27">
          <cell r="A27">
            <v>37074</v>
          </cell>
          <cell r="L27">
            <v>0</v>
          </cell>
          <cell r="M27">
            <v>0</v>
          </cell>
        </row>
        <row r="28">
          <cell r="A28">
            <v>37075</v>
          </cell>
          <cell r="L28">
            <v>0</v>
          </cell>
          <cell r="M28">
            <v>0</v>
          </cell>
        </row>
        <row r="29">
          <cell r="A29">
            <v>37076</v>
          </cell>
          <cell r="H29">
            <v>9.5</v>
          </cell>
          <cell r="I29">
            <v>49.2</v>
          </cell>
          <cell r="L29">
            <v>49.2</v>
          </cell>
          <cell r="M29">
            <v>9.5</v>
          </cell>
        </row>
        <row r="30">
          <cell r="A30">
            <v>37077</v>
          </cell>
          <cell r="H30">
            <v>9.5</v>
          </cell>
          <cell r="I30">
            <v>49.2</v>
          </cell>
          <cell r="L30">
            <v>49.2</v>
          </cell>
          <cell r="M30">
            <v>9.5</v>
          </cell>
        </row>
        <row r="31">
          <cell r="A31">
            <v>37078</v>
          </cell>
          <cell r="H31">
            <v>9.3559999999999999</v>
          </cell>
          <cell r="I31">
            <v>69.2</v>
          </cell>
          <cell r="L31">
            <v>69.2</v>
          </cell>
          <cell r="M31">
            <v>9.3559999999999999</v>
          </cell>
        </row>
        <row r="32">
          <cell r="A32">
            <v>37081</v>
          </cell>
          <cell r="H32">
            <v>9.3780000000000001</v>
          </cell>
          <cell r="I32">
            <v>84.5</v>
          </cell>
          <cell r="L32">
            <v>84.5</v>
          </cell>
          <cell r="M32">
            <v>9.3780000000000001</v>
          </cell>
        </row>
        <row r="33">
          <cell r="A33">
            <v>37082</v>
          </cell>
          <cell r="H33">
            <v>9.3780000000000001</v>
          </cell>
          <cell r="I33">
            <v>84.5</v>
          </cell>
          <cell r="L33">
            <v>84.5</v>
          </cell>
          <cell r="M33">
            <v>9.3780000000000001</v>
          </cell>
        </row>
        <row r="34">
          <cell r="A34">
            <v>37083</v>
          </cell>
          <cell r="H34">
            <v>9.2420000000000009</v>
          </cell>
          <cell r="I34">
            <v>104.5</v>
          </cell>
          <cell r="L34">
            <v>104.5</v>
          </cell>
          <cell r="M34">
            <v>9.2420000000000009</v>
          </cell>
        </row>
        <row r="35">
          <cell r="A35">
            <v>37084</v>
          </cell>
          <cell r="H35">
            <v>9.25</v>
          </cell>
          <cell r="I35">
            <v>99.2</v>
          </cell>
          <cell r="L35">
            <v>99.2</v>
          </cell>
          <cell r="M35">
            <v>9.25</v>
          </cell>
        </row>
        <row r="36">
          <cell r="A36">
            <v>37085</v>
          </cell>
          <cell r="H36">
            <v>9.1</v>
          </cell>
          <cell r="I36">
            <v>99.2</v>
          </cell>
          <cell r="L36">
            <v>99.2</v>
          </cell>
          <cell r="M36">
            <v>9.1</v>
          </cell>
        </row>
        <row r="37">
          <cell r="A37">
            <v>37088</v>
          </cell>
          <cell r="H37">
            <v>9.1</v>
          </cell>
          <cell r="I37">
            <v>99.2</v>
          </cell>
          <cell r="L37">
            <v>99.2</v>
          </cell>
          <cell r="M37">
            <v>9.1</v>
          </cell>
        </row>
        <row r="38">
          <cell r="A38">
            <v>37089</v>
          </cell>
          <cell r="H38">
            <v>8.85</v>
          </cell>
          <cell r="I38">
            <v>100</v>
          </cell>
          <cell r="L38">
            <v>100</v>
          </cell>
          <cell r="M38">
            <v>8.85</v>
          </cell>
        </row>
        <row r="39">
          <cell r="A39">
            <v>37090</v>
          </cell>
          <cell r="H39">
            <v>8.85</v>
          </cell>
          <cell r="I39">
            <v>100</v>
          </cell>
          <cell r="L39">
            <v>100</v>
          </cell>
          <cell r="M39">
            <v>8.85</v>
          </cell>
        </row>
        <row r="40">
          <cell r="A40">
            <v>37091</v>
          </cell>
          <cell r="H40">
            <v>8.85</v>
          </cell>
          <cell r="I40">
            <v>100</v>
          </cell>
          <cell r="L40">
            <v>100</v>
          </cell>
          <cell r="M40">
            <v>8.85</v>
          </cell>
        </row>
        <row r="41">
          <cell r="A41">
            <v>37092</v>
          </cell>
          <cell r="H41">
            <v>8.85</v>
          </cell>
          <cell r="I41">
            <v>100</v>
          </cell>
          <cell r="L41">
            <v>100</v>
          </cell>
          <cell r="M41">
            <v>8.85</v>
          </cell>
        </row>
        <row r="42">
          <cell r="A42">
            <v>37095</v>
          </cell>
          <cell r="H42">
            <v>8.85</v>
          </cell>
          <cell r="I42">
            <v>100</v>
          </cell>
          <cell r="L42">
            <v>100</v>
          </cell>
          <cell r="M42">
            <v>8.85</v>
          </cell>
        </row>
        <row r="43">
          <cell r="A43">
            <v>37096</v>
          </cell>
          <cell r="H43">
            <v>8.85</v>
          </cell>
          <cell r="I43">
            <v>50</v>
          </cell>
          <cell r="L43">
            <v>50</v>
          </cell>
          <cell r="M43">
            <v>8.85</v>
          </cell>
        </row>
        <row r="44">
          <cell r="A44">
            <v>37097</v>
          </cell>
          <cell r="H44">
            <v>8.85</v>
          </cell>
          <cell r="I44">
            <v>50</v>
          </cell>
          <cell r="L44">
            <v>50</v>
          </cell>
          <cell r="M44">
            <v>8.85</v>
          </cell>
        </row>
        <row r="45">
          <cell r="A45">
            <v>37098</v>
          </cell>
          <cell r="H45">
            <v>8.85</v>
          </cell>
          <cell r="I45">
            <v>50</v>
          </cell>
          <cell r="L45">
            <v>50</v>
          </cell>
          <cell r="M45">
            <v>8.85</v>
          </cell>
        </row>
        <row r="46">
          <cell r="A46">
            <v>37099</v>
          </cell>
          <cell r="H46">
            <v>8.85</v>
          </cell>
          <cell r="I46">
            <v>50</v>
          </cell>
          <cell r="J46">
            <v>9.1</v>
          </cell>
          <cell r="K46">
            <v>855</v>
          </cell>
          <cell r="L46">
            <v>50</v>
          </cell>
          <cell r="M46">
            <v>8.85</v>
          </cell>
        </row>
        <row r="47">
          <cell r="A47">
            <v>37102</v>
          </cell>
          <cell r="H47">
            <v>8.85</v>
          </cell>
          <cell r="I47">
            <v>50</v>
          </cell>
          <cell r="J47">
            <v>9.1</v>
          </cell>
          <cell r="K47">
            <v>855</v>
          </cell>
          <cell r="L47">
            <v>50</v>
          </cell>
          <cell r="M47">
            <v>8.85</v>
          </cell>
        </row>
        <row r="48">
          <cell r="A48">
            <v>37103</v>
          </cell>
          <cell r="H48">
            <v>8.85</v>
          </cell>
          <cell r="I48">
            <v>50</v>
          </cell>
          <cell r="L48">
            <v>50</v>
          </cell>
          <cell r="M48">
            <v>8.85</v>
          </cell>
        </row>
        <row r="49">
          <cell r="A49">
            <v>37104</v>
          </cell>
          <cell r="H49">
            <v>8.85</v>
          </cell>
          <cell r="I49">
            <v>50</v>
          </cell>
          <cell r="L49">
            <v>50</v>
          </cell>
          <cell r="M49">
            <v>8.85</v>
          </cell>
        </row>
        <row r="50">
          <cell r="A50">
            <v>37105</v>
          </cell>
          <cell r="H50">
            <v>8.85</v>
          </cell>
          <cell r="I50">
            <v>50</v>
          </cell>
          <cell r="L50">
            <v>50</v>
          </cell>
          <cell r="M50">
            <v>8.85</v>
          </cell>
        </row>
        <row r="51">
          <cell r="A51">
            <v>37106</v>
          </cell>
          <cell r="H51">
            <v>8.85</v>
          </cell>
          <cell r="I51">
            <v>50</v>
          </cell>
          <cell r="J51">
            <v>9</v>
          </cell>
          <cell r="K51">
            <v>985</v>
          </cell>
          <cell r="L51">
            <v>50</v>
          </cell>
          <cell r="M51">
            <v>8.85</v>
          </cell>
        </row>
        <row r="52">
          <cell r="A52">
            <v>37109</v>
          </cell>
          <cell r="H52">
            <v>8.85</v>
          </cell>
          <cell r="I52">
            <v>50</v>
          </cell>
          <cell r="J52">
            <v>9.1</v>
          </cell>
          <cell r="K52">
            <v>951</v>
          </cell>
          <cell r="L52">
            <v>50</v>
          </cell>
          <cell r="M52">
            <v>8.85</v>
          </cell>
        </row>
        <row r="53">
          <cell r="A53">
            <v>37110</v>
          </cell>
          <cell r="H53">
            <v>8.85</v>
          </cell>
          <cell r="I53">
            <v>30</v>
          </cell>
          <cell r="J53">
            <v>9.1</v>
          </cell>
          <cell r="K53">
            <v>951.8</v>
          </cell>
          <cell r="L53">
            <v>30</v>
          </cell>
          <cell r="M53">
            <v>8.85</v>
          </cell>
        </row>
        <row r="54">
          <cell r="A54">
            <v>37111</v>
          </cell>
          <cell r="H54">
            <v>8.85</v>
          </cell>
          <cell r="I54">
            <v>30</v>
          </cell>
          <cell r="J54">
            <v>9.1</v>
          </cell>
          <cell r="K54">
            <v>1013</v>
          </cell>
          <cell r="L54">
            <v>30</v>
          </cell>
          <cell r="M54">
            <v>8.85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H56">
            <v>8.91</v>
          </cell>
          <cell r="I56">
            <v>50</v>
          </cell>
          <cell r="J56">
            <v>9.1999999999999993</v>
          </cell>
          <cell r="K56">
            <v>963</v>
          </cell>
          <cell r="L56">
            <v>50</v>
          </cell>
          <cell r="M56">
            <v>8.91</v>
          </cell>
        </row>
        <row r="57">
          <cell r="A57">
            <v>37116</v>
          </cell>
          <cell r="H57">
            <v>8.85</v>
          </cell>
          <cell r="I57">
            <v>30</v>
          </cell>
          <cell r="J57">
            <v>9.1</v>
          </cell>
          <cell r="K57">
            <v>972</v>
          </cell>
          <cell r="L57">
            <v>30</v>
          </cell>
          <cell r="M57">
            <v>8.85</v>
          </cell>
        </row>
        <row r="58">
          <cell r="A58">
            <v>37117</v>
          </cell>
          <cell r="J58">
            <v>9.1</v>
          </cell>
          <cell r="K58">
            <v>973.1</v>
          </cell>
          <cell r="L58">
            <v>0</v>
          </cell>
          <cell r="M58">
            <v>0</v>
          </cell>
        </row>
        <row r="59">
          <cell r="A59">
            <v>37118</v>
          </cell>
          <cell r="J59">
            <v>9.1</v>
          </cell>
          <cell r="K59">
            <v>988</v>
          </cell>
          <cell r="L59">
            <v>0</v>
          </cell>
          <cell r="M59">
            <v>0</v>
          </cell>
        </row>
        <row r="60">
          <cell r="A60">
            <v>37119</v>
          </cell>
          <cell r="H60">
            <v>9</v>
          </cell>
          <cell r="I60">
            <v>16.5</v>
          </cell>
          <cell r="J60">
            <v>9.1999999999999993</v>
          </cell>
          <cell r="K60">
            <v>1042</v>
          </cell>
          <cell r="L60">
            <v>16.5</v>
          </cell>
          <cell r="M60">
            <v>9</v>
          </cell>
        </row>
        <row r="61">
          <cell r="A61">
            <v>37120</v>
          </cell>
          <cell r="J61">
            <v>9.1</v>
          </cell>
          <cell r="K61">
            <v>1021</v>
          </cell>
          <cell r="L61">
            <v>0</v>
          </cell>
          <cell r="M61">
            <v>0</v>
          </cell>
        </row>
        <row r="62">
          <cell r="A62">
            <v>37123</v>
          </cell>
          <cell r="J62">
            <v>9.1</v>
          </cell>
          <cell r="K62">
            <v>1015</v>
          </cell>
          <cell r="L62">
            <v>0</v>
          </cell>
          <cell r="M62">
            <v>0</v>
          </cell>
        </row>
        <row r="63">
          <cell r="A63">
            <v>37124</v>
          </cell>
          <cell r="L63">
            <v>0</v>
          </cell>
          <cell r="M63">
            <v>0</v>
          </cell>
        </row>
        <row r="64">
          <cell r="A64">
            <v>37125</v>
          </cell>
          <cell r="L64">
            <v>0</v>
          </cell>
          <cell r="M64">
            <v>0</v>
          </cell>
        </row>
        <row r="65">
          <cell r="A65">
            <v>37126</v>
          </cell>
          <cell r="J65">
            <v>9.1</v>
          </cell>
          <cell r="K65">
            <v>1053</v>
          </cell>
          <cell r="L65">
            <v>0</v>
          </cell>
          <cell r="M65">
            <v>0</v>
          </cell>
        </row>
        <row r="66">
          <cell r="A66">
            <v>37127</v>
          </cell>
          <cell r="H66">
            <v>9.15</v>
          </cell>
          <cell r="I66">
            <v>50</v>
          </cell>
          <cell r="J66">
            <v>9.1</v>
          </cell>
          <cell r="K66">
            <v>947</v>
          </cell>
          <cell r="L66">
            <v>50</v>
          </cell>
          <cell r="M66">
            <v>9.15</v>
          </cell>
        </row>
        <row r="67">
          <cell r="A67">
            <v>37130</v>
          </cell>
          <cell r="H67">
            <v>9.15</v>
          </cell>
          <cell r="I67">
            <v>50</v>
          </cell>
          <cell r="J67">
            <v>9.1</v>
          </cell>
          <cell r="K67">
            <v>938</v>
          </cell>
          <cell r="L67">
            <v>50</v>
          </cell>
          <cell r="M67">
            <v>9.15</v>
          </cell>
        </row>
        <row r="68">
          <cell r="A68">
            <v>37131</v>
          </cell>
          <cell r="H68">
            <v>9.15</v>
          </cell>
          <cell r="I68">
            <v>50</v>
          </cell>
          <cell r="J68">
            <v>9.1</v>
          </cell>
          <cell r="K68">
            <v>898</v>
          </cell>
          <cell r="L68">
            <v>50</v>
          </cell>
          <cell r="M68">
            <v>9.15</v>
          </cell>
        </row>
        <row r="69">
          <cell r="A69">
            <v>37132</v>
          </cell>
          <cell r="H69">
            <v>9.15</v>
          </cell>
          <cell r="I69">
            <v>50</v>
          </cell>
          <cell r="J69">
            <v>9.1</v>
          </cell>
          <cell r="K69">
            <v>915.8</v>
          </cell>
          <cell r="L69">
            <v>50</v>
          </cell>
          <cell r="M69">
            <v>9.15</v>
          </cell>
        </row>
        <row r="70">
          <cell r="A70">
            <v>37133</v>
          </cell>
          <cell r="H70">
            <v>9.15</v>
          </cell>
          <cell r="I70">
            <v>50</v>
          </cell>
          <cell r="J70">
            <v>9.1999999999999993</v>
          </cell>
          <cell r="K70">
            <v>915.3</v>
          </cell>
          <cell r="L70">
            <v>50</v>
          </cell>
          <cell r="M70">
            <v>9.15</v>
          </cell>
        </row>
        <row r="71">
          <cell r="A71">
            <v>37134</v>
          </cell>
          <cell r="H71">
            <v>9.15</v>
          </cell>
          <cell r="I71">
            <v>50</v>
          </cell>
          <cell r="J71">
            <v>9.1418999999999997</v>
          </cell>
          <cell r="K71">
            <v>811</v>
          </cell>
          <cell r="L71">
            <v>50</v>
          </cell>
          <cell r="M71">
            <v>9.15</v>
          </cell>
        </row>
        <row r="72">
          <cell r="A72">
            <v>37137</v>
          </cell>
          <cell r="H72">
            <v>9.15</v>
          </cell>
          <cell r="I72">
            <v>50</v>
          </cell>
          <cell r="J72">
            <v>9.1280000000000001</v>
          </cell>
          <cell r="K72">
            <v>881</v>
          </cell>
          <cell r="L72">
            <v>50</v>
          </cell>
          <cell r="M72">
            <v>9.15</v>
          </cell>
        </row>
        <row r="73">
          <cell r="A73">
            <v>37138</v>
          </cell>
          <cell r="H73">
            <v>9.15</v>
          </cell>
          <cell r="I73">
            <v>50</v>
          </cell>
          <cell r="J73">
            <v>9.14</v>
          </cell>
          <cell r="K73">
            <v>888</v>
          </cell>
          <cell r="L73">
            <v>50</v>
          </cell>
          <cell r="M73">
            <v>9.15</v>
          </cell>
        </row>
        <row r="74">
          <cell r="A74">
            <v>37139</v>
          </cell>
          <cell r="H74">
            <v>9.15</v>
          </cell>
          <cell r="I74">
            <v>50</v>
          </cell>
          <cell r="J74">
            <v>9.14</v>
          </cell>
          <cell r="K74">
            <v>887</v>
          </cell>
          <cell r="L74">
            <v>50</v>
          </cell>
          <cell r="M74">
            <v>9.15</v>
          </cell>
        </row>
        <row r="75">
          <cell r="A75">
            <v>37140</v>
          </cell>
          <cell r="H75">
            <v>9.15</v>
          </cell>
          <cell r="I75">
            <v>50</v>
          </cell>
          <cell r="J75">
            <v>9.1311</v>
          </cell>
          <cell r="K75">
            <v>913</v>
          </cell>
          <cell r="L75">
            <v>50</v>
          </cell>
          <cell r="M75">
            <v>9.15</v>
          </cell>
        </row>
        <row r="76">
          <cell r="A76">
            <v>37141</v>
          </cell>
          <cell r="H76">
            <v>9.15</v>
          </cell>
          <cell r="I76">
            <v>50</v>
          </cell>
          <cell r="J76">
            <v>9.1489999999999991</v>
          </cell>
          <cell r="K76">
            <v>949</v>
          </cell>
          <cell r="L76">
            <v>50</v>
          </cell>
          <cell r="M76">
            <v>9.15</v>
          </cell>
        </row>
        <row r="77">
          <cell r="A77">
            <v>37144</v>
          </cell>
          <cell r="H77">
            <v>9.15</v>
          </cell>
          <cell r="I77">
            <v>50</v>
          </cell>
          <cell r="J77">
            <v>9.1389999999999993</v>
          </cell>
          <cell r="K77">
            <v>931</v>
          </cell>
          <cell r="L77">
            <v>50</v>
          </cell>
          <cell r="M77">
            <v>9.15</v>
          </cell>
        </row>
        <row r="78">
          <cell r="A78">
            <v>37145</v>
          </cell>
          <cell r="H78">
            <v>9.15</v>
          </cell>
          <cell r="I78">
            <v>50</v>
          </cell>
          <cell r="J78">
            <v>9.1219999999999999</v>
          </cell>
          <cell r="K78">
            <v>912</v>
          </cell>
          <cell r="L78">
            <v>50</v>
          </cell>
          <cell r="M78">
            <v>9.15</v>
          </cell>
        </row>
        <row r="79">
          <cell r="A79">
            <v>37146</v>
          </cell>
          <cell r="H79">
            <v>9.15</v>
          </cell>
          <cell r="I79">
            <v>50</v>
          </cell>
          <cell r="J79">
            <v>9.0950000000000006</v>
          </cell>
          <cell r="K79">
            <v>991</v>
          </cell>
          <cell r="L79">
            <v>50</v>
          </cell>
          <cell r="M79">
            <v>9.15</v>
          </cell>
        </row>
        <row r="80">
          <cell r="A80">
            <v>37147</v>
          </cell>
          <cell r="L80">
            <v>0</v>
          </cell>
          <cell r="M80">
            <v>0</v>
          </cell>
        </row>
        <row r="81">
          <cell r="A81">
            <v>37148</v>
          </cell>
          <cell r="H81">
            <v>9.15</v>
          </cell>
          <cell r="I81">
            <v>50</v>
          </cell>
          <cell r="J81">
            <v>9.1113</v>
          </cell>
          <cell r="K81">
            <v>858</v>
          </cell>
          <cell r="L81">
            <v>50</v>
          </cell>
          <cell r="M81">
            <v>9.15</v>
          </cell>
        </row>
        <row r="82">
          <cell r="A82">
            <v>37151</v>
          </cell>
          <cell r="H82">
            <v>9.15</v>
          </cell>
          <cell r="I82">
            <v>50</v>
          </cell>
          <cell r="J82">
            <v>9.1014999999999997</v>
          </cell>
          <cell r="K82">
            <v>849</v>
          </cell>
          <cell r="L82">
            <v>50</v>
          </cell>
          <cell r="M82">
            <v>9.15</v>
          </cell>
        </row>
        <row r="83">
          <cell r="A83">
            <v>37152</v>
          </cell>
          <cell r="H83">
            <v>9</v>
          </cell>
          <cell r="I83">
            <v>50</v>
          </cell>
          <cell r="J83">
            <v>9.0956729999999997</v>
          </cell>
          <cell r="K83">
            <v>888</v>
          </cell>
          <cell r="L83">
            <v>50</v>
          </cell>
          <cell r="M83">
            <v>9</v>
          </cell>
        </row>
        <row r="84">
          <cell r="A84">
            <v>37153</v>
          </cell>
          <cell r="H84">
            <v>9</v>
          </cell>
          <cell r="I84">
            <v>50</v>
          </cell>
          <cell r="J84">
            <v>9.06</v>
          </cell>
          <cell r="K84">
            <v>885</v>
          </cell>
          <cell r="L84">
            <v>50</v>
          </cell>
          <cell r="M84">
            <v>9</v>
          </cell>
        </row>
        <row r="85">
          <cell r="A85">
            <v>37154</v>
          </cell>
          <cell r="H85">
            <v>9</v>
          </cell>
          <cell r="I85">
            <v>47.9</v>
          </cell>
          <cell r="J85">
            <v>9.0579499999999999</v>
          </cell>
          <cell r="K85">
            <v>916</v>
          </cell>
          <cell r="L85">
            <v>47.9</v>
          </cell>
          <cell r="M85">
            <v>9</v>
          </cell>
        </row>
        <row r="86">
          <cell r="A86">
            <v>37155</v>
          </cell>
          <cell r="H86">
            <v>8.6750000000000007</v>
          </cell>
          <cell r="I86">
            <v>68.400000000000006</v>
          </cell>
          <cell r="J86">
            <v>8.5915999999999997</v>
          </cell>
          <cell r="K86">
            <v>857</v>
          </cell>
          <cell r="L86">
            <v>68.400000000000006</v>
          </cell>
          <cell r="M86">
            <v>8.6750000000000007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H88">
            <v>8.5</v>
          </cell>
          <cell r="I88">
            <v>53</v>
          </cell>
          <cell r="J88">
            <v>8.5299999999999994</v>
          </cell>
          <cell r="K88">
            <v>748</v>
          </cell>
          <cell r="L88">
            <v>53</v>
          </cell>
          <cell r="M88">
            <v>8.5</v>
          </cell>
        </row>
        <row r="89">
          <cell r="A89">
            <v>37160</v>
          </cell>
          <cell r="H89">
            <v>8.5</v>
          </cell>
          <cell r="I89">
            <v>45.1</v>
          </cell>
          <cell r="J89">
            <v>8.4979999999999993</v>
          </cell>
          <cell r="K89">
            <v>743</v>
          </cell>
          <cell r="L89">
            <v>45.1</v>
          </cell>
          <cell r="M89">
            <v>8.5</v>
          </cell>
        </row>
        <row r="90">
          <cell r="A90">
            <v>37161</v>
          </cell>
          <cell r="H90">
            <v>8.5</v>
          </cell>
          <cell r="I90">
            <v>45.1</v>
          </cell>
          <cell r="J90">
            <v>8.5009999999999994</v>
          </cell>
          <cell r="K90">
            <v>785</v>
          </cell>
          <cell r="L90">
            <v>45.1</v>
          </cell>
          <cell r="M90">
            <v>8.5</v>
          </cell>
        </row>
        <row r="91">
          <cell r="A91">
            <v>37162</v>
          </cell>
          <cell r="H91">
            <v>8.5</v>
          </cell>
          <cell r="I91">
            <v>8</v>
          </cell>
          <cell r="J91">
            <v>8.4990000000000006</v>
          </cell>
          <cell r="K91">
            <v>792</v>
          </cell>
          <cell r="L91">
            <v>8</v>
          </cell>
          <cell r="M91">
            <v>8.5</v>
          </cell>
        </row>
        <row r="92">
          <cell r="A92">
            <v>37165</v>
          </cell>
          <cell r="H92">
            <v>8.5</v>
          </cell>
          <cell r="I92">
            <v>10</v>
          </cell>
          <cell r="J92">
            <v>8.4704999999999995</v>
          </cell>
          <cell r="K92">
            <v>846</v>
          </cell>
          <cell r="L92">
            <v>10</v>
          </cell>
          <cell r="M92">
            <v>8.5</v>
          </cell>
        </row>
        <row r="93">
          <cell r="A93">
            <v>37166</v>
          </cell>
          <cell r="H93">
            <v>8.5</v>
          </cell>
          <cell r="I93">
            <v>10</v>
          </cell>
          <cell r="J93">
            <v>8.4710000000000001</v>
          </cell>
          <cell r="K93">
            <v>844</v>
          </cell>
          <cell r="L93">
            <v>10</v>
          </cell>
          <cell r="M93">
            <v>8.5</v>
          </cell>
        </row>
        <row r="94">
          <cell r="A94">
            <v>37167</v>
          </cell>
          <cell r="H94">
            <v>8.5</v>
          </cell>
          <cell r="I94">
            <v>10</v>
          </cell>
          <cell r="J94">
            <v>8.4864999999999995</v>
          </cell>
          <cell r="K94">
            <v>870</v>
          </cell>
          <cell r="L94">
            <v>10</v>
          </cell>
          <cell r="M94">
            <v>8.5</v>
          </cell>
        </row>
        <row r="95">
          <cell r="A95">
            <v>37168</v>
          </cell>
          <cell r="H95">
            <v>8.5</v>
          </cell>
          <cell r="I95">
            <v>10</v>
          </cell>
          <cell r="J95">
            <v>8.4768000000000008</v>
          </cell>
          <cell r="K95">
            <v>855</v>
          </cell>
          <cell r="L95">
            <v>10</v>
          </cell>
          <cell r="M95">
            <v>8.5</v>
          </cell>
        </row>
        <row r="96">
          <cell r="A96">
            <v>37169</v>
          </cell>
          <cell r="H96">
            <v>8.5</v>
          </cell>
          <cell r="I96">
            <v>22</v>
          </cell>
          <cell r="J96">
            <v>8.4755000000000003</v>
          </cell>
          <cell r="K96">
            <v>868</v>
          </cell>
          <cell r="L96">
            <v>22</v>
          </cell>
          <cell r="M96">
            <v>8.5</v>
          </cell>
        </row>
        <row r="97">
          <cell r="A97">
            <v>37172</v>
          </cell>
          <cell r="H97">
            <v>8.5</v>
          </cell>
          <cell r="I97">
            <v>22</v>
          </cell>
          <cell r="J97">
            <v>8.4839000000000002</v>
          </cell>
          <cell r="K97">
            <v>901</v>
          </cell>
          <cell r="L97">
            <v>22</v>
          </cell>
          <cell r="M97">
            <v>8.5</v>
          </cell>
        </row>
        <row r="98">
          <cell r="A98">
            <v>37173</v>
          </cell>
          <cell r="H98">
            <v>8.5</v>
          </cell>
          <cell r="I98">
            <v>21</v>
          </cell>
          <cell r="J98">
            <v>8.4725999999999999</v>
          </cell>
          <cell r="K98">
            <v>881</v>
          </cell>
          <cell r="L98">
            <v>21</v>
          </cell>
          <cell r="M98">
            <v>8.5</v>
          </cell>
        </row>
        <row r="99">
          <cell r="A99">
            <v>37174</v>
          </cell>
          <cell r="H99">
            <v>8.5</v>
          </cell>
          <cell r="I99">
            <v>21</v>
          </cell>
          <cell r="J99">
            <v>8.4725999999999999</v>
          </cell>
          <cell r="K99">
            <v>881</v>
          </cell>
          <cell r="L99">
            <v>21</v>
          </cell>
          <cell r="M99">
            <v>8.5</v>
          </cell>
        </row>
        <row r="100">
          <cell r="A100">
            <v>37175</v>
          </cell>
          <cell r="H100">
            <v>8.5</v>
          </cell>
          <cell r="I100">
            <v>21</v>
          </cell>
          <cell r="J100">
            <v>8.4616000000000007</v>
          </cell>
          <cell r="K100">
            <v>771</v>
          </cell>
          <cell r="L100">
            <v>21</v>
          </cell>
          <cell r="M100">
            <v>8.5</v>
          </cell>
        </row>
        <row r="101">
          <cell r="A101">
            <v>37176</v>
          </cell>
          <cell r="H101">
            <v>8.5</v>
          </cell>
          <cell r="I101">
            <v>11</v>
          </cell>
          <cell r="J101">
            <v>8.4217999999999993</v>
          </cell>
          <cell r="K101">
            <v>652</v>
          </cell>
          <cell r="L101">
            <v>11</v>
          </cell>
          <cell r="M101">
            <v>8.5</v>
          </cell>
        </row>
        <row r="102">
          <cell r="A102">
            <v>37179</v>
          </cell>
          <cell r="H102">
            <v>8.5</v>
          </cell>
          <cell r="I102">
            <v>11</v>
          </cell>
          <cell r="J102">
            <v>8.4110999999999994</v>
          </cell>
          <cell r="K102">
            <v>604</v>
          </cell>
          <cell r="L102">
            <v>11</v>
          </cell>
          <cell r="M102">
            <v>8.5</v>
          </cell>
        </row>
        <row r="103">
          <cell r="A103">
            <v>37180</v>
          </cell>
          <cell r="H103">
            <v>8.7690000000000001</v>
          </cell>
          <cell r="I103">
            <v>46</v>
          </cell>
          <cell r="J103">
            <v>8.4797999999999991</v>
          </cell>
          <cell r="K103">
            <v>570</v>
          </cell>
          <cell r="L103">
            <v>46</v>
          </cell>
          <cell r="M103">
            <v>8.7690000000000001</v>
          </cell>
        </row>
        <row r="104">
          <cell r="A104">
            <v>37181</v>
          </cell>
          <cell r="H104">
            <v>8.5</v>
          </cell>
          <cell r="I104">
            <v>11</v>
          </cell>
          <cell r="J104">
            <v>8.4527000000000001</v>
          </cell>
          <cell r="K104">
            <v>493</v>
          </cell>
          <cell r="L104">
            <v>11</v>
          </cell>
          <cell r="M104">
            <v>8.5</v>
          </cell>
        </row>
        <row r="105">
          <cell r="A105">
            <v>37182</v>
          </cell>
          <cell r="H105">
            <v>8.5</v>
          </cell>
          <cell r="I105">
            <v>11</v>
          </cell>
          <cell r="J105">
            <v>8.3993000000000002</v>
          </cell>
          <cell r="K105">
            <v>563</v>
          </cell>
          <cell r="L105">
            <v>11</v>
          </cell>
          <cell r="M105">
            <v>8.5</v>
          </cell>
        </row>
        <row r="106">
          <cell r="A106">
            <v>37183</v>
          </cell>
          <cell r="H106">
            <v>8.7100000000000009</v>
          </cell>
          <cell r="I106">
            <v>42</v>
          </cell>
          <cell r="J106">
            <v>8.4718800000000005</v>
          </cell>
          <cell r="K106">
            <v>450</v>
          </cell>
          <cell r="L106">
            <v>42</v>
          </cell>
          <cell r="M106">
            <v>8.7100000000000009</v>
          </cell>
        </row>
        <row r="107">
          <cell r="A107">
            <v>37186</v>
          </cell>
          <cell r="H107">
            <v>8.7100000000000009</v>
          </cell>
          <cell r="I107">
            <v>42</v>
          </cell>
          <cell r="J107">
            <v>8.4742999999999995</v>
          </cell>
          <cell r="K107">
            <v>522</v>
          </cell>
          <cell r="L107">
            <v>42</v>
          </cell>
          <cell r="M107">
            <v>8.7100000000000009</v>
          </cell>
        </row>
        <row r="108">
          <cell r="A108">
            <v>37187</v>
          </cell>
          <cell r="H108">
            <v>8.7270000000000003</v>
          </cell>
          <cell r="I108">
            <v>39</v>
          </cell>
          <cell r="J108">
            <v>8.4838000000000005</v>
          </cell>
          <cell r="K108">
            <v>520</v>
          </cell>
          <cell r="L108">
            <v>39</v>
          </cell>
          <cell r="M108">
            <v>8.7270000000000003</v>
          </cell>
        </row>
        <row r="109">
          <cell r="A109">
            <v>37188</v>
          </cell>
          <cell r="H109">
            <v>8.7330000000000005</v>
          </cell>
          <cell r="I109">
            <v>54</v>
          </cell>
          <cell r="J109">
            <v>8.4784000000000006</v>
          </cell>
          <cell r="K109">
            <v>504</v>
          </cell>
          <cell r="L109">
            <v>54</v>
          </cell>
          <cell r="M109">
            <v>8.7330000000000005</v>
          </cell>
        </row>
        <row r="110">
          <cell r="A110">
            <v>37189</v>
          </cell>
          <cell r="H110">
            <v>8.7330000000000005</v>
          </cell>
          <cell r="I110">
            <v>54</v>
          </cell>
          <cell r="J110">
            <v>8.5146999999999995</v>
          </cell>
          <cell r="K110">
            <v>513</v>
          </cell>
          <cell r="L110">
            <v>54</v>
          </cell>
          <cell r="M110">
            <v>8.7330000000000005</v>
          </cell>
        </row>
        <row r="111">
          <cell r="A111">
            <v>37190</v>
          </cell>
          <cell r="H111">
            <v>8.7330000000000005</v>
          </cell>
          <cell r="I111">
            <v>54</v>
          </cell>
          <cell r="J111">
            <v>8.5038999999999998</v>
          </cell>
          <cell r="K111">
            <v>547</v>
          </cell>
          <cell r="L111">
            <v>54</v>
          </cell>
          <cell r="M111">
            <v>8.7330000000000005</v>
          </cell>
        </row>
        <row r="112">
          <cell r="A112">
            <v>37193</v>
          </cell>
          <cell r="H112">
            <v>8.7330000000000005</v>
          </cell>
          <cell r="I112">
            <v>54</v>
          </cell>
          <cell r="J112">
            <v>8.4845000000000006</v>
          </cell>
          <cell r="K112">
            <v>506</v>
          </cell>
          <cell r="L112">
            <v>54</v>
          </cell>
          <cell r="M112">
            <v>8.7330000000000005</v>
          </cell>
        </row>
        <row r="113">
          <cell r="A113">
            <v>37194</v>
          </cell>
          <cell r="H113">
            <v>8.5</v>
          </cell>
          <cell r="I113">
            <v>4</v>
          </cell>
          <cell r="J113">
            <v>8.4734999999999996</v>
          </cell>
          <cell r="K113">
            <v>492</v>
          </cell>
          <cell r="L113">
            <v>4</v>
          </cell>
          <cell r="M113">
            <v>8.5</v>
          </cell>
        </row>
        <row r="114">
          <cell r="A114">
            <v>37195</v>
          </cell>
          <cell r="H114">
            <v>8.5</v>
          </cell>
          <cell r="I114">
            <v>4</v>
          </cell>
          <cell r="J114">
            <v>8.5241000000000007</v>
          </cell>
          <cell r="K114">
            <v>529</v>
          </cell>
          <cell r="L114">
            <v>4</v>
          </cell>
          <cell r="M114">
            <v>8.5</v>
          </cell>
        </row>
        <row r="115">
          <cell r="A115">
            <v>37196</v>
          </cell>
          <cell r="H115">
            <v>8.5</v>
          </cell>
          <cell r="I115">
            <v>4</v>
          </cell>
          <cell r="J115">
            <v>8.5279000000000007</v>
          </cell>
          <cell r="K115">
            <v>582</v>
          </cell>
          <cell r="L115">
            <v>4</v>
          </cell>
          <cell r="M115">
            <v>8.5</v>
          </cell>
        </row>
        <row r="116">
          <cell r="A116">
            <v>37197</v>
          </cell>
          <cell r="H116">
            <v>8.5</v>
          </cell>
          <cell r="I116">
            <v>4</v>
          </cell>
          <cell r="J116">
            <v>8.5312999999999999</v>
          </cell>
          <cell r="K116">
            <v>582</v>
          </cell>
          <cell r="L116">
            <v>4</v>
          </cell>
          <cell r="M116">
            <v>8.5</v>
          </cell>
        </row>
        <row r="117">
          <cell r="A117">
            <v>37200</v>
          </cell>
          <cell r="H117">
            <v>8.5</v>
          </cell>
          <cell r="I117">
            <v>4</v>
          </cell>
          <cell r="J117">
            <v>8.5527999999999995</v>
          </cell>
          <cell r="K117">
            <v>596</v>
          </cell>
          <cell r="L117">
            <v>4</v>
          </cell>
          <cell r="M117">
            <v>8.5</v>
          </cell>
        </row>
        <row r="118">
          <cell r="A118">
            <v>37201</v>
          </cell>
          <cell r="H118">
            <v>8.5</v>
          </cell>
          <cell r="I118">
            <v>4</v>
          </cell>
          <cell r="J118">
            <v>8.6151999999999997</v>
          </cell>
          <cell r="K118">
            <v>587</v>
          </cell>
          <cell r="L118">
            <v>4</v>
          </cell>
          <cell r="M118">
            <v>8.5</v>
          </cell>
        </row>
        <row r="119">
          <cell r="A119">
            <v>37202</v>
          </cell>
          <cell r="H119">
            <v>8.5</v>
          </cell>
          <cell r="I119">
            <v>4</v>
          </cell>
          <cell r="J119">
            <v>8.6234999999999999</v>
          </cell>
          <cell r="K119">
            <v>630</v>
          </cell>
          <cell r="L119">
            <v>4</v>
          </cell>
          <cell r="M119">
            <v>8.5</v>
          </cell>
        </row>
        <row r="120">
          <cell r="A120">
            <v>37203</v>
          </cell>
          <cell r="H120">
            <v>8.5</v>
          </cell>
          <cell r="I120">
            <v>3</v>
          </cell>
          <cell r="J120">
            <v>8.6234999999999999</v>
          </cell>
          <cell r="K120">
            <v>630</v>
          </cell>
          <cell r="L120">
            <v>3</v>
          </cell>
          <cell r="M120">
            <v>8.5</v>
          </cell>
        </row>
        <row r="121">
          <cell r="A121">
            <v>37204</v>
          </cell>
          <cell r="H121">
            <v>8.5</v>
          </cell>
          <cell r="I121">
            <v>3.1</v>
          </cell>
          <cell r="J121">
            <v>8.6387800000000006</v>
          </cell>
          <cell r="K121">
            <v>659</v>
          </cell>
          <cell r="L121">
            <v>3.1</v>
          </cell>
          <cell r="M121">
            <v>8.5</v>
          </cell>
        </row>
        <row r="122">
          <cell r="A122">
            <v>37207</v>
          </cell>
          <cell r="H122">
            <v>8.5</v>
          </cell>
          <cell r="I122">
            <v>3.1</v>
          </cell>
          <cell r="J122">
            <v>8.6425000000000001</v>
          </cell>
          <cell r="K122">
            <v>623</v>
          </cell>
          <cell r="L122">
            <v>3.1</v>
          </cell>
          <cell r="M122">
            <v>8.5</v>
          </cell>
        </row>
        <row r="123">
          <cell r="A123">
            <v>37208</v>
          </cell>
          <cell r="H123">
            <v>8.5</v>
          </cell>
          <cell r="I123">
            <v>3</v>
          </cell>
          <cell r="J123">
            <v>8.6547999999999998</v>
          </cell>
          <cell r="K123">
            <v>606</v>
          </cell>
          <cell r="L123">
            <v>3</v>
          </cell>
          <cell r="M123">
            <v>8.5</v>
          </cell>
        </row>
        <row r="124">
          <cell r="A124">
            <v>37209</v>
          </cell>
          <cell r="H124">
            <v>8.5</v>
          </cell>
          <cell r="I124">
            <v>3</v>
          </cell>
          <cell r="J124">
            <v>8.6765000000000008</v>
          </cell>
          <cell r="K124">
            <v>604</v>
          </cell>
          <cell r="L124">
            <v>3</v>
          </cell>
          <cell r="M124">
            <v>8.5</v>
          </cell>
        </row>
        <row r="125">
          <cell r="A125">
            <v>37210</v>
          </cell>
          <cell r="H125">
            <v>8.7159999999999993</v>
          </cell>
          <cell r="I125">
            <v>23</v>
          </cell>
          <cell r="J125">
            <v>8.5164000000000009</v>
          </cell>
          <cell r="K125">
            <v>448</v>
          </cell>
          <cell r="L125">
            <v>23</v>
          </cell>
          <cell r="M125">
            <v>8.7159999999999993</v>
          </cell>
        </row>
        <row r="126">
          <cell r="A126">
            <v>37211</v>
          </cell>
          <cell r="H126">
            <v>8.7159999999999993</v>
          </cell>
          <cell r="I126">
            <v>23</v>
          </cell>
          <cell r="J126">
            <v>8.5526300000000006</v>
          </cell>
          <cell r="K126">
            <v>421</v>
          </cell>
          <cell r="L126">
            <v>23</v>
          </cell>
          <cell r="M126">
            <v>8.7159999999999993</v>
          </cell>
        </row>
        <row r="127">
          <cell r="A127">
            <v>37214</v>
          </cell>
          <cell r="H127">
            <v>8.8059999999999992</v>
          </cell>
          <cell r="I127">
            <v>34</v>
          </cell>
          <cell r="J127">
            <v>8.6667000000000005</v>
          </cell>
          <cell r="K127">
            <v>433</v>
          </cell>
          <cell r="L127">
            <v>34</v>
          </cell>
          <cell r="M127">
            <v>8.8059999999999992</v>
          </cell>
        </row>
        <row r="128">
          <cell r="A128">
            <v>37215</v>
          </cell>
          <cell r="H128">
            <v>8.8640000000000008</v>
          </cell>
          <cell r="I128">
            <v>37</v>
          </cell>
          <cell r="J128">
            <v>8.6810899999999993</v>
          </cell>
          <cell r="K128">
            <v>447</v>
          </cell>
          <cell r="L128">
            <v>37</v>
          </cell>
          <cell r="M128">
            <v>8.8640000000000008</v>
          </cell>
        </row>
        <row r="129">
          <cell r="A129">
            <v>37216</v>
          </cell>
          <cell r="H129">
            <v>8.8130000000000006</v>
          </cell>
          <cell r="I129">
            <v>67</v>
          </cell>
          <cell r="J129">
            <v>8.6328279999999999</v>
          </cell>
          <cell r="K129">
            <v>482</v>
          </cell>
          <cell r="L129">
            <v>67</v>
          </cell>
          <cell r="M129">
            <v>8.8130000000000006</v>
          </cell>
        </row>
        <row r="130">
          <cell r="A130">
            <v>37217</v>
          </cell>
          <cell r="H130">
            <v>8.8209999999999997</v>
          </cell>
          <cell r="I130">
            <v>70</v>
          </cell>
          <cell r="J130">
            <v>8.6608000000000001</v>
          </cell>
          <cell r="K130">
            <v>480</v>
          </cell>
          <cell r="L130">
            <v>70</v>
          </cell>
          <cell r="M130">
            <v>8.8209999999999997</v>
          </cell>
        </row>
        <row r="131">
          <cell r="A131">
            <v>37218</v>
          </cell>
          <cell r="H131">
            <v>9</v>
          </cell>
          <cell r="I131">
            <v>9.1999999999999993</v>
          </cell>
          <cell r="J131">
            <v>8.7385000000000002</v>
          </cell>
          <cell r="K131">
            <v>464</v>
          </cell>
          <cell r="L131">
            <v>9.1999999999999993</v>
          </cell>
          <cell r="M131">
            <v>9</v>
          </cell>
        </row>
        <row r="132">
          <cell r="A132">
            <v>37221</v>
          </cell>
          <cell r="H132">
            <v>8.8209999999999997</v>
          </cell>
          <cell r="I132">
            <v>70</v>
          </cell>
          <cell r="J132">
            <v>8.7793720000000004</v>
          </cell>
          <cell r="K132">
            <v>501</v>
          </cell>
          <cell r="L132">
            <v>70</v>
          </cell>
          <cell r="M132">
            <v>8.8209999999999997</v>
          </cell>
        </row>
        <row r="133">
          <cell r="A133">
            <v>37222</v>
          </cell>
          <cell r="H133">
            <v>8.8170000000000002</v>
          </cell>
          <cell r="I133">
            <v>90</v>
          </cell>
          <cell r="J133">
            <v>8.7995000000000001</v>
          </cell>
          <cell r="K133">
            <v>523</v>
          </cell>
          <cell r="L133">
            <v>90</v>
          </cell>
          <cell r="M133">
            <v>8.8170000000000002</v>
          </cell>
        </row>
        <row r="134">
          <cell r="A134">
            <v>37223</v>
          </cell>
          <cell r="H134">
            <v>8.9540000000000006</v>
          </cell>
          <cell r="I134">
            <v>26</v>
          </cell>
          <cell r="J134">
            <v>8.8145299999999995</v>
          </cell>
          <cell r="K134">
            <v>492</v>
          </cell>
          <cell r="L134">
            <v>26</v>
          </cell>
          <cell r="M134">
            <v>8.9540000000000006</v>
          </cell>
        </row>
        <row r="135">
          <cell r="A135">
            <v>37224</v>
          </cell>
          <cell r="H135">
            <v>9</v>
          </cell>
          <cell r="I135">
            <v>20</v>
          </cell>
          <cell r="J135">
            <v>8.8283900000000006</v>
          </cell>
          <cell r="K135">
            <v>484</v>
          </cell>
          <cell r="L135">
            <v>20</v>
          </cell>
          <cell r="M135">
            <v>9</v>
          </cell>
        </row>
        <row r="136">
          <cell r="A136">
            <v>37225</v>
          </cell>
          <cell r="J136">
            <v>8.9088899999999995</v>
          </cell>
          <cell r="K136">
            <v>525</v>
          </cell>
          <cell r="L136">
            <v>0</v>
          </cell>
          <cell r="M136">
            <v>0</v>
          </cell>
        </row>
        <row r="137">
          <cell r="A137">
            <v>37228</v>
          </cell>
          <cell r="H137">
            <v>9</v>
          </cell>
          <cell r="I137">
            <v>30</v>
          </cell>
          <cell r="J137">
            <v>8.9238560000000007</v>
          </cell>
          <cell r="K137">
            <v>604</v>
          </cell>
          <cell r="L137">
            <v>30</v>
          </cell>
          <cell r="M137">
            <v>9</v>
          </cell>
        </row>
        <row r="138">
          <cell r="A138">
            <v>37229</v>
          </cell>
          <cell r="H138">
            <v>9</v>
          </cell>
          <cell r="I138">
            <v>30</v>
          </cell>
          <cell r="J138">
            <v>8.9296299999999995</v>
          </cell>
          <cell r="K138">
            <v>602</v>
          </cell>
          <cell r="L138">
            <v>30</v>
          </cell>
          <cell r="M138">
            <v>9</v>
          </cell>
        </row>
        <row r="139">
          <cell r="A139">
            <v>37230</v>
          </cell>
          <cell r="H139">
            <v>9</v>
          </cell>
          <cell r="I139">
            <v>50</v>
          </cell>
          <cell r="J139">
            <v>8.9286999999999992</v>
          </cell>
          <cell r="K139">
            <v>592</v>
          </cell>
          <cell r="L139">
            <v>50</v>
          </cell>
          <cell r="M139">
            <v>9</v>
          </cell>
        </row>
        <row r="140">
          <cell r="A140">
            <v>37231</v>
          </cell>
          <cell r="H140">
            <v>9</v>
          </cell>
          <cell r="I140">
            <v>50</v>
          </cell>
          <cell r="J140">
            <v>8.9384700000000006</v>
          </cell>
          <cell r="K140">
            <v>580</v>
          </cell>
          <cell r="L140">
            <v>50</v>
          </cell>
          <cell r="M140">
            <v>9</v>
          </cell>
        </row>
        <row r="141">
          <cell r="A141">
            <v>37232</v>
          </cell>
          <cell r="H141">
            <v>9</v>
          </cell>
          <cell r="I141">
            <v>30</v>
          </cell>
          <cell r="J141">
            <v>8.9123000000000001</v>
          </cell>
          <cell r="K141">
            <v>562</v>
          </cell>
          <cell r="L141">
            <v>30</v>
          </cell>
          <cell r="M141">
            <v>9</v>
          </cell>
        </row>
        <row r="142">
          <cell r="A142">
            <v>37235</v>
          </cell>
          <cell r="H142">
            <v>9</v>
          </cell>
          <cell r="I142">
            <v>10</v>
          </cell>
          <cell r="J142">
            <v>8.9045799999999993</v>
          </cell>
          <cell r="K142">
            <v>593</v>
          </cell>
          <cell r="L142">
            <v>10</v>
          </cell>
          <cell r="M142">
            <v>9</v>
          </cell>
        </row>
        <row r="143">
          <cell r="A143">
            <v>37236</v>
          </cell>
          <cell r="H143">
            <v>9</v>
          </cell>
          <cell r="I143">
            <v>50</v>
          </cell>
          <cell r="J143">
            <v>8.8926999999999996</v>
          </cell>
          <cell r="K143">
            <v>581</v>
          </cell>
          <cell r="L143">
            <v>50</v>
          </cell>
          <cell r="M143">
            <v>9</v>
          </cell>
        </row>
        <row r="144">
          <cell r="A144">
            <v>37237</v>
          </cell>
          <cell r="H144">
            <v>9</v>
          </cell>
          <cell r="I144">
            <v>50</v>
          </cell>
          <cell r="J144">
            <v>8.9016800000000007</v>
          </cell>
          <cell r="K144">
            <v>579</v>
          </cell>
          <cell r="L144">
            <v>50</v>
          </cell>
          <cell r="M144">
            <v>9</v>
          </cell>
        </row>
        <row r="145">
          <cell r="A145">
            <v>37238</v>
          </cell>
          <cell r="H145">
            <v>9</v>
          </cell>
          <cell r="I145">
            <v>30</v>
          </cell>
          <cell r="J145">
            <v>8.8979719999999993</v>
          </cell>
          <cell r="K145">
            <v>554</v>
          </cell>
          <cell r="L145">
            <v>30</v>
          </cell>
          <cell r="M145">
            <v>9</v>
          </cell>
        </row>
        <row r="146">
          <cell r="A146">
            <v>37239</v>
          </cell>
          <cell r="H146">
            <v>9</v>
          </cell>
          <cell r="I146">
            <v>10</v>
          </cell>
          <cell r="J146">
            <v>8.8643219999999996</v>
          </cell>
          <cell r="K146">
            <v>540</v>
          </cell>
          <cell r="L146">
            <v>10</v>
          </cell>
          <cell r="M146">
            <v>9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>
            <v>9</v>
          </cell>
          <cell r="I147">
            <v>10</v>
          </cell>
          <cell r="J147">
            <v>8.8643219999999996</v>
          </cell>
          <cell r="K147">
            <v>540</v>
          </cell>
        </row>
        <row r="148">
          <cell r="A148">
            <v>37243</v>
          </cell>
          <cell r="H148">
            <v>9</v>
          </cell>
          <cell r="I148">
            <v>10</v>
          </cell>
          <cell r="J148">
            <v>8.7020610000000005</v>
          </cell>
          <cell r="K148">
            <v>480</v>
          </cell>
          <cell r="L148">
            <v>10</v>
          </cell>
          <cell r="M148">
            <v>9</v>
          </cell>
        </row>
        <row r="149">
          <cell r="A149">
            <v>37244</v>
          </cell>
          <cell r="H149">
            <v>9</v>
          </cell>
          <cell r="I149">
            <v>70</v>
          </cell>
          <cell r="J149">
            <v>8.6770399999999999</v>
          </cell>
          <cell r="K149">
            <v>430</v>
          </cell>
          <cell r="L149">
            <v>70</v>
          </cell>
          <cell r="M149">
            <v>9</v>
          </cell>
        </row>
        <row r="150">
          <cell r="A150">
            <v>37245</v>
          </cell>
          <cell r="H150">
            <v>9</v>
          </cell>
          <cell r="I150">
            <v>90</v>
          </cell>
          <cell r="J150">
            <v>8.6993899999999993</v>
          </cell>
          <cell r="K150">
            <v>424</v>
          </cell>
          <cell r="L150">
            <v>90</v>
          </cell>
          <cell r="M150">
            <v>9</v>
          </cell>
        </row>
        <row r="151">
          <cell r="A151">
            <v>37246</v>
          </cell>
          <cell r="H151">
            <v>9</v>
          </cell>
          <cell r="I151">
            <v>70</v>
          </cell>
          <cell r="J151">
            <v>8.7069960000000002</v>
          </cell>
          <cell r="K151">
            <v>410</v>
          </cell>
          <cell r="L151">
            <v>70</v>
          </cell>
          <cell r="M151">
            <v>9</v>
          </cell>
        </row>
        <row r="152">
          <cell r="A152">
            <v>37249</v>
          </cell>
          <cell r="H152">
            <v>9</v>
          </cell>
          <cell r="I152">
            <v>70</v>
          </cell>
          <cell r="J152">
            <v>8.75</v>
          </cell>
          <cell r="K152">
            <v>447</v>
          </cell>
          <cell r="L152">
            <v>70</v>
          </cell>
          <cell r="M152">
            <v>9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>
            <v>9</v>
          </cell>
          <cell r="I153">
            <v>70</v>
          </cell>
          <cell r="J153">
            <v>8.75</v>
          </cell>
          <cell r="K153">
            <v>447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>
            <v>9</v>
          </cell>
          <cell r="I154">
            <v>70</v>
          </cell>
          <cell r="J154">
            <v>8.75</v>
          </cell>
          <cell r="K154">
            <v>447</v>
          </cell>
        </row>
        <row r="155">
          <cell r="A155">
            <v>37252</v>
          </cell>
          <cell r="H155">
            <v>9</v>
          </cell>
          <cell r="I155">
            <v>80</v>
          </cell>
          <cell r="J155">
            <v>8.718</v>
          </cell>
          <cell r="K155">
            <v>439</v>
          </cell>
          <cell r="L155">
            <v>80</v>
          </cell>
          <cell r="M155">
            <v>9</v>
          </cell>
        </row>
        <row r="156">
          <cell r="A156">
            <v>37253</v>
          </cell>
          <cell r="H156">
            <v>9</v>
          </cell>
          <cell r="I156">
            <v>80</v>
          </cell>
          <cell r="J156">
            <v>8.68</v>
          </cell>
          <cell r="K156">
            <v>431</v>
          </cell>
          <cell r="L156">
            <v>80</v>
          </cell>
          <cell r="M156">
            <v>9</v>
          </cell>
        </row>
        <row r="157">
          <cell r="A157">
            <v>37256</v>
          </cell>
          <cell r="J157">
            <v>8.7046980000000005</v>
          </cell>
          <cell r="K157">
            <v>443</v>
          </cell>
          <cell r="L157">
            <v>0</v>
          </cell>
          <cell r="M157">
            <v>0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8.7046980000000005</v>
          </cell>
          <cell r="K158">
            <v>443</v>
          </cell>
        </row>
        <row r="159">
          <cell r="A159">
            <v>37258</v>
          </cell>
          <cell r="J159">
            <v>8.7125920000000008</v>
          </cell>
          <cell r="K159">
            <v>477</v>
          </cell>
          <cell r="L159">
            <v>0</v>
          </cell>
          <cell r="M159">
            <v>0</v>
          </cell>
        </row>
        <row r="160">
          <cell r="A160">
            <v>37259</v>
          </cell>
          <cell r="J160">
            <v>8.7435500000000008</v>
          </cell>
          <cell r="K160">
            <v>500</v>
          </cell>
          <cell r="L160">
            <v>0</v>
          </cell>
          <cell r="M160">
            <v>0</v>
          </cell>
        </row>
        <row r="161">
          <cell r="A161">
            <v>37260</v>
          </cell>
          <cell r="J161">
            <v>8.7436170000000004</v>
          </cell>
          <cell r="K161">
            <v>505</v>
          </cell>
          <cell r="L161">
            <v>0</v>
          </cell>
          <cell r="M161">
            <v>0</v>
          </cell>
        </row>
        <row r="162">
          <cell r="A162">
            <v>37263</v>
          </cell>
          <cell r="H162">
            <v>9</v>
          </cell>
          <cell r="I162">
            <v>20</v>
          </cell>
          <cell r="J162">
            <v>8.7440370000000005</v>
          </cell>
          <cell r="K162">
            <v>519</v>
          </cell>
          <cell r="L162">
            <v>20</v>
          </cell>
          <cell r="M162">
            <v>9</v>
          </cell>
        </row>
        <row r="163">
          <cell r="A163">
            <v>37264</v>
          </cell>
          <cell r="H163">
            <v>9</v>
          </cell>
          <cell r="I163">
            <v>20</v>
          </cell>
          <cell r="J163">
            <v>8.7347210000000004</v>
          </cell>
          <cell r="K163">
            <v>518</v>
          </cell>
          <cell r="L163">
            <v>20</v>
          </cell>
          <cell r="M163">
            <v>9</v>
          </cell>
        </row>
        <row r="164">
          <cell r="A164">
            <v>37265</v>
          </cell>
          <cell r="H164">
            <v>9</v>
          </cell>
          <cell r="I164">
            <v>20</v>
          </cell>
          <cell r="J164">
            <v>8.7578639999999996</v>
          </cell>
          <cell r="K164">
            <v>524</v>
          </cell>
          <cell r="L164">
            <v>20</v>
          </cell>
          <cell r="M164">
            <v>9</v>
          </cell>
        </row>
        <row r="165">
          <cell r="A165">
            <v>37266</v>
          </cell>
          <cell r="H165">
            <v>9.25</v>
          </cell>
          <cell r="I165">
            <v>90</v>
          </cell>
          <cell r="J165">
            <v>8.7667889999999993</v>
          </cell>
          <cell r="K165">
            <v>542</v>
          </cell>
          <cell r="L165">
            <v>90</v>
          </cell>
          <cell r="M165">
            <v>9.25</v>
          </cell>
        </row>
        <row r="166">
          <cell r="A166">
            <v>37267</v>
          </cell>
          <cell r="H166">
            <v>9.25</v>
          </cell>
          <cell r="I166">
            <v>90</v>
          </cell>
          <cell r="J166">
            <v>8.7521400000000007</v>
          </cell>
          <cell r="K166">
            <v>513</v>
          </cell>
          <cell r="L166">
            <v>90</v>
          </cell>
          <cell r="M166">
            <v>9.25</v>
          </cell>
        </row>
        <row r="167">
          <cell r="A167">
            <v>37270</v>
          </cell>
          <cell r="H167">
            <v>9.25</v>
          </cell>
          <cell r="I167">
            <v>70</v>
          </cell>
          <cell r="J167">
            <v>8.7648729999999997</v>
          </cell>
          <cell r="K167">
            <v>561</v>
          </cell>
          <cell r="L167">
            <v>70</v>
          </cell>
          <cell r="M167">
            <v>9.25</v>
          </cell>
        </row>
        <row r="168">
          <cell r="A168">
            <v>37271</v>
          </cell>
          <cell r="H168">
            <v>9.25</v>
          </cell>
          <cell r="I168">
            <v>80</v>
          </cell>
          <cell r="J168">
            <v>8.8399230000000006</v>
          </cell>
          <cell r="K168">
            <v>568</v>
          </cell>
          <cell r="L168">
            <v>80</v>
          </cell>
          <cell r="M168">
            <v>9.25</v>
          </cell>
        </row>
        <row r="169">
          <cell r="A169">
            <v>37272</v>
          </cell>
          <cell r="H169">
            <v>9.65</v>
          </cell>
          <cell r="I169">
            <v>80</v>
          </cell>
          <cell r="J169">
            <v>9.3561999999999994</v>
          </cell>
          <cell r="K169">
            <v>541</v>
          </cell>
          <cell r="L169">
            <v>80</v>
          </cell>
          <cell r="M169">
            <v>9.65</v>
          </cell>
        </row>
        <row r="170">
          <cell r="A170">
            <v>37273</v>
          </cell>
          <cell r="H170">
            <v>9.5559999999999992</v>
          </cell>
          <cell r="I170">
            <v>80</v>
          </cell>
          <cell r="J170">
            <v>9.4402899999999992</v>
          </cell>
          <cell r="K170">
            <v>562</v>
          </cell>
          <cell r="L170">
            <v>80</v>
          </cell>
          <cell r="M170">
            <v>9.5559999999999992</v>
          </cell>
        </row>
        <row r="171">
          <cell r="A171">
            <v>37274</v>
          </cell>
          <cell r="H171">
            <v>9.5559999999999992</v>
          </cell>
          <cell r="I171">
            <v>80</v>
          </cell>
          <cell r="J171">
            <v>9.3580400000000008</v>
          </cell>
          <cell r="K171">
            <v>546</v>
          </cell>
          <cell r="L171">
            <v>80</v>
          </cell>
          <cell r="M171">
            <v>9.5559999999999992</v>
          </cell>
        </row>
        <row r="172">
          <cell r="A172">
            <v>37277</v>
          </cell>
          <cell r="H172">
            <v>9.5559999999999992</v>
          </cell>
          <cell r="I172">
            <v>80</v>
          </cell>
          <cell r="J172">
            <v>9.3606999999999996</v>
          </cell>
          <cell r="K172">
            <v>550</v>
          </cell>
          <cell r="L172">
            <v>80</v>
          </cell>
          <cell r="M172">
            <v>9.5559999999999992</v>
          </cell>
        </row>
        <row r="173">
          <cell r="A173">
            <v>37278</v>
          </cell>
          <cell r="H173">
            <v>9.5559999999999992</v>
          </cell>
          <cell r="I173">
            <v>80</v>
          </cell>
          <cell r="J173">
            <v>9.3392999999999997</v>
          </cell>
          <cell r="K173">
            <v>549</v>
          </cell>
          <cell r="L173">
            <v>80</v>
          </cell>
          <cell r="M173">
            <v>9.5559999999999992</v>
          </cell>
        </row>
        <row r="174">
          <cell r="A174">
            <v>37279</v>
          </cell>
          <cell r="H174">
            <v>9.5559999999999992</v>
          </cell>
          <cell r="I174">
            <v>80</v>
          </cell>
          <cell r="J174">
            <v>9.3432200000000005</v>
          </cell>
          <cell r="K174">
            <v>559</v>
          </cell>
          <cell r="L174">
            <v>80</v>
          </cell>
          <cell r="M174">
            <v>9.5559999999999992</v>
          </cell>
        </row>
        <row r="175">
          <cell r="A175">
            <v>37280</v>
          </cell>
          <cell r="H175">
            <v>9.5559999999999992</v>
          </cell>
          <cell r="I175">
            <v>80</v>
          </cell>
          <cell r="J175">
            <v>9.3561510000000006</v>
          </cell>
          <cell r="K175">
            <v>525</v>
          </cell>
          <cell r="L175">
            <v>80</v>
          </cell>
          <cell r="M175">
            <v>9.5559999999999992</v>
          </cell>
        </row>
        <row r="176">
          <cell r="A176">
            <v>37281</v>
          </cell>
          <cell r="H176">
            <v>9.5559999999999992</v>
          </cell>
          <cell r="I176">
            <v>80</v>
          </cell>
          <cell r="J176">
            <v>9.3799089999999996</v>
          </cell>
          <cell r="K176">
            <v>518</v>
          </cell>
          <cell r="L176">
            <v>80</v>
          </cell>
          <cell r="M176">
            <v>9.5559999999999992</v>
          </cell>
        </row>
        <row r="177">
          <cell r="A177">
            <v>37284</v>
          </cell>
          <cell r="H177">
            <v>9.5559999999999992</v>
          </cell>
          <cell r="I177">
            <v>80</v>
          </cell>
          <cell r="J177">
            <v>9.3908360000000002</v>
          </cell>
          <cell r="K177">
            <v>520</v>
          </cell>
          <cell r="L177">
            <v>80</v>
          </cell>
          <cell r="M177">
            <v>9.5559999999999992</v>
          </cell>
        </row>
        <row r="178">
          <cell r="A178">
            <v>37285</v>
          </cell>
          <cell r="H178">
            <v>9.5559999999999992</v>
          </cell>
          <cell r="I178">
            <v>80</v>
          </cell>
          <cell r="J178">
            <v>9.4297599999999999</v>
          </cell>
          <cell r="K178">
            <v>558</v>
          </cell>
          <cell r="L178">
            <v>80</v>
          </cell>
          <cell r="M178">
            <v>9.5559999999999992</v>
          </cell>
        </row>
        <row r="179">
          <cell r="A179">
            <v>37286</v>
          </cell>
          <cell r="H179">
            <v>9.5559999999999992</v>
          </cell>
          <cell r="I179">
            <v>80</v>
          </cell>
          <cell r="J179">
            <v>9.45547</v>
          </cell>
          <cell r="K179">
            <v>560</v>
          </cell>
          <cell r="L179">
            <v>80</v>
          </cell>
          <cell r="M179">
            <v>9.5559999999999992</v>
          </cell>
        </row>
        <row r="180">
          <cell r="A180">
            <v>37287</v>
          </cell>
          <cell r="J180">
            <v>9.4898830000000007</v>
          </cell>
          <cell r="K180">
            <v>565</v>
          </cell>
          <cell r="L180">
            <v>0</v>
          </cell>
          <cell r="M180">
            <v>0</v>
          </cell>
        </row>
        <row r="181">
          <cell r="A181">
            <v>37288</v>
          </cell>
          <cell r="H181">
            <v>9.5500000000000007</v>
          </cell>
          <cell r="I181">
            <v>50</v>
          </cell>
          <cell r="J181">
            <v>9.4723450000000007</v>
          </cell>
          <cell r="K181">
            <v>594</v>
          </cell>
          <cell r="L181">
            <v>50</v>
          </cell>
          <cell r="M181">
            <v>9.5500000000000007</v>
          </cell>
        </row>
        <row r="182">
          <cell r="A182">
            <v>37291</v>
          </cell>
          <cell r="H182">
            <v>9.5500000000000007</v>
          </cell>
          <cell r="I182">
            <v>50</v>
          </cell>
          <cell r="J182">
            <v>9.5608889999999995</v>
          </cell>
          <cell r="K182">
            <v>612</v>
          </cell>
          <cell r="L182">
            <v>50</v>
          </cell>
          <cell r="M182">
            <v>9.5500000000000007</v>
          </cell>
        </row>
        <row r="183">
          <cell r="A183">
            <v>37292</v>
          </cell>
          <cell r="H183">
            <v>9.5500000000000007</v>
          </cell>
          <cell r="I183">
            <v>50</v>
          </cell>
          <cell r="J183">
            <v>9.5190199999999994</v>
          </cell>
          <cell r="K183">
            <v>630</v>
          </cell>
          <cell r="L183">
            <v>50</v>
          </cell>
          <cell r="M183">
            <v>9.5500000000000007</v>
          </cell>
        </row>
        <row r="184">
          <cell r="A184">
            <v>37293</v>
          </cell>
          <cell r="H184">
            <v>9.5500000000000007</v>
          </cell>
          <cell r="I184">
            <v>50</v>
          </cell>
          <cell r="J184">
            <v>9.3282500000000006</v>
          </cell>
          <cell r="K184">
            <v>589</v>
          </cell>
          <cell r="L184">
            <v>50</v>
          </cell>
          <cell r="M184">
            <v>9.5500000000000007</v>
          </cell>
        </row>
        <row r="185">
          <cell r="A185">
            <v>37294</v>
          </cell>
          <cell r="H185">
            <v>9.5500000000000007</v>
          </cell>
          <cell r="I185">
            <v>50</v>
          </cell>
          <cell r="J185">
            <v>9.2792999999999992</v>
          </cell>
          <cell r="K185">
            <v>463</v>
          </cell>
          <cell r="L185">
            <v>50</v>
          </cell>
          <cell r="M185">
            <v>9.5500000000000007</v>
          </cell>
        </row>
        <row r="186">
          <cell r="A186">
            <v>37295</v>
          </cell>
          <cell r="H186">
            <v>9.5500000000000007</v>
          </cell>
          <cell r="I186">
            <v>50</v>
          </cell>
          <cell r="J186">
            <v>9.1560550000000003</v>
          </cell>
          <cell r="K186">
            <v>399</v>
          </cell>
          <cell r="L186">
            <v>50</v>
          </cell>
          <cell r="M186">
            <v>9.5500000000000007</v>
          </cell>
        </row>
        <row r="187">
          <cell r="A187">
            <v>37298</v>
          </cell>
          <cell r="L187">
            <v>0</v>
          </cell>
          <cell r="M187">
            <v>0</v>
          </cell>
        </row>
        <row r="188">
          <cell r="A188">
            <v>37299</v>
          </cell>
          <cell r="L188">
            <v>0</v>
          </cell>
          <cell r="M188">
            <v>0</v>
          </cell>
        </row>
        <row r="189">
          <cell r="A189">
            <v>37300</v>
          </cell>
          <cell r="L189">
            <v>0</v>
          </cell>
          <cell r="M189">
            <v>0</v>
          </cell>
        </row>
        <row r="190">
          <cell r="A190">
            <v>37301</v>
          </cell>
          <cell r="L190">
            <v>0</v>
          </cell>
          <cell r="M190">
            <v>0</v>
          </cell>
        </row>
        <row r="191">
          <cell r="A191">
            <v>37302</v>
          </cell>
          <cell r="L191">
            <v>0</v>
          </cell>
          <cell r="M191">
            <v>0</v>
          </cell>
        </row>
        <row r="192">
          <cell r="A192">
            <v>37305</v>
          </cell>
          <cell r="L192">
            <v>0</v>
          </cell>
          <cell r="M192">
            <v>0</v>
          </cell>
        </row>
        <row r="193">
          <cell r="A193">
            <v>37306</v>
          </cell>
          <cell r="L193">
            <v>0</v>
          </cell>
          <cell r="M193">
            <v>0</v>
          </cell>
        </row>
        <row r="194">
          <cell r="A194">
            <v>37307</v>
          </cell>
          <cell r="L194">
            <v>0</v>
          </cell>
          <cell r="M194">
            <v>0</v>
          </cell>
        </row>
        <row r="195">
          <cell r="A195">
            <v>37308</v>
          </cell>
          <cell r="L195">
            <v>0</v>
          </cell>
          <cell r="M195">
            <v>0</v>
          </cell>
        </row>
        <row r="196">
          <cell r="A196">
            <v>37309</v>
          </cell>
          <cell r="L196">
            <v>0</v>
          </cell>
          <cell r="M196">
            <v>0</v>
          </cell>
        </row>
        <row r="197">
          <cell r="A197">
            <v>37312</v>
          </cell>
          <cell r="L197">
            <v>0</v>
          </cell>
          <cell r="M197">
            <v>0</v>
          </cell>
        </row>
        <row r="198">
          <cell r="A198">
            <v>37313</v>
          </cell>
          <cell r="L198">
            <v>0</v>
          </cell>
          <cell r="M198">
            <v>0</v>
          </cell>
        </row>
        <row r="199">
          <cell r="A199">
            <v>37314</v>
          </cell>
          <cell r="L199">
            <v>0</v>
          </cell>
          <cell r="M199">
            <v>0</v>
          </cell>
        </row>
        <row r="200">
          <cell r="A200">
            <v>37315</v>
          </cell>
          <cell r="L200">
            <v>0</v>
          </cell>
          <cell r="M200">
            <v>0</v>
          </cell>
        </row>
        <row r="201">
          <cell r="A201">
            <v>37316</v>
          </cell>
          <cell r="L201">
            <v>0</v>
          </cell>
          <cell r="M201">
            <v>0</v>
          </cell>
        </row>
        <row r="202">
          <cell r="A202">
            <v>37319</v>
          </cell>
          <cell r="L202">
            <v>0</v>
          </cell>
          <cell r="M202">
            <v>0</v>
          </cell>
        </row>
        <row r="203">
          <cell r="A203">
            <v>37320</v>
          </cell>
          <cell r="L203">
            <v>0</v>
          </cell>
          <cell r="M203">
            <v>0</v>
          </cell>
        </row>
        <row r="204">
          <cell r="A204">
            <v>37321</v>
          </cell>
          <cell r="L204">
            <v>0</v>
          </cell>
          <cell r="M204">
            <v>0</v>
          </cell>
        </row>
        <row r="205">
          <cell r="A205">
            <v>37322</v>
          </cell>
          <cell r="L205">
            <v>0</v>
          </cell>
          <cell r="M205">
            <v>0</v>
          </cell>
        </row>
        <row r="206">
          <cell r="A206">
            <v>37323</v>
          </cell>
          <cell r="L206">
            <v>0</v>
          </cell>
          <cell r="M206">
            <v>0</v>
          </cell>
        </row>
        <row r="207">
          <cell r="A207">
            <v>37326</v>
          </cell>
          <cell r="L207">
            <v>0</v>
          </cell>
          <cell r="M207">
            <v>0</v>
          </cell>
        </row>
        <row r="208">
          <cell r="A208">
            <v>37327</v>
          </cell>
          <cell r="L208">
            <v>0</v>
          </cell>
          <cell r="M208">
            <v>0</v>
          </cell>
        </row>
        <row r="209">
          <cell r="A209">
            <v>37328</v>
          </cell>
          <cell r="L209">
            <v>0</v>
          </cell>
          <cell r="M209">
            <v>0</v>
          </cell>
        </row>
        <row r="210">
          <cell r="A210">
            <v>37329</v>
          </cell>
          <cell r="L210">
            <v>0</v>
          </cell>
          <cell r="M210">
            <v>0</v>
          </cell>
        </row>
        <row r="211">
          <cell r="A211">
            <v>37330</v>
          </cell>
          <cell r="L211">
            <v>0</v>
          </cell>
          <cell r="M211">
            <v>0</v>
          </cell>
        </row>
        <row r="212">
          <cell r="A212">
            <v>37333</v>
          </cell>
          <cell r="L212">
            <v>0</v>
          </cell>
          <cell r="M212">
            <v>0</v>
          </cell>
        </row>
        <row r="213">
          <cell r="A213">
            <v>37334</v>
          </cell>
          <cell r="L213">
            <v>0</v>
          </cell>
          <cell r="M213">
            <v>0</v>
          </cell>
        </row>
        <row r="214">
          <cell r="A214">
            <v>37335</v>
          </cell>
          <cell r="L214">
            <v>0</v>
          </cell>
          <cell r="M214">
            <v>0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 t="str">
            <v/>
          </cell>
          <cell r="K215" t="str">
            <v/>
          </cell>
        </row>
        <row r="216">
          <cell r="A216">
            <v>37337</v>
          </cell>
          <cell r="L216">
            <v>0</v>
          </cell>
          <cell r="M216">
            <v>0</v>
          </cell>
        </row>
        <row r="217">
          <cell r="A217">
            <v>37340</v>
          </cell>
          <cell r="L217">
            <v>0</v>
          </cell>
          <cell r="M217">
            <v>0</v>
          </cell>
        </row>
        <row r="218">
          <cell r="A218">
            <v>37341</v>
          </cell>
          <cell r="L218">
            <v>0</v>
          </cell>
          <cell r="M218">
            <v>0</v>
          </cell>
        </row>
        <row r="219">
          <cell r="A219">
            <v>37342</v>
          </cell>
          <cell r="L219">
            <v>0</v>
          </cell>
          <cell r="M219">
            <v>0</v>
          </cell>
        </row>
        <row r="220">
          <cell r="A220">
            <v>37343</v>
          </cell>
          <cell r="L220">
            <v>0</v>
          </cell>
          <cell r="M220">
            <v>0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 t="str">
            <v/>
          </cell>
          <cell r="K221" t="str">
            <v/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 t="str">
            <v/>
          </cell>
          <cell r="K222" t="str">
            <v/>
          </cell>
        </row>
        <row r="223">
          <cell r="A223">
            <v>37348</v>
          </cell>
          <cell r="L223">
            <v>0</v>
          </cell>
          <cell r="M223">
            <v>0</v>
          </cell>
        </row>
        <row r="224">
          <cell r="A224">
            <v>37349</v>
          </cell>
          <cell r="L224">
            <v>0</v>
          </cell>
          <cell r="M224">
            <v>0</v>
          </cell>
        </row>
        <row r="225">
          <cell r="A225">
            <v>37350</v>
          </cell>
          <cell r="L225">
            <v>0</v>
          </cell>
          <cell r="M225">
            <v>0</v>
          </cell>
        </row>
        <row r="226">
          <cell r="A226">
            <v>37351</v>
          </cell>
          <cell r="L226">
            <v>0</v>
          </cell>
          <cell r="M226">
            <v>0</v>
          </cell>
        </row>
        <row r="227">
          <cell r="A227">
            <v>37354</v>
          </cell>
          <cell r="L227">
            <v>0</v>
          </cell>
          <cell r="M227">
            <v>0</v>
          </cell>
        </row>
        <row r="228">
          <cell r="A228">
            <v>37355</v>
          </cell>
          <cell r="L228">
            <v>0</v>
          </cell>
          <cell r="M228">
            <v>0</v>
          </cell>
        </row>
        <row r="229">
          <cell r="A229">
            <v>37356</v>
          </cell>
          <cell r="L229">
            <v>0</v>
          </cell>
          <cell r="M229">
            <v>0</v>
          </cell>
        </row>
        <row r="230">
          <cell r="A230">
            <v>37357</v>
          </cell>
          <cell r="L230">
            <v>0</v>
          </cell>
          <cell r="M230">
            <v>0</v>
          </cell>
        </row>
        <row r="231">
          <cell r="A231">
            <v>37358</v>
          </cell>
          <cell r="L231">
            <v>0</v>
          </cell>
          <cell r="M231">
            <v>0</v>
          </cell>
        </row>
        <row r="232">
          <cell r="A232">
            <v>37361</v>
          </cell>
          <cell r="L232">
            <v>0</v>
          </cell>
          <cell r="M232">
            <v>0</v>
          </cell>
        </row>
        <row r="233">
          <cell r="A233">
            <v>37362</v>
          </cell>
          <cell r="L233">
            <v>0</v>
          </cell>
          <cell r="M233">
            <v>0</v>
          </cell>
        </row>
        <row r="234">
          <cell r="A234">
            <v>37363</v>
          </cell>
          <cell r="L234">
            <v>0</v>
          </cell>
          <cell r="M234">
            <v>0</v>
          </cell>
        </row>
        <row r="235">
          <cell r="A235">
            <v>37364</v>
          </cell>
          <cell r="L235">
            <v>0</v>
          </cell>
          <cell r="M235">
            <v>0</v>
          </cell>
        </row>
        <row r="236">
          <cell r="A236">
            <v>37365</v>
          </cell>
          <cell r="L236">
            <v>0</v>
          </cell>
          <cell r="M236">
            <v>0</v>
          </cell>
        </row>
        <row r="237">
          <cell r="A237">
            <v>37368</v>
          </cell>
          <cell r="L237">
            <v>0</v>
          </cell>
          <cell r="M237">
            <v>0</v>
          </cell>
        </row>
        <row r="238">
          <cell r="A238">
            <v>37369</v>
          </cell>
          <cell r="L238">
            <v>0</v>
          </cell>
          <cell r="M238">
            <v>0</v>
          </cell>
        </row>
        <row r="239">
          <cell r="A239">
            <v>37370</v>
          </cell>
          <cell r="L239">
            <v>0</v>
          </cell>
          <cell r="M239">
            <v>0</v>
          </cell>
        </row>
        <row r="240">
          <cell r="A240">
            <v>37371</v>
          </cell>
          <cell r="L240">
            <v>0</v>
          </cell>
          <cell r="M240">
            <v>0</v>
          </cell>
        </row>
        <row r="241">
          <cell r="A241">
            <v>37372</v>
          </cell>
          <cell r="L241">
            <v>0</v>
          </cell>
          <cell r="M241">
            <v>0</v>
          </cell>
        </row>
        <row r="242">
          <cell r="A242">
            <v>37375</v>
          </cell>
          <cell r="L242">
            <v>0</v>
          </cell>
          <cell r="M242">
            <v>0</v>
          </cell>
        </row>
        <row r="243">
          <cell r="A243">
            <v>37376</v>
          </cell>
          <cell r="L243">
            <v>0</v>
          </cell>
          <cell r="M243">
            <v>0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 t="str">
            <v/>
          </cell>
          <cell r="K244" t="str">
            <v/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L245">
            <v>0</v>
          </cell>
          <cell r="M245">
            <v>0</v>
          </cell>
        </row>
        <row r="246">
          <cell r="A246">
            <v>37379</v>
          </cell>
          <cell r="L246">
            <v>0</v>
          </cell>
          <cell r="M246">
            <v>0</v>
          </cell>
        </row>
        <row r="247">
          <cell r="A247">
            <v>37382</v>
          </cell>
          <cell r="L247">
            <v>0</v>
          </cell>
          <cell r="M247">
            <v>0</v>
          </cell>
        </row>
        <row r="248">
          <cell r="A248">
            <v>37383</v>
          </cell>
          <cell r="L248">
            <v>0</v>
          </cell>
          <cell r="M248">
            <v>0</v>
          </cell>
        </row>
        <row r="249">
          <cell r="A249">
            <v>37384</v>
          </cell>
          <cell r="L249">
            <v>0</v>
          </cell>
          <cell r="M249">
            <v>0</v>
          </cell>
        </row>
        <row r="250">
          <cell r="A250">
            <v>37385</v>
          </cell>
          <cell r="L250">
            <v>0</v>
          </cell>
          <cell r="M250">
            <v>0</v>
          </cell>
        </row>
        <row r="251">
          <cell r="A251">
            <v>37386</v>
          </cell>
          <cell r="L251">
            <v>0</v>
          </cell>
          <cell r="M251">
            <v>0</v>
          </cell>
        </row>
        <row r="252">
          <cell r="A252">
            <v>37389</v>
          </cell>
          <cell r="L252">
            <v>0</v>
          </cell>
          <cell r="M252">
            <v>0</v>
          </cell>
        </row>
        <row r="253">
          <cell r="A253">
            <v>37390</v>
          </cell>
          <cell r="L253">
            <v>0</v>
          </cell>
          <cell r="M253">
            <v>0</v>
          </cell>
        </row>
        <row r="254">
          <cell r="A254">
            <v>37391</v>
          </cell>
          <cell r="L254">
            <v>0</v>
          </cell>
          <cell r="M254">
            <v>0</v>
          </cell>
        </row>
        <row r="255">
          <cell r="A255">
            <v>37392</v>
          </cell>
          <cell r="L255">
            <v>0</v>
          </cell>
          <cell r="M255">
            <v>0</v>
          </cell>
        </row>
        <row r="256">
          <cell r="A256">
            <v>37393</v>
          </cell>
          <cell r="L256">
            <v>0</v>
          </cell>
          <cell r="M256">
            <v>0</v>
          </cell>
        </row>
        <row r="257">
          <cell r="A257">
            <v>37396</v>
          </cell>
          <cell r="L257">
            <v>0</v>
          </cell>
          <cell r="M257">
            <v>0</v>
          </cell>
        </row>
        <row r="258">
          <cell r="A258">
            <v>37397</v>
          </cell>
          <cell r="L258">
            <v>0</v>
          </cell>
          <cell r="M258">
            <v>0</v>
          </cell>
        </row>
        <row r="259">
          <cell r="A259">
            <v>37398</v>
          </cell>
          <cell r="L259">
            <v>0</v>
          </cell>
          <cell r="M259">
            <v>0</v>
          </cell>
        </row>
        <row r="260">
          <cell r="A260">
            <v>37399</v>
          </cell>
          <cell r="L260">
            <v>0</v>
          </cell>
          <cell r="M260">
            <v>0</v>
          </cell>
        </row>
        <row r="261">
          <cell r="A261">
            <v>37400</v>
          </cell>
          <cell r="L261">
            <v>0</v>
          </cell>
          <cell r="M261">
            <v>0</v>
          </cell>
        </row>
        <row r="262">
          <cell r="A262">
            <v>37403</v>
          </cell>
          <cell r="L262">
            <v>0</v>
          </cell>
          <cell r="M262">
            <v>0</v>
          </cell>
        </row>
        <row r="263">
          <cell r="A263">
            <v>37404</v>
          </cell>
          <cell r="L263">
            <v>0</v>
          </cell>
          <cell r="M263">
            <v>0</v>
          </cell>
        </row>
        <row r="264">
          <cell r="A264">
            <v>37405</v>
          </cell>
          <cell r="L264">
            <v>0</v>
          </cell>
          <cell r="M264">
            <v>0</v>
          </cell>
        </row>
        <row r="265">
          <cell r="A265">
            <v>37406</v>
          </cell>
          <cell r="L265">
            <v>0</v>
          </cell>
          <cell r="M265">
            <v>0</v>
          </cell>
        </row>
        <row r="266">
          <cell r="A266">
            <v>37407</v>
          </cell>
          <cell r="L266">
            <v>0</v>
          </cell>
          <cell r="M266">
            <v>0</v>
          </cell>
        </row>
        <row r="267">
          <cell r="A267">
            <v>37410</v>
          </cell>
          <cell r="L267">
            <v>0</v>
          </cell>
          <cell r="M267">
            <v>0</v>
          </cell>
        </row>
        <row r="268">
          <cell r="A268">
            <v>37411</v>
          </cell>
          <cell r="L268">
            <v>0</v>
          </cell>
          <cell r="M268">
            <v>0</v>
          </cell>
        </row>
        <row r="269">
          <cell r="A269">
            <v>37412</v>
          </cell>
          <cell r="L269">
            <v>0</v>
          </cell>
          <cell r="M269">
            <v>0</v>
          </cell>
        </row>
        <row r="270">
          <cell r="A270">
            <v>37413</v>
          </cell>
          <cell r="L270">
            <v>0</v>
          </cell>
          <cell r="M270">
            <v>0</v>
          </cell>
        </row>
        <row r="271">
          <cell r="A271">
            <v>37414</v>
          </cell>
          <cell r="L271">
            <v>0</v>
          </cell>
          <cell r="M271">
            <v>0</v>
          </cell>
        </row>
        <row r="272">
          <cell r="A272">
            <v>37417</v>
          </cell>
          <cell r="L272">
            <v>0</v>
          </cell>
          <cell r="M272">
            <v>0</v>
          </cell>
        </row>
      </sheetData>
      <sheetData sheetId="31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D86">
            <v>8.9960000000000004</v>
          </cell>
          <cell r="E86">
            <v>149</v>
          </cell>
          <cell r="H86">
            <v>8.7219999999999995</v>
          </cell>
          <cell r="I86">
            <v>208</v>
          </cell>
          <cell r="J86">
            <v>8.657</v>
          </cell>
          <cell r="K86">
            <v>474</v>
          </cell>
        </row>
        <row r="87">
          <cell r="A87">
            <v>37158</v>
          </cell>
        </row>
        <row r="88">
          <cell r="A88">
            <v>37159</v>
          </cell>
          <cell r="D88">
            <v>9.3059999999999992</v>
          </cell>
          <cell r="E88">
            <v>354</v>
          </cell>
          <cell r="H88">
            <v>8.5879999999999992</v>
          </cell>
          <cell r="I88">
            <v>186</v>
          </cell>
          <cell r="J88">
            <v>8.6479999999999997</v>
          </cell>
          <cell r="K88">
            <v>420</v>
          </cell>
        </row>
        <row r="89">
          <cell r="A89">
            <v>37160</v>
          </cell>
          <cell r="D89">
            <v>9.07</v>
          </cell>
          <cell r="E89">
            <v>136</v>
          </cell>
          <cell r="H89">
            <v>8.5869999999999997</v>
          </cell>
          <cell r="I89">
            <v>176</v>
          </cell>
          <cell r="J89">
            <v>8.6780000000000008</v>
          </cell>
          <cell r="K89">
            <v>419</v>
          </cell>
        </row>
        <row r="90">
          <cell r="A90">
            <v>37161</v>
          </cell>
          <cell r="D90">
            <v>8.6</v>
          </cell>
          <cell r="E90">
            <v>92</v>
          </cell>
          <cell r="H90">
            <v>8.5860000000000003</v>
          </cell>
          <cell r="I90">
            <v>178</v>
          </cell>
          <cell r="J90">
            <v>8.7550000000000008</v>
          </cell>
          <cell r="K90">
            <v>243</v>
          </cell>
        </row>
        <row r="91">
          <cell r="A91">
            <v>37162</v>
          </cell>
          <cell r="D91">
            <v>8.6270000000000007</v>
          </cell>
          <cell r="E91">
            <v>45</v>
          </cell>
          <cell r="H91">
            <v>8.5670000000000002</v>
          </cell>
          <cell r="I91">
            <v>159</v>
          </cell>
          <cell r="J91">
            <v>8.7550000000000008</v>
          </cell>
          <cell r="K91">
            <v>254</v>
          </cell>
        </row>
        <row r="92">
          <cell r="A92">
            <v>37165</v>
          </cell>
          <cell r="D92">
            <v>8.8800000000000008</v>
          </cell>
          <cell r="E92">
            <v>140</v>
          </cell>
          <cell r="H92">
            <v>8.5660000000000007</v>
          </cell>
          <cell r="I92">
            <v>163</v>
          </cell>
          <cell r="J92">
            <v>8.6669999999999998</v>
          </cell>
          <cell r="K92">
            <v>390</v>
          </cell>
        </row>
        <row r="93">
          <cell r="A93">
            <v>37166</v>
          </cell>
          <cell r="D93">
            <v>8.68</v>
          </cell>
          <cell r="E93">
            <v>50</v>
          </cell>
          <cell r="H93">
            <v>8.5679999999999996</v>
          </cell>
          <cell r="I93">
            <v>174</v>
          </cell>
          <cell r="J93">
            <v>8.76</v>
          </cell>
          <cell r="K93">
            <v>226</v>
          </cell>
        </row>
        <row r="94">
          <cell r="A94">
            <v>37167</v>
          </cell>
          <cell r="D94">
            <v>8.6</v>
          </cell>
          <cell r="E94">
            <v>42</v>
          </cell>
          <cell r="H94">
            <v>8.5690000000000008</v>
          </cell>
          <cell r="I94">
            <v>172</v>
          </cell>
          <cell r="J94">
            <v>8.7609999999999992</v>
          </cell>
          <cell r="K94">
            <v>199</v>
          </cell>
        </row>
        <row r="95">
          <cell r="A95">
            <v>37168</v>
          </cell>
          <cell r="D95">
            <v>8.7669999999999995</v>
          </cell>
          <cell r="E95">
            <v>44.5</v>
          </cell>
          <cell r="H95">
            <v>8.5909999999999993</v>
          </cell>
          <cell r="I95">
            <v>175</v>
          </cell>
          <cell r="J95">
            <v>8.7639999999999993</v>
          </cell>
          <cell r="K95">
            <v>232</v>
          </cell>
        </row>
        <row r="96">
          <cell r="A96">
            <v>37169</v>
          </cell>
          <cell r="D96">
            <v>8.8119999999999994</v>
          </cell>
          <cell r="E96">
            <v>53</v>
          </cell>
          <cell r="H96">
            <v>8.5879999999999992</v>
          </cell>
          <cell r="I96">
            <v>174</v>
          </cell>
          <cell r="J96">
            <v>8.76</v>
          </cell>
          <cell r="K96">
            <v>218</v>
          </cell>
        </row>
        <row r="97">
          <cell r="A97">
            <v>37172</v>
          </cell>
          <cell r="D97">
            <v>8.9640000000000004</v>
          </cell>
          <cell r="E97">
            <v>147</v>
          </cell>
          <cell r="H97">
            <v>8.6050000000000004</v>
          </cell>
          <cell r="I97">
            <v>191</v>
          </cell>
          <cell r="J97">
            <v>8.76</v>
          </cell>
          <cell r="K97">
            <v>208</v>
          </cell>
        </row>
        <row r="98">
          <cell r="A98">
            <v>37173</v>
          </cell>
          <cell r="H98">
            <v>8.6129999999999995</v>
          </cell>
          <cell r="I98">
            <v>200</v>
          </cell>
          <cell r="J98">
            <v>8.7609999999999992</v>
          </cell>
          <cell r="K98">
            <v>287</v>
          </cell>
        </row>
        <row r="99">
          <cell r="A99">
            <v>37174</v>
          </cell>
          <cell r="H99">
            <v>8.5969999999999995</v>
          </cell>
          <cell r="I99">
            <v>179</v>
          </cell>
          <cell r="J99">
            <v>8.7629999999999999</v>
          </cell>
          <cell r="K99">
            <v>236</v>
          </cell>
        </row>
        <row r="100">
          <cell r="A100">
            <v>37175</v>
          </cell>
          <cell r="H100">
            <v>8.57</v>
          </cell>
          <cell r="I100">
            <v>154</v>
          </cell>
          <cell r="J100">
            <v>8.7799999999999994</v>
          </cell>
          <cell r="K100">
            <v>240</v>
          </cell>
        </row>
        <row r="101">
          <cell r="A101">
            <v>37176</v>
          </cell>
          <cell r="D101">
            <v>9</v>
          </cell>
          <cell r="E101">
            <v>390</v>
          </cell>
          <cell r="H101">
            <v>8.5630000000000006</v>
          </cell>
          <cell r="I101">
            <v>168</v>
          </cell>
          <cell r="J101">
            <v>8.7989999999999995</v>
          </cell>
          <cell r="K101">
            <v>249</v>
          </cell>
        </row>
        <row r="102">
          <cell r="A102">
            <v>37179</v>
          </cell>
          <cell r="D102">
            <v>9</v>
          </cell>
          <cell r="E102">
            <v>288</v>
          </cell>
          <cell r="H102">
            <v>8.5619999999999994</v>
          </cell>
          <cell r="I102">
            <v>170</v>
          </cell>
          <cell r="J102">
            <v>8.8030000000000008</v>
          </cell>
          <cell r="K102">
            <v>261</v>
          </cell>
        </row>
        <row r="103">
          <cell r="A103">
            <v>37180</v>
          </cell>
          <cell r="D103">
            <v>9</v>
          </cell>
          <cell r="E103">
            <v>317</v>
          </cell>
          <cell r="H103">
            <v>8.5619999999999994</v>
          </cell>
          <cell r="I103">
            <v>171</v>
          </cell>
          <cell r="J103">
            <v>8.7910000000000004</v>
          </cell>
          <cell r="K103">
            <v>287</v>
          </cell>
        </row>
        <row r="104">
          <cell r="A104">
            <v>37181</v>
          </cell>
          <cell r="D104">
            <v>9</v>
          </cell>
          <cell r="E104">
            <v>5</v>
          </cell>
          <cell r="H104">
            <v>8.58</v>
          </cell>
          <cell r="I104">
            <v>169</v>
          </cell>
          <cell r="J104">
            <v>8.7989999999999995</v>
          </cell>
          <cell r="K104">
            <v>296</v>
          </cell>
        </row>
        <row r="105">
          <cell r="A105">
            <v>37182</v>
          </cell>
          <cell r="D105">
            <v>9</v>
          </cell>
          <cell r="E105">
            <v>22</v>
          </cell>
          <cell r="H105">
            <v>8.5909999999999993</v>
          </cell>
          <cell r="I105">
            <v>150</v>
          </cell>
          <cell r="J105">
            <v>8.8019999999999996</v>
          </cell>
          <cell r="K105">
            <v>261</v>
          </cell>
        </row>
        <row r="106">
          <cell r="A106">
            <v>37183</v>
          </cell>
          <cell r="D106">
            <v>9</v>
          </cell>
          <cell r="E106">
            <v>22</v>
          </cell>
          <cell r="H106">
            <v>8.6069999999999993</v>
          </cell>
          <cell r="I106">
            <v>170</v>
          </cell>
          <cell r="J106">
            <v>8.8140000000000001</v>
          </cell>
          <cell r="K106">
            <v>315</v>
          </cell>
        </row>
        <row r="107">
          <cell r="A107">
            <v>37186</v>
          </cell>
          <cell r="D107">
            <v>9</v>
          </cell>
          <cell r="E107">
            <v>128</v>
          </cell>
          <cell r="H107">
            <v>8.5839999999999996</v>
          </cell>
          <cell r="I107">
            <v>150</v>
          </cell>
          <cell r="J107">
            <v>8.8070000000000004</v>
          </cell>
          <cell r="K107">
            <v>249</v>
          </cell>
        </row>
        <row r="108">
          <cell r="A108">
            <v>37187</v>
          </cell>
          <cell r="D108">
            <v>8.7889999999999997</v>
          </cell>
          <cell r="E108">
            <v>71</v>
          </cell>
          <cell r="H108">
            <v>8.58</v>
          </cell>
          <cell r="I108">
            <v>155</v>
          </cell>
          <cell r="J108">
            <v>8.8179999999999996</v>
          </cell>
          <cell r="K108">
            <v>326</v>
          </cell>
        </row>
        <row r="109">
          <cell r="A109">
            <v>37188</v>
          </cell>
          <cell r="D109">
            <v>9.0500000000000007</v>
          </cell>
          <cell r="E109">
            <v>12</v>
          </cell>
          <cell r="H109">
            <v>8.6</v>
          </cell>
          <cell r="I109">
            <v>176</v>
          </cell>
          <cell r="J109">
            <v>8.8109999999999999</v>
          </cell>
          <cell r="K109">
            <v>280</v>
          </cell>
        </row>
        <row r="110">
          <cell r="A110">
            <v>37189</v>
          </cell>
          <cell r="D110">
            <v>9</v>
          </cell>
          <cell r="E110">
            <v>112</v>
          </cell>
          <cell r="H110">
            <v>8.6010000000000009</v>
          </cell>
          <cell r="I110">
            <v>175</v>
          </cell>
          <cell r="J110">
            <v>8.7989999999999995</v>
          </cell>
          <cell r="K110">
            <v>279</v>
          </cell>
        </row>
        <row r="111">
          <cell r="A111">
            <v>37190</v>
          </cell>
          <cell r="H111">
            <v>8.6110000000000007</v>
          </cell>
          <cell r="I111">
            <v>115</v>
          </cell>
          <cell r="J111">
            <v>8.7889999999999997</v>
          </cell>
          <cell r="K111">
            <v>238</v>
          </cell>
        </row>
        <row r="112">
          <cell r="A112">
            <v>37193</v>
          </cell>
          <cell r="H112">
            <v>8.5820000000000007</v>
          </cell>
          <cell r="I112">
            <v>155</v>
          </cell>
          <cell r="J112">
            <v>8.8239999999999998</v>
          </cell>
          <cell r="K112">
            <v>252</v>
          </cell>
        </row>
        <row r="113">
          <cell r="A113">
            <v>37194</v>
          </cell>
          <cell r="D113">
            <v>8.8379999999999992</v>
          </cell>
          <cell r="E113">
            <v>65</v>
          </cell>
          <cell r="H113">
            <v>8.6460000000000008</v>
          </cell>
          <cell r="I113">
            <v>175</v>
          </cell>
          <cell r="J113">
            <v>8.8460000000000001</v>
          </cell>
          <cell r="K113">
            <v>260</v>
          </cell>
        </row>
        <row r="114">
          <cell r="A114">
            <v>37195</v>
          </cell>
          <cell r="D114">
            <v>9.1609999999999996</v>
          </cell>
          <cell r="E114">
            <v>140</v>
          </cell>
          <cell r="H114">
            <v>8.6</v>
          </cell>
          <cell r="I114">
            <v>155</v>
          </cell>
          <cell r="J114">
            <v>8.8610000000000007</v>
          </cell>
          <cell r="K114">
            <v>180</v>
          </cell>
        </row>
        <row r="115">
          <cell r="A115">
            <v>37196</v>
          </cell>
          <cell r="D115">
            <v>9.2070000000000007</v>
          </cell>
          <cell r="E115">
            <v>374</v>
          </cell>
          <cell r="H115">
            <v>8.64</v>
          </cell>
          <cell r="I115">
            <v>173</v>
          </cell>
          <cell r="J115">
            <v>8.8659999999999997</v>
          </cell>
          <cell r="K115">
            <v>267</v>
          </cell>
        </row>
        <row r="116">
          <cell r="A116">
            <v>37197</v>
          </cell>
          <cell r="D116">
            <v>9.0500000000000007</v>
          </cell>
          <cell r="E116">
            <v>198</v>
          </cell>
          <cell r="H116">
            <v>8.6300000000000008</v>
          </cell>
          <cell r="I116">
            <v>152</v>
          </cell>
          <cell r="J116">
            <v>8.8580000000000005</v>
          </cell>
          <cell r="K116">
            <v>271</v>
          </cell>
        </row>
        <row r="117">
          <cell r="A117">
            <v>37200</v>
          </cell>
          <cell r="D117">
            <v>9.0839999999999996</v>
          </cell>
          <cell r="E117">
            <v>184</v>
          </cell>
          <cell r="H117">
            <v>8.6300000000000008</v>
          </cell>
          <cell r="I117">
            <v>152</v>
          </cell>
          <cell r="J117">
            <v>8.9250000000000007</v>
          </cell>
          <cell r="K117">
            <v>315</v>
          </cell>
        </row>
        <row r="118">
          <cell r="A118">
            <v>37201</v>
          </cell>
          <cell r="D118">
            <v>9.0960000000000001</v>
          </cell>
          <cell r="E118">
            <v>138</v>
          </cell>
          <cell r="H118">
            <v>8.6920000000000002</v>
          </cell>
          <cell r="I118">
            <v>113</v>
          </cell>
          <cell r="J118">
            <v>8.91</v>
          </cell>
          <cell r="K118">
            <v>286</v>
          </cell>
        </row>
        <row r="119">
          <cell r="A119">
            <v>37202</v>
          </cell>
          <cell r="D119">
            <v>9.0649999999999995</v>
          </cell>
          <cell r="E119">
            <v>141</v>
          </cell>
          <cell r="H119">
            <v>8.7479999999999993</v>
          </cell>
          <cell r="I119">
            <v>108</v>
          </cell>
          <cell r="J119">
            <v>8.9459999999999997</v>
          </cell>
          <cell r="K119">
            <v>300</v>
          </cell>
        </row>
        <row r="120">
          <cell r="A120">
            <v>37203</v>
          </cell>
          <cell r="D120">
            <v>9.0760000000000005</v>
          </cell>
          <cell r="E120">
            <v>102</v>
          </cell>
          <cell r="H120">
            <v>8.7479999999999993</v>
          </cell>
          <cell r="I120">
            <v>108</v>
          </cell>
          <cell r="J120">
            <v>8.9580000000000002</v>
          </cell>
          <cell r="K120">
            <v>356</v>
          </cell>
        </row>
        <row r="121">
          <cell r="A121">
            <v>37204</v>
          </cell>
          <cell r="D121">
            <v>9.0670000000000002</v>
          </cell>
          <cell r="E121">
            <v>90</v>
          </cell>
          <cell r="H121">
            <v>8.7650000000000006</v>
          </cell>
          <cell r="I121">
            <v>103</v>
          </cell>
          <cell r="J121">
            <v>8.9369999999999994</v>
          </cell>
          <cell r="K121">
            <v>310</v>
          </cell>
        </row>
        <row r="122">
          <cell r="A122">
            <v>37207</v>
          </cell>
          <cell r="D122">
            <v>9.0359999999999996</v>
          </cell>
          <cell r="E122">
            <v>66</v>
          </cell>
          <cell r="H122">
            <v>8.7680000000000007</v>
          </cell>
          <cell r="I122">
            <v>103</v>
          </cell>
          <cell r="J122">
            <v>8.9410000000000007</v>
          </cell>
          <cell r="K122">
            <v>303</v>
          </cell>
        </row>
        <row r="123">
          <cell r="A123">
            <v>37208</v>
          </cell>
          <cell r="D123">
            <v>9.1509999999999998</v>
          </cell>
          <cell r="E123">
            <v>253</v>
          </cell>
          <cell r="H123">
            <v>8.7680000000000007</v>
          </cell>
          <cell r="I123">
            <v>102</v>
          </cell>
          <cell r="J123">
            <v>8.9410000000000007</v>
          </cell>
          <cell r="K123">
            <v>303</v>
          </cell>
        </row>
        <row r="124">
          <cell r="A124">
            <v>37209</v>
          </cell>
          <cell r="D124">
            <v>9.08</v>
          </cell>
          <cell r="E124">
            <v>143</v>
          </cell>
          <cell r="H124">
            <v>8.7669999999999995</v>
          </cell>
          <cell r="I124">
            <v>108</v>
          </cell>
          <cell r="J124">
            <v>8.9469999999999992</v>
          </cell>
          <cell r="K124">
            <v>318</v>
          </cell>
        </row>
        <row r="125">
          <cell r="A125">
            <v>37210</v>
          </cell>
          <cell r="D125">
            <v>8.9499999999999993</v>
          </cell>
          <cell r="E125">
            <v>50</v>
          </cell>
          <cell r="H125">
            <v>8.7720000000000002</v>
          </cell>
          <cell r="I125">
            <v>121</v>
          </cell>
          <cell r="J125">
            <v>8.9469999999999992</v>
          </cell>
          <cell r="K125">
            <v>318</v>
          </cell>
        </row>
        <row r="126">
          <cell r="A126">
            <v>37211</v>
          </cell>
          <cell r="D126">
            <v>8.9540000000000006</v>
          </cell>
          <cell r="E126">
            <v>51</v>
          </cell>
          <cell r="H126">
            <v>8.7780000000000005</v>
          </cell>
          <cell r="I126">
            <v>121</v>
          </cell>
          <cell r="J126">
            <v>8.9570000000000007</v>
          </cell>
          <cell r="K126">
            <v>368</v>
          </cell>
        </row>
        <row r="127">
          <cell r="A127">
            <v>37214</v>
          </cell>
          <cell r="D127">
            <v>8.9779999999999998</v>
          </cell>
          <cell r="E127">
            <v>58</v>
          </cell>
          <cell r="H127">
            <v>8.7799999999999994</v>
          </cell>
          <cell r="I127">
            <v>121</v>
          </cell>
          <cell r="J127">
            <v>8.9380000000000006</v>
          </cell>
          <cell r="K127">
            <v>266</v>
          </cell>
        </row>
        <row r="128">
          <cell r="A128">
            <v>37215</v>
          </cell>
          <cell r="D128">
            <v>8.9499999999999993</v>
          </cell>
          <cell r="E128">
            <v>80</v>
          </cell>
          <cell r="H128">
            <v>8.7789999999999999</v>
          </cell>
          <cell r="I128">
            <v>119</v>
          </cell>
          <cell r="J128">
            <v>8.9359999999999999</v>
          </cell>
          <cell r="K128">
            <v>284</v>
          </cell>
        </row>
        <row r="129">
          <cell r="A129">
            <v>37216</v>
          </cell>
          <cell r="D129">
            <v>8.9499999999999993</v>
          </cell>
          <cell r="E129">
            <v>80</v>
          </cell>
          <cell r="H129">
            <v>8.7799999999999994</v>
          </cell>
          <cell r="I129">
            <v>121</v>
          </cell>
          <cell r="J129">
            <v>8.9469999999999992</v>
          </cell>
          <cell r="K129">
            <v>326</v>
          </cell>
        </row>
        <row r="130">
          <cell r="A130">
            <v>37217</v>
          </cell>
          <cell r="D130">
            <v>8.9499999999999993</v>
          </cell>
          <cell r="E130">
            <v>80</v>
          </cell>
          <cell r="H130">
            <v>8.7880000000000003</v>
          </cell>
          <cell r="I130">
            <v>117</v>
          </cell>
          <cell r="J130">
            <v>8.952</v>
          </cell>
          <cell r="K130">
            <v>355</v>
          </cell>
        </row>
        <row r="131">
          <cell r="A131">
            <v>37218</v>
          </cell>
          <cell r="D131">
            <v>8.9499999999999993</v>
          </cell>
          <cell r="E131">
            <v>20</v>
          </cell>
          <cell r="H131">
            <v>8.7910000000000004</v>
          </cell>
          <cell r="I131">
            <v>109</v>
          </cell>
          <cell r="J131">
            <v>8.9540000000000006</v>
          </cell>
          <cell r="K131">
            <v>387</v>
          </cell>
        </row>
        <row r="132">
          <cell r="A132">
            <v>37221</v>
          </cell>
          <cell r="D132">
            <v>9.0180000000000007</v>
          </cell>
          <cell r="E132">
            <v>144</v>
          </cell>
          <cell r="H132">
            <v>8.8230000000000004</v>
          </cell>
          <cell r="I132">
            <v>109</v>
          </cell>
          <cell r="J132">
            <v>8.9179999999999993</v>
          </cell>
          <cell r="K132">
            <v>509</v>
          </cell>
        </row>
        <row r="133">
          <cell r="A133">
            <v>37222</v>
          </cell>
          <cell r="D133">
            <v>8.9390000000000001</v>
          </cell>
          <cell r="E133">
            <v>90</v>
          </cell>
          <cell r="H133">
            <v>8.8230000000000004</v>
          </cell>
          <cell r="I133">
            <v>109</v>
          </cell>
          <cell r="J133">
            <v>8.9190000000000005</v>
          </cell>
          <cell r="K133">
            <v>514</v>
          </cell>
        </row>
        <row r="134">
          <cell r="A134">
            <v>37223</v>
          </cell>
          <cell r="D134">
            <v>9.0380000000000003</v>
          </cell>
          <cell r="E134">
            <v>169</v>
          </cell>
          <cell r="H134">
            <v>8.8079999999999998</v>
          </cell>
          <cell r="I134">
            <v>138</v>
          </cell>
          <cell r="J134">
            <v>8.9190000000000005</v>
          </cell>
          <cell r="K134">
            <v>514</v>
          </cell>
        </row>
        <row r="135">
          <cell r="A135">
            <v>37224</v>
          </cell>
          <cell r="D135">
            <v>9.1270000000000007</v>
          </cell>
          <cell r="E135">
            <v>215</v>
          </cell>
          <cell r="H135">
            <v>8.8070000000000004</v>
          </cell>
          <cell r="I135">
            <v>138</v>
          </cell>
          <cell r="J135">
            <v>8.9239999999999995</v>
          </cell>
          <cell r="K135">
            <v>549</v>
          </cell>
        </row>
        <row r="136">
          <cell r="A136">
            <v>37225</v>
          </cell>
          <cell r="D136">
            <v>9.0419999999999998</v>
          </cell>
          <cell r="E136">
            <v>178</v>
          </cell>
          <cell r="H136">
            <v>8.8070000000000004</v>
          </cell>
          <cell r="I136">
            <v>138</v>
          </cell>
          <cell r="J136">
            <v>9.0060000000000002</v>
          </cell>
          <cell r="K136">
            <v>354</v>
          </cell>
        </row>
        <row r="137">
          <cell r="A137">
            <v>37228</v>
          </cell>
          <cell r="D137">
            <v>9.1980000000000004</v>
          </cell>
          <cell r="E137">
            <v>135</v>
          </cell>
          <cell r="H137">
            <v>8.7859999999999996</v>
          </cell>
          <cell r="I137">
            <v>138</v>
          </cell>
          <cell r="J137">
            <v>9.0050000000000008</v>
          </cell>
          <cell r="K137">
            <v>461</v>
          </cell>
        </row>
        <row r="138">
          <cell r="A138">
            <v>37229</v>
          </cell>
          <cell r="D138">
            <v>9</v>
          </cell>
          <cell r="E138">
            <v>73</v>
          </cell>
          <cell r="H138">
            <v>8.7859999999999996</v>
          </cell>
          <cell r="I138">
            <v>138</v>
          </cell>
          <cell r="J138">
            <v>9.0060000000000002</v>
          </cell>
          <cell r="K138">
            <v>371</v>
          </cell>
        </row>
        <row r="139">
          <cell r="A139">
            <v>37230</v>
          </cell>
          <cell r="D139">
            <v>9</v>
          </cell>
          <cell r="E139">
            <v>29</v>
          </cell>
          <cell r="H139">
            <v>9.0609999999999999</v>
          </cell>
          <cell r="I139">
            <v>113</v>
          </cell>
          <cell r="J139">
            <v>9.0050000000000008</v>
          </cell>
          <cell r="K139">
            <v>526</v>
          </cell>
        </row>
        <row r="140">
          <cell r="A140">
            <v>37231</v>
          </cell>
          <cell r="D140">
            <v>9</v>
          </cell>
          <cell r="E140">
            <v>100</v>
          </cell>
          <cell r="H140">
            <v>8.8689999999999998</v>
          </cell>
          <cell r="I140">
            <v>143</v>
          </cell>
          <cell r="J140">
            <v>9.0340000000000007</v>
          </cell>
          <cell r="K140">
            <v>367</v>
          </cell>
        </row>
        <row r="141">
          <cell r="A141">
            <v>37232</v>
          </cell>
          <cell r="D141">
            <v>9</v>
          </cell>
          <cell r="E141">
            <v>100</v>
          </cell>
          <cell r="H141">
            <v>8.8659999999999997</v>
          </cell>
          <cell r="I141">
            <v>145</v>
          </cell>
          <cell r="J141">
            <v>9.0370000000000008</v>
          </cell>
          <cell r="K141">
            <v>392</v>
          </cell>
        </row>
        <row r="142">
          <cell r="A142">
            <v>37235</v>
          </cell>
          <cell r="D142">
            <v>9</v>
          </cell>
          <cell r="E142">
            <v>100</v>
          </cell>
          <cell r="H142">
            <v>8.8650000000000002</v>
          </cell>
          <cell r="I142">
            <v>145</v>
          </cell>
          <cell r="J142">
            <v>9.0429999999999993</v>
          </cell>
          <cell r="K142">
            <v>372</v>
          </cell>
        </row>
        <row r="143">
          <cell r="A143">
            <v>37236</v>
          </cell>
          <cell r="D143">
            <v>8.9339999999999993</v>
          </cell>
          <cell r="E143">
            <v>129</v>
          </cell>
          <cell r="H143">
            <v>8.8539999999999992</v>
          </cell>
          <cell r="I143">
            <v>138</v>
          </cell>
          <cell r="J143">
            <v>9.0449999999999999</v>
          </cell>
          <cell r="K143">
            <v>422</v>
          </cell>
        </row>
        <row r="144">
          <cell r="A144">
            <v>37237</v>
          </cell>
          <cell r="D144">
            <v>9</v>
          </cell>
          <cell r="E144">
            <v>84</v>
          </cell>
          <cell r="H144">
            <v>8.8469999999999995</v>
          </cell>
          <cell r="I144">
            <v>132</v>
          </cell>
          <cell r="J144">
            <v>9.0459999999999994</v>
          </cell>
          <cell r="K144">
            <v>423</v>
          </cell>
        </row>
        <row r="145">
          <cell r="A145">
            <v>37238</v>
          </cell>
          <cell r="D145">
            <v>9.0719999999999992</v>
          </cell>
          <cell r="E145">
            <v>190</v>
          </cell>
          <cell r="H145">
            <v>8.8469999999999995</v>
          </cell>
          <cell r="I145">
            <v>132</v>
          </cell>
          <cell r="J145">
            <v>9.0470000000000006</v>
          </cell>
          <cell r="K145">
            <v>421</v>
          </cell>
        </row>
        <row r="146">
          <cell r="A146">
            <v>37239</v>
          </cell>
          <cell r="D146">
            <v>8.9849999999999994</v>
          </cell>
          <cell r="E146">
            <v>51</v>
          </cell>
          <cell r="H146">
            <v>8.85</v>
          </cell>
          <cell r="I146">
            <v>121</v>
          </cell>
          <cell r="J146">
            <v>9.0760000000000005</v>
          </cell>
          <cell r="K146">
            <v>404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>
            <v>8.9849999999999994</v>
          </cell>
          <cell r="E147">
            <v>51</v>
          </cell>
          <cell r="F147" t="str">
            <v/>
          </cell>
          <cell r="G147" t="str">
            <v/>
          </cell>
          <cell r="H147">
            <v>8.85</v>
          </cell>
          <cell r="I147">
            <v>121</v>
          </cell>
          <cell r="J147">
            <v>9.0760000000000005</v>
          </cell>
          <cell r="K147">
            <v>404</v>
          </cell>
        </row>
        <row r="148">
          <cell r="A148">
            <v>37243</v>
          </cell>
          <cell r="D148">
            <v>9.1020000000000003</v>
          </cell>
          <cell r="E148">
            <v>61</v>
          </cell>
          <cell r="H148">
            <v>8.8520000000000003</v>
          </cell>
          <cell r="I148">
            <v>82</v>
          </cell>
          <cell r="J148">
            <v>9.0920000000000005</v>
          </cell>
          <cell r="K148">
            <v>394</v>
          </cell>
        </row>
        <row r="149">
          <cell r="A149">
            <v>37244</v>
          </cell>
          <cell r="D149">
            <v>9.2129999999999992</v>
          </cell>
          <cell r="E149">
            <v>249</v>
          </cell>
          <cell r="H149">
            <v>8.9979999999999993</v>
          </cell>
          <cell r="I149">
            <v>140</v>
          </cell>
          <cell r="J149">
            <v>9.1539999999999999</v>
          </cell>
          <cell r="K149">
            <v>370</v>
          </cell>
        </row>
        <row r="150">
          <cell r="A150">
            <v>37245</v>
          </cell>
          <cell r="D150">
            <v>9.2089999999999996</v>
          </cell>
          <cell r="E150">
            <v>217</v>
          </cell>
          <cell r="H150">
            <v>9.0510000000000002</v>
          </cell>
          <cell r="I150">
            <v>180</v>
          </cell>
          <cell r="J150">
            <v>9.1669999999999998</v>
          </cell>
          <cell r="K150">
            <v>355</v>
          </cell>
        </row>
        <row r="151">
          <cell r="A151">
            <v>37246</v>
          </cell>
          <cell r="D151">
            <v>9.2910000000000004</v>
          </cell>
          <cell r="E151">
            <v>153</v>
          </cell>
          <cell r="H151">
            <v>9.0670000000000002</v>
          </cell>
          <cell r="I151">
            <v>151</v>
          </cell>
          <cell r="J151">
            <v>9.1300000000000008</v>
          </cell>
          <cell r="K151">
            <v>514</v>
          </cell>
        </row>
        <row r="152">
          <cell r="A152">
            <v>37249</v>
          </cell>
          <cell r="D152">
            <v>9.3170000000000002</v>
          </cell>
          <cell r="E152">
            <v>126</v>
          </cell>
          <cell r="H152">
            <v>8.9830000000000005</v>
          </cell>
          <cell r="I152">
            <v>110</v>
          </cell>
          <cell r="J152">
            <v>9.1609999999999996</v>
          </cell>
          <cell r="K152">
            <v>589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>
            <v>9.3170000000000002</v>
          </cell>
          <cell r="E153">
            <v>126</v>
          </cell>
          <cell r="F153" t="str">
            <v/>
          </cell>
          <cell r="G153" t="str">
            <v/>
          </cell>
          <cell r="H153">
            <v>8.9830000000000005</v>
          </cell>
          <cell r="I153">
            <v>110</v>
          </cell>
          <cell r="J153">
            <v>9.1609999999999996</v>
          </cell>
          <cell r="K153">
            <v>589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>
            <v>9.3170000000000002</v>
          </cell>
          <cell r="E154">
            <v>126</v>
          </cell>
          <cell r="F154" t="str">
            <v/>
          </cell>
          <cell r="G154" t="str">
            <v/>
          </cell>
          <cell r="H154">
            <v>8.9830000000000005</v>
          </cell>
          <cell r="I154">
            <v>110</v>
          </cell>
          <cell r="J154">
            <v>9.1609999999999996</v>
          </cell>
          <cell r="K154">
            <v>589</v>
          </cell>
        </row>
        <row r="155">
          <cell r="A155">
            <v>37252</v>
          </cell>
          <cell r="D155">
            <v>9.31</v>
          </cell>
          <cell r="E155">
            <v>128</v>
          </cell>
          <cell r="H155">
            <v>8.984</v>
          </cell>
          <cell r="I155">
            <v>114</v>
          </cell>
          <cell r="J155">
            <v>9.1609999999999996</v>
          </cell>
          <cell r="K155">
            <v>589</v>
          </cell>
        </row>
        <row r="156">
          <cell r="A156">
            <v>37253</v>
          </cell>
          <cell r="D156">
            <v>9.2530000000000001</v>
          </cell>
          <cell r="E156">
            <v>158</v>
          </cell>
          <cell r="H156">
            <v>8.9870000000000001</v>
          </cell>
          <cell r="I156">
            <v>114</v>
          </cell>
          <cell r="J156">
            <v>9.1579999999999995</v>
          </cell>
          <cell r="K156">
            <v>569</v>
          </cell>
        </row>
        <row r="157">
          <cell r="A157">
            <v>37256</v>
          </cell>
          <cell r="D157">
            <v>9.1370000000000005</v>
          </cell>
          <cell r="E157">
            <v>245</v>
          </cell>
          <cell r="H157">
            <v>8.9550000000000001</v>
          </cell>
          <cell r="I157">
            <v>108</v>
          </cell>
          <cell r="J157">
            <v>9.1379999999999999</v>
          </cell>
          <cell r="K157">
            <v>493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>
            <v>9.1370000000000005</v>
          </cell>
          <cell r="E158">
            <v>245</v>
          </cell>
          <cell r="F158" t="str">
            <v/>
          </cell>
          <cell r="G158" t="str">
            <v/>
          </cell>
          <cell r="H158">
            <v>8.9550000000000001</v>
          </cell>
          <cell r="I158">
            <v>108</v>
          </cell>
          <cell r="J158">
            <v>9.1379999999999999</v>
          </cell>
          <cell r="K158">
            <v>493</v>
          </cell>
        </row>
        <row r="159">
          <cell r="A159">
            <v>37258</v>
          </cell>
          <cell r="D159">
            <v>9.1150000000000002</v>
          </cell>
          <cell r="E159">
            <v>140</v>
          </cell>
          <cell r="H159">
            <v>8.952</v>
          </cell>
          <cell r="I159">
            <v>100</v>
          </cell>
          <cell r="J159">
            <v>9.1430000000000007</v>
          </cell>
          <cell r="K159">
            <v>513</v>
          </cell>
        </row>
        <row r="160">
          <cell r="A160">
            <v>37259</v>
          </cell>
          <cell r="D160">
            <v>9.3000000000000007</v>
          </cell>
          <cell r="E160">
            <v>51</v>
          </cell>
          <cell r="H160">
            <v>8.9489999999999998</v>
          </cell>
          <cell r="I160">
            <v>100</v>
          </cell>
          <cell r="J160">
            <v>9.1720000000000006</v>
          </cell>
          <cell r="K160">
            <v>603</v>
          </cell>
        </row>
        <row r="161">
          <cell r="A161">
            <v>37260</v>
          </cell>
          <cell r="D161">
            <v>9.2739999999999991</v>
          </cell>
          <cell r="E161">
            <v>88</v>
          </cell>
          <cell r="H161">
            <v>8.9410000000000007</v>
          </cell>
          <cell r="I161">
            <v>104</v>
          </cell>
          <cell r="J161">
            <v>9.1539999999999999</v>
          </cell>
          <cell r="K161">
            <v>522</v>
          </cell>
        </row>
        <row r="162">
          <cell r="A162">
            <v>37263</v>
          </cell>
          <cell r="D162">
            <v>9.2460000000000004</v>
          </cell>
          <cell r="E162">
            <v>52</v>
          </cell>
          <cell r="H162">
            <v>8.9730000000000008</v>
          </cell>
          <cell r="I162">
            <v>100</v>
          </cell>
          <cell r="J162">
            <v>9.1579999999999995</v>
          </cell>
          <cell r="K162">
            <v>547</v>
          </cell>
        </row>
        <row r="163">
          <cell r="A163">
            <v>37264</v>
          </cell>
          <cell r="D163">
            <v>9.0050000000000008</v>
          </cell>
          <cell r="E163">
            <v>273</v>
          </cell>
          <cell r="H163">
            <v>9.0399999999999991</v>
          </cell>
          <cell r="I163">
            <v>86</v>
          </cell>
          <cell r="J163">
            <v>9.1750000000000007</v>
          </cell>
          <cell r="K163">
            <v>579</v>
          </cell>
        </row>
        <row r="164">
          <cell r="A164">
            <v>37265</v>
          </cell>
          <cell r="D164">
            <v>9.0039999999999996</v>
          </cell>
          <cell r="E164">
            <v>279</v>
          </cell>
          <cell r="H164">
            <v>9.0210000000000008</v>
          </cell>
          <cell r="I164">
            <v>79</v>
          </cell>
          <cell r="J164">
            <v>9.1739999999999995</v>
          </cell>
          <cell r="K164">
            <v>584</v>
          </cell>
        </row>
        <row r="165">
          <cell r="A165">
            <v>37266</v>
          </cell>
          <cell r="D165">
            <v>8.9120000000000008</v>
          </cell>
          <cell r="E165">
            <v>313</v>
          </cell>
          <cell r="H165">
            <v>9.0749999999999993</v>
          </cell>
          <cell r="I165">
            <v>101</v>
          </cell>
          <cell r="J165">
            <v>9.19</v>
          </cell>
          <cell r="K165">
            <v>526</v>
          </cell>
        </row>
        <row r="166">
          <cell r="A166">
            <v>37267</v>
          </cell>
          <cell r="D166">
            <v>9.282</v>
          </cell>
          <cell r="E166">
            <v>75</v>
          </cell>
          <cell r="H166">
            <v>9.0860000000000003</v>
          </cell>
          <cell r="I166">
            <v>111</v>
          </cell>
          <cell r="J166">
            <v>9.1760000000000002</v>
          </cell>
          <cell r="K166">
            <v>491</v>
          </cell>
        </row>
        <row r="167">
          <cell r="A167">
            <v>37270</v>
          </cell>
          <cell r="D167">
            <v>9.234</v>
          </cell>
          <cell r="E167">
            <v>75</v>
          </cell>
          <cell r="H167">
            <v>9.0839999999999996</v>
          </cell>
          <cell r="I167">
            <v>111</v>
          </cell>
          <cell r="J167">
            <v>9.1950000000000003</v>
          </cell>
          <cell r="K167">
            <v>581</v>
          </cell>
        </row>
        <row r="168">
          <cell r="A168">
            <v>37271</v>
          </cell>
          <cell r="D168">
            <v>9.0709999999999997</v>
          </cell>
          <cell r="E168">
            <v>181</v>
          </cell>
          <cell r="H168">
            <v>9.0839999999999996</v>
          </cell>
          <cell r="I168">
            <v>111</v>
          </cell>
          <cell r="J168">
            <v>9.1829999999999998</v>
          </cell>
          <cell r="K168">
            <v>481</v>
          </cell>
        </row>
        <row r="169">
          <cell r="A169">
            <v>37272</v>
          </cell>
          <cell r="D169">
            <v>9.24</v>
          </cell>
          <cell r="E169">
            <v>139</v>
          </cell>
          <cell r="H169">
            <v>9.5109999999999992</v>
          </cell>
          <cell r="I169">
            <v>111</v>
          </cell>
          <cell r="J169">
            <v>9.6340000000000003</v>
          </cell>
          <cell r="K169">
            <v>503</v>
          </cell>
        </row>
        <row r="170">
          <cell r="A170">
            <v>37273</v>
          </cell>
          <cell r="D170">
            <v>9.173</v>
          </cell>
          <cell r="E170">
            <v>257</v>
          </cell>
          <cell r="H170">
            <v>9.5120000000000005</v>
          </cell>
          <cell r="I170">
            <v>111</v>
          </cell>
          <cell r="J170">
            <v>9.7989999999999995</v>
          </cell>
          <cell r="K170">
            <v>220</v>
          </cell>
        </row>
        <row r="171">
          <cell r="A171">
            <v>37274</v>
          </cell>
          <cell r="D171">
            <v>9.5210000000000008</v>
          </cell>
          <cell r="E171">
            <v>84</v>
          </cell>
          <cell r="H171">
            <v>9.49</v>
          </cell>
          <cell r="I171">
            <v>109</v>
          </cell>
          <cell r="J171">
            <v>9.5850000000000009</v>
          </cell>
          <cell r="K171">
            <v>485</v>
          </cell>
        </row>
        <row r="172">
          <cell r="A172">
            <v>37277</v>
          </cell>
          <cell r="D172">
            <v>9.4499999999999993</v>
          </cell>
          <cell r="E172">
            <v>99</v>
          </cell>
          <cell r="H172">
            <v>9.4760000000000009</v>
          </cell>
          <cell r="I172">
            <v>109</v>
          </cell>
          <cell r="J172">
            <v>9.5869999999999997</v>
          </cell>
          <cell r="K172">
            <v>489</v>
          </cell>
        </row>
        <row r="173">
          <cell r="A173">
            <v>37278</v>
          </cell>
          <cell r="D173">
            <v>9.4990000000000006</v>
          </cell>
          <cell r="E173">
            <v>68</v>
          </cell>
          <cell r="H173">
            <v>9.4480000000000004</v>
          </cell>
          <cell r="I173">
            <v>134</v>
          </cell>
          <cell r="J173">
            <v>9.577</v>
          </cell>
          <cell r="K173">
            <v>494</v>
          </cell>
        </row>
        <row r="174">
          <cell r="A174">
            <v>37279</v>
          </cell>
          <cell r="D174">
            <v>9.5</v>
          </cell>
          <cell r="E174">
            <v>70</v>
          </cell>
          <cell r="H174">
            <v>9.4480000000000004</v>
          </cell>
          <cell r="I174">
            <v>134</v>
          </cell>
          <cell r="J174">
            <v>9.5820000000000007</v>
          </cell>
          <cell r="K174">
            <v>525</v>
          </cell>
        </row>
        <row r="175">
          <cell r="A175">
            <v>37280</v>
          </cell>
          <cell r="D175">
            <v>9.3559999999999999</v>
          </cell>
          <cell r="E175">
            <v>165</v>
          </cell>
          <cell r="H175">
            <v>9.4510000000000005</v>
          </cell>
          <cell r="I175">
            <v>141</v>
          </cell>
          <cell r="J175">
            <v>9.58</v>
          </cell>
          <cell r="K175">
            <v>538</v>
          </cell>
        </row>
        <row r="176">
          <cell r="A176">
            <v>37281</v>
          </cell>
          <cell r="D176">
            <v>9.1750000000000007</v>
          </cell>
          <cell r="E176">
            <v>166</v>
          </cell>
          <cell r="H176">
            <v>9.4550000000000001</v>
          </cell>
          <cell r="I176">
            <v>129</v>
          </cell>
          <cell r="J176">
            <v>9.5969999999999995</v>
          </cell>
          <cell r="K176">
            <v>566</v>
          </cell>
        </row>
        <row r="177">
          <cell r="A177">
            <v>37284</v>
          </cell>
          <cell r="D177">
            <v>9.1709999999999994</v>
          </cell>
          <cell r="E177">
            <v>170</v>
          </cell>
          <cell r="H177">
            <v>9.4440000000000008</v>
          </cell>
          <cell r="I177">
            <v>129</v>
          </cell>
          <cell r="J177">
            <v>9.5960000000000001</v>
          </cell>
          <cell r="K177">
            <v>578</v>
          </cell>
        </row>
        <row r="178">
          <cell r="A178">
            <v>37285</v>
          </cell>
          <cell r="D178">
            <v>9.4629999999999992</v>
          </cell>
          <cell r="E178">
            <v>68</v>
          </cell>
          <cell r="H178">
            <v>9.4440000000000008</v>
          </cell>
          <cell r="I178">
            <v>130</v>
          </cell>
          <cell r="J178">
            <v>9.5960000000000001</v>
          </cell>
          <cell r="K178">
            <v>578</v>
          </cell>
        </row>
        <row r="179">
          <cell r="A179">
            <v>37286</v>
          </cell>
          <cell r="D179">
            <v>9.468</v>
          </cell>
          <cell r="E179">
            <v>62</v>
          </cell>
          <cell r="H179">
            <v>9.4550000000000001</v>
          </cell>
          <cell r="I179">
            <v>160</v>
          </cell>
          <cell r="J179">
            <v>9.5850000000000009</v>
          </cell>
          <cell r="K179">
            <v>497</v>
          </cell>
        </row>
        <row r="180">
          <cell r="A180">
            <v>37287</v>
          </cell>
          <cell r="D180">
            <v>9.25</v>
          </cell>
          <cell r="E180">
            <v>10</v>
          </cell>
          <cell r="H180">
            <v>9.4629999999999992</v>
          </cell>
          <cell r="I180">
            <v>152</v>
          </cell>
          <cell r="J180">
            <v>9.5950000000000006</v>
          </cell>
          <cell r="K180">
            <v>506</v>
          </cell>
        </row>
        <row r="181">
          <cell r="A181">
            <v>37288</v>
          </cell>
          <cell r="D181">
            <v>8.9</v>
          </cell>
          <cell r="E181">
            <v>9</v>
          </cell>
          <cell r="H181">
            <v>9.468</v>
          </cell>
          <cell r="I181">
            <v>161</v>
          </cell>
          <cell r="J181">
            <v>9.5960000000000001</v>
          </cell>
          <cell r="K181">
            <v>530</v>
          </cell>
        </row>
        <row r="182">
          <cell r="A182">
            <v>37291</v>
          </cell>
          <cell r="D182">
            <v>9.1</v>
          </cell>
          <cell r="E182">
            <v>20</v>
          </cell>
          <cell r="H182">
            <v>9.4640000000000004</v>
          </cell>
          <cell r="I182">
            <v>139</v>
          </cell>
          <cell r="J182">
            <v>9.5950000000000006</v>
          </cell>
          <cell r="K182">
            <v>547</v>
          </cell>
        </row>
        <row r="183">
          <cell r="A183">
            <v>37292</v>
          </cell>
          <cell r="D183">
            <v>9.1</v>
          </cell>
          <cell r="E183">
            <v>27</v>
          </cell>
          <cell r="H183">
            <v>9.4589999999999996</v>
          </cell>
          <cell r="I183">
            <v>133</v>
          </cell>
          <cell r="J183">
            <v>9.6010000000000009</v>
          </cell>
          <cell r="K183">
            <v>528</v>
          </cell>
        </row>
        <row r="184">
          <cell r="A184">
            <v>37293</v>
          </cell>
          <cell r="D184">
            <v>9.25</v>
          </cell>
          <cell r="E184">
            <v>15</v>
          </cell>
          <cell r="H184">
            <v>9.4589999999999996</v>
          </cell>
          <cell r="I184">
            <v>133</v>
          </cell>
          <cell r="J184">
            <v>9.6</v>
          </cell>
          <cell r="K184">
            <v>521</v>
          </cell>
        </row>
        <row r="185">
          <cell r="A185">
            <v>37294</v>
          </cell>
          <cell r="D185">
            <v>9.4</v>
          </cell>
          <cell r="E185">
            <v>5</v>
          </cell>
          <cell r="H185">
            <v>9.4450000000000003</v>
          </cell>
          <cell r="I185">
            <v>126</v>
          </cell>
          <cell r="J185">
            <v>9.6</v>
          </cell>
          <cell r="K185">
            <v>526</v>
          </cell>
        </row>
        <row r="186">
          <cell r="A186">
            <v>37295</v>
          </cell>
          <cell r="D186">
            <v>8.75</v>
          </cell>
          <cell r="E186">
            <v>99</v>
          </cell>
          <cell r="H186">
            <v>9.4559999999999995</v>
          </cell>
          <cell r="I186">
            <v>122</v>
          </cell>
          <cell r="J186">
            <v>9.6</v>
          </cell>
          <cell r="K186">
            <v>527</v>
          </cell>
        </row>
        <row r="187">
          <cell r="A187">
            <v>37298</v>
          </cell>
          <cell r="D187">
            <v>8.8810000000000002</v>
          </cell>
          <cell r="E187">
            <v>198</v>
          </cell>
          <cell r="H187">
            <v>9.468</v>
          </cell>
          <cell r="I187">
            <v>101</v>
          </cell>
          <cell r="J187">
            <v>9.5869999999999997</v>
          </cell>
          <cell r="K187">
            <v>493</v>
          </cell>
        </row>
        <row r="188">
          <cell r="A188">
            <v>37299</v>
          </cell>
          <cell r="D188">
            <v>9.0589999999999993</v>
          </cell>
          <cell r="E188">
            <v>118</v>
          </cell>
          <cell r="H188">
            <v>9.4559999999999995</v>
          </cell>
          <cell r="I188">
            <v>119</v>
          </cell>
          <cell r="J188">
            <v>9.5530000000000008</v>
          </cell>
          <cell r="K188">
            <v>399</v>
          </cell>
        </row>
        <row r="189">
          <cell r="A189">
            <v>37300</v>
          </cell>
          <cell r="D189">
            <v>9.0619999999999994</v>
          </cell>
          <cell r="E189">
            <v>213</v>
          </cell>
          <cell r="H189">
            <v>9.4589999999999996</v>
          </cell>
          <cell r="I189">
            <v>120</v>
          </cell>
          <cell r="J189">
            <v>9.5519999999999996</v>
          </cell>
          <cell r="K189">
            <v>398</v>
          </cell>
        </row>
        <row r="190">
          <cell r="A190">
            <v>37301</v>
          </cell>
          <cell r="D190">
            <v>9.1</v>
          </cell>
          <cell r="E190">
            <v>10</v>
          </cell>
          <cell r="H190">
            <v>9.4779999999999998</v>
          </cell>
          <cell r="I190">
            <v>137</v>
          </cell>
          <cell r="J190">
            <v>9.5399999999999991</v>
          </cell>
          <cell r="K190">
            <v>376</v>
          </cell>
        </row>
        <row r="191">
          <cell r="A191">
            <v>37302</v>
          </cell>
          <cell r="D191">
            <v>9.1300000000000008</v>
          </cell>
          <cell r="E191">
            <v>25</v>
          </cell>
          <cell r="H191">
            <v>9.4580000000000002</v>
          </cell>
          <cell r="I191">
            <v>117</v>
          </cell>
          <cell r="J191">
            <v>9.5459999999999994</v>
          </cell>
          <cell r="K191">
            <v>381</v>
          </cell>
        </row>
        <row r="192">
          <cell r="A192">
            <v>37305</v>
          </cell>
          <cell r="D192">
            <v>9.1</v>
          </cell>
          <cell r="E192">
            <v>46</v>
          </cell>
          <cell r="H192">
            <v>9.4580000000000002</v>
          </cell>
          <cell r="I192">
            <v>117</v>
          </cell>
          <cell r="J192">
            <v>9.5489999999999995</v>
          </cell>
          <cell r="K192">
            <v>384</v>
          </cell>
        </row>
        <row r="193">
          <cell r="A193">
            <v>37306</v>
          </cell>
          <cell r="D193">
            <v>9.25</v>
          </cell>
          <cell r="E193">
            <v>50</v>
          </cell>
          <cell r="H193">
            <v>9.4580000000000002</v>
          </cell>
          <cell r="I193">
            <v>117</v>
          </cell>
          <cell r="J193">
            <v>9.5429999999999993</v>
          </cell>
          <cell r="K193">
            <v>368</v>
          </cell>
        </row>
        <row r="194">
          <cell r="A194">
            <v>37307</v>
          </cell>
          <cell r="D194">
            <v>9.25</v>
          </cell>
          <cell r="E194">
            <v>93</v>
          </cell>
          <cell r="H194">
            <v>9.4559999999999995</v>
          </cell>
          <cell r="I194">
            <v>112</v>
          </cell>
          <cell r="J194">
            <v>9.5459999999999994</v>
          </cell>
          <cell r="K194">
            <v>382</v>
          </cell>
        </row>
        <row r="195">
          <cell r="A195">
            <v>37308</v>
          </cell>
          <cell r="D195">
            <v>9.5399999999999991</v>
          </cell>
          <cell r="E195">
            <v>55</v>
          </cell>
          <cell r="H195">
            <v>9.4559999999999995</v>
          </cell>
          <cell r="I195">
            <v>112</v>
          </cell>
          <cell r="J195">
            <v>9.5429999999999993</v>
          </cell>
          <cell r="K195">
            <v>368</v>
          </cell>
        </row>
        <row r="196">
          <cell r="A196">
            <v>37309</v>
          </cell>
          <cell r="D196">
            <v>9.65</v>
          </cell>
          <cell r="E196">
            <v>18</v>
          </cell>
          <cell r="H196">
            <v>9.4559999999999995</v>
          </cell>
          <cell r="I196">
            <v>112</v>
          </cell>
          <cell r="J196">
            <v>9.5440000000000005</v>
          </cell>
          <cell r="K196">
            <v>383</v>
          </cell>
        </row>
        <row r="197">
          <cell r="A197">
            <v>37312</v>
          </cell>
          <cell r="D197">
            <v>9.1999999999999993</v>
          </cell>
          <cell r="E197">
            <v>63</v>
          </cell>
          <cell r="H197">
            <v>9.4510000000000005</v>
          </cell>
          <cell r="I197">
            <v>112</v>
          </cell>
          <cell r="J197">
            <v>9.5429999999999993</v>
          </cell>
          <cell r="K197">
            <v>372</v>
          </cell>
        </row>
        <row r="198">
          <cell r="A198">
            <v>37313</v>
          </cell>
          <cell r="D198">
            <v>8.85</v>
          </cell>
          <cell r="E198">
            <v>14</v>
          </cell>
          <cell r="H198">
            <v>9.4589999999999996</v>
          </cell>
          <cell r="I198">
            <v>132</v>
          </cell>
          <cell r="J198">
            <v>9.5410000000000004</v>
          </cell>
          <cell r="K198">
            <v>370</v>
          </cell>
        </row>
        <row r="199">
          <cell r="A199">
            <v>37314</v>
          </cell>
          <cell r="D199">
            <v>9.5</v>
          </cell>
          <cell r="E199">
            <v>11</v>
          </cell>
          <cell r="H199">
            <v>9.5510000000000002</v>
          </cell>
          <cell r="I199">
            <v>132</v>
          </cell>
          <cell r="J199">
            <v>9.59</v>
          </cell>
          <cell r="K199">
            <v>369</v>
          </cell>
        </row>
        <row r="200">
          <cell r="A200">
            <v>37315</v>
          </cell>
          <cell r="D200">
            <v>9.1</v>
          </cell>
          <cell r="E200">
            <v>30</v>
          </cell>
          <cell r="H200">
            <v>9.6</v>
          </cell>
          <cell r="I200">
            <v>230</v>
          </cell>
          <cell r="J200">
            <v>9.7119999999999997</v>
          </cell>
          <cell r="K200">
            <v>458</v>
          </cell>
        </row>
        <row r="201">
          <cell r="A201">
            <v>37316</v>
          </cell>
          <cell r="D201">
            <v>9.1</v>
          </cell>
          <cell r="E201">
            <v>38</v>
          </cell>
          <cell r="H201">
            <v>9.6460000000000008</v>
          </cell>
          <cell r="I201">
            <v>134</v>
          </cell>
          <cell r="J201">
            <v>9.7289999999999992</v>
          </cell>
          <cell r="K201">
            <v>432</v>
          </cell>
        </row>
        <row r="202">
          <cell r="A202">
            <v>37319</v>
          </cell>
          <cell r="D202">
            <v>9.25</v>
          </cell>
          <cell r="E202">
            <v>6</v>
          </cell>
          <cell r="H202">
            <v>9.6440000000000001</v>
          </cell>
          <cell r="I202">
            <v>134</v>
          </cell>
          <cell r="J202">
            <v>9.7439999999999998</v>
          </cell>
          <cell r="K202">
            <v>425</v>
          </cell>
        </row>
        <row r="203">
          <cell r="A203">
            <v>37320</v>
          </cell>
          <cell r="D203">
            <v>9.5</v>
          </cell>
          <cell r="E203">
            <v>6</v>
          </cell>
          <cell r="H203">
            <v>9.6379999999999999</v>
          </cell>
          <cell r="I203">
            <v>134</v>
          </cell>
          <cell r="J203">
            <v>9.7460000000000004</v>
          </cell>
          <cell r="K203">
            <v>431</v>
          </cell>
        </row>
        <row r="204">
          <cell r="A204">
            <v>37321</v>
          </cell>
          <cell r="D204">
            <v>9.65</v>
          </cell>
          <cell r="E204">
            <v>235</v>
          </cell>
          <cell r="H204">
            <v>9.6259999999999994</v>
          </cell>
          <cell r="I204">
            <v>129</v>
          </cell>
          <cell r="J204">
            <v>9.7460000000000004</v>
          </cell>
          <cell r="K204">
            <v>427</v>
          </cell>
        </row>
        <row r="205">
          <cell r="A205">
            <v>37322</v>
          </cell>
          <cell r="D205">
            <v>9.4</v>
          </cell>
          <cell r="E205">
            <v>91</v>
          </cell>
          <cell r="H205">
            <v>9.6259999999999994</v>
          </cell>
          <cell r="I205">
            <v>129</v>
          </cell>
          <cell r="J205">
            <v>9.7650000000000006</v>
          </cell>
          <cell r="K205">
            <v>393</v>
          </cell>
        </row>
        <row r="206">
          <cell r="A206">
            <v>37323</v>
          </cell>
          <cell r="H206">
            <v>9.6259999999999994</v>
          </cell>
          <cell r="I206">
            <v>129</v>
          </cell>
          <cell r="J206">
            <v>9.7650000000000006</v>
          </cell>
          <cell r="K206">
            <v>394</v>
          </cell>
        </row>
        <row r="207">
          <cell r="A207">
            <v>37326</v>
          </cell>
          <cell r="H207">
            <v>9.6430000000000007</v>
          </cell>
          <cell r="I207">
            <v>129</v>
          </cell>
          <cell r="J207">
            <v>9.7460000000000004</v>
          </cell>
          <cell r="K207">
            <v>421</v>
          </cell>
        </row>
        <row r="208">
          <cell r="A208">
            <v>37327</v>
          </cell>
          <cell r="H208">
            <v>9.6470000000000002</v>
          </cell>
          <cell r="I208">
            <v>129</v>
          </cell>
          <cell r="J208">
            <v>9.7460000000000004</v>
          </cell>
          <cell r="K208">
            <v>425</v>
          </cell>
        </row>
        <row r="209">
          <cell r="A209">
            <v>37328</v>
          </cell>
          <cell r="H209">
            <v>9.6639999999999997</v>
          </cell>
          <cell r="I209">
            <v>129</v>
          </cell>
          <cell r="J209">
            <v>9.7690000000000001</v>
          </cell>
          <cell r="K209">
            <v>427</v>
          </cell>
        </row>
        <row r="210">
          <cell r="A210">
            <v>37329</v>
          </cell>
          <cell r="D210">
            <v>9.4</v>
          </cell>
          <cell r="E210">
            <v>33</v>
          </cell>
          <cell r="H210">
            <v>9.6639999999999997</v>
          </cell>
          <cell r="I210">
            <v>129</v>
          </cell>
          <cell r="J210">
            <v>9.7370000000000001</v>
          </cell>
          <cell r="K210">
            <v>481</v>
          </cell>
        </row>
        <row r="211">
          <cell r="A211">
            <v>37330</v>
          </cell>
          <cell r="D211">
            <v>9.35</v>
          </cell>
          <cell r="E211">
            <v>38</v>
          </cell>
          <cell r="H211">
            <v>10.186999999999999</v>
          </cell>
          <cell r="I211">
            <v>129</v>
          </cell>
          <cell r="J211">
            <v>10.218999999999999</v>
          </cell>
          <cell r="K211">
            <v>408</v>
          </cell>
        </row>
        <row r="212">
          <cell r="A212">
            <v>37333</v>
          </cell>
          <cell r="D212">
            <v>9.35</v>
          </cell>
          <cell r="E212">
            <v>23</v>
          </cell>
          <cell r="H212">
            <v>10.148</v>
          </cell>
          <cell r="I212">
            <v>242</v>
          </cell>
          <cell r="J212">
            <v>10.241</v>
          </cell>
          <cell r="K212">
            <v>450</v>
          </cell>
        </row>
        <row r="213">
          <cell r="A213">
            <v>37334</v>
          </cell>
          <cell r="D213">
            <v>9.5</v>
          </cell>
          <cell r="E213">
            <v>3</v>
          </cell>
          <cell r="H213">
            <v>10.148999999999999</v>
          </cell>
          <cell r="I213">
            <v>239</v>
          </cell>
          <cell r="J213">
            <v>10.282</v>
          </cell>
          <cell r="K213">
            <v>415</v>
          </cell>
        </row>
        <row r="214">
          <cell r="A214">
            <v>37335</v>
          </cell>
          <cell r="H214">
            <v>10.157999999999999</v>
          </cell>
          <cell r="I214">
            <v>206</v>
          </cell>
          <cell r="J214">
            <v>10.308</v>
          </cell>
          <cell r="K214">
            <v>371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>
            <v>10.157999999999999</v>
          </cell>
          <cell r="I215">
            <v>206</v>
          </cell>
          <cell r="J215">
            <v>10.308</v>
          </cell>
          <cell r="K215">
            <v>371</v>
          </cell>
        </row>
        <row r="216">
          <cell r="A216">
            <v>37337</v>
          </cell>
          <cell r="D216">
            <v>9.75</v>
          </cell>
          <cell r="E216">
            <v>67</v>
          </cell>
          <cell r="H216">
            <v>10.159000000000001</v>
          </cell>
          <cell r="I216">
            <v>205</v>
          </cell>
          <cell r="J216">
            <v>10.308999999999999</v>
          </cell>
          <cell r="K216">
            <v>378</v>
          </cell>
        </row>
        <row r="217">
          <cell r="A217">
            <v>37340</v>
          </cell>
          <cell r="H217">
            <v>10.159000000000001</v>
          </cell>
          <cell r="I217">
            <v>204</v>
          </cell>
          <cell r="J217">
            <v>10.308999999999999</v>
          </cell>
          <cell r="K217">
            <v>378</v>
          </cell>
        </row>
        <row r="218">
          <cell r="A218">
            <v>37341</v>
          </cell>
          <cell r="D218">
            <v>9.85</v>
          </cell>
          <cell r="E218">
            <v>1</v>
          </cell>
          <cell r="H218">
            <v>10.159000000000001</v>
          </cell>
          <cell r="I218">
            <v>204</v>
          </cell>
          <cell r="J218">
            <v>10.275</v>
          </cell>
          <cell r="K218">
            <v>413</v>
          </cell>
        </row>
        <row r="219">
          <cell r="A219">
            <v>37342</v>
          </cell>
          <cell r="D219">
            <v>9.85</v>
          </cell>
          <cell r="E219">
            <v>13</v>
          </cell>
          <cell r="H219">
            <v>10.163</v>
          </cell>
          <cell r="I219">
            <v>204</v>
          </cell>
          <cell r="J219">
            <v>10.291</v>
          </cell>
          <cell r="K219">
            <v>384</v>
          </cell>
        </row>
        <row r="220">
          <cell r="A220">
            <v>37343</v>
          </cell>
          <cell r="D220">
            <v>9.85</v>
          </cell>
          <cell r="E220">
            <v>24</v>
          </cell>
          <cell r="H220">
            <v>10.182</v>
          </cell>
          <cell r="I220">
            <v>205</v>
          </cell>
          <cell r="J220">
            <v>10.26</v>
          </cell>
          <cell r="K220">
            <v>427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>
            <v>9.85</v>
          </cell>
          <cell r="E221">
            <v>24</v>
          </cell>
          <cell r="F221" t="str">
            <v/>
          </cell>
          <cell r="G221" t="str">
            <v/>
          </cell>
          <cell r="H221">
            <v>10.182</v>
          </cell>
          <cell r="I221">
            <v>205</v>
          </cell>
          <cell r="J221">
            <v>10.26</v>
          </cell>
          <cell r="K221">
            <v>427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>
            <v>9.85</v>
          </cell>
          <cell r="E222">
            <v>24</v>
          </cell>
          <cell r="F222" t="str">
            <v/>
          </cell>
          <cell r="G222" t="str">
            <v/>
          </cell>
          <cell r="H222">
            <v>10.182</v>
          </cell>
          <cell r="I222">
            <v>205</v>
          </cell>
          <cell r="J222">
            <v>10.26</v>
          </cell>
          <cell r="K222">
            <v>427</v>
          </cell>
        </row>
        <row r="223">
          <cell r="A223">
            <v>37348</v>
          </cell>
          <cell r="D223">
            <v>9.9499999999999993</v>
          </cell>
          <cell r="E223">
            <v>56</v>
          </cell>
          <cell r="H223">
            <v>10.24</v>
          </cell>
          <cell r="I223">
            <v>204</v>
          </cell>
          <cell r="J223">
            <v>10.218999999999999</v>
          </cell>
          <cell r="K223">
            <v>391</v>
          </cell>
        </row>
        <row r="224">
          <cell r="A224">
            <v>37349</v>
          </cell>
          <cell r="D224">
            <v>9.9</v>
          </cell>
          <cell r="E224">
            <v>217</v>
          </cell>
          <cell r="H224">
            <v>10.24</v>
          </cell>
          <cell r="I224">
            <v>204</v>
          </cell>
          <cell r="J224">
            <v>10.227</v>
          </cell>
          <cell r="K224">
            <v>393</v>
          </cell>
        </row>
        <row r="225">
          <cell r="A225">
            <v>37350</v>
          </cell>
          <cell r="D225">
            <v>9.9499999999999993</v>
          </cell>
          <cell r="E225">
            <v>46</v>
          </cell>
          <cell r="H225">
            <v>10.24</v>
          </cell>
          <cell r="I225">
            <v>203</v>
          </cell>
          <cell r="J225">
            <v>10.176</v>
          </cell>
          <cell r="K225">
            <v>699</v>
          </cell>
        </row>
        <row r="226">
          <cell r="A226">
            <v>37351</v>
          </cell>
          <cell r="D226">
            <v>9.85</v>
          </cell>
          <cell r="E226">
            <v>76</v>
          </cell>
          <cell r="H226">
            <v>10.249000000000001</v>
          </cell>
          <cell r="I226">
            <v>206</v>
          </cell>
          <cell r="J226">
            <v>10.209</v>
          </cell>
          <cell r="K226">
            <v>575</v>
          </cell>
        </row>
        <row r="227">
          <cell r="A227">
            <v>37354</v>
          </cell>
          <cell r="D227">
            <v>9.85</v>
          </cell>
          <cell r="E227">
            <v>127</v>
          </cell>
          <cell r="H227">
            <v>10.249000000000001</v>
          </cell>
          <cell r="I227">
            <v>207</v>
          </cell>
          <cell r="J227">
            <v>10.36</v>
          </cell>
          <cell r="K227">
            <v>405</v>
          </cell>
        </row>
        <row r="228">
          <cell r="A228">
            <v>37355</v>
          </cell>
          <cell r="D228">
            <v>9.9</v>
          </cell>
          <cell r="E228">
            <v>100</v>
          </cell>
          <cell r="H228">
            <v>10.249000000000001</v>
          </cell>
          <cell r="I228">
            <v>206</v>
          </cell>
          <cell r="J228">
            <v>10.339</v>
          </cell>
          <cell r="K228">
            <v>429</v>
          </cell>
        </row>
        <row r="229">
          <cell r="A229">
            <v>37356</v>
          </cell>
          <cell r="D229">
            <v>10</v>
          </cell>
          <cell r="E229">
            <v>32</v>
          </cell>
          <cell r="H229">
            <v>10.286</v>
          </cell>
          <cell r="I229">
            <v>206</v>
          </cell>
          <cell r="J229">
            <v>10.333</v>
          </cell>
          <cell r="K229">
            <v>438</v>
          </cell>
        </row>
        <row r="230">
          <cell r="A230">
            <v>37357</v>
          </cell>
          <cell r="H230">
            <v>10.286</v>
          </cell>
          <cell r="I230">
            <v>207</v>
          </cell>
          <cell r="J230">
            <v>10.329000000000001</v>
          </cell>
          <cell r="K230">
            <v>435</v>
          </cell>
        </row>
        <row r="231">
          <cell r="A231">
            <v>37358</v>
          </cell>
          <cell r="H231">
            <v>10.286</v>
          </cell>
          <cell r="I231">
            <v>207</v>
          </cell>
          <cell r="J231">
            <v>10.403</v>
          </cell>
          <cell r="K231">
            <v>424</v>
          </cell>
        </row>
        <row r="232">
          <cell r="A232">
            <v>37361</v>
          </cell>
          <cell r="D232">
            <v>9.98</v>
          </cell>
          <cell r="E232">
            <v>153</v>
          </cell>
          <cell r="H232">
            <v>10.286</v>
          </cell>
          <cell r="I232">
            <v>207</v>
          </cell>
          <cell r="J232">
            <v>10.403</v>
          </cell>
          <cell r="K232">
            <v>424</v>
          </cell>
        </row>
        <row r="233">
          <cell r="A233">
            <v>37362</v>
          </cell>
          <cell r="D233">
            <v>10</v>
          </cell>
          <cell r="E233">
            <v>88</v>
          </cell>
          <cell r="H233">
            <v>10.286</v>
          </cell>
          <cell r="I233">
            <v>207</v>
          </cell>
          <cell r="J233">
            <v>10.403</v>
          </cell>
          <cell r="K233">
            <v>423</v>
          </cell>
        </row>
        <row r="234">
          <cell r="A234">
            <v>37363</v>
          </cell>
          <cell r="D234">
            <v>10.1</v>
          </cell>
          <cell r="E234">
            <v>145</v>
          </cell>
          <cell r="H234">
            <v>10.286</v>
          </cell>
          <cell r="I234">
            <v>207</v>
          </cell>
          <cell r="J234">
            <v>10.42</v>
          </cell>
          <cell r="K234">
            <v>419</v>
          </cell>
        </row>
        <row r="235">
          <cell r="A235">
            <v>37364</v>
          </cell>
          <cell r="D235">
            <v>10.199999999999999</v>
          </cell>
          <cell r="E235">
            <v>88</v>
          </cell>
          <cell r="H235">
            <v>10.286</v>
          </cell>
          <cell r="I235">
            <v>207</v>
          </cell>
          <cell r="J235">
            <v>10.37</v>
          </cell>
          <cell r="K235">
            <v>395</v>
          </cell>
        </row>
        <row r="236">
          <cell r="A236">
            <v>37365</v>
          </cell>
          <cell r="D236">
            <v>10.35</v>
          </cell>
          <cell r="E236">
            <v>1</v>
          </cell>
          <cell r="H236">
            <v>10.286</v>
          </cell>
          <cell r="I236">
            <v>207</v>
          </cell>
          <cell r="J236">
            <v>10.428000000000001</v>
          </cell>
          <cell r="K236">
            <v>420</v>
          </cell>
        </row>
        <row r="237">
          <cell r="A237">
            <v>37368</v>
          </cell>
          <cell r="D237">
            <v>10.26</v>
          </cell>
          <cell r="E237">
            <v>59</v>
          </cell>
          <cell r="H237">
            <v>10.291</v>
          </cell>
          <cell r="I237">
            <v>207</v>
          </cell>
          <cell r="J237">
            <v>10.428000000000001</v>
          </cell>
          <cell r="K237">
            <v>421</v>
          </cell>
        </row>
        <row r="238">
          <cell r="A238">
            <v>37369</v>
          </cell>
          <cell r="D238">
            <v>10.35</v>
          </cell>
          <cell r="E238">
            <v>55</v>
          </cell>
          <cell r="H238">
            <v>10.291</v>
          </cell>
          <cell r="I238">
            <v>207</v>
          </cell>
          <cell r="J238">
            <v>10.430999999999999</v>
          </cell>
          <cell r="K238">
            <v>424</v>
          </cell>
        </row>
        <row r="239">
          <cell r="A239">
            <v>37370</v>
          </cell>
          <cell r="D239">
            <v>10.1</v>
          </cell>
          <cell r="E239">
            <v>10</v>
          </cell>
          <cell r="H239">
            <v>10.295999999999999</v>
          </cell>
          <cell r="I239">
            <v>207</v>
          </cell>
          <cell r="J239">
            <v>10.443</v>
          </cell>
          <cell r="K239">
            <v>462</v>
          </cell>
        </row>
        <row r="240">
          <cell r="A240">
            <v>37371</v>
          </cell>
          <cell r="D240">
            <v>10.1</v>
          </cell>
          <cell r="E240">
            <v>17</v>
          </cell>
          <cell r="H240">
            <v>10.4</v>
          </cell>
          <cell r="I240">
            <v>207</v>
          </cell>
          <cell r="J240">
            <v>10.496</v>
          </cell>
          <cell r="K240">
            <v>433</v>
          </cell>
        </row>
        <row r="241">
          <cell r="A241">
            <v>37372</v>
          </cell>
          <cell r="D241">
            <v>10.185</v>
          </cell>
          <cell r="E241">
            <v>95</v>
          </cell>
          <cell r="H241">
            <v>10.407</v>
          </cell>
          <cell r="I241">
            <v>209</v>
          </cell>
          <cell r="J241">
            <v>10.564</v>
          </cell>
          <cell r="K241">
            <v>441</v>
          </cell>
        </row>
        <row r="242">
          <cell r="A242">
            <v>37375</v>
          </cell>
          <cell r="D242">
            <v>10.199999999999999</v>
          </cell>
          <cell r="E242">
            <v>68</v>
          </cell>
          <cell r="H242">
            <v>10.406000000000001</v>
          </cell>
          <cell r="I242">
            <v>208</v>
          </cell>
          <cell r="J242">
            <v>10.542</v>
          </cell>
          <cell r="K242">
            <v>388</v>
          </cell>
        </row>
        <row r="243">
          <cell r="A243">
            <v>37376</v>
          </cell>
          <cell r="D243">
            <v>10.199999999999999</v>
          </cell>
          <cell r="E243">
            <v>150</v>
          </cell>
          <cell r="H243">
            <v>10.398</v>
          </cell>
          <cell r="I243">
            <v>187</v>
          </cell>
          <cell r="J243">
            <v>10.590999999999999</v>
          </cell>
          <cell r="K243">
            <v>438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>
            <v>10.199999999999999</v>
          </cell>
          <cell r="E244">
            <v>150</v>
          </cell>
          <cell r="H244">
            <v>10.398</v>
          </cell>
          <cell r="I244">
            <v>187</v>
          </cell>
          <cell r="J244">
            <v>10.590999999999999</v>
          </cell>
          <cell r="K244">
            <v>438</v>
          </cell>
        </row>
        <row r="245">
          <cell r="A245">
            <v>37378</v>
          </cell>
          <cell r="D245">
            <v>10.475</v>
          </cell>
          <cell r="E245">
            <v>90</v>
          </cell>
          <cell r="H245">
            <v>10.401999999999999</v>
          </cell>
          <cell r="I245">
            <v>187</v>
          </cell>
          <cell r="J245">
            <v>10.635</v>
          </cell>
          <cell r="K245">
            <v>420</v>
          </cell>
        </row>
        <row r="246">
          <cell r="A246">
            <v>37379</v>
          </cell>
          <cell r="D246">
            <v>10.4</v>
          </cell>
          <cell r="E246">
            <v>154</v>
          </cell>
          <cell r="H246">
            <v>10.396000000000001</v>
          </cell>
          <cell r="I246">
            <v>180</v>
          </cell>
          <cell r="J246">
            <v>10.648999999999999</v>
          </cell>
          <cell r="K246">
            <v>359</v>
          </cell>
        </row>
        <row r="247">
          <cell r="A247">
            <v>37382</v>
          </cell>
          <cell r="D247">
            <v>10.45</v>
          </cell>
          <cell r="E247">
            <v>5</v>
          </cell>
          <cell r="H247">
            <v>10.43</v>
          </cell>
          <cell r="I247">
            <v>212</v>
          </cell>
          <cell r="J247">
            <v>10.645</v>
          </cell>
          <cell r="K247">
            <v>354</v>
          </cell>
        </row>
        <row r="248">
          <cell r="A248">
            <v>37383</v>
          </cell>
          <cell r="D248">
            <v>10.25</v>
          </cell>
          <cell r="E248">
            <v>98</v>
          </cell>
          <cell r="H248">
            <v>10.502000000000001</v>
          </cell>
          <cell r="I248">
            <v>212</v>
          </cell>
          <cell r="J248">
            <v>10.673</v>
          </cell>
          <cell r="K248">
            <v>383</v>
          </cell>
        </row>
        <row r="249">
          <cell r="A249">
            <v>37384</v>
          </cell>
          <cell r="D249">
            <v>10.57</v>
          </cell>
          <cell r="E249">
            <v>109</v>
          </cell>
          <cell r="H249">
            <v>10.507</v>
          </cell>
          <cell r="I249">
            <v>212</v>
          </cell>
          <cell r="J249">
            <v>10.678000000000001</v>
          </cell>
          <cell r="K249">
            <v>372</v>
          </cell>
        </row>
        <row r="250">
          <cell r="A250">
            <v>37385</v>
          </cell>
          <cell r="D250">
            <v>10.5</v>
          </cell>
          <cell r="E250">
            <v>31</v>
          </cell>
          <cell r="H250">
            <v>10.519</v>
          </cell>
          <cell r="I250">
            <v>211</v>
          </cell>
          <cell r="J250">
            <v>10.662000000000001</v>
          </cell>
          <cell r="K250">
            <v>371</v>
          </cell>
        </row>
        <row r="251">
          <cell r="A251">
            <v>37386</v>
          </cell>
          <cell r="D251">
            <v>10.75</v>
          </cell>
          <cell r="E251">
            <v>13</v>
          </cell>
          <cell r="H251">
            <v>10.507</v>
          </cell>
          <cell r="I251">
            <v>206</v>
          </cell>
          <cell r="J251">
            <v>10.683</v>
          </cell>
          <cell r="K251">
            <v>368</v>
          </cell>
        </row>
        <row r="252">
          <cell r="A252">
            <v>37389</v>
          </cell>
          <cell r="D252">
            <v>10.8</v>
          </cell>
          <cell r="E252">
            <v>32</v>
          </cell>
          <cell r="H252">
            <v>10.507</v>
          </cell>
          <cell r="I252">
            <v>206</v>
          </cell>
          <cell r="J252">
            <v>10.683</v>
          </cell>
          <cell r="K252">
            <v>368</v>
          </cell>
        </row>
        <row r="253">
          <cell r="A253">
            <v>37390</v>
          </cell>
          <cell r="H253">
            <v>10.510999999999999</v>
          </cell>
          <cell r="I253">
            <v>202</v>
          </cell>
          <cell r="J253">
            <v>10.721</v>
          </cell>
          <cell r="K253">
            <v>396</v>
          </cell>
        </row>
        <row r="254">
          <cell r="A254">
            <v>37391</v>
          </cell>
          <cell r="H254">
            <v>10.506</v>
          </cell>
          <cell r="I254">
            <v>190</v>
          </cell>
          <cell r="J254">
            <v>10.721</v>
          </cell>
          <cell r="K254">
            <v>396</v>
          </cell>
        </row>
        <row r="255">
          <cell r="A255">
            <v>37392</v>
          </cell>
          <cell r="D255">
            <v>10.75</v>
          </cell>
          <cell r="E255">
            <v>68</v>
          </cell>
          <cell r="H255">
            <v>10.509</v>
          </cell>
          <cell r="I255">
            <v>189</v>
          </cell>
          <cell r="J255">
            <v>10.763999999999999</v>
          </cell>
          <cell r="K255">
            <v>377</v>
          </cell>
        </row>
        <row r="256">
          <cell r="A256">
            <v>37393</v>
          </cell>
          <cell r="D256">
            <v>10.5</v>
          </cell>
          <cell r="E256">
            <v>79</v>
          </cell>
          <cell r="H256">
            <v>10.512</v>
          </cell>
          <cell r="I256">
            <v>192</v>
          </cell>
          <cell r="J256">
            <v>10.772</v>
          </cell>
          <cell r="K256">
            <v>388</v>
          </cell>
        </row>
        <row r="257">
          <cell r="A257">
            <v>37396</v>
          </cell>
          <cell r="D257">
            <v>10.5</v>
          </cell>
          <cell r="E257">
            <v>100</v>
          </cell>
          <cell r="H257">
            <v>10.51</v>
          </cell>
          <cell r="I257">
            <v>190</v>
          </cell>
          <cell r="J257">
            <v>10.762</v>
          </cell>
          <cell r="K257">
            <v>369</v>
          </cell>
        </row>
        <row r="258">
          <cell r="A258">
            <v>37397</v>
          </cell>
          <cell r="H258">
            <v>10.506</v>
          </cell>
          <cell r="I258">
            <v>186</v>
          </cell>
          <cell r="J258">
            <v>10.792999999999999</v>
          </cell>
          <cell r="K258">
            <v>410</v>
          </cell>
        </row>
        <row r="259">
          <cell r="A259">
            <v>37398</v>
          </cell>
          <cell r="D259">
            <v>10.4</v>
          </cell>
          <cell r="E259">
            <v>110</v>
          </cell>
          <cell r="H259">
            <v>10.506</v>
          </cell>
          <cell r="I259">
            <v>186</v>
          </cell>
          <cell r="J259">
            <v>10.787000000000001</v>
          </cell>
          <cell r="K259">
            <v>397</v>
          </cell>
        </row>
        <row r="260">
          <cell r="A260">
            <v>37399</v>
          </cell>
          <cell r="D260">
            <v>10.5</v>
          </cell>
          <cell r="E260">
            <v>55</v>
          </cell>
          <cell r="H260">
            <v>10.513999999999999</v>
          </cell>
          <cell r="I260">
            <v>194</v>
          </cell>
          <cell r="J260">
            <v>10.789</v>
          </cell>
          <cell r="K260">
            <v>397</v>
          </cell>
        </row>
        <row r="261">
          <cell r="A261">
            <v>37400</v>
          </cell>
          <cell r="D261">
            <v>10.75</v>
          </cell>
          <cell r="E261">
            <v>15</v>
          </cell>
          <cell r="H261">
            <v>10.557</v>
          </cell>
          <cell r="I261">
            <v>193</v>
          </cell>
          <cell r="J261">
            <v>10.79</v>
          </cell>
          <cell r="K261">
            <v>397</v>
          </cell>
        </row>
        <row r="262">
          <cell r="A262">
            <v>37403</v>
          </cell>
          <cell r="D262">
            <v>10.75</v>
          </cell>
          <cell r="E262">
            <v>15</v>
          </cell>
          <cell r="H262">
            <v>10.856</v>
          </cell>
          <cell r="I262">
            <v>99</v>
          </cell>
          <cell r="J262">
            <v>10.768000000000001</v>
          </cell>
          <cell r="K262">
            <v>372</v>
          </cell>
        </row>
        <row r="263">
          <cell r="A263">
            <v>37404</v>
          </cell>
          <cell r="D263">
            <v>10.75</v>
          </cell>
          <cell r="E263">
            <v>15</v>
          </cell>
          <cell r="H263">
            <v>10.945</v>
          </cell>
          <cell r="I263">
            <v>92</v>
          </cell>
          <cell r="J263">
            <v>10.772</v>
          </cell>
          <cell r="K263">
            <v>377</v>
          </cell>
        </row>
        <row r="264">
          <cell r="A264">
            <v>37405</v>
          </cell>
          <cell r="D264">
            <v>10.75</v>
          </cell>
          <cell r="E264">
            <v>15</v>
          </cell>
          <cell r="H264">
            <v>10.945</v>
          </cell>
          <cell r="I264">
            <v>90</v>
          </cell>
          <cell r="J264">
            <v>10.775</v>
          </cell>
          <cell r="K264">
            <v>376</v>
          </cell>
        </row>
        <row r="265">
          <cell r="A265">
            <v>37406</v>
          </cell>
          <cell r="D265">
            <v>10.55</v>
          </cell>
          <cell r="E265">
            <v>61</v>
          </cell>
          <cell r="H265">
            <v>10.946</v>
          </cell>
          <cell r="I265">
            <v>89</v>
          </cell>
          <cell r="J265">
            <v>10.787000000000001</v>
          </cell>
          <cell r="K265">
            <v>390</v>
          </cell>
        </row>
        <row r="266">
          <cell r="A266">
            <v>37407</v>
          </cell>
          <cell r="D266">
            <v>10.58</v>
          </cell>
          <cell r="E266">
            <v>66</v>
          </cell>
          <cell r="H266">
            <v>10.959</v>
          </cell>
          <cell r="I266">
            <v>48</v>
          </cell>
          <cell r="J266">
            <v>10.776999999999999</v>
          </cell>
          <cell r="K266">
            <v>374</v>
          </cell>
        </row>
        <row r="267">
          <cell r="A267">
            <v>37410</v>
          </cell>
          <cell r="D267">
            <v>10.45</v>
          </cell>
          <cell r="E267">
            <v>33</v>
          </cell>
          <cell r="H267">
            <v>10.968</v>
          </cell>
          <cell r="I267">
            <v>37</v>
          </cell>
          <cell r="J267">
            <v>10.86</v>
          </cell>
          <cell r="K267">
            <v>378</v>
          </cell>
        </row>
        <row r="268">
          <cell r="A268">
            <v>37411</v>
          </cell>
          <cell r="D268">
            <v>10</v>
          </cell>
          <cell r="E268">
            <v>34</v>
          </cell>
          <cell r="H268">
            <v>10.974</v>
          </cell>
          <cell r="I268">
            <v>41</v>
          </cell>
          <cell r="J268">
            <v>10.866</v>
          </cell>
          <cell r="K268">
            <v>386</v>
          </cell>
        </row>
        <row r="269">
          <cell r="A269">
            <v>37412</v>
          </cell>
          <cell r="D269">
            <v>10</v>
          </cell>
          <cell r="E269">
            <v>34</v>
          </cell>
          <cell r="H269">
            <v>10.984999999999999</v>
          </cell>
          <cell r="I269">
            <v>29</v>
          </cell>
          <cell r="J269">
            <v>10.866</v>
          </cell>
          <cell r="K269">
            <v>386</v>
          </cell>
        </row>
        <row r="270">
          <cell r="A270">
            <v>37413</v>
          </cell>
          <cell r="H270">
            <v>10.989000000000001</v>
          </cell>
          <cell r="I270">
            <v>25</v>
          </cell>
          <cell r="J270">
            <v>10.866</v>
          </cell>
          <cell r="K270">
            <v>386</v>
          </cell>
        </row>
        <row r="271">
          <cell r="A271">
            <v>37414</v>
          </cell>
          <cell r="D271">
            <v>10.199999999999999</v>
          </cell>
          <cell r="E271">
            <v>40</v>
          </cell>
          <cell r="H271">
            <v>10.981</v>
          </cell>
          <cell r="I271">
            <v>32</v>
          </cell>
          <cell r="J271">
            <v>10.853</v>
          </cell>
          <cell r="K271">
            <v>370</v>
          </cell>
        </row>
        <row r="272">
          <cell r="A272">
            <v>37417</v>
          </cell>
          <cell r="D272">
            <v>10.1</v>
          </cell>
          <cell r="E272">
            <v>10</v>
          </cell>
          <cell r="H272">
            <v>10.987</v>
          </cell>
          <cell r="I272">
            <v>26</v>
          </cell>
          <cell r="J272">
            <v>10.855</v>
          </cell>
          <cell r="K272">
            <v>382</v>
          </cell>
        </row>
      </sheetData>
      <sheetData sheetId="32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</row>
        <row r="75">
          <cell r="A75">
            <v>37140</v>
          </cell>
        </row>
        <row r="76">
          <cell r="A76">
            <v>37141</v>
          </cell>
        </row>
        <row r="77">
          <cell r="A77">
            <v>37144</v>
          </cell>
        </row>
        <row r="78">
          <cell r="A78">
            <v>37145</v>
          </cell>
        </row>
        <row r="79">
          <cell r="A79">
            <v>37146</v>
          </cell>
        </row>
        <row r="80">
          <cell r="A80">
            <v>37147</v>
          </cell>
        </row>
        <row r="81">
          <cell r="A81">
            <v>37148</v>
          </cell>
        </row>
        <row r="82">
          <cell r="A82">
            <v>37151</v>
          </cell>
          <cell r="J82">
            <v>8.4290000000000003</v>
          </cell>
          <cell r="K82">
            <v>4</v>
          </cell>
        </row>
        <row r="83">
          <cell r="A83">
            <v>37152</v>
          </cell>
        </row>
        <row r="84">
          <cell r="A84">
            <v>37153</v>
          </cell>
        </row>
        <row r="85">
          <cell r="A85">
            <v>37154</v>
          </cell>
        </row>
        <row r="86">
          <cell r="A86">
            <v>37155</v>
          </cell>
          <cell r="J86">
            <v>9.4390000000000001</v>
          </cell>
          <cell r="K86">
            <v>3</v>
          </cell>
        </row>
        <row r="87">
          <cell r="A87">
            <v>37158</v>
          </cell>
        </row>
        <row r="88">
          <cell r="A88">
            <v>37159</v>
          </cell>
          <cell r="J88">
            <v>8.1370000000000005</v>
          </cell>
          <cell r="K88">
            <v>3</v>
          </cell>
        </row>
        <row r="89">
          <cell r="A89">
            <v>37160</v>
          </cell>
          <cell r="J89">
            <v>7.9080000000000004</v>
          </cell>
          <cell r="K89">
            <v>3</v>
          </cell>
        </row>
        <row r="90">
          <cell r="A90">
            <v>37161</v>
          </cell>
          <cell r="J90">
            <v>7.9080000000000004</v>
          </cell>
          <cell r="K90">
            <v>3</v>
          </cell>
        </row>
        <row r="91">
          <cell r="A91">
            <v>37162</v>
          </cell>
          <cell r="J91">
            <v>7.9080000000000004</v>
          </cell>
          <cell r="K91">
            <v>3</v>
          </cell>
        </row>
        <row r="92">
          <cell r="A92">
            <v>37165</v>
          </cell>
          <cell r="J92">
            <v>7.9080000000000004</v>
          </cell>
          <cell r="K92">
            <v>3</v>
          </cell>
        </row>
        <row r="93">
          <cell r="A93">
            <v>37166</v>
          </cell>
          <cell r="J93">
            <v>7.91</v>
          </cell>
          <cell r="K93">
            <v>3</v>
          </cell>
        </row>
        <row r="94">
          <cell r="A94">
            <v>37167</v>
          </cell>
          <cell r="J94">
            <v>7.9059999999999997</v>
          </cell>
          <cell r="K94">
            <v>3</v>
          </cell>
        </row>
        <row r="95">
          <cell r="A95">
            <v>37168</v>
          </cell>
          <cell r="J95">
            <v>7.9139999999999997</v>
          </cell>
          <cell r="K95">
            <v>4</v>
          </cell>
        </row>
        <row r="96">
          <cell r="A96">
            <v>37169</v>
          </cell>
          <cell r="J96">
            <v>7.9180000000000001</v>
          </cell>
          <cell r="K96">
            <v>4</v>
          </cell>
        </row>
        <row r="97">
          <cell r="A97">
            <v>37172</v>
          </cell>
          <cell r="J97">
            <v>7.9139999999999997</v>
          </cell>
          <cell r="K97">
            <v>4</v>
          </cell>
        </row>
        <row r="98">
          <cell r="A98">
            <v>37173</v>
          </cell>
          <cell r="J98">
            <v>7.9029999999999996</v>
          </cell>
          <cell r="K98">
            <v>3</v>
          </cell>
        </row>
        <row r="99">
          <cell r="A99">
            <v>37174</v>
          </cell>
          <cell r="J99">
            <v>7.9029999999999996</v>
          </cell>
          <cell r="K99">
            <v>3</v>
          </cell>
        </row>
        <row r="100">
          <cell r="A100">
            <v>37175</v>
          </cell>
          <cell r="J100">
            <v>7.9039999999999999</v>
          </cell>
          <cell r="K100">
            <v>3</v>
          </cell>
        </row>
        <row r="101">
          <cell r="A101">
            <v>37176</v>
          </cell>
          <cell r="J101">
            <v>7.9039999999999999</v>
          </cell>
          <cell r="K101">
            <v>3</v>
          </cell>
        </row>
        <row r="102">
          <cell r="A102">
            <v>37179</v>
          </cell>
          <cell r="J102">
            <v>7.9089999999999998</v>
          </cell>
          <cell r="K102">
            <v>3</v>
          </cell>
        </row>
        <row r="103">
          <cell r="A103">
            <v>37180</v>
          </cell>
          <cell r="J103">
            <v>7.9089999999999998</v>
          </cell>
          <cell r="K103">
            <v>3</v>
          </cell>
        </row>
        <row r="104">
          <cell r="A104">
            <v>37181</v>
          </cell>
          <cell r="J104">
            <v>7.9029999999999996</v>
          </cell>
          <cell r="K104">
            <v>3</v>
          </cell>
        </row>
        <row r="105">
          <cell r="A105">
            <v>37182</v>
          </cell>
          <cell r="J105">
            <v>7.9089999999999998</v>
          </cell>
          <cell r="K105">
            <v>3</v>
          </cell>
        </row>
        <row r="106">
          <cell r="A106">
            <v>37183</v>
          </cell>
          <cell r="J106">
            <v>7.8959999999999999</v>
          </cell>
          <cell r="K106">
            <v>3</v>
          </cell>
        </row>
        <row r="107">
          <cell r="A107">
            <v>37186</v>
          </cell>
          <cell r="J107">
            <v>7.8959999999999999</v>
          </cell>
          <cell r="K107">
            <v>3</v>
          </cell>
        </row>
        <row r="108">
          <cell r="A108">
            <v>37187</v>
          </cell>
          <cell r="J108">
            <v>7.9109999999999996</v>
          </cell>
          <cell r="K108">
            <v>3</v>
          </cell>
        </row>
        <row r="109">
          <cell r="A109">
            <v>37188</v>
          </cell>
          <cell r="J109">
            <v>7.9260000000000002</v>
          </cell>
          <cell r="K109">
            <v>4</v>
          </cell>
        </row>
        <row r="110">
          <cell r="A110">
            <v>37189</v>
          </cell>
          <cell r="J110">
            <v>7.952</v>
          </cell>
          <cell r="K110">
            <v>4</v>
          </cell>
        </row>
        <row r="111">
          <cell r="A111">
            <v>37190</v>
          </cell>
          <cell r="J111">
            <v>7.952</v>
          </cell>
          <cell r="K111">
            <v>4</v>
          </cell>
        </row>
        <row r="112">
          <cell r="A112">
            <v>37193</v>
          </cell>
          <cell r="J112">
            <v>7.952</v>
          </cell>
          <cell r="K112">
            <v>4</v>
          </cell>
        </row>
        <row r="113">
          <cell r="A113">
            <v>37194</v>
          </cell>
          <cell r="J113">
            <v>7.9470000000000001</v>
          </cell>
          <cell r="K113">
            <v>4</v>
          </cell>
        </row>
        <row r="114">
          <cell r="A114">
            <v>37195</v>
          </cell>
          <cell r="J114">
            <v>7.9470000000000001</v>
          </cell>
          <cell r="K114">
            <v>4</v>
          </cell>
        </row>
        <row r="115">
          <cell r="A115">
            <v>37196</v>
          </cell>
          <cell r="J115">
            <v>7.7389999999999999</v>
          </cell>
          <cell r="K115">
            <v>3</v>
          </cell>
        </row>
        <row r="116">
          <cell r="A116">
            <v>37197</v>
          </cell>
          <cell r="J116">
            <v>7.899</v>
          </cell>
          <cell r="K116">
            <v>3</v>
          </cell>
        </row>
        <row r="117">
          <cell r="A117">
            <v>37200</v>
          </cell>
          <cell r="J117">
            <v>7.7439999999999998</v>
          </cell>
          <cell r="K117">
            <v>3</v>
          </cell>
        </row>
        <row r="118">
          <cell r="A118">
            <v>37201</v>
          </cell>
          <cell r="J118">
            <v>7.7640000000000002</v>
          </cell>
          <cell r="K118">
            <v>4</v>
          </cell>
        </row>
        <row r="119">
          <cell r="A119">
            <v>37202</v>
          </cell>
          <cell r="J119">
            <v>7.7640000000000002</v>
          </cell>
          <cell r="K119">
            <v>4</v>
          </cell>
        </row>
        <row r="120">
          <cell r="A120">
            <v>37203</v>
          </cell>
          <cell r="J120">
            <v>7.7640000000000002</v>
          </cell>
          <cell r="K120">
            <v>4</v>
          </cell>
        </row>
        <row r="121">
          <cell r="A121">
            <v>37204</v>
          </cell>
          <cell r="J121">
            <v>7.782</v>
          </cell>
          <cell r="K121">
            <v>4</v>
          </cell>
        </row>
        <row r="122">
          <cell r="A122">
            <v>37207</v>
          </cell>
          <cell r="J122">
            <v>7.782</v>
          </cell>
          <cell r="K122">
            <v>4</v>
          </cell>
        </row>
        <row r="123">
          <cell r="A123">
            <v>37208</v>
          </cell>
          <cell r="J123">
            <v>7.782</v>
          </cell>
          <cell r="K123">
            <v>4</v>
          </cell>
        </row>
        <row r="124">
          <cell r="A124">
            <v>37209</v>
          </cell>
          <cell r="J124">
            <v>7.9459999999999997</v>
          </cell>
          <cell r="K124">
            <v>5</v>
          </cell>
        </row>
        <row r="125">
          <cell r="A125">
            <v>37210</v>
          </cell>
          <cell r="J125">
            <v>7.9459999999999997</v>
          </cell>
          <cell r="K125">
            <v>5</v>
          </cell>
        </row>
        <row r="126">
          <cell r="A126">
            <v>37211</v>
          </cell>
          <cell r="J126">
            <v>7.9459999999999997</v>
          </cell>
          <cell r="K126">
            <v>5</v>
          </cell>
        </row>
        <row r="127">
          <cell r="A127">
            <v>37214</v>
          </cell>
          <cell r="J127">
            <v>7.9459999999999997</v>
          </cell>
          <cell r="K127">
            <v>5</v>
          </cell>
        </row>
        <row r="128">
          <cell r="A128">
            <v>37215</v>
          </cell>
          <cell r="J128">
            <v>7.9459999999999997</v>
          </cell>
          <cell r="K128">
            <v>5</v>
          </cell>
        </row>
        <row r="129">
          <cell r="A129">
            <v>37216</v>
          </cell>
          <cell r="J129">
            <v>7.9459999999999997</v>
          </cell>
          <cell r="K129">
            <v>5</v>
          </cell>
        </row>
        <row r="130">
          <cell r="A130">
            <v>37217</v>
          </cell>
          <cell r="J130">
            <v>7.8769999999999998</v>
          </cell>
          <cell r="K130">
            <v>5</v>
          </cell>
        </row>
        <row r="131">
          <cell r="A131">
            <v>37218</v>
          </cell>
          <cell r="J131">
            <v>7.7770000000000001</v>
          </cell>
          <cell r="K131">
            <v>4</v>
          </cell>
        </row>
        <row r="132">
          <cell r="A132">
            <v>37221</v>
          </cell>
          <cell r="J132">
            <v>7.7770000000000001</v>
          </cell>
          <cell r="K132">
            <v>4</v>
          </cell>
        </row>
        <row r="133">
          <cell r="A133">
            <v>37222</v>
          </cell>
          <cell r="J133">
            <v>7.7560000000000002</v>
          </cell>
          <cell r="K133">
            <v>4</v>
          </cell>
        </row>
        <row r="134">
          <cell r="A134">
            <v>37223</v>
          </cell>
          <cell r="J134">
            <v>7.7560000000000002</v>
          </cell>
          <cell r="K134">
            <v>4</v>
          </cell>
        </row>
        <row r="135">
          <cell r="A135">
            <v>37224</v>
          </cell>
          <cell r="J135">
            <v>7.7560000000000002</v>
          </cell>
          <cell r="K135">
            <v>4</v>
          </cell>
        </row>
        <row r="136">
          <cell r="A136">
            <v>37225</v>
          </cell>
          <cell r="J136">
            <v>7.7560000000000002</v>
          </cell>
          <cell r="K136">
            <v>4</v>
          </cell>
        </row>
        <row r="137">
          <cell r="A137">
            <v>37228</v>
          </cell>
          <cell r="J137">
            <v>7.9169999999999998</v>
          </cell>
          <cell r="K137">
            <v>4</v>
          </cell>
        </row>
        <row r="138">
          <cell r="A138">
            <v>37229</v>
          </cell>
          <cell r="J138">
            <v>7.9169999999999998</v>
          </cell>
          <cell r="K138">
            <v>4</v>
          </cell>
        </row>
        <row r="139">
          <cell r="A139">
            <v>37230</v>
          </cell>
          <cell r="J139">
            <v>7.931</v>
          </cell>
          <cell r="K139">
            <v>4</v>
          </cell>
        </row>
        <row r="140">
          <cell r="A140">
            <v>37231</v>
          </cell>
          <cell r="J140">
            <v>7.931</v>
          </cell>
          <cell r="K140">
            <v>4</v>
          </cell>
        </row>
        <row r="141">
          <cell r="A141">
            <v>37232</v>
          </cell>
          <cell r="J141">
            <v>7.9349999999999996</v>
          </cell>
          <cell r="K141">
            <v>4</v>
          </cell>
        </row>
        <row r="142">
          <cell r="A142">
            <v>37235</v>
          </cell>
          <cell r="J142">
            <v>7.9240000000000004</v>
          </cell>
          <cell r="K142">
            <v>4</v>
          </cell>
        </row>
        <row r="143">
          <cell r="A143">
            <v>37236</v>
          </cell>
          <cell r="J143">
            <v>7.9240000000000004</v>
          </cell>
          <cell r="K143">
            <v>4</v>
          </cell>
        </row>
        <row r="144">
          <cell r="A144">
            <v>37237</v>
          </cell>
          <cell r="J144">
            <v>7.9210000000000003</v>
          </cell>
          <cell r="K144">
            <v>4</v>
          </cell>
        </row>
        <row r="145">
          <cell r="A145">
            <v>37238</v>
          </cell>
          <cell r="J145">
            <v>7.9210000000000003</v>
          </cell>
          <cell r="K145">
            <v>4</v>
          </cell>
        </row>
        <row r="146">
          <cell r="A146">
            <v>37239</v>
          </cell>
          <cell r="J146">
            <v>7.9290000000000003</v>
          </cell>
          <cell r="K146">
            <v>4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7.9290000000000003</v>
          </cell>
          <cell r="K147">
            <v>4</v>
          </cell>
        </row>
        <row r="148">
          <cell r="A148">
            <v>37243</v>
          </cell>
          <cell r="J148">
            <v>7.9240000000000004</v>
          </cell>
          <cell r="K148">
            <v>4</v>
          </cell>
        </row>
        <row r="149">
          <cell r="A149">
            <v>37244</v>
          </cell>
          <cell r="J149">
            <v>7.92</v>
          </cell>
          <cell r="K149">
            <v>4</v>
          </cell>
        </row>
        <row r="150">
          <cell r="A150">
            <v>37245</v>
          </cell>
          <cell r="J150">
            <v>7.9119999999999999</v>
          </cell>
          <cell r="K150">
            <v>4</v>
          </cell>
        </row>
        <row r="151">
          <cell r="A151">
            <v>37246</v>
          </cell>
          <cell r="J151">
            <v>7.9059999999999997</v>
          </cell>
          <cell r="K151">
            <v>4</v>
          </cell>
        </row>
        <row r="152">
          <cell r="A152">
            <v>37249</v>
          </cell>
          <cell r="J152">
            <v>7.9059999999999997</v>
          </cell>
          <cell r="K152">
            <v>4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7.9059999999999997</v>
          </cell>
          <cell r="K153">
            <v>4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7.9059999999999997</v>
          </cell>
          <cell r="K154">
            <v>4</v>
          </cell>
        </row>
        <row r="155">
          <cell r="A155">
            <v>37252</v>
          </cell>
          <cell r="J155">
            <v>7.9059999999999997</v>
          </cell>
          <cell r="K155">
            <v>4</v>
          </cell>
        </row>
        <row r="156">
          <cell r="A156">
            <v>37253</v>
          </cell>
          <cell r="J156">
            <v>7.9059999999999997</v>
          </cell>
          <cell r="K156">
            <v>4</v>
          </cell>
        </row>
        <row r="157">
          <cell r="A157">
            <v>37256</v>
          </cell>
          <cell r="J157">
            <v>7.9059999999999997</v>
          </cell>
          <cell r="K157">
            <v>4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7.9059999999999997</v>
          </cell>
          <cell r="K158">
            <v>4</v>
          </cell>
        </row>
        <row r="159">
          <cell r="A159">
            <v>37258</v>
          </cell>
          <cell r="J159">
            <v>7.9710000000000001</v>
          </cell>
          <cell r="K159">
            <v>4</v>
          </cell>
        </row>
        <row r="160">
          <cell r="A160">
            <v>37259</v>
          </cell>
          <cell r="J160">
            <v>7.9720000000000004</v>
          </cell>
          <cell r="K160">
            <v>4</v>
          </cell>
        </row>
        <row r="161">
          <cell r="A161">
            <v>37260</v>
          </cell>
          <cell r="J161">
            <v>7.9649999999999999</v>
          </cell>
          <cell r="K161">
            <v>4</v>
          </cell>
        </row>
        <row r="162">
          <cell r="A162">
            <v>37263</v>
          </cell>
          <cell r="J162">
            <v>7.9619999999999997</v>
          </cell>
          <cell r="K162">
            <v>4</v>
          </cell>
        </row>
        <row r="163">
          <cell r="A163">
            <v>37264</v>
          </cell>
          <cell r="J163">
            <v>7.9619999999999997</v>
          </cell>
          <cell r="K163">
            <v>4</v>
          </cell>
        </row>
        <row r="164">
          <cell r="A164">
            <v>37265</v>
          </cell>
          <cell r="J164">
            <v>7.9649999999999999</v>
          </cell>
          <cell r="K164">
            <v>4</v>
          </cell>
        </row>
        <row r="165">
          <cell r="A165">
            <v>37266</v>
          </cell>
          <cell r="J165">
            <v>7.9649999999999999</v>
          </cell>
          <cell r="K165">
            <v>4</v>
          </cell>
        </row>
        <row r="166">
          <cell r="A166">
            <v>37267</v>
          </cell>
          <cell r="J166">
            <v>7.9589999999999996</v>
          </cell>
          <cell r="K166">
            <v>4</v>
          </cell>
        </row>
        <row r="167">
          <cell r="A167">
            <v>37270</v>
          </cell>
          <cell r="J167">
            <v>7.9530000000000003</v>
          </cell>
          <cell r="K167">
            <v>4</v>
          </cell>
        </row>
        <row r="168">
          <cell r="A168">
            <v>37271</v>
          </cell>
          <cell r="J168">
            <v>7.9530000000000003</v>
          </cell>
          <cell r="K168">
            <v>4</v>
          </cell>
        </row>
        <row r="169">
          <cell r="A169">
            <v>37272</v>
          </cell>
          <cell r="J169">
            <v>7.9530000000000003</v>
          </cell>
          <cell r="K169">
            <v>4</v>
          </cell>
        </row>
        <row r="170">
          <cell r="A170">
            <v>37273</v>
          </cell>
          <cell r="J170">
            <v>8.3710000000000004</v>
          </cell>
          <cell r="K170">
            <v>4</v>
          </cell>
        </row>
        <row r="171">
          <cell r="A171">
            <v>37274</v>
          </cell>
          <cell r="J171">
            <v>8.3559999999999999</v>
          </cell>
          <cell r="K171">
            <v>3</v>
          </cell>
        </row>
        <row r="172">
          <cell r="A172">
            <v>37277</v>
          </cell>
          <cell r="J172">
            <v>8.4280000000000008</v>
          </cell>
          <cell r="K172">
            <v>3</v>
          </cell>
        </row>
        <row r="173">
          <cell r="A173">
            <v>37278</v>
          </cell>
          <cell r="J173">
            <v>8.4290000000000003</v>
          </cell>
          <cell r="K173">
            <v>3</v>
          </cell>
        </row>
        <row r="174">
          <cell r="A174">
            <v>37279</v>
          </cell>
          <cell r="J174">
            <v>8.4290000000000003</v>
          </cell>
          <cell r="K174">
            <v>3</v>
          </cell>
        </row>
        <row r="175">
          <cell r="A175">
            <v>37280</v>
          </cell>
          <cell r="J175">
            <v>8.4290000000000003</v>
          </cell>
          <cell r="K175">
            <v>3</v>
          </cell>
        </row>
        <row r="176">
          <cell r="A176">
            <v>37281</v>
          </cell>
          <cell r="J176">
            <v>8.4290000000000003</v>
          </cell>
          <cell r="K176">
            <v>3</v>
          </cell>
        </row>
        <row r="177">
          <cell r="A177">
            <v>37284</v>
          </cell>
          <cell r="J177">
            <v>8.4290000000000003</v>
          </cell>
          <cell r="K177">
            <v>3</v>
          </cell>
        </row>
        <row r="178">
          <cell r="A178">
            <v>37285</v>
          </cell>
          <cell r="J178">
            <v>8.4290000000000003</v>
          </cell>
          <cell r="K178">
            <v>3</v>
          </cell>
        </row>
        <row r="179">
          <cell r="A179">
            <v>37286</v>
          </cell>
          <cell r="J179">
            <v>8.4290000000000003</v>
          </cell>
          <cell r="K179">
            <v>3</v>
          </cell>
        </row>
        <row r="180">
          <cell r="A180">
            <v>37287</v>
          </cell>
          <cell r="J180">
            <v>8.4309999999999992</v>
          </cell>
          <cell r="K180">
            <v>3</v>
          </cell>
        </row>
        <row r="181">
          <cell r="A181">
            <v>37288</v>
          </cell>
          <cell r="J181">
            <v>8.4309999999999992</v>
          </cell>
          <cell r="K181">
            <v>3</v>
          </cell>
        </row>
        <row r="182">
          <cell r="A182">
            <v>37291</v>
          </cell>
          <cell r="J182">
            <v>8.4179999999999993</v>
          </cell>
          <cell r="K182">
            <v>3</v>
          </cell>
        </row>
        <row r="183">
          <cell r="A183">
            <v>37292</v>
          </cell>
          <cell r="J183">
            <v>8.4109999999999996</v>
          </cell>
          <cell r="K183">
            <v>3</v>
          </cell>
        </row>
        <row r="184">
          <cell r="A184">
            <v>37293</v>
          </cell>
          <cell r="J184">
            <v>8.4</v>
          </cell>
          <cell r="K184">
            <v>3.3</v>
          </cell>
        </row>
        <row r="185">
          <cell r="A185">
            <v>37294</v>
          </cell>
          <cell r="J185">
            <v>8.4109999999999996</v>
          </cell>
          <cell r="K185">
            <v>3</v>
          </cell>
        </row>
        <row r="186">
          <cell r="A186">
            <v>37295</v>
          </cell>
          <cell r="J186">
            <v>8.4109999999999996</v>
          </cell>
          <cell r="K186">
            <v>3</v>
          </cell>
        </row>
        <row r="187">
          <cell r="A187">
            <v>37298</v>
          </cell>
          <cell r="J187">
            <v>8.4109999999999996</v>
          </cell>
          <cell r="K187">
            <v>3</v>
          </cell>
        </row>
        <row r="188">
          <cell r="A188">
            <v>37299</v>
          </cell>
          <cell r="J188">
            <v>8.4209999999999994</v>
          </cell>
          <cell r="K188">
            <v>3</v>
          </cell>
        </row>
        <row r="189">
          <cell r="A189">
            <v>37300</v>
          </cell>
          <cell r="J189">
            <v>8.4030000000000005</v>
          </cell>
          <cell r="K189">
            <v>3</v>
          </cell>
        </row>
        <row r="190">
          <cell r="A190">
            <v>37301</v>
          </cell>
          <cell r="J190">
            <v>8.4030000000000005</v>
          </cell>
          <cell r="K190">
            <v>3.4</v>
          </cell>
        </row>
        <row r="191">
          <cell r="A191">
            <v>37302</v>
          </cell>
          <cell r="J191">
            <v>8.4030000000000005</v>
          </cell>
          <cell r="K191">
            <v>3</v>
          </cell>
        </row>
        <row r="192">
          <cell r="A192">
            <v>37305</v>
          </cell>
          <cell r="J192">
            <v>8.4190000000000005</v>
          </cell>
          <cell r="K192">
            <v>3</v>
          </cell>
        </row>
        <row r="193">
          <cell r="A193">
            <v>37306</v>
          </cell>
          <cell r="J193">
            <v>8.4190000000000005</v>
          </cell>
          <cell r="K193">
            <v>3</v>
          </cell>
        </row>
        <row r="194">
          <cell r="A194">
            <v>37307</v>
          </cell>
          <cell r="J194">
            <v>8.4190000000000005</v>
          </cell>
          <cell r="K194">
            <v>3</v>
          </cell>
        </row>
        <row r="195">
          <cell r="A195">
            <v>37308</v>
          </cell>
          <cell r="J195">
            <v>8.4190000000000005</v>
          </cell>
          <cell r="K195">
            <v>3</v>
          </cell>
        </row>
        <row r="196">
          <cell r="A196">
            <v>37309</v>
          </cell>
          <cell r="J196">
            <v>8.4190000000000005</v>
          </cell>
          <cell r="K196">
            <v>3</v>
          </cell>
        </row>
        <row r="197">
          <cell r="A197">
            <v>37312</v>
          </cell>
          <cell r="J197">
            <v>8.4440000000000008</v>
          </cell>
          <cell r="K197">
            <v>3</v>
          </cell>
        </row>
        <row r="198">
          <cell r="A198">
            <v>37313</v>
          </cell>
          <cell r="J198">
            <v>8.4440000000000008</v>
          </cell>
          <cell r="K198">
            <v>3</v>
          </cell>
        </row>
        <row r="199">
          <cell r="A199">
            <v>37314</v>
          </cell>
          <cell r="J199">
            <v>8.4329999999999998</v>
          </cell>
          <cell r="K199">
            <v>3</v>
          </cell>
        </row>
        <row r="200">
          <cell r="A200">
            <v>37315</v>
          </cell>
          <cell r="J200">
            <v>8.4329999999999998</v>
          </cell>
          <cell r="K200">
            <v>3.4</v>
          </cell>
        </row>
        <row r="201">
          <cell r="A201">
            <v>37316</v>
          </cell>
          <cell r="J201">
            <v>8.4339999999999993</v>
          </cell>
          <cell r="K201">
            <v>3</v>
          </cell>
        </row>
        <row r="202">
          <cell r="A202">
            <v>37319</v>
          </cell>
          <cell r="J202">
            <v>8.4329999999999998</v>
          </cell>
          <cell r="K202">
            <v>3</v>
          </cell>
        </row>
        <row r="203">
          <cell r="A203">
            <v>37320</v>
          </cell>
          <cell r="J203">
            <v>8.4629999999999992</v>
          </cell>
          <cell r="K203">
            <v>4</v>
          </cell>
        </row>
        <row r="204">
          <cell r="A204">
            <v>37321</v>
          </cell>
          <cell r="J204">
            <v>8.4629999999999992</v>
          </cell>
          <cell r="K204">
            <v>4</v>
          </cell>
        </row>
        <row r="205">
          <cell r="A205">
            <v>37322</v>
          </cell>
          <cell r="J205">
            <v>8.4570000000000007</v>
          </cell>
          <cell r="K205">
            <v>4</v>
          </cell>
        </row>
        <row r="206">
          <cell r="A206">
            <v>37323</v>
          </cell>
          <cell r="J206">
            <v>8.4469999999999992</v>
          </cell>
          <cell r="K206">
            <v>4</v>
          </cell>
        </row>
        <row r="207">
          <cell r="A207">
            <v>37326</v>
          </cell>
          <cell r="J207">
            <v>8.4469999999999992</v>
          </cell>
          <cell r="K207">
            <v>4</v>
          </cell>
        </row>
        <row r="208">
          <cell r="A208">
            <v>37327</v>
          </cell>
          <cell r="J208">
            <v>8.4469999999999992</v>
          </cell>
          <cell r="K208">
            <v>4</v>
          </cell>
        </row>
        <row r="209">
          <cell r="A209">
            <v>37328</v>
          </cell>
          <cell r="J209">
            <v>8.4469999999999992</v>
          </cell>
          <cell r="K209">
            <v>4</v>
          </cell>
        </row>
        <row r="210">
          <cell r="A210">
            <v>37329</v>
          </cell>
          <cell r="J210">
            <v>8.4550000000000001</v>
          </cell>
          <cell r="K210">
            <v>4</v>
          </cell>
        </row>
        <row r="211">
          <cell r="A211">
            <v>37330</v>
          </cell>
          <cell r="J211">
            <v>8.4309999999999992</v>
          </cell>
          <cell r="K211">
            <v>4</v>
          </cell>
        </row>
        <row r="212">
          <cell r="A212">
            <v>37333</v>
          </cell>
          <cell r="J212">
            <v>8.9879999999999995</v>
          </cell>
          <cell r="K212">
            <v>4</v>
          </cell>
        </row>
        <row r="213">
          <cell r="A213">
            <v>37334</v>
          </cell>
          <cell r="J213">
            <v>8.9879999999999995</v>
          </cell>
          <cell r="K213">
            <v>4</v>
          </cell>
        </row>
        <row r="214">
          <cell r="A214">
            <v>37335</v>
          </cell>
          <cell r="J214">
            <v>8.9879999999999995</v>
          </cell>
          <cell r="K214">
            <v>3.9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8.9879999999999995</v>
          </cell>
          <cell r="K215">
            <v>3.9</v>
          </cell>
        </row>
        <row r="216">
          <cell r="A216">
            <v>37337</v>
          </cell>
          <cell r="J216">
            <v>8.968</v>
          </cell>
          <cell r="K216">
            <v>4</v>
          </cell>
        </row>
        <row r="217">
          <cell r="A217">
            <v>37340</v>
          </cell>
          <cell r="J217">
            <v>8.968</v>
          </cell>
          <cell r="K217">
            <v>4</v>
          </cell>
        </row>
        <row r="218">
          <cell r="A218">
            <v>37341</v>
          </cell>
          <cell r="J218">
            <v>8.968</v>
          </cell>
          <cell r="K218">
            <v>4</v>
          </cell>
        </row>
        <row r="219">
          <cell r="A219">
            <v>37342</v>
          </cell>
          <cell r="J219">
            <v>8.9529999999999994</v>
          </cell>
          <cell r="K219">
            <v>4</v>
          </cell>
        </row>
        <row r="220">
          <cell r="A220">
            <v>37343</v>
          </cell>
          <cell r="J220">
            <v>8.9529999999999994</v>
          </cell>
          <cell r="K220">
            <v>4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8.9529999999999994</v>
          </cell>
          <cell r="K221">
            <v>4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8.9529999999999994</v>
          </cell>
          <cell r="K222">
            <v>4</v>
          </cell>
        </row>
        <row r="223">
          <cell r="A223">
            <v>37348</v>
          </cell>
          <cell r="J223">
            <v>8.9469999999999992</v>
          </cell>
          <cell r="K223">
            <v>4</v>
          </cell>
        </row>
        <row r="224">
          <cell r="A224">
            <v>37349</v>
          </cell>
          <cell r="J224">
            <v>9.0220000000000002</v>
          </cell>
          <cell r="K224">
            <v>4</v>
          </cell>
        </row>
        <row r="225">
          <cell r="A225">
            <v>37350</v>
          </cell>
          <cell r="J225">
            <v>9.0540000000000003</v>
          </cell>
          <cell r="K225">
            <v>4</v>
          </cell>
        </row>
        <row r="226">
          <cell r="A226">
            <v>37351</v>
          </cell>
          <cell r="J226">
            <v>9.0589999999999993</v>
          </cell>
          <cell r="K226">
            <v>3</v>
          </cell>
        </row>
        <row r="227">
          <cell r="A227">
            <v>37354</v>
          </cell>
          <cell r="J227">
            <v>9.0690000000000008</v>
          </cell>
          <cell r="K227">
            <v>4</v>
          </cell>
        </row>
        <row r="228">
          <cell r="A228">
            <v>37355</v>
          </cell>
          <cell r="J228">
            <v>9.0960000000000001</v>
          </cell>
          <cell r="K228">
            <v>4</v>
          </cell>
        </row>
        <row r="229">
          <cell r="A229">
            <v>37356</v>
          </cell>
          <cell r="J229">
            <v>9.0960000000000001</v>
          </cell>
          <cell r="K229">
            <v>4</v>
          </cell>
        </row>
        <row r="230">
          <cell r="A230">
            <v>37357</v>
          </cell>
          <cell r="J230">
            <v>9.0960000000000001</v>
          </cell>
          <cell r="K230">
            <v>4</v>
          </cell>
        </row>
        <row r="231">
          <cell r="A231">
            <v>37358</v>
          </cell>
          <cell r="J231">
            <v>9.0960000000000001</v>
          </cell>
          <cell r="K231">
            <v>4</v>
          </cell>
        </row>
        <row r="232">
          <cell r="A232">
            <v>37361</v>
          </cell>
          <cell r="J232">
            <v>9.0329999999999995</v>
          </cell>
          <cell r="K232">
            <v>3</v>
          </cell>
        </row>
        <row r="233">
          <cell r="A233">
            <v>37362</v>
          </cell>
          <cell r="J233">
            <v>9.0329999999999995</v>
          </cell>
          <cell r="K233">
            <v>3</v>
          </cell>
        </row>
        <row r="234">
          <cell r="A234">
            <v>37363</v>
          </cell>
          <cell r="J234">
            <v>9.0549999999999997</v>
          </cell>
          <cell r="K234">
            <v>3</v>
          </cell>
        </row>
        <row r="235">
          <cell r="A235">
            <v>37364</v>
          </cell>
          <cell r="J235">
            <v>9.0549999999999997</v>
          </cell>
          <cell r="K235">
            <v>3</v>
          </cell>
        </row>
        <row r="236">
          <cell r="A236">
            <v>37365</v>
          </cell>
          <cell r="J236">
            <v>9.0549999999999997</v>
          </cell>
          <cell r="K236">
            <v>3</v>
          </cell>
        </row>
        <row r="237">
          <cell r="A237">
            <v>37368</v>
          </cell>
          <cell r="J237">
            <v>9.0549999999999997</v>
          </cell>
          <cell r="K237">
            <v>3</v>
          </cell>
        </row>
        <row r="238">
          <cell r="A238">
            <v>37369</v>
          </cell>
          <cell r="J238">
            <v>9.0549999999999997</v>
          </cell>
          <cell r="K238">
            <v>3</v>
          </cell>
        </row>
        <row r="239">
          <cell r="A239">
            <v>37370</v>
          </cell>
          <cell r="J239">
            <v>9.0549999999999997</v>
          </cell>
          <cell r="K239">
            <v>3</v>
          </cell>
        </row>
        <row r="240">
          <cell r="A240">
            <v>37371</v>
          </cell>
          <cell r="J240">
            <v>9.0549999999999997</v>
          </cell>
          <cell r="K240">
            <v>3</v>
          </cell>
        </row>
        <row r="241">
          <cell r="A241">
            <v>37372</v>
          </cell>
          <cell r="J241">
            <v>9.0190000000000001</v>
          </cell>
          <cell r="K241">
            <v>3</v>
          </cell>
        </row>
        <row r="242">
          <cell r="A242">
            <v>37375</v>
          </cell>
          <cell r="J242">
            <v>9.0129999999999999</v>
          </cell>
          <cell r="K242">
            <v>3</v>
          </cell>
        </row>
        <row r="243">
          <cell r="A243">
            <v>37376</v>
          </cell>
          <cell r="J243">
            <v>9.0109999999999992</v>
          </cell>
          <cell r="K243">
            <v>3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9.0109999999999992</v>
          </cell>
          <cell r="K244">
            <v>3</v>
          </cell>
        </row>
        <row r="245">
          <cell r="A245">
            <v>37378</v>
          </cell>
          <cell r="J245">
            <v>9.0090000000000003</v>
          </cell>
          <cell r="K245">
            <v>3</v>
          </cell>
        </row>
        <row r="246">
          <cell r="A246">
            <v>37379</v>
          </cell>
          <cell r="J246">
            <v>9.0090000000000003</v>
          </cell>
          <cell r="K246">
            <v>3</v>
          </cell>
        </row>
        <row r="247">
          <cell r="A247">
            <v>37382</v>
          </cell>
          <cell r="J247">
            <v>9.0039999999999996</v>
          </cell>
          <cell r="K247">
            <v>3</v>
          </cell>
        </row>
        <row r="248">
          <cell r="A248">
            <v>37383</v>
          </cell>
          <cell r="J248">
            <v>9.1389999999999993</v>
          </cell>
          <cell r="K248">
            <v>3</v>
          </cell>
        </row>
        <row r="249">
          <cell r="A249">
            <v>37384</v>
          </cell>
          <cell r="J249">
            <v>9.1379999999999999</v>
          </cell>
          <cell r="K249">
            <v>3</v>
          </cell>
        </row>
        <row r="250">
          <cell r="A250">
            <v>37385</v>
          </cell>
          <cell r="J250">
            <v>9.1379999999999999</v>
          </cell>
          <cell r="K250">
            <v>3</v>
          </cell>
        </row>
        <row r="251">
          <cell r="A251">
            <v>37386</v>
          </cell>
          <cell r="J251">
            <v>9.1379999999999999</v>
          </cell>
          <cell r="K251">
            <v>3</v>
          </cell>
        </row>
        <row r="252">
          <cell r="A252">
            <v>37389</v>
          </cell>
          <cell r="J252">
            <v>9.1630000000000003</v>
          </cell>
          <cell r="K252">
            <v>3</v>
          </cell>
        </row>
        <row r="253">
          <cell r="A253">
            <v>37390</v>
          </cell>
          <cell r="J253">
            <v>9.1999999999999993</v>
          </cell>
          <cell r="K253">
            <v>3</v>
          </cell>
        </row>
        <row r="254">
          <cell r="A254">
            <v>37391</v>
          </cell>
          <cell r="J254">
            <v>9.1999999999999993</v>
          </cell>
          <cell r="K254">
            <v>3</v>
          </cell>
        </row>
        <row r="255">
          <cell r="A255">
            <v>37392</v>
          </cell>
          <cell r="J255">
            <v>9.1880000000000006</v>
          </cell>
          <cell r="K255">
            <v>3</v>
          </cell>
        </row>
        <row r="256">
          <cell r="A256">
            <v>37393</v>
          </cell>
          <cell r="J256">
            <v>9.1950000000000003</v>
          </cell>
          <cell r="K256">
            <v>3</v>
          </cell>
        </row>
        <row r="257">
          <cell r="A257">
            <v>37396</v>
          </cell>
          <cell r="J257">
            <v>9.1950000000000003</v>
          </cell>
          <cell r="K257">
            <v>3</v>
          </cell>
        </row>
        <row r="258">
          <cell r="A258">
            <v>37397</v>
          </cell>
          <cell r="H258">
            <v>10.7</v>
          </cell>
          <cell r="I258">
            <v>5</v>
          </cell>
          <cell r="J258">
            <v>9.1959999999999997</v>
          </cell>
          <cell r="K258">
            <v>3</v>
          </cell>
        </row>
        <row r="259">
          <cell r="A259">
            <v>37398</v>
          </cell>
          <cell r="H259">
            <v>10.7</v>
          </cell>
          <cell r="I259">
            <v>5</v>
          </cell>
          <cell r="J259">
            <v>9.298</v>
          </cell>
          <cell r="K259">
            <v>3</v>
          </cell>
        </row>
        <row r="260">
          <cell r="A260">
            <v>37399</v>
          </cell>
          <cell r="H260">
            <v>10.7</v>
          </cell>
          <cell r="I260">
            <v>5</v>
          </cell>
          <cell r="J260">
            <v>9.298</v>
          </cell>
          <cell r="K260">
            <v>3</v>
          </cell>
        </row>
        <row r="261">
          <cell r="A261">
            <v>37400</v>
          </cell>
          <cell r="H261">
            <v>10.7</v>
          </cell>
          <cell r="I261">
            <v>5</v>
          </cell>
          <cell r="J261">
            <v>9.3710000000000004</v>
          </cell>
          <cell r="K261">
            <v>3</v>
          </cell>
        </row>
        <row r="262">
          <cell r="A262">
            <v>37403</v>
          </cell>
          <cell r="H262">
            <v>10.7</v>
          </cell>
          <cell r="I262">
            <v>5</v>
          </cell>
          <cell r="J262">
            <v>9.3650000000000002</v>
          </cell>
          <cell r="K262">
            <v>3</v>
          </cell>
        </row>
        <row r="263">
          <cell r="A263">
            <v>37404</v>
          </cell>
          <cell r="H263">
            <v>10.8</v>
          </cell>
          <cell r="I263">
            <v>5</v>
          </cell>
          <cell r="J263">
            <v>9.3379999999999992</v>
          </cell>
          <cell r="K263">
            <v>3</v>
          </cell>
        </row>
        <row r="264">
          <cell r="A264">
            <v>37405</v>
          </cell>
          <cell r="H264">
            <v>10.8</v>
          </cell>
          <cell r="I264">
            <v>5</v>
          </cell>
          <cell r="J264">
            <v>10.114000000000001</v>
          </cell>
          <cell r="K264">
            <v>6</v>
          </cell>
        </row>
        <row r="265">
          <cell r="A265">
            <v>37406</v>
          </cell>
          <cell r="H265">
            <v>10.8</v>
          </cell>
          <cell r="I265">
            <v>5</v>
          </cell>
          <cell r="J265">
            <v>10.114000000000001</v>
          </cell>
          <cell r="K265">
            <v>6</v>
          </cell>
        </row>
        <row r="266">
          <cell r="A266">
            <v>37407</v>
          </cell>
          <cell r="D266">
            <v>10.8</v>
          </cell>
          <cell r="E266">
            <v>5</v>
          </cell>
          <cell r="J266">
            <v>10.114000000000001</v>
          </cell>
          <cell r="K266">
            <v>6</v>
          </cell>
        </row>
        <row r="267">
          <cell r="A267">
            <v>37410</v>
          </cell>
          <cell r="H267">
            <v>10.8</v>
          </cell>
          <cell r="I267">
            <v>5</v>
          </cell>
          <cell r="J267">
            <v>10.125999999999999</v>
          </cell>
          <cell r="K267">
            <v>6</v>
          </cell>
        </row>
        <row r="268">
          <cell r="A268">
            <v>37411</v>
          </cell>
          <cell r="H268">
            <v>10.8</v>
          </cell>
          <cell r="I268">
            <v>5</v>
          </cell>
          <cell r="J268">
            <v>10.125999999999999</v>
          </cell>
          <cell r="K268">
            <v>6</v>
          </cell>
        </row>
        <row r="269">
          <cell r="A269">
            <v>37412</v>
          </cell>
          <cell r="H269">
            <v>10.8</v>
          </cell>
          <cell r="I269">
            <v>5</v>
          </cell>
          <cell r="J269">
            <v>10.125999999999999</v>
          </cell>
          <cell r="K269">
            <v>6</v>
          </cell>
        </row>
        <row r="270">
          <cell r="A270">
            <v>37413</v>
          </cell>
          <cell r="H270">
            <v>10.8</v>
          </cell>
          <cell r="I270">
            <v>5</v>
          </cell>
          <cell r="J270">
            <v>10.113</v>
          </cell>
          <cell r="K270">
            <v>6</v>
          </cell>
        </row>
        <row r="271">
          <cell r="A271">
            <v>37414</v>
          </cell>
          <cell r="H271">
            <v>10.8</v>
          </cell>
          <cell r="I271">
            <v>5</v>
          </cell>
          <cell r="J271">
            <v>9.3719999999999999</v>
          </cell>
          <cell r="K271">
            <v>3</v>
          </cell>
        </row>
        <row r="272">
          <cell r="A272">
            <v>37417</v>
          </cell>
          <cell r="H272">
            <v>10.8</v>
          </cell>
          <cell r="I272">
            <v>5</v>
          </cell>
          <cell r="J272">
            <v>9.3670000000000009</v>
          </cell>
          <cell r="K272">
            <v>3</v>
          </cell>
        </row>
      </sheetData>
      <sheetData sheetId="33">
        <row r="6">
          <cell r="A6">
            <v>37043</v>
          </cell>
        </row>
        <row r="7">
          <cell r="A7">
            <v>37046</v>
          </cell>
        </row>
        <row r="8">
          <cell r="A8">
            <v>37047</v>
          </cell>
        </row>
        <row r="9">
          <cell r="A9">
            <v>37048</v>
          </cell>
        </row>
        <row r="10">
          <cell r="A10">
            <v>37049</v>
          </cell>
        </row>
        <row r="11">
          <cell r="A11">
            <v>37050</v>
          </cell>
        </row>
        <row r="12">
          <cell r="A12">
            <v>37053</v>
          </cell>
        </row>
        <row r="13">
          <cell r="A13">
            <v>37054</v>
          </cell>
        </row>
        <row r="14">
          <cell r="A14">
            <v>37055</v>
          </cell>
        </row>
        <row r="15">
          <cell r="A15">
            <v>37056</v>
          </cell>
        </row>
        <row r="16">
          <cell r="A16">
            <v>37057</v>
          </cell>
        </row>
        <row r="17">
          <cell r="A17">
            <v>37060</v>
          </cell>
        </row>
        <row r="18">
          <cell r="A18">
            <v>37061</v>
          </cell>
        </row>
        <row r="19">
          <cell r="A19">
            <v>37062</v>
          </cell>
        </row>
        <row r="20">
          <cell r="A20">
            <v>37063</v>
          </cell>
        </row>
        <row r="21">
          <cell r="A21">
            <v>37064</v>
          </cell>
        </row>
        <row r="22">
          <cell r="A22">
            <v>37067</v>
          </cell>
        </row>
        <row r="23">
          <cell r="A23">
            <v>37068</v>
          </cell>
        </row>
        <row r="24">
          <cell r="A24">
            <v>37069</v>
          </cell>
        </row>
        <row r="25">
          <cell r="A25">
            <v>37070</v>
          </cell>
        </row>
        <row r="26">
          <cell r="A26">
            <v>37071</v>
          </cell>
        </row>
        <row r="27">
          <cell r="A27">
            <v>37074</v>
          </cell>
        </row>
        <row r="28">
          <cell r="A28">
            <v>37075</v>
          </cell>
        </row>
        <row r="29">
          <cell r="A29">
            <v>37076</v>
          </cell>
        </row>
        <row r="30">
          <cell r="A30">
            <v>37077</v>
          </cell>
        </row>
        <row r="31">
          <cell r="A31">
            <v>37078</v>
          </cell>
        </row>
        <row r="32">
          <cell r="A32">
            <v>37081</v>
          </cell>
        </row>
        <row r="33">
          <cell r="A33">
            <v>37082</v>
          </cell>
        </row>
        <row r="34">
          <cell r="A34">
            <v>37083</v>
          </cell>
        </row>
        <row r="35">
          <cell r="A35">
            <v>37084</v>
          </cell>
        </row>
        <row r="36">
          <cell r="A36">
            <v>37085</v>
          </cell>
        </row>
        <row r="37">
          <cell r="A37">
            <v>37088</v>
          </cell>
        </row>
        <row r="38">
          <cell r="A38">
            <v>37089</v>
          </cell>
        </row>
        <row r="39">
          <cell r="A39">
            <v>37090</v>
          </cell>
        </row>
        <row r="40">
          <cell r="A40">
            <v>37091</v>
          </cell>
        </row>
        <row r="41">
          <cell r="A41">
            <v>37092</v>
          </cell>
        </row>
        <row r="42">
          <cell r="A42">
            <v>37095</v>
          </cell>
        </row>
        <row r="43">
          <cell r="A43">
            <v>37096</v>
          </cell>
        </row>
        <row r="44">
          <cell r="A44">
            <v>37097</v>
          </cell>
        </row>
        <row r="45">
          <cell r="A45">
            <v>37098</v>
          </cell>
        </row>
        <row r="46">
          <cell r="A46">
            <v>37099</v>
          </cell>
        </row>
        <row r="47">
          <cell r="A47">
            <v>37102</v>
          </cell>
        </row>
        <row r="48">
          <cell r="A48">
            <v>37103</v>
          </cell>
        </row>
        <row r="49">
          <cell r="A49">
            <v>37104</v>
          </cell>
        </row>
        <row r="50">
          <cell r="A50">
            <v>37105</v>
          </cell>
        </row>
        <row r="51">
          <cell r="A51">
            <v>37106</v>
          </cell>
        </row>
        <row r="52">
          <cell r="A52">
            <v>37109</v>
          </cell>
        </row>
        <row r="53">
          <cell r="A53">
            <v>37110</v>
          </cell>
        </row>
        <row r="54">
          <cell r="A54">
            <v>37111</v>
          </cell>
        </row>
        <row r="55">
          <cell r="A55">
            <v>37112</v>
          </cell>
        </row>
        <row r="56">
          <cell r="A56">
            <v>37113</v>
          </cell>
        </row>
        <row r="57">
          <cell r="A57">
            <v>37116</v>
          </cell>
        </row>
        <row r="58">
          <cell r="A58">
            <v>37117</v>
          </cell>
        </row>
        <row r="59">
          <cell r="A59">
            <v>37118</v>
          </cell>
        </row>
        <row r="60">
          <cell r="A60">
            <v>37119</v>
          </cell>
        </row>
        <row r="61">
          <cell r="A61">
            <v>37120</v>
          </cell>
        </row>
        <row r="62">
          <cell r="A62">
            <v>37123</v>
          </cell>
        </row>
        <row r="63">
          <cell r="A63">
            <v>37124</v>
          </cell>
        </row>
        <row r="64">
          <cell r="A64">
            <v>37125</v>
          </cell>
        </row>
        <row r="65">
          <cell r="A65">
            <v>37126</v>
          </cell>
        </row>
        <row r="66">
          <cell r="A66">
            <v>37127</v>
          </cell>
        </row>
        <row r="67">
          <cell r="A67">
            <v>37130</v>
          </cell>
        </row>
        <row r="68">
          <cell r="A68">
            <v>37131</v>
          </cell>
        </row>
        <row r="69">
          <cell r="A69">
            <v>37132</v>
          </cell>
        </row>
        <row r="70">
          <cell r="A70">
            <v>37133</v>
          </cell>
        </row>
        <row r="71">
          <cell r="A71">
            <v>37134</v>
          </cell>
        </row>
        <row r="72">
          <cell r="A72">
            <v>37137</v>
          </cell>
        </row>
        <row r="73">
          <cell r="A73">
            <v>37138</v>
          </cell>
        </row>
        <row r="74">
          <cell r="A74">
            <v>37139</v>
          </cell>
          <cell r="H74">
            <v>9</v>
          </cell>
          <cell r="I74">
            <v>34.5</v>
          </cell>
          <cell r="J74">
            <v>9.1300000000000008</v>
          </cell>
          <cell r="K74">
            <v>660</v>
          </cell>
        </row>
        <row r="75">
          <cell r="A75">
            <v>37140</v>
          </cell>
          <cell r="B75">
            <v>9.8550000000000004</v>
          </cell>
          <cell r="C75">
            <v>25</v>
          </cell>
          <cell r="J75">
            <v>9.0869999999999997</v>
          </cell>
          <cell r="K75">
            <v>571</v>
          </cell>
        </row>
        <row r="76">
          <cell r="A76">
            <v>37141</v>
          </cell>
          <cell r="B76">
            <v>8.9120000000000008</v>
          </cell>
          <cell r="C76">
            <v>58</v>
          </cell>
          <cell r="J76">
            <v>9.1039999999999992</v>
          </cell>
          <cell r="K76">
            <v>636</v>
          </cell>
        </row>
        <row r="77">
          <cell r="A77">
            <v>37144</v>
          </cell>
          <cell r="B77">
            <v>9.56</v>
          </cell>
          <cell r="C77">
            <v>30</v>
          </cell>
          <cell r="J77">
            <v>9.1039999999999992</v>
          </cell>
          <cell r="K77">
            <v>637</v>
          </cell>
        </row>
        <row r="78">
          <cell r="A78">
            <v>37145</v>
          </cell>
          <cell r="J78">
            <v>9.0570000000000004</v>
          </cell>
          <cell r="K78">
            <v>666</v>
          </cell>
        </row>
        <row r="79">
          <cell r="A79">
            <v>37146</v>
          </cell>
          <cell r="B79">
            <v>8.6549999999999994</v>
          </cell>
          <cell r="C79">
            <v>32</v>
          </cell>
          <cell r="H79">
            <v>9.25</v>
          </cell>
          <cell r="I79">
            <v>100</v>
          </cell>
          <cell r="J79">
            <v>9.0589999999999993</v>
          </cell>
          <cell r="K79">
            <v>661</v>
          </cell>
        </row>
        <row r="80">
          <cell r="A80">
            <v>37147</v>
          </cell>
          <cell r="B80">
            <v>9.6440000000000001</v>
          </cell>
          <cell r="C80">
            <v>82.7</v>
          </cell>
          <cell r="H80">
            <v>9</v>
          </cell>
          <cell r="I80">
            <v>50</v>
          </cell>
          <cell r="J80">
            <v>9.0549999999999997</v>
          </cell>
          <cell r="K80">
            <v>668</v>
          </cell>
        </row>
        <row r="81">
          <cell r="A81">
            <v>37148</v>
          </cell>
          <cell r="B81">
            <v>9.6029999999999998</v>
          </cell>
          <cell r="C81">
            <v>75.2</v>
          </cell>
          <cell r="H81">
            <v>9</v>
          </cell>
          <cell r="I81">
            <v>50</v>
          </cell>
          <cell r="J81">
            <v>9.0489999999999995</v>
          </cell>
          <cell r="K81">
            <v>708</v>
          </cell>
        </row>
        <row r="82">
          <cell r="A82">
            <v>37151</v>
          </cell>
          <cell r="B82">
            <v>9.5500000000000007</v>
          </cell>
          <cell r="C82">
            <v>78.2</v>
          </cell>
          <cell r="H82">
            <v>9</v>
          </cell>
          <cell r="I82">
            <v>50</v>
          </cell>
          <cell r="J82">
            <v>9.0500000000000007</v>
          </cell>
          <cell r="K82">
            <v>704</v>
          </cell>
        </row>
        <row r="83">
          <cell r="A83">
            <v>37152</v>
          </cell>
          <cell r="B83">
            <v>9.3079999999999998</v>
          </cell>
          <cell r="C83">
            <v>61</v>
          </cell>
          <cell r="H83">
            <v>9</v>
          </cell>
          <cell r="I83">
            <v>50</v>
          </cell>
          <cell r="J83">
            <v>9.0530000000000008</v>
          </cell>
          <cell r="K83">
            <v>699</v>
          </cell>
        </row>
        <row r="84">
          <cell r="A84">
            <v>37153</v>
          </cell>
          <cell r="B84">
            <v>8.6379999999999999</v>
          </cell>
          <cell r="C84">
            <v>33</v>
          </cell>
          <cell r="H84">
            <v>9</v>
          </cell>
          <cell r="I84">
            <v>50</v>
          </cell>
          <cell r="J84">
            <v>8.9760000000000009</v>
          </cell>
          <cell r="K84">
            <v>708</v>
          </cell>
        </row>
        <row r="85">
          <cell r="A85">
            <v>37154</v>
          </cell>
          <cell r="B85">
            <v>10.021000000000001</v>
          </cell>
          <cell r="C85">
            <v>88</v>
          </cell>
          <cell r="J85">
            <v>8.9770000000000003</v>
          </cell>
          <cell r="K85">
            <v>698</v>
          </cell>
        </row>
        <row r="86">
          <cell r="A86">
            <v>37155</v>
          </cell>
          <cell r="B86">
            <v>9.8339999999999996</v>
          </cell>
          <cell r="C86">
            <v>26</v>
          </cell>
          <cell r="H86">
            <v>9.0719999999999992</v>
          </cell>
          <cell r="I86">
            <v>70</v>
          </cell>
          <cell r="J86">
            <v>8.4730000000000008</v>
          </cell>
          <cell r="K86">
            <v>634</v>
          </cell>
        </row>
        <row r="87">
          <cell r="A87">
            <v>37158</v>
          </cell>
        </row>
        <row r="88">
          <cell r="A88">
            <v>37159</v>
          </cell>
          <cell r="B88">
            <v>9.48</v>
          </cell>
          <cell r="C88">
            <v>54</v>
          </cell>
          <cell r="J88">
            <v>8.5120000000000005</v>
          </cell>
          <cell r="K88">
            <v>755</v>
          </cell>
        </row>
        <row r="89">
          <cell r="A89">
            <v>37160</v>
          </cell>
          <cell r="B89">
            <v>9.2080000000000002</v>
          </cell>
          <cell r="C89">
            <v>53</v>
          </cell>
          <cell r="H89">
            <v>8.6</v>
          </cell>
          <cell r="I89">
            <v>20</v>
          </cell>
          <cell r="J89">
            <v>8.52</v>
          </cell>
          <cell r="K89">
            <v>752</v>
          </cell>
        </row>
        <row r="90">
          <cell r="A90">
            <v>37161</v>
          </cell>
          <cell r="B90">
            <v>9.1579999999999995</v>
          </cell>
          <cell r="C90">
            <v>36</v>
          </cell>
          <cell r="J90">
            <v>8.5269999999999992</v>
          </cell>
          <cell r="K90">
            <v>748</v>
          </cell>
        </row>
        <row r="91">
          <cell r="A91">
            <v>37162</v>
          </cell>
          <cell r="B91">
            <v>9.0459999999999994</v>
          </cell>
          <cell r="C91">
            <v>58</v>
          </cell>
          <cell r="J91">
            <v>8.5329999999999995</v>
          </cell>
          <cell r="K91">
            <v>772</v>
          </cell>
        </row>
        <row r="92">
          <cell r="A92">
            <v>37165</v>
          </cell>
          <cell r="B92">
            <v>9.1790000000000003</v>
          </cell>
          <cell r="C92">
            <v>35</v>
          </cell>
          <cell r="H92">
            <v>8.65</v>
          </cell>
          <cell r="I92">
            <v>10</v>
          </cell>
          <cell r="J92">
            <v>8.5329999999999995</v>
          </cell>
          <cell r="K92">
            <v>778</v>
          </cell>
        </row>
        <row r="93">
          <cell r="A93">
            <v>37166</v>
          </cell>
          <cell r="B93">
            <v>8.5719999999999992</v>
          </cell>
          <cell r="C93">
            <v>22</v>
          </cell>
          <cell r="H93">
            <v>8.7170000000000005</v>
          </cell>
          <cell r="I93">
            <v>30</v>
          </cell>
          <cell r="J93">
            <v>8.5250000000000004</v>
          </cell>
          <cell r="K93">
            <v>749</v>
          </cell>
        </row>
        <row r="94">
          <cell r="A94">
            <v>37167</v>
          </cell>
          <cell r="B94">
            <v>8.56</v>
          </cell>
          <cell r="C94">
            <v>5</v>
          </cell>
          <cell r="J94">
            <v>8.5380000000000003</v>
          </cell>
          <cell r="K94">
            <v>815</v>
          </cell>
        </row>
        <row r="95">
          <cell r="A95">
            <v>37168</v>
          </cell>
          <cell r="B95">
            <v>8.9677000000000007</v>
          </cell>
          <cell r="C95">
            <v>22</v>
          </cell>
          <cell r="H95">
            <v>8.5</v>
          </cell>
          <cell r="I95">
            <v>50</v>
          </cell>
          <cell r="J95">
            <v>8.532</v>
          </cell>
          <cell r="K95">
            <v>783</v>
          </cell>
        </row>
        <row r="96">
          <cell r="A96">
            <v>37169</v>
          </cell>
          <cell r="B96">
            <v>8.9638000000000009</v>
          </cell>
          <cell r="C96">
            <v>59</v>
          </cell>
          <cell r="H96">
            <v>8.5</v>
          </cell>
          <cell r="I96">
            <v>50</v>
          </cell>
          <cell r="J96">
            <v>8.532</v>
          </cell>
          <cell r="K96">
            <v>784</v>
          </cell>
        </row>
        <row r="97">
          <cell r="A97">
            <v>37172</v>
          </cell>
          <cell r="H97">
            <v>8.5</v>
          </cell>
          <cell r="I97">
            <v>50</v>
          </cell>
          <cell r="J97">
            <v>8.5410000000000004</v>
          </cell>
          <cell r="K97">
            <v>813</v>
          </cell>
        </row>
        <row r="98">
          <cell r="A98">
            <v>37173</v>
          </cell>
          <cell r="B98">
            <v>9.2140000000000004</v>
          </cell>
          <cell r="C98">
            <v>72</v>
          </cell>
          <cell r="H98">
            <v>8.5</v>
          </cell>
          <cell r="I98">
            <v>50</v>
          </cell>
          <cell r="J98">
            <v>8.5389999999999997</v>
          </cell>
          <cell r="K98">
            <v>814</v>
          </cell>
        </row>
        <row r="99">
          <cell r="A99">
            <v>37174</v>
          </cell>
          <cell r="B99">
            <v>9.0850000000000009</v>
          </cell>
          <cell r="C99">
            <v>55</v>
          </cell>
          <cell r="H99">
            <v>8.5419999999999998</v>
          </cell>
          <cell r="I99">
            <v>60</v>
          </cell>
          <cell r="J99">
            <v>8.5220000000000002</v>
          </cell>
          <cell r="K99">
            <v>749</v>
          </cell>
        </row>
        <row r="100">
          <cell r="A100">
            <v>37175</v>
          </cell>
          <cell r="B100">
            <v>9.1329999999999991</v>
          </cell>
          <cell r="C100">
            <v>59</v>
          </cell>
          <cell r="H100">
            <v>8.6170000000000009</v>
          </cell>
          <cell r="I100">
            <v>43</v>
          </cell>
          <cell r="J100">
            <v>8.5211000000000006</v>
          </cell>
          <cell r="K100">
            <v>751</v>
          </cell>
        </row>
        <row r="101">
          <cell r="A101">
            <v>37176</v>
          </cell>
          <cell r="B101">
            <v>9.0350000000000001</v>
          </cell>
          <cell r="C101">
            <v>37</v>
          </cell>
          <cell r="H101">
            <v>8.6170000000000009</v>
          </cell>
          <cell r="I101">
            <v>43</v>
          </cell>
          <cell r="J101">
            <v>8.5180000000000007</v>
          </cell>
          <cell r="K101">
            <v>741</v>
          </cell>
        </row>
        <row r="102">
          <cell r="A102">
            <v>37179</v>
          </cell>
          <cell r="B102">
            <v>8.9629999999999992</v>
          </cell>
          <cell r="C102">
            <v>36.6</v>
          </cell>
          <cell r="H102">
            <v>8.6720000000000006</v>
          </cell>
          <cell r="I102">
            <v>73</v>
          </cell>
          <cell r="J102">
            <v>8.5310000000000006</v>
          </cell>
          <cell r="K102">
            <v>781</v>
          </cell>
        </row>
        <row r="103">
          <cell r="A103">
            <v>37180</v>
          </cell>
          <cell r="B103">
            <v>9.0990000000000002</v>
          </cell>
          <cell r="C103">
            <v>61</v>
          </cell>
          <cell r="H103">
            <v>8.5</v>
          </cell>
          <cell r="I103">
            <v>23</v>
          </cell>
          <cell r="J103">
            <v>8.5579999999999998</v>
          </cell>
          <cell r="K103">
            <v>907</v>
          </cell>
        </row>
        <row r="104">
          <cell r="A104">
            <v>37181</v>
          </cell>
          <cell r="B104">
            <v>9.0239999999999991</v>
          </cell>
          <cell r="C104">
            <v>195</v>
          </cell>
          <cell r="H104">
            <v>8.5</v>
          </cell>
          <cell r="I104">
            <v>23</v>
          </cell>
          <cell r="J104">
            <v>8.6080000000000005</v>
          </cell>
          <cell r="K104">
            <v>939</v>
          </cell>
        </row>
        <row r="105">
          <cell r="A105">
            <v>37182</v>
          </cell>
          <cell r="B105">
            <v>8.7827000000000002</v>
          </cell>
          <cell r="C105">
            <v>37</v>
          </cell>
          <cell r="H105">
            <v>8.5</v>
          </cell>
          <cell r="I105">
            <v>45</v>
          </cell>
          <cell r="J105">
            <v>8.6181999999999999</v>
          </cell>
          <cell r="K105">
            <v>997</v>
          </cell>
        </row>
        <row r="106">
          <cell r="A106">
            <v>37183</v>
          </cell>
          <cell r="B106">
            <v>8.5889000000000006</v>
          </cell>
          <cell r="C106">
            <v>37</v>
          </cell>
          <cell r="H106">
            <v>8.5</v>
          </cell>
          <cell r="I106">
            <v>45</v>
          </cell>
          <cell r="J106">
            <v>8.5658999999999992</v>
          </cell>
          <cell r="K106">
            <v>992</v>
          </cell>
        </row>
        <row r="107">
          <cell r="A107">
            <v>37186</v>
          </cell>
          <cell r="B107">
            <v>8.6860999999999997</v>
          </cell>
          <cell r="C107">
            <v>56</v>
          </cell>
          <cell r="H107">
            <v>8.5</v>
          </cell>
          <cell r="I107">
            <v>45</v>
          </cell>
          <cell r="J107">
            <v>8.5708000000000002</v>
          </cell>
          <cell r="K107">
            <v>1020</v>
          </cell>
        </row>
        <row r="108">
          <cell r="A108">
            <v>37187</v>
          </cell>
          <cell r="B108">
            <v>8.5345999999999993</v>
          </cell>
          <cell r="C108">
            <v>58</v>
          </cell>
          <cell r="H108">
            <v>8.5</v>
          </cell>
          <cell r="I108">
            <v>45</v>
          </cell>
          <cell r="J108">
            <v>8.5728000000000009</v>
          </cell>
          <cell r="K108">
            <v>1032</v>
          </cell>
        </row>
        <row r="109">
          <cell r="A109">
            <v>37188</v>
          </cell>
          <cell r="B109">
            <v>8.7482000000000006</v>
          </cell>
          <cell r="C109">
            <v>83</v>
          </cell>
          <cell r="H109">
            <v>8.5</v>
          </cell>
          <cell r="I109">
            <v>45</v>
          </cell>
          <cell r="J109">
            <v>8.5713000000000008</v>
          </cell>
          <cell r="K109">
            <v>1037</v>
          </cell>
        </row>
        <row r="110">
          <cell r="A110">
            <v>37189</v>
          </cell>
          <cell r="B110">
            <v>9.1180000000000003</v>
          </cell>
          <cell r="C110">
            <v>22</v>
          </cell>
          <cell r="H110">
            <v>8.6460000000000008</v>
          </cell>
          <cell r="I110">
            <v>120</v>
          </cell>
          <cell r="J110">
            <v>8.5658999999999992</v>
          </cell>
          <cell r="K110">
            <v>1004</v>
          </cell>
        </row>
        <row r="111">
          <cell r="A111">
            <v>37190</v>
          </cell>
          <cell r="B111">
            <v>9.1606000000000005</v>
          </cell>
          <cell r="C111">
            <v>47</v>
          </cell>
          <cell r="H111">
            <v>8.5</v>
          </cell>
          <cell r="I111">
            <v>50</v>
          </cell>
          <cell r="J111">
            <v>8.5722000000000005</v>
          </cell>
          <cell r="K111">
            <v>1030</v>
          </cell>
        </row>
        <row r="112">
          <cell r="A112">
            <v>37193</v>
          </cell>
          <cell r="H112">
            <v>8.5501000000000005</v>
          </cell>
          <cell r="I112">
            <v>75</v>
          </cell>
          <cell r="J112">
            <v>8.5777999999999999</v>
          </cell>
          <cell r="K112">
            <v>1005</v>
          </cell>
        </row>
        <row r="113">
          <cell r="A113">
            <v>37194</v>
          </cell>
          <cell r="B113">
            <v>9.3789999999999996</v>
          </cell>
          <cell r="C113">
            <v>9</v>
          </cell>
          <cell r="H113">
            <v>8.5</v>
          </cell>
          <cell r="I113">
            <v>50</v>
          </cell>
          <cell r="J113">
            <v>8.5530000000000008</v>
          </cell>
          <cell r="K113">
            <v>924</v>
          </cell>
        </row>
        <row r="114">
          <cell r="A114">
            <v>37195</v>
          </cell>
          <cell r="H114">
            <v>8.5</v>
          </cell>
          <cell r="I114">
            <v>50</v>
          </cell>
          <cell r="J114">
            <v>8.5340000000000007</v>
          </cell>
          <cell r="K114">
            <v>871</v>
          </cell>
        </row>
        <row r="115">
          <cell r="A115">
            <v>37196</v>
          </cell>
          <cell r="B115">
            <v>9.2437000000000005</v>
          </cell>
          <cell r="C115">
            <v>36</v>
          </cell>
          <cell r="H115">
            <v>8.5</v>
          </cell>
          <cell r="I115">
            <v>50</v>
          </cell>
          <cell r="J115">
            <v>8.548</v>
          </cell>
          <cell r="K115">
            <v>871</v>
          </cell>
        </row>
        <row r="116">
          <cell r="A116">
            <v>37197</v>
          </cell>
          <cell r="B116">
            <v>9.6801999999999992</v>
          </cell>
          <cell r="C116">
            <v>15</v>
          </cell>
          <cell r="H116">
            <v>8.5939999999999994</v>
          </cell>
          <cell r="I116">
            <v>80</v>
          </cell>
          <cell r="J116">
            <v>8.61</v>
          </cell>
          <cell r="K116">
            <v>896</v>
          </cell>
        </row>
        <row r="117">
          <cell r="A117">
            <v>37200</v>
          </cell>
          <cell r="B117">
            <v>9.3320000000000007</v>
          </cell>
          <cell r="C117">
            <v>37</v>
          </cell>
          <cell r="H117">
            <v>8.5579000000000001</v>
          </cell>
          <cell r="I117">
            <v>65</v>
          </cell>
          <cell r="J117">
            <v>8.5968</v>
          </cell>
          <cell r="K117">
            <v>860</v>
          </cell>
        </row>
        <row r="118">
          <cell r="A118">
            <v>37201</v>
          </cell>
          <cell r="B118">
            <v>9.077</v>
          </cell>
          <cell r="C118">
            <v>64</v>
          </cell>
          <cell r="H118">
            <v>8.625</v>
          </cell>
          <cell r="I118">
            <v>100</v>
          </cell>
          <cell r="J118">
            <v>8.6709999999999994</v>
          </cell>
          <cell r="K118">
            <v>817</v>
          </cell>
        </row>
        <row r="119">
          <cell r="A119">
            <v>37202</v>
          </cell>
          <cell r="H119">
            <v>8.5</v>
          </cell>
          <cell r="I119">
            <v>50</v>
          </cell>
          <cell r="J119">
            <v>8.6765000000000008</v>
          </cell>
          <cell r="K119">
            <v>806</v>
          </cell>
        </row>
        <row r="120">
          <cell r="A120">
            <v>37203</v>
          </cell>
          <cell r="J120">
            <v>8.6796000000000006</v>
          </cell>
          <cell r="K120">
            <v>831</v>
          </cell>
        </row>
        <row r="121">
          <cell r="A121">
            <v>37204</v>
          </cell>
          <cell r="J121">
            <v>8.6910000000000007</v>
          </cell>
          <cell r="K121">
            <v>810</v>
          </cell>
        </row>
        <row r="122">
          <cell r="A122">
            <v>37207</v>
          </cell>
          <cell r="J122">
            <v>8.6929999999999996</v>
          </cell>
          <cell r="K122">
            <v>786</v>
          </cell>
        </row>
        <row r="123">
          <cell r="A123">
            <v>37208</v>
          </cell>
          <cell r="B123">
            <v>9.6205999999999996</v>
          </cell>
          <cell r="C123">
            <v>47</v>
          </cell>
          <cell r="H123">
            <v>8.75</v>
          </cell>
          <cell r="I123">
            <v>30</v>
          </cell>
          <cell r="J123">
            <v>8.6872000000000007</v>
          </cell>
          <cell r="K123">
            <v>779</v>
          </cell>
        </row>
        <row r="124">
          <cell r="A124">
            <v>37209</v>
          </cell>
          <cell r="B124">
            <v>9.1890000000000001</v>
          </cell>
          <cell r="C124">
            <v>43</v>
          </cell>
          <cell r="H124">
            <v>8.75</v>
          </cell>
          <cell r="I124">
            <v>23</v>
          </cell>
          <cell r="J124">
            <v>8.7059999999999995</v>
          </cell>
          <cell r="K124">
            <v>845</v>
          </cell>
        </row>
        <row r="125">
          <cell r="A125">
            <v>37210</v>
          </cell>
          <cell r="B125">
            <v>9.2439999999999998</v>
          </cell>
          <cell r="C125">
            <v>27</v>
          </cell>
          <cell r="J125">
            <v>8.7089999999999996</v>
          </cell>
          <cell r="K125">
            <v>850</v>
          </cell>
        </row>
        <row r="126">
          <cell r="A126">
            <v>37211</v>
          </cell>
          <cell r="B126">
            <v>9.4860000000000007</v>
          </cell>
          <cell r="C126">
            <v>155</v>
          </cell>
          <cell r="J126">
            <v>8.7312999999999992</v>
          </cell>
          <cell r="K126">
            <v>863</v>
          </cell>
        </row>
        <row r="127">
          <cell r="A127">
            <v>37214</v>
          </cell>
          <cell r="B127">
            <v>9.0442</v>
          </cell>
          <cell r="C127">
            <v>7</v>
          </cell>
          <cell r="J127">
            <v>8.7310999999999996</v>
          </cell>
          <cell r="K127">
            <v>957</v>
          </cell>
        </row>
        <row r="128">
          <cell r="A128">
            <v>37215</v>
          </cell>
          <cell r="B128">
            <v>9.1690000000000005</v>
          </cell>
          <cell r="C128">
            <v>111</v>
          </cell>
          <cell r="J128">
            <v>8.7324999999999999</v>
          </cell>
          <cell r="K128">
            <v>960</v>
          </cell>
        </row>
        <row r="129">
          <cell r="A129">
            <v>37216</v>
          </cell>
          <cell r="B129">
            <v>9.2889999999999997</v>
          </cell>
          <cell r="C129">
            <v>29</v>
          </cell>
          <cell r="H129">
            <v>8.75</v>
          </cell>
          <cell r="I129">
            <v>35</v>
          </cell>
          <cell r="J129">
            <v>8.7349999999999994</v>
          </cell>
          <cell r="K129">
            <v>956</v>
          </cell>
        </row>
        <row r="130">
          <cell r="A130">
            <v>37217</v>
          </cell>
          <cell r="J130">
            <v>8.7330000000000005</v>
          </cell>
          <cell r="K130">
            <v>974</v>
          </cell>
        </row>
        <row r="131">
          <cell r="A131">
            <v>37218</v>
          </cell>
          <cell r="B131">
            <v>9.0869999999999997</v>
          </cell>
          <cell r="C131">
            <v>81</v>
          </cell>
          <cell r="J131">
            <v>8.7311999999999994</v>
          </cell>
          <cell r="K131">
            <v>976</v>
          </cell>
        </row>
        <row r="132">
          <cell r="A132">
            <v>37221</v>
          </cell>
          <cell r="B132">
            <v>9.0204000000000004</v>
          </cell>
          <cell r="C132">
            <v>109</v>
          </cell>
          <cell r="H132">
            <v>8.65</v>
          </cell>
          <cell r="I132">
            <v>50</v>
          </cell>
          <cell r="J132">
            <v>8.7288999999999994</v>
          </cell>
          <cell r="K132">
            <v>950</v>
          </cell>
        </row>
        <row r="133">
          <cell r="A133">
            <v>37222</v>
          </cell>
          <cell r="B133">
            <v>8.8760999999999992</v>
          </cell>
          <cell r="C133">
            <v>187</v>
          </cell>
          <cell r="H133">
            <v>8.65</v>
          </cell>
          <cell r="I133">
            <v>50</v>
          </cell>
          <cell r="J133">
            <v>8.7302999999999997</v>
          </cell>
          <cell r="K133">
            <v>959</v>
          </cell>
        </row>
        <row r="134">
          <cell r="A134">
            <v>37223</v>
          </cell>
          <cell r="B134">
            <v>8.5216999999999992</v>
          </cell>
          <cell r="C134">
            <v>50</v>
          </cell>
          <cell r="H134">
            <v>8.65</v>
          </cell>
          <cell r="I134">
            <v>50</v>
          </cell>
          <cell r="J134">
            <v>8.7151999999999994</v>
          </cell>
          <cell r="K134">
            <v>886</v>
          </cell>
        </row>
        <row r="135">
          <cell r="A135">
            <v>37224</v>
          </cell>
          <cell r="B135">
            <v>8.5990000000000002</v>
          </cell>
          <cell r="C135">
            <v>25</v>
          </cell>
          <cell r="J135">
            <v>8.7170000000000005</v>
          </cell>
          <cell r="K135">
            <v>885</v>
          </cell>
        </row>
        <row r="136">
          <cell r="A136">
            <v>37225</v>
          </cell>
          <cell r="B136">
            <v>8.5588999999999995</v>
          </cell>
          <cell r="C136">
            <v>88</v>
          </cell>
          <cell r="J136">
            <v>8.7178000000000004</v>
          </cell>
          <cell r="K136">
            <v>841</v>
          </cell>
        </row>
        <row r="137">
          <cell r="A137">
            <v>37228</v>
          </cell>
          <cell r="B137">
            <v>8.7178000000000004</v>
          </cell>
          <cell r="C137">
            <v>56</v>
          </cell>
          <cell r="J137">
            <v>8.7127999999999997</v>
          </cell>
          <cell r="K137">
            <v>843</v>
          </cell>
        </row>
        <row r="138">
          <cell r="A138">
            <v>37229</v>
          </cell>
          <cell r="B138">
            <v>9.0630000000000006</v>
          </cell>
          <cell r="C138">
            <v>23</v>
          </cell>
          <cell r="J138">
            <v>8.7015999999999991</v>
          </cell>
          <cell r="K138">
            <v>864</v>
          </cell>
        </row>
        <row r="139">
          <cell r="A139">
            <v>37230</v>
          </cell>
          <cell r="B139">
            <v>9.5259</v>
          </cell>
          <cell r="C139">
            <v>35</v>
          </cell>
          <cell r="J139">
            <v>8.7010000000000005</v>
          </cell>
          <cell r="K139">
            <v>865</v>
          </cell>
        </row>
        <row r="140">
          <cell r="A140">
            <v>37231</v>
          </cell>
          <cell r="B140">
            <v>9.1815999999999995</v>
          </cell>
          <cell r="C140">
            <v>44</v>
          </cell>
          <cell r="J140">
            <v>8.7240000000000002</v>
          </cell>
          <cell r="K140">
            <v>885</v>
          </cell>
        </row>
        <row r="141">
          <cell r="A141">
            <v>37232</v>
          </cell>
          <cell r="B141">
            <v>8.7876999999999992</v>
          </cell>
          <cell r="C141">
            <v>93</v>
          </cell>
          <cell r="J141">
            <v>8.7312999999999992</v>
          </cell>
          <cell r="K141">
            <v>908</v>
          </cell>
        </row>
        <row r="142">
          <cell r="A142">
            <v>37235</v>
          </cell>
          <cell r="B142">
            <v>8.9659999999999993</v>
          </cell>
          <cell r="C142">
            <v>41</v>
          </cell>
          <cell r="J142">
            <v>8.74</v>
          </cell>
          <cell r="K142">
            <v>882</v>
          </cell>
        </row>
        <row r="143">
          <cell r="A143">
            <v>37236</v>
          </cell>
          <cell r="J143">
            <v>8.7299000000000007</v>
          </cell>
          <cell r="K143">
            <v>884</v>
          </cell>
        </row>
        <row r="144">
          <cell r="A144">
            <v>37237</v>
          </cell>
          <cell r="J144">
            <v>8.7311999999999994</v>
          </cell>
          <cell r="K144">
            <v>882</v>
          </cell>
        </row>
        <row r="145">
          <cell r="A145">
            <v>37238</v>
          </cell>
          <cell r="B145">
            <v>9.31</v>
          </cell>
          <cell r="C145">
            <v>42</v>
          </cell>
          <cell r="J145">
            <v>8.7215000000000007</v>
          </cell>
          <cell r="K145">
            <v>900</v>
          </cell>
        </row>
        <row r="146">
          <cell r="A146">
            <v>37239</v>
          </cell>
          <cell r="B146">
            <v>10.31</v>
          </cell>
          <cell r="C146">
            <v>27</v>
          </cell>
          <cell r="J146">
            <v>8.7294999999999998</v>
          </cell>
          <cell r="K146">
            <v>860</v>
          </cell>
        </row>
        <row r="147">
          <cell r="A147">
            <v>37242</v>
          </cell>
          <cell r="B147">
            <v>10.31</v>
          </cell>
          <cell r="C147">
            <v>27</v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J147">
            <v>8.7294999999999998</v>
          </cell>
          <cell r="K147">
            <v>860</v>
          </cell>
        </row>
        <row r="148">
          <cell r="A148">
            <v>37243</v>
          </cell>
          <cell r="B148">
            <v>9.5367999999999995</v>
          </cell>
          <cell r="C148">
            <v>65</v>
          </cell>
          <cell r="H148">
            <v>9.5</v>
          </cell>
          <cell r="I148">
            <v>13</v>
          </cell>
          <cell r="J148">
            <v>8.7682000000000002</v>
          </cell>
          <cell r="K148">
            <v>861</v>
          </cell>
        </row>
        <row r="149">
          <cell r="A149">
            <v>37244</v>
          </cell>
          <cell r="B149">
            <v>8.9</v>
          </cell>
          <cell r="C149">
            <v>60</v>
          </cell>
          <cell r="J149">
            <v>8.673</v>
          </cell>
          <cell r="K149">
            <v>739</v>
          </cell>
        </row>
        <row r="150">
          <cell r="A150">
            <v>37245</v>
          </cell>
          <cell r="J150">
            <v>8.6690000000000005</v>
          </cell>
          <cell r="K150">
            <v>727</v>
          </cell>
        </row>
        <row r="151">
          <cell r="A151">
            <v>37246</v>
          </cell>
          <cell r="B151">
            <v>9.0815000000000001</v>
          </cell>
          <cell r="C151">
            <v>63.4</v>
          </cell>
          <cell r="J151">
            <v>8.6496999999999993</v>
          </cell>
          <cell r="K151">
            <v>668</v>
          </cell>
        </row>
        <row r="152">
          <cell r="A152">
            <v>37249</v>
          </cell>
          <cell r="B152">
            <v>8.5289999999999999</v>
          </cell>
          <cell r="C152">
            <v>50</v>
          </cell>
          <cell r="J152">
            <v>8.6504999999999992</v>
          </cell>
          <cell r="K152">
            <v>667</v>
          </cell>
        </row>
        <row r="153">
          <cell r="A153">
            <v>37250</v>
          </cell>
          <cell r="B153">
            <v>8.5289999999999999</v>
          </cell>
          <cell r="C153">
            <v>50</v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8.6504999999999992</v>
          </cell>
          <cell r="K153">
            <v>667</v>
          </cell>
        </row>
        <row r="154">
          <cell r="A154">
            <v>37251</v>
          </cell>
          <cell r="B154">
            <v>8.5289999999999999</v>
          </cell>
          <cell r="C154">
            <v>50</v>
          </cell>
          <cell r="D154" t="str">
            <v/>
          </cell>
          <cell r="E154" t="str">
            <v/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8.6504999999999992</v>
          </cell>
          <cell r="K154">
            <v>667</v>
          </cell>
        </row>
        <row r="155">
          <cell r="A155">
            <v>37252</v>
          </cell>
          <cell r="B155">
            <v>8.7887000000000004</v>
          </cell>
          <cell r="C155">
            <v>144</v>
          </cell>
          <cell r="J155">
            <v>8.6504999999999992</v>
          </cell>
          <cell r="K155">
            <v>667</v>
          </cell>
        </row>
        <row r="156">
          <cell r="A156">
            <v>37253</v>
          </cell>
          <cell r="B156">
            <v>9.3298000000000005</v>
          </cell>
          <cell r="C156">
            <v>508</v>
          </cell>
          <cell r="J156">
            <v>8.6498000000000008</v>
          </cell>
          <cell r="K156">
            <v>669</v>
          </cell>
        </row>
        <row r="157">
          <cell r="A157">
            <v>37256</v>
          </cell>
          <cell r="B157">
            <v>9.4611999999999998</v>
          </cell>
          <cell r="C157">
            <v>296</v>
          </cell>
          <cell r="J157">
            <v>8.6489999999999991</v>
          </cell>
          <cell r="K157">
            <v>669</v>
          </cell>
        </row>
        <row r="158">
          <cell r="A158">
            <v>37257</v>
          </cell>
          <cell r="B158">
            <v>9.4611999999999998</v>
          </cell>
          <cell r="C158">
            <v>296</v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J158">
            <v>8.6489999999999991</v>
          </cell>
          <cell r="K158">
            <v>669</v>
          </cell>
        </row>
        <row r="159">
          <cell r="A159">
            <v>37258</v>
          </cell>
          <cell r="B159">
            <v>9.3969000000000005</v>
          </cell>
          <cell r="C159">
            <v>411</v>
          </cell>
          <cell r="J159">
            <v>8.6490500000000008</v>
          </cell>
          <cell r="K159">
            <v>669</v>
          </cell>
        </row>
        <row r="160">
          <cell r="A160">
            <v>37259</v>
          </cell>
          <cell r="B160">
            <v>9.8082999999999991</v>
          </cell>
          <cell r="C160">
            <v>357</v>
          </cell>
          <cell r="H160">
            <v>8.85</v>
          </cell>
          <cell r="I160">
            <v>50</v>
          </cell>
          <cell r="J160">
            <v>8.6592000000000002</v>
          </cell>
          <cell r="K160">
            <v>670</v>
          </cell>
        </row>
        <row r="161">
          <cell r="A161">
            <v>37260</v>
          </cell>
          <cell r="B161">
            <v>9.625</v>
          </cell>
          <cell r="C161">
            <v>349</v>
          </cell>
          <cell r="H161">
            <v>8.85</v>
          </cell>
          <cell r="I161">
            <v>50</v>
          </cell>
          <cell r="J161">
            <v>8.6594999999999995</v>
          </cell>
          <cell r="K161">
            <v>693</v>
          </cell>
        </row>
        <row r="162">
          <cell r="A162">
            <v>37263</v>
          </cell>
          <cell r="B162">
            <v>9.7059999999999995</v>
          </cell>
          <cell r="C162">
            <v>16</v>
          </cell>
          <cell r="H162">
            <v>8.85</v>
          </cell>
          <cell r="I162">
            <v>50</v>
          </cell>
          <cell r="J162">
            <v>8.6711539999999996</v>
          </cell>
          <cell r="K162">
            <v>705</v>
          </cell>
        </row>
        <row r="163">
          <cell r="A163">
            <v>37264</v>
          </cell>
          <cell r="B163">
            <v>9.8770000000000007</v>
          </cell>
          <cell r="C163">
            <v>63</v>
          </cell>
          <cell r="H163">
            <v>8.85</v>
          </cell>
          <cell r="I163">
            <v>50</v>
          </cell>
          <cell r="J163">
            <v>8.6709999999999994</v>
          </cell>
          <cell r="K163">
            <v>708</v>
          </cell>
        </row>
        <row r="164">
          <cell r="A164">
            <v>37265</v>
          </cell>
          <cell r="H164">
            <v>8.85</v>
          </cell>
          <cell r="I164">
            <v>50</v>
          </cell>
          <cell r="J164">
            <v>8.6433</v>
          </cell>
          <cell r="K164">
            <v>631</v>
          </cell>
        </row>
        <row r="165">
          <cell r="A165">
            <v>37266</v>
          </cell>
          <cell r="H165">
            <v>8.85</v>
          </cell>
          <cell r="I165">
            <v>12</v>
          </cell>
          <cell r="J165">
            <v>8.6890000000000001</v>
          </cell>
          <cell r="K165">
            <v>709</v>
          </cell>
        </row>
        <row r="166">
          <cell r="A166">
            <v>37267</v>
          </cell>
          <cell r="H166">
            <v>8.85</v>
          </cell>
          <cell r="I166">
            <v>12</v>
          </cell>
          <cell r="J166">
            <v>8.6913</v>
          </cell>
          <cell r="K166">
            <v>704</v>
          </cell>
        </row>
        <row r="167">
          <cell r="A167">
            <v>37270</v>
          </cell>
          <cell r="B167">
            <v>9.3710000000000004</v>
          </cell>
          <cell r="C167">
            <v>31</v>
          </cell>
          <cell r="H167">
            <v>8.85</v>
          </cell>
          <cell r="I167">
            <v>12</v>
          </cell>
          <cell r="J167">
            <v>8.6880699999999997</v>
          </cell>
          <cell r="K167">
            <v>712</v>
          </cell>
        </row>
        <row r="168">
          <cell r="A168">
            <v>37271</v>
          </cell>
          <cell r="B168">
            <v>9.3629999999999995</v>
          </cell>
          <cell r="C168">
            <v>161</v>
          </cell>
          <cell r="H168">
            <v>8.85</v>
          </cell>
          <cell r="I168">
            <v>12</v>
          </cell>
          <cell r="J168">
            <v>8.6769999999999996</v>
          </cell>
          <cell r="K168">
            <v>663</v>
          </cell>
        </row>
        <row r="169">
          <cell r="A169">
            <v>37272</v>
          </cell>
          <cell r="B169">
            <v>9.9809999999999999</v>
          </cell>
          <cell r="C169">
            <v>12</v>
          </cell>
          <cell r="H169">
            <v>9</v>
          </cell>
          <cell r="I169">
            <v>12</v>
          </cell>
          <cell r="J169">
            <v>8.8460000000000001</v>
          </cell>
          <cell r="K169">
            <v>603</v>
          </cell>
        </row>
        <row r="170">
          <cell r="A170">
            <v>37273</v>
          </cell>
          <cell r="H170">
            <v>9</v>
          </cell>
          <cell r="I170">
            <v>12</v>
          </cell>
          <cell r="J170">
            <v>8.8625000000000007</v>
          </cell>
          <cell r="K170">
            <v>607</v>
          </cell>
        </row>
        <row r="171">
          <cell r="A171">
            <v>37274</v>
          </cell>
          <cell r="B171">
            <v>9.4209999999999994</v>
          </cell>
          <cell r="C171">
            <v>15</v>
          </cell>
          <cell r="H171">
            <v>9</v>
          </cell>
          <cell r="I171">
            <v>12</v>
          </cell>
          <cell r="J171">
            <v>9.0809999999999995</v>
          </cell>
          <cell r="K171">
            <v>650</v>
          </cell>
        </row>
        <row r="172">
          <cell r="A172">
            <v>37277</v>
          </cell>
          <cell r="H172">
            <v>9</v>
          </cell>
          <cell r="I172">
            <v>12</v>
          </cell>
          <cell r="J172">
            <v>9.0810119999999994</v>
          </cell>
          <cell r="K172">
            <v>649</v>
          </cell>
        </row>
        <row r="173">
          <cell r="A173">
            <v>37278</v>
          </cell>
          <cell r="B173">
            <v>9.6716999999999995</v>
          </cell>
          <cell r="C173">
            <v>26</v>
          </cell>
          <cell r="H173">
            <v>9</v>
          </cell>
          <cell r="I173">
            <v>12</v>
          </cell>
          <cell r="J173">
            <v>9.0764999999999993</v>
          </cell>
          <cell r="K173">
            <v>647</v>
          </cell>
        </row>
        <row r="174">
          <cell r="A174">
            <v>37279</v>
          </cell>
          <cell r="B174">
            <v>9.3294999999999995</v>
          </cell>
          <cell r="C174">
            <v>34</v>
          </cell>
          <cell r="H174">
            <v>9</v>
          </cell>
          <cell r="I174">
            <v>12</v>
          </cell>
          <cell r="J174">
            <v>9.0760000000000005</v>
          </cell>
          <cell r="K174">
            <v>645</v>
          </cell>
        </row>
        <row r="175">
          <cell r="A175">
            <v>37280</v>
          </cell>
          <cell r="B175">
            <v>9.5660000000000007</v>
          </cell>
          <cell r="C175">
            <v>52</v>
          </cell>
          <cell r="H175">
            <v>9</v>
          </cell>
          <cell r="I175">
            <v>50</v>
          </cell>
          <cell r="J175">
            <v>9.0749999999999993</v>
          </cell>
          <cell r="K175">
            <v>603</v>
          </cell>
        </row>
        <row r="176">
          <cell r="A176">
            <v>37281</v>
          </cell>
          <cell r="H176">
            <v>9</v>
          </cell>
          <cell r="I176">
            <v>50</v>
          </cell>
          <cell r="J176">
            <v>9.0778999999999996</v>
          </cell>
          <cell r="K176">
            <v>653</v>
          </cell>
        </row>
        <row r="177">
          <cell r="A177">
            <v>37284</v>
          </cell>
          <cell r="B177">
            <v>9.2674000000000003</v>
          </cell>
          <cell r="C177">
            <v>207</v>
          </cell>
          <cell r="H177">
            <v>9</v>
          </cell>
          <cell r="I177">
            <v>50</v>
          </cell>
          <cell r="J177">
            <v>9.0781200000000002</v>
          </cell>
          <cell r="K177">
            <v>653</v>
          </cell>
        </row>
        <row r="178">
          <cell r="A178">
            <v>37285</v>
          </cell>
          <cell r="H178">
            <v>9</v>
          </cell>
          <cell r="I178">
            <v>50</v>
          </cell>
          <cell r="J178">
            <v>9.0886499999999995</v>
          </cell>
          <cell r="K178">
            <v>696</v>
          </cell>
        </row>
        <row r="179">
          <cell r="A179">
            <v>37286</v>
          </cell>
          <cell r="B179">
            <v>9.6842000000000006</v>
          </cell>
          <cell r="C179">
            <v>115</v>
          </cell>
          <cell r="H179">
            <v>9</v>
          </cell>
          <cell r="I179">
            <v>50</v>
          </cell>
          <cell r="J179">
            <v>9.0882000000000005</v>
          </cell>
          <cell r="K179">
            <v>694</v>
          </cell>
        </row>
        <row r="180">
          <cell r="A180">
            <v>37287</v>
          </cell>
          <cell r="B180">
            <v>9.3992000000000004</v>
          </cell>
          <cell r="C180">
            <v>103</v>
          </cell>
          <cell r="J180">
            <v>9.0888000000000009</v>
          </cell>
          <cell r="K180">
            <v>693</v>
          </cell>
        </row>
        <row r="181">
          <cell r="A181">
            <v>37288</v>
          </cell>
          <cell r="B181">
            <v>9.4437999999999995</v>
          </cell>
          <cell r="C181">
            <v>76</v>
          </cell>
          <cell r="J181">
            <v>9.0990000000000002</v>
          </cell>
          <cell r="K181">
            <v>697</v>
          </cell>
        </row>
        <row r="182">
          <cell r="A182">
            <v>37291</v>
          </cell>
          <cell r="B182">
            <v>9.2492999999999999</v>
          </cell>
          <cell r="C182">
            <v>139</v>
          </cell>
          <cell r="J182">
            <v>9.0981500000000004</v>
          </cell>
          <cell r="K182">
            <v>701</v>
          </cell>
        </row>
        <row r="183">
          <cell r="A183">
            <v>37292</v>
          </cell>
          <cell r="B183">
            <v>9.1658760000000008</v>
          </cell>
          <cell r="C183">
            <v>244</v>
          </cell>
          <cell r="J183">
            <v>9.0978250000000003</v>
          </cell>
          <cell r="K183">
            <v>700</v>
          </cell>
        </row>
        <row r="184">
          <cell r="A184">
            <v>37293</v>
          </cell>
          <cell r="B184">
            <v>9.4431999999999992</v>
          </cell>
          <cell r="C184">
            <v>150</v>
          </cell>
          <cell r="J184">
            <v>9.1059000000000001</v>
          </cell>
          <cell r="K184">
            <v>740</v>
          </cell>
        </row>
        <row r="185">
          <cell r="A185">
            <v>37294</v>
          </cell>
          <cell r="B185">
            <v>9.5541999999999998</v>
          </cell>
          <cell r="C185">
            <v>173</v>
          </cell>
          <cell r="H185">
            <v>9</v>
          </cell>
          <cell r="I185">
            <v>50</v>
          </cell>
          <cell r="J185">
            <v>9.1059000000000001</v>
          </cell>
          <cell r="K185">
            <v>740</v>
          </cell>
        </row>
        <row r="186">
          <cell r="A186">
            <v>37295</v>
          </cell>
          <cell r="B186">
            <v>10.236700000000001</v>
          </cell>
          <cell r="C186">
            <v>172</v>
          </cell>
          <cell r="H186">
            <v>9</v>
          </cell>
          <cell r="I186">
            <v>50</v>
          </cell>
          <cell r="J186">
            <v>9.1254000000000008</v>
          </cell>
          <cell r="K186">
            <v>748</v>
          </cell>
        </row>
        <row r="187">
          <cell r="A187">
            <v>37298</v>
          </cell>
          <cell r="B187">
            <v>10.343299999999999</v>
          </cell>
          <cell r="C187">
            <v>24</v>
          </cell>
          <cell r="H187">
            <v>9</v>
          </cell>
          <cell r="I187">
            <v>30</v>
          </cell>
          <cell r="J187">
            <v>9.0959000000000003</v>
          </cell>
          <cell r="K187">
            <v>724</v>
          </cell>
        </row>
        <row r="188">
          <cell r="A188">
            <v>37299</v>
          </cell>
          <cell r="B188">
            <v>10.085800000000001</v>
          </cell>
          <cell r="C188">
            <v>59</v>
          </cell>
          <cell r="H188">
            <v>9</v>
          </cell>
          <cell r="I188">
            <v>30</v>
          </cell>
          <cell r="J188">
            <v>9.0961200000000009</v>
          </cell>
          <cell r="K188">
            <v>725</v>
          </cell>
        </row>
        <row r="189">
          <cell r="A189">
            <v>37300</v>
          </cell>
          <cell r="B189">
            <v>10.1873</v>
          </cell>
          <cell r="C189">
            <v>31</v>
          </cell>
          <cell r="J189">
            <v>9.0957170000000005</v>
          </cell>
          <cell r="K189">
            <v>723</v>
          </cell>
        </row>
        <row r="190">
          <cell r="A190">
            <v>37301</v>
          </cell>
          <cell r="B190">
            <v>9.9079999999999995</v>
          </cell>
          <cell r="C190">
            <v>23</v>
          </cell>
          <cell r="H190">
            <v>9.5</v>
          </cell>
          <cell r="I190">
            <v>130</v>
          </cell>
          <cell r="J190">
            <v>9.0954999999999995</v>
          </cell>
          <cell r="K190">
            <v>722</v>
          </cell>
        </row>
        <row r="191">
          <cell r="A191">
            <v>37302</v>
          </cell>
          <cell r="J191">
            <v>9.0946999999999996</v>
          </cell>
          <cell r="K191">
            <v>717</v>
          </cell>
        </row>
        <row r="192">
          <cell r="A192">
            <v>37305</v>
          </cell>
          <cell r="B192">
            <v>10.052</v>
          </cell>
          <cell r="C192">
            <v>153</v>
          </cell>
          <cell r="H192">
            <v>9.6</v>
          </cell>
          <cell r="I192">
            <v>150</v>
          </cell>
          <cell r="J192">
            <v>9.0942000000000007</v>
          </cell>
          <cell r="K192">
            <v>715</v>
          </cell>
        </row>
        <row r="193">
          <cell r="A193">
            <v>37306</v>
          </cell>
          <cell r="B193">
            <v>9.7545999999999999</v>
          </cell>
          <cell r="C193">
            <v>15</v>
          </cell>
          <cell r="H193">
            <v>9.6</v>
          </cell>
          <cell r="I193">
            <v>150</v>
          </cell>
          <cell r="J193">
            <v>9.0939999999999994</v>
          </cell>
          <cell r="K193">
            <v>714</v>
          </cell>
        </row>
        <row r="194">
          <cell r="A194">
            <v>37307</v>
          </cell>
          <cell r="B194">
            <v>9.7050000000000001</v>
          </cell>
          <cell r="C194">
            <v>19</v>
          </cell>
          <cell r="H194">
            <v>9.6</v>
          </cell>
          <cell r="I194">
            <v>160</v>
          </cell>
          <cell r="J194">
            <v>9.0937999999999999</v>
          </cell>
          <cell r="K194">
            <v>713</v>
          </cell>
        </row>
        <row r="195">
          <cell r="A195">
            <v>37308</v>
          </cell>
          <cell r="B195">
            <v>9.5660000000000007</v>
          </cell>
          <cell r="C195">
            <v>8</v>
          </cell>
          <cell r="H195">
            <v>9.6</v>
          </cell>
          <cell r="I195">
            <v>101</v>
          </cell>
          <cell r="J195">
            <v>9.093</v>
          </cell>
          <cell r="K195">
            <v>708</v>
          </cell>
        </row>
        <row r="196">
          <cell r="A196">
            <v>37309</v>
          </cell>
          <cell r="B196">
            <v>9.6270000000000007</v>
          </cell>
          <cell r="C196">
            <v>35</v>
          </cell>
          <cell r="J196">
            <v>9.1199999999999992</v>
          </cell>
          <cell r="K196">
            <v>761</v>
          </cell>
        </row>
        <row r="197">
          <cell r="A197">
            <v>37312</v>
          </cell>
          <cell r="B197">
            <v>10.144299999999999</v>
          </cell>
          <cell r="C197">
            <v>17</v>
          </cell>
          <cell r="J197">
            <v>9.1252999999999993</v>
          </cell>
          <cell r="K197">
            <v>773</v>
          </cell>
        </row>
        <row r="198">
          <cell r="A198">
            <v>37313</v>
          </cell>
          <cell r="B198">
            <v>10.282</v>
          </cell>
          <cell r="C198">
            <v>126</v>
          </cell>
          <cell r="J198">
            <v>9.1477000000000004</v>
          </cell>
          <cell r="K198">
            <v>763</v>
          </cell>
        </row>
        <row r="199">
          <cell r="A199">
            <v>37314</v>
          </cell>
          <cell r="B199">
            <v>10.541</v>
          </cell>
          <cell r="C199">
            <v>86</v>
          </cell>
          <cell r="J199">
            <v>9.27</v>
          </cell>
          <cell r="K199">
            <v>800</v>
          </cell>
        </row>
        <row r="200">
          <cell r="A200">
            <v>37315</v>
          </cell>
          <cell r="B200">
            <v>10.775600000000001</v>
          </cell>
          <cell r="C200">
            <v>172</v>
          </cell>
          <cell r="J200">
            <v>9.2677999999999994</v>
          </cell>
          <cell r="K200">
            <v>810</v>
          </cell>
        </row>
        <row r="201">
          <cell r="A201">
            <v>37316</v>
          </cell>
          <cell r="B201">
            <v>9.5722000000000005</v>
          </cell>
          <cell r="C201">
            <v>37</v>
          </cell>
          <cell r="J201">
            <v>9.2940000000000005</v>
          </cell>
          <cell r="K201">
            <v>904</v>
          </cell>
        </row>
        <row r="202">
          <cell r="A202">
            <v>37319</v>
          </cell>
          <cell r="B202">
            <v>9.7789999999999999</v>
          </cell>
          <cell r="C202">
            <v>128</v>
          </cell>
          <cell r="H202">
            <v>8</v>
          </cell>
          <cell r="I202">
            <v>1</v>
          </cell>
          <cell r="J202">
            <v>9.3000000000000007</v>
          </cell>
          <cell r="K202">
            <v>934</v>
          </cell>
        </row>
        <row r="203">
          <cell r="A203">
            <v>37320</v>
          </cell>
          <cell r="B203">
            <v>9.5990000000000002</v>
          </cell>
          <cell r="C203">
            <v>242</v>
          </cell>
          <cell r="H203">
            <v>8</v>
          </cell>
          <cell r="I203">
            <v>1</v>
          </cell>
          <cell r="J203">
            <v>9.3000000000000007</v>
          </cell>
          <cell r="K203">
            <v>935</v>
          </cell>
        </row>
        <row r="204">
          <cell r="A204">
            <v>37321</v>
          </cell>
          <cell r="B204">
            <v>9.2769999999999992</v>
          </cell>
          <cell r="C204">
            <v>117</v>
          </cell>
          <cell r="H204">
            <v>8</v>
          </cell>
          <cell r="I204">
            <v>1</v>
          </cell>
          <cell r="J204">
            <v>9.2803000000000004</v>
          </cell>
          <cell r="K204">
            <v>996</v>
          </cell>
        </row>
        <row r="205">
          <cell r="A205">
            <v>37322</v>
          </cell>
          <cell r="B205">
            <v>9.8559999999999999</v>
          </cell>
          <cell r="C205">
            <v>83</v>
          </cell>
          <cell r="H205">
            <v>9.3283000000000005</v>
          </cell>
          <cell r="I205">
            <v>51</v>
          </cell>
          <cell r="J205">
            <v>9.2799460000000007</v>
          </cell>
          <cell r="K205">
            <v>993</v>
          </cell>
        </row>
        <row r="206">
          <cell r="A206">
            <v>37323</v>
          </cell>
          <cell r="B206">
            <v>9.8949999999999996</v>
          </cell>
          <cell r="C206">
            <v>84</v>
          </cell>
          <cell r="H206">
            <v>9.5139999999999993</v>
          </cell>
          <cell r="I206">
            <v>91</v>
          </cell>
          <cell r="J206">
            <v>9.2889999999999997</v>
          </cell>
          <cell r="K206">
            <v>993</v>
          </cell>
        </row>
        <row r="207">
          <cell r="A207">
            <v>37326</v>
          </cell>
          <cell r="B207">
            <v>10.24</v>
          </cell>
          <cell r="C207">
            <v>10</v>
          </cell>
          <cell r="H207">
            <v>9.3279999999999994</v>
          </cell>
          <cell r="I207">
            <v>51</v>
          </cell>
          <cell r="J207">
            <v>9.3460000000000001</v>
          </cell>
          <cell r="K207">
            <v>992</v>
          </cell>
        </row>
        <row r="208">
          <cell r="A208">
            <v>37327</v>
          </cell>
          <cell r="B208">
            <v>10.497999999999999</v>
          </cell>
          <cell r="C208">
            <v>72</v>
          </cell>
          <cell r="H208">
            <v>9.5139999999999993</v>
          </cell>
          <cell r="I208">
            <v>91</v>
          </cell>
          <cell r="J208">
            <v>9.3163999999999998</v>
          </cell>
          <cell r="K208">
            <v>903</v>
          </cell>
        </row>
        <row r="209">
          <cell r="A209">
            <v>37328</v>
          </cell>
          <cell r="B209">
            <v>10.266</v>
          </cell>
          <cell r="C209">
            <v>56</v>
          </cell>
          <cell r="H209">
            <v>9.5139999999999993</v>
          </cell>
          <cell r="I209">
            <v>91</v>
          </cell>
          <cell r="J209">
            <v>9.3620000000000001</v>
          </cell>
          <cell r="K209">
            <v>900</v>
          </cell>
        </row>
        <row r="210">
          <cell r="A210">
            <v>37329</v>
          </cell>
          <cell r="B210">
            <v>9.891</v>
          </cell>
          <cell r="C210">
            <v>135</v>
          </cell>
          <cell r="H210">
            <v>8</v>
          </cell>
          <cell r="I210">
            <v>1</v>
          </cell>
          <cell r="J210">
            <v>9.391</v>
          </cell>
          <cell r="K210">
            <v>886</v>
          </cell>
        </row>
        <row r="211">
          <cell r="A211">
            <v>37330</v>
          </cell>
          <cell r="B211">
            <v>10.843</v>
          </cell>
          <cell r="C211">
            <v>110</v>
          </cell>
          <cell r="H211">
            <v>8</v>
          </cell>
          <cell r="I211">
            <v>1</v>
          </cell>
          <cell r="J211">
            <v>9.5340000000000007</v>
          </cell>
          <cell r="K211">
            <v>868</v>
          </cell>
        </row>
        <row r="212">
          <cell r="A212">
            <v>37333</v>
          </cell>
          <cell r="B212">
            <v>10.45772</v>
          </cell>
          <cell r="C212">
            <v>132</v>
          </cell>
          <cell r="H212">
            <v>9</v>
          </cell>
          <cell r="I212">
            <v>1</v>
          </cell>
          <cell r="J212">
            <v>10.003</v>
          </cell>
          <cell r="K212">
            <v>867</v>
          </cell>
        </row>
        <row r="213">
          <cell r="A213">
            <v>37334</v>
          </cell>
          <cell r="B213">
            <v>10.538</v>
          </cell>
          <cell r="C213">
            <v>54</v>
          </cell>
          <cell r="H213">
            <v>9</v>
          </cell>
          <cell r="I213">
            <v>1</v>
          </cell>
          <cell r="J213">
            <v>10.003</v>
          </cell>
          <cell r="K213">
            <v>869</v>
          </cell>
        </row>
        <row r="214">
          <cell r="A214">
            <v>37335</v>
          </cell>
          <cell r="B214">
            <v>10.625999999999999</v>
          </cell>
          <cell r="C214">
            <v>15</v>
          </cell>
          <cell r="J214">
            <v>10.002000000000001</v>
          </cell>
          <cell r="K214">
            <v>866</v>
          </cell>
        </row>
        <row r="215">
          <cell r="A215">
            <v>37336</v>
          </cell>
          <cell r="B215">
            <v>10.625999999999999</v>
          </cell>
          <cell r="C215">
            <v>15</v>
          </cell>
          <cell r="D215" t="str">
            <v/>
          </cell>
          <cell r="E215" t="str">
            <v/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J215">
            <v>10.002000000000001</v>
          </cell>
          <cell r="K215">
            <v>866</v>
          </cell>
        </row>
        <row r="216">
          <cell r="A216">
            <v>37337</v>
          </cell>
          <cell r="B216">
            <v>10.5762</v>
          </cell>
          <cell r="C216">
            <v>81</v>
          </cell>
          <cell r="J216">
            <v>10</v>
          </cell>
          <cell r="K216">
            <v>763</v>
          </cell>
        </row>
        <row r="217">
          <cell r="A217">
            <v>37340</v>
          </cell>
          <cell r="J217">
            <v>9.9909999999999997</v>
          </cell>
          <cell r="K217">
            <v>734</v>
          </cell>
        </row>
        <row r="218">
          <cell r="A218">
            <v>37341</v>
          </cell>
          <cell r="B218">
            <v>10.89</v>
          </cell>
          <cell r="C218">
            <v>29</v>
          </cell>
          <cell r="J218">
            <v>9.9930000000000003</v>
          </cell>
          <cell r="K218">
            <v>739</v>
          </cell>
        </row>
        <row r="219">
          <cell r="A219">
            <v>37342</v>
          </cell>
          <cell r="B219">
            <v>11.01</v>
          </cell>
          <cell r="C219">
            <v>23</v>
          </cell>
          <cell r="J219">
            <v>9.9875500000000006</v>
          </cell>
          <cell r="K219">
            <v>645</v>
          </cell>
        </row>
        <row r="220">
          <cell r="A220">
            <v>37343</v>
          </cell>
          <cell r="J220">
            <v>10.051</v>
          </cell>
          <cell r="K220">
            <v>621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J221">
            <v>10.051</v>
          </cell>
          <cell r="K221">
            <v>621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J222">
            <v>10.051</v>
          </cell>
          <cell r="K222">
            <v>621</v>
          </cell>
        </row>
        <row r="223">
          <cell r="A223">
            <v>37348</v>
          </cell>
          <cell r="B223">
            <v>10.894299999999999</v>
          </cell>
          <cell r="C223">
            <v>79</v>
          </cell>
          <cell r="J223">
            <v>10.051</v>
          </cell>
          <cell r="K223">
            <v>621</v>
          </cell>
        </row>
        <row r="224">
          <cell r="A224">
            <v>37349</v>
          </cell>
          <cell r="B224">
            <v>10.818</v>
          </cell>
          <cell r="C224">
            <v>67</v>
          </cell>
          <cell r="H224">
            <v>10.497</v>
          </cell>
          <cell r="I224">
            <v>50</v>
          </cell>
          <cell r="J224">
            <v>10.057</v>
          </cell>
          <cell r="K224">
            <v>639</v>
          </cell>
        </row>
        <row r="225">
          <cell r="A225">
            <v>37350</v>
          </cell>
          <cell r="B225">
            <v>10.786</v>
          </cell>
          <cell r="C225">
            <v>78</v>
          </cell>
          <cell r="H225">
            <v>10.545999999999999</v>
          </cell>
          <cell r="I225">
            <v>84</v>
          </cell>
          <cell r="J225">
            <v>10.055199999999999</v>
          </cell>
          <cell r="K225">
            <v>633</v>
          </cell>
        </row>
        <row r="226">
          <cell r="A226">
            <v>37351</v>
          </cell>
          <cell r="B226">
            <v>10.566000000000001</v>
          </cell>
          <cell r="C226">
            <v>412</v>
          </cell>
          <cell r="H226">
            <v>11.44</v>
          </cell>
          <cell r="I226">
            <v>4</v>
          </cell>
          <cell r="J226">
            <v>10.053000000000001</v>
          </cell>
          <cell r="K226">
            <v>625</v>
          </cell>
        </row>
        <row r="227">
          <cell r="A227">
            <v>37354</v>
          </cell>
          <cell r="B227">
            <v>10.778600000000001</v>
          </cell>
          <cell r="C227">
            <v>47</v>
          </cell>
          <cell r="H227">
            <v>11.44</v>
          </cell>
          <cell r="I227">
            <v>4</v>
          </cell>
          <cell r="J227">
            <v>10.019299999999999</v>
          </cell>
          <cell r="K227">
            <v>662</v>
          </cell>
        </row>
        <row r="228">
          <cell r="A228">
            <v>37355</v>
          </cell>
          <cell r="B228">
            <v>11.241</v>
          </cell>
          <cell r="C228">
            <v>17</v>
          </cell>
          <cell r="J228">
            <v>10.009</v>
          </cell>
          <cell r="K228">
            <v>628</v>
          </cell>
        </row>
        <row r="229">
          <cell r="A229">
            <v>37356</v>
          </cell>
          <cell r="B229">
            <v>11.102</v>
          </cell>
          <cell r="C229">
            <v>127</v>
          </cell>
          <cell r="J229">
            <v>10.076000000000001</v>
          </cell>
          <cell r="K229">
            <v>609</v>
          </cell>
        </row>
        <row r="230">
          <cell r="A230">
            <v>37357</v>
          </cell>
          <cell r="B230">
            <v>10.621</v>
          </cell>
          <cell r="C230">
            <v>172</v>
          </cell>
          <cell r="H230">
            <v>10.548</v>
          </cell>
          <cell r="I230">
            <v>100</v>
          </cell>
          <cell r="J230">
            <v>10.074999999999999</v>
          </cell>
          <cell r="K230">
            <v>607</v>
          </cell>
        </row>
        <row r="231">
          <cell r="A231">
            <v>37358</v>
          </cell>
          <cell r="H231">
            <v>10.542999999999999</v>
          </cell>
          <cell r="I231">
            <v>25</v>
          </cell>
          <cell r="J231">
            <v>10.077</v>
          </cell>
          <cell r="K231">
            <v>612</v>
          </cell>
        </row>
        <row r="232">
          <cell r="A232">
            <v>37361</v>
          </cell>
          <cell r="B232">
            <v>10.605</v>
          </cell>
          <cell r="C232">
            <v>113</v>
          </cell>
          <cell r="J232">
            <v>10.077</v>
          </cell>
          <cell r="K232">
            <v>613</v>
          </cell>
        </row>
        <row r="233">
          <cell r="A233">
            <v>37362</v>
          </cell>
          <cell r="B233">
            <v>10.7651</v>
          </cell>
          <cell r="C233">
            <v>246</v>
          </cell>
          <cell r="J233">
            <v>10.08</v>
          </cell>
          <cell r="K233">
            <v>622</v>
          </cell>
        </row>
        <row r="234">
          <cell r="A234">
            <v>37363</v>
          </cell>
          <cell r="B234">
            <v>10.675000000000001</v>
          </cell>
          <cell r="C234">
            <v>65</v>
          </cell>
          <cell r="J234">
            <v>10.079000000000001</v>
          </cell>
          <cell r="K234">
            <v>614</v>
          </cell>
        </row>
        <row r="235">
          <cell r="A235">
            <v>37364</v>
          </cell>
          <cell r="J235">
            <v>10.074999999999999</v>
          </cell>
          <cell r="K235">
            <v>604</v>
          </cell>
        </row>
        <row r="236">
          <cell r="A236">
            <v>37365</v>
          </cell>
          <cell r="B236">
            <v>10.939</v>
          </cell>
          <cell r="C236">
            <v>35</v>
          </cell>
          <cell r="J236">
            <v>10.074999999999999</v>
          </cell>
          <cell r="K236">
            <v>604</v>
          </cell>
        </row>
        <row r="237">
          <cell r="A237">
            <v>37368</v>
          </cell>
          <cell r="J237">
            <v>10.074</v>
          </cell>
          <cell r="K237">
            <v>598</v>
          </cell>
        </row>
        <row r="238">
          <cell r="A238">
            <v>37369</v>
          </cell>
          <cell r="J238">
            <v>10.073</v>
          </cell>
          <cell r="K238">
            <v>591</v>
          </cell>
        </row>
        <row r="239">
          <cell r="A239">
            <v>37370</v>
          </cell>
          <cell r="B239">
            <v>11.048999999999999</v>
          </cell>
          <cell r="C239">
            <v>137</v>
          </cell>
          <cell r="J239">
            <v>10.073600000000001</v>
          </cell>
          <cell r="K239">
            <v>594</v>
          </cell>
        </row>
        <row r="240">
          <cell r="A240">
            <v>37371</v>
          </cell>
          <cell r="B240">
            <v>11.412000000000001</v>
          </cell>
          <cell r="C240">
            <v>11</v>
          </cell>
          <cell r="J240">
            <v>10.157</v>
          </cell>
          <cell r="K240">
            <v>606</v>
          </cell>
        </row>
        <row r="241">
          <cell r="A241">
            <v>37372</v>
          </cell>
          <cell r="J241">
            <v>10.166</v>
          </cell>
          <cell r="K241">
            <v>630</v>
          </cell>
        </row>
        <row r="242">
          <cell r="A242">
            <v>37375</v>
          </cell>
          <cell r="B242">
            <v>13.504</v>
          </cell>
          <cell r="C242">
            <v>85</v>
          </cell>
          <cell r="J242">
            <v>10.167</v>
          </cell>
          <cell r="K242">
            <v>628</v>
          </cell>
        </row>
        <row r="243">
          <cell r="A243">
            <v>37376</v>
          </cell>
          <cell r="B243">
            <v>13.013999999999999</v>
          </cell>
          <cell r="C243">
            <v>32</v>
          </cell>
          <cell r="J243">
            <v>10.166</v>
          </cell>
          <cell r="K243">
            <v>632</v>
          </cell>
        </row>
        <row r="244">
          <cell r="A244">
            <v>37377</v>
          </cell>
          <cell r="B244">
            <v>13.013999999999999</v>
          </cell>
          <cell r="C244">
            <v>32</v>
          </cell>
          <cell r="D244" t="str">
            <v/>
          </cell>
          <cell r="E244" t="str">
            <v/>
          </cell>
          <cell r="H244" t="str">
            <v/>
          </cell>
          <cell r="I244" t="str">
            <v/>
          </cell>
          <cell r="J244">
            <v>10.166</v>
          </cell>
          <cell r="K244">
            <v>632</v>
          </cell>
        </row>
        <row r="245">
          <cell r="A245">
            <v>37378</v>
          </cell>
          <cell r="B245">
            <v>13.369</v>
          </cell>
          <cell r="C245">
            <v>65</v>
          </cell>
          <cell r="J245">
            <v>10.164</v>
          </cell>
          <cell r="K245">
            <v>632</v>
          </cell>
        </row>
        <row r="246">
          <cell r="A246">
            <v>37379</v>
          </cell>
          <cell r="B246">
            <v>11.374000000000001</v>
          </cell>
          <cell r="C246">
            <v>13</v>
          </cell>
          <cell r="J246">
            <v>10.166</v>
          </cell>
          <cell r="K246">
            <v>630</v>
          </cell>
        </row>
        <row r="247">
          <cell r="A247">
            <v>37382</v>
          </cell>
          <cell r="B247">
            <v>11.977</v>
          </cell>
          <cell r="C247">
            <v>39</v>
          </cell>
          <cell r="J247">
            <v>10.199999999999999</v>
          </cell>
          <cell r="K247">
            <v>705</v>
          </cell>
        </row>
        <row r="248">
          <cell r="A248">
            <v>37383</v>
          </cell>
          <cell r="B248">
            <v>11.417999999999999</v>
          </cell>
          <cell r="C248">
            <v>109</v>
          </cell>
          <cell r="J248">
            <v>10.220000000000001</v>
          </cell>
          <cell r="K248">
            <v>735</v>
          </cell>
        </row>
        <row r="249">
          <cell r="A249">
            <v>37384</v>
          </cell>
          <cell r="B249">
            <v>11.35</v>
          </cell>
          <cell r="C249">
            <v>227</v>
          </cell>
          <cell r="J249">
            <v>10.222</v>
          </cell>
          <cell r="K249">
            <v>740</v>
          </cell>
        </row>
        <row r="250">
          <cell r="A250">
            <v>37385</v>
          </cell>
          <cell r="B250">
            <v>11.882999999999999</v>
          </cell>
          <cell r="C250">
            <v>158</v>
          </cell>
          <cell r="J250">
            <v>10.234999999999999</v>
          </cell>
          <cell r="K250">
            <v>766</v>
          </cell>
        </row>
        <row r="251">
          <cell r="A251">
            <v>37386</v>
          </cell>
          <cell r="B251">
            <v>12.238</v>
          </cell>
          <cell r="C251">
            <v>6</v>
          </cell>
          <cell r="J251">
            <v>10.226000000000001</v>
          </cell>
          <cell r="K251">
            <v>737</v>
          </cell>
        </row>
        <row r="252">
          <cell r="A252">
            <v>37389</v>
          </cell>
          <cell r="J252">
            <v>10.231999999999999</v>
          </cell>
          <cell r="K252">
            <v>749</v>
          </cell>
        </row>
        <row r="253">
          <cell r="A253">
            <v>37390</v>
          </cell>
          <cell r="J253">
            <v>10.244999999999999</v>
          </cell>
          <cell r="K253">
            <v>723</v>
          </cell>
        </row>
        <row r="254">
          <cell r="A254">
            <v>37391</v>
          </cell>
          <cell r="B254">
            <v>11.433999999999999</v>
          </cell>
          <cell r="C254">
            <v>17</v>
          </cell>
          <cell r="J254">
            <v>10.244</v>
          </cell>
          <cell r="K254">
            <v>719</v>
          </cell>
        </row>
        <row r="255">
          <cell r="A255">
            <v>37392</v>
          </cell>
          <cell r="B255">
            <v>11.41</v>
          </cell>
          <cell r="C255">
            <v>205</v>
          </cell>
          <cell r="J255">
            <v>10.256</v>
          </cell>
          <cell r="K255">
            <v>717</v>
          </cell>
        </row>
        <row r="256">
          <cell r="A256">
            <v>37393</v>
          </cell>
          <cell r="B256">
            <v>11.609</v>
          </cell>
          <cell r="C256">
            <v>11</v>
          </cell>
          <cell r="J256">
            <v>10.257</v>
          </cell>
          <cell r="K256">
            <v>712</v>
          </cell>
        </row>
        <row r="257">
          <cell r="A257">
            <v>37396</v>
          </cell>
          <cell r="J257">
            <v>10.250999999999999</v>
          </cell>
          <cell r="K257">
            <v>694</v>
          </cell>
        </row>
        <row r="258">
          <cell r="A258">
            <v>37397</v>
          </cell>
          <cell r="J258">
            <v>10.250999999999999</v>
          </cell>
          <cell r="K258">
            <v>692</v>
          </cell>
        </row>
        <row r="259">
          <cell r="A259">
            <v>37398</v>
          </cell>
          <cell r="J259">
            <v>10.252000000000001</v>
          </cell>
          <cell r="K259">
            <v>651</v>
          </cell>
        </row>
        <row r="260">
          <cell r="A260">
            <v>37399</v>
          </cell>
          <cell r="B260">
            <v>10.936999999999999</v>
          </cell>
          <cell r="C260">
            <v>9</v>
          </cell>
          <cell r="J260">
            <v>10.407999999999999</v>
          </cell>
          <cell r="K260">
            <v>353</v>
          </cell>
        </row>
        <row r="261">
          <cell r="A261">
            <v>37400</v>
          </cell>
          <cell r="J261">
            <v>10.472</v>
          </cell>
          <cell r="K261">
            <v>330</v>
          </cell>
        </row>
        <row r="262">
          <cell r="A262">
            <v>37403</v>
          </cell>
          <cell r="J262">
            <v>10.455</v>
          </cell>
          <cell r="K262">
            <v>307</v>
          </cell>
        </row>
        <row r="263">
          <cell r="A263">
            <v>37404</v>
          </cell>
          <cell r="H263">
            <v>10.999000000000001</v>
          </cell>
          <cell r="I263">
            <v>149</v>
          </cell>
          <cell r="J263">
            <v>10.507</v>
          </cell>
          <cell r="K263">
            <v>284</v>
          </cell>
        </row>
        <row r="264">
          <cell r="A264">
            <v>37405</v>
          </cell>
          <cell r="J264">
            <v>10.481</v>
          </cell>
          <cell r="K264">
            <v>261</v>
          </cell>
        </row>
        <row r="265">
          <cell r="A265">
            <v>37406</v>
          </cell>
          <cell r="B265">
            <v>11.52</v>
          </cell>
          <cell r="C265">
            <v>64</v>
          </cell>
          <cell r="J265">
            <v>10.378</v>
          </cell>
          <cell r="K265">
            <v>250</v>
          </cell>
        </row>
        <row r="266">
          <cell r="A266">
            <v>37407</v>
          </cell>
          <cell r="B266">
            <v>11.818</v>
          </cell>
          <cell r="C266">
            <v>98</v>
          </cell>
          <cell r="J266">
            <v>10.33</v>
          </cell>
          <cell r="K266">
            <v>228</v>
          </cell>
        </row>
        <row r="267">
          <cell r="A267">
            <v>37410</v>
          </cell>
          <cell r="B267">
            <v>11.875999999999999</v>
          </cell>
          <cell r="C267">
            <v>295</v>
          </cell>
          <cell r="J267">
            <v>10.28</v>
          </cell>
          <cell r="K267">
            <v>205</v>
          </cell>
        </row>
        <row r="268">
          <cell r="A268">
            <v>37411</v>
          </cell>
          <cell r="B268">
            <v>13.05</v>
          </cell>
          <cell r="C268">
            <v>229</v>
          </cell>
          <cell r="J268">
            <v>10.214</v>
          </cell>
          <cell r="K268">
            <v>182</v>
          </cell>
        </row>
        <row r="269">
          <cell r="A269">
            <v>37412</v>
          </cell>
          <cell r="B269">
            <v>12.167999999999999</v>
          </cell>
          <cell r="C269">
            <v>273</v>
          </cell>
          <cell r="J269">
            <v>10.121</v>
          </cell>
          <cell r="K269">
            <v>169</v>
          </cell>
        </row>
        <row r="270">
          <cell r="A270">
            <v>37413</v>
          </cell>
          <cell r="J270">
            <v>10.0123</v>
          </cell>
          <cell r="K270">
            <v>145</v>
          </cell>
        </row>
        <row r="271">
          <cell r="A271">
            <v>37414</v>
          </cell>
          <cell r="J271">
            <v>9.8629999999999995</v>
          </cell>
          <cell r="K271">
            <v>122</v>
          </cell>
        </row>
        <row r="272">
          <cell r="A272">
            <v>37417</v>
          </cell>
          <cell r="J272">
            <v>9.6059999999999999</v>
          </cell>
          <cell r="K272">
            <v>74</v>
          </cell>
        </row>
      </sheetData>
      <sheetData sheetId="34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D17">
            <v>9.75</v>
          </cell>
          <cell r="E17">
            <v>512</v>
          </cell>
          <cell r="L17">
            <v>0</v>
          </cell>
          <cell r="M17">
            <v>0</v>
          </cell>
        </row>
        <row r="18">
          <cell r="A18">
            <v>37061</v>
          </cell>
          <cell r="B18">
            <v>10.3</v>
          </cell>
          <cell r="C18">
            <v>550</v>
          </cell>
          <cell r="D18">
            <v>9.9499999999999993</v>
          </cell>
          <cell r="E18">
            <v>3144</v>
          </cell>
          <cell r="L18">
            <v>0</v>
          </cell>
          <cell r="M18">
            <v>0</v>
          </cell>
        </row>
        <row r="19">
          <cell r="A19">
            <v>37062</v>
          </cell>
          <cell r="D19">
            <v>10.1</v>
          </cell>
          <cell r="E19">
            <v>997</v>
          </cell>
          <cell r="L19">
            <v>997</v>
          </cell>
          <cell r="M19">
            <v>10.1</v>
          </cell>
        </row>
        <row r="20">
          <cell r="A20">
            <v>37063</v>
          </cell>
          <cell r="D20">
            <v>10</v>
          </cell>
          <cell r="E20">
            <v>1326</v>
          </cell>
          <cell r="L20">
            <v>1326</v>
          </cell>
          <cell r="M20">
            <v>10</v>
          </cell>
        </row>
        <row r="21">
          <cell r="A21">
            <v>37064</v>
          </cell>
          <cell r="D21">
            <v>10</v>
          </cell>
          <cell r="E21">
            <v>1753</v>
          </cell>
          <cell r="L21">
            <v>1753</v>
          </cell>
          <cell r="M21">
            <v>10</v>
          </cell>
        </row>
        <row r="22">
          <cell r="A22">
            <v>37067</v>
          </cell>
          <cell r="D22">
            <v>10</v>
          </cell>
          <cell r="E22">
            <v>1724</v>
          </cell>
          <cell r="L22">
            <v>1724</v>
          </cell>
          <cell r="M22">
            <v>10</v>
          </cell>
        </row>
        <row r="23">
          <cell r="A23">
            <v>37068</v>
          </cell>
          <cell r="D23">
            <v>10.1</v>
          </cell>
          <cell r="E23">
            <v>2685</v>
          </cell>
          <cell r="L23">
            <v>2685</v>
          </cell>
          <cell r="M23">
            <v>10.1</v>
          </cell>
        </row>
        <row r="24">
          <cell r="A24">
            <v>37069</v>
          </cell>
          <cell r="D24">
            <v>10.1</v>
          </cell>
          <cell r="E24">
            <v>357</v>
          </cell>
          <cell r="L24">
            <v>357</v>
          </cell>
          <cell r="M24">
            <v>10.1</v>
          </cell>
        </row>
        <row r="25">
          <cell r="A25">
            <v>37070</v>
          </cell>
          <cell r="D25">
            <v>10.1</v>
          </cell>
          <cell r="E25">
            <v>247</v>
          </cell>
          <cell r="L25">
            <v>247</v>
          </cell>
          <cell r="M25">
            <v>10.1</v>
          </cell>
        </row>
        <row r="26">
          <cell r="A26">
            <v>37071</v>
          </cell>
          <cell r="D26">
            <v>10.1</v>
          </cell>
          <cell r="E26">
            <v>294</v>
          </cell>
          <cell r="L26">
            <v>294</v>
          </cell>
          <cell r="M26">
            <v>10.1</v>
          </cell>
        </row>
        <row r="27">
          <cell r="A27">
            <v>37074</v>
          </cell>
          <cell r="D27">
            <v>10.1</v>
          </cell>
          <cell r="E27">
            <v>473</v>
          </cell>
          <cell r="L27">
            <v>473</v>
          </cell>
          <cell r="M27">
            <v>10.1</v>
          </cell>
        </row>
        <row r="28">
          <cell r="A28">
            <v>37075</v>
          </cell>
          <cell r="B28">
            <v>0</v>
          </cell>
          <cell r="C28">
            <v>0</v>
          </cell>
          <cell r="D28">
            <v>10.25</v>
          </cell>
          <cell r="E28">
            <v>2174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L28">
            <v>2174</v>
          </cell>
          <cell r="M28">
            <v>10.25</v>
          </cell>
        </row>
        <row r="29">
          <cell r="A29">
            <v>37076</v>
          </cell>
          <cell r="B29">
            <v>0</v>
          </cell>
          <cell r="C29">
            <v>0</v>
          </cell>
          <cell r="D29">
            <v>10.25</v>
          </cell>
          <cell r="E29">
            <v>195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L29">
            <v>195</v>
          </cell>
          <cell r="M29">
            <v>10.25</v>
          </cell>
        </row>
        <row r="30">
          <cell r="A30">
            <v>37077</v>
          </cell>
          <cell r="D30">
            <v>10.199999999999999</v>
          </cell>
          <cell r="E30">
            <v>515</v>
          </cell>
          <cell r="F30">
            <v>11</v>
          </cell>
          <cell r="G30">
            <v>325</v>
          </cell>
          <cell r="L30">
            <v>840</v>
          </cell>
          <cell r="M30">
            <v>10.509523809523809</v>
          </cell>
        </row>
        <row r="31">
          <cell r="A31">
            <v>37078</v>
          </cell>
          <cell r="B31">
            <v>0</v>
          </cell>
          <cell r="C31">
            <v>0</v>
          </cell>
          <cell r="D31">
            <v>10.199999999999999</v>
          </cell>
          <cell r="E31">
            <v>269</v>
          </cell>
          <cell r="F31">
            <v>11</v>
          </cell>
          <cell r="G31">
            <v>490</v>
          </cell>
          <cell r="H31">
            <v>8.75</v>
          </cell>
          <cell r="I31">
            <v>100</v>
          </cell>
          <cell r="L31">
            <v>859</v>
          </cell>
          <cell r="M31">
            <v>10.487543655413271</v>
          </cell>
        </row>
        <row r="32">
          <cell r="A32">
            <v>37081</v>
          </cell>
          <cell r="B32">
            <v>0</v>
          </cell>
          <cell r="C32">
            <v>0</v>
          </cell>
          <cell r="D32">
            <v>10.1</v>
          </cell>
          <cell r="E32">
            <v>420</v>
          </cell>
          <cell r="F32">
            <v>11</v>
          </cell>
          <cell r="G32">
            <v>325</v>
          </cell>
          <cell r="H32">
            <v>8.75</v>
          </cell>
          <cell r="I32">
            <v>962</v>
          </cell>
          <cell r="L32">
            <v>1707</v>
          </cell>
          <cell r="M32">
            <v>9.5105448154657299</v>
          </cell>
        </row>
        <row r="33">
          <cell r="A33">
            <v>37082</v>
          </cell>
          <cell r="B33">
            <v>0</v>
          </cell>
          <cell r="C33">
            <v>0</v>
          </cell>
          <cell r="D33">
            <v>10</v>
          </cell>
          <cell r="E33">
            <v>1840</v>
          </cell>
          <cell r="F33">
            <v>11</v>
          </cell>
          <cell r="G33">
            <v>41</v>
          </cell>
          <cell r="H33">
            <v>8.75</v>
          </cell>
          <cell r="I33">
            <v>588</v>
          </cell>
          <cell r="L33">
            <v>2469</v>
          </cell>
          <cell r="M33">
            <v>9.7189145402997177</v>
          </cell>
        </row>
        <row r="34">
          <cell r="A34">
            <v>37083</v>
          </cell>
          <cell r="B34">
            <v>0</v>
          </cell>
          <cell r="C34">
            <v>0</v>
          </cell>
          <cell r="D34">
            <v>9.85</v>
          </cell>
          <cell r="E34">
            <v>187</v>
          </cell>
          <cell r="G34">
            <v>0</v>
          </cell>
          <cell r="H34">
            <v>8.5</v>
          </cell>
          <cell r="I34">
            <v>21</v>
          </cell>
          <cell r="L34">
            <v>208</v>
          </cell>
          <cell r="M34">
            <v>9.7137019230769219</v>
          </cell>
        </row>
        <row r="35">
          <cell r="A35">
            <v>37084</v>
          </cell>
          <cell r="B35">
            <v>0</v>
          </cell>
          <cell r="C35">
            <v>0</v>
          </cell>
          <cell r="D35">
            <v>9.65</v>
          </cell>
          <cell r="E35">
            <v>1055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L35">
            <v>1055</v>
          </cell>
          <cell r="M35">
            <v>9.65</v>
          </cell>
        </row>
        <row r="36">
          <cell r="A36">
            <v>37085</v>
          </cell>
          <cell r="B36">
            <v>0</v>
          </cell>
          <cell r="C36">
            <v>0</v>
          </cell>
          <cell r="D36">
            <v>9.4</v>
          </cell>
          <cell r="E36">
            <v>833</v>
          </cell>
          <cell r="L36">
            <v>833</v>
          </cell>
          <cell r="M36">
            <v>9.4</v>
          </cell>
        </row>
        <row r="37">
          <cell r="A37">
            <v>37088</v>
          </cell>
          <cell r="D37">
            <v>9.4499999999999993</v>
          </cell>
          <cell r="E37">
            <v>1248</v>
          </cell>
          <cell r="F37">
            <v>11</v>
          </cell>
          <cell r="G37">
            <v>14</v>
          </cell>
          <cell r="L37">
            <v>1262</v>
          </cell>
          <cell r="M37">
            <v>9.4671949286846271</v>
          </cell>
        </row>
        <row r="38">
          <cell r="A38">
            <v>37089</v>
          </cell>
          <cell r="D38">
            <v>9.5</v>
          </cell>
          <cell r="E38">
            <v>1839</v>
          </cell>
          <cell r="L38">
            <v>1839</v>
          </cell>
          <cell r="M38">
            <v>9.5</v>
          </cell>
        </row>
        <row r="39">
          <cell r="A39">
            <v>37090</v>
          </cell>
          <cell r="B39">
            <v>0</v>
          </cell>
          <cell r="C39">
            <v>0</v>
          </cell>
          <cell r="D39">
            <v>9.65</v>
          </cell>
          <cell r="E39">
            <v>1390</v>
          </cell>
          <cell r="F39">
            <v>11</v>
          </cell>
          <cell r="G39">
            <v>0</v>
          </cell>
          <cell r="H39">
            <v>8.5</v>
          </cell>
          <cell r="I39">
            <v>367</v>
          </cell>
          <cell r="L39">
            <v>1757</v>
          </cell>
          <cell r="M39">
            <v>9.4097894137734777</v>
          </cell>
        </row>
        <row r="40">
          <cell r="A40">
            <v>37091</v>
          </cell>
          <cell r="B40">
            <v>0</v>
          </cell>
          <cell r="C40">
            <v>0</v>
          </cell>
          <cell r="D40">
            <v>9.65</v>
          </cell>
          <cell r="E40">
            <v>294</v>
          </cell>
          <cell r="F40">
            <v>0</v>
          </cell>
          <cell r="G40">
            <v>0</v>
          </cell>
          <cell r="H40">
            <v>8.5</v>
          </cell>
          <cell r="I40">
            <v>568</v>
          </cell>
          <cell r="L40">
            <v>862</v>
          </cell>
          <cell r="M40">
            <v>8.8922273781902561</v>
          </cell>
        </row>
        <row r="41">
          <cell r="A41">
            <v>37092</v>
          </cell>
          <cell r="B41">
            <v>0</v>
          </cell>
          <cell r="C41">
            <v>0</v>
          </cell>
          <cell r="D41">
            <v>9.65</v>
          </cell>
          <cell r="E41">
            <v>637</v>
          </cell>
          <cell r="F41">
            <v>0</v>
          </cell>
          <cell r="G41">
            <v>0</v>
          </cell>
          <cell r="H41">
            <v>8.5</v>
          </cell>
          <cell r="I41">
            <v>217</v>
          </cell>
          <cell r="L41">
            <v>854</v>
          </cell>
          <cell r="M41">
            <v>9.3577868852459023</v>
          </cell>
        </row>
        <row r="42">
          <cell r="A42">
            <v>37095</v>
          </cell>
          <cell r="B42">
            <v>0</v>
          </cell>
          <cell r="C42">
            <v>0</v>
          </cell>
          <cell r="D42">
            <v>9.65</v>
          </cell>
          <cell r="E42">
            <v>784</v>
          </cell>
          <cell r="F42">
            <v>0</v>
          </cell>
          <cell r="G42">
            <v>0</v>
          </cell>
          <cell r="H42">
            <v>8.5</v>
          </cell>
          <cell r="I42">
            <v>217</v>
          </cell>
          <cell r="L42">
            <v>1001</v>
          </cell>
          <cell r="M42">
            <v>9.4006993006993014</v>
          </cell>
        </row>
        <row r="43">
          <cell r="A43">
            <v>37096</v>
          </cell>
          <cell r="B43">
            <v>0</v>
          </cell>
          <cell r="C43">
            <v>0</v>
          </cell>
          <cell r="D43">
            <v>9.6</v>
          </cell>
          <cell r="E43">
            <v>1848</v>
          </cell>
          <cell r="F43">
            <v>0</v>
          </cell>
          <cell r="G43">
            <v>0</v>
          </cell>
          <cell r="H43">
            <v>8.5</v>
          </cell>
          <cell r="I43">
            <v>18</v>
          </cell>
          <cell r="L43">
            <v>1866</v>
          </cell>
          <cell r="M43">
            <v>9.5893890675241149</v>
          </cell>
        </row>
        <row r="44">
          <cell r="A44">
            <v>37097</v>
          </cell>
          <cell r="D44">
            <v>9.6</v>
          </cell>
          <cell r="E44">
            <v>657</v>
          </cell>
          <cell r="H44">
            <v>8.5</v>
          </cell>
          <cell r="I44">
            <v>17</v>
          </cell>
          <cell r="J44">
            <v>8.5</v>
          </cell>
          <cell r="K44">
            <v>1914</v>
          </cell>
          <cell r="L44">
            <v>674</v>
          </cell>
          <cell r="M44">
            <v>9.5722551928783375</v>
          </cell>
        </row>
        <row r="45">
          <cell r="A45">
            <v>37098</v>
          </cell>
          <cell r="B45">
            <v>0</v>
          </cell>
          <cell r="C45">
            <v>0</v>
          </cell>
          <cell r="D45">
            <v>9.75</v>
          </cell>
          <cell r="E45">
            <v>3197</v>
          </cell>
          <cell r="F45">
            <v>0</v>
          </cell>
          <cell r="G45">
            <v>0</v>
          </cell>
          <cell r="H45">
            <v>8.5</v>
          </cell>
          <cell r="I45">
            <v>417</v>
          </cell>
          <cell r="J45">
            <v>8.5</v>
          </cell>
          <cell r="K45">
            <v>1740</v>
          </cell>
          <cell r="L45">
            <v>3614</v>
          </cell>
          <cell r="M45">
            <v>9.6057692307692299</v>
          </cell>
        </row>
        <row r="46">
          <cell r="A46">
            <v>37099</v>
          </cell>
          <cell r="D46">
            <v>9.75</v>
          </cell>
          <cell r="E46">
            <v>619</v>
          </cell>
          <cell r="H46">
            <v>8.5</v>
          </cell>
          <cell r="I46">
            <v>167</v>
          </cell>
          <cell r="J46">
            <v>8.5</v>
          </cell>
          <cell r="K46">
            <v>1353</v>
          </cell>
          <cell r="L46">
            <v>786</v>
          </cell>
          <cell r="M46">
            <v>9.48441475826972</v>
          </cell>
        </row>
        <row r="47">
          <cell r="A47">
            <v>37102</v>
          </cell>
          <cell r="D47">
            <v>9.75</v>
          </cell>
          <cell r="E47">
            <v>759</v>
          </cell>
          <cell r="F47">
            <v>0</v>
          </cell>
          <cell r="G47">
            <v>0</v>
          </cell>
          <cell r="H47">
            <v>8.5</v>
          </cell>
          <cell r="I47">
            <v>167</v>
          </cell>
          <cell r="J47">
            <v>8.5</v>
          </cell>
          <cell r="K47">
            <v>1856</v>
          </cell>
          <cell r="L47">
            <v>926</v>
          </cell>
          <cell r="M47">
            <v>9.5245680345572357</v>
          </cell>
        </row>
        <row r="48">
          <cell r="A48">
            <v>37103</v>
          </cell>
          <cell r="D48">
            <v>9.8000000000000007</v>
          </cell>
          <cell r="E48">
            <v>2858</v>
          </cell>
          <cell r="F48">
            <v>0</v>
          </cell>
          <cell r="G48">
            <v>0</v>
          </cell>
          <cell r="H48">
            <v>8.5</v>
          </cell>
          <cell r="I48">
            <v>0.3</v>
          </cell>
          <cell r="J48">
            <v>8.5</v>
          </cell>
          <cell r="K48">
            <v>1790</v>
          </cell>
          <cell r="L48">
            <v>2858.3</v>
          </cell>
          <cell r="M48">
            <v>9.799863555260119</v>
          </cell>
        </row>
        <row r="49">
          <cell r="A49">
            <v>37104</v>
          </cell>
          <cell r="D49">
            <v>9.8000000000000007</v>
          </cell>
          <cell r="E49">
            <v>124</v>
          </cell>
          <cell r="F49">
            <v>0</v>
          </cell>
          <cell r="G49">
            <v>0</v>
          </cell>
          <cell r="H49">
            <v>8.5</v>
          </cell>
          <cell r="I49">
            <v>0.3</v>
          </cell>
          <cell r="J49">
            <v>8.5</v>
          </cell>
          <cell r="K49">
            <v>2424</v>
          </cell>
          <cell r="L49">
            <v>124.3</v>
          </cell>
          <cell r="M49">
            <v>9.7968624296057936</v>
          </cell>
        </row>
        <row r="50">
          <cell r="A50">
            <v>37105</v>
          </cell>
          <cell r="D50">
            <v>10</v>
          </cell>
          <cell r="E50">
            <v>257</v>
          </cell>
          <cell r="H50">
            <v>8.5</v>
          </cell>
          <cell r="I50">
            <v>400.3</v>
          </cell>
          <cell r="J50">
            <v>8.5</v>
          </cell>
          <cell r="K50">
            <v>2385</v>
          </cell>
          <cell r="L50">
            <v>657.3</v>
          </cell>
          <cell r="M50">
            <v>9.086490187129165</v>
          </cell>
        </row>
        <row r="51">
          <cell r="A51">
            <v>37106</v>
          </cell>
          <cell r="D51">
            <v>10</v>
          </cell>
          <cell r="E51">
            <v>151</v>
          </cell>
          <cell r="H51">
            <v>8.5</v>
          </cell>
          <cell r="I51">
            <v>100.2</v>
          </cell>
          <cell r="J51">
            <v>8.5</v>
          </cell>
          <cell r="K51">
            <v>2380</v>
          </cell>
          <cell r="L51">
            <v>251.2</v>
          </cell>
          <cell r="M51">
            <v>9.4016719745222943</v>
          </cell>
        </row>
        <row r="52">
          <cell r="A52">
            <v>37109</v>
          </cell>
          <cell r="D52">
            <v>10</v>
          </cell>
          <cell r="E52">
            <v>334</v>
          </cell>
          <cell r="H52">
            <v>8.5</v>
          </cell>
          <cell r="I52">
            <v>105</v>
          </cell>
          <cell r="J52">
            <v>8.5</v>
          </cell>
          <cell r="K52">
            <v>2437</v>
          </cell>
          <cell r="L52">
            <v>439</v>
          </cell>
          <cell r="M52">
            <v>9.6412300683371299</v>
          </cell>
        </row>
        <row r="53">
          <cell r="A53">
            <v>37110</v>
          </cell>
          <cell r="D53">
            <v>10</v>
          </cell>
          <cell r="E53">
            <v>3591</v>
          </cell>
          <cell r="H53">
            <v>8.5</v>
          </cell>
          <cell r="I53">
            <v>105.4</v>
          </cell>
          <cell r="J53">
            <v>8.5</v>
          </cell>
          <cell r="K53">
            <v>2468.6</v>
          </cell>
          <cell r="L53">
            <v>3696.4</v>
          </cell>
          <cell r="M53">
            <v>9.9572286549074782</v>
          </cell>
        </row>
        <row r="54">
          <cell r="A54">
            <v>37111</v>
          </cell>
          <cell r="D54">
            <v>10</v>
          </cell>
          <cell r="E54">
            <v>664</v>
          </cell>
          <cell r="F54">
            <v>0</v>
          </cell>
          <cell r="G54">
            <v>0</v>
          </cell>
          <cell r="H54">
            <v>8.5</v>
          </cell>
          <cell r="I54">
            <v>306.10000000000002</v>
          </cell>
          <cell r="J54">
            <v>8.5</v>
          </cell>
          <cell r="K54">
            <v>2284</v>
          </cell>
          <cell r="L54">
            <v>970.1</v>
          </cell>
          <cell r="M54">
            <v>9.5266982785279861</v>
          </cell>
        </row>
        <row r="55">
          <cell r="A55">
            <v>37112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A56">
            <v>37113</v>
          </cell>
          <cell r="D56">
            <v>10</v>
          </cell>
          <cell r="E56">
            <v>719</v>
          </cell>
          <cell r="F56">
            <v>0</v>
          </cell>
          <cell r="G56">
            <v>0</v>
          </cell>
          <cell r="H56">
            <v>8.5</v>
          </cell>
          <cell r="I56">
            <v>155.1</v>
          </cell>
          <cell r="J56">
            <v>8.5</v>
          </cell>
          <cell r="K56">
            <v>2200.6999999999998</v>
          </cell>
          <cell r="L56">
            <v>874.1</v>
          </cell>
          <cell r="M56">
            <v>9.7338405216794417</v>
          </cell>
        </row>
        <row r="57">
          <cell r="A57">
            <v>37116</v>
          </cell>
          <cell r="D57">
            <v>10</v>
          </cell>
          <cell r="E57">
            <v>286</v>
          </cell>
          <cell r="F57">
            <v>0</v>
          </cell>
          <cell r="G57">
            <v>0</v>
          </cell>
          <cell r="H57">
            <v>8.5</v>
          </cell>
          <cell r="I57">
            <v>155</v>
          </cell>
          <cell r="J57">
            <v>8.5</v>
          </cell>
          <cell r="K57">
            <v>2295.3000000000002</v>
          </cell>
          <cell r="L57">
            <v>441</v>
          </cell>
          <cell r="M57">
            <v>9.4727891156462576</v>
          </cell>
        </row>
        <row r="58">
          <cell r="A58">
            <v>37117</v>
          </cell>
          <cell r="D58">
            <v>9.8000000000000007</v>
          </cell>
          <cell r="E58">
            <v>3543</v>
          </cell>
          <cell r="F58">
            <v>0</v>
          </cell>
          <cell r="G58">
            <v>0</v>
          </cell>
          <cell r="H58">
            <v>8.5</v>
          </cell>
          <cell r="I58">
            <v>362.5</v>
          </cell>
          <cell r="J58">
            <v>8.5</v>
          </cell>
          <cell r="K58">
            <v>2348</v>
          </cell>
          <cell r="L58">
            <v>3905.5</v>
          </cell>
          <cell r="M58">
            <v>9.6793368326718738</v>
          </cell>
        </row>
        <row r="59">
          <cell r="A59">
            <v>37118</v>
          </cell>
          <cell r="D59">
            <v>10</v>
          </cell>
          <cell r="E59">
            <v>231</v>
          </cell>
          <cell r="F59">
            <v>0</v>
          </cell>
          <cell r="G59">
            <v>0</v>
          </cell>
          <cell r="H59">
            <v>8.5</v>
          </cell>
          <cell r="I59">
            <v>432.5</v>
          </cell>
          <cell r="J59">
            <v>8.5</v>
          </cell>
          <cell r="K59">
            <v>2340</v>
          </cell>
          <cell r="L59">
            <v>663.5</v>
          </cell>
          <cell r="M59">
            <v>9.022230595327807</v>
          </cell>
        </row>
        <row r="60">
          <cell r="A60">
            <v>37119</v>
          </cell>
          <cell r="D60">
            <v>9.9</v>
          </cell>
          <cell r="E60">
            <v>1307</v>
          </cell>
          <cell r="F60">
            <v>11</v>
          </cell>
          <cell r="G60">
            <v>313</v>
          </cell>
          <cell r="H60">
            <v>8.5</v>
          </cell>
          <cell r="I60">
            <v>432.4</v>
          </cell>
          <cell r="J60">
            <v>8.5</v>
          </cell>
          <cell r="K60">
            <v>2219.6</v>
          </cell>
          <cell r="L60">
            <v>2052.4</v>
          </cell>
          <cell r="M60">
            <v>9.7728025725979339</v>
          </cell>
        </row>
        <row r="61">
          <cell r="A61">
            <v>37120</v>
          </cell>
          <cell r="D61">
            <v>10</v>
          </cell>
          <cell r="E61">
            <v>516</v>
          </cell>
          <cell r="F61">
            <v>11</v>
          </cell>
          <cell r="G61">
            <v>647.9</v>
          </cell>
          <cell r="H61">
            <v>8.5</v>
          </cell>
          <cell r="I61">
            <v>556.5</v>
          </cell>
          <cell r="J61">
            <v>8.5</v>
          </cell>
          <cell r="K61">
            <v>2301</v>
          </cell>
          <cell r="L61">
            <v>1720.4</v>
          </cell>
          <cell r="M61">
            <v>9.891391536851895</v>
          </cell>
        </row>
        <row r="62">
          <cell r="A62">
            <v>37123</v>
          </cell>
          <cell r="D62">
            <v>10</v>
          </cell>
          <cell r="E62">
            <v>731</v>
          </cell>
          <cell r="F62">
            <v>11</v>
          </cell>
          <cell r="G62">
            <v>370.1</v>
          </cell>
          <cell r="H62">
            <v>8.5</v>
          </cell>
          <cell r="I62">
            <v>432.5</v>
          </cell>
          <cell r="J62">
            <v>8.5</v>
          </cell>
          <cell r="K62">
            <v>2307.6</v>
          </cell>
          <cell r="L62">
            <v>1533.6</v>
          </cell>
          <cell r="M62">
            <v>9.8183033385498177</v>
          </cell>
        </row>
        <row r="63">
          <cell r="A63">
            <v>37124</v>
          </cell>
          <cell r="D63">
            <v>9.9</v>
          </cell>
          <cell r="E63">
            <v>3354</v>
          </cell>
          <cell r="F63">
            <v>11</v>
          </cell>
          <cell r="G63">
            <v>543.29999999999995</v>
          </cell>
          <cell r="H63">
            <v>8.5</v>
          </cell>
          <cell r="I63">
            <v>232.6</v>
          </cell>
          <cell r="J63">
            <v>8.5</v>
          </cell>
          <cell r="K63">
            <v>2696.9</v>
          </cell>
          <cell r="L63">
            <v>4129.8999999999996</v>
          </cell>
          <cell r="M63">
            <v>9.9658587374996976</v>
          </cell>
        </row>
        <row r="64">
          <cell r="A64">
            <v>37125</v>
          </cell>
          <cell r="D64">
            <v>9.9</v>
          </cell>
          <cell r="E64">
            <v>880</v>
          </cell>
          <cell r="F64">
            <v>11</v>
          </cell>
          <cell r="G64">
            <v>2413.8000000000002</v>
          </cell>
          <cell r="H64">
            <v>8.5</v>
          </cell>
          <cell r="I64">
            <v>564.1</v>
          </cell>
          <cell r="J64">
            <v>8.5</v>
          </cell>
          <cell r="K64">
            <v>2460.1999999999998</v>
          </cell>
          <cell r="L64">
            <v>3857.9</v>
          </cell>
          <cell r="M64">
            <v>10.383537675937687</v>
          </cell>
        </row>
        <row r="65">
          <cell r="A65">
            <v>37126</v>
          </cell>
          <cell r="D65">
            <v>9.8000000000000007</v>
          </cell>
          <cell r="E65">
            <v>969</v>
          </cell>
          <cell r="F65">
            <v>0</v>
          </cell>
          <cell r="G65">
            <v>0</v>
          </cell>
          <cell r="H65">
            <v>8.5</v>
          </cell>
          <cell r="I65">
            <v>246.4</v>
          </cell>
          <cell r="J65">
            <v>8.5</v>
          </cell>
          <cell r="K65">
            <v>2308.5</v>
          </cell>
          <cell r="L65">
            <v>1215.4000000000001</v>
          </cell>
          <cell r="M65">
            <v>9.5364489057100545</v>
          </cell>
        </row>
        <row r="66">
          <cell r="A66">
            <v>37127</v>
          </cell>
          <cell r="D66">
            <v>9.85</v>
          </cell>
          <cell r="E66">
            <v>930</v>
          </cell>
          <cell r="F66">
            <v>11</v>
          </cell>
          <cell r="G66">
            <v>329.3</v>
          </cell>
          <cell r="H66">
            <v>8.5</v>
          </cell>
          <cell r="I66">
            <v>51.3</v>
          </cell>
          <cell r="J66">
            <v>8.5</v>
          </cell>
          <cell r="K66">
            <v>2375</v>
          </cell>
          <cell r="L66">
            <v>1310.5999999999999</v>
          </cell>
          <cell r="M66">
            <v>10.086105600488327</v>
          </cell>
        </row>
        <row r="67">
          <cell r="A67">
            <v>37130</v>
          </cell>
          <cell r="D67">
            <v>9.8000000000000007</v>
          </cell>
          <cell r="E67">
            <v>1620</v>
          </cell>
          <cell r="F67">
            <v>11</v>
          </cell>
          <cell r="G67">
            <v>1747.7</v>
          </cell>
          <cell r="H67">
            <v>8.5</v>
          </cell>
          <cell r="I67">
            <v>405.8</v>
          </cell>
          <cell r="J67">
            <v>8.5</v>
          </cell>
          <cell r="K67">
            <v>2350.3000000000002</v>
          </cell>
          <cell r="L67">
            <v>3773.5</v>
          </cell>
          <cell r="M67">
            <v>10.215979859546842</v>
          </cell>
        </row>
        <row r="68">
          <cell r="A68">
            <v>37131</v>
          </cell>
          <cell r="D68">
            <v>9.9</v>
          </cell>
          <cell r="E68">
            <v>2605</v>
          </cell>
          <cell r="F68">
            <v>11</v>
          </cell>
          <cell r="G68">
            <v>2276.5</v>
          </cell>
          <cell r="H68">
            <v>8.5</v>
          </cell>
          <cell r="I68">
            <v>1081.7</v>
          </cell>
          <cell r="J68">
            <v>8.5</v>
          </cell>
          <cell r="K68">
            <v>2317.6999999999998</v>
          </cell>
          <cell r="L68">
            <v>5963.2</v>
          </cell>
          <cell r="M68">
            <v>10.065979675342099</v>
          </cell>
        </row>
        <row r="69">
          <cell r="A69">
            <v>37132</v>
          </cell>
          <cell r="D69">
            <v>9.75</v>
          </cell>
          <cell r="E69">
            <v>747</v>
          </cell>
          <cell r="F69">
            <v>11</v>
          </cell>
          <cell r="G69">
            <v>1850.7</v>
          </cell>
          <cell r="H69">
            <v>8.5</v>
          </cell>
          <cell r="I69">
            <v>945.6</v>
          </cell>
          <cell r="J69">
            <v>8.5</v>
          </cell>
          <cell r="K69">
            <v>2440.6</v>
          </cell>
          <cell r="L69">
            <v>3543.3</v>
          </cell>
          <cell r="M69">
            <v>10.069299805266278</v>
          </cell>
        </row>
        <row r="70">
          <cell r="A70">
            <v>37133</v>
          </cell>
          <cell r="D70">
            <v>9.6999999999999993</v>
          </cell>
          <cell r="E70">
            <v>703</v>
          </cell>
          <cell r="F70">
            <v>11</v>
          </cell>
          <cell r="G70">
            <v>12.8</v>
          </cell>
          <cell r="H70">
            <v>8.5</v>
          </cell>
          <cell r="I70">
            <v>92.2</v>
          </cell>
          <cell r="J70">
            <v>8.5</v>
          </cell>
          <cell r="K70">
            <v>2392.9</v>
          </cell>
          <cell r="L70">
            <v>808</v>
          </cell>
          <cell r="M70">
            <v>9.5836633663366335</v>
          </cell>
        </row>
        <row r="71">
          <cell r="A71">
            <v>37134</v>
          </cell>
          <cell r="D71">
            <v>9.6999999999999993</v>
          </cell>
          <cell r="E71">
            <v>857</v>
          </cell>
          <cell r="H71">
            <v>8.6999999999999993</v>
          </cell>
          <cell r="I71">
            <v>73</v>
          </cell>
          <cell r="J71">
            <v>8.5</v>
          </cell>
          <cell r="K71">
            <v>2477.6999999999998</v>
          </cell>
          <cell r="L71">
            <v>930</v>
          </cell>
          <cell r="M71">
            <v>9.6215053763440856</v>
          </cell>
        </row>
        <row r="72">
          <cell r="A72">
            <v>37137</v>
          </cell>
          <cell r="D72">
            <v>9.65</v>
          </cell>
          <cell r="E72">
            <v>1241</v>
          </cell>
          <cell r="F72">
            <v>0</v>
          </cell>
          <cell r="G72">
            <v>0</v>
          </cell>
          <cell r="H72">
            <v>8.6999999999999993</v>
          </cell>
          <cell r="I72">
            <v>75.2</v>
          </cell>
          <cell r="J72">
            <v>8.5</v>
          </cell>
          <cell r="K72">
            <v>2732</v>
          </cell>
          <cell r="L72">
            <v>1316.2</v>
          </cell>
          <cell r="M72">
            <v>9.5957225345692141</v>
          </cell>
        </row>
        <row r="73">
          <cell r="A73">
            <v>37138</v>
          </cell>
          <cell r="D73">
            <v>9.75</v>
          </cell>
          <cell r="E73">
            <v>3058</v>
          </cell>
          <cell r="F73">
            <v>0</v>
          </cell>
          <cell r="G73">
            <v>0</v>
          </cell>
          <cell r="H73">
            <v>8.56</v>
          </cell>
          <cell r="I73">
            <v>253</v>
          </cell>
          <cell r="J73">
            <v>8.4499999999999993</v>
          </cell>
          <cell r="K73">
            <v>2899</v>
          </cell>
          <cell r="L73">
            <v>3311</v>
          </cell>
          <cell r="M73">
            <v>9.6590697674418617</v>
          </cell>
        </row>
        <row r="74">
          <cell r="A74">
            <v>37139</v>
          </cell>
          <cell r="D74">
            <v>9.75</v>
          </cell>
          <cell r="E74">
            <v>423</v>
          </cell>
          <cell r="F74">
            <v>0</v>
          </cell>
          <cell r="G74">
            <v>0</v>
          </cell>
          <cell r="H74">
            <v>8.5500000000000007</v>
          </cell>
          <cell r="I74">
            <v>334</v>
          </cell>
          <cell r="J74">
            <v>8.41</v>
          </cell>
          <cell r="K74">
            <v>2407</v>
          </cell>
          <cell r="L74">
            <v>757</v>
          </cell>
          <cell r="M74">
            <v>9.2205416116248351</v>
          </cell>
        </row>
        <row r="75">
          <cell r="A75">
            <v>37140</v>
          </cell>
          <cell r="D75">
            <v>9.75</v>
          </cell>
          <cell r="E75">
            <v>925</v>
          </cell>
          <cell r="H75">
            <v>8.5359999999999996</v>
          </cell>
          <cell r="I75">
            <v>417</v>
          </cell>
          <cell r="J75">
            <v>8.4</v>
          </cell>
          <cell r="K75">
            <v>2008</v>
          </cell>
          <cell r="L75">
            <v>1342</v>
          </cell>
          <cell r="M75">
            <v>9.3727734724292091</v>
          </cell>
        </row>
        <row r="76">
          <cell r="A76">
            <v>37141</v>
          </cell>
          <cell r="D76">
            <v>9.75</v>
          </cell>
          <cell r="E76">
            <v>583</v>
          </cell>
          <cell r="F76">
            <v>10</v>
          </cell>
          <cell r="G76">
            <v>354</v>
          </cell>
          <cell r="H76">
            <v>8.5589999999999993</v>
          </cell>
          <cell r="I76">
            <v>257</v>
          </cell>
          <cell r="J76">
            <v>8.41</v>
          </cell>
          <cell r="K76">
            <v>1967</v>
          </cell>
          <cell r="L76">
            <v>1194</v>
          </cell>
          <cell r="M76">
            <v>9.5677663316582908</v>
          </cell>
        </row>
        <row r="77">
          <cell r="A77">
            <v>37144</v>
          </cell>
          <cell r="D77">
            <v>9.75</v>
          </cell>
          <cell r="E77">
            <v>773</v>
          </cell>
          <cell r="F77">
            <v>10</v>
          </cell>
          <cell r="G77">
            <v>253</v>
          </cell>
          <cell r="H77">
            <v>8.5530000000000008</v>
          </cell>
          <cell r="I77">
            <v>285</v>
          </cell>
          <cell r="J77">
            <v>8.4109999999999996</v>
          </cell>
          <cell r="K77">
            <v>1976</v>
          </cell>
          <cell r="L77">
            <v>1311</v>
          </cell>
          <cell r="M77">
            <v>9.5380282227307394</v>
          </cell>
        </row>
        <row r="78">
          <cell r="A78">
            <v>37145</v>
          </cell>
          <cell r="D78">
            <v>9.65</v>
          </cell>
          <cell r="E78">
            <v>2616</v>
          </cell>
          <cell r="H78">
            <v>8.6310000000000002</v>
          </cell>
          <cell r="I78">
            <v>229</v>
          </cell>
          <cell r="J78">
            <v>8.3699999999999992</v>
          </cell>
          <cell r="K78">
            <v>2449</v>
          </cell>
          <cell r="L78">
            <v>2845</v>
          </cell>
          <cell r="M78">
            <v>9.56797855887522</v>
          </cell>
        </row>
        <row r="79">
          <cell r="A79">
            <v>37146</v>
          </cell>
          <cell r="D79">
            <v>9.5</v>
          </cell>
          <cell r="E79">
            <v>871</v>
          </cell>
          <cell r="F79">
            <v>10</v>
          </cell>
          <cell r="G79">
            <v>900</v>
          </cell>
          <cell r="H79">
            <v>8.5350000000000001</v>
          </cell>
          <cell r="I79">
            <v>429</v>
          </cell>
          <cell r="J79">
            <v>8.4030000000000005</v>
          </cell>
          <cell r="K79">
            <v>2246</v>
          </cell>
          <cell r="L79">
            <v>2200</v>
          </cell>
          <cell r="M79">
            <v>9.5163704545454539</v>
          </cell>
        </row>
        <row r="80">
          <cell r="A80">
            <v>37147</v>
          </cell>
          <cell r="D80">
            <v>9.75</v>
          </cell>
          <cell r="E80">
            <v>650</v>
          </cell>
          <cell r="F80">
            <v>0</v>
          </cell>
          <cell r="G80">
            <v>0</v>
          </cell>
          <cell r="H80">
            <v>8.5289999999999999</v>
          </cell>
          <cell r="I80">
            <v>509</v>
          </cell>
          <cell r="J80">
            <v>8.4049999999999994</v>
          </cell>
          <cell r="K80">
            <v>2068</v>
          </cell>
          <cell r="L80">
            <v>1159</v>
          </cell>
          <cell r="M80">
            <v>9.213771354616048</v>
          </cell>
        </row>
        <row r="81">
          <cell r="A81">
            <v>37148</v>
          </cell>
          <cell r="D81">
            <v>9.65</v>
          </cell>
          <cell r="E81">
            <v>1250</v>
          </cell>
          <cell r="H81">
            <v>8.5690000000000008</v>
          </cell>
          <cell r="I81">
            <v>218</v>
          </cell>
          <cell r="J81">
            <v>8.4030000000000005</v>
          </cell>
          <cell r="K81">
            <v>1978</v>
          </cell>
          <cell r="L81">
            <v>1468</v>
          </cell>
          <cell r="M81">
            <v>9.4894700272479557</v>
          </cell>
        </row>
        <row r="82">
          <cell r="A82">
            <v>37151</v>
          </cell>
          <cell r="D82">
            <v>9.65</v>
          </cell>
          <cell r="E82">
            <v>1490</v>
          </cell>
          <cell r="F82">
            <v>10</v>
          </cell>
          <cell r="G82">
            <v>417</v>
          </cell>
          <cell r="H82">
            <v>8.5690000000000008</v>
          </cell>
          <cell r="I82">
            <v>219</v>
          </cell>
          <cell r="J82">
            <v>8.42</v>
          </cell>
          <cell r="K82">
            <v>2048</v>
          </cell>
          <cell r="L82">
            <v>2126</v>
          </cell>
          <cell r="M82">
            <v>9.6072958607714032</v>
          </cell>
        </row>
        <row r="83">
          <cell r="A83">
            <v>37152</v>
          </cell>
          <cell r="D83">
            <v>9.65</v>
          </cell>
          <cell r="E83">
            <v>3160</v>
          </cell>
          <cell r="H83">
            <v>8.5359999999999996</v>
          </cell>
          <cell r="I83">
            <v>418</v>
          </cell>
          <cell r="J83">
            <v>8.391</v>
          </cell>
          <cell r="K83">
            <v>2537</v>
          </cell>
          <cell r="L83">
            <v>3578</v>
          </cell>
          <cell r="M83">
            <v>9.5198569032979332</v>
          </cell>
        </row>
        <row r="84">
          <cell r="A84">
            <v>37153</v>
          </cell>
          <cell r="D84">
            <v>9.5</v>
          </cell>
          <cell r="E84">
            <v>516</v>
          </cell>
          <cell r="F84">
            <v>10</v>
          </cell>
          <cell r="G84">
            <v>653</v>
          </cell>
          <cell r="H84">
            <v>8.5129999999999999</v>
          </cell>
          <cell r="I84">
            <v>1135</v>
          </cell>
          <cell r="J84">
            <v>8.4</v>
          </cell>
          <cell r="K84">
            <v>2534</v>
          </cell>
          <cell r="L84">
            <v>2304</v>
          </cell>
          <cell r="M84">
            <v>9.1554926215277774</v>
          </cell>
        </row>
        <row r="85">
          <cell r="A85">
            <v>37154</v>
          </cell>
          <cell r="D85">
            <v>9.4499999999999993</v>
          </cell>
          <cell r="E85">
            <v>1324</v>
          </cell>
          <cell r="F85">
            <v>10</v>
          </cell>
          <cell r="G85">
            <v>1267</v>
          </cell>
          <cell r="H85">
            <v>8.5150000000000006</v>
          </cell>
          <cell r="I85">
            <v>1465</v>
          </cell>
          <cell r="J85">
            <v>8.4149999999999991</v>
          </cell>
          <cell r="K85">
            <v>2146</v>
          </cell>
          <cell r="L85">
            <v>4056</v>
          </cell>
          <cell r="M85">
            <v>9.2840914694280077</v>
          </cell>
        </row>
        <row r="86">
          <cell r="A86">
            <v>37155</v>
          </cell>
          <cell r="D86">
            <v>9.25</v>
          </cell>
          <cell r="E86">
            <v>1134</v>
          </cell>
          <cell r="F86">
            <v>10</v>
          </cell>
          <cell r="G86">
            <v>1185</v>
          </cell>
          <cell r="H86">
            <v>8.0109999999999992</v>
          </cell>
          <cell r="I86">
            <v>1152</v>
          </cell>
          <cell r="L86">
            <v>3471</v>
          </cell>
          <cell r="M86">
            <v>9.094834917891097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D88">
            <v>9.15</v>
          </cell>
          <cell r="E88">
            <v>2466</v>
          </cell>
          <cell r="F88">
            <v>10</v>
          </cell>
          <cell r="G88">
            <v>1985</v>
          </cell>
          <cell r="H88">
            <v>8</v>
          </cell>
          <cell r="I88">
            <v>710</v>
          </cell>
          <cell r="J88">
            <v>7.89</v>
          </cell>
          <cell r="K88">
            <v>2246</v>
          </cell>
          <cell r="L88">
            <v>5161</v>
          </cell>
          <cell r="M88">
            <v>9.3187173028482846</v>
          </cell>
        </row>
        <row r="89">
          <cell r="A89">
            <v>37160</v>
          </cell>
          <cell r="D89">
            <v>9.0500000000000007</v>
          </cell>
          <cell r="E89">
            <v>525</v>
          </cell>
          <cell r="F89">
            <v>9.5</v>
          </cell>
          <cell r="G89">
            <v>1452</v>
          </cell>
          <cell r="H89">
            <v>8</v>
          </cell>
          <cell r="I89">
            <v>1253</v>
          </cell>
          <cell r="J89">
            <v>7.9</v>
          </cell>
          <cell r="K89">
            <v>2234</v>
          </cell>
          <cell r="L89">
            <v>3230</v>
          </cell>
          <cell r="M89">
            <v>8.8449690402476779</v>
          </cell>
        </row>
        <row r="90">
          <cell r="A90">
            <v>37161</v>
          </cell>
          <cell r="D90">
            <v>9.0500000000000007</v>
          </cell>
          <cell r="E90">
            <v>416</v>
          </cell>
          <cell r="F90">
            <v>9.5</v>
          </cell>
          <cell r="G90">
            <v>1182</v>
          </cell>
          <cell r="H90">
            <v>8</v>
          </cell>
          <cell r="I90">
            <v>353</v>
          </cell>
          <cell r="J90">
            <v>7.9050000000000002</v>
          </cell>
          <cell r="K90">
            <v>2016</v>
          </cell>
          <cell r="L90">
            <v>1951</v>
          </cell>
          <cell r="M90">
            <v>9.1326499231163503</v>
          </cell>
        </row>
        <row r="91">
          <cell r="A91">
            <v>37162</v>
          </cell>
          <cell r="D91">
            <v>9.1</v>
          </cell>
          <cell r="E91">
            <v>676</v>
          </cell>
          <cell r="F91">
            <v>9.5</v>
          </cell>
          <cell r="G91">
            <v>1386</v>
          </cell>
          <cell r="H91">
            <v>8</v>
          </cell>
          <cell r="I91">
            <v>53</v>
          </cell>
          <cell r="J91">
            <v>7.9089999999999998</v>
          </cell>
          <cell r="K91">
            <v>2093</v>
          </cell>
          <cell r="L91">
            <v>2115</v>
          </cell>
          <cell r="M91">
            <v>9.3345626477541366</v>
          </cell>
        </row>
        <row r="92">
          <cell r="A92">
            <v>37165</v>
          </cell>
          <cell r="D92">
            <v>9.1</v>
          </cell>
          <cell r="E92">
            <v>443</v>
          </cell>
          <cell r="H92">
            <v>8</v>
          </cell>
          <cell r="I92">
            <v>53</v>
          </cell>
          <cell r="L92">
            <v>496</v>
          </cell>
          <cell r="M92">
            <v>8.9824596774193548</v>
          </cell>
        </row>
        <row r="93">
          <cell r="A93">
            <v>37166</v>
          </cell>
          <cell r="D93">
            <v>9.1</v>
          </cell>
          <cell r="E93">
            <v>2572</v>
          </cell>
          <cell r="F93">
            <v>9.5</v>
          </cell>
          <cell r="G93">
            <v>300</v>
          </cell>
          <cell r="H93">
            <v>8</v>
          </cell>
          <cell r="I93">
            <v>841</v>
          </cell>
          <cell r="J93">
            <v>7.8840000000000003</v>
          </cell>
          <cell r="K93">
            <v>2545</v>
          </cell>
          <cell r="L93">
            <v>3713</v>
          </cell>
          <cell r="M93">
            <v>8.8831672502019927</v>
          </cell>
        </row>
        <row r="94">
          <cell r="A94">
            <v>37167</v>
          </cell>
          <cell r="D94">
            <v>9.1</v>
          </cell>
          <cell r="E94">
            <v>1274</v>
          </cell>
          <cell r="H94">
            <v>8</v>
          </cell>
          <cell r="I94">
            <v>468</v>
          </cell>
          <cell r="J94">
            <v>7.9</v>
          </cell>
          <cell r="K94">
            <v>2531</v>
          </cell>
          <cell r="L94">
            <v>1742</v>
          </cell>
          <cell r="M94">
            <v>8.8044776119402979</v>
          </cell>
        </row>
        <row r="95">
          <cell r="A95">
            <v>37168</v>
          </cell>
          <cell r="D95">
            <v>9</v>
          </cell>
          <cell r="E95">
            <v>897</v>
          </cell>
          <cell r="F95">
            <v>9.5</v>
          </cell>
          <cell r="G95">
            <v>547</v>
          </cell>
          <cell r="H95">
            <v>8</v>
          </cell>
          <cell r="I95">
            <v>668</v>
          </cell>
          <cell r="J95">
            <v>7.9059999999999997</v>
          </cell>
          <cell r="K95">
            <v>2401</v>
          </cell>
          <cell r="L95">
            <v>2112</v>
          </cell>
          <cell r="M95">
            <v>8.8132102272727266</v>
          </cell>
        </row>
        <row r="96">
          <cell r="A96">
            <v>37169</v>
          </cell>
          <cell r="D96">
            <v>9</v>
          </cell>
          <cell r="E96">
            <v>709</v>
          </cell>
          <cell r="F96">
            <v>9.5</v>
          </cell>
          <cell r="G96">
            <v>402</v>
          </cell>
          <cell r="H96">
            <v>8</v>
          </cell>
          <cell r="I96">
            <v>329</v>
          </cell>
          <cell r="J96">
            <v>7.92</v>
          </cell>
          <cell r="K96">
            <v>2368</v>
          </cell>
          <cell r="L96">
            <v>1440</v>
          </cell>
          <cell r="M96">
            <v>8.9111111111111114</v>
          </cell>
        </row>
        <row r="97">
          <cell r="A97">
            <v>37172</v>
          </cell>
          <cell r="D97">
            <v>8.9499999999999993</v>
          </cell>
          <cell r="E97">
            <v>758</v>
          </cell>
          <cell r="H97">
            <v>8</v>
          </cell>
          <cell r="I97">
            <v>268</v>
          </cell>
          <cell r="J97">
            <v>7.91</v>
          </cell>
          <cell r="K97">
            <v>2335</v>
          </cell>
          <cell r="L97">
            <v>1026</v>
          </cell>
          <cell r="M97">
            <v>8.7018518518518526</v>
          </cell>
        </row>
        <row r="98">
          <cell r="A98">
            <v>37173</v>
          </cell>
          <cell r="D98">
            <v>9</v>
          </cell>
          <cell r="E98">
            <v>2907</v>
          </cell>
          <cell r="H98">
            <v>8</v>
          </cell>
          <cell r="I98">
            <v>506.8</v>
          </cell>
          <cell r="J98">
            <v>7.8719999999999999</v>
          </cell>
          <cell r="K98">
            <v>2854</v>
          </cell>
          <cell r="L98">
            <v>3413.8</v>
          </cell>
          <cell r="M98">
            <v>8.8515437342550811</v>
          </cell>
        </row>
        <row r="99">
          <cell r="A99">
            <v>37174</v>
          </cell>
          <cell r="D99">
            <v>9</v>
          </cell>
          <cell r="E99">
            <v>1110</v>
          </cell>
          <cell r="H99">
            <v>8</v>
          </cell>
          <cell r="I99">
            <v>399</v>
          </cell>
          <cell r="J99">
            <v>7.88</v>
          </cell>
          <cell r="K99">
            <v>2546</v>
          </cell>
          <cell r="L99">
            <v>1509</v>
          </cell>
          <cell r="M99">
            <v>8.7355864811133195</v>
          </cell>
        </row>
        <row r="100">
          <cell r="A100">
            <v>37175</v>
          </cell>
          <cell r="D100">
            <v>8.9499999999999993</v>
          </cell>
          <cell r="E100">
            <v>1295</v>
          </cell>
          <cell r="H100">
            <v>8</v>
          </cell>
          <cell r="I100">
            <v>499</v>
          </cell>
          <cell r="J100">
            <v>7.9009999999999998</v>
          </cell>
          <cell r="K100">
            <v>2452</v>
          </cell>
          <cell r="L100">
            <v>1794</v>
          </cell>
          <cell r="M100">
            <v>8.6857580824972125</v>
          </cell>
        </row>
        <row r="101">
          <cell r="A101">
            <v>37176</v>
          </cell>
          <cell r="D101">
            <v>9</v>
          </cell>
          <cell r="E101">
            <v>1186</v>
          </cell>
          <cell r="H101">
            <v>8</v>
          </cell>
          <cell r="I101">
            <v>133</v>
          </cell>
          <cell r="J101">
            <v>7.8929999999999998</v>
          </cell>
          <cell r="K101">
            <v>2109</v>
          </cell>
          <cell r="L101">
            <v>1319</v>
          </cell>
          <cell r="M101">
            <v>8.899166034874904</v>
          </cell>
        </row>
        <row r="102">
          <cell r="A102">
            <v>37179</v>
          </cell>
          <cell r="D102">
            <v>9.15</v>
          </cell>
          <cell r="E102">
            <v>1703</v>
          </cell>
          <cell r="H102">
            <v>8</v>
          </cell>
          <cell r="I102">
            <v>133</v>
          </cell>
          <cell r="J102">
            <v>7.8879999999999999</v>
          </cell>
          <cell r="K102">
            <v>2012</v>
          </cell>
          <cell r="L102">
            <v>1836</v>
          </cell>
          <cell r="M102">
            <v>9.066693899782134</v>
          </cell>
        </row>
        <row r="103">
          <cell r="A103">
            <v>37180</v>
          </cell>
          <cell r="D103">
            <v>9.1</v>
          </cell>
          <cell r="E103">
            <v>2591</v>
          </cell>
          <cell r="H103">
            <v>8</v>
          </cell>
          <cell r="I103">
            <v>248</v>
          </cell>
          <cell r="J103">
            <v>7.8719999999999999</v>
          </cell>
          <cell r="K103">
            <v>2534</v>
          </cell>
          <cell r="L103">
            <v>2839</v>
          </cell>
          <cell r="M103">
            <v>9.0039098274040157</v>
          </cell>
        </row>
        <row r="104">
          <cell r="A104">
            <v>37181</v>
          </cell>
          <cell r="D104">
            <v>9</v>
          </cell>
          <cell r="E104">
            <v>400</v>
          </cell>
          <cell r="H104">
            <v>8</v>
          </cell>
          <cell r="I104">
            <v>404</v>
          </cell>
          <cell r="J104">
            <v>7.891</v>
          </cell>
          <cell r="K104">
            <v>2164</v>
          </cell>
          <cell r="L104">
            <v>804</v>
          </cell>
          <cell r="M104">
            <v>8.497512437810947</v>
          </cell>
        </row>
        <row r="105">
          <cell r="A105">
            <v>37182</v>
          </cell>
          <cell r="D105">
            <v>9</v>
          </cell>
          <cell r="E105">
            <v>450</v>
          </cell>
          <cell r="F105">
            <v>9.5</v>
          </cell>
          <cell r="G105">
            <v>71</v>
          </cell>
          <cell r="H105">
            <v>8</v>
          </cell>
          <cell r="I105">
            <v>599</v>
          </cell>
          <cell r="J105">
            <v>7.8920000000000003</v>
          </cell>
          <cell r="K105">
            <v>2078</v>
          </cell>
          <cell r="L105">
            <v>1120</v>
          </cell>
          <cell r="M105">
            <v>8.4968749999999993</v>
          </cell>
        </row>
        <row r="106">
          <cell r="A106">
            <v>37183</v>
          </cell>
          <cell r="D106">
            <v>9</v>
          </cell>
          <cell r="E106">
            <v>100</v>
          </cell>
          <cell r="F106">
            <v>9.5</v>
          </cell>
          <cell r="G106">
            <v>1159</v>
          </cell>
          <cell r="H106">
            <v>8</v>
          </cell>
          <cell r="I106">
            <v>130</v>
          </cell>
          <cell r="J106">
            <v>7.9</v>
          </cell>
          <cell r="K106">
            <v>2163</v>
          </cell>
          <cell r="L106">
            <v>1389</v>
          </cell>
          <cell r="M106">
            <v>9.3236141108711301</v>
          </cell>
        </row>
        <row r="107">
          <cell r="A107">
            <v>37186</v>
          </cell>
          <cell r="D107">
            <v>9</v>
          </cell>
          <cell r="E107">
            <v>148</v>
          </cell>
          <cell r="F107">
            <v>9.5</v>
          </cell>
          <cell r="G107">
            <v>1502</v>
          </cell>
          <cell r="H107">
            <v>8</v>
          </cell>
          <cell r="I107">
            <v>103</v>
          </cell>
          <cell r="J107">
            <v>7.9</v>
          </cell>
          <cell r="K107">
            <v>2130</v>
          </cell>
          <cell r="L107">
            <v>1753</v>
          </cell>
          <cell r="M107">
            <v>9.3696520250998283</v>
          </cell>
        </row>
        <row r="108">
          <cell r="A108">
            <v>37187</v>
          </cell>
          <cell r="D108">
            <v>9</v>
          </cell>
          <cell r="E108">
            <v>3543</v>
          </cell>
          <cell r="F108">
            <v>9.5</v>
          </cell>
          <cell r="G108">
            <v>671</v>
          </cell>
          <cell r="H108">
            <v>8</v>
          </cell>
          <cell r="I108">
            <v>273</v>
          </cell>
          <cell r="J108">
            <v>7.92</v>
          </cell>
          <cell r="K108">
            <v>2588</v>
          </cell>
          <cell r="L108">
            <v>4487</v>
          </cell>
          <cell r="M108">
            <v>9.0139291285937162</v>
          </cell>
        </row>
        <row r="109">
          <cell r="A109">
            <v>37188</v>
          </cell>
          <cell r="D109">
            <v>9</v>
          </cell>
          <cell r="E109">
            <v>85</v>
          </cell>
          <cell r="F109">
            <v>9.5</v>
          </cell>
          <cell r="G109">
            <v>1200</v>
          </cell>
          <cell r="H109">
            <v>8</v>
          </cell>
          <cell r="I109">
            <v>201</v>
          </cell>
          <cell r="J109">
            <v>7.89</v>
          </cell>
          <cell r="K109">
            <v>2470</v>
          </cell>
          <cell r="L109">
            <v>1486</v>
          </cell>
          <cell r="M109">
            <v>9.2685060565275919</v>
          </cell>
        </row>
        <row r="110">
          <cell r="A110">
            <v>37189</v>
          </cell>
          <cell r="D110">
            <v>9.15</v>
          </cell>
          <cell r="E110">
            <v>185</v>
          </cell>
          <cell r="H110">
            <v>8</v>
          </cell>
          <cell r="I110">
            <v>350</v>
          </cell>
          <cell r="J110">
            <v>7.89</v>
          </cell>
          <cell r="K110">
            <v>2548</v>
          </cell>
          <cell r="L110">
            <v>535</v>
          </cell>
          <cell r="M110">
            <v>8.3976635514018696</v>
          </cell>
        </row>
        <row r="111">
          <cell r="A111">
            <v>37190</v>
          </cell>
          <cell r="D111">
            <v>9.0500000000000007</v>
          </cell>
          <cell r="E111">
            <v>656</v>
          </cell>
          <cell r="H111">
            <v>8</v>
          </cell>
          <cell r="I111">
            <v>100</v>
          </cell>
          <cell r="J111">
            <v>7.91</v>
          </cell>
          <cell r="K111">
            <v>2387</v>
          </cell>
          <cell r="L111">
            <v>756</v>
          </cell>
          <cell r="M111">
            <v>8.9111111111111114</v>
          </cell>
        </row>
        <row r="112">
          <cell r="A112">
            <v>37193</v>
          </cell>
          <cell r="D112">
            <v>9.1</v>
          </cell>
          <cell r="E112">
            <v>782</v>
          </cell>
          <cell r="H112">
            <v>8</v>
          </cell>
          <cell r="I112">
            <v>100</v>
          </cell>
          <cell r="J112">
            <v>7.9080000000000004</v>
          </cell>
          <cell r="K112">
            <v>2357</v>
          </cell>
          <cell r="L112">
            <v>882</v>
          </cell>
          <cell r="M112">
            <v>8.9752834467120177</v>
          </cell>
        </row>
        <row r="113">
          <cell r="A113">
            <v>37194</v>
          </cell>
          <cell r="D113">
            <v>9.15</v>
          </cell>
          <cell r="E113">
            <v>3371</v>
          </cell>
          <cell r="H113">
            <v>8</v>
          </cell>
          <cell r="I113">
            <v>100</v>
          </cell>
          <cell r="J113">
            <v>7.91</v>
          </cell>
          <cell r="K113">
            <v>2383</v>
          </cell>
          <cell r="L113">
            <v>3471</v>
          </cell>
          <cell r="M113">
            <v>9.1168683376548554</v>
          </cell>
        </row>
        <row r="114">
          <cell r="A114">
            <v>37195</v>
          </cell>
          <cell r="D114">
            <v>9.1</v>
          </cell>
          <cell r="E114">
            <v>302</v>
          </cell>
          <cell r="H114">
            <v>8</v>
          </cell>
          <cell r="I114">
            <v>300</v>
          </cell>
          <cell r="J114">
            <v>7.9409999999999998</v>
          </cell>
          <cell r="K114">
            <v>2536</v>
          </cell>
          <cell r="L114">
            <v>602</v>
          </cell>
          <cell r="M114">
            <v>8.5518272425249169</v>
          </cell>
        </row>
        <row r="115">
          <cell r="A115">
            <v>37196</v>
          </cell>
          <cell r="D115">
            <v>9.1</v>
          </cell>
          <cell r="E115">
            <v>546</v>
          </cell>
          <cell r="H115">
            <v>8</v>
          </cell>
          <cell r="I115">
            <v>250</v>
          </cell>
          <cell r="J115">
            <v>7.9340000000000002</v>
          </cell>
          <cell r="K115">
            <v>2273</v>
          </cell>
          <cell r="L115">
            <v>796</v>
          </cell>
          <cell r="M115">
            <v>8.7545226130653262</v>
          </cell>
        </row>
        <row r="116">
          <cell r="A116">
            <v>37197</v>
          </cell>
          <cell r="D116">
            <v>9.1</v>
          </cell>
          <cell r="E116">
            <v>496</v>
          </cell>
          <cell r="H116">
            <v>8</v>
          </cell>
          <cell r="I116">
            <v>81</v>
          </cell>
          <cell r="J116">
            <v>7.94</v>
          </cell>
          <cell r="K116">
            <v>2235</v>
          </cell>
          <cell r="L116">
            <v>577</v>
          </cell>
          <cell r="M116">
            <v>8.9455805892547655</v>
          </cell>
        </row>
        <row r="117">
          <cell r="A117">
            <v>37200</v>
          </cell>
          <cell r="D117">
            <v>9.15</v>
          </cell>
          <cell r="E117">
            <v>1546</v>
          </cell>
          <cell r="H117">
            <v>8</v>
          </cell>
          <cell r="I117">
            <v>31</v>
          </cell>
          <cell r="J117">
            <v>7.94</v>
          </cell>
          <cell r="K117">
            <v>2366</v>
          </cell>
          <cell r="L117">
            <v>1577</v>
          </cell>
          <cell r="M117">
            <v>9.1273937856689926</v>
          </cell>
        </row>
        <row r="118">
          <cell r="A118">
            <v>37201</v>
          </cell>
          <cell r="D118">
            <v>9.1999999999999993</v>
          </cell>
          <cell r="E118">
            <v>2590</v>
          </cell>
          <cell r="H118">
            <v>8</v>
          </cell>
          <cell r="I118">
            <v>131</v>
          </cell>
          <cell r="J118">
            <v>7.9390000000000001</v>
          </cell>
          <cell r="K118">
            <v>2326</v>
          </cell>
          <cell r="L118">
            <v>2721</v>
          </cell>
          <cell r="M118">
            <v>9.1422271223814757</v>
          </cell>
        </row>
        <row r="119">
          <cell r="A119">
            <v>37202</v>
          </cell>
          <cell r="D119">
            <v>9.1999999999999993</v>
          </cell>
          <cell r="E119">
            <v>442</v>
          </cell>
          <cell r="H119">
            <v>8</v>
          </cell>
          <cell r="I119">
            <v>131</v>
          </cell>
          <cell r="J119">
            <v>7.9</v>
          </cell>
          <cell r="K119">
            <v>2667</v>
          </cell>
          <cell r="L119">
            <v>573</v>
          </cell>
          <cell r="M119">
            <v>8.9256544502617796</v>
          </cell>
        </row>
        <row r="120">
          <cell r="A120">
            <v>37203</v>
          </cell>
          <cell r="D120">
            <v>9.15</v>
          </cell>
          <cell r="E120">
            <v>1454</v>
          </cell>
          <cell r="H120">
            <v>8</v>
          </cell>
          <cell r="I120">
            <v>131</v>
          </cell>
          <cell r="J120">
            <v>7.91</v>
          </cell>
          <cell r="K120">
            <v>2295</v>
          </cell>
          <cell r="L120">
            <v>1585</v>
          </cell>
          <cell r="M120">
            <v>9.0549526813880128</v>
          </cell>
        </row>
        <row r="121">
          <cell r="A121">
            <v>37204</v>
          </cell>
          <cell r="D121">
            <v>9.1</v>
          </cell>
          <cell r="E121">
            <v>1273</v>
          </cell>
          <cell r="H121">
            <v>8</v>
          </cell>
          <cell r="I121">
            <v>131</v>
          </cell>
          <cell r="J121">
            <v>7.9249999999999998</v>
          </cell>
          <cell r="K121">
            <v>2458</v>
          </cell>
          <cell r="L121">
            <v>1404</v>
          </cell>
          <cell r="M121">
            <v>8.9973646723646716</v>
          </cell>
        </row>
        <row r="122">
          <cell r="A122">
            <v>37207</v>
          </cell>
          <cell r="D122">
            <v>9.1</v>
          </cell>
          <cell r="E122">
            <v>1192</v>
          </cell>
          <cell r="H122">
            <v>8</v>
          </cell>
          <cell r="I122">
            <v>131</v>
          </cell>
          <cell r="J122">
            <v>7.93</v>
          </cell>
          <cell r="K122">
            <v>2472</v>
          </cell>
          <cell r="L122">
            <v>1323</v>
          </cell>
          <cell r="M122">
            <v>8.9910808767951629</v>
          </cell>
        </row>
        <row r="123">
          <cell r="A123">
            <v>37208</v>
          </cell>
          <cell r="D123">
            <v>9.1</v>
          </cell>
          <cell r="E123">
            <v>3275</v>
          </cell>
          <cell r="H123">
            <v>8</v>
          </cell>
          <cell r="I123">
            <v>131</v>
          </cell>
          <cell r="J123">
            <v>7.9139999999999997</v>
          </cell>
          <cell r="K123">
            <v>2359</v>
          </cell>
          <cell r="L123">
            <v>3406</v>
          </cell>
          <cell r="M123">
            <v>9.0576923076923084</v>
          </cell>
        </row>
        <row r="124">
          <cell r="A124">
            <v>37209</v>
          </cell>
          <cell r="D124">
            <v>9.1</v>
          </cell>
          <cell r="E124">
            <v>422</v>
          </cell>
          <cell r="H124">
            <v>8</v>
          </cell>
          <cell r="I124">
            <v>106</v>
          </cell>
          <cell r="J124">
            <v>7.91</v>
          </cell>
          <cell r="K124">
            <v>2304</v>
          </cell>
          <cell r="L124">
            <v>528</v>
          </cell>
          <cell r="M124">
            <v>8.8791666666666664</v>
          </cell>
        </row>
        <row r="125">
          <cell r="A125">
            <v>37210</v>
          </cell>
          <cell r="D125">
            <v>9.15</v>
          </cell>
          <cell r="E125">
            <v>1008</v>
          </cell>
          <cell r="H125">
            <v>8</v>
          </cell>
          <cell r="I125">
            <v>300</v>
          </cell>
          <cell r="J125">
            <v>7.9029999999999996</v>
          </cell>
          <cell r="K125">
            <v>2237</v>
          </cell>
          <cell r="L125">
            <v>1308</v>
          </cell>
          <cell r="M125">
            <v>8.8862385321100916</v>
          </cell>
        </row>
        <row r="126">
          <cell r="A126">
            <v>37211</v>
          </cell>
          <cell r="D126">
            <v>9.15</v>
          </cell>
          <cell r="E126">
            <v>2011</v>
          </cell>
          <cell r="H126">
            <v>8</v>
          </cell>
          <cell r="I126">
            <v>100</v>
          </cell>
          <cell r="J126">
            <v>7.9139999999999997</v>
          </cell>
          <cell r="K126">
            <v>2318</v>
          </cell>
          <cell r="L126">
            <v>2111</v>
          </cell>
          <cell r="M126">
            <v>9.0955234486025578</v>
          </cell>
        </row>
        <row r="127">
          <cell r="A127">
            <v>37214</v>
          </cell>
          <cell r="D127">
            <v>9.15</v>
          </cell>
          <cell r="E127">
            <v>1270</v>
          </cell>
          <cell r="H127">
            <v>8</v>
          </cell>
          <cell r="I127">
            <v>101</v>
          </cell>
          <cell r="J127">
            <v>7.9130000000000003</v>
          </cell>
          <cell r="K127">
            <v>2277</v>
          </cell>
          <cell r="L127">
            <v>1371</v>
          </cell>
          <cell r="M127">
            <v>9.0652808169219536</v>
          </cell>
        </row>
        <row r="128">
          <cell r="A128">
            <v>37215</v>
          </cell>
          <cell r="D128">
            <v>9.1999999999999993</v>
          </cell>
          <cell r="E128">
            <v>4535</v>
          </cell>
          <cell r="H128">
            <v>8</v>
          </cell>
          <cell r="I128">
            <v>180</v>
          </cell>
          <cell r="J128">
            <v>7.915</v>
          </cell>
          <cell r="K128">
            <v>2336</v>
          </cell>
          <cell r="L128">
            <v>4715</v>
          </cell>
          <cell r="M128">
            <v>9.1541887592788953</v>
          </cell>
        </row>
        <row r="129">
          <cell r="A129">
            <v>37216</v>
          </cell>
          <cell r="D129">
            <v>9.15</v>
          </cell>
          <cell r="E129">
            <v>485</v>
          </cell>
          <cell r="F129">
            <v>9.5</v>
          </cell>
          <cell r="G129">
            <v>285</v>
          </cell>
          <cell r="H129">
            <v>8</v>
          </cell>
          <cell r="I129">
            <v>360</v>
          </cell>
          <cell r="L129">
            <v>1130</v>
          </cell>
          <cell r="M129">
            <v>8.8719026548672559</v>
          </cell>
        </row>
        <row r="130">
          <cell r="A130">
            <v>37217</v>
          </cell>
          <cell r="D130">
            <v>9.15</v>
          </cell>
          <cell r="E130">
            <v>1126</v>
          </cell>
          <cell r="H130">
            <v>8</v>
          </cell>
          <cell r="I130">
            <v>361</v>
          </cell>
          <cell r="J130">
            <v>7.89</v>
          </cell>
          <cell r="K130">
            <v>2378</v>
          </cell>
          <cell r="L130">
            <v>1487</v>
          </cell>
          <cell r="M130">
            <v>8.870813718897109</v>
          </cell>
        </row>
        <row r="131">
          <cell r="A131">
            <v>37218</v>
          </cell>
          <cell r="D131">
            <v>9.1</v>
          </cell>
          <cell r="E131">
            <v>366</v>
          </cell>
          <cell r="H131">
            <v>8</v>
          </cell>
          <cell r="I131">
            <v>60</v>
          </cell>
          <cell r="J131">
            <v>7.9050000000000002</v>
          </cell>
          <cell r="K131">
            <v>2200</v>
          </cell>
          <cell r="L131">
            <v>426</v>
          </cell>
          <cell r="M131">
            <v>8.9450704225352098</v>
          </cell>
        </row>
        <row r="132">
          <cell r="A132">
            <v>37221</v>
          </cell>
          <cell r="D132">
            <v>9.15</v>
          </cell>
          <cell r="E132">
            <v>495</v>
          </cell>
          <cell r="H132">
            <v>8</v>
          </cell>
          <cell r="I132">
            <v>0.4</v>
          </cell>
          <cell r="J132">
            <v>7.9160000000000004</v>
          </cell>
          <cell r="K132">
            <v>2271</v>
          </cell>
          <cell r="L132">
            <v>495.4</v>
          </cell>
          <cell r="M132">
            <v>9.1490714574081551</v>
          </cell>
        </row>
        <row r="133">
          <cell r="A133">
            <v>37222</v>
          </cell>
          <cell r="D133">
            <v>9.23</v>
          </cell>
          <cell r="E133">
            <v>4073</v>
          </cell>
          <cell r="H133">
            <v>8</v>
          </cell>
          <cell r="I133">
            <v>1</v>
          </cell>
          <cell r="J133">
            <v>7.9</v>
          </cell>
          <cell r="K133">
            <v>2388</v>
          </cell>
          <cell r="L133">
            <v>4074</v>
          </cell>
          <cell r="M133">
            <v>9.2296980854197361</v>
          </cell>
        </row>
        <row r="134">
          <cell r="A134">
            <v>37223</v>
          </cell>
          <cell r="D134">
            <v>9.1</v>
          </cell>
          <cell r="E134">
            <v>1825</v>
          </cell>
          <cell r="J134">
            <v>7.91</v>
          </cell>
          <cell r="K134">
            <v>2370</v>
          </cell>
          <cell r="L134">
            <v>1825</v>
          </cell>
          <cell r="M134">
            <v>9.1</v>
          </cell>
        </row>
        <row r="135">
          <cell r="A135">
            <v>37224</v>
          </cell>
          <cell r="D135">
            <v>9.1</v>
          </cell>
          <cell r="E135">
            <v>85</v>
          </cell>
          <cell r="J135">
            <v>7.9</v>
          </cell>
          <cell r="K135">
            <v>2435</v>
          </cell>
          <cell r="L135">
            <v>85</v>
          </cell>
          <cell r="M135">
            <v>9.1</v>
          </cell>
        </row>
        <row r="136">
          <cell r="A136">
            <v>37225</v>
          </cell>
          <cell r="D136">
            <v>9.15</v>
          </cell>
          <cell r="E136">
            <v>531</v>
          </cell>
          <cell r="F136">
            <v>9.5</v>
          </cell>
          <cell r="G136">
            <v>1205</v>
          </cell>
          <cell r="J136">
            <v>7.89</v>
          </cell>
          <cell r="K136">
            <v>2394</v>
          </cell>
          <cell r="L136">
            <v>1736</v>
          </cell>
          <cell r="M136">
            <v>9.3929435483870964</v>
          </cell>
        </row>
        <row r="137">
          <cell r="A137">
            <v>37228</v>
          </cell>
          <cell r="D137">
            <v>9</v>
          </cell>
          <cell r="E137">
            <v>177</v>
          </cell>
          <cell r="H137">
            <v>8</v>
          </cell>
          <cell r="I137">
            <v>2</v>
          </cell>
          <cell r="J137">
            <v>7.9020000000000001</v>
          </cell>
          <cell r="K137">
            <v>2713</v>
          </cell>
          <cell r="L137">
            <v>179</v>
          </cell>
          <cell r="M137">
            <v>8.9888268156424598</v>
          </cell>
        </row>
        <row r="138">
          <cell r="A138">
            <v>37229</v>
          </cell>
          <cell r="D138">
            <v>9.1</v>
          </cell>
          <cell r="E138">
            <v>4663</v>
          </cell>
          <cell r="H138">
            <v>8</v>
          </cell>
          <cell r="I138">
            <v>2</v>
          </cell>
          <cell r="J138">
            <v>7.9050000000000002</v>
          </cell>
          <cell r="K138">
            <v>2667</v>
          </cell>
          <cell r="L138">
            <v>4665</v>
          </cell>
          <cell r="M138">
            <v>9.0995284030010701</v>
          </cell>
        </row>
        <row r="139">
          <cell r="A139">
            <v>37230</v>
          </cell>
          <cell r="D139">
            <v>9</v>
          </cell>
          <cell r="E139">
            <v>120</v>
          </cell>
          <cell r="H139">
            <v>8</v>
          </cell>
          <cell r="I139">
            <v>2</v>
          </cell>
          <cell r="J139">
            <v>7.9329999999999998</v>
          </cell>
          <cell r="K139">
            <v>3637</v>
          </cell>
          <cell r="L139">
            <v>122</v>
          </cell>
          <cell r="M139">
            <v>8.9836065573770494</v>
          </cell>
        </row>
        <row r="140">
          <cell r="A140">
            <v>37231</v>
          </cell>
          <cell r="D140">
            <v>9</v>
          </cell>
          <cell r="E140">
            <v>1040</v>
          </cell>
          <cell r="F140">
            <v>9.5</v>
          </cell>
          <cell r="G140">
            <v>1032</v>
          </cell>
          <cell r="H140">
            <v>8</v>
          </cell>
          <cell r="I140">
            <v>184</v>
          </cell>
          <cell r="J140">
            <v>7.95</v>
          </cell>
          <cell r="K140">
            <v>3728</v>
          </cell>
          <cell r="L140">
            <v>2256</v>
          </cell>
          <cell r="M140">
            <v>9.1471631205673756</v>
          </cell>
        </row>
        <row r="141">
          <cell r="A141">
            <v>37232</v>
          </cell>
          <cell r="D141">
            <v>9</v>
          </cell>
          <cell r="E141">
            <v>835</v>
          </cell>
          <cell r="F141">
            <v>9.5</v>
          </cell>
          <cell r="G141">
            <v>1032</v>
          </cell>
          <cell r="H141">
            <v>8</v>
          </cell>
          <cell r="I141">
            <v>283</v>
          </cell>
          <cell r="J141">
            <v>7.95</v>
          </cell>
          <cell r="K141">
            <v>3605</v>
          </cell>
          <cell r="L141">
            <v>2150</v>
          </cell>
          <cell r="M141">
            <v>9.1083720930232559</v>
          </cell>
        </row>
        <row r="142">
          <cell r="A142">
            <v>37235</v>
          </cell>
          <cell r="D142">
            <v>8.9</v>
          </cell>
          <cell r="E142">
            <v>668</v>
          </cell>
          <cell r="H142">
            <v>8</v>
          </cell>
          <cell r="I142">
            <v>2</v>
          </cell>
          <cell r="J142">
            <v>7.92</v>
          </cell>
          <cell r="K142">
            <v>2939</v>
          </cell>
          <cell r="L142">
            <v>670</v>
          </cell>
          <cell r="M142">
            <v>8.897313432835821</v>
          </cell>
        </row>
        <row r="143">
          <cell r="A143">
            <v>37236</v>
          </cell>
          <cell r="H143">
            <v>8</v>
          </cell>
          <cell r="I143">
            <v>2</v>
          </cell>
          <cell r="J143">
            <v>7.88</v>
          </cell>
          <cell r="K143">
            <v>3152</v>
          </cell>
          <cell r="L143">
            <v>2</v>
          </cell>
          <cell r="M143">
            <v>8</v>
          </cell>
        </row>
        <row r="144">
          <cell r="A144">
            <v>37237</v>
          </cell>
          <cell r="D144">
            <v>8.94</v>
          </cell>
          <cell r="E144">
            <v>1500</v>
          </cell>
          <cell r="J144">
            <v>7.88</v>
          </cell>
          <cell r="K144">
            <v>2954</v>
          </cell>
          <cell r="L144">
            <v>1500</v>
          </cell>
          <cell r="M144">
            <v>8.94</v>
          </cell>
        </row>
        <row r="145">
          <cell r="A145">
            <v>37238</v>
          </cell>
          <cell r="D145">
            <v>9.1</v>
          </cell>
          <cell r="E145">
            <v>335</v>
          </cell>
          <cell r="J145">
            <v>7.8680000000000003</v>
          </cell>
          <cell r="K145">
            <v>3071</v>
          </cell>
          <cell r="L145">
            <v>335</v>
          </cell>
          <cell r="M145">
            <v>9.1</v>
          </cell>
        </row>
        <row r="146">
          <cell r="A146">
            <v>37239</v>
          </cell>
          <cell r="D146">
            <v>9.17</v>
          </cell>
          <cell r="E146">
            <v>324</v>
          </cell>
          <cell r="H146">
            <v>8</v>
          </cell>
          <cell r="I146">
            <v>5</v>
          </cell>
          <cell r="J146">
            <v>7.87</v>
          </cell>
          <cell r="K146">
            <v>3145</v>
          </cell>
          <cell r="L146">
            <v>329</v>
          </cell>
          <cell r="M146">
            <v>9.1522188449848016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>
            <v>9.17</v>
          </cell>
          <cell r="E147">
            <v>324</v>
          </cell>
          <cell r="F147" t="str">
            <v/>
          </cell>
          <cell r="G147" t="str">
            <v/>
          </cell>
          <cell r="H147">
            <v>8</v>
          </cell>
          <cell r="I147">
            <v>5</v>
          </cell>
          <cell r="J147">
            <v>7.87</v>
          </cell>
          <cell r="K147">
            <v>3145</v>
          </cell>
        </row>
        <row r="148">
          <cell r="A148">
            <v>37243</v>
          </cell>
          <cell r="H148">
            <v>8</v>
          </cell>
          <cell r="I148">
            <v>3</v>
          </cell>
          <cell r="J148">
            <v>7.87</v>
          </cell>
          <cell r="K148">
            <v>2746</v>
          </cell>
          <cell r="L148">
            <v>3</v>
          </cell>
          <cell r="M148">
            <v>8</v>
          </cell>
        </row>
        <row r="149">
          <cell r="A149">
            <v>37244</v>
          </cell>
          <cell r="D149">
            <v>9.02</v>
          </cell>
          <cell r="E149">
            <v>1200</v>
          </cell>
          <cell r="F149">
            <v>9.5</v>
          </cell>
          <cell r="G149">
            <v>234</v>
          </cell>
          <cell r="H149">
            <v>8</v>
          </cell>
          <cell r="I149">
            <v>3</v>
          </cell>
          <cell r="J149">
            <v>7.86</v>
          </cell>
          <cell r="K149">
            <v>2982</v>
          </cell>
          <cell r="L149">
            <v>1437</v>
          </cell>
          <cell r="M149">
            <v>9.096033402922755</v>
          </cell>
        </row>
        <row r="150">
          <cell r="A150">
            <v>37245</v>
          </cell>
          <cell r="D150">
            <v>9.35</v>
          </cell>
          <cell r="E150">
            <v>752</v>
          </cell>
          <cell r="H150">
            <v>8.5</v>
          </cell>
          <cell r="I150">
            <v>234</v>
          </cell>
          <cell r="J150">
            <v>7.88</v>
          </cell>
          <cell r="K150">
            <v>2894</v>
          </cell>
          <cell r="L150">
            <v>986</v>
          </cell>
          <cell r="M150">
            <v>9.1482758620689655</v>
          </cell>
        </row>
        <row r="151">
          <cell r="A151">
            <v>37246</v>
          </cell>
          <cell r="D151">
            <v>9.25</v>
          </cell>
          <cell r="E151">
            <v>167</v>
          </cell>
          <cell r="H151">
            <v>8</v>
          </cell>
          <cell r="I151">
            <v>1</v>
          </cell>
          <cell r="J151">
            <v>7.88</v>
          </cell>
          <cell r="K151">
            <v>2843</v>
          </cell>
          <cell r="L151">
            <v>168</v>
          </cell>
          <cell r="M151">
            <v>9.2425595238095237</v>
          </cell>
        </row>
        <row r="152">
          <cell r="A152">
            <v>37249</v>
          </cell>
          <cell r="D152">
            <v>9.25</v>
          </cell>
          <cell r="E152">
            <v>71</v>
          </cell>
          <cell r="J152">
            <v>7.89</v>
          </cell>
          <cell r="K152">
            <v>2950</v>
          </cell>
          <cell r="L152">
            <v>71</v>
          </cell>
          <cell r="M152">
            <v>9.25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>
            <v>9.25</v>
          </cell>
          <cell r="E153">
            <v>71</v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>
            <v>7.89</v>
          </cell>
          <cell r="K153">
            <v>2950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>
            <v>9.25</v>
          </cell>
          <cell r="E154">
            <v>71</v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J154">
            <v>7.89</v>
          </cell>
          <cell r="K154">
            <v>2950</v>
          </cell>
        </row>
        <row r="155">
          <cell r="A155">
            <v>37252</v>
          </cell>
          <cell r="D155">
            <v>9.25</v>
          </cell>
          <cell r="E155">
            <v>632</v>
          </cell>
          <cell r="J155">
            <v>7.8840000000000003</v>
          </cell>
          <cell r="K155">
            <v>2925</v>
          </cell>
          <cell r="L155">
            <v>632</v>
          </cell>
          <cell r="M155">
            <v>9.25</v>
          </cell>
        </row>
        <row r="156">
          <cell r="A156">
            <v>37253</v>
          </cell>
          <cell r="D156">
            <v>9.25</v>
          </cell>
          <cell r="E156">
            <v>827</v>
          </cell>
          <cell r="H156">
            <v>8</v>
          </cell>
          <cell r="I156">
            <v>8</v>
          </cell>
          <cell r="J156">
            <v>7.86</v>
          </cell>
          <cell r="K156">
            <v>2555</v>
          </cell>
          <cell r="L156">
            <v>835</v>
          </cell>
          <cell r="M156">
            <v>9.2380239520958085</v>
          </cell>
        </row>
        <row r="157">
          <cell r="A157">
            <v>37256</v>
          </cell>
          <cell r="D157">
            <v>9.25</v>
          </cell>
          <cell r="E157">
            <v>631</v>
          </cell>
          <cell r="F157">
            <v>9.5</v>
          </cell>
          <cell r="G157">
            <v>350</v>
          </cell>
          <cell r="H157">
            <v>8</v>
          </cell>
          <cell r="I157">
            <v>8</v>
          </cell>
          <cell r="J157">
            <v>7.86</v>
          </cell>
          <cell r="K157">
            <v>2466</v>
          </cell>
          <cell r="L157">
            <v>989</v>
          </cell>
          <cell r="M157">
            <v>9.328361981799798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>
            <v>9.25</v>
          </cell>
          <cell r="E158">
            <v>631</v>
          </cell>
          <cell r="F158">
            <v>9.5</v>
          </cell>
          <cell r="G158">
            <v>350</v>
          </cell>
          <cell r="H158">
            <v>8</v>
          </cell>
          <cell r="I158">
            <v>8</v>
          </cell>
          <cell r="J158">
            <v>7.86</v>
          </cell>
          <cell r="K158">
            <v>2466</v>
          </cell>
        </row>
        <row r="159">
          <cell r="A159">
            <v>37258</v>
          </cell>
          <cell r="D159">
            <v>9.25</v>
          </cell>
          <cell r="E159">
            <v>364</v>
          </cell>
          <cell r="H159">
            <v>8</v>
          </cell>
          <cell r="I159">
            <v>3</v>
          </cell>
          <cell r="J159">
            <v>7.88</v>
          </cell>
          <cell r="K159">
            <v>2537</v>
          </cell>
          <cell r="L159">
            <v>367</v>
          </cell>
          <cell r="M159">
            <v>9.2397820163487729</v>
          </cell>
        </row>
        <row r="160">
          <cell r="A160">
            <v>37259</v>
          </cell>
          <cell r="D160">
            <v>9.25</v>
          </cell>
          <cell r="E160">
            <v>1278</v>
          </cell>
          <cell r="H160">
            <v>8</v>
          </cell>
          <cell r="I160">
            <v>1</v>
          </cell>
          <cell r="J160">
            <v>7.87</v>
          </cell>
          <cell r="K160">
            <v>2722</v>
          </cell>
          <cell r="L160">
            <v>1279</v>
          </cell>
          <cell r="M160">
            <v>9.2490226739640331</v>
          </cell>
        </row>
        <row r="161">
          <cell r="A161">
            <v>37260</v>
          </cell>
          <cell r="D161">
            <v>9.25</v>
          </cell>
          <cell r="E161">
            <v>1110</v>
          </cell>
          <cell r="H161">
            <v>8</v>
          </cell>
          <cell r="I161">
            <v>4</v>
          </cell>
          <cell r="J161">
            <v>7.87</v>
          </cell>
          <cell r="K161">
            <v>2829</v>
          </cell>
          <cell r="L161">
            <v>1114</v>
          </cell>
          <cell r="M161">
            <v>9.245511669658887</v>
          </cell>
        </row>
        <row r="162">
          <cell r="A162">
            <v>37263</v>
          </cell>
          <cell r="D162">
            <v>9.25</v>
          </cell>
          <cell r="E162">
            <v>1056</v>
          </cell>
          <cell r="J162">
            <v>7.87</v>
          </cell>
          <cell r="K162">
            <v>2773</v>
          </cell>
          <cell r="L162">
            <v>1056</v>
          </cell>
          <cell r="M162">
            <v>9.25</v>
          </cell>
        </row>
        <row r="163">
          <cell r="A163">
            <v>37264</v>
          </cell>
          <cell r="D163">
            <v>9.15</v>
          </cell>
          <cell r="E163">
            <v>712</v>
          </cell>
          <cell r="H163">
            <v>8</v>
          </cell>
          <cell r="I163">
            <v>4</v>
          </cell>
          <cell r="J163">
            <v>7.88</v>
          </cell>
          <cell r="K163">
            <v>2894</v>
          </cell>
          <cell r="L163">
            <v>716</v>
          </cell>
          <cell r="M163">
            <v>9.1435754189944145</v>
          </cell>
        </row>
        <row r="164">
          <cell r="A164">
            <v>37265</v>
          </cell>
          <cell r="D164">
            <v>9.15</v>
          </cell>
          <cell r="E164">
            <v>1871</v>
          </cell>
          <cell r="H164">
            <v>8</v>
          </cell>
          <cell r="I164">
            <v>1</v>
          </cell>
          <cell r="J164">
            <v>7.88</v>
          </cell>
          <cell r="K164">
            <v>2710</v>
          </cell>
          <cell r="L164">
            <v>1872</v>
          </cell>
          <cell r="M164">
            <v>9.1493856837606842</v>
          </cell>
        </row>
        <row r="165">
          <cell r="A165">
            <v>37266</v>
          </cell>
          <cell r="D165">
            <v>9.15</v>
          </cell>
          <cell r="E165">
            <v>1444</v>
          </cell>
          <cell r="J165">
            <v>7.88</v>
          </cell>
          <cell r="K165">
            <v>2623</v>
          </cell>
          <cell r="L165">
            <v>1444</v>
          </cell>
          <cell r="M165">
            <v>9.15</v>
          </cell>
        </row>
        <row r="166">
          <cell r="A166">
            <v>37267</v>
          </cell>
          <cell r="D166">
            <v>9.15</v>
          </cell>
          <cell r="E166">
            <v>887</v>
          </cell>
          <cell r="J166">
            <v>7.88</v>
          </cell>
          <cell r="K166">
            <v>2487</v>
          </cell>
          <cell r="L166">
            <v>887</v>
          </cell>
          <cell r="M166">
            <v>9.15</v>
          </cell>
        </row>
        <row r="167">
          <cell r="A167">
            <v>37270</v>
          </cell>
          <cell r="D167">
            <v>9</v>
          </cell>
          <cell r="E167">
            <v>885</v>
          </cell>
          <cell r="H167">
            <v>8</v>
          </cell>
          <cell r="I167">
            <v>160</v>
          </cell>
          <cell r="J167">
            <v>7.89</v>
          </cell>
          <cell r="K167">
            <v>2822</v>
          </cell>
          <cell r="L167">
            <v>1045</v>
          </cell>
          <cell r="M167">
            <v>8.8468899521531092</v>
          </cell>
        </row>
        <row r="168">
          <cell r="A168">
            <v>37271</v>
          </cell>
          <cell r="H168">
            <v>8</v>
          </cell>
          <cell r="I168">
            <v>161</v>
          </cell>
          <cell r="J168">
            <v>7.88</v>
          </cell>
          <cell r="K168">
            <v>2727</v>
          </cell>
          <cell r="L168">
            <v>161</v>
          </cell>
          <cell r="M168">
            <v>8</v>
          </cell>
        </row>
        <row r="169">
          <cell r="A169">
            <v>37272</v>
          </cell>
          <cell r="D169">
            <v>9</v>
          </cell>
          <cell r="E169">
            <v>1067</v>
          </cell>
          <cell r="F169">
            <v>10.5</v>
          </cell>
          <cell r="G169">
            <v>150</v>
          </cell>
          <cell r="H169">
            <v>9</v>
          </cell>
          <cell r="I169">
            <v>164</v>
          </cell>
          <cell r="J169">
            <v>8.8190000000000008</v>
          </cell>
          <cell r="K169">
            <v>2875</v>
          </cell>
          <cell r="L169">
            <v>1381</v>
          </cell>
          <cell r="M169">
            <v>9.1629254163649527</v>
          </cell>
        </row>
        <row r="170">
          <cell r="A170">
            <v>37273</v>
          </cell>
          <cell r="D170">
            <v>9</v>
          </cell>
          <cell r="E170">
            <v>1226</v>
          </cell>
          <cell r="H170">
            <v>9</v>
          </cell>
          <cell r="I170">
            <v>173</v>
          </cell>
          <cell r="J170">
            <v>8.8940000000000001</v>
          </cell>
          <cell r="K170">
            <v>2896</v>
          </cell>
          <cell r="L170">
            <v>1399</v>
          </cell>
          <cell r="M170">
            <v>9</v>
          </cell>
        </row>
        <row r="171">
          <cell r="A171">
            <v>37274</v>
          </cell>
          <cell r="D171">
            <v>9</v>
          </cell>
          <cell r="E171">
            <v>914</v>
          </cell>
          <cell r="H171">
            <v>9</v>
          </cell>
          <cell r="I171">
            <v>13</v>
          </cell>
          <cell r="J171">
            <v>8.91</v>
          </cell>
          <cell r="K171">
            <v>3196</v>
          </cell>
          <cell r="L171">
            <v>927</v>
          </cell>
          <cell r="M171">
            <v>9</v>
          </cell>
        </row>
        <row r="172">
          <cell r="A172">
            <v>37277</v>
          </cell>
          <cell r="D172">
            <v>9</v>
          </cell>
          <cell r="E172">
            <v>649</v>
          </cell>
          <cell r="H172">
            <v>9</v>
          </cell>
          <cell r="I172">
            <v>210</v>
          </cell>
          <cell r="J172">
            <v>8.9</v>
          </cell>
          <cell r="K172">
            <v>2930</v>
          </cell>
          <cell r="L172">
            <v>859</v>
          </cell>
          <cell r="M172">
            <v>9</v>
          </cell>
        </row>
        <row r="173">
          <cell r="A173">
            <v>37278</v>
          </cell>
          <cell r="D173">
            <v>9</v>
          </cell>
          <cell r="E173">
            <v>235</v>
          </cell>
          <cell r="H173">
            <v>9</v>
          </cell>
          <cell r="I173">
            <v>466</v>
          </cell>
          <cell r="J173">
            <v>8.91</v>
          </cell>
          <cell r="K173">
            <v>2900</v>
          </cell>
          <cell r="L173">
            <v>701</v>
          </cell>
          <cell r="M173">
            <v>9</v>
          </cell>
        </row>
        <row r="174">
          <cell r="A174">
            <v>37279</v>
          </cell>
          <cell r="D174">
            <v>9</v>
          </cell>
          <cell r="E174">
            <v>897</v>
          </cell>
          <cell r="H174">
            <v>9</v>
          </cell>
          <cell r="I174">
            <v>115</v>
          </cell>
          <cell r="J174">
            <v>9.27</v>
          </cell>
          <cell r="K174">
            <v>2546</v>
          </cell>
          <cell r="L174">
            <v>1012</v>
          </cell>
          <cell r="M174">
            <v>9</v>
          </cell>
        </row>
        <row r="175">
          <cell r="A175">
            <v>37280</v>
          </cell>
          <cell r="D175">
            <v>9</v>
          </cell>
          <cell r="E175">
            <v>185</v>
          </cell>
          <cell r="H175">
            <v>9</v>
          </cell>
          <cell r="I175">
            <v>9</v>
          </cell>
          <cell r="J175">
            <v>8.9</v>
          </cell>
          <cell r="K175">
            <v>2530</v>
          </cell>
          <cell r="L175">
            <v>194</v>
          </cell>
          <cell r="M175">
            <v>9</v>
          </cell>
        </row>
        <row r="176">
          <cell r="A176">
            <v>37281</v>
          </cell>
          <cell r="D176">
            <v>9.25</v>
          </cell>
          <cell r="E176">
            <v>1516</v>
          </cell>
          <cell r="F176">
            <v>10.5</v>
          </cell>
          <cell r="G176">
            <v>1777</v>
          </cell>
          <cell r="H176">
            <v>9</v>
          </cell>
          <cell r="I176">
            <v>6</v>
          </cell>
          <cell r="J176">
            <v>8.8699999999999992</v>
          </cell>
          <cell r="K176">
            <v>2573</v>
          </cell>
          <cell r="L176">
            <v>3299</v>
          </cell>
          <cell r="M176">
            <v>9.9228554107305236</v>
          </cell>
        </row>
        <row r="177">
          <cell r="A177">
            <v>37284</v>
          </cell>
          <cell r="D177">
            <v>9.25</v>
          </cell>
          <cell r="E177">
            <v>3063</v>
          </cell>
          <cell r="F177">
            <v>10.5</v>
          </cell>
          <cell r="G177">
            <v>1284</v>
          </cell>
          <cell r="H177">
            <v>9</v>
          </cell>
          <cell r="I177">
            <v>954</v>
          </cell>
          <cell r="J177">
            <v>8.89</v>
          </cell>
          <cell r="K177">
            <v>2789</v>
          </cell>
          <cell r="L177">
            <v>5301</v>
          </cell>
          <cell r="M177">
            <v>9.5077815506508205</v>
          </cell>
        </row>
        <row r="178">
          <cell r="A178">
            <v>37285</v>
          </cell>
          <cell r="D178">
            <v>9</v>
          </cell>
          <cell r="E178">
            <v>200</v>
          </cell>
          <cell r="F178">
            <v>10.5</v>
          </cell>
          <cell r="G178">
            <v>441</v>
          </cell>
          <cell r="H178">
            <v>9</v>
          </cell>
          <cell r="I178">
            <v>100</v>
          </cell>
          <cell r="J178">
            <v>8.89</v>
          </cell>
          <cell r="K178">
            <v>2574</v>
          </cell>
          <cell r="L178">
            <v>741</v>
          </cell>
          <cell r="M178">
            <v>9.8927125506072855</v>
          </cell>
        </row>
        <row r="179">
          <cell r="A179">
            <v>37286</v>
          </cell>
          <cell r="D179">
            <v>9.1</v>
          </cell>
          <cell r="E179">
            <v>1231</v>
          </cell>
          <cell r="F179">
            <v>10.5</v>
          </cell>
          <cell r="G179">
            <v>1062</v>
          </cell>
          <cell r="H179">
            <v>9</v>
          </cell>
          <cell r="I179">
            <v>8</v>
          </cell>
          <cell r="J179">
            <v>8.9</v>
          </cell>
          <cell r="K179">
            <v>2402</v>
          </cell>
          <cell r="L179">
            <v>2301</v>
          </cell>
          <cell r="M179">
            <v>9.7458061712299013</v>
          </cell>
        </row>
        <row r="180">
          <cell r="A180">
            <v>37287</v>
          </cell>
          <cell r="D180">
            <v>9.25</v>
          </cell>
          <cell r="E180">
            <v>1293</v>
          </cell>
          <cell r="F180">
            <v>10.5</v>
          </cell>
          <cell r="G180">
            <v>724</v>
          </cell>
          <cell r="H180">
            <v>9</v>
          </cell>
          <cell r="I180">
            <v>1</v>
          </cell>
          <cell r="J180">
            <v>8.91</v>
          </cell>
          <cell r="K180">
            <v>2333</v>
          </cell>
          <cell r="L180">
            <v>2018</v>
          </cell>
          <cell r="M180">
            <v>9.6983399405351829</v>
          </cell>
        </row>
        <row r="181">
          <cell r="A181">
            <v>37288</v>
          </cell>
          <cell r="D181">
            <v>9</v>
          </cell>
          <cell r="E181">
            <v>1133</v>
          </cell>
          <cell r="F181">
            <v>10.5</v>
          </cell>
          <cell r="G181">
            <v>275</v>
          </cell>
          <cell r="H181">
            <v>9</v>
          </cell>
          <cell r="I181">
            <v>5</v>
          </cell>
          <cell r="J181">
            <v>8.89</v>
          </cell>
          <cell r="K181">
            <v>2252</v>
          </cell>
          <cell r="L181">
            <v>1413</v>
          </cell>
          <cell r="M181">
            <v>9.2919320594479835</v>
          </cell>
        </row>
        <row r="182">
          <cell r="A182">
            <v>37291</v>
          </cell>
          <cell r="D182">
            <v>9</v>
          </cell>
          <cell r="E182">
            <v>529</v>
          </cell>
          <cell r="H182">
            <v>9</v>
          </cell>
          <cell r="I182">
            <v>210</v>
          </cell>
          <cell r="J182">
            <v>8.9</v>
          </cell>
          <cell r="K182">
            <v>2203</v>
          </cell>
          <cell r="L182">
            <v>739</v>
          </cell>
          <cell r="M182">
            <v>9</v>
          </cell>
        </row>
        <row r="183">
          <cell r="A183">
            <v>37292</v>
          </cell>
          <cell r="D183">
            <v>9</v>
          </cell>
          <cell r="E183">
            <v>260</v>
          </cell>
          <cell r="H183">
            <v>9</v>
          </cell>
          <cell r="I183">
            <v>174</v>
          </cell>
          <cell r="J183">
            <v>8.9</v>
          </cell>
          <cell r="K183">
            <v>2187</v>
          </cell>
          <cell r="L183">
            <v>434</v>
          </cell>
          <cell r="M183">
            <v>9</v>
          </cell>
        </row>
        <row r="184">
          <cell r="A184">
            <v>37293</v>
          </cell>
          <cell r="D184">
            <v>9</v>
          </cell>
          <cell r="E184">
            <v>353</v>
          </cell>
          <cell r="H184">
            <v>9</v>
          </cell>
          <cell r="I184">
            <v>243</v>
          </cell>
          <cell r="J184">
            <v>8.89</v>
          </cell>
          <cell r="K184">
            <v>2426</v>
          </cell>
          <cell r="L184">
            <v>596</v>
          </cell>
          <cell r="M184">
            <v>9</v>
          </cell>
        </row>
        <row r="185">
          <cell r="A185">
            <v>37294</v>
          </cell>
          <cell r="D185">
            <v>9</v>
          </cell>
          <cell r="E185">
            <v>264</v>
          </cell>
          <cell r="H185">
            <v>9</v>
          </cell>
          <cell r="I185">
            <v>240</v>
          </cell>
          <cell r="J185">
            <v>8.89</v>
          </cell>
          <cell r="K185">
            <v>2439</v>
          </cell>
          <cell r="L185">
            <v>504</v>
          </cell>
          <cell r="M185">
            <v>9</v>
          </cell>
        </row>
        <row r="186">
          <cell r="A186">
            <v>37295</v>
          </cell>
          <cell r="D186">
            <v>9</v>
          </cell>
          <cell r="E186">
            <v>68</v>
          </cell>
          <cell r="J186">
            <v>8.89</v>
          </cell>
          <cell r="K186">
            <v>2430</v>
          </cell>
          <cell r="L186">
            <v>68</v>
          </cell>
          <cell r="M186">
            <v>9</v>
          </cell>
        </row>
        <row r="187">
          <cell r="A187">
            <v>37298</v>
          </cell>
          <cell r="D187">
            <v>9</v>
          </cell>
          <cell r="E187">
            <v>48</v>
          </cell>
          <cell r="J187">
            <v>8.89</v>
          </cell>
          <cell r="K187">
            <v>2415</v>
          </cell>
          <cell r="L187">
            <v>48</v>
          </cell>
          <cell r="M187">
            <v>9</v>
          </cell>
        </row>
        <row r="188">
          <cell r="A188">
            <v>37299</v>
          </cell>
          <cell r="D188">
            <v>9.25</v>
          </cell>
          <cell r="E188">
            <v>34</v>
          </cell>
          <cell r="H188">
            <v>9</v>
          </cell>
          <cell r="I188">
            <v>1</v>
          </cell>
          <cell r="J188">
            <v>8.89</v>
          </cell>
          <cell r="K188">
            <v>2380</v>
          </cell>
          <cell r="L188">
            <v>35</v>
          </cell>
          <cell r="M188">
            <v>9.2428571428571438</v>
          </cell>
        </row>
        <row r="189">
          <cell r="A189">
            <v>37300</v>
          </cell>
          <cell r="D189">
            <v>9.1999999999999993</v>
          </cell>
          <cell r="E189">
            <v>362</v>
          </cell>
          <cell r="H189">
            <v>9</v>
          </cell>
          <cell r="I189">
            <v>1</v>
          </cell>
          <cell r="J189">
            <v>8.89</v>
          </cell>
          <cell r="K189">
            <v>2423</v>
          </cell>
          <cell r="L189">
            <v>363</v>
          </cell>
          <cell r="M189">
            <v>9.1994490358126697</v>
          </cell>
        </row>
        <row r="190">
          <cell r="A190">
            <v>37301</v>
          </cell>
          <cell r="D190">
            <v>9.3000000000000007</v>
          </cell>
          <cell r="E190">
            <v>317</v>
          </cell>
          <cell r="H190">
            <v>9</v>
          </cell>
          <cell r="I190">
            <v>1</v>
          </cell>
          <cell r="J190">
            <v>8.8800000000000008</v>
          </cell>
          <cell r="K190">
            <v>2652</v>
          </cell>
          <cell r="L190">
            <v>318</v>
          </cell>
          <cell r="M190">
            <v>9.299056603773586</v>
          </cell>
        </row>
        <row r="191">
          <cell r="A191">
            <v>37302</v>
          </cell>
          <cell r="D191">
            <v>9.25</v>
          </cell>
          <cell r="E191">
            <v>137</v>
          </cell>
          <cell r="H191">
            <v>9</v>
          </cell>
          <cell r="I191">
            <v>220</v>
          </cell>
          <cell r="J191">
            <v>8.8699999999999992</v>
          </cell>
          <cell r="K191">
            <v>2811</v>
          </cell>
          <cell r="L191">
            <v>357</v>
          </cell>
          <cell r="M191">
            <v>9.0959383753501406</v>
          </cell>
        </row>
        <row r="192">
          <cell r="A192">
            <v>37305</v>
          </cell>
          <cell r="D192">
            <v>9.25</v>
          </cell>
          <cell r="E192">
            <v>464</v>
          </cell>
          <cell r="H192">
            <v>9</v>
          </cell>
          <cell r="I192">
            <v>1</v>
          </cell>
          <cell r="J192">
            <v>8.89</v>
          </cell>
          <cell r="K192">
            <v>2656</v>
          </cell>
          <cell r="L192">
            <v>465</v>
          </cell>
          <cell r="M192">
            <v>9.2494623655913983</v>
          </cell>
        </row>
        <row r="193">
          <cell r="A193">
            <v>37306</v>
          </cell>
          <cell r="D193">
            <v>9</v>
          </cell>
          <cell r="E193">
            <v>60</v>
          </cell>
          <cell r="H193">
            <v>9</v>
          </cell>
          <cell r="I193">
            <v>1</v>
          </cell>
          <cell r="J193">
            <v>8.89</v>
          </cell>
          <cell r="K193">
            <v>2478</v>
          </cell>
          <cell r="L193">
            <v>61</v>
          </cell>
          <cell r="M193">
            <v>9</v>
          </cell>
        </row>
        <row r="194">
          <cell r="A194">
            <v>37307</v>
          </cell>
          <cell r="D194">
            <v>9.6</v>
          </cell>
          <cell r="E194">
            <v>181</v>
          </cell>
          <cell r="H194">
            <v>9</v>
          </cell>
          <cell r="I194">
            <v>1</v>
          </cell>
          <cell r="J194">
            <v>8.8800000000000008</v>
          </cell>
          <cell r="K194">
            <v>2691</v>
          </cell>
          <cell r="L194">
            <v>182</v>
          </cell>
          <cell r="M194">
            <v>9.5967032967032964</v>
          </cell>
        </row>
        <row r="195">
          <cell r="A195">
            <v>37308</v>
          </cell>
          <cell r="D195">
            <v>9.5</v>
          </cell>
          <cell r="E195">
            <v>125</v>
          </cell>
          <cell r="H195">
            <v>9</v>
          </cell>
          <cell r="I195">
            <v>4</v>
          </cell>
          <cell r="J195">
            <v>8.8800000000000008</v>
          </cell>
          <cell r="K195">
            <v>2650</v>
          </cell>
          <cell r="L195">
            <v>129</v>
          </cell>
          <cell r="M195">
            <v>9.4844961240310077</v>
          </cell>
        </row>
        <row r="196">
          <cell r="A196">
            <v>37309</v>
          </cell>
          <cell r="D196">
            <v>9.5</v>
          </cell>
          <cell r="E196">
            <v>357</v>
          </cell>
          <cell r="F196">
            <v>10.5</v>
          </cell>
          <cell r="G196">
            <v>186</v>
          </cell>
          <cell r="L196">
            <v>543</v>
          </cell>
          <cell r="M196">
            <v>9.8425414364640886</v>
          </cell>
        </row>
        <row r="197">
          <cell r="A197">
            <v>37312</v>
          </cell>
          <cell r="D197">
            <v>9.5</v>
          </cell>
          <cell r="E197">
            <v>239</v>
          </cell>
          <cell r="F197">
            <v>10.5</v>
          </cell>
          <cell r="G197">
            <v>2986</v>
          </cell>
          <cell r="H197">
            <v>9</v>
          </cell>
          <cell r="I197">
            <v>352</v>
          </cell>
          <cell r="J197">
            <v>8.8699999999999992</v>
          </cell>
          <cell r="K197">
            <v>2931</v>
          </cell>
          <cell r="L197">
            <v>3577</v>
          </cell>
          <cell r="M197">
            <v>10.285574503774113</v>
          </cell>
        </row>
        <row r="198">
          <cell r="A198">
            <v>37313</v>
          </cell>
          <cell r="D198">
            <v>9.5</v>
          </cell>
          <cell r="E198">
            <v>150</v>
          </cell>
          <cell r="J198">
            <v>8.86</v>
          </cell>
          <cell r="K198">
            <v>2914</v>
          </cell>
          <cell r="L198">
            <v>150</v>
          </cell>
          <cell r="M198">
            <v>9.5</v>
          </cell>
        </row>
        <row r="199">
          <cell r="A199">
            <v>37314</v>
          </cell>
          <cell r="D199">
            <v>9.5</v>
          </cell>
          <cell r="E199">
            <v>310</v>
          </cell>
          <cell r="F199">
            <v>10.5</v>
          </cell>
          <cell r="G199">
            <v>2369</v>
          </cell>
          <cell r="H199">
            <v>9</v>
          </cell>
          <cell r="I199">
            <v>651</v>
          </cell>
          <cell r="J199">
            <v>8.9</v>
          </cell>
          <cell r="K199">
            <v>3573</v>
          </cell>
          <cell r="L199">
            <v>3330</v>
          </cell>
          <cell r="M199">
            <v>10.113663663663663</v>
          </cell>
        </row>
        <row r="200">
          <cell r="A200">
            <v>37315</v>
          </cell>
          <cell r="D200">
            <v>9.5</v>
          </cell>
          <cell r="E200">
            <v>291</v>
          </cell>
          <cell r="F200">
            <v>10.5</v>
          </cell>
          <cell r="G200">
            <v>756</v>
          </cell>
          <cell r="J200">
            <v>8.8699999999999992</v>
          </cell>
          <cell r="K200">
            <v>2668</v>
          </cell>
          <cell r="L200">
            <v>1047</v>
          </cell>
          <cell r="M200">
            <v>10.222063037249285</v>
          </cell>
        </row>
        <row r="201">
          <cell r="A201">
            <v>37316</v>
          </cell>
          <cell r="D201">
            <v>9.65</v>
          </cell>
          <cell r="E201">
            <v>512</v>
          </cell>
          <cell r="H201">
            <v>9</v>
          </cell>
          <cell r="I201">
            <v>89</v>
          </cell>
          <cell r="J201">
            <v>8.86</v>
          </cell>
          <cell r="K201">
            <v>2902</v>
          </cell>
          <cell r="L201">
            <v>601</v>
          </cell>
          <cell r="M201">
            <v>9.5537437603993354</v>
          </cell>
        </row>
        <row r="202">
          <cell r="A202">
            <v>37319</v>
          </cell>
          <cell r="D202">
            <v>9.65</v>
          </cell>
          <cell r="E202">
            <v>558</v>
          </cell>
          <cell r="F202">
            <v>10.5</v>
          </cell>
          <cell r="G202">
            <v>1360</v>
          </cell>
          <cell r="H202">
            <v>9.4</v>
          </cell>
          <cell r="I202">
            <v>169</v>
          </cell>
          <cell r="J202">
            <v>8.8800000000000008</v>
          </cell>
          <cell r="K202">
            <v>2984</v>
          </cell>
          <cell r="L202">
            <v>2087</v>
          </cell>
          <cell r="M202">
            <v>10.18366075706756</v>
          </cell>
        </row>
        <row r="203">
          <cell r="A203">
            <v>37320</v>
          </cell>
          <cell r="F203">
            <v>10.5</v>
          </cell>
          <cell r="G203">
            <v>360</v>
          </cell>
          <cell r="H203">
            <v>9.34</v>
          </cell>
          <cell r="I203">
            <v>151</v>
          </cell>
          <cell r="J203">
            <v>8.8800000000000008</v>
          </cell>
          <cell r="K203">
            <v>2845</v>
          </cell>
          <cell r="L203">
            <v>511</v>
          </cell>
          <cell r="M203">
            <v>10.157221135029353</v>
          </cell>
        </row>
        <row r="204">
          <cell r="A204">
            <v>37321</v>
          </cell>
          <cell r="D204">
            <v>9.65</v>
          </cell>
          <cell r="E204">
            <v>115</v>
          </cell>
          <cell r="F204">
            <v>10.5</v>
          </cell>
          <cell r="G204">
            <v>1340</v>
          </cell>
          <cell r="H204">
            <v>9.75</v>
          </cell>
          <cell r="I204">
            <v>69</v>
          </cell>
          <cell r="J204">
            <v>8.8800000000000008</v>
          </cell>
          <cell r="K204">
            <v>2911</v>
          </cell>
          <cell r="L204">
            <v>1524</v>
          </cell>
          <cell r="M204">
            <v>10.401902887139109</v>
          </cell>
        </row>
        <row r="205">
          <cell r="A205">
            <v>37322</v>
          </cell>
          <cell r="D205">
            <v>9.6</v>
          </cell>
          <cell r="E205">
            <v>400</v>
          </cell>
          <cell r="F205">
            <v>10.5</v>
          </cell>
          <cell r="G205">
            <v>1157</v>
          </cell>
          <cell r="H205">
            <v>9.6</v>
          </cell>
          <cell r="I205">
            <v>87</v>
          </cell>
          <cell r="J205">
            <v>8.8699999999999992</v>
          </cell>
          <cell r="K205">
            <v>3078</v>
          </cell>
          <cell r="L205">
            <v>1644</v>
          </cell>
          <cell r="M205">
            <v>10.233394160583941</v>
          </cell>
        </row>
        <row r="206">
          <cell r="A206">
            <v>37323</v>
          </cell>
          <cell r="D206">
            <v>9.6</v>
          </cell>
          <cell r="E206">
            <v>812</v>
          </cell>
          <cell r="F206">
            <v>10.5</v>
          </cell>
          <cell r="G206">
            <v>2329</v>
          </cell>
          <cell r="H206">
            <v>9.2899999999999991</v>
          </cell>
          <cell r="I206">
            <v>181</v>
          </cell>
          <cell r="J206">
            <v>8.8800000000000008</v>
          </cell>
          <cell r="K206">
            <v>3269</v>
          </cell>
          <cell r="L206">
            <v>3322</v>
          </cell>
          <cell r="M206">
            <v>10.214084888621313</v>
          </cell>
        </row>
        <row r="207">
          <cell r="A207">
            <v>37326</v>
          </cell>
          <cell r="D207">
            <v>9.5</v>
          </cell>
          <cell r="E207">
            <v>1171</v>
          </cell>
          <cell r="F207">
            <v>10.5</v>
          </cell>
          <cell r="G207">
            <v>1130</v>
          </cell>
          <cell r="H207">
            <v>9.2899999999999991</v>
          </cell>
          <cell r="I207">
            <v>165</v>
          </cell>
          <cell r="J207">
            <v>8.89</v>
          </cell>
          <cell r="K207">
            <v>3371</v>
          </cell>
          <cell r="L207">
            <v>2466</v>
          </cell>
          <cell r="M207">
            <v>9.9441808596918086</v>
          </cell>
        </row>
        <row r="208">
          <cell r="A208">
            <v>37327</v>
          </cell>
          <cell r="D208">
            <v>9.5</v>
          </cell>
          <cell r="E208">
            <v>200</v>
          </cell>
          <cell r="F208">
            <v>10.5</v>
          </cell>
          <cell r="G208">
            <v>1999</v>
          </cell>
          <cell r="H208">
            <v>9.06</v>
          </cell>
          <cell r="I208">
            <v>803</v>
          </cell>
          <cell r="J208">
            <v>8.89</v>
          </cell>
          <cell r="K208">
            <v>2774</v>
          </cell>
          <cell r="L208">
            <v>3002</v>
          </cell>
          <cell r="M208">
            <v>10.048194536975348</v>
          </cell>
        </row>
        <row r="209">
          <cell r="A209">
            <v>37328</v>
          </cell>
          <cell r="D209">
            <v>9.5</v>
          </cell>
          <cell r="E209">
            <v>72</v>
          </cell>
          <cell r="F209">
            <v>10.5</v>
          </cell>
          <cell r="G209">
            <v>2219</v>
          </cell>
          <cell r="H209">
            <v>9.08</v>
          </cell>
          <cell r="I209">
            <v>577</v>
          </cell>
          <cell r="J209">
            <v>8.9</v>
          </cell>
          <cell r="K209">
            <v>2848</v>
          </cell>
          <cell r="L209">
            <v>2868</v>
          </cell>
          <cell r="M209">
            <v>10.1892119944212</v>
          </cell>
        </row>
        <row r="210">
          <cell r="A210">
            <v>37329</v>
          </cell>
          <cell r="D210">
            <v>9.65</v>
          </cell>
          <cell r="E210">
            <v>84</v>
          </cell>
          <cell r="F210">
            <v>10.5</v>
          </cell>
          <cell r="G210">
            <v>2202</v>
          </cell>
          <cell r="H210">
            <v>9.2799999999999994</v>
          </cell>
          <cell r="I210">
            <v>86</v>
          </cell>
          <cell r="J210">
            <v>8.91</v>
          </cell>
          <cell r="K210">
            <v>2657</v>
          </cell>
          <cell r="L210">
            <v>2372</v>
          </cell>
          <cell r="M210">
            <v>10.42566610455312</v>
          </cell>
        </row>
        <row r="211">
          <cell r="A211">
            <v>37330</v>
          </cell>
          <cell r="D211">
            <v>10</v>
          </cell>
          <cell r="E211">
            <v>197</v>
          </cell>
          <cell r="F211">
            <v>10.5</v>
          </cell>
          <cell r="G211">
            <v>1728</v>
          </cell>
          <cell r="H211">
            <v>9.92</v>
          </cell>
          <cell r="I211">
            <v>887</v>
          </cell>
          <cell r="L211">
            <v>2812</v>
          </cell>
          <cell r="M211">
            <v>10.282019914651494</v>
          </cell>
        </row>
        <row r="212">
          <cell r="A212">
            <v>37333</v>
          </cell>
          <cell r="D212">
            <v>10.15</v>
          </cell>
          <cell r="E212">
            <v>1102</v>
          </cell>
          <cell r="F212">
            <v>10.5</v>
          </cell>
          <cell r="G212">
            <v>688</v>
          </cell>
          <cell r="H212">
            <v>10.06</v>
          </cell>
          <cell r="I212">
            <v>517</v>
          </cell>
          <cell r="J212">
            <v>9.86</v>
          </cell>
          <cell r="K212">
            <v>2939</v>
          </cell>
          <cell r="L212">
            <v>2307</v>
          </cell>
          <cell r="M212">
            <v>10.234208929345471</v>
          </cell>
        </row>
        <row r="213">
          <cell r="A213">
            <v>37334</v>
          </cell>
          <cell r="D213">
            <v>10.199999999999999</v>
          </cell>
          <cell r="E213">
            <v>43</v>
          </cell>
          <cell r="H213">
            <v>10.28</v>
          </cell>
          <cell r="I213">
            <v>643</v>
          </cell>
          <cell r="J213">
            <v>9.9</v>
          </cell>
          <cell r="K213">
            <v>2936</v>
          </cell>
          <cell r="L213">
            <v>686</v>
          </cell>
          <cell r="M213">
            <v>10.274985422740524</v>
          </cell>
        </row>
        <row r="214">
          <cell r="A214">
            <v>37335</v>
          </cell>
          <cell r="D214">
            <v>10.25</v>
          </cell>
          <cell r="E214">
            <v>392</v>
          </cell>
          <cell r="F214">
            <v>11.5</v>
          </cell>
          <cell r="G214">
            <v>452</v>
          </cell>
          <cell r="H214">
            <v>10.39</v>
          </cell>
          <cell r="I214">
            <v>542</v>
          </cell>
          <cell r="J214">
            <v>9.9</v>
          </cell>
          <cell r="K214">
            <v>2973</v>
          </cell>
          <cell r="L214">
            <v>1386</v>
          </cell>
          <cell r="M214">
            <v>10.712395382395382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>
            <v>10.25</v>
          </cell>
          <cell r="E215">
            <v>392</v>
          </cell>
          <cell r="F215">
            <v>11.5</v>
          </cell>
          <cell r="G215">
            <v>452</v>
          </cell>
          <cell r="H215">
            <v>10.39</v>
          </cell>
          <cell r="I215">
            <v>542</v>
          </cell>
          <cell r="J215">
            <v>9.9</v>
          </cell>
          <cell r="K215">
            <v>2973</v>
          </cell>
        </row>
        <row r="216">
          <cell r="A216">
            <v>37337</v>
          </cell>
          <cell r="D216">
            <v>10.25</v>
          </cell>
          <cell r="E216">
            <v>598</v>
          </cell>
          <cell r="H216">
            <v>10.52</v>
          </cell>
          <cell r="I216">
            <v>400</v>
          </cell>
          <cell r="J216">
            <v>9.9</v>
          </cell>
          <cell r="K216">
            <v>3098</v>
          </cell>
          <cell r="L216">
            <v>998</v>
          </cell>
          <cell r="M216">
            <v>10.358216432865731</v>
          </cell>
        </row>
        <row r="217">
          <cell r="A217">
            <v>37340</v>
          </cell>
          <cell r="D217">
            <v>10.3</v>
          </cell>
          <cell r="E217">
            <v>619</v>
          </cell>
          <cell r="F217">
            <v>11.5</v>
          </cell>
          <cell r="G217">
            <v>500</v>
          </cell>
          <cell r="H217">
            <v>10.52</v>
          </cell>
          <cell r="I217">
            <v>395</v>
          </cell>
          <cell r="J217">
            <v>9.89</v>
          </cell>
          <cell r="K217">
            <v>2855</v>
          </cell>
          <cell r="L217">
            <v>1514</v>
          </cell>
          <cell r="M217">
            <v>10.753698811096434</v>
          </cell>
        </row>
        <row r="218">
          <cell r="A218">
            <v>37341</v>
          </cell>
          <cell r="D218">
            <v>10.25</v>
          </cell>
          <cell r="E218">
            <v>11</v>
          </cell>
          <cell r="H218">
            <v>10.52</v>
          </cell>
          <cell r="I218">
            <v>545</v>
          </cell>
          <cell r="J218">
            <v>9.89</v>
          </cell>
          <cell r="K218">
            <v>2965</v>
          </cell>
          <cell r="L218">
            <v>556</v>
          </cell>
          <cell r="M218">
            <v>10.514658273381295</v>
          </cell>
        </row>
        <row r="219">
          <cell r="A219">
            <v>37342</v>
          </cell>
          <cell r="F219">
            <v>11.5</v>
          </cell>
          <cell r="G219">
            <v>1000</v>
          </cell>
          <cell r="H219">
            <v>10.51</v>
          </cell>
          <cell r="I219">
            <v>506</v>
          </cell>
          <cell r="J219">
            <v>9.86</v>
          </cell>
          <cell r="K219">
            <v>3611</v>
          </cell>
          <cell r="L219">
            <v>1506</v>
          </cell>
          <cell r="M219">
            <v>11.167370517928287</v>
          </cell>
        </row>
        <row r="220">
          <cell r="A220">
            <v>37343</v>
          </cell>
          <cell r="D220">
            <v>10.3</v>
          </cell>
          <cell r="E220">
            <v>902</v>
          </cell>
          <cell r="F220">
            <v>11.5</v>
          </cell>
          <cell r="G220">
            <v>449</v>
          </cell>
          <cell r="H220">
            <v>10.51</v>
          </cell>
          <cell r="I220">
            <v>513</v>
          </cell>
          <cell r="J220">
            <v>9.8699999999999992</v>
          </cell>
          <cell r="K220">
            <v>3449</v>
          </cell>
          <cell r="L220">
            <v>1864</v>
          </cell>
          <cell r="M220">
            <v>10.646850858369099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>
            <v>10.3</v>
          </cell>
          <cell r="E221">
            <v>902</v>
          </cell>
          <cell r="F221">
            <v>11.5</v>
          </cell>
          <cell r="G221">
            <v>449</v>
          </cell>
          <cell r="H221">
            <v>10.51</v>
          </cell>
          <cell r="I221">
            <v>513</v>
          </cell>
          <cell r="J221">
            <v>9.8699999999999992</v>
          </cell>
          <cell r="K221">
            <v>3449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>
            <v>10.3</v>
          </cell>
          <cell r="E222">
            <v>902</v>
          </cell>
          <cell r="F222">
            <v>11.5</v>
          </cell>
          <cell r="G222">
            <v>449</v>
          </cell>
          <cell r="H222">
            <v>10.51</v>
          </cell>
          <cell r="I222">
            <v>513</v>
          </cell>
          <cell r="J222">
            <v>9.8699999999999992</v>
          </cell>
          <cell r="K222">
            <v>3449</v>
          </cell>
        </row>
        <row r="223">
          <cell r="A223">
            <v>37348</v>
          </cell>
          <cell r="B223">
            <v>10.65</v>
          </cell>
          <cell r="C223">
            <v>1000</v>
          </cell>
          <cell r="D223">
            <v>10.3</v>
          </cell>
          <cell r="E223">
            <v>511</v>
          </cell>
          <cell r="F223">
            <v>11.5</v>
          </cell>
          <cell r="G223">
            <v>1500</v>
          </cell>
          <cell r="H223">
            <v>10.51</v>
          </cell>
          <cell r="I223">
            <v>781</v>
          </cell>
          <cell r="J223">
            <v>9.8699999999999992</v>
          </cell>
          <cell r="K223">
            <v>3471</v>
          </cell>
          <cell r="L223">
            <v>3792</v>
          </cell>
          <cell r="M223">
            <v>10.910234704641351</v>
          </cell>
        </row>
        <row r="224">
          <cell r="A224">
            <v>37349</v>
          </cell>
          <cell r="D224">
            <v>10.3</v>
          </cell>
          <cell r="E224">
            <v>250</v>
          </cell>
          <cell r="F224">
            <v>11.5</v>
          </cell>
          <cell r="G224">
            <v>36</v>
          </cell>
          <cell r="H224">
            <v>10.51</v>
          </cell>
          <cell r="I224">
            <v>813</v>
          </cell>
          <cell r="J224">
            <v>9.8699999999999992</v>
          </cell>
          <cell r="K224">
            <v>3271</v>
          </cell>
          <cell r="L224">
            <v>1099</v>
          </cell>
          <cell r="M224">
            <v>10.494658780709736</v>
          </cell>
        </row>
        <row r="225">
          <cell r="A225">
            <v>37350</v>
          </cell>
          <cell r="D225">
            <v>10.35</v>
          </cell>
          <cell r="E225">
            <v>98</v>
          </cell>
          <cell r="H225">
            <v>10.49</v>
          </cell>
          <cell r="I225">
            <v>873</v>
          </cell>
          <cell r="J225">
            <v>9.9</v>
          </cell>
          <cell r="K225">
            <v>3252</v>
          </cell>
          <cell r="L225">
            <v>971</v>
          </cell>
          <cell r="M225">
            <v>10.475870236869207</v>
          </cell>
        </row>
        <row r="226">
          <cell r="A226">
            <v>37351</v>
          </cell>
          <cell r="D226">
            <v>10</v>
          </cell>
          <cell r="E226">
            <v>477</v>
          </cell>
          <cell r="H226">
            <v>10.51</v>
          </cell>
          <cell r="I226">
            <v>831</v>
          </cell>
          <cell r="J226">
            <v>9.91</v>
          </cell>
          <cell r="K226">
            <v>3105</v>
          </cell>
          <cell r="L226">
            <v>1308</v>
          </cell>
          <cell r="M226">
            <v>10.32401376146789</v>
          </cell>
        </row>
        <row r="227">
          <cell r="A227">
            <v>37354</v>
          </cell>
          <cell r="D227">
            <v>10.25</v>
          </cell>
          <cell r="E227">
            <v>65</v>
          </cell>
          <cell r="H227">
            <v>10.51</v>
          </cell>
          <cell r="I227">
            <v>830</v>
          </cell>
          <cell r="J227">
            <v>9.92</v>
          </cell>
          <cell r="K227">
            <v>2932</v>
          </cell>
          <cell r="L227">
            <v>895</v>
          </cell>
          <cell r="M227">
            <v>10.491117318435753</v>
          </cell>
        </row>
        <row r="228">
          <cell r="A228">
            <v>37355</v>
          </cell>
          <cell r="D228">
            <v>10.25</v>
          </cell>
          <cell r="E228">
            <v>108</v>
          </cell>
          <cell r="H228">
            <v>10.52</v>
          </cell>
          <cell r="I228">
            <v>837</v>
          </cell>
          <cell r="J228">
            <v>9.92</v>
          </cell>
          <cell r="K228">
            <v>2987</v>
          </cell>
          <cell r="L228">
            <v>945</v>
          </cell>
          <cell r="M228">
            <v>10.489142857142856</v>
          </cell>
        </row>
        <row r="229">
          <cell r="A229">
            <v>37356</v>
          </cell>
          <cell r="D229">
            <v>10.25</v>
          </cell>
          <cell r="E229">
            <v>106</v>
          </cell>
          <cell r="F229">
            <v>11.5</v>
          </cell>
          <cell r="G229">
            <v>1846</v>
          </cell>
          <cell r="H229">
            <v>10.48</v>
          </cell>
          <cell r="I229">
            <v>885</v>
          </cell>
          <cell r="J229">
            <v>9.8699999999999992</v>
          </cell>
          <cell r="K229">
            <v>3663</v>
          </cell>
          <cell r="L229">
            <v>2837</v>
          </cell>
          <cell r="M229">
            <v>11.135107507930913</v>
          </cell>
        </row>
        <row r="230">
          <cell r="A230">
            <v>37357</v>
          </cell>
          <cell r="D230">
            <v>10.25</v>
          </cell>
          <cell r="E230">
            <v>361</v>
          </cell>
          <cell r="F230">
            <v>11.5</v>
          </cell>
          <cell r="G230">
            <v>874</v>
          </cell>
          <cell r="H230">
            <v>10.48</v>
          </cell>
          <cell r="I230">
            <v>877</v>
          </cell>
          <cell r="J230">
            <v>9.8800000000000008</v>
          </cell>
          <cell r="K230">
            <v>3581</v>
          </cell>
          <cell r="L230">
            <v>2112</v>
          </cell>
          <cell r="M230">
            <v>10.862788825757574</v>
          </cell>
        </row>
        <row r="231">
          <cell r="A231">
            <v>37358</v>
          </cell>
          <cell r="D231">
            <v>10.1</v>
          </cell>
          <cell r="E231">
            <v>514</v>
          </cell>
          <cell r="F231">
            <v>11.5</v>
          </cell>
          <cell r="G231">
            <v>1653</v>
          </cell>
          <cell r="H231">
            <v>10.51</v>
          </cell>
          <cell r="I231">
            <v>1005</v>
          </cell>
          <cell r="J231">
            <v>9.9</v>
          </cell>
          <cell r="K231">
            <v>3287</v>
          </cell>
          <cell r="L231">
            <v>3172</v>
          </cell>
          <cell r="M231">
            <v>10.959473518284993</v>
          </cell>
        </row>
        <row r="232">
          <cell r="A232">
            <v>37361</v>
          </cell>
          <cell r="D232">
            <v>10.25</v>
          </cell>
          <cell r="E232">
            <v>598</v>
          </cell>
          <cell r="F232">
            <v>11.5</v>
          </cell>
          <cell r="G232">
            <v>1413</v>
          </cell>
          <cell r="H232">
            <v>10.37</v>
          </cell>
          <cell r="I232">
            <v>1284</v>
          </cell>
          <cell r="J232">
            <v>9.91</v>
          </cell>
          <cell r="K232">
            <v>3053</v>
          </cell>
          <cell r="L232">
            <v>3295</v>
          </cell>
          <cell r="M232">
            <v>10.832801213960545</v>
          </cell>
        </row>
        <row r="233">
          <cell r="A233">
            <v>37362</v>
          </cell>
          <cell r="D233">
            <v>10.25</v>
          </cell>
          <cell r="E233">
            <v>220</v>
          </cell>
          <cell r="F233">
            <v>11.5</v>
          </cell>
          <cell r="G233">
            <v>2723</v>
          </cell>
          <cell r="H233">
            <v>10.378</v>
          </cell>
          <cell r="I233">
            <v>1304</v>
          </cell>
          <cell r="J233">
            <v>9.9</v>
          </cell>
          <cell r="K233">
            <v>3018</v>
          </cell>
          <cell r="L233">
            <v>4247</v>
          </cell>
          <cell r="M233">
            <v>11.090749234753945</v>
          </cell>
        </row>
        <row r="234">
          <cell r="A234">
            <v>37363</v>
          </cell>
          <cell r="D234">
            <v>10.25</v>
          </cell>
          <cell r="E234">
            <v>245</v>
          </cell>
          <cell r="F234">
            <v>11.5</v>
          </cell>
          <cell r="G234">
            <v>2693</v>
          </cell>
          <cell r="H234">
            <v>10.47</v>
          </cell>
          <cell r="I234">
            <v>987</v>
          </cell>
          <cell r="J234">
            <v>9.9</v>
          </cell>
          <cell r="K234">
            <v>3142</v>
          </cell>
          <cell r="L234">
            <v>3925</v>
          </cell>
          <cell r="M234">
            <v>11.162965605095543</v>
          </cell>
        </row>
        <row r="235">
          <cell r="A235">
            <v>37364</v>
          </cell>
          <cell r="D235">
            <v>10.4</v>
          </cell>
          <cell r="E235">
            <v>879</v>
          </cell>
          <cell r="F235">
            <v>11.5</v>
          </cell>
          <cell r="G235">
            <v>1961</v>
          </cell>
          <cell r="H235">
            <v>10.51</v>
          </cell>
          <cell r="I235">
            <v>994</v>
          </cell>
          <cell r="J235">
            <v>9.8979999999999997</v>
          </cell>
          <cell r="K235">
            <v>3141</v>
          </cell>
          <cell r="L235">
            <v>3834</v>
          </cell>
          <cell r="M235">
            <v>10.991142410015648</v>
          </cell>
        </row>
        <row r="236">
          <cell r="A236">
            <v>37365</v>
          </cell>
          <cell r="D236">
            <v>10.45</v>
          </cell>
          <cell r="E236">
            <v>827</v>
          </cell>
          <cell r="F236">
            <v>11.5</v>
          </cell>
          <cell r="G236">
            <v>2021</v>
          </cell>
          <cell r="H236">
            <v>10.4</v>
          </cell>
          <cell r="I236">
            <v>1269</v>
          </cell>
          <cell r="J236">
            <v>9.89</v>
          </cell>
          <cell r="K236">
            <v>3226</v>
          </cell>
          <cell r="L236">
            <v>4117</v>
          </cell>
          <cell r="M236">
            <v>10.950024289531212</v>
          </cell>
        </row>
        <row r="237">
          <cell r="A237">
            <v>37368</v>
          </cell>
          <cell r="D237">
            <v>10.45</v>
          </cell>
          <cell r="E237">
            <v>864</v>
          </cell>
          <cell r="F237">
            <v>11.5</v>
          </cell>
          <cell r="G237">
            <v>991</v>
          </cell>
          <cell r="H237">
            <v>10.33</v>
          </cell>
          <cell r="I237">
            <v>811</v>
          </cell>
          <cell r="J237">
            <v>9.9</v>
          </cell>
          <cell r="K237">
            <v>3391</v>
          </cell>
          <cell r="L237">
            <v>2666</v>
          </cell>
          <cell r="M237">
            <v>10.803799699924982</v>
          </cell>
        </row>
        <row r="238">
          <cell r="A238">
            <v>37369</v>
          </cell>
          <cell r="D238">
            <v>10.25</v>
          </cell>
          <cell r="E238">
            <v>291</v>
          </cell>
          <cell r="F238">
            <v>11.5</v>
          </cell>
          <cell r="G238">
            <v>1195</v>
          </cell>
          <cell r="H238">
            <v>10.34</v>
          </cell>
          <cell r="I238">
            <v>788</v>
          </cell>
          <cell r="J238">
            <v>9.89</v>
          </cell>
          <cell r="K238">
            <v>3323</v>
          </cell>
          <cell r="L238">
            <v>2274</v>
          </cell>
          <cell r="M238">
            <v>10.93806948109059</v>
          </cell>
        </row>
        <row r="239">
          <cell r="A239">
            <v>37370</v>
          </cell>
          <cell r="D239">
            <v>10.55</v>
          </cell>
          <cell r="E239">
            <v>374</v>
          </cell>
          <cell r="F239">
            <v>11.5</v>
          </cell>
          <cell r="G239">
            <v>417</v>
          </cell>
          <cell r="H239">
            <v>10.413</v>
          </cell>
          <cell r="I239">
            <v>165</v>
          </cell>
          <cell r="J239">
            <v>9.9</v>
          </cell>
          <cell r="K239">
            <v>3200</v>
          </cell>
          <cell r="L239">
            <v>956</v>
          </cell>
          <cell r="M239">
            <v>10.940737447698746</v>
          </cell>
        </row>
        <row r="240">
          <cell r="A240">
            <v>37371</v>
          </cell>
          <cell r="D240">
            <v>10.55</v>
          </cell>
          <cell r="E240">
            <v>786</v>
          </cell>
          <cell r="H240">
            <v>10.6</v>
          </cell>
          <cell r="I240">
            <v>104</v>
          </cell>
          <cell r="J240">
            <v>9.8699999999999992</v>
          </cell>
          <cell r="K240">
            <v>3296</v>
          </cell>
          <cell r="L240">
            <v>890</v>
          </cell>
          <cell r="M240">
            <v>10.555842696629213</v>
          </cell>
        </row>
        <row r="241">
          <cell r="A241">
            <v>37372</v>
          </cell>
          <cell r="D241">
            <v>10.65</v>
          </cell>
          <cell r="E241">
            <v>701</v>
          </cell>
          <cell r="F241">
            <v>11.5</v>
          </cell>
          <cell r="G241">
            <v>58</v>
          </cell>
          <cell r="H241">
            <v>10.6</v>
          </cell>
          <cell r="I241">
            <v>77</v>
          </cell>
          <cell r="J241">
            <v>9.8699999999999992</v>
          </cell>
          <cell r="K241">
            <v>3184</v>
          </cell>
          <cell r="L241">
            <v>836</v>
          </cell>
          <cell r="M241">
            <v>10.704366028708133</v>
          </cell>
        </row>
        <row r="242">
          <cell r="A242">
            <v>37375</v>
          </cell>
          <cell r="D242">
            <v>10.5</v>
          </cell>
          <cell r="E242">
            <v>386</v>
          </cell>
          <cell r="F242">
            <v>11.5</v>
          </cell>
          <cell r="G242">
            <v>443</v>
          </cell>
          <cell r="H242">
            <v>10.6</v>
          </cell>
          <cell r="I242">
            <v>73</v>
          </cell>
          <cell r="J242">
            <v>9.8699999999999992</v>
          </cell>
          <cell r="K242">
            <v>3136</v>
          </cell>
          <cell r="L242">
            <v>902</v>
          </cell>
          <cell r="M242">
            <v>10.999223946784923</v>
          </cell>
        </row>
        <row r="243">
          <cell r="A243">
            <v>37376</v>
          </cell>
          <cell r="D243">
            <v>10.5</v>
          </cell>
          <cell r="E243">
            <v>62</v>
          </cell>
          <cell r="F243">
            <v>11.5</v>
          </cell>
          <cell r="G243">
            <v>193</v>
          </cell>
          <cell r="H243">
            <v>10.6</v>
          </cell>
          <cell r="I243">
            <v>33</v>
          </cell>
          <cell r="J243">
            <v>9.8800000000000008</v>
          </cell>
          <cell r="K243">
            <v>2624</v>
          </cell>
          <cell r="L243">
            <v>288</v>
          </cell>
          <cell r="M243">
            <v>11.181597222222223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>
            <v>10.5</v>
          </cell>
          <cell r="E244">
            <v>62</v>
          </cell>
          <cell r="H244">
            <v>10.6</v>
          </cell>
          <cell r="I244">
            <v>33</v>
          </cell>
          <cell r="J244">
            <v>9.8800000000000008</v>
          </cell>
          <cell r="K244">
            <v>2624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D245">
            <v>10.7</v>
          </cell>
          <cell r="E245">
            <v>322</v>
          </cell>
          <cell r="H245">
            <v>10.24</v>
          </cell>
          <cell r="I245">
            <v>25</v>
          </cell>
          <cell r="J245">
            <v>9.85</v>
          </cell>
          <cell r="K245">
            <v>3499</v>
          </cell>
          <cell r="L245">
            <v>347</v>
          </cell>
          <cell r="M245">
            <v>10.66685878962536</v>
          </cell>
        </row>
        <row r="246">
          <cell r="A246">
            <v>37379</v>
          </cell>
          <cell r="D246">
            <v>10.85</v>
          </cell>
          <cell r="E246">
            <v>877</v>
          </cell>
          <cell r="F246">
            <v>11.5</v>
          </cell>
          <cell r="G246">
            <v>1100</v>
          </cell>
          <cell r="H246">
            <v>10.6</v>
          </cell>
          <cell r="I246">
            <v>29</v>
          </cell>
          <cell r="J246">
            <v>9.8800000000000008</v>
          </cell>
          <cell r="K246">
            <v>2641</v>
          </cell>
          <cell r="L246">
            <v>2006</v>
          </cell>
          <cell r="M246">
            <v>11.202816550348953</v>
          </cell>
        </row>
        <row r="247">
          <cell r="A247">
            <v>37382</v>
          </cell>
          <cell r="D247">
            <v>11</v>
          </cell>
          <cell r="E247">
            <v>855</v>
          </cell>
          <cell r="J247">
            <v>9.89</v>
          </cell>
          <cell r="K247">
            <v>2765</v>
          </cell>
          <cell r="L247">
            <v>855</v>
          </cell>
          <cell r="M247">
            <v>11</v>
          </cell>
        </row>
        <row r="248">
          <cell r="A248">
            <v>37383</v>
          </cell>
          <cell r="D248">
            <v>11</v>
          </cell>
          <cell r="E248">
            <v>493</v>
          </cell>
          <cell r="J248">
            <v>9.8800000000000008</v>
          </cell>
          <cell r="K248">
            <v>2847</v>
          </cell>
          <cell r="L248">
            <v>493</v>
          </cell>
          <cell r="M248">
            <v>11</v>
          </cell>
        </row>
        <row r="249">
          <cell r="A249">
            <v>37384</v>
          </cell>
          <cell r="D249">
            <v>11</v>
          </cell>
          <cell r="E249">
            <v>487</v>
          </cell>
          <cell r="F249">
            <v>11.5</v>
          </cell>
          <cell r="G249">
            <v>1100</v>
          </cell>
          <cell r="J249">
            <v>9.89</v>
          </cell>
          <cell r="K249">
            <v>2767</v>
          </cell>
          <cell r="L249">
            <v>1587</v>
          </cell>
          <cell r="M249">
            <v>11.346565847511027</v>
          </cell>
        </row>
        <row r="250">
          <cell r="A250">
            <v>37385</v>
          </cell>
          <cell r="D250">
            <v>11</v>
          </cell>
          <cell r="E250">
            <v>586</v>
          </cell>
          <cell r="J250">
            <v>9.89</v>
          </cell>
          <cell r="K250">
            <v>2718</v>
          </cell>
          <cell r="L250">
            <v>586</v>
          </cell>
          <cell r="M250">
            <v>11</v>
          </cell>
        </row>
        <row r="251">
          <cell r="A251">
            <v>37386</v>
          </cell>
          <cell r="D251">
            <v>11</v>
          </cell>
          <cell r="E251">
            <v>680</v>
          </cell>
          <cell r="J251">
            <v>9.9</v>
          </cell>
          <cell r="K251">
            <v>2834</v>
          </cell>
          <cell r="L251">
            <v>680</v>
          </cell>
          <cell r="M251">
            <v>11</v>
          </cell>
        </row>
        <row r="252">
          <cell r="A252">
            <v>37389</v>
          </cell>
          <cell r="D252">
            <v>11</v>
          </cell>
          <cell r="E252">
            <v>450</v>
          </cell>
          <cell r="F252">
            <v>11.5</v>
          </cell>
          <cell r="G252">
            <v>851</v>
          </cell>
          <cell r="J252">
            <v>9.91</v>
          </cell>
          <cell r="K252">
            <v>3075</v>
          </cell>
          <cell r="L252">
            <v>1301</v>
          </cell>
          <cell r="M252">
            <v>11.32705611068409</v>
          </cell>
        </row>
        <row r="253">
          <cell r="A253">
            <v>37390</v>
          </cell>
          <cell r="D253">
            <v>11</v>
          </cell>
          <cell r="E253">
            <v>512</v>
          </cell>
          <cell r="F253">
            <v>11.5</v>
          </cell>
          <cell r="G253">
            <v>446</v>
          </cell>
          <cell r="J253">
            <v>9.9060000000000006</v>
          </cell>
          <cell r="K253">
            <v>3101</v>
          </cell>
          <cell r="L253">
            <v>958</v>
          </cell>
          <cell r="M253">
            <v>11.23277661795407</v>
          </cell>
        </row>
        <row r="254">
          <cell r="A254">
            <v>37391</v>
          </cell>
          <cell r="D254">
            <v>11</v>
          </cell>
          <cell r="E254">
            <v>547</v>
          </cell>
          <cell r="J254">
            <v>9.91</v>
          </cell>
          <cell r="K254">
            <v>3083</v>
          </cell>
          <cell r="L254">
            <v>547</v>
          </cell>
          <cell r="M254">
            <v>11</v>
          </cell>
        </row>
        <row r="255">
          <cell r="A255">
            <v>37392</v>
          </cell>
          <cell r="D255">
            <v>11</v>
          </cell>
          <cell r="E255">
            <v>578</v>
          </cell>
          <cell r="F255">
            <v>11.5</v>
          </cell>
          <cell r="G255">
            <v>1230</v>
          </cell>
          <cell r="J255">
            <v>9.89</v>
          </cell>
          <cell r="K255">
            <v>3326</v>
          </cell>
          <cell r="L255">
            <v>1808</v>
          </cell>
          <cell r="M255">
            <v>11.340154867256638</v>
          </cell>
        </row>
        <row r="256">
          <cell r="A256">
            <v>37393</v>
          </cell>
          <cell r="D256">
            <v>11.05</v>
          </cell>
          <cell r="E256">
            <v>546</v>
          </cell>
          <cell r="F256">
            <v>11.5</v>
          </cell>
          <cell r="G256">
            <v>2474</v>
          </cell>
          <cell r="J256">
            <v>9.89</v>
          </cell>
          <cell r="K256">
            <v>3143</v>
          </cell>
          <cell r="L256">
            <v>3020</v>
          </cell>
          <cell r="M256">
            <v>11.418642384105961</v>
          </cell>
        </row>
        <row r="257">
          <cell r="A257">
            <v>37396</v>
          </cell>
          <cell r="D257">
            <v>11</v>
          </cell>
          <cell r="E257">
            <v>150</v>
          </cell>
          <cell r="F257">
            <v>11.5</v>
          </cell>
          <cell r="G257">
            <v>1453</v>
          </cell>
          <cell r="H257">
            <v>10</v>
          </cell>
          <cell r="I257">
            <v>962</v>
          </cell>
          <cell r="J257">
            <v>9.89</v>
          </cell>
          <cell r="K257">
            <v>3076</v>
          </cell>
          <cell r="L257">
            <v>2565</v>
          </cell>
          <cell r="M257">
            <v>10.908187134502924</v>
          </cell>
        </row>
        <row r="258">
          <cell r="A258">
            <v>37397</v>
          </cell>
          <cell r="D258">
            <v>10.93</v>
          </cell>
          <cell r="E258">
            <v>580</v>
          </cell>
          <cell r="F258">
            <v>11.5</v>
          </cell>
          <cell r="G258">
            <v>2465</v>
          </cell>
          <cell r="H258">
            <v>10</v>
          </cell>
          <cell r="I258">
            <v>1008</v>
          </cell>
          <cell r="J258">
            <v>9.8800000000000008</v>
          </cell>
          <cell r="K258">
            <v>2808</v>
          </cell>
          <cell r="L258">
            <v>4053</v>
          </cell>
          <cell r="M258">
            <v>11.045373797187267</v>
          </cell>
        </row>
        <row r="259">
          <cell r="A259">
            <v>37398</v>
          </cell>
          <cell r="D259">
            <v>11</v>
          </cell>
          <cell r="E259">
            <v>320</v>
          </cell>
          <cell r="F259">
            <v>11.5</v>
          </cell>
          <cell r="G259">
            <v>1098</v>
          </cell>
          <cell r="H259">
            <v>10</v>
          </cell>
          <cell r="I259">
            <v>243</v>
          </cell>
          <cell r="J259">
            <v>9.86</v>
          </cell>
          <cell r="K259">
            <v>2490</v>
          </cell>
          <cell r="L259">
            <v>1661</v>
          </cell>
          <cell r="M259">
            <v>11.184226369656834</v>
          </cell>
        </row>
        <row r="260">
          <cell r="A260">
            <v>37399</v>
          </cell>
          <cell r="D260">
            <v>11</v>
          </cell>
          <cell r="E260">
            <v>700</v>
          </cell>
          <cell r="F260">
            <v>11.5</v>
          </cell>
          <cell r="G260">
            <v>2649</v>
          </cell>
          <cell r="H260">
            <v>10</v>
          </cell>
          <cell r="I260">
            <v>200</v>
          </cell>
          <cell r="J260">
            <v>9.8699999999999992</v>
          </cell>
          <cell r="K260">
            <v>2658</v>
          </cell>
          <cell r="L260">
            <v>3549</v>
          </cell>
          <cell r="M260">
            <v>11.316849816849818</v>
          </cell>
        </row>
        <row r="261">
          <cell r="A261">
            <v>37400</v>
          </cell>
          <cell r="D261">
            <v>11</v>
          </cell>
          <cell r="E261">
            <v>750</v>
          </cell>
          <cell r="F261">
            <v>11.5</v>
          </cell>
          <cell r="G261">
            <v>1978</v>
          </cell>
          <cell r="J261">
            <v>9.8800000000000008</v>
          </cell>
          <cell r="K261">
            <v>3012</v>
          </cell>
          <cell r="L261">
            <v>2728</v>
          </cell>
          <cell r="M261">
            <v>11.362536656891495</v>
          </cell>
        </row>
        <row r="262">
          <cell r="A262">
            <v>37403</v>
          </cell>
          <cell r="D262">
            <v>11</v>
          </cell>
          <cell r="E262">
            <v>252</v>
          </cell>
          <cell r="F262">
            <v>11.5</v>
          </cell>
          <cell r="G262">
            <v>2330</v>
          </cell>
          <cell r="J262">
            <v>9.8800000000000008</v>
          </cell>
          <cell r="K262">
            <v>2939</v>
          </cell>
          <cell r="L262">
            <v>2582</v>
          </cell>
          <cell r="M262">
            <v>11.451200619674671</v>
          </cell>
        </row>
        <row r="263">
          <cell r="A263">
            <v>37404</v>
          </cell>
          <cell r="D263">
            <v>11.05</v>
          </cell>
          <cell r="E263">
            <v>1980</v>
          </cell>
          <cell r="F263">
            <v>11.5</v>
          </cell>
          <cell r="G263">
            <v>1100</v>
          </cell>
          <cell r="J263">
            <v>9.8699999999999992</v>
          </cell>
          <cell r="K263">
            <v>2972</v>
          </cell>
          <cell r="L263">
            <v>3080</v>
          </cell>
          <cell r="M263">
            <v>11.210714285714287</v>
          </cell>
        </row>
        <row r="264">
          <cell r="A264">
            <v>37405</v>
          </cell>
          <cell r="D264">
            <v>11</v>
          </cell>
          <cell r="E264">
            <v>78</v>
          </cell>
          <cell r="F264">
            <v>11.5</v>
          </cell>
          <cell r="G264">
            <v>2931</v>
          </cell>
          <cell r="J264">
            <v>9.8699999999999992</v>
          </cell>
          <cell r="K264">
            <v>2942</v>
          </cell>
          <cell r="L264">
            <v>3009</v>
          </cell>
          <cell r="M264">
            <v>11.487038883349951</v>
          </cell>
        </row>
        <row r="265">
          <cell r="A265">
            <v>37406</v>
          </cell>
          <cell r="D265">
            <v>11</v>
          </cell>
          <cell r="E265">
            <v>492</v>
          </cell>
          <cell r="F265">
            <v>11.5</v>
          </cell>
          <cell r="G265">
            <v>2155</v>
          </cell>
          <cell r="J265">
            <v>9.8699999999999992</v>
          </cell>
          <cell r="K265">
            <v>3030</v>
          </cell>
          <cell r="L265">
            <v>2647</v>
          </cell>
          <cell r="M265">
            <v>11.407064601435589</v>
          </cell>
        </row>
        <row r="266">
          <cell r="A266">
            <v>37407</v>
          </cell>
          <cell r="D266">
            <v>11</v>
          </cell>
          <cell r="E266">
            <v>162</v>
          </cell>
          <cell r="F266">
            <v>11.5</v>
          </cell>
          <cell r="G266">
            <v>1864</v>
          </cell>
          <cell r="H266">
            <v>10</v>
          </cell>
          <cell r="I266">
            <v>2</v>
          </cell>
          <cell r="J266">
            <v>9.85</v>
          </cell>
          <cell r="K266">
            <v>2691</v>
          </cell>
          <cell r="L266">
            <v>2028</v>
          </cell>
          <cell r="M266">
            <v>11.458579881656805</v>
          </cell>
        </row>
        <row r="267">
          <cell r="A267">
            <v>37410</v>
          </cell>
          <cell r="D267">
            <v>11.05</v>
          </cell>
          <cell r="E267">
            <v>168</v>
          </cell>
          <cell r="F267">
            <v>11.5</v>
          </cell>
          <cell r="G267">
            <v>868</v>
          </cell>
          <cell r="H267">
            <v>10</v>
          </cell>
          <cell r="I267">
            <v>1</v>
          </cell>
          <cell r="J267">
            <v>9.86</v>
          </cell>
          <cell r="K267">
            <v>2719</v>
          </cell>
          <cell r="L267">
            <v>1037</v>
          </cell>
          <cell r="M267">
            <v>11.425650916104146</v>
          </cell>
        </row>
        <row r="268">
          <cell r="A268">
            <v>37411</v>
          </cell>
          <cell r="D268">
            <v>11.1</v>
          </cell>
          <cell r="E268">
            <v>1444</v>
          </cell>
          <cell r="F268">
            <v>11.5</v>
          </cell>
          <cell r="G268">
            <v>1858</v>
          </cell>
          <cell r="H268">
            <v>10</v>
          </cell>
          <cell r="I268">
            <v>114</v>
          </cell>
          <cell r="J268">
            <v>9.85</v>
          </cell>
          <cell r="K268">
            <v>2708</v>
          </cell>
          <cell r="L268">
            <v>3416</v>
          </cell>
          <cell r="M268">
            <v>11.280854800936769</v>
          </cell>
        </row>
        <row r="269">
          <cell r="A269">
            <v>37412</v>
          </cell>
          <cell r="D269">
            <v>11.05</v>
          </cell>
          <cell r="E269">
            <v>300</v>
          </cell>
          <cell r="F269">
            <v>11.5</v>
          </cell>
          <cell r="G269">
            <v>1966</v>
          </cell>
          <cell r="H269">
            <v>10</v>
          </cell>
          <cell r="I269">
            <v>20</v>
          </cell>
          <cell r="J269">
            <v>9.86</v>
          </cell>
          <cell r="K269">
            <v>2928</v>
          </cell>
          <cell r="L269">
            <v>2286</v>
          </cell>
          <cell r="M269">
            <v>11.427821522309712</v>
          </cell>
        </row>
        <row r="270">
          <cell r="A270">
            <v>37413</v>
          </cell>
          <cell r="D270">
            <v>11.1</v>
          </cell>
          <cell r="E270">
            <v>15</v>
          </cell>
          <cell r="F270">
            <v>11.5</v>
          </cell>
          <cell r="G270">
            <v>2689</v>
          </cell>
          <cell r="H270">
            <v>10</v>
          </cell>
          <cell r="I270">
            <v>2</v>
          </cell>
          <cell r="J270">
            <v>9.86</v>
          </cell>
          <cell r="K270">
            <v>2925</v>
          </cell>
          <cell r="L270">
            <v>2706</v>
          </cell>
          <cell r="M270">
            <v>11.496674057649669</v>
          </cell>
        </row>
        <row r="271">
          <cell r="A271">
            <v>37414</v>
          </cell>
          <cell r="D271">
            <v>11.1</v>
          </cell>
          <cell r="E271">
            <v>15</v>
          </cell>
          <cell r="F271">
            <v>11.5</v>
          </cell>
          <cell r="G271">
            <v>1770</v>
          </cell>
          <cell r="H271">
            <v>10</v>
          </cell>
          <cell r="I271">
            <v>2</v>
          </cell>
          <cell r="J271">
            <v>9.8699999999999992</v>
          </cell>
          <cell r="K271">
            <v>2914</v>
          </cell>
          <cell r="L271">
            <v>1787</v>
          </cell>
          <cell r="M271">
            <v>11.494963626189142</v>
          </cell>
        </row>
        <row r="272">
          <cell r="A272">
            <v>37417</v>
          </cell>
          <cell r="D272">
            <v>10.25</v>
          </cell>
          <cell r="E272">
            <v>139</v>
          </cell>
          <cell r="F272">
            <v>11.5</v>
          </cell>
          <cell r="G272">
            <v>1459</v>
          </cell>
          <cell r="H272">
            <v>10</v>
          </cell>
          <cell r="I272">
            <v>2</v>
          </cell>
          <cell r="J272">
            <v>9.8699999999999992</v>
          </cell>
          <cell r="K272">
            <v>2877</v>
          </cell>
          <cell r="L272">
            <v>1600</v>
          </cell>
          <cell r="M272">
            <v>11.389531249999999</v>
          </cell>
        </row>
      </sheetData>
      <sheetData sheetId="35">
        <row r="6">
          <cell r="A6">
            <v>37043</v>
          </cell>
          <cell r="L6">
            <v>0</v>
          </cell>
          <cell r="M6">
            <v>0</v>
          </cell>
        </row>
        <row r="7">
          <cell r="A7">
            <v>37046</v>
          </cell>
          <cell r="L7">
            <v>0</v>
          </cell>
          <cell r="M7">
            <v>0</v>
          </cell>
        </row>
        <row r="8">
          <cell r="A8">
            <v>37047</v>
          </cell>
          <cell r="L8">
            <v>0</v>
          </cell>
          <cell r="M8">
            <v>0</v>
          </cell>
        </row>
        <row r="9">
          <cell r="A9">
            <v>37048</v>
          </cell>
          <cell r="L9">
            <v>0</v>
          </cell>
          <cell r="M9">
            <v>0</v>
          </cell>
        </row>
        <row r="10">
          <cell r="A10">
            <v>37049</v>
          </cell>
          <cell r="L10">
            <v>0</v>
          </cell>
          <cell r="M10">
            <v>0</v>
          </cell>
        </row>
        <row r="11">
          <cell r="A11">
            <v>37050</v>
          </cell>
          <cell r="L11">
            <v>0</v>
          </cell>
          <cell r="M11">
            <v>0</v>
          </cell>
        </row>
        <row r="12">
          <cell r="A12">
            <v>37053</v>
          </cell>
          <cell r="L12">
            <v>0</v>
          </cell>
          <cell r="M12">
            <v>0</v>
          </cell>
        </row>
        <row r="13">
          <cell r="A13">
            <v>37054</v>
          </cell>
          <cell r="L13">
            <v>0</v>
          </cell>
          <cell r="M13">
            <v>0</v>
          </cell>
        </row>
        <row r="14">
          <cell r="A14">
            <v>37055</v>
          </cell>
          <cell r="L14">
            <v>0</v>
          </cell>
          <cell r="M14">
            <v>0</v>
          </cell>
        </row>
        <row r="15">
          <cell r="A15">
            <v>37056</v>
          </cell>
          <cell r="L15">
            <v>0</v>
          </cell>
          <cell r="M15">
            <v>0</v>
          </cell>
        </row>
        <row r="16">
          <cell r="A16">
            <v>37057</v>
          </cell>
          <cell r="L16">
            <v>0</v>
          </cell>
          <cell r="M16">
            <v>0</v>
          </cell>
        </row>
        <row r="17">
          <cell r="A17">
            <v>37060</v>
          </cell>
          <cell r="L17">
            <v>0</v>
          </cell>
          <cell r="M17">
            <v>0</v>
          </cell>
        </row>
        <row r="18">
          <cell r="A18">
            <v>37061</v>
          </cell>
          <cell r="H18">
            <v>9.5</v>
          </cell>
          <cell r="I18">
            <v>69.5</v>
          </cell>
          <cell r="L18">
            <v>69.5</v>
          </cell>
          <cell r="M18">
            <v>9.5</v>
          </cell>
        </row>
        <row r="19">
          <cell r="A19">
            <v>37062</v>
          </cell>
          <cell r="H19">
            <v>9.5</v>
          </cell>
          <cell r="I19">
            <v>63</v>
          </cell>
          <cell r="L19">
            <v>63</v>
          </cell>
          <cell r="M19">
            <v>9.5</v>
          </cell>
        </row>
        <row r="20">
          <cell r="A20">
            <v>37063</v>
          </cell>
          <cell r="H20">
            <v>11</v>
          </cell>
          <cell r="I20">
            <v>55</v>
          </cell>
          <cell r="L20">
            <v>55</v>
          </cell>
          <cell r="M20">
            <v>11</v>
          </cell>
        </row>
        <row r="21">
          <cell r="A21">
            <v>37064</v>
          </cell>
          <cell r="H21">
            <v>0</v>
          </cell>
          <cell r="I21">
            <v>0</v>
          </cell>
          <cell r="L21">
            <v>0</v>
          </cell>
          <cell r="M21">
            <v>0</v>
          </cell>
        </row>
        <row r="22">
          <cell r="A22">
            <v>37067</v>
          </cell>
          <cell r="H22">
            <v>0</v>
          </cell>
          <cell r="I22">
            <v>0</v>
          </cell>
          <cell r="L22">
            <v>0</v>
          </cell>
          <cell r="M22">
            <v>0</v>
          </cell>
        </row>
        <row r="23">
          <cell r="A23">
            <v>37068</v>
          </cell>
          <cell r="H23">
            <v>0</v>
          </cell>
          <cell r="I23">
            <v>0</v>
          </cell>
          <cell r="L23">
            <v>0</v>
          </cell>
          <cell r="M23">
            <v>0</v>
          </cell>
        </row>
        <row r="24">
          <cell r="A24">
            <v>37069</v>
          </cell>
          <cell r="H24">
            <v>0</v>
          </cell>
          <cell r="I24">
            <v>0</v>
          </cell>
          <cell r="L24">
            <v>0</v>
          </cell>
          <cell r="M24">
            <v>0</v>
          </cell>
        </row>
        <row r="25">
          <cell r="A25">
            <v>37070</v>
          </cell>
          <cell r="H25">
            <v>0</v>
          </cell>
          <cell r="I25">
            <v>0</v>
          </cell>
          <cell r="L25">
            <v>0</v>
          </cell>
          <cell r="M25">
            <v>0</v>
          </cell>
        </row>
        <row r="26">
          <cell r="A26">
            <v>37071</v>
          </cell>
          <cell r="H26">
            <v>9.8000000000000007</v>
          </cell>
          <cell r="I26">
            <v>4</v>
          </cell>
          <cell r="L26">
            <v>4</v>
          </cell>
          <cell r="M26">
            <v>9.8000000000000007</v>
          </cell>
        </row>
        <row r="27">
          <cell r="A27">
            <v>37074</v>
          </cell>
          <cell r="H27">
            <v>9.91</v>
          </cell>
          <cell r="I27">
            <v>23</v>
          </cell>
          <cell r="L27">
            <v>23</v>
          </cell>
          <cell r="M27">
            <v>9.91</v>
          </cell>
        </row>
        <row r="28">
          <cell r="A28">
            <v>37075</v>
          </cell>
          <cell r="H28">
            <v>9.75</v>
          </cell>
          <cell r="I28">
            <v>8</v>
          </cell>
          <cell r="L28">
            <v>8</v>
          </cell>
          <cell r="M28">
            <v>9.75</v>
          </cell>
        </row>
        <row r="29">
          <cell r="A29">
            <v>37076</v>
          </cell>
          <cell r="H29">
            <v>9.75</v>
          </cell>
          <cell r="I29">
            <v>8</v>
          </cell>
          <cell r="L29">
            <v>8</v>
          </cell>
          <cell r="M29">
            <v>9.75</v>
          </cell>
        </row>
        <row r="30">
          <cell r="A30">
            <v>37077</v>
          </cell>
          <cell r="H30">
            <v>9.75</v>
          </cell>
          <cell r="I30">
            <v>8</v>
          </cell>
          <cell r="L30">
            <v>8</v>
          </cell>
          <cell r="M30">
            <v>9.75</v>
          </cell>
        </row>
        <row r="31">
          <cell r="A31">
            <v>37078</v>
          </cell>
          <cell r="H31">
            <v>9.74</v>
          </cell>
          <cell r="I31">
            <v>9</v>
          </cell>
          <cell r="L31">
            <v>9</v>
          </cell>
          <cell r="M31">
            <v>9.74</v>
          </cell>
        </row>
        <row r="32">
          <cell r="A32">
            <v>37081</v>
          </cell>
          <cell r="H32">
            <v>9.75</v>
          </cell>
          <cell r="I32">
            <v>8</v>
          </cell>
          <cell r="L32">
            <v>8</v>
          </cell>
          <cell r="M32">
            <v>9.75</v>
          </cell>
        </row>
        <row r="33">
          <cell r="A33">
            <v>37082</v>
          </cell>
          <cell r="H33">
            <v>9.75</v>
          </cell>
          <cell r="I33">
            <v>8</v>
          </cell>
          <cell r="L33">
            <v>8</v>
          </cell>
          <cell r="M33">
            <v>9.75</v>
          </cell>
        </row>
        <row r="34">
          <cell r="A34">
            <v>37083</v>
          </cell>
          <cell r="H34">
            <v>9.7100000000000009</v>
          </cell>
          <cell r="I34">
            <v>14</v>
          </cell>
          <cell r="L34">
            <v>14</v>
          </cell>
          <cell r="M34">
            <v>9.7100000000000009</v>
          </cell>
        </row>
        <row r="35">
          <cell r="A35">
            <v>37084</v>
          </cell>
          <cell r="H35">
            <v>9.52</v>
          </cell>
          <cell r="I35">
            <v>14</v>
          </cell>
          <cell r="L35">
            <v>14</v>
          </cell>
          <cell r="M35">
            <v>9.52</v>
          </cell>
        </row>
        <row r="36">
          <cell r="A36">
            <v>37085</v>
          </cell>
          <cell r="H36">
            <v>9.3699999999999992</v>
          </cell>
          <cell r="I36">
            <v>96</v>
          </cell>
          <cell r="J36">
            <v>9.39</v>
          </cell>
          <cell r="K36">
            <v>660</v>
          </cell>
          <cell r="L36">
            <v>96</v>
          </cell>
          <cell r="M36">
            <v>9.3699999999999992</v>
          </cell>
        </row>
        <row r="37">
          <cell r="A37">
            <v>37088</v>
          </cell>
          <cell r="H37">
            <v>9.0299999999999994</v>
          </cell>
          <cell r="I37">
            <v>96</v>
          </cell>
          <cell r="J37">
            <v>9.31</v>
          </cell>
          <cell r="K37">
            <v>660</v>
          </cell>
          <cell r="L37">
            <v>96</v>
          </cell>
          <cell r="M37">
            <v>9.0299999999999994</v>
          </cell>
        </row>
        <row r="38">
          <cell r="A38">
            <v>37089</v>
          </cell>
          <cell r="H38">
            <v>9.0299999999999994</v>
          </cell>
          <cell r="I38">
            <v>96</v>
          </cell>
          <cell r="J38">
            <v>9.24</v>
          </cell>
          <cell r="K38">
            <v>660</v>
          </cell>
          <cell r="L38">
            <v>96</v>
          </cell>
          <cell r="M38">
            <v>9.0299999999999994</v>
          </cell>
        </row>
        <row r="39">
          <cell r="A39">
            <v>37090</v>
          </cell>
          <cell r="H39">
            <v>9.0399999999999991</v>
          </cell>
          <cell r="I39">
            <v>99</v>
          </cell>
          <cell r="J39">
            <v>9.24</v>
          </cell>
          <cell r="K39">
            <v>660</v>
          </cell>
          <cell r="L39">
            <v>99</v>
          </cell>
          <cell r="M39">
            <v>9.0399999999999991</v>
          </cell>
        </row>
        <row r="40">
          <cell r="A40">
            <v>37091</v>
          </cell>
          <cell r="H40">
            <v>9.0299999999999994</v>
          </cell>
          <cell r="I40">
            <v>93</v>
          </cell>
          <cell r="J40">
            <v>9.24</v>
          </cell>
          <cell r="K40">
            <v>660</v>
          </cell>
          <cell r="L40">
            <v>93</v>
          </cell>
          <cell r="M40">
            <v>9.0299999999999994</v>
          </cell>
        </row>
        <row r="41">
          <cell r="A41">
            <v>37092</v>
          </cell>
          <cell r="H41">
            <v>9</v>
          </cell>
          <cell r="I41">
            <v>85</v>
          </cell>
          <cell r="J41">
            <v>9.24</v>
          </cell>
          <cell r="K41">
            <v>660</v>
          </cell>
          <cell r="L41">
            <v>85</v>
          </cell>
          <cell r="M41">
            <v>9</v>
          </cell>
        </row>
        <row r="42">
          <cell r="A42">
            <v>37095</v>
          </cell>
          <cell r="H42">
            <v>9</v>
          </cell>
          <cell r="I42">
            <v>94</v>
          </cell>
          <cell r="J42">
            <v>9.24</v>
          </cell>
          <cell r="K42">
            <v>683</v>
          </cell>
          <cell r="L42">
            <v>94</v>
          </cell>
          <cell r="M42">
            <v>9</v>
          </cell>
        </row>
        <row r="43">
          <cell r="A43">
            <v>37096</v>
          </cell>
          <cell r="H43">
            <v>9.0399999999999991</v>
          </cell>
          <cell r="I43">
            <v>94</v>
          </cell>
          <cell r="J43">
            <v>9.24</v>
          </cell>
          <cell r="K43">
            <v>693</v>
          </cell>
          <cell r="L43">
            <v>94</v>
          </cell>
          <cell r="M43">
            <v>9.0399999999999991</v>
          </cell>
        </row>
        <row r="44">
          <cell r="A44">
            <v>37097</v>
          </cell>
          <cell r="H44">
            <v>9.1199999999999992</v>
          </cell>
          <cell r="I44">
            <v>134</v>
          </cell>
          <cell r="J44">
            <v>9.24</v>
          </cell>
          <cell r="K44">
            <v>693</v>
          </cell>
          <cell r="L44">
            <v>134</v>
          </cell>
          <cell r="M44">
            <v>9.1199999999999992</v>
          </cell>
        </row>
        <row r="45">
          <cell r="A45">
            <v>37098</v>
          </cell>
          <cell r="H45">
            <v>9.26</v>
          </cell>
          <cell r="I45">
            <v>134</v>
          </cell>
          <cell r="J45">
            <v>9.24</v>
          </cell>
          <cell r="K45">
            <v>693</v>
          </cell>
          <cell r="L45">
            <v>134</v>
          </cell>
          <cell r="M45">
            <v>9.26</v>
          </cell>
        </row>
        <row r="46">
          <cell r="A46">
            <v>37099</v>
          </cell>
          <cell r="H46">
            <v>9.3000000000000007</v>
          </cell>
          <cell r="I46">
            <v>119</v>
          </cell>
          <cell r="J46">
            <v>9.24</v>
          </cell>
          <cell r="K46">
            <v>693</v>
          </cell>
          <cell r="L46">
            <v>119</v>
          </cell>
          <cell r="M46">
            <v>9.3000000000000007</v>
          </cell>
        </row>
        <row r="47">
          <cell r="A47">
            <v>37102</v>
          </cell>
          <cell r="H47">
            <v>9.2899999999999991</v>
          </cell>
          <cell r="I47">
            <v>110</v>
          </cell>
          <cell r="J47">
            <v>9.24</v>
          </cell>
          <cell r="K47">
            <v>698</v>
          </cell>
          <cell r="L47">
            <v>110</v>
          </cell>
          <cell r="M47">
            <v>9.2899999999999991</v>
          </cell>
        </row>
        <row r="48">
          <cell r="A48">
            <v>37103</v>
          </cell>
          <cell r="H48">
            <v>9.3699999999999992</v>
          </cell>
          <cell r="I48">
            <v>102</v>
          </cell>
          <cell r="J48">
            <v>9.32</v>
          </cell>
          <cell r="K48">
            <v>698</v>
          </cell>
          <cell r="L48">
            <v>102</v>
          </cell>
          <cell r="M48">
            <v>9.3699999999999992</v>
          </cell>
        </row>
        <row r="49">
          <cell r="A49">
            <v>37104</v>
          </cell>
          <cell r="H49">
            <v>9.2799999999999994</v>
          </cell>
          <cell r="I49">
            <v>97</v>
          </cell>
          <cell r="J49">
            <v>9.35</v>
          </cell>
          <cell r="K49">
            <v>692</v>
          </cell>
          <cell r="L49">
            <v>97</v>
          </cell>
          <cell r="M49">
            <v>9.2799999999999994</v>
          </cell>
        </row>
        <row r="50">
          <cell r="A50">
            <v>37105</v>
          </cell>
          <cell r="H50">
            <v>10.199999999999999</v>
          </cell>
          <cell r="I50">
            <v>83</v>
          </cell>
          <cell r="J50">
            <v>9.36</v>
          </cell>
          <cell r="K50">
            <v>692</v>
          </cell>
          <cell r="L50">
            <v>83</v>
          </cell>
          <cell r="M50">
            <v>10.199999999999999</v>
          </cell>
        </row>
        <row r="51">
          <cell r="A51">
            <v>37106</v>
          </cell>
          <cell r="H51">
            <v>9.4600000000000009</v>
          </cell>
          <cell r="I51">
            <v>87</v>
          </cell>
          <cell r="J51">
            <v>9.36</v>
          </cell>
          <cell r="K51">
            <v>692</v>
          </cell>
          <cell r="L51">
            <v>87</v>
          </cell>
          <cell r="M51">
            <v>9.4600000000000009</v>
          </cell>
        </row>
        <row r="52">
          <cell r="A52">
            <v>37109</v>
          </cell>
          <cell r="H52">
            <v>9.4600000000000009</v>
          </cell>
          <cell r="I52">
            <v>87</v>
          </cell>
          <cell r="J52">
            <v>9.36</v>
          </cell>
          <cell r="K52">
            <v>670</v>
          </cell>
          <cell r="L52">
            <v>87</v>
          </cell>
          <cell r="M52">
            <v>9.4600000000000009</v>
          </cell>
        </row>
        <row r="53">
          <cell r="A53">
            <v>37110</v>
          </cell>
          <cell r="H53">
            <v>9.4600000000000009</v>
          </cell>
          <cell r="I53">
            <v>87</v>
          </cell>
          <cell r="J53">
            <v>9.36</v>
          </cell>
          <cell r="K53">
            <v>670</v>
          </cell>
          <cell r="L53">
            <v>87</v>
          </cell>
          <cell r="M53">
            <v>9.4600000000000009</v>
          </cell>
        </row>
        <row r="54">
          <cell r="A54">
            <v>37111</v>
          </cell>
          <cell r="H54">
            <v>9.4499999999999993</v>
          </cell>
          <cell r="I54">
            <v>77</v>
          </cell>
          <cell r="J54">
            <v>9.35</v>
          </cell>
          <cell r="K54">
            <v>675</v>
          </cell>
          <cell r="L54">
            <v>77</v>
          </cell>
          <cell r="M54">
            <v>9.4499999999999993</v>
          </cell>
        </row>
        <row r="55">
          <cell r="A55">
            <v>37112</v>
          </cell>
          <cell r="L55">
            <v>0</v>
          </cell>
          <cell r="M55">
            <v>0</v>
          </cell>
        </row>
        <row r="56">
          <cell r="A56">
            <v>37113</v>
          </cell>
          <cell r="H56">
            <v>9.4499999999999993</v>
          </cell>
          <cell r="I56">
            <v>77</v>
          </cell>
          <cell r="J56">
            <v>9.36</v>
          </cell>
          <cell r="K56">
            <v>670</v>
          </cell>
          <cell r="L56">
            <v>77</v>
          </cell>
          <cell r="M56">
            <v>9.4499999999999993</v>
          </cell>
        </row>
        <row r="57">
          <cell r="A57">
            <v>37116</v>
          </cell>
          <cell r="H57">
            <v>9.39</v>
          </cell>
          <cell r="I57">
            <v>76</v>
          </cell>
          <cell r="J57">
            <v>9.36</v>
          </cell>
          <cell r="K57">
            <v>671</v>
          </cell>
          <cell r="L57">
            <v>76</v>
          </cell>
          <cell r="M57">
            <v>9.39</v>
          </cell>
        </row>
        <row r="58">
          <cell r="A58">
            <v>37117</v>
          </cell>
          <cell r="H58">
            <v>9.31</v>
          </cell>
          <cell r="I58">
            <v>76</v>
          </cell>
          <cell r="J58">
            <v>9.36</v>
          </cell>
          <cell r="K58">
            <v>671</v>
          </cell>
          <cell r="L58">
            <v>76</v>
          </cell>
          <cell r="M58">
            <v>9.31</v>
          </cell>
        </row>
        <row r="59">
          <cell r="A59">
            <v>37118</v>
          </cell>
          <cell r="H59">
            <v>9.35</v>
          </cell>
          <cell r="I59">
            <v>158</v>
          </cell>
          <cell r="J59">
            <v>9.3699999999999992</v>
          </cell>
          <cell r="K59">
            <v>721</v>
          </cell>
          <cell r="L59">
            <v>158</v>
          </cell>
          <cell r="M59">
            <v>9.35</v>
          </cell>
        </row>
        <row r="60">
          <cell r="A60">
            <v>37119</v>
          </cell>
          <cell r="H60">
            <v>9.32</v>
          </cell>
          <cell r="I60">
            <v>157</v>
          </cell>
          <cell r="J60">
            <v>9.34</v>
          </cell>
          <cell r="K60">
            <v>621</v>
          </cell>
          <cell r="L60">
            <v>157</v>
          </cell>
          <cell r="M60">
            <v>9.32</v>
          </cell>
        </row>
        <row r="61">
          <cell r="A61">
            <v>37120</v>
          </cell>
          <cell r="H61">
            <v>9.33</v>
          </cell>
          <cell r="I61">
            <v>143</v>
          </cell>
          <cell r="J61">
            <v>9.36</v>
          </cell>
          <cell r="K61">
            <v>630</v>
          </cell>
          <cell r="L61">
            <v>143</v>
          </cell>
          <cell r="M61">
            <v>9.33</v>
          </cell>
        </row>
        <row r="62">
          <cell r="A62">
            <v>37123</v>
          </cell>
          <cell r="H62">
            <v>9.33</v>
          </cell>
          <cell r="I62">
            <v>143</v>
          </cell>
          <cell r="J62">
            <v>9.36</v>
          </cell>
          <cell r="K62">
            <v>629</v>
          </cell>
          <cell r="L62">
            <v>143</v>
          </cell>
          <cell r="M62">
            <v>9.33</v>
          </cell>
        </row>
        <row r="63">
          <cell r="A63">
            <v>37124</v>
          </cell>
          <cell r="H63">
            <v>9.34</v>
          </cell>
          <cell r="I63">
            <v>153</v>
          </cell>
          <cell r="J63">
            <v>9.36</v>
          </cell>
          <cell r="K63">
            <v>578</v>
          </cell>
          <cell r="L63">
            <v>153</v>
          </cell>
          <cell r="M63">
            <v>9.34</v>
          </cell>
        </row>
        <row r="64">
          <cell r="A64">
            <v>37125</v>
          </cell>
          <cell r="L64">
            <v>0</v>
          </cell>
          <cell r="M64">
            <v>0</v>
          </cell>
        </row>
        <row r="65">
          <cell r="A65">
            <v>37126</v>
          </cell>
          <cell r="L65">
            <v>0</v>
          </cell>
          <cell r="M65">
            <v>0</v>
          </cell>
        </row>
        <row r="66">
          <cell r="A66">
            <v>37127</v>
          </cell>
          <cell r="L66">
            <v>0</v>
          </cell>
          <cell r="M66">
            <v>0</v>
          </cell>
        </row>
        <row r="67">
          <cell r="A67">
            <v>37130</v>
          </cell>
          <cell r="L67">
            <v>0</v>
          </cell>
          <cell r="M67">
            <v>0</v>
          </cell>
        </row>
        <row r="68">
          <cell r="A68">
            <v>37131</v>
          </cell>
          <cell r="L68">
            <v>0</v>
          </cell>
          <cell r="M68">
            <v>0</v>
          </cell>
        </row>
        <row r="69">
          <cell r="A69">
            <v>37132</v>
          </cell>
          <cell r="L69">
            <v>0</v>
          </cell>
          <cell r="M69">
            <v>0</v>
          </cell>
        </row>
        <row r="70">
          <cell r="A70">
            <v>37133</v>
          </cell>
          <cell r="L70">
            <v>0</v>
          </cell>
          <cell r="M70">
            <v>0</v>
          </cell>
        </row>
        <row r="71">
          <cell r="A71">
            <v>37134</v>
          </cell>
          <cell r="L71">
            <v>0</v>
          </cell>
          <cell r="M71">
            <v>0</v>
          </cell>
        </row>
        <row r="72">
          <cell r="A72">
            <v>37137</v>
          </cell>
          <cell r="L72">
            <v>0</v>
          </cell>
          <cell r="M72">
            <v>0</v>
          </cell>
        </row>
        <row r="73">
          <cell r="A73">
            <v>37138</v>
          </cell>
          <cell r="L73">
            <v>0</v>
          </cell>
          <cell r="M73">
            <v>0</v>
          </cell>
        </row>
        <row r="74">
          <cell r="A74">
            <v>37139</v>
          </cell>
          <cell r="D74">
            <v>9.75</v>
          </cell>
          <cell r="E74">
            <v>20</v>
          </cell>
          <cell r="H74">
            <v>9.4600000000000009</v>
          </cell>
          <cell r="I74">
            <v>47</v>
          </cell>
          <cell r="J74">
            <v>9.49</v>
          </cell>
          <cell r="K74">
            <v>608</v>
          </cell>
          <cell r="L74">
            <v>67</v>
          </cell>
          <cell r="M74">
            <v>9.5465671641791054</v>
          </cell>
        </row>
        <row r="75">
          <cell r="A75">
            <v>37140</v>
          </cell>
          <cell r="D75">
            <v>9.6999999999999993</v>
          </cell>
          <cell r="E75">
            <v>26</v>
          </cell>
          <cell r="H75">
            <v>9.42</v>
          </cell>
          <cell r="I75">
            <v>40</v>
          </cell>
          <cell r="J75">
            <v>9.4499999999999993</v>
          </cell>
          <cell r="K75">
            <v>608</v>
          </cell>
          <cell r="L75">
            <v>66</v>
          </cell>
          <cell r="M75">
            <v>9.5303030303030294</v>
          </cell>
        </row>
        <row r="76">
          <cell r="A76">
            <v>37141</v>
          </cell>
          <cell r="D76">
            <v>9.6999999999999993</v>
          </cell>
          <cell r="E76">
            <v>58</v>
          </cell>
          <cell r="H76">
            <v>9.43</v>
          </cell>
          <cell r="I76">
            <v>40</v>
          </cell>
          <cell r="J76">
            <v>9.4600000000000009</v>
          </cell>
          <cell r="K76">
            <v>609</v>
          </cell>
          <cell r="L76">
            <v>98</v>
          </cell>
          <cell r="M76">
            <v>9.5897959183673471</v>
          </cell>
        </row>
        <row r="77">
          <cell r="A77">
            <v>37144</v>
          </cell>
          <cell r="D77">
            <v>9.6</v>
          </cell>
          <cell r="E77">
            <v>40</v>
          </cell>
          <cell r="H77">
            <v>9.42</v>
          </cell>
          <cell r="I77">
            <v>40</v>
          </cell>
          <cell r="J77">
            <v>9.42</v>
          </cell>
          <cell r="K77">
            <v>609</v>
          </cell>
          <cell r="L77">
            <v>80</v>
          </cell>
          <cell r="M77">
            <v>9.51</v>
          </cell>
        </row>
        <row r="78">
          <cell r="A78">
            <v>37145</v>
          </cell>
          <cell r="D78">
            <v>9.15</v>
          </cell>
          <cell r="E78">
            <v>8</v>
          </cell>
          <cell r="H78">
            <v>9.41</v>
          </cell>
          <cell r="I78">
            <v>52</v>
          </cell>
          <cell r="J78">
            <v>9.42</v>
          </cell>
          <cell r="K78">
            <v>590</v>
          </cell>
          <cell r="L78">
            <v>60</v>
          </cell>
          <cell r="M78">
            <v>9.3753333333333337</v>
          </cell>
        </row>
        <row r="79">
          <cell r="A79">
            <v>37146</v>
          </cell>
          <cell r="H79">
            <v>9.39</v>
          </cell>
          <cell r="I79">
            <v>70</v>
          </cell>
          <cell r="J79">
            <v>9.43</v>
          </cell>
          <cell r="K79">
            <v>640</v>
          </cell>
          <cell r="L79">
            <v>70</v>
          </cell>
          <cell r="M79">
            <v>9.39</v>
          </cell>
        </row>
        <row r="80">
          <cell r="A80">
            <v>37147</v>
          </cell>
          <cell r="D80">
            <v>9.6</v>
          </cell>
          <cell r="E80">
            <v>33</v>
          </cell>
          <cell r="H80">
            <v>9.35</v>
          </cell>
          <cell r="I80">
            <v>58</v>
          </cell>
          <cell r="J80">
            <v>9.42</v>
          </cell>
          <cell r="K80">
            <v>650</v>
          </cell>
          <cell r="L80">
            <v>91</v>
          </cell>
          <cell r="M80">
            <v>9.4406593406593391</v>
          </cell>
        </row>
        <row r="81">
          <cell r="A81">
            <v>37148</v>
          </cell>
          <cell r="D81">
            <v>9.75</v>
          </cell>
          <cell r="E81">
            <v>18</v>
          </cell>
          <cell r="H81">
            <v>9.35</v>
          </cell>
          <cell r="I81">
            <v>58</v>
          </cell>
          <cell r="J81">
            <v>9.42</v>
          </cell>
          <cell r="K81">
            <v>594</v>
          </cell>
          <cell r="L81">
            <v>76</v>
          </cell>
          <cell r="M81">
            <v>9.4447368421052644</v>
          </cell>
        </row>
        <row r="82">
          <cell r="A82">
            <v>37151</v>
          </cell>
          <cell r="D82">
            <v>9.6</v>
          </cell>
          <cell r="E82">
            <v>38</v>
          </cell>
          <cell r="H82">
            <v>9.35</v>
          </cell>
          <cell r="I82">
            <v>24</v>
          </cell>
          <cell r="J82">
            <v>9.4</v>
          </cell>
          <cell r="K82">
            <v>632</v>
          </cell>
          <cell r="L82">
            <v>62</v>
          </cell>
          <cell r="M82">
            <v>9.5032258064516135</v>
          </cell>
        </row>
        <row r="83">
          <cell r="A83">
            <v>37152</v>
          </cell>
          <cell r="H83">
            <v>9.25</v>
          </cell>
          <cell r="I83">
            <v>57</v>
          </cell>
          <cell r="J83">
            <v>9.33</v>
          </cell>
          <cell r="K83">
            <v>594</v>
          </cell>
          <cell r="L83">
            <v>57</v>
          </cell>
          <cell r="M83">
            <v>9.25</v>
          </cell>
        </row>
        <row r="84">
          <cell r="A84">
            <v>37153</v>
          </cell>
          <cell r="D84">
            <v>9.65</v>
          </cell>
          <cell r="E84">
            <v>5</v>
          </cell>
          <cell r="H84">
            <v>9.25</v>
          </cell>
          <cell r="I84">
            <v>83</v>
          </cell>
          <cell r="J84">
            <v>9.32</v>
          </cell>
          <cell r="K84">
            <v>581</v>
          </cell>
          <cell r="L84">
            <v>88</v>
          </cell>
          <cell r="M84">
            <v>9.2727272727272734</v>
          </cell>
        </row>
        <row r="85">
          <cell r="A85">
            <v>37154</v>
          </cell>
          <cell r="D85">
            <v>9.4</v>
          </cell>
          <cell r="E85">
            <v>10</v>
          </cell>
          <cell r="H85">
            <v>9.25</v>
          </cell>
          <cell r="I85">
            <v>85</v>
          </cell>
          <cell r="J85">
            <v>9.3000000000000007</v>
          </cell>
          <cell r="K85">
            <v>581</v>
          </cell>
          <cell r="L85">
            <v>95</v>
          </cell>
          <cell r="M85">
            <v>9.2657894736842117</v>
          </cell>
        </row>
        <row r="86">
          <cell r="A86">
            <v>37155</v>
          </cell>
          <cell r="D86">
            <v>9.25</v>
          </cell>
          <cell r="E86">
            <v>10</v>
          </cell>
          <cell r="H86">
            <v>8.75</v>
          </cell>
          <cell r="I86">
            <v>50</v>
          </cell>
          <cell r="J86">
            <v>8.98</v>
          </cell>
          <cell r="K86">
            <v>578</v>
          </cell>
          <cell r="L86">
            <v>60</v>
          </cell>
          <cell r="M86">
            <v>8.8333333333333339</v>
          </cell>
        </row>
        <row r="87">
          <cell r="A87">
            <v>37158</v>
          </cell>
          <cell r="L87">
            <v>0</v>
          </cell>
          <cell r="M87">
            <v>0</v>
          </cell>
        </row>
        <row r="88">
          <cell r="A88">
            <v>37159</v>
          </cell>
          <cell r="H88">
            <v>8.75</v>
          </cell>
          <cell r="I88">
            <v>50</v>
          </cell>
          <cell r="J88">
            <v>8.9700000000000006</v>
          </cell>
          <cell r="K88">
            <v>589</v>
          </cell>
          <cell r="L88">
            <v>50</v>
          </cell>
          <cell r="M88">
            <v>8.75</v>
          </cell>
        </row>
        <row r="89">
          <cell r="A89">
            <v>37160</v>
          </cell>
          <cell r="H89">
            <v>8.75</v>
          </cell>
          <cell r="I89">
            <v>58</v>
          </cell>
          <cell r="J89">
            <v>8.9600000000000009</v>
          </cell>
          <cell r="K89">
            <v>596</v>
          </cell>
          <cell r="L89">
            <v>58</v>
          </cell>
          <cell r="M89">
            <v>8.75</v>
          </cell>
        </row>
        <row r="90">
          <cell r="A90">
            <v>37161</v>
          </cell>
          <cell r="H90">
            <v>8.75</v>
          </cell>
          <cell r="I90">
            <v>58</v>
          </cell>
          <cell r="J90">
            <v>8.9499999999999993</v>
          </cell>
          <cell r="K90">
            <v>631</v>
          </cell>
          <cell r="L90">
            <v>58</v>
          </cell>
          <cell r="M90">
            <v>8.75</v>
          </cell>
        </row>
        <row r="91">
          <cell r="A91">
            <v>37162</v>
          </cell>
          <cell r="D91">
            <v>9.0500000000000007</v>
          </cell>
          <cell r="E91">
            <v>25</v>
          </cell>
          <cell r="H91">
            <v>8.75</v>
          </cell>
          <cell r="I91">
            <v>65</v>
          </cell>
          <cell r="J91">
            <v>8.9600000000000009</v>
          </cell>
          <cell r="K91">
            <v>610</v>
          </cell>
          <cell r="L91">
            <v>90</v>
          </cell>
          <cell r="M91">
            <v>8.8333333333333339</v>
          </cell>
        </row>
        <row r="92">
          <cell r="A92">
            <v>37165</v>
          </cell>
          <cell r="D92">
            <v>9.1</v>
          </cell>
          <cell r="E92">
            <v>34</v>
          </cell>
          <cell r="H92">
            <v>8.75</v>
          </cell>
          <cell r="I92">
            <v>67</v>
          </cell>
          <cell r="J92">
            <v>8.9700000000000006</v>
          </cell>
          <cell r="K92">
            <v>579</v>
          </cell>
          <cell r="L92">
            <v>101</v>
          </cell>
          <cell r="M92">
            <v>8.8678217821782184</v>
          </cell>
        </row>
        <row r="93">
          <cell r="A93">
            <v>37166</v>
          </cell>
          <cell r="H93">
            <v>8.75</v>
          </cell>
          <cell r="I93">
            <v>67</v>
          </cell>
          <cell r="J93">
            <v>8.9700000000000006</v>
          </cell>
          <cell r="K93">
            <v>579</v>
          </cell>
          <cell r="L93">
            <v>67</v>
          </cell>
          <cell r="M93">
            <v>8.75</v>
          </cell>
        </row>
        <row r="94">
          <cell r="A94">
            <v>37167</v>
          </cell>
          <cell r="H94">
            <v>8.75</v>
          </cell>
          <cell r="I94">
            <v>67</v>
          </cell>
          <cell r="J94">
            <v>8.9700000000000006</v>
          </cell>
          <cell r="K94">
            <v>579</v>
          </cell>
          <cell r="L94">
            <v>67</v>
          </cell>
          <cell r="M94">
            <v>8.75</v>
          </cell>
        </row>
        <row r="95">
          <cell r="A95">
            <v>37168</v>
          </cell>
          <cell r="H95">
            <v>8.75</v>
          </cell>
          <cell r="I95">
            <v>68</v>
          </cell>
          <cell r="J95">
            <v>8.9700000000000006</v>
          </cell>
          <cell r="K95">
            <v>587</v>
          </cell>
          <cell r="L95">
            <v>68</v>
          </cell>
          <cell r="M95">
            <v>8.75</v>
          </cell>
        </row>
        <row r="96">
          <cell r="A96">
            <v>37169</v>
          </cell>
          <cell r="H96">
            <v>8.75</v>
          </cell>
          <cell r="I96">
            <v>68</v>
          </cell>
          <cell r="J96">
            <v>8.9700000000000006</v>
          </cell>
          <cell r="K96">
            <v>587</v>
          </cell>
          <cell r="L96">
            <v>68</v>
          </cell>
          <cell r="M96">
            <v>8.75</v>
          </cell>
        </row>
        <row r="97">
          <cell r="A97">
            <v>37172</v>
          </cell>
          <cell r="H97">
            <v>8.75</v>
          </cell>
          <cell r="I97">
            <v>68</v>
          </cell>
          <cell r="J97">
            <v>8.9700000000000006</v>
          </cell>
          <cell r="K97">
            <v>565</v>
          </cell>
          <cell r="L97">
            <v>68</v>
          </cell>
          <cell r="M97">
            <v>8.75</v>
          </cell>
        </row>
        <row r="98">
          <cell r="A98">
            <v>37173</v>
          </cell>
          <cell r="H98">
            <v>8.75</v>
          </cell>
          <cell r="I98">
            <v>74</v>
          </cell>
          <cell r="J98">
            <v>8.9700000000000006</v>
          </cell>
          <cell r="K98">
            <v>561</v>
          </cell>
          <cell r="L98">
            <v>74</v>
          </cell>
          <cell r="M98">
            <v>8.75</v>
          </cell>
        </row>
        <row r="99">
          <cell r="A99">
            <v>37174</v>
          </cell>
          <cell r="H99">
            <v>8.75</v>
          </cell>
          <cell r="I99">
            <v>74</v>
          </cell>
          <cell r="J99">
            <v>8.9700000000000006</v>
          </cell>
          <cell r="K99">
            <v>561</v>
          </cell>
          <cell r="L99">
            <v>74</v>
          </cell>
          <cell r="M99">
            <v>8.75</v>
          </cell>
        </row>
        <row r="100">
          <cell r="A100">
            <v>37175</v>
          </cell>
          <cell r="D100">
            <v>9</v>
          </cell>
          <cell r="E100">
            <v>9</v>
          </cell>
          <cell r="H100">
            <v>8.75</v>
          </cell>
          <cell r="I100">
            <v>68</v>
          </cell>
          <cell r="J100">
            <v>8.86</v>
          </cell>
          <cell r="K100">
            <v>528</v>
          </cell>
          <cell r="L100">
            <v>77</v>
          </cell>
          <cell r="M100">
            <v>8.779220779220779</v>
          </cell>
        </row>
        <row r="101">
          <cell r="A101">
            <v>37176</v>
          </cell>
          <cell r="H101">
            <v>8.75</v>
          </cell>
          <cell r="I101">
            <v>68</v>
          </cell>
          <cell r="J101">
            <v>8.86</v>
          </cell>
          <cell r="K101">
            <v>541</v>
          </cell>
          <cell r="L101">
            <v>68</v>
          </cell>
          <cell r="M101">
            <v>8.75</v>
          </cell>
        </row>
        <row r="102">
          <cell r="A102">
            <v>37179</v>
          </cell>
          <cell r="D102">
            <v>9.15</v>
          </cell>
          <cell r="E102">
            <v>20</v>
          </cell>
          <cell r="H102">
            <v>8.7799999999999994</v>
          </cell>
          <cell r="I102">
            <v>78</v>
          </cell>
          <cell r="J102">
            <v>8.86</v>
          </cell>
          <cell r="K102">
            <v>552</v>
          </cell>
          <cell r="L102">
            <v>98</v>
          </cell>
          <cell r="M102">
            <v>8.8555102040816323</v>
          </cell>
        </row>
        <row r="103">
          <cell r="A103">
            <v>37180</v>
          </cell>
          <cell r="H103">
            <v>8.75</v>
          </cell>
          <cell r="I103">
            <v>83</v>
          </cell>
          <cell r="J103">
            <v>8.85</v>
          </cell>
          <cell r="K103">
            <v>502</v>
          </cell>
          <cell r="L103">
            <v>83</v>
          </cell>
          <cell r="M103">
            <v>8.75</v>
          </cell>
        </row>
        <row r="104">
          <cell r="A104">
            <v>37181</v>
          </cell>
          <cell r="D104">
            <v>9</v>
          </cell>
          <cell r="E104">
            <v>25</v>
          </cell>
          <cell r="H104">
            <v>8.75</v>
          </cell>
          <cell r="I104">
            <v>58</v>
          </cell>
          <cell r="J104">
            <v>8.85</v>
          </cell>
          <cell r="K104">
            <v>527</v>
          </cell>
          <cell r="L104">
            <v>83</v>
          </cell>
          <cell r="M104">
            <v>8.8253012048192776</v>
          </cell>
        </row>
        <row r="105">
          <cell r="A105">
            <v>37182</v>
          </cell>
          <cell r="D105">
            <v>9.1</v>
          </cell>
          <cell r="E105">
            <v>28</v>
          </cell>
          <cell r="H105">
            <v>8.85</v>
          </cell>
          <cell r="I105">
            <v>65</v>
          </cell>
          <cell r="J105">
            <v>8.8699999999999992</v>
          </cell>
          <cell r="K105">
            <v>550</v>
          </cell>
          <cell r="L105">
            <v>93</v>
          </cell>
          <cell r="M105">
            <v>8.9252688172043015</v>
          </cell>
        </row>
        <row r="106">
          <cell r="A106">
            <v>37183</v>
          </cell>
          <cell r="D106">
            <v>8.9</v>
          </cell>
          <cell r="E106">
            <v>19</v>
          </cell>
          <cell r="H106">
            <v>8.85</v>
          </cell>
          <cell r="I106">
            <v>41</v>
          </cell>
          <cell r="J106">
            <v>8.85</v>
          </cell>
          <cell r="K106">
            <v>548</v>
          </cell>
          <cell r="L106">
            <v>60</v>
          </cell>
          <cell r="M106">
            <v>8.8658333333333346</v>
          </cell>
        </row>
        <row r="107">
          <cell r="A107">
            <v>37186</v>
          </cell>
          <cell r="D107">
            <v>9.1</v>
          </cell>
          <cell r="E107">
            <v>22</v>
          </cell>
          <cell r="H107">
            <v>8.8000000000000007</v>
          </cell>
          <cell r="I107">
            <v>76</v>
          </cell>
          <cell r="J107">
            <v>8.85</v>
          </cell>
          <cell r="K107">
            <v>530</v>
          </cell>
          <cell r="L107">
            <v>98</v>
          </cell>
          <cell r="M107">
            <v>8.8673469387755102</v>
          </cell>
        </row>
        <row r="108">
          <cell r="A108">
            <v>37187</v>
          </cell>
          <cell r="H108">
            <v>8.85</v>
          </cell>
          <cell r="I108">
            <v>76</v>
          </cell>
          <cell r="J108">
            <v>8.85</v>
          </cell>
          <cell r="K108">
            <v>531</v>
          </cell>
          <cell r="L108">
            <v>76</v>
          </cell>
          <cell r="M108">
            <v>8.85</v>
          </cell>
        </row>
        <row r="109">
          <cell r="A109">
            <v>37188</v>
          </cell>
          <cell r="H109">
            <v>8.8000000000000007</v>
          </cell>
          <cell r="I109">
            <v>66</v>
          </cell>
          <cell r="J109">
            <v>8.84</v>
          </cell>
          <cell r="K109">
            <v>536</v>
          </cell>
          <cell r="L109">
            <v>66</v>
          </cell>
          <cell r="M109">
            <v>8.8000000000000007</v>
          </cell>
        </row>
        <row r="110">
          <cell r="A110">
            <v>37189</v>
          </cell>
          <cell r="H110">
            <v>8.8000000000000007</v>
          </cell>
          <cell r="I110">
            <v>66</v>
          </cell>
          <cell r="J110">
            <v>8.84</v>
          </cell>
          <cell r="K110">
            <v>536</v>
          </cell>
          <cell r="L110">
            <v>66</v>
          </cell>
          <cell r="M110">
            <v>8.8000000000000007</v>
          </cell>
        </row>
        <row r="111">
          <cell r="A111">
            <v>37190</v>
          </cell>
          <cell r="H111">
            <v>8.8000000000000007</v>
          </cell>
          <cell r="I111">
            <v>62</v>
          </cell>
          <cell r="J111">
            <v>8.84</v>
          </cell>
          <cell r="K111">
            <v>575</v>
          </cell>
          <cell r="L111">
            <v>62</v>
          </cell>
          <cell r="M111">
            <v>8.8000000000000007</v>
          </cell>
        </row>
        <row r="112">
          <cell r="A112">
            <v>37193</v>
          </cell>
          <cell r="H112">
            <v>8.8000000000000007</v>
          </cell>
          <cell r="I112">
            <v>62</v>
          </cell>
          <cell r="J112">
            <v>8.84</v>
          </cell>
          <cell r="K112">
            <v>575</v>
          </cell>
          <cell r="L112">
            <v>62</v>
          </cell>
          <cell r="M112">
            <v>8.8000000000000007</v>
          </cell>
        </row>
        <row r="113">
          <cell r="A113">
            <v>37194</v>
          </cell>
          <cell r="H113">
            <v>8.85</v>
          </cell>
          <cell r="I113">
            <v>96</v>
          </cell>
          <cell r="J113">
            <v>8.83</v>
          </cell>
          <cell r="K113">
            <v>575</v>
          </cell>
          <cell r="L113">
            <v>96</v>
          </cell>
          <cell r="M113">
            <v>8.85</v>
          </cell>
        </row>
        <row r="114">
          <cell r="A114">
            <v>37195</v>
          </cell>
          <cell r="H114">
            <v>9.09</v>
          </cell>
          <cell r="I114">
            <v>85</v>
          </cell>
          <cell r="J114">
            <v>8.86</v>
          </cell>
          <cell r="K114">
            <v>540</v>
          </cell>
          <cell r="L114">
            <v>85</v>
          </cell>
          <cell r="M114">
            <v>9.09</v>
          </cell>
        </row>
        <row r="115">
          <cell r="A115">
            <v>37196</v>
          </cell>
          <cell r="D115">
            <v>9.15</v>
          </cell>
          <cell r="E115">
            <v>50</v>
          </cell>
          <cell r="H115">
            <v>8.9600000000000009</v>
          </cell>
          <cell r="I115">
            <v>45</v>
          </cell>
          <cell r="J115">
            <v>8.86</v>
          </cell>
          <cell r="K115">
            <v>550</v>
          </cell>
          <cell r="L115">
            <v>95</v>
          </cell>
          <cell r="M115">
            <v>9.06</v>
          </cell>
        </row>
        <row r="116">
          <cell r="A116">
            <v>37197</v>
          </cell>
          <cell r="D116">
            <v>9.15</v>
          </cell>
          <cell r="E116">
            <v>50</v>
          </cell>
          <cell r="H116">
            <v>8.9600000000000009</v>
          </cell>
          <cell r="I116">
            <v>45</v>
          </cell>
          <cell r="J116">
            <v>8.86</v>
          </cell>
          <cell r="K116">
            <v>550</v>
          </cell>
          <cell r="L116">
            <v>95</v>
          </cell>
          <cell r="M116">
            <v>9.06</v>
          </cell>
        </row>
        <row r="117">
          <cell r="A117">
            <v>37200</v>
          </cell>
          <cell r="D117">
            <v>9.25</v>
          </cell>
          <cell r="E117">
            <v>25</v>
          </cell>
          <cell r="H117">
            <v>8.9600000000000009</v>
          </cell>
          <cell r="I117">
            <v>40</v>
          </cell>
          <cell r="J117">
            <v>8.86</v>
          </cell>
          <cell r="K117">
            <v>550</v>
          </cell>
          <cell r="L117">
            <v>65</v>
          </cell>
          <cell r="M117">
            <v>9.0715384615384629</v>
          </cell>
        </row>
        <row r="118">
          <cell r="A118">
            <v>37201</v>
          </cell>
          <cell r="H118">
            <v>9.35</v>
          </cell>
          <cell r="I118">
            <v>72</v>
          </cell>
          <cell r="J118">
            <v>8.8699999999999992</v>
          </cell>
          <cell r="K118">
            <v>576</v>
          </cell>
          <cell r="L118">
            <v>72</v>
          </cell>
          <cell r="M118">
            <v>9.35</v>
          </cell>
        </row>
        <row r="119">
          <cell r="A119">
            <v>37202</v>
          </cell>
          <cell r="D119">
            <v>9.25</v>
          </cell>
          <cell r="E119">
            <v>35</v>
          </cell>
          <cell r="H119">
            <v>9.1999999999999993</v>
          </cell>
          <cell r="I119">
            <v>92</v>
          </cell>
          <cell r="J119">
            <v>8.86</v>
          </cell>
          <cell r="K119">
            <v>519</v>
          </cell>
          <cell r="L119">
            <v>127</v>
          </cell>
          <cell r="M119">
            <v>9.2137795275590548</v>
          </cell>
        </row>
        <row r="120">
          <cell r="A120">
            <v>37203</v>
          </cell>
          <cell r="D120">
            <v>9.1999999999999993</v>
          </cell>
          <cell r="E120">
            <v>48</v>
          </cell>
          <cell r="H120">
            <v>8.9499999999999993</v>
          </cell>
          <cell r="I120">
            <v>48</v>
          </cell>
          <cell r="J120">
            <v>8.85</v>
          </cell>
          <cell r="K120">
            <v>594</v>
          </cell>
          <cell r="L120">
            <v>96</v>
          </cell>
          <cell r="M120">
            <v>9.0749999999999993</v>
          </cell>
        </row>
        <row r="121">
          <cell r="A121">
            <v>37204</v>
          </cell>
          <cell r="D121">
            <v>9.25</v>
          </cell>
          <cell r="E121">
            <v>35</v>
          </cell>
          <cell r="H121">
            <v>8.9499999999999993</v>
          </cell>
          <cell r="I121">
            <v>41</v>
          </cell>
          <cell r="J121">
            <v>8.85</v>
          </cell>
          <cell r="K121">
            <v>590</v>
          </cell>
          <cell r="L121">
            <v>76</v>
          </cell>
          <cell r="M121">
            <v>9.0881578947368418</v>
          </cell>
        </row>
        <row r="122">
          <cell r="A122">
            <v>37207</v>
          </cell>
          <cell r="D122">
            <v>9.25</v>
          </cell>
          <cell r="E122">
            <v>80</v>
          </cell>
          <cell r="H122">
            <v>8.8699999999999992</v>
          </cell>
          <cell r="I122">
            <v>30</v>
          </cell>
          <cell r="J122">
            <v>8.84</v>
          </cell>
          <cell r="K122">
            <v>550</v>
          </cell>
          <cell r="L122">
            <v>110</v>
          </cell>
          <cell r="M122">
            <v>9.1463636363636365</v>
          </cell>
        </row>
        <row r="123">
          <cell r="A123">
            <v>37208</v>
          </cell>
          <cell r="D123">
            <v>9.25</v>
          </cell>
          <cell r="E123">
            <v>10</v>
          </cell>
          <cell r="H123">
            <v>8.85</v>
          </cell>
          <cell r="I123">
            <v>28</v>
          </cell>
          <cell r="J123">
            <v>8.84</v>
          </cell>
          <cell r="K123">
            <v>551</v>
          </cell>
          <cell r="L123">
            <v>38</v>
          </cell>
          <cell r="M123">
            <v>8.9552631578947359</v>
          </cell>
        </row>
        <row r="124">
          <cell r="A124">
            <v>37209</v>
          </cell>
          <cell r="H124">
            <v>8.9</v>
          </cell>
          <cell r="I124">
            <v>20</v>
          </cell>
          <cell r="J124">
            <v>8.84</v>
          </cell>
          <cell r="K124">
            <v>549</v>
          </cell>
          <cell r="L124">
            <v>20</v>
          </cell>
          <cell r="M124">
            <v>8.9</v>
          </cell>
        </row>
        <row r="125">
          <cell r="A125">
            <v>37210</v>
          </cell>
          <cell r="D125">
            <v>9.25</v>
          </cell>
          <cell r="E125">
            <v>15</v>
          </cell>
          <cell r="H125">
            <v>8.9</v>
          </cell>
          <cell r="I125">
            <v>20</v>
          </cell>
          <cell r="J125">
            <v>8.84</v>
          </cell>
          <cell r="K125">
            <v>549</v>
          </cell>
          <cell r="L125">
            <v>35</v>
          </cell>
          <cell r="M125">
            <v>9.0499999999999989</v>
          </cell>
        </row>
        <row r="126">
          <cell r="A126">
            <v>37211</v>
          </cell>
          <cell r="D126">
            <v>9.1999999999999993</v>
          </cell>
          <cell r="E126">
            <v>63</v>
          </cell>
          <cell r="H126">
            <v>8.9</v>
          </cell>
          <cell r="I126">
            <v>20</v>
          </cell>
          <cell r="J126">
            <v>8.84</v>
          </cell>
          <cell r="K126">
            <v>549</v>
          </cell>
          <cell r="L126">
            <v>83</v>
          </cell>
          <cell r="M126">
            <v>9.1277108433734924</v>
          </cell>
        </row>
        <row r="127">
          <cell r="A127">
            <v>37214</v>
          </cell>
          <cell r="D127">
            <v>9.1999999999999993</v>
          </cell>
          <cell r="E127">
            <v>67</v>
          </cell>
          <cell r="H127">
            <v>8.9</v>
          </cell>
          <cell r="I127">
            <v>20</v>
          </cell>
          <cell r="J127">
            <v>8.84</v>
          </cell>
          <cell r="K127">
            <v>549</v>
          </cell>
          <cell r="L127">
            <v>87</v>
          </cell>
          <cell r="M127">
            <v>9.1310344827586203</v>
          </cell>
        </row>
        <row r="128">
          <cell r="A128">
            <v>37215</v>
          </cell>
          <cell r="H128">
            <v>8.9</v>
          </cell>
          <cell r="I128">
            <v>20</v>
          </cell>
          <cell r="J128">
            <v>8.84</v>
          </cell>
          <cell r="K128">
            <v>549</v>
          </cell>
          <cell r="L128">
            <v>20</v>
          </cell>
          <cell r="M128">
            <v>8.9</v>
          </cell>
        </row>
        <row r="129">
          <cell r="A129">
            <v>37216</v>
          </cell>
          <cell r="D129">
            <v>9.25</v>
          </cell>
          <cell r="E129">
            <v>6</v>
          </cell>
          <cell r="H129">
            <v>8.9</v>
          </cell>
          <cell r="I129">
            <v>20</v>
          </cell>
          <cell r="J129">
            <v>8.84</v>
          </cell>
          <cell r="K129">
            <v>543</v>
          </cell>
          <cell r="L129">
            <v>26</v>
          </cell>
          <cell r="M129">
            <v>8.9807692307692317</v>
          </cell>
        </row>
        <row r="130">
          <cell r="A130">
            <v>37217</v>
          </cell>
          <cell r="H130">
            <v>8.9</v>
          </cell>
          <cell r="I130">
            <v>20</v>
          </cell>
          <cell r="J130">
            <v>8.84</v>
          </cell>
          <cell r="K130">
            <v>543</v>
          </cell>
          <cell r="L130">
            <v>20</v>
          </cell>
          <cell r="M130">
            <v>8.9</v>
          </cell>
        </row>
        <row r="131">
          <cell r="A131">
            <v>37218</v>
          </cell>
          <cell r="D131">
            <v>9.25</v>
          </cell>
          <cell r="E131">
            <v>5</v>
          </cell>
          <cell r="H131">
            <v>8.9</v>
          </cell>
          <cell r="I131">
            <v>40</v>
          </cell>
          <cell r="J131">
            <v>8.84</v>
          </cell>
          <cell r="K131">
            <v>540</v>
          </cell>
          <cell r="L131">
            <v>45</v>
          </cell>
          <cell r="M131">
            <v>8.93888888888889</v>
          </cell>
        </row>
        <row r="132">
          <cell r="A132">
            <v>37221</v>
          </cell>
          <cell r="D132">
            <v>9.25</v>
          </cell>
          <cell r="E132">
            <v>5</v>
          </cell>
          <cell r="H132">
            <v>8.9</v>
          </cell>
          <cell r="I132">
            <v>40</v>
          </cell>
          <cell r="J132">
            <v>8.84</v>
          </cell>
          <cell r="K132">
            <v>550</v>
          </cell>
          <cell r="L132">
            <v>45</v>
          </cell>
          <cell r="M132">
            <v>8.93888888888889</v>
          </cell>
        </row>
        <row r="133">
          <cell r="A133">
            <v>37222</v>
          </cell>
          <cell r="D133">
            <v>9.25</v>
          </cell>
          <cell r="E133">
            <v>5</v>
          </cell>
          <cell r="H133">
            <v>8.9</v>
          </cell>
          <cell r="I133">
            <v>40</v>
          </cell>
          <cell r="J133">
            <v>8.84</v>
          </cell>
          <cell r="K133">
            <v>550</v>
          </cell>
          <cell r="L133">
            <v>45</v>
          </cell>
          <cell r="M133">
            <v>8.93888888888889</v>
          </cell>
        </row>
        <row r="134">
          <cell r="A134">
            <v>37223</v>
          </cell>
          <cell r="D134">
            <v>9.25</v>
          </cell>
          <cell r="E134">
            <v>5</v>
          </cell>
          <cell r="H134">
            <v>8.9</v>
          </cell>
          <cell r="I134">
            <v>40</v>
          </cell>
          <cell r="J134">
            <v>8.84</v>
          </cell>
          <cell r="K134">
            <v>550</v>
          </cell>
          <cell r="L134">
            <v>45</v>
          </cell>
          <cell r="M134">
            <v>8.93888888888889</v>
          </cell>
        </row>
        <row r="135">
          <cell r="A135">
            <v>37224</v>
          </cell>
          <cell r="H135">
            <v>8.9</v>
          </cell>
          <cell r="I135">
            <v>45</v>
          </cell>
          <cell r="J135">
            <v>8.84</v>
          </cell>
          <cell r="K135">
            <v>550</v>
          </cell>
          <cell r="L135">
            <v>45</v>
          </cell>
          <cell r="M135">
            <v>8.9</v>
          </cell>
        </row>
        <row r="136">
          <cell r="A136">
            <v>37225</v>
          </cell>
          <cell r="H136">
            <v>8.8699999999999992</v>
          </cell>
          <cell r="I136">
            <v>25</v>
          </cell>
          <cell r="J136">
            <v>8.84</v>
          </cell>
          <cell r="K136">
            <v>550</v>
          </cell>
          <cell r="L136">
            <v>25</v>
          </cell>
          <cell r="M136">
            <v>8.8699999999999992</v>
          </cell>
        </row>
        <row r="137">
          <cell r="A137">
            <v>37228</v>
          </cell>
          <cell r="D137">
            <v>9</v>
          </cell>
          <cell r="E137">
            <v>5</v>
          </cell>
          <cell r="H137">
            <v>8.8699999999999992</v>
          </cell>
          <cell r="I137">
            <v>25</v>
          </cell>
          <cell r="J137">
            <v>8.84</v>
          </cell>
          <cell r="K137">
            <v>549</v>
          </cell>
          <cell r="L137">
            <v>30</v>
          </cell>
          <cell r="M137">
            <v>8.8916666666666657</v>
          </cell>
        </row>
        <row r="138">
          <cell r="A138">
            <v>37229</v>
          </cell>
          <cell r="H138">
            <v>8.9</v>
          </cell>
          <cell r="I138">
            <v>20</v>
          </cell>
          <cell r="J138">
            <v>8.84</v>
          </cell>
          <cell r="K138">
            <v>549</v>
          </cell>
          <cell r="L138">
            <v>20</v>
          </cell>
          <cell r="M138">
            <v>8.9</v>
          </cell>
        </row>
        <row r="139">
          <cell r="A139">
            <v>37230</v>
          </cell>
          <cell r="H139">
            <v>9</v>
          </cell>
          <cell r="I139">
            <v>37</v>
          </cell>
          <cell r="J139">
            <v>8.83</v>
          </cell>
          <cell r="K139">
            <v>454</v>
          </cell>
          <cell r="L139">
            <v>37</v>
          </cell>
          <cell r="M139">
            <v>9</v>
          </cell>
        </row>
        <row r="140">
          <cell r="A140">
            <v>37231</v>
          </cell>
          <cell r="D140">
            <v>8.9700000000000006</v>
          </cell>
          <cell r="E140">
            <v>190</v>
          </cell>
          <cell r="H140">
            <v>9.02</v>
          </cell>
          <cell r="I140">
            <v>62</v>
          </cell>
          <cell r="J140">
            <v>8.9700000000000006</v>
          </cell>
          <cell r="K140">
            <v>190</v>
          </cell>
          <cell r="L140">
            <v>252</v>
          </cell>
          <cell r="M140">
            <v>8.9823015873015883</v>
          </cell>
        </row>
        <row r="141">
          <cell r="A141">
            <v>37232</v>
          </cell>
          <cell r="D141">
            <v>8.9499999999999993</v>
          </cell>
          <cell r="E141">
            <v>284</v>
          </cell>
          <cell r="H141">
            <v>9</v>
          </cell>
          <cell r="I141">
            <v>62</v>
          </cell>
          <cell r="J141">
            <v>8.83</v>
          </cell>
          <cell r="K141">
            <v>440</v>
          </cell>
          <cell r="L141">
            <v>346</v>
          </cell>
          <cell r="M141">
            <v>8.9589595375722535</v>
          </cell>
        </row>
        <row r="142">
          <cell r="A142">
            <v>37235</v>
          </cell>
          <cell r="D142">
            <v>8.9499999999999993</v>
          </cell>
          <cell r="E142">
            <v>284</v>
          </cell>
          <cell r="H142">
            <v>9</v>
          </cell>
          <cell r="I142">
            <v>65</v>
          </cell>
          <cell r="J142">
            <v>8.83</v>
          </cell>
          <cell r="K142">
            <v>435</v>
          </cell>
          <cell r="L142">
            <v>349</v>
          </cell>
          <cell r="M142">
            <v>8.9593123209169043</v>
          </cell>
        </row>
        <row r="143">
          <cell r="A143">
            <v>37236</v>
          </cell>
          <cell r="D143">
            <v>9.15</v>
          </cell>
          <cell r="E143">
            <v>21</v>
          </cell>
          <cell r="H143">
            <v>9</v>
          </cell>
          <cell r="I143">
            <v>65</v>
          </cell>
          <cell r="J143">
            <v>8.83</v>
          </cell>
          <cell r="K143">
            <v>441</v>
          </cell>
          <cell r="L143">
            <v>86</v>
          </cell>
          <cell r="M143">
            <v>9.0366279069767437</v>
          </cell>
        </row>
        <row r="144">
          <cell r="A144">
            <v>37237</v>
          </cell>
          <cell r="D144">
            <v>8.85</v>
          </cell>
          <cell r="E144">
            <v>30</v>
          </cell>
          <cell r="H144">
            <v>9</v>
          </cell>
          <cell r="I144">
            <v>54</v>
          </cell>
          <cell r="J144">
            <v>8.83</v>
          </cell>
          <cell r="K144">
            <v>439</v>
          </cell>
          <cell r="L144">
            <v>84</v>
          </cell>
          <cell r="M144">
            <v>8.946428571428573</v>
          </cell>
        </row>
        <row r="145">
          <cell r="A145">
            <v>37238</v>
          </cell>
          <cell r="D145">
            <v>8.8000000000000007</v>
          </cell>
          <cell r="E145">
            <v>60</v>
          </cell>
          <cell r="H145">
            <v>9</v>
          </cell>
          <cell r="I145">
            <v>81</v>
          </cell>
          <cell r="J145">
            <v>8.83</v>
          </cell>
          <cell r="K145">
            <v>428</v>
          </cell>
          <cell r="L145">
            <v>141</v>
          </cell>
          <cell r="M145">
            <v>8.9148936170212778</v>
          </cell>
        </row>
        <row r="146">
          <cell r="A146">
            <v>37239</v>
          </cell>
          <cell r="D146">
            <v>9.15</v>
          </cell>
          <cell r="E146">
            <v>60</v>
          </cell>
          <cell r="H146">
            <v>9.25</v>
          </cell>
          <cell r="I146">
            <v>93</v>
          </cell>
          <cell r="J146">
            <v>8.89</v>
          </cell>
          <cell r="K146">
            <v>374</v>
          </cell>
          <cell r="L146">
            <v>153</v>
          </cell>
          <cell r="M146">
            <v>9.2107843137254903</v>
          </cell>
        </row>
        <row r="147">
          <cell r="A147">
            <v>37242</v>
          </cell>
          <cell r="B147" t="str">
            <v/>
          </cell>
          <cell r="C147" t="str">
            <v/>
          </cell>
          <cell r="D147">
            <v>9.15</v>
          </cell>
          <cell r="E147">
            <v>60</v>
          </cell>
          <cell r="F147" t="str">
            <v/>
          </cell>
          <cell r="G147" t="str">
            <v/>
          </cell>
          <cell r="H147">
            <v>9.25</v>
          </cell>
          <cell r="I147">
            <v>93</v>
          </cell>
          <cell r="J147">
            <v>8.89</v>
          </cell>
          <cell r="K147">
            <v>374</v>
          </cell>
        </row>
        <row r="148">
          <cell r="A148">
            <v>37243</v>
          </cell>
          <cell r="D148">
            <v>9.1</v>
          </cell>
          <cell r="E148">
            <v>40</v>
          </cell>
          <cell r="H148">
            <v>9.35</v>
          </cell>
          <cell r="I148">
            <v>108</v>
          </cell>
          <cell r="J148">
            <v>8.99</v>
          </cell>
          <cell r="K148">
            <v>359</v>
          </cell>
          <cell r="L148">
            <v>148</v>
          </cell>
          <cell r="M148">
            <v>9.282432432432433</v>
          </cell>
        </row>
        <row r="149">
          <cell r="A149">
            <v>37244</v>
          </cell>
          <cell r="D149">
            <v>9</v>
          </cell>
          <cell r="E149">
            <v>35</v>
          </cell>
          <cell r="F149">
            <v>9.5</v>
          </cell>
          <cell r="G149">
            <v>33</v>
          </cell>
          <cell r="H149">
            <v>9.25</v>
          </cell>
          <cell r="I149">
            <v>129</v>
          </cell>
          <cell r="J149">
            <v>8.99</v>
          </cell>
          <cell r="K149">
            <v>354</v>
          </cell>
          <cell r="L149">
            <v>197</v>
          </cell>
          <cell r="M149">
            <v>9.2474619289340101</v>
          </cell>
        </row>
        <row r="150">
          <cell r="A150">
            <v>37245</v>
          </cell>
          <cell r="D150">
            <v>9.15</v>
          </cell>
          <cell r="E150">
            <v>42</v>
          </cell>
          <cell r="F150">
            <v>9.5</v>
          </cell>
          <cell r="G150">
            <v>33</v>
          </cell>
          <cell r="H150">
            <v>9.24</v>
          </cell>
          <cell r="I150">
            <v>120</v>
          </cell>
          <cell r="J150">
            <v>8.99</v>
          </cell>
          <cell r="K150">
            <v>354</v>
          </cell>
          <cell r="L150">
            <v>195</v>
          </cell>
          <cell r="M150">
            <v>9.2646153846153858</v>
          </cell>
        </row>
        <row r="151">
          <cell r="A151">
            <v>37246</v>
          </cell>
          <cell r="D151">
            <v>8.85</v>
          </cell>
          <cell r="E151">
            <v>40</v>
          </cell>
          <cell r="F151">
            <v>9.5</v>
          </cell>
          <cell r="G151">
            <v>33</v>
          </cell>
          <cell r="H151">
            <v>9.3000000000000007</v>
          </cell>
          <cell r="I151">
            <v>156</v>
          </cell>
          <cell r="J151">
            <v>8.98</v>
          </cell>
          <cell r="K151">
            <v>301</v>
          </cell>
          <cell r="L151">
            <v>229</v>
          </cell>
          <cell r="M151">
            <v>9.2502183406113545</v>
          </cell>
        </row>
        <row r="152">
          <cell r="A152">
            <v>37249</v>
          </cell>
          <cell r="D152">
            <v>9.15</v>
          </cell>
          <cell r="E152">
            <v>15</v>
          </cell>
          <cell r="F152">
            <v>9.5</v>
          </cell>
          <cell r="G152">
            <v>33</v>
          </cell>
          <cell r="H152">
            <v>9.3000000000000007</v>
          </cell>
          <cell r="I152">
            <v>170</v>
          </cell>
          <cell r="J152">
            <v>8.9499999999999993</v>
          </cell>
          <cell r="K152">
            <v>276</v>
          </cell>
          <cell r="L152">
            <v>218</v>
          </cell>
          <cell r="M152">
            <v>9.3199541284403686</v>
          </cell>
        </row>
        <row r="153">
          <cell r="A153">
            <v>37250</v>
          </cell>
          <cell r="B153" t="str">
            <v/>
          </cell>
          <cell r="C153" t="str">
            <v/>
          </cell>
          <cell r="D153">
            <v>9.15</v>
          </cell>
          <cell r="E153">
            <v>15</v>
          </cell>
          <cell r="F153">
            <v>9.5</v>
          </cell>
          <cell r="G153">
            <v>33</v>
          </cell>
          <cell r="H153">
            <v>9.3000000000000007</v>
          </cell>
          <cell r="I153">
            <v>170</v>
          </cell>
          <cell r="J153">
            <v>8.9499999999999993</v>
          </cell>
          <cell r="K153">
            <v>276</v>
          </cell>
        </row>
        <row r="154">
          <cell r="A154">
            <v>37251</v>
          </cell>
          <cell r="B154" t="str">
            <v/>
          </cell>
          <cell r="C154" t="str">
            <v/>
          </cell>
          <cell r="D154">
            <v>9.15</v>
          </cell>
          <cell r="E154">
            <v>15</v>
          </cell>
          <cell r="F154">
            <v>9.5</v>
          </cell>
          <cell r="G154">
            <v>33</v>
          </cell>
          <cell r="H154">
            <v>9.3000000000000007</v>
          </cell>
          <cell r="I154">
            <v>170</v>
          </cell>
          <cell r="J154">
            <v>8.9499999999999993</v>
          </cell>
          <cell r="K154">
            <v>276</v>
          </cell>
        </row>
        <row r="155">
          <cell r="A155">
            <v>37252</v>
          </cell>
          <cell r="D155">
            <v>9.25</v>
          </cell>
          <cell r="E155">
            <v>12</v>
          </cell>
          <cell r="H155">
            <v>9.25</v>
          </cell>
          <cell r="I155">
            <v>67</v>
          </cell>
          <cell r="J155">
            <v>8.94</v>
          </cell>
          <cell r="K155">
            <v>270</v>
          </cell>
          <cell r="L155">
            <v>79</v>
          </cell>
          <cell r="M155">
            <v>9.25</v>
          </cell>
        </row>
        <row r="156">
          <cell r="A156">
            <v>37253</v>
          </cell>
          <cell r="D156">
            <v>9.4</v>
          </cell>
          <cell r="E156">
            <v>67</v>
          </cell>
          <cell r="H156">
            <v>9.25</v>
          </cell>
          <cell r="I156">
            <v>67</v>
          </cell>
          <cell r="J156">
            <v>8.94</v>
          </cell>
          <cell r="K156">
            <v>270</v>
          </cell>
          <cell r="L156">
            <v>134</v>
          </cell>
          <cell r="M156">
            <v>9.3249999999999993</v>
          </cell>
        </row>
        <row r="157">
          <cell r="A157">
            <v>37256</v>
          </cell>
          <cell r="F157">
            <v>9.5</v>
          </cell>
          <cell r="G157">
            <v>41</v>
          </cell>
          <cell r="H157">
            <v>9.35</v>
          </cell>
          <cell r="I157">
            <v>163</v>
          </cell>
          <cell r="J157">
            <v>8.94</v>
          </cell>
          <cell r="K157">
            <v>279</v>
          </cell>
          <cell r="L157">
            <v>204</v>
          </cell>
          <cell r="M157">
            <v>9.3801470588235301</v>
          </cell>
        </row>
        <row r="158">
          <cell r="A158">
            <v>37257</v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>
            <v>9.5</v>
          </cell>
          <cell r="G158">
            <v>41</v>
          </cell>
          <cell r="H158">
            <v>9.35</v>
          </cell>
          <cell r="I158">
            <v>163</v>
          </cell>
          <cell r="J158">
            <v>8.94</v>
          </cell>
          <cell r="K158">
            <v>279</v>
          </cell>
        </row>
        <row r="159">
          <cell r="A159">
            <v>37258</v>
          </cell>
          <cell r="H159">
            <v>9.39</v>
          </cell>
          <cell r="I159">
            <v>208</v>
          </cell>
          <cell r="J159">
            <v>8.94</v>
          </cell>
          <cell r="K159">
            <v>277</v>
          </cell>
          <cell r="L159">
            <v>208</v>
          </cell>
          <cell r="M159">
            <v>9.39</v>
          </cell>
        </row>
        <row r="160">
          <cell r="A160">
            <v>37259</v>
          </cell>
          <cell r="D160">
            <v>9.25</v>
          </cell>
          <cell r="E160">
            <v>2</v>
          </cell>
          <cell r="H160">
            <v>9.39</v>
          </cell>
          <cell r="I160">
            <v>204</v>
          </cell>
          <cell r="J160">
            <v>8.94</v>
          </cell>
          <cell r="K160">
            <v>277</v>
          </cell>
          <cell r="L160">
            <v>206</v>
          </cell>
          <cell r="M160">
            <v>9.3886407766990292</v>
          </cell>
        </row>
        <row r="161">
          <cell r="A161">
            <v>37260</v>
          </cell>
          <cell r="D161">
            <v>9</v>
          </cell>
          <cell r="E161">
            <v>7</v>
          </cell>
          <cell r="H161">
            <v>9.39</v>
          </cell>
          <cell r="I161">
            <v>200</v>
          </cell>
          <cell r="J161">
            <v>8.94</v>
          </cell>
          <cell r="K161">
            <v>277</v>
          </cell>
          <cell r="L161">
            <v>207</v>
          </cell>
          <cell r="M161">
            <v>9.3768115942028984</v>
          </cell>
        </row>
        <row r="162">
          <cell r="A162">
            <v>37263</v>
          </cell>
          <cell r="D162">
            <v>8.8000000000000007</v>
          </cell>
          <cell r="E162">
            <v>7</v>
          </cell>
          <cell r="H162">
            <v>9.39</v>
          </cell>
          <cell r="I162">
            <v>202</v>
          </cell>
          <cell r="J162">
            <v>8.94</v>
          </cell>
          <cell r="K162">
            <v>277</v>
          </cell>
          <cell r="L162">
            <v>209</v>
          </cell>
          <cell r="M162">
            <v>9.3702392344497625</v>
          </cell>
        </row>
        <row r="163">
          <cell r="A163">
            <v>37264</v>
          </cell>
          <cell r="H163">
            <v>9.43</v>
          </cell>
          <cell r="I163">
            <v>250</v>
          </cell>
          <cell r="J163">
            <v>8.94</v>
          </cell>
          <cell r="K163">
            <v>277</v>
          </cell>
          <cell r="L163">
            <v>250</v>
          </cell>
          <cell r="M163">
            <v>9.43</v>
          </cell>
        </row>
        <row r="164">
          <cell r="A164">
            <v>37265</v>
          </cell>
          <cell r="H164">
            <v>9.36</v>
          </cell>
          <cell r="I164">
            <v>189</v>
          </cell>
          <cell r="J164">
            <v>9.0299999999999994</v>
          </cell>
          <cell r="K164">
            <v>323</v>
          </cell>
          <cell r="L164">
            <v>189</v>
          </cell>
          <cell r="M164">
            <v>9.36</v>
          </cell>
        </row>
        <row r="165">
          <cell r="A165">
            <v>37266</v>
          </cell>
          <cell r="D165">
            <v>9.1999999999999993</v>
          </cell>
          <cell r="E165">
            <v>59</v>
          </cell>
          <cell r="H165">
            <v>9.2799999999999994</v>
          </cell>
          <cell r="I165">
            <v>161</v>
          </cell>
          <cell r="J165">
            <v>9.0500000000000007</v>
          </cell>
          <cell r="K165">
            <v>346</v>
          </cell>
          <cell r="L165">
            <v>220</v>
          </cell>
          <cell r="M165">
            <v>9.2585454545454535</v>
          </cell>
        </row>
        <row r="166">
          <cell r="A166">
            <v>37267</v>
          </cell>
          <cell r="D166">
            <v>9.1999999999999993</v>
          </cell>
          <cell r="E166">
            <v>59</v>
          </cell>
          <cell r="H166">
            <v>9.2799999999999994</v>
          </cell>
          <cell r="I166">
            <v>161</v>
          </cell>
          <cell r="J166">
            <v>9.0500000000000007</v>
          </cell>
          <cell r="K166">
            <v>346</v>
          </cell>
          <cell r="L166">
            <v>220</v>
          </cell>
          <cell r="M166">
            <v>9.2585454545454535</v>
          </cell>
        </row>
        <row r="167">
          <cell r="A167">
            <v>37270</v>
          </cell>
          <cell r="D167">
            <v>9.25</v>
          </cell>
          <cell r="E167">
            <v>50</v>
          </cell>
          <cell r="H167">
            <v>9.35</v>
          </cell>
          <cell r="I167">
            <v>131</v>
          </cell>
          <cell r="J167">
            <v>9.07</v>
          </cell>
          <cell r="K167">
            <v>376</v>
          </cell>
          <cell r="L167">
            <v>181</v>
          </cell>
          <cell r="M167">
            <v>9.3223756906077355</v>
          </cell>
        </row>
        <row r="168">
          <cell r="A168">
            <v>37271</v>
          </cell>
          <cell r="D168">
            <v>8.75</v>
          </cell>
          <cell r="E168">
            <v>99</v>
          </cell>
          <cell r="H168">
            <v>9.2799999999999994</v>
          </cell>
          <cell r="I168">
            <v>182</v>
          </cell>
          <cell r="J168">
            <v>9.07</v>
          </cell>
          <cell r="K168">
            <v>374</v>
          </cell>
          <cell r="L168">
            <v>281</v>
          </cell>
          <cell r="M168">
            <v>9.0932740213523129</v>
          </cell>
        </row>
        <row r="169">
          <cell r="A169">
            <v>37272</v>
          </cell>
          <cell r="D169">
            <v>9</v>
          </cell>
          <cell r="E169">
            <v>5</v>
          </cell>
          <cell r="H169">
            <v>9.6300000000000008</v>
          </cell>
          <cell r="I169">
            <v>279</v>
          </cell>
          <cell r="J169">
            <v>9.66</v>
          </cell>
          <cell r="K169">
            <v>369</v>
          </cell>
          <cell r="L169">
            <v>284</v>
          </cell>
          <cell r="M169">
            <v>9.6189084507042271</v>
          </cell>
        </row>
        <row r="170">
          <cell r="A170">
            <v>37273</v>
          </cell>
          <cell r="D170">
            <v>9.5</v>
          </cell>
          <cell r="E170">
            <v>30</v>
          </cell>
          <cell r="H170">
            <v>9.5500000000000007</v>
          </cell>
          <cell r="I170">
            <v>192</v>
          </cell>
          <cell r="J170">
            <v>9.64</v>
          </cell>
          <cell r="K170">
            <v>406</v>
          </cell>
          <cell r="L170">
            <v>222</v>
          </cell>
          <cell r="M170">
            <v>9.5432432432432446</v>
          </cell>
        </row>
        <row r="171">
          <cell r="A171">
            <v>37274</v>
          </cell>
          <cell r="H171">
            <v>9.57</v>
          </cell>
          <cell r="I171">
            <v>222</v>
          </cell>
          <cell r="J171">
            <v>9.64</v>
          </cell>
          <cell r="K171">
            <v>406</v>
          </cell>
          <cell r="L171">
            <v>222</v>
          </cell>
          <cell r="M171">
            <v>9.57</v>
          </cell>
        </row>
        <row r="172">
          <cell r="A172">
            <v>37277</v>
          </cell>
          <cell r="H172">
            <v>9.57</v>
          </cell>
          <cell r="I172">
            <v>222</v>
          </cell>
          <cell r="J172">
            <v>9.64</v>
          </cell>
          <cell r="K172">
            <v>406</v>
          </cell>
          <cell r="L172">
            <v>222</v>
          </cell>
          <cell r="M172">
            <v>9.57</v>
          </cell>
        </row>
        <row r="173">
          <cell r="A173">
            <v>37278</v>
          </cell>
          <cell r="D173">
            <v>8.9</v>
          </cell>
          <cell r="E173">
            <v>14</v>
          </cell>
          <cell r="H173">
            <v>9.5299999999999994</v>
          </cell>
          <cell r="I173">
            <v>233</v>
          </cell>
          <cell r="J173">
            <v>9.64</v>
          </cell>
          <cell r="K173">
            <v>406</v>
          </cell>
          <cell r="L173">
            <v>247</v>
          </cell>
          <cell r="M173">
            <v>9.4942914979757091</v>
          </cell>
        </row>
        <row r="174">
          <cell r="A174">
            <v>37279</v>
          </cell>
          <cell r="D174">
            <v>8.85</v>
          </cell>
          <cell r="E174">
            <v>10</v>
          </cell>
          <cell r="H174">
            <v>9.56</v>
          </cell>
          <cell r="I174">
            <v>234</v>
          </cell>
          <cell r="J174">
            <v>9.64</v>
          </cell>
          <cell r="K174">
            <v>386</v>
          </cell>
          <cell r="L174">
            <v>244</v>
          </cell>
          <cell r="M174">
            <v>9.5309016393442629</v>
          </cell>
        </row>
        <row r="175">
          <cell r="A175">
            <v>37280</v>
          </cell>
          <cell r="D175">
            <v>9.25</v>
          </cell>
          <cell r="E175">
            <v>70</v>
          </cell>
          <cell r="H175">
            <v>9.57</v>
          </cell>
          <cell r="I175">
            <v>206</v>
          </cell>
          <cell r="J175">
            <v>9.64</v>
          </cell>
          <cell r="K175">
            <v>386</v>
          </cell>
          <cell r="L175">
            <v>276</v>
          </cell>
          <cell r="M175">
            <v>9.4888405797101445</v>
          </cell>
        </row>
        <row r="176">
          <cell r="A176">
            <v>37281</v>
          </cell>
          <cell r="D176">
            <v>9.5</v>
          </cell>
          <cell r="E176">
            <v>60</v>
          </cell>
          <cell r="H176">
            <v>9.56</v>
          </cell>
          <cell r="I176">
            <v>211</v>
          </cell>
          <cell r="J176">
            <v>9.64</v>
          </cell>
          <cell r="K176">
            <v>386</v>
          </cell>
          <cell r="L176">
            <v>271</v>
          </cell>
          <cell r="M176">
            <v>9.5467158671586727</v>
          </cell>
        </row>
        <row r="177">
          <cell r="A177">
            <v>37284</v>
          </cell>
          <cell r="D177">
            <v>9.4</v>
          </cell>
          <cell r="E177">
            <v>60</v>
          </cell>
          <cell r="H177">
            <v>9.56</v>
          </cell>
          <cell r="I177">
            <v>211</v>
          </cell>
          <cell r="J177">
            <v>9.64</v>
          </cell>
          <cell r="K177">
            <v>386</v>
          </cell>
          <cell r="L177">
            <v>271</v>
          </cell>
          <cell r="M177">
            <v>9.5245756457564585</v>
          </cell>
        </row>
        <row r="178">
          <cell r="A178">
            <v>37285</v>
          </cell>
          <cell r="D178">
            <v>9.4</v>
          </cell>
          <cell r="E178">
            <v>12</v>
          </cell>
          <cell r="H178">
            <v>9.56</v>
          </cell>
          <cell r="I178">
            <v>210</v>
          </cell>
          <cell r="J178">
            <v>9.64</v>
          </cell>
          <cell r="K178">
            <v>386</v>
          </cell>
          <cell r="L178">
            <v>222</v>
          </cell>
          <cell r="M178">
            <v>9.5513513513513502</v>
          </cell>
        </row>
        <row r="179">
          <cell r="A179">
            <v>37286</v>
          </cell>
          <cell r="D179">
            <v>9.4499999999999993</v>
          </cell>
          <cell r="E179">
            <v>30</v>
          </cell>
          <cell r="H179">
            <v>9.5500000000000007</v>
          </cell>
          <cell r="I179">
            <v>167</v>
          </cell>
          <cell r="J179">
            <v>9.64</v>
          </cell>
          <cell r="K179">
            <v>386</v>
          </cell>
          <cell r="L179">
            <v>197</v>
          </cell>
          <cell r="M179">
            <v>9.5347715736040612</v>
          </cell>
        </row>
        <row r="180">
          <cell r="A180">
            <v>37287</v>
          </cell>
          <cell r="D180">
            <v>9.4</v>
          </cell>
          <cell r="E180">
            <v>25</v>
          </cell>
          <cell r="H180">
            <v>9.5500000000000007</v>
          </cell>
          <cell r="I180">
            <v>156</v>
          </cell>
          <cell r="J180">
            <v>9.64</v>
          </cell>
          <cell r="K180">
            <v>374</v>
          </cell>
          <cell r="L180">
            <v>181</v>
          </cell>
          <cell r="M180">
            <v>9.5292817679558013</v>
          </cell>
        </row>
        <row r="181">
          <cell r="A181">
            <v>37288</v>
          </cell>
          <cell r="D181">
            <v>9.5</v>
          </cell>
          <cell r="E181">
            <v>15</v>
          </cell>
          <cell r="H181">
            <v>9.6</v>
          </cell>
          <cell r="I181">
            <v>118</v>
          </cell>
          <cell r="J181">
            <v>9.64</v>
          </cell>
          <cell r="K181">
            <v>386</v>
          </cell>
          <cell r="L181">
            <v>133</v>
          </cell>
          <cell r="M181">
            <v>9.5887218045112768</v>
          </cell>
        </row>
        <row r="182">
          <cell r="A182">
            <v>37291</v>
          </cell>
          <cell r="D182">
            <v>9.4</v>
          </cell>
          <cell r="E182">
            <v>15</v>
          </cell>
          <cell r="H182">
            <v>9.6</v>
          </cell>
          <cell r="I182">
            <v>118</v>
          </cell>
          <cell r="J182">
            <v>9.64</v>
          </cell>
          <cell r="K182">
            <v>386</v>
          </cell>
          <cell r="L182">
            <v>133</v>
          </cell>
          <cell r="M182">
            <v>9.5774436090225556</v>
          </cell>
        </row>
        <row r="183">
          <cell r="A183">
            <v>37292</v>
          </cell>
          <cell r="H183">
            <v>9.6</v>
          </cell>
          <cell r="I183">
            <v>118</v>
          </cell>
          <cell r="J183">
            <v>9.64</v>
          </cell>
          <cell r="K183">
            <v>386</v>
          </cell>
          <cell r="L183">
            <v>118</v>
          </cell>
          <cell r="M183">
            <v>9.6</v>
          </cell>
        </row>
        <row r="184">
          <cell r="A184">
            <v>37293</v>
          </cell>
          <cell r="H184">
            <v>9.6199999999999992</v>
          </cell>
          <cell r="I184">
            <v>152</v>
          </cell>
          <cell r="J184">
            <v>9.64</v>
          </cell>
          <cell r="K184">
            <v>407</v>
          </cell>
          <cell r="L184">
            <v>152</v>
          </cell>
          <cell r="M184">
            <v>9.6199999999999992</v>
          </cell>
        </row>
        <row r="185">
          <cell r="A185">
            <v>37294</v>
          </cell>
          <cell r="H185">
            <v>9.64</v>
          </cell>
          <cell r="I185">
            <v>151</v>
          </cell>
          <cell r="J185">
            <v>9.64</v>
          </cell>
          <cell r="K185">
            <v>407</v>
          </cell>
          <cell r="L185">
            <v>151</v>
          </cell>
          <cell r="M185">
            <v>9.64</v>
          </cell>
        </row>
        <row r="186">
          <cell r="A186">
            <v>37295</v>
          </cell>
          <cell r="H186">
            <v>9.6300000000000008</v>
          </cell>
          <cell r="I186">
            <v>138</v>
          </cell>
          <cell r="J186">
            <v>9.64</v>
          </cell>
          <cell r="K186">
            <v>397</v>
          </cell>
          <cell r="L186">
            <v>138</v>
          </cell>
          <cell r="M186">
            <v>9.6300000000000008</v>
          </cell>
        </row>
        <row r="187">
          <cell r="A187">
            <v>37298</v>
          </cell>
          <cell r="H187">
            <v>9.6300000000000008</v>
          </cell>
          <cell r="I187">
            <v>91</v>
          </cell>
          <cell r="J187">
            <v>9.64</v>
          </cell>
          <cell r="K187">
            <v>397</v>
          </cell>
          <cell r="L187">
            <v>91</v>
          </cell>
          <cell r="M187">
            <v>9.6300000000000008</v>
          </cell>
        </row>
        <row r="188">
          <cell r="A188">
            <v>37299</v>
          </cell>
          <cell r="H188">
            <v>9.6300000000000008</v>
          </cell>
          <cell r="I188">
            <v>91</v>
          </cell>
          <cell r="J188">
            <v>9.64</v>
          </cell>
          <cell r="K188">
            <v>397</v>
          </cell>
          <cell r="L188">
            <v>91</v>
          </cell>
          <cell r="M188">
            <v>9.6300000000000008</v>
          </cell>
        </row>
        <row r="189">
          <cell r="A189">
            <v>37300</v>
          </cell>
          <cell r="H189">
            <v>10.06</v>
          </cell>
          <cell r="I189">
            <v>114</v>
          </cell>
          <cell r="J189">
            <v>9.64</v>
          </cell>
          <cell r="K189">
            <v>397</v>
          </cell>
          <cell r="L189">
            <v>114</v>
          </cell>
          <cell r="M189">
            <v>10.06</v>
          </cell>
        </row>
        <row r="190">
          <cell r="A190">
            <v>37301</v>
          </cell>
          <cell r="D190">
            <v>9.6999999999999993</v>
          </cell>
          <cell r="E190">
            <v>5</v>
          </cell>
          <cell r="H190">
            <v>9.6</v>
          </cell>
          <cell r="I190">
            <v>120</v>
          </cell>
          <cell r="J190">
            <v>9.56</v>
          </cell>
          <cell r="K190">
            <v>417</v>
          </cell>
          <cell r="L190">
            <v>125</v>
          </cell>
          <cell r="M190">
            <v>9.6039999999999992</v>
          </cell>
        </row>
        <row r="191">
          <cell r="A191">
            <v>37302</v>
          </cell>
          <cell r="D191">
            <v>9.6999999999999993</v>
          </cell>
          <cell r="E191">
            <v>5</v>
          </cell>
          <cell r="H191">
            <v>9.6</v>
          </cell>
          <cell r="I191">
            <v>120</v>
          </cell>
          <cell r="J191">
            <v>9.56</v>
          </cell>
          <cell r="K191">
            <v>417</v>
          </cell>
          <cell r="L191">
            <v>125</v>
          </cell>
          <cell r="M191">
            <v>9.6039999999999992</v>
          </cell>
        </row>
        <row r="192">
          <cell r="A192">
            <v>37305</v>
          </cell>
          <cell r="D192">
            <v>9.75</v>
          </cell>
          <cell r="E192">
            <v>30</v>
          </cell>
          <cell r="H192">
            <v>9.59</v>
          </cell>
          <cell r="I192">
            <v>103</v>
          </cell>
          <cell r="J192">
            <v>9.65</v>
          </cell>
          <cell r="K192">
            <v>416</v>
          </cell>
          <cell r="L192">
            <v>133</v>
          </cell>
          <cell r="M192">
            <v>9.6260902255639103</v>
          </cell>
        </row>
        <row r="193">
          <cell r="A193">
            <v>37306</v>
          </cell>
          <cell r="H193">
            <v>9.59</v>
          </cell>
          <cell r="I193">
            <v>103</v>
          </cell>
          <cell r="J193">
            <v>9.65</v>
          </cell>
          <cell r="K193">
            <v>416</v>
          </cell>
          <cell r="L193">
            <v>103</v>
          </cell>
          <cell r="M193">
            <v>9.59</v>
          </cell>
        </row>
        <row r="194">
          <cell r="A194">
            <v>37307</v>
          </cell>
          <cell r="H194">
            <v>9.6</v>
          </cell>
          <cell r="I194">
            <v>103</v>
          </cell>
          <cell r="J194">
            <v>9.65</v>
          </cell>
          <cell r="K194">
            <v>415</v>
          </cell>
          <cell r="L194">
            <v>103</v>
          </cell>
          <cell r="M194">
            <v>9.6</v>
          </cell>
        </row>
        <row r="195">
          <cell r="A195">
            <v>37308</v>
          </cell>
          <cell r="D195">
            <v>9.65</v>
          </cell>
          <cell r="E195">
            <v>4</v>
          </cell>
          <cell r="H195">
            <v>9.56</v>
          </cell>
          <cell r="I195">
            <v>89</v>
          </cell>
          <cell r="J195">
            <v>9.65</v>
          </cell>
          <cell r="K195">
            <v>415</v>
          </cell>
          <cell r="L195">
            <v>93</v>
          </cell>
          <cell r="M195">
            <v>9.5638709677419378</v>
          </cell>
        </row>
        <row r="196">
          <cell r="A196">
            <v>37309</v>
          </cell>
          <cell r="D196">
            <v>9.5</v>
          </cell>
          <cell r="E196">
            <v>5</v>
          </cell>
          <cell r="H196">
            <v>9.56</v>
          </cell>
          <cell r="I196">
            <v>89</v>
          </cell>
          <cell r="J196">
            <v>9.65</v>
          </cell>
          <cell r="K196">
            <v>415</v>
          </cell>
          <cell r="L196">
            <v>94</v>
          </cell>
          <cell r="M196">
            <v>9.5568085106382981</v>
          </cell>
        </row>
        <row r="197">
          <cell r="A197">
            <v>37312</v>
          </cell>
          <cell r="D197">
            <v>9.5</v>
          </cell>
          <cell r="E197">
            <v>5</v>
          </cell>
          <cell r="H197">
            <v>9.56</v>
          </cell>
          <cell r="I197">
            <v>90</v>
          </cell>
          <cell r="J197">
            <v>9.65</v>
          </cell>
          <cell r="K197">
            <v>415</v>
          </cell>
          <cell r="L197">
            <v>95</v>
          </cell>
          <cell r="M197">
            <v>9.5568421052631578</v>
          </cell>
        </row>
        <row r="198">
          <cell r="A198">
            <v>37313</v>
          </cell>
          <cell r="H198">
            <v>9.99</v>
          </cell>
          <cell r="I198">
            <v>89</v>
          </cell>
          <cell r="J198">
            <v>9.65</v>
          </cell>
          <cell r="K198">
            <v>416</v>
          </cell>
          <cell r="L198">
            <v>89</v>
          </cell>
          <cell r="M198">
            <v>9.99</v>
          </cell>
        </row>
        <row r="199">
          <cell r="A199">
            <v>37314</v>
          </cell>
          <cell r="H199">
            <v>9.77</v>
          </cell>
          <cell r="I199">
            <v>93</v>
          </cell>
          <cell r="J199">
            <v>9.65</v>
          </cell>
          <cell r="K199">
            <v>415</v>
          </cell>
          <cell r="L199">
            <v>93</v>
          </cell>
          <cell r="M199">
            <v>9.77</v>
          </cell>
        </row>
        <row r="200">
          <cell r="A200">
            <v>37315</v>
          </cell>
          <cell r="D200">
            <v>9.65</v>
          </cell>
          <cell r="E200">
            <v>5</v>
          </cell>
          <cell r="H200">
            <v>9.82</v>
          </cell>
          <cell r="I200">
            <v>122</v>
          </cell>
          <cell r="J200">
            <v>9.67</v>
          </cell>
          <cell r="K200">
            <v>408</v>
          </cell>
          <cell r="L200">
            <v>127</v>
          </cell>
          <cell r="M200">
            <v>9.8133070866141736</v>
          </cell>
        </row>
        <row r="201">
          <cell r="A201">
            <v>37316</v>
          </cell>
          <cell r="H201">
            <v>9.81</v>
          </cell>
          <cell r="I201">
            <v>37</v>
          </cell>
          <cell r="J201">
            <v>9.68</v>
          </cell>
          <cell r="K201">
            <v>433</v>
          </cell>
          <cell r="L201">
            <v>37</v>
          </cell>
          <cell r="M201">
            <v>9.81</v>
          </cell>
        </row>
        <row r="202">
          <cell r="A202">
            <v>37319</v>
          </cell>
          <cell r="H202">
            <v>9.73</v>
          </cell>
          <cell r="I202">
            <v>97</v>
          </cell>
          <cell r="J202">
            <v>9.67</v>
          </cell>
          <cell r="K202">
            <v>408</v>
          </cell>
          <cell r="L202">
            <v>97</v>
          </cell>
          <cell r="M202">
            <v>9.73</v>
          </cell>
        </row>
        <row r="203">
          <cell r="A203">
            <v>37320</v>
          </cell>
          <cell r="H203">
            <v>9.73</v>
          </cell>
          <cell r="I203">
            <v>90</v>
          </cell>
          <cell r="J203">
            <v>9.67</v>
          </cell>
          <cell r="K203">
            <v>408</v>
          </cell>
          <cell r="L203">
            <v>90</v>
          </cell>
          <cell r="M203">
            <v>9.73</v>
          </cell>
        </row>
        <row r="204">
          <cell r="A204">
            <v>37321</v>
          </cell>
          <cell r="D204">
            <v>9.75</v>
          </cell>
          <cell r="E204">
            <v>5</v>
          </cell>
          <cell r="H204">
            <v>9.73</v>
          </cell>
          <cell r="I204">
            <v>90</v>
          </cell>
          <cell r="J204">
            <v>9.67</v>
          </cell>
          <cell r="K204">
            <v>411</v>
          </cell>
          <cell r="L204">
            <v>95</v>
          </cell>
          <cell r="M204">
            <v>9.7310526315789474</v>
          </cell>
        </row>
        <row r="205">
          <cell r="A205">
            <v>37322</v>
          </cell>
          <cell r="D205">
            <v>9.75</v>
          </cell>
          <cell r="E205">
            <v>5</v>
          </cell>
          <cell r="H205">
            <v>9.74</v>
          </cell>
          <cell r="I205">
            <v>43</v>
          </cell>
          <cell r="J205">
            <v>9.65</v>
          </cell>
          <cell r="K205">
            <v>359</v>
          </cell>
          <cell r="L205">
            <v>48</v>
          </cell>
          <cell r="M205">
            <v>9.7410416666666677</v>
          </cell>
        </row>
        <row r="206">
          <cell r="A206">
            <v>37323</v>
          </cell>
          <cell r="D206">
            <v>9.75</v>
          </cell>
          <cell r="E206">
            <v>5</v>
          </cell>
          <cell r="H206">
            <v>9.75</v>
          </cell>
          <cell r="I206">
            <v>63</v>
          </cell>
          <cell r="J206">
            <v>9.64</v>
          </cell>
          <cell r="K206">
            <v>332</v>
          </cell>
          <cell r="L206">
            <v>68</v>
          </cell>
          <cell r="M206">
            <v>9.75</v>
          </cell>
        </row>
        <row r="207">
          <cell r="A207">
            <v>37326</v>
          </cell>
          <cell r="D207">
            <v>9.75</v>
          </cell>
          <cell r="E207">
            <v>5</v>
          </cell>
          <cell r="H207">
            <v>9.75</v>
          </cell>
          <cell r="I207">
            <v>62</v>
          </cell>
          <cell r="J207">
            <v>9.64</v>
          </cell>
          <cell r="K207">
            <v>332</v>
          </cell>
          <cell r="L207">
            <v>67</v>
          </cell>
          <cell r="M207">
            <v>9.75</v>
          </cell>
        </row>
        <row r="208">
          <cell r="A208">
            <v>37327</v>
          </cell>
          <cell r="H208">
            <v>9.76</v>
          </cell>
          <cell r="I208">
            <v>92</v>
          </cell>
          <cell r="J208">
            <v>9.64</v>
          </cell>
          <cell r="K208">
            <v>332</v>
          </cell>
          <cell r="L208">
            <v>92</v>
          </cell>
          <cell r="M208">
            <v>9.76</v>
          </cell>
        </row>
        <row r="209">
          <cell r="A209">
            <v>37328</v>
          </cell>
          <cell r="D209">
            <v>9.75</v>
          </cell>
          <cell r="E209">
            <v>5</v>
          </cell>
          <cell r="H209">
            <v>9.76</v>
          </cell>
          <cell r="I209">
            <v>92</v>
          </cell>
          <cell r="J209">
            <v>9.65</v>
          </cell>
          <cell r="K209">
            <v>332</v>
          </cell>
          <cell r="L209">
            <v>97</v>
          </cell>
          <cell r="M209">
            <v>9.7594845360824749</v>
          </cell>
        </row>
        <row r="210">
          <cell r="A210">
            <v>37329</v>
          </cell>
          <cell r="D210">
            <v>9.75</v>
          </cell>
          <cell r="E210">
            <v>5</v>
          </cell>
          <cell r="H210">
            <v>9.7899999999999991</v>
          </cell>
          <cell r="I210">
            <v>89</v>
          </cell>
          <cell r="J210">
            <v>9.65</v>
          </cell>
          <cell r="K210">
            <v>362</v>
          </cell>
          <cell r="L210">
            <v>94</v>
          </cell>
          <cell r="M210">
            <v>9.7878723404255314</v>
          </cell>
        </row>
        <row r="211">
          <cell r="A211">
            <v>37330</v>
          </cell>
          <cell r="H211">
            <v>10.09</v>
          </cell>
          <cell r="I211">
            <v>91</v>
          </cell>
          <cell r="J211">
            <v>10.25</v>
          </cell>
          <cell r="K211">
            <v>365</v>
          </cell>
          <cell r="L211">
            <v>91</v>
          </cell>
          <cell r="M211">
            <v>10.09</v>
          </cell>
        </row>
        <row r="212">
          <cell r="A212">
            <v>37333</v>
          </cell>
          <cell r="D212">
            <v>10.25</v>
          </cell>
          <cell r="E212">
            <v>14</v>
          </cell>
          <cell r="H212">
            <v>10.25</v>
          </cell>
          <cell r="I212">
            <v>79</v>
          </cell>
          <cell r="J212">
            <v>10.33</v>
          </cell>
          <cell r="K212">
            <v>365</v>
          </cell>
          <cell r="L212">
            <v>93</v>
          </cell>
          <cell r="M212">
            <v>10.25</v>
          </cell>
        </row>
        <row r="213">
          <cell r="A213">
            <v>37334</v>
          </cell>
          <cell r="D213">
            <v>10</v>
          </cell>
          <cell r="E213">
            <v>35</v>
          </cell>
          <cell r="H213">
            <v>10.25</v>
          </cell>
          <cell r="I213">
            <v>79</v>
          </cell>
          <cell r="J213">
            <v>10.33</v>
          </cell>
          <cell r="K213">
            <v>365</v>
          </cell>
          <cell r="L213">
            <v>114</v>
          </cell>
          <cell r="M213">
            <v>10.173245614035089</v>
          </cell>
        </row>
        <row r="214">
          <cell r="A214">
            <v>37335</v>
          </cell>
          <cell r="D214">
            <v>10.35</v>
          </cell>
          <cell r="E214">
            <v>15</v>
          </cell>
          <cell r="H214">
            <v>10.220000000000001</v>
          </cell>
          <cell r="I214">
            <v>116</v>
          </cell>
          <cell r="J214">
            <v>10.32</v>
          </cell>
          <cell r="K214">
            <v>335</v>
          </cell>
          <cell r="L214">
            <v>131</v>
          </cell>
          <cell r="M214">
            <v>10.234885496183207</v>
          </cell>
        </row>
        <row r="215">
          <cell r="A215">
            <v>37336</v>
          </cell>
          <cell r="B215" t="str">
            <v/>
          </cell>
          <cell r="C215" t="str">
            <v/>
          </cell>
          <cell r="D215">
            <v>10.35</v>
          </cell>
          <cell r="E215">
            <v>15</v>
          </cell>
          <cell r="F215" t="str">
            <v/>
          </cell>
          <cell r="G215" t="str">
            <v/>
          </cell>
          <cell r="H215">
            <v>10.220000000000001</v>
          </cell>
          <cell r="I215">
            <v>116</v>
          </cell>
          <cell r="J215">
            <v>10.32</v>
          </cell>
          <cell r="K215">
            <v>335</v>
          </cell>
        </row>
        <row r="216">
          <cell r="A216">
            <v>37337</v>
          </cell>
          <cell r="D216">
            <v>10.35</v>
          </cell>
          <cell r="E216">
            <v>15</v>
          </cell>
          <cell r="H216">
            <v>10.23</v>
          </cell>
          <cell r="I216">
            <v>106</v>
          </cell>
          <cell r="J216">
            <v>10.32</v>
          </cell>
          <cell r="K216">
            <v>335</v>
          </cell>
          <cell r="L216">
            <v>121</v>
          </cell>
          <cell r="M216">
            <v>10.244876033057849</v>
          </cell>
        </row>
        <row r="217">
          <cell r="A217">
            <v>37340</v>
          </cell>
          <cell r="D217">
            <v>10.35</v>
          </cell>
          <cell r="E217">
            <v>15</v>
          </cell>
          <cell r="H217">
            <v>10.27</v>
          </cell>
          <cell r="I217">
            <v>74</v>
          </cell>
          <cell r="J217">
            <v>10.32</v>
          </cell>
          <cell r="K217">
            <v>346</v>
          </cell>
          <cell r="L217">
            <v>89</v>
          </cell>
          <cell r="M217">
            <v>10.283483146067416</v>
          </cell>
        </row>
        <row r="218">
          <cell r="A218">
            <v>37341</v>
          </cell>
          <cell r="H218">
            <v>10.4</v>
          </cell>
          <cell r="I218">
            <v>47</v>
          </cell>
          <cell r="J218">
            <v>10.33</v>
          </cell>
          <cell r="K218">
            <v>376</v>
          </cell>
          <cell r="L218">
            <v>47</v>
          </cell>
          <cell r="M218">
            <v>10.4</v>
          </cell>
        </row>
        <row r="219">
          <cell r="A219">
            <v>37342</v>
          </cell>
          <cell r="H219">
            <v>10.47</v>
          </cell>
          <cell r="I219">
            <v>44</v>
          </cell>
          <cell r="J219">
            <v>10.33</v>
          </cell>
          <cell r="K219">
            <v>376</v>
          </cell>
          <cell r="L219">
            <v>44</v>
          </cell>
          <cell r="M219">
            <v>10.47</v>
          </cell>
        </row>
        <row r="220">
          <cell r="A220">
            <v>37343</v>
          </cell>
          <cell r="H220">
            <v>10.63</v>
          </cell>
          <cell r="I220">
            <v>43</v>
          </cell>
          <cell r="J220">
            <v>10.33</v>
          </cell>
          <cell r="K220">
            <v>376</v>
          </cell>
          <cell r="L220">
            <v>43</v>
          </cell>
          <cell r="M220">
            <v>10.63</v>
          </cell>
        </row>
        <row r="221">
          <cell r="A221">
            <v>37344</v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H221">
            <v>10.63</v>
          </cell>
          <cell r="I221">
            <v>43</v>
          </cell>
          <cell r="J221">
            <v>10.33</v>
          </cell>
          <cell r="K221">
            <v>376</v>
          </cell>
        </row>
        <row r="222">
          <cell r="A222">
            <v>37347</v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H222">
            <v>10.63</v>
          </cell>
          <cell r="I222">
            <v>43</v>
          </cell>
          <cell r="J222">
            <v>10.33</v>
          </cell>
          <cell r="K222">
            <v>376</v>
          </cell>
        </row>
        <row r="223">
          <cell r="A223">
            <v>37348</v>
          </cell>
          <cell r="H223">
            <v>10.64</v>
          </cell>
          <cell r="I223">
            <v>33</v>
          </cell>
          <cell r="J223">
            <v>10.33</v>
          </cell>
          <cell r="K223">
            <v>372</v>
          </cell>
          <cell r="L223">
            <v>33</v>
          </cell>
          <cell r="M223">
            <v>10.64</v>
          </cell>
        </row>
        <row r="224">
          <cell r="A224">
            <v>37349</v>
          </cell>
          <cell r="H224">
            <v>10.52</v>
          </cell>
          <cell r="I224">
            <v>55</v>
          </cell>
          <cell r="J224">
            <v>10.33</v>
          </cell>
          <cell r="K224">
            <v>372</v>
          </cell>
          <cell r="L224">
            <v>55</v>
          </cell>
          <cell r="M224">
            <v>10.52</v>
          </cell>
        </row>
        <row r="225">
          <cell r="A225">
            <v>37350</v>
          </cell>
          <cell r="H225">
            <v>10.5</v>
          </cell>
          <cell r="I225">
            <v>10.61</v>
          </cell>
          <cell r="J225">
            <v>10.33</v>
          </cell>
          <cell r="K225">
            <v>365</v>
          </cell>
          <cell r="L225">
            <v>10.61</v>
          </cell>
          <cell r="M225">
            <v>10.5</v>
          </cell>
        </row>
        <row r="226">
          <cell r="A226">
            <v>37351</v>
          </cell>
          <cell r="D226">
            <v>9.9</v>
          </cell>
          <cell r="E226">
            <v>20</v>
          </cell>
          <cell r="H226">
            <v>10.51</v>
          </cell>
          <cell r="I226">
            <v>86</v>
          </cell>
          <cell r="J226">
            <v>10.33</v>
          </cell>
          <cell r="K226">
            <v>365</v>
          </cell>
          <cell r="L226">
            <v>106</v>
          </cell>
          <cell r="M226">
            <v>10.394905660377358</v>
          </cell>
        </row>
        <row r="227">
          <cell r="A227">
            <v>37354</v>
          </cell>
          <cell r="D227">
            <v>10.5</v>
          </cell>
          <cell r="E227">
            <v>22</v>
          </cell>
          <cell r="H227">
            <v>10.52</v>
          </cell>
          <cell r="I227">
            <v>105</v>
          </cell>
          <cell r="J227">
            <v>10.33</v>
          </cell>
          <cell r="K227">
            <v>365</v>
          </cell>
          <cell r="L227">
            <v>127</v>
          </cell>
          <cell r="M227">
            <v>10.516535433070866</v>
          </cell>
        </row>
        <row r="228">
          <cell r="A228">
            <v>37355</v>
          </cell>
          <cell r="D228">
            <v>10.35</v>
          </cell>
          <cell r="E228">
            <v>20</v>
          </cell>
          <cell r="H228">
            <v>10.52</v>
          </cell>
          <cell r="I228">
            <v>105</v>
          </cell>
          <cell r="J228">
            <v>10.33</v>
          </cell>
          <cell r="K228">
            <v>365</v>
          </cell>
          <cell r="L228">
            <v>125</v>
          </cell>
          <cell r="M228">
            <v>10.492799999999999</v>
          </cell>
        </row>
        <row r="229">
          <cell r="A229">
            <v>37356</v>
          </cell>
          <cell r="D229">
            <v>10.55</v>
          </cell>
          <cell r="E229">
            <v>16</v>
          </cell>
          <cell r="H229">
            <v>10.5</v>
          </cell>
          <cell r="I229">
            <v>99</v>
          </cell>
          <cell r="J229">
            <v>10.36</v>
          </cell>
          <cell r="K229">
            <v>364</v>
          </cell>
          <cell r="L229">
            <v>115</v>
          </cell>
          <cell r="M229">
            <v>10.506956521739131</v>
          </cell>
        </row>
        <row r="230">
          <cell r="A230">
            <v>37357</v>
          </cell>
          <cell r="D230">
            <v>10</v>
          </cell>
          <cell r="E230">
            <v>12</v>
          </cell>
          <cell r="H230">
            <v>10.58</v>
          </cell>
          <cell r="I230">
            <v>145</v>
          </cell>
          <cell r="J230">
            <v>10.36</v>
          </cell>
          <cell r="K230">
            <v>364</v>
          </cell>
          <cell r="L230">
            <v>157</v>
          </cell>
          <cell r="M230">
            <v>10.535668789808918</v>
          </cell>
        </row>
        <row r="231">
          <cell r="A231">
            <v>37358</v>
          </cell>
          <cell r="D231">
            <v>10.3</v>
          </cell>
          <cell r="E231">
            <v>22</v>
          </cell>
          <cell r="H231">
            <v>10.71</v>
          </cell>
          <cell r="I231">
            <v>144</v>
          </cell>
          <cell r="J231">
            <v>10.36</v>
          </cell>
          <cell r="K231">
            <v>364</v>
          </cell>
          <cell r="L231">
            <v>166</v>
          </cell>
          <cell r="M231">
            <v>10.655662650602412</v>
          </cell>
        </row>
        <row r="232">
          <cell r="A232">
            <v>37361</v>
          </cell>
          <cell r="D232">
            <v>10.25</v>
          </cell>
          <cell r="E232">
            <v>37</v>
          </cell>
          <cell r="H232">
            <v>10.72</v>
          </cell>
          <cell r="I232">
            <v>150</v>
          </cell>
          <cell r="J232">
            <v>10.36</v>
          </cell>
          <cell r="K232">
            <v>364</v>
          </cell>
          <cell r="L232">
            <v>187</v>
          </cell>
          <cell r="M232">
            <v>10.627005347593585</v>
          </cell>
        </row>
        <row r="233">
          <cell r="A233">
            <v>37362</v>
          </cell>
          <cell r="H233">
            <v>10.68</v>
          </cell>
          <cell r="I233">
            <v>150</v>
          </cell>
          <cell r="J233">
            <v>10.37</v>
          </cell>
          <cell r="K233">
            <v>364</v>
          </cell>
          <cell r="L233">
            <v>150</v>
          </cell>
          <cell r="M233">
            <v>10.68</v>
          </cell>
        </row>
        <row r="234">
          <cell r="A234">
            <v>37363</v>
          </cell>
          <cell r="H234">
            <v>10.67</v>
          </cell>
          <cell r="I234">
            <v>153</v>
          </cell>
          <cell r="J234">
            <v>10.37</v>
          </cell>
          <cell r="K234">
            <v>354</v>
          </cell>
          <cell r="L234">
            <v>153</v>
          </cell>
          <cell r="M234">
            <v>10.67</v>
          </cell>
        </row>
        <row r="235">
          <cell r="A235">
            <v>37364</v>
          </cell>
          <cell r="D235">
            <v>10.1</v>
          </cell>
          <cell r="E235">
            <v>5</v>
          </cell>
          <cell r="H235">
            <v>10.67</v>
          </cell>
          <cell r="I235">
            <v>150</v>
          </cell>
          <cell r="J235">
            <v>10.37</v>
          </cell>
          <cell r="K235">
            <v>354</v>
          </cell>
          <cell r="L235">
            <v>155</v>
          </cell>
          <cell r="M235">
            <v>10.651612903225807</v>
          </cell>
        </row>
        <row r="236">
          <cell r="A236">
            <v>37365</v>
          </cell>
          <cell r="D236">
            <v>10.1</v>
          </cell>
          <cell r="E236">
            <v>5</v>
          </cell>
          <cell r="H236">
            <v>10.67</v>
          </cell>
          <cell r="I236">
            <v>150</v>
          </cell>
          <cell r="J236">
            <v>10.37</v>
          </cell>
          <cell r="K236">
            <v>354</v>
          </cell>
          <cell r="L236">
            <v>155</v>
          </cell>
          <cell r="M236">
            <v>10.651612903225807</v>
          </cell>
        </row>
        <row r="237">
          <cell r="A237">
            <v>37368</v>
          </cell>
          <cell r="D237">
            <v>10.1</v>
          </cell>
          <cell r="E237">
            <v>5</v>
          </cell>
          <cell r="H237">
            <v>10.67</v>
          </cell>
          <cell r="I237">
            <v>150</v>
          </cell>
          <cell r="J237">
            <v>10.37</v>
          </cell>
          <cell r="K237">
            <v>354</v>
          </cell>
          <cell r="L237">
            <v>155</v>
          </cell>
          <cell r="M237">
            <v>10.651612903225807</v>
          </cell>
        </row>
        <row r="238">
          <cell r="A238">
            <v>37369</v>
          </cell>
          <cell r="D238">
            <v>10.1</v>
          </cell>
          <cell r="E238">
            <v>5</v>
          </cell>
          <cell r="H238">
            <v>10.67</v>
          </cell>
          <cell r="I238">
            <v>150</v>
          </cell>
          <cell r="J238">
            <v>10.37</v>
          </cell>
          <cell r="K238">
            <v>354</v>
          </cell>
          <cell r="L238">
            <v>155</v>
          </cell>
          <cell r="M238">
            <v>10.651612903225807</v>
          </cell>
        </row>
        <row r="239">
          <cell r="A239">
            <v>37370</v>
          </cell>
          <cell r="D239">
            <v>10.6</v>
          </cell>
          <cell r="E239">
            <v>22</v>
          </cell>
          <cell r="H239">
            <v>10.66</v>
          </cell>
          <cell r="I239">
            <v>133</v>
          </cell>
          <cell r="J239">
            <v>10.37</v>
          </cell>
          <cell r="K239">
            <v>359</v>
          </cell>
          <cell r="L239">
            <v>155</v>
          </cell>
          <cell r="M239">
            <v>10.651483870967741</v>
          </cell>
        </row>
        <row r="240">
          <cell r="A240">
            <v>37371</v>
          </cell>
          <cell r="D240">
            <v>10.6</v>
          </cell>
          <cell r="E240">
            <v>22</v>
          </cell>
          <cell r="H240">
            <v>10.66</v>
          </cell>
          <cell r="I240">
            <v>133</v>
          </cell>
          <cell r="J240">
            <v>10.37</v>
          </cell>
          <cell r="K240">
            <v>359</v>
          </cell>
          <cell r="L240">
            <v>155</v>
          </cell>
          <cell r="M240">
            <v>10.651483870967741</v>
          </cell>
        </row>
        <row r="241">
          <cell r="A241">
            <v>37372</v>
          </cell>
          <cell r="D241">
            <v>10.6</v>
          </cell>
          <cell r="E241">
            <v>22</v>
          </cell>
          <cell r="H241">
            <v>10.9</v>
          </cell>
          <cell r="I241">
            <v>131</v>
          </cell>
          <cell r="J241">
            <v>10.49</v>
          </cell>
          <cell r="K241">
            <v>359</v>
          </cell>
          <cell r="L241">
            <v>153</v>
          </cell>
          <cell r="M241">
            <v>10.85686274509804</v>
          </cell>
        </row>
        <row r="242">
          <cell r="A242">
            <v>37375</v>
          </cell>
          <cell r="H242">
            <v>10.9</v>
          </cell>
          <cell r="I242">
            <v>131</v>
          </cell>
          <cell r="J242">
            <v>10.49</v>
          </cell>
          <cell r="K242">
            <v>359</v>
          </cell>
          <cell r="L242">
            <v>131</v>
          </cell>
          <cell r="M242">
            <v>10.9</v>
          </cell>
        </row>
        <row r="243">
          <cell r="A243">
            <v>37376</v>
          </cell>
          <cell r="H243">
            <v>10.98</v>
          </cell>
          <cell r="I243">
            <v>152</v>
          </cell>
          <cell r="J243">
            <v>10.49</v>
          </cell>
          <cell r="K243">
            <v>359</v>
          </cell>
          <cell r="L243">
            <v>152</v>
          </cell>
          <cell r="M243">
            <v>10.98</v>
          </cell>
        </row>
        <row r="244">
          <cell r="A244">
            <v>37377</v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H244">
            <v>10.98</v>
          </cell>
          <cell r="I244">
            <v>152</v>
          </cell>
          <cell r="J244">
            <v>10.49</v>
          </cell>
          <cell r="K244">
            <v>359</v>
          </cell>
          <cell r="L244" t="e">
            <v>#VALUE!</v>
          </cell>
          <cell r="M244" t="e">
            <v>#VALUE!</v>
          </cell>
        </row>
        <row r="245">
          <cell r="A245">
            <v>37378</v>
          </cell>
          <cell r="D245">
            <v>10.6</v>
          </cell>
          <cell r="E245">
            <v>35</v>
          </cell>
          <cell r="H245">
            <v>10.98</v>
          </cell>
          <cell r="I245">
            <v>165</v>
          </cell>
          <cell r="J245">
            <v>10.71</v>
          </cell>
          <cell r="K245">
            <v>344</v>
          </cell>
          <cell r="L245">
            <v>200</v>
          </cell>
          <cell r="M245">
            <v>10.913500000000001</v>
          </cell>
        </row>
        <row r="246">
          <cell r="A246">
            <v>37379</v>
          </cell>
          <cell r="D246">
            <v>10.6</v>
          </cell>
          <cell r="E246">
            <v>30</v>
          </cell>
          <cell r="H246">
            <v>11.08</v>
          </cell>
          <cell r="I246">
            <v>172</v>
          </cell>
          <cell r="J246">
            <v>10.71</v>
          </cell>
          <cell r="K246">
            <v>336</v>
          </cell>
          <cell r="L246">
            <v>202</v>
          </cell>
          <cell r="M246">
            <v>11.008712871287129</v>
          </cell>
        </row>
        <row r="247">
          <cell r="A247">
            <v>37382</v>
          </cell>
          <cell r="D247">
            <v>11</v>
          </cell>
          <cell r="E247">
            <v>5</v>
          </cell>
          <cell r="H247">
            <v>10.87</v>
          </cell>
          <cell r="I247">
            <v>172</v>
          </cell>
          <cell r="J247">
            <v>10.71</v>
          </cell>
          <cell r="K247">
            <v>336</v>
          </cell>
          <cell r="L247">
            <v>177</v>
          </cell>
          <cell r="M247">
            <v>10.87367231638418</v>
          </cell>
        </row>
        <row r="248">
          <cell r="A248">
            <v>37383</v>
          </cell>
          <cell r="H248">
            <v>10.92</v>
          </cell>
          <cell r="I248">
            <v>176</v>
          </cell>
          <cell r="J248">
            <v>10.71</v>
          </cell>
          <cell r="K248">
            <v>331</v>
          </cell>
          <cell r="L248">
            <v>176</v>
          </cell>
          <cell r="M248">
            <v>10.92</v>
          </cell>
        </row>
        <row r="249">
          <cell r="A249">
            <v>37384</v>
          </cell>
          <cell r="H249">
            <v>10.92</v>
          </cell>
          <cell r="I249">
            <v>137</v>
          </cell>
          <cell r="J249">
            <v>10.74</v>
          </cell>
          <cell r="K249">
            <v>371</v>
          </cell>
          <cell r="L249">
            <v>137</v>
          </cell>
          <cell r="M249">
            <v>10.92</v>
          </cell>
        </row>
        <row r="250">
          <cell r="A250">
            <v>37385</v>
          </cell>
          <cell r="D250">
            <v>11</v>
          </cell>
          <cell r="E250">
            <v>10</v>
          </cell>
          <cell r="H250">
            <v>10.99</v>
          </cell>
          <cell r="I250">
            <v>183</v>
          </cell>
          <cell r="J250">
            <v>10.74</v>
          </cell>
          <cell r="K250">
            <v>324</v>
          </cell>
          <cell r="L250">
            <v>193</v>
          </cell>
          <cell r="M250">
            <v>10.990518134715026</v>
          </cell>
        </row>
        <row r="251">
          <cell r="A251">
            <v>37386</v>
          </cell>
          <cell r="D251">
            <v>11</v>
          </cell>
          <cell r="E251">
            <v>10</v>
          </cell>
          <cell r="H251">
            <v>11.19</v>
          </cell>
          <cell r="I251">
            <v>158</v>
          </cell>
          <cell r="J251">
            <v>10.77</v>
          </cell>
          <cell r="K251">
            <v>355</v>
          </cell>
          <cell r="L251">
            <v>168</v>
          </cell>
          <cell r="M251">
            <v>11.178690476190475</v>
          </cell>
        </row>
        <row r="252">
          <cell r="A252">
            <v>37389</v>
          </cell>
          <cell r="D252">
            <v>11</v>
          </cell>
          <cell r="E252">
            <v>10</v>
          </cell>
          <cell r="H252">
            <v>11.26</v>
          </cell>
          <cell r="I252">
            <v>161</v>
          </cell>
          <cell r="J252">
            <v>10.77</v>
          </cell>
          <cell r="K252">
            <v>355</v>
          </cell>
          <cell r="L252">
            <v>171</v>
          </cell>
          <cell r="M252">
            <v>11.244795321637428</v>
          </cell>
        </row>
        <row r="253">
          <cell r="A253">
            <v>37390</v>
          </cell>
          <cell r="H253">
            <v>11.11</v>
          </cell>
          <cell r="I253">
            <v>155</v>
          </cell>
          <cell r="J253">
            <v>10.77</v>
          </cell>
          <cell r="K253">
            <v>355</v>
          </cell>
          <cell r="L253">
            <v>155</v>
          </cell>
          <cell r="M253">
            <v>11.11</v>
          </cell>
        </row>
        <row r="254">
          <cell r="A254">
            <v>37391</v>
          </cell>
          <cell r="H254">
            <v>11.11</v>
          </cell>
          <cell r="I254">
            <v>155</v>
          </cell>
          <cell r="J254">
            <v>10.77</v>
          </cell>
          <cell r="K254">
            <v>355</v>
          </cell>
          <cell r="L254">
            <v>155</v>
          </cell>
          <cell r="M254">
            <v>11.11</v>
          </cell>
        </row>
        <row r="255">
          <cell r="A255">
            <v>37392</v>
          </cell>
          <cell r="D255">
            <v>11.1</v>
          </cell>
          <cell r="E255">
            <v>17</v>
          </cell>
          <cell r="H255">
            <v>11.26</v>
          </cell>
          <cell r="I255">
            <v>161</v>
          </cell>
          <cell r="J255">
            <v>10.77</v>
          </cell>
          <cell r="K255">
            <v>355</v>
          </cell>
          <cell r="L255">
            <v>178</v>
          </cell>
          <cell r="M255">
            <v>11.244719101123595</v>
          </cell>
        </row>
        <row r="256">
          <cell r="A256">
            <v>37393</v>
          </cell>
          <cell r="D256">
            <v>10.5</v>
          </cell>
          <cell r="E256">
            <v>12</v>
          </cell>
          <cell r="H256">
            <v>11.26</v>
          </cell>
          <cell r="I256">
            <v>153</v>
          </cell>
          <cell r="J256">
            <v>10.77</v>
          </cell>
          <cell r="K256">
            <v>355</v>
          </cell>
          <cell r="L256">
            <v>165</v>
          </cell>
          <cell r="M256">
            <v>11.204727272727272</v>
          </cell>
        </row>
        <row r="257">
          <cell r="A257">
            <v>37396</v>
          </cell>
          <cell r="D257">
            <v>10.5</v>
          </cell>
          <cell r="E257">
            <v>12</v>
          </cell>
          <cell r="H257">
            <v>11.26</v>
          </cell>
          <cell r="I257">
            <v>153</v>
          </cell>
          <cell r="J257">
            <v>10.77</v>
          </cell>
          <cell r="K257">
            <v>355</v>
          </cell>
          <cell r="L257">
            <v>165</v>
          </cell>
          <cell r="M257">
            <v>11.204727272727272</v>
          </cell>
        </row>
        <row r="258">
          <cell r="A258">
            <v>37397</v>
          </cell>
          <cell r="H258">
            <v>11.26</v>
          </cell>
          <cell r="I258">
            <v>153</v>
          </cell>
          <cell r="J258">
            <v>10.77</v>
          </cell>
          <cell r="K258">
            <v>355</v>
          </cell>
          <cell r="L258">
            <v>153</v>
          </cell>
          <cell r="M258">
            <v>11.26</v>
          </cell>
        </row>
        <row r="259">
          <cell r="A259">
            <v>37398</v>
          </cell>
          <cell r="D259">
            <v>11</v>
          </cell>
          <cell r="E259">
            <v>19</v>
          </cell>
          <cell r="H259">
            <v>11.08</v>
          </cell>
          <cell r="I259">
            <v>131</v>
          </cell>
          <cell r="J259">
            <v>10.76</v>
          </cell>
          <cell r="K259">
            <v>375</v>
          </cell>
          <cell r="L259">
            <v>150</v>
          </cell>
          <cell r="M259">
            <v>11.069866666666666</v>
          </cell>
        </row>
        <row r="260">
          <cell r="A260">
            <v>37399</v>
          </cell>
          <cell r="D260">
            <v>10.75</v>
          </cell>
          <cell r="E260">
            <v>18</v>
          </cell>
          <cell r="H260">
            <v>10.97</v>
          </cell>
          <cell r="I260">
            <v>131</v>
          </cell>
          <cell r="J260">
            <v>10.77</v>
          </cell>
          <cell r="K260">
            <v>365</v>
          </cell>
          <cell r="L260">
            <v>149</v>
          </cell>
          <cell r="M260">
            <v>10.943422818791946</v>
          </cell>
        </row>
        <row r="261">
          <cell r="A261">
            <v>37400</v>
          </cell>
          <cell r="H261">
            <v>10.96</v>
          </cell>
          <cell r="I261">
            <v>133</v>
          </cell>
          <cell r="J261">
            <v>10.77</v>
          </cell>
          <cell r="K261">
            <v>365</v>
          </cell>
          <cell r="L261">
            <v>133</v>
          </cell>
          <cell r="M261">
            <v>10.96</v>
          </cell>
        </row>
        <row r="262">
          <cell r="A262">
            <v>37403</v>
          </cell>
          <cell r="H262">
            <v>10.96</v>
          </cell>
          <cell r="I262">
            <v>133</v>
          </cell>
          <cell r="J262">
            <v>10.77</v>
          </cell>
          <cell r="K262">
            <v>365</v>
          </cell>
          <cell r="L262">
            <v>133</v>
          </cell>
          <cell r="M262">
            <v>10.96</v>
          </cell>
        </row>
        <row r="263">
          <cell r="A263">
            <v>37404</v>
          </cell>
          <cell r="D263">
            <v>11.25</v>
          </cell>
          <cell r="E263">
            <v>85</v>
          </cell>
          <cell r="H263">
            <v>10.96</v>
          </cell>
          <cell r="I263">
            <v>133</v>
          </cell>
          <cell r="J263">
            <v>10.77</v>
          </cell>
          <cell r="K263">
            <v>365</v>
          </cell>
          <cell r="L263">
            <v>218</v>
          </cell>
          <cell r="M263">
            <v>11.073073394495413</v>
          </cell>
        </row>
        <row r="264">
          <cell r="A264">
            <v>37405</v>
          </cell>
          <cell r="H264">
            <v>11</v>
          </cell>
          <cell r="I264">
            <v>182</v>
          </cell>
          <cell r="J264">
            <v>10.89</v>
          </cell>
          <cell r="K264">
            <v>337</v>
          </cell>
          <cell r="L264">
            <v>182</v>
          </cell>
          <cell r="M264">
            <v>11</v>
          </cell>
        </row>
        <row r="265">
          <cell r="A265">
            <v>37406</v>
          </cell>
          <cell r="H265">
            <v>11</v>
          </cell>
          <cell r="I265">
            <v>182</v>
          </cell>
          <cell r="J265">
            <v>10.89</v>
          </cell>
          <cell r="K265">
            <v>337</v>
          </cell>
          <cell r="L265">
            <v>182</v>
          </cell>
          <cell r="M265">
            <v>11</v>
          </cell>
        </row>
        <row r="266">
          <cell r="A266">
            <v>37407</v>
          </cell>
          <cell r="H266">
            <v>11</v>
          </cell>
          <cell r="I266">
            <v>149</v>
          </cell>
          <cell r="J266">
            <v>10.91</v>
          </cell>
          <cell r="K266">
            <v>362</v>
          </cell>
          <cell r="L266">
            <v>149</v>
          </cell>
          <cell r="M266">
            <v>11</v>
          </cell>
        </row>
        <row r="267">
          <cell r="A267">
            <v>37410</v>
          </cell>
          <cell r="H267">
            <v>11</v>
          </cell>
          <cell r="I267">
            <v>151</v>
          </cell>
          <cell r="J267">
            <v>10.98</v>
          </cell>
          <cell r="K267">
            <v>226</v>
          </cell>
          <cell r="L267">
            <v>151</v>
          </cell>
          <cell r="M267">
            <v>11</v>
          </cell>
        </row>
        <row r="268">
          <cell r="A268">
            <v>37411</v>
          </cell>
          <cell r="D268">
            <v>11.38</v>
          </cell>
          <cell r="E268">
            <v>90</v>
          </cell>
          <cell r="H268">
            <v>11</v>
          </cell>
          <cell r="I268">
            <v>153</v>
          </cell>
          <cell r="J268">
            <v>10.91</v>
          </cell>
          <cell r="K268">
            <v>362</v>
          </cell>
          <cell r="L268">
            <v>243</v>
          </cell>
          <cell r="M268">
            <v>11.140740740740743</v>
          </cell>
        </row>
        <row r="269">
          <cell r="A269">
            <v>37412</v>
          </cell>
          <cell r="H269">
            <v>11</v>
          </cell>
          <cell r="I269">
            <v>154</v>
          </cell>
          <cell r="J269">
            <v>10.91</v>
          </cell>
          <cell r="K269">
            <v>363</v>
          </cell>
          <cell r="L269">
            <v>154</v>
          </cell>
          <cell r="M269">
            <v>11</v>
          </cell>
        </row>
        <row r="270">
          <cell r="A270">
            <v>37413</v>
          </cell>
          <cell r="H270">
            <v>11</v>
          </cell>
          <cell r="I270">
            <v>154</v>
          </cell>
          <cell r="J270">
            <v>10.91</v>
          </cell>
          <cell r="K270">
            <v>363</v>
          </cell>
          <cell r="L270">
            <v>154</v>
          </cell>
          <cell r="M270">
            <v>11</v>
          </cell>
        </row>
        <row r="271">
          <cell r="A271">
            <v>37414</v>
          </cell>
          <cell r="H271">
            <v>11</v>
          </cell>
          <cell r="I271">
            <v>182</v>
          </cell>
          <cell r="J271">
            <v>10.9</v>
          </cell>
          <cell r="K271">
            <v>332</v>
          </cell>
          <cell r="L271">
            <v>182</v>
          </cell>
          <cell r="M271">
            <v>11</v>
          </cell>
        </row>
        <row r="272">
          <cell r="A272">
            <v>37417</v>
          </cell>
          <cell r="D272">
            <v>11.25</v>
          </cell>
          <cell r="E272">
            <v>15</v>
          </cell>
          <cell r="H272">
            <v>11</v>
          </cell>
          <cell r="I272">
            <v>185</v>
          </cell>
          <cell r="J272">
            <v>10.9</v>
          </cell>
          <cell r="K272">
            <v>331</v>
          </cell>
          <cell r="L272">
            <v>200</v>
          </cell>
          <cell r="M272">
            <v>11.018750000000001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usehold credit"/>
      <sheetName val="HH contributions"/>
      <sheetName val="Corporate credit"/>
      <sheetName val="Corp contributions"/>
      <sheetName val="Table"/>
      <sheetName val="Report data"/>
      <sheetName val="Report chart"/>
      <sheetName val="PSCE"/>
      <sheetName val="PSCE contributions"/>
      <sheetName val="House prices"/>
      <sheetName val="Acceptance rate"/>
      <sheetName val="Acceptance rate graph"/>
      <sheetName val="EY BER"/>
      <sheetName val="EY BER chart"/>
      <sheetName val="Credit granted - by income"/>
      <sheetName val="Unsec cred by inc (proportion)"/>
      <sheetName val="Vehicle _ NCR"/>
      <sheetName val="Vehicle - naamsa"/>
      <sheetName val="vehicle sales"/>
      <sheetName val="Vehicle credi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to. a partir del impuesto"/>
      <sheetName val="Datos"/>
      <sheetName val="COP FED"/>
      <sheetName val="B"/>
      <sheetName val="K"/>
      <sheetName val="X"/>
      <sheetName val="W"/>
      <sheetName val="H"/>
      <sheetName val="U"/>
      <sheetName val="E"/>
      <sheetName val="P"/>
      <sheetName val="Y"/>
      <sheetName val="L"/>
      <sheetName val="F"/>
      <sheetName val="M"/>
      <sheetName val="N"/>
      <sheetName val="Q"/>
      <sheetName val="R"/>
      <sheetName val="A"/>
      <sheetName val="J"/>
      <sheetName val="D"/>
      <sheetName val="Z"/>
      <sheetName val="S"/>
      <sheetName val="G"/>
      <sheetName val="T"/>
      <sheetName val="22 PCIAS"/>
      <sheetName val="V"/>
      <sheetName val="23PCIAS"/>
      <sheetName val="C"/>
      <sheetName val="24PCIAS"/>
      <sheetName val="PCIA_REG"/>
      <sheetName val="CONTROL"/>
      <sheetName val="DIFERENCIAS"/>
      <sheetName val="Tesoro Nacional"/>
      <sheetName val="SIJP"/>
      <sheetName val="Fondo ATN"/>
      <sheetName val="Coop. Eléct."/>
      <sheetName val="C.F.E.E."/>
      <sheetName val="Total"/>
      <sheetName val="DIF_COMPROMISO_PROY_REG_MES"/>
      <sheetName val="DIF_COMPROMISO_PROY_PCIA_REG"/>
      <sheetName val="COMP_AGREG_COMPROMISO_DIST"/>
      <sheetName val="Dif_R_PrEjec"/>
      <sheetName val="Alt4_Proy2002"/>
      <sheetName val="Q6"/>
      <sheetName val="Access Sum"/>
      <sheetName val="data"/>
      <sheetName val="Table 2b"/>
      <sheetName val="23-Table b"/>
      <sheetName val="RGDP_SA"/>
      <sheetName val="SummaryCG"/>
      <sheetName val="CGRev"/>
      <sheetName val="CGExp"/>
      <sheetName val="CGExternal"/>
      <sheetName val="CGAuthMeth"/>
      <sheetName val="CGFin_Monthly"/>
      <sheetName val="Prj_Food"/>
      <sheetName val="Prj_Fuel"/>
      <sheetName val="Pr_Electr"/>
      <sheetName val="JunPrg_9899&amp;beyond"/>
      <sheetName val="TaxRev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MAIN"/>
      <sheetName val="Asm"/>
      <sheetName val="Gin"/>
      <sheetName val="Con"/>
      <sheetName val="WETA"/>
      <sheetName val="DSA"/>
      <sheetName val="SPA"/>
      <sheetName val="Ann"/>
      <sheetName val="Gout"/>
      <sheetName val="Fout"/>
      <sheetName val="Mout"/>
      <sheetName val="Bout"/>
      <sheetName val="Oout"/>
      <sheetName val="Dout"/>
      <sheetName val="Fin"/>
      <sheetName val="Min"/>
      <sheetName val="Bin"/>
      <sheetName val="Din"/>
      <sheetName val="Oin"/>
      <sheetName val="Med"/>
      <sheetName val="Old"/>
      <sheetName val="Chg"/>
      <sheetName val="Chart1"/>
      <sheetName val="Macros"/>
      <sheetName val="COP F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Chart_AETR"/>
      <sheetName val="Chart_PriceSensitivity"/>
      <sheetName val="Chart_METR"/>
      <sheetName val="METR"/>
      <sheetName val="AETR"/>
      <sheetName val="Sensitivity"/>
      <sheetName val="Control"/>
      <sheetName val="RegimeImport"/>
      <sheetName val="Production Allocation"/>
      <sheetName val="Production"/>
      <sheetName val="Relative Costs"/>
      <sheetName val="IEA Price Scenarios"/>
      <sheetName val="Cost Variation"/>
      <sheetName val="IEA Production Scenarios"/>
      <sheetName val="Production Oil Allocation"/>
      <sheetName val="Production Oil Allocation (Alt)"/>
      <sheetName val="Oil Dashboard"/>
      <sheetName val="Sheet1"/>
      <sheetName val="Mexico Entitlement Master"/>
      <sheetName val="Chart Revenues"/>
      <sheetName val="Chart Revenues (2)"/>
      <sheetName val="Chart Revenues Relative"/>
      <sheetName val="Chart Revenues Relative (2)"/>
      <sheetName val="Chart Revenues Sort 2"/>
      <sheetName val="Chart Revenues Scatter"/>
      <sheetName val="Chart Revenues Sorted"/>
      <sheetName val="Chart GDP"/>
      <sheetName val="Chart GDP (2)"/>
      <sheetName val="Chart GDP Sort 2"/>
      <sheetName val="Chart GDP sorted"/>
      <sheetName val="Chart GDP revised"/>
      <sheetName val="Chart GDP Sort 2 (2)"/>
      <sheetName val="Chart GDP Sort 2 (3)"/>
      <sheetName val="ProjectCashflow"/>
      <sheetName val="Algeria"/>
      <sheetName val="Angola"/>
      <sheetName val="Argentina"/>
      <sheetName val="Azerbaijan"/>
      <sheetName val="Bolivia"/>
      <sheetName val="Brazil TR"/>
      <sheetName val="Brazil PSC"/>
      <sheetName val="Cameroon"/>
      <sheetName val="CanadaAlb"/>
      <sheetName val="CanadaBC"/>
      <sheetName val="Chad"/>
      <sheetName val="ChinaOnshore"/>
      <sheetName val="ChinaOffshore"/>
      <sheetName val="Colombia"/>
      <sheetName val="CongoRep"/>
      <sheetName val="Egypt"/>
      <sheetName val="Equatorial Guinea"/>
      <sheetName val="Gabon"/>
      <sheetName val="Ghana"/>
      <sheetName val="Guyana"/>
      <sheetName val="IndiaOffshore"/>
      <sheetName val="IndiaDW"/>
      <sheetName val="Indonesia"/>
      <sheetName val="Iran"/>
      <sheetName val="Iraq"/>
      <sheetName val="Kazakhstan"/>
      <sheetName val="Kuwait"/>
      <sheetName val="Libya"/>
      <sheetName val="Malaysia"/>
      <sheetName val="Mexico"/>
      <sheetName val="Niger"/>
      <sheetName val="Nigeria Onshore"/>
      <sheetName val="Nigeria Offshore"/>
      <sheetName val="Norway"/>
      <sheetName val="Oman"/>
      <sheetName val="Peru"/>
      <sheetName val="PNG"/>
      <sheetName val="Qatar"/>
      <sheetName val="Russia"/>
      <sheetName val="Sao Tome"/>
      <sheetName val="Saudi Arabia"/>
      <sheetName val="Sudan"/>
      <sheetName val="Timor Leste"/>
      <sheetName val="UAE"/>
      <sheetName val="United Kingdom"/>
      <sheetName val="United States"/>
      <sheetName val="Venezuela"/>
      <sheetName val="Project Summary"/>
      <sheetName val="Vietnam"/>
      <sheetName val="Offshore 500MMBbl oil field "/>
      <sheetName val="Offshore 500MMBbl oil field (2)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ETR"/>
      <sheetName val="METR"/>
      <sheetName val="Sensitivity"/>
      <sheetName val="PriceCostSensitivity"/>
      <sheetName val="RegimeImport"/>
      <sheetName val="Coal Production - Tonnes"/>
      <sheetName val="Production Coal Allocation"/>
      <sheetName val="Coal Dashboard"/>
      <sheetName val="GDP results"/>
      <sheetName val="Control"/>
      <sheetName val="Prices"/>
      <sheetName val="WEO data"/>
      <sheetName val="Revised_Template_1"/>
      <sheetName val="Revised_Template_2"/>
      <sheetName val="GoldMine"/>
      <sheetName val="IronOreMine"/>
      <sheetName val="ProjectCashFlow"/>
      <sheetName val="Australia"/>
      <sheetName val="Canada"/>
      <sheetName val="China"/>
      <sheetName val="Germany"/>
      <sheetName val="India"/>
      <sheetName val="Indonesia"/>
      <sheetName val="Kazakhstan"/>
      <sheetName val="Mongolia"/>
      <sheetName val="Mozambique"/>
      <sheetName val="Poland"/>
      <sheetName val="Russia"/>
      <sheetName val="SouthAfrica"/>
      <sheetName val="Ukraine"/>
      <sheetName val="US"/>
      <sheetName val="CoalMine"/>
      <sheetName val="DiamondMine"/>
      <sheetName val="StochOutputs"/>
      <sheetName val="StochCumProb"/>
      <sheetName val="Stoch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SE_Tab"/>
      <sheetName val="Bulkupdate index"/>
      <sheetName val="Bulkexport index"/>
      <sheetName val="TSE_yoy"/>
      <sheetName val="TSE_mom"/>
      <sheetName val="TSE_qoq"/>
      <sheetName val="TSE_Annual"/>
      <sheetName val="T_CPI"/>
      <sheetName val="T_CPI_new"/>
      <sheetName val="TSE_Contribution"/>
      <sheetName val="G1"/>
      <sheetName val="G2"/>
      <sheetName val="G3"/>
      <sheetName val="G4"/>
      <sheetName val="G5"/>
      <sheetName val="G6"/>
      <sheetName val="Forecast"/>
      <sheetName val="TSE_RandOilFood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nual"/>
      <sheetName val="quarterly"/>
      <sheetName val="tables"/>
      <sheetName val="historic annual"/>
      <sheetName val="historic quarterly"/>
      <sheetName val="cab charts"/>
      <sheetName val="Sheet1"/>
      <sheetName val="Sheet2"/>
      <sheetName val="Sheet3"/>
      <sheetName val="Shee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 Me"/>
      <sheetName val="DAILY PANEL"/>
      <sheetName val="Snap Shot"/>
      <sheetName val="DAILY PANEL_Since Jan 2008"/>
      <sheetName val="PPT Table"/>
      <sheetName val="Table"/>
      <sheetName val="Table2"/>
      <sheetName val="EXR&amp; Stock&amp; EMBI"/>
      <sheetName val="Bloomberg 10y"/>
      <sheetName val="Haver_D"/>
      <sheetName val="Haver_W"/>
      <sheetName val="EMBI and local bon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rms"/>
      <sheetName val="Index"/>
      <sheetName val="Control"/>
      <sheetName val="Charts"/>
      <sheetName val="Sensitivities"/>
      <sheetName val="Prices"/>
      <sheetName val="Production"/>
      <sheetName val="Costs"/>
      <sheetName val="Analysis"/>
      <sheetName val="EA1"/>
      <sheetName val="EA2"/>
      <sheetName val="EA3A"/>
      <sheetName val="Pipeline"/>
      <sheetName val="Refinery"/>
      <sheetName val="SectorForecast"/>
      <sheetName val="SectorForecastCompare"/>
      <sheetName val="~SectorForecast_01"/>
      <sheetName val="~SectorForecast_02"/>
      <sheetName val="~SectorForecast_03"/>
      <sheetName val="~SectorForecast_04"/>
      <sheetName val="~SectorForecast_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heet"/>
      <sheetName val="Panel1"/>
      <sheetName val="Interest-Data"/>
      <sheetName val="RGDP data"/>
      <sheetName val="CA data (exact quarters)"/>
      <sheetName val="CA data"/>
      <sheetName val="K data"/>
      <sheetName val="DataAnnual"/>
      <sheetName val="Ex Rate Daily"/>
      <sheetName val="DataDaily"/>
      <sheetName val="data"/>
      <sheetName val="RealInterest (Country) (other)"/>
      <sheetName val="RealInterest (Country) (Defaul)"/>
      <sheetName val="RealInterest (Country)"/>
      <sheetName val="RealInterest (avg)"/>
      <sheetName val="RGDP (country) (%Seas)"/>
      <sheetName val="RGDP (avg) (%Seas)"/>
      <sheetName val="RGDP (country)"/>
      <sheetName val="RGDP (average)"/>
      <sheetName val="CA (avg) (%GDP) (newQ) (adj)"/>
      <sheetName val="CA (% of GDP) (newQ) (MAvg)"/>
      <sheetName val="CA (avg) (%GDP) (newQ) Mavg"/>
      <sheetName val="CA (avg) (change%GDP) (newQ)"/>
      <sheetName val="CA (% of GDP) (newQ)"/>
      <sheetName val="CA (avg) (%GDP) (newQ)"/>
      <sheetName val="CA (avg) (change%GDP)"/>
      <sheetName val="CA (change% of GDP)"/>
      <sheetName val="CA (avg) (%GDP)"/>
      <sheetName val="CA (% of GDP)"/>
      <sheetName val="K Liab (avg)"/>
      <sheetName val="K Liab (country)"/>
      <sheetName val="K Liab less FDI (country)"/>
      <sheetName val="K Liab less FDI (avg)"/>
      <sheetName val="Interest"/>
      <sheetName val="Primary Balance (avg)"/>
      <sheetName val="Interest (% of GDP)"/>
      <sheetName val="Interest (avg) (%GDP)"/>
      <sheetName val="Interest (Change%GDP)"/>
      <sheetName val="Interest (avg) (Change%GDP)"/>
      <sheetName val="PrimBal (Change%GDP)"/>
      <sheetName val="PrimBal (avg) (Change%GDP)"/>
      <sheetName val="PrimBal (% of GDP)"/>
      <sheetName val="PrimBal (avg) (%GDP)"/>
      <sheetName val="PrimBal"/>
      <sheetName val="PrimBal (avg)"/>
      <sheetName val="NomExRate Daily Default"/>
      <sheetName val="NomExRate Daily"/>
      <sheetName val="Ex rate bloom"/>
      <sheetName val="REER (avg)"/>
      <sheetName val="REER"/>
      <sheetName val="NomExRate (avg)"/>
      <sheetName val="NomExRate"/>
      <sheetName val="Inflation (avg)"/>
      <sheetName val="Inflation"/>
      <sheetName val="New Data"/>
      <sheetName val="bop"/>
      <sheetName val="ex rate"/>
      <sheetName val="gdp"/>
      <sheetName val="Deposits"/>
      <sheetName val="Reserves"/>
      <sheetName val="Int Reserves"/>
      <sheetName val="Int Reserves (scale t-24)"/>
      <sheetName val="Int Reserves (scale t)"/>
      <sheetName val="Int Reserves (scale t) res only"/>
      <sheetName val="Int Reserves (scale t) (%gdp)"/>
      <sheetName val="Int Reserves scale t %gdp restr"/>
      <sheetName val="Int Reserves (scale t) (avg)"/>
      <sheetName val="Int Reserves (scale t) (avg gdp"/>
      <sheetName val="Deposits (scale t) (avg (2)"/>
      <sheetName val="Deposits (scale t)"/>
      <sheetName val="Sheet13"/>
      <sheetName val="Int Reserves U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oomberg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heet"/>
      <sheetName val="contents"/>
      <sheetName val="BEO_Q"/>
      <sheetName val="BK_Q"/>
      <sheetName val="BCA_Q"/>
      <sheetName val="BRES_Q"/>
      <sheetName val="EDNA_M"/>
      <sheetName val="FRM_M"/>
      <sheetName val="BK_M"/>
      <sheetName val="BRES_M"/>
      <sheetName val="Reserves"/>
      <sheetName val="MSCI"/>
      <sheetName val="Market Pressure"/>
      <sheetName val="SpotExchangeRates"/>
      <sheetName val="StockMarketIndices"/>
      <sheetName val="All Figs"/>
      <sheetName val="Fig1"/>
      <sheetName val="Fig2 as object"/>
      <sheetName val="Fig2"/>
      <sheetName val="Fig3"/>
      <sheetName val="Fig4"/>
      <sheetName val="Fig5_sse"/>
      <sheetName val="Fig5 object"/>
      <sheetName val="Fig5_ne"/>
      <sheetName val="Fig5ndf"/>
      <sheetName val="Fig6_sse"/>
      <sheetName val="Fig6_ne"/>
      <sheetName val="Fig6chn"/>
      <sheetName val="Fig7"/>
      <sheetName val="Fig8"/>
      <sheetName val="Chart1"/>
      <sheetName val="Ex rate bloom"/>
      <sheetName val="so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_IP"/>
      <sheetName val="G_China Steel"/>
      <sheetName val="G_SA Manufacturing"/>
      <sheetName val="industrial production"/>
      <sheetName val="SA Manufacturing"/>
      <sheetName val="G_Shipping Index"/>
      <sheetName val="Shipping index"/>
      <sheetName val="G_PMI"/>
      <sheetName val="PMI"/>
      <sheetName val="G_GDP"/>
      <sheetName val="GDP"/>
      <sheetName val="WB"/>
      <sheetName val="OECD"/>
      <sheetName val="WB-OECD"/>
      <sheetName val="WEO"/>
      <sheetName val="Chart1"/>
      <sheetName val="WEO April0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e">
            <v>#NAME?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mption"/>
      <sheetName val="Investment"/>
      <sheetName val="Govt"/>
      <sheetName val="BOP"/>
      <sheetName val="GDP"/>
      <sheetName val="Rand-Annual"/>
      <sheetName val="Rand-Quarterly"/>
      <sheetName val="M3 &amp; Credit"/>
      <sheetName val="Inflation"/>
      <sheetName val="Foreign debt"/>
      <sheetName val="Labour"/>
      <sheetName val="TSE Q-%"/>
      <sheetName val="TSE-Update"/>
      <sheetName val="TSE DataA GDFI"/>
      <sheetName val="TSE DataA BOP"/>
      <sheetName val="TSE DataM"/>
      <sheetName val="Bloomberg"/>
      <sheetName val="ENESummary"/>
      <sheetName val="Information"/>
      <sheetName val="Settings"/>
      <sheetName val="ASSESSMENT TABLES"/>
      <sheetName val="Economic defintions"/>
      <sheetName val="Objective"/>
      <sheetName val="ENT_QTR_Mapping"/>
      <sheetName val="Map Item List"/>
      <sheetName val="Income and Expenditure map"/>
      <sheetName val="Financial Position Map"/>
      <sheetName val="ProgMemoryImport"/>
      <sheetName val="BaselineForecasts"/>
      <sheetName val="FinPerform"/>
      <sheetName val="FinPosition"/>
      <sheetName val="CashFlow"/>
      <sheetName val="Irregular and Fruitless Exp"/>
      <sheetName val="Personnel"/>
      <sheetName val="PerformInd"/>
      <sheetName val="StrategicRisk"/>
      <sheetName val="Infrastructure"/>
      <sheetName val="Commitments"/>
      <sheetName val="Consolidation"/>
      <sheetName val="Checks"/>
      <sheetName val="Prog,IS,CF &amp; BS summaries"/>
      <sheetName val="PersonnelPub"/>
      <sheetName val="CAPEX"/>
      <sheetName val="Borrowings"/>
      <sheetName val="Risk Matrix&amp; Job Creation"/>
      <sheetName val="Short Term Facilities"/>
      <sheetName val="Annual Debt Maturity"/>
      <sheetName val="Sign-Off"/>
      <sheetName val="Options"/>
      <sheetName val="Meta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igeria_Val"/>
      <sheetName val="Raw_1"/>
      <sheetName val="Raw_2"/>
      <sheetName val="SpotExchangeRates"/>
      <sheetName val="StockMarketIndices"/>
      <sheetName val="raw"/>
      <sheetName val="Nominal"/>
      <sheetName val="EERProfile"/>
      <sheetName val="BDDBIL"/>
      <sheetName val="BNCBIL"/>
      <sheetName val="OUT_WETA"/>
      <sheetName val="Bloomberg_Nigeria_Db"/>
      <sheetName val="CODE LIST"/>
      <sheetName val="COP F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lation"/>
      <sheetName val="Currencies"/>
      <sheetName val="Bloomberg"/>
      <sheetName val="Monthly 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rterly"/>
      <sheetName val="annual"/>
      <sheetName val="Sheet3"/>
    </sheetNames>
    <sheetDataSet>
      <sheetData sheetId="0"/>
      <sheetData sheetId="1" refreshError="1"/>
      <sheetData sheetId="2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1"/>
      <sheetName val="quatQ"/>
      <sheetName val="quatM"/>
      <sheetName val="TSE_M"/>
      <sheetName val="TSE_Q"/>
      <sheetName val="TSE_CPIAssumptions"/>
      <sheetName val="TSE_Quarterly"/>
      <sheetName val="D-NomEff"/>
      <sheetName val="Assumptions"/>
      <sheetName val="Maize"/>
      <sheetName val="D"/>
      <sheetName val="M"/>
      <sheetName val="Q"/>
      <sheetName val="A"/>
      <sheetName val="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7">
          <cell r="B7" t="e">
            <v>#NAME?</v>
          </cell>
          <cell r="F7" t="e">
            <v>#NAME?</v>
          </cell>
          <cell r="H7" t="e">
            <v>#NAME?</v>
          </cell>
          <cell r="J7" t="e">
            <v>#NAME?</v>
          </cell>
          <cell r="L7" t="e">
            <v>#NAME?</v>
          </cell>
          <cell r="O7" t="e">
            <v>#NAME?</v>
          </cell>
          <cell r="Q7" t="e">
            <v>#NAME?</v>
          </cell>
          <cell r="S7" t="e">
            <v>#NAME?</v>
          </cell>
          <cell r="Z7" t="e">
            <v>#NAME?</v>
          </cell>
          <cell r="AB7" t="e">
            <v>#NAME?</v>
          </cell>
        </row>
      </sheetData>
      <sheetData sheetId="11" refreshError="1">
        <row r="6">
          <cell r="C6" t="e">
            <v>#NAME?</v>
          </cell>
          <cell r="V6" t="e">
            <v>#NAME?</v>
          </cell>
          <cell r="X6" t="e">
            <v>#NAME?</v>
          </cell>
          <cell r="Z6" t="e">
            <v>#NAME?</v>
          </cell>
          <cell r="AB6" t="e">
            <v>#NAME?</v>
          </cell>
          <cell r="AD6" t="e">
            <v>#NAME?</v>
          </cell>
          <cell r="AH6" t="e">
            <v>#NAME?</v>
          </cell>
        </row>
        <row r="30">
          <cell r="S30" t="e">
            <v>#NAME?</v>
          </cell>
        </row>
      </sheetData>
      <sheetData sheetId="12" refreshError="1">
        <row r="6">
          <cell r="C6" t="e">
            <v>#NAME?</v>
          </cell>
          <cell r="I6" t="e">
            <v>#NAME?</v>
          </cell>
          <cell r="T6" t="e">
            <v>#NAME?</v>
          </cell>
          <cell r="X6" t="e">
            <v>#NAME?</v>
          </cell>
        </row>
      </sheetData>
      <sheetData sheetId="13" refreshError="1"/>
      <sheetData sheetId="1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OTS"/>
      <sheetName val="FUTURES"/>
      <sheetName val="Old"/>
    </sheetNames>
    <sheetDataSet>
      <sheetData sheetId="0"/>
      <sheetData sheetId="1"/>
      <sheetData sheetId="2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heet"/>
      <sheetName val="CONTENTS"/>
      <sheetName val="SwapIR"/>
      <sheetName val="GenericIR"/>
      <sheetName val="GenericIR(mnth)"/>
      <sheetName val="IBR"/>
      <sheetName val="embi_day"/>
      <sheetName val="embi_week"/>
      <sheetName val="Sheet1"/>
      <sheetName val="Bloomberg"/>
      <sheetName val="dataEmbiDeficit"/>
      <sheetName val="correlations with EMB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heet"/>
      <sheetName val="Panel1"/>
      <sheetName val="Interest-Data"/>
      <sheetName val="RGDP data"/>
      <sheetName val="CA data (exact quarters)"/>
      <sheetName val="CA data"/>
      <sheetName val="K data"/>
      <sheetName val="DataAnnual"/>
      <sheetName val="Ex Rate Daily"/>
      <sheetName val="DataDaily"/>
      <sheetName val="data"/>
      <sheetName val="RealInterest (Country) (other)"/>
      <sheetName val="RealInterest (Country) (Defaul)"/>
      <sheetName val="RealInterest (Country)"/>
      <sheetName val="RealInterest (avg)"/>
      <sheetName val="RGDP (country) (%Seas)"/>
      <sheetName val="RGDP (avg) (%Seas)"/>
      <sheetName val="RGDP (country)"/>
      <sheetName val="RGDP (average)"/>
      <sheetName val="CA (avg) (%GDP) (newQ) (adj)"/>
      <sheetName val="CA (% of GDP) (newQ) (MAvg)"/>
      <sheetName val="CA (avg) (%GDP) (newQ) Mavg"/>
      <sheetName val="CA (avg) (change%GDP) (newQ)"/>
      <sheetName val="CA (% of GDP) (newQ)"/>
      <sheetName val="CA (avg) (%GDP) (newQ)"/>
      <sheetName val="CA (avg) (change%GDP)"/>
      <sheetName val="CA (change% of GDP)"/>
      <sheetName val="CA (avg) (%GDP)"/>
      <sheetName val="CA (% of GDP)"/>
      <sheetName val="K Liab (avg)"/>
      <sheetName val="K Liab (country)"/>
      <sheetName val="K Liab less FDI (country)"/>
      <sheetName val="K Liab less FDI (avg)"/>
      <sheetName val="Interest"/>
      <sheetName val="Primary Balance (avg)"/>
      <sheetName val="Interest (% of GDP)"/>
      <sheetName val="Interest (avg) (%GDP)"/>
      <sheetName val="Interest (Change%GDP)"/>
      <sheetName val="Interest (avg) (Change%GDP)"/>
      <sheetName val="PrimBal (Change%GDP)"/>
      <sheetName val="PrimBal (avg) (Change%GDP)"/>
      <sheetName val="PrimBal (% of GDP)"/>
      <sheetName val="PrimBal (avg) (%GDP)"/>
      <sheetName val="PrimBal"/>
      <sheetName val="PrimBal (avg)"/>
      <sheetName val="NomExRate Daily Default"/>
      <sheetName val="NomExRate Daily"/>
      <sheetName val="Ex rate bloom"/>
      <sheetName val="REER (avg)"/>
      <sheetName val="REER"/>
      <sheetName val="NomExRate (avg)"/>
      <sheetName val="NomExRate"/>
      <sheetName val="Inflation (avg)"/>
      <sheetName val="Inflation"/>
      <sheetName val="New Data"/>
      <sheetName val="bop"/>
      <sheetName val="ex rate"/>
      <sheetName val="gdp"/>
      <sheetName val="Deposits"/>
      <sheetName val="Reserves"/>
      <sheetName val="Int Reserves"/>
      <sheetName val="Int Reserves (scale t-24)"/>
      <sheetName val="Int Reserves (scale t)"/>
      <sheetName val="Int Reserves (scale t) res only"/>
      <sheetName val="Int Reserves (scale t) (%gdp)"/>
      <sheetName val="Int Reserves scale t %gdp restr"/>
      <sheetName val="Int Reserves (scale t) (avg)"/>
      <sheetName val="Int Reserves (scale t) (avg gdp"/>
      <sheetName val="Deposits (scale t) (avg (2)"/>
      <sheetName val="Deposits (scale t)"/>
      <sheetName val="Sheet13"/>
      <sheetName val="Int Reserves USD"/>
      <sheetName val="RECIMP99"/>
      <sheetName val="RECIMP2000"/>
      <sheetName val="RECIMP2000real"/>
      <sheetName val="MACROS"/>
      <sheetName val="AFR -WETA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g4"/>
      <sheetName val="Egy-Spread"/>
      <sheetName val="other-spread"/>
      <sheetName val="Automate"/>
      <sheetName val="Excel History Wizard"/>
      <sheetName val="Chart1"/>
      <sheetName val="Chart2"/>
      <sheetName val="Summary"/>
      <sheetName val="Description"/>
      <sheetName val="embi_day"/>
      <sheetName val="GenericIR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 refreshError="1"/>
      <sheetData sheetId="10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 CUADRO 16"/>
    </sheetNames>
    <definedNames>
      <definedName name="BORRA_CUADROS"/>
      <definedName name="TRANSFERENCIA"/>
    </definedNames>
    <sheetDataSet>
      <sheetData sheetId="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. macro scenarios"/>
      <sheetName val="ex. history (baseline)"/>
      <sheetName val="ex. framework outcomes"/>
      <sheetName val="ex. social security"/>
      <sheetName val="ex. RDP"/>
      <sheetName val="ex. debt &amp; interest"/>
      <sheetName val="2007-08 frame"/>
      <sheetName val="ex. NRF"/>
      <sheetName val="Rev.Elasticity"/>
      <sheetName val="in. fiscal scenarios"/>
      <sheetName val="out. fiscal framework"/>
      <sheetName val="in. resource allocation"/>
      <sheetName val="out. resource allocation"/>
      <sheetName val="calc. lookup tables"/>
      <sheetName val="calc. debt cost estimations"/>
      <sheetName val="out. PFS link sheet"/>
      <sheetName val="Sheet1"/>
      <sheetName val="in.fiscal sustainability"/>
      <sheetName val="chart.fiscal sustainabilty"/>
      <sheetName val="in.primary balance"/>
      <sheetName val="chart.primary bala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il 2018"/>
      <sheetName val="May 2018"/>
      <sheetName val="June 2018"/>
      <sheetName val="July 2018"/>
      <sheetName val="Aug 2018"/>
      <sheetName val="Sep 2018"/>
      <sheetName val="Oct 2018"/>
      <sheetName val="Nov 2018"/>
      <sheetName val="Dec 2018"/>
      <sheetName val="Jan 2019"/>
      <sheetName val="Feb 2019"/>
      <sheetName val="Mar 2019"/>
      <sheetName val="Summary"/>
      <sheetName val="Copy of Retail Bond Deposits 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1"/>
      <sheetName val="2"/>
      <sheetName val="Table 1"/>
      <sheetName val="Table 2"/>
      <sheetName val="Table 3"/>
      <sheetName val="Table 4"/>
      <sheetName val="1a"/>
      <sheetName val="2a"/>
      <sheetName val="3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Cover"/>
      <sheetName val="Settings"/>
      <sheetName val="Summary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Direct_charges"/>
      <sheetName val="Cond_Grants"/>
      <sheetName val="Funding pressures"/>
      <sheetName val="Function shifts"/>
      <sheetName val="NMOS"/>
      <sheetName val="Performance Indicators"/>
      <sheetName val="Reprioritisation"/>
      <sheetName val="Personnel old"/>
      <sheetName val="Personnel"/>
      <sheetName val="SP Personnel"/>
      <sheetName val="Receipts"/>
      <sheetName val="Analysis"/>
      <sheetName val="PM"/>
      <sheetName val="InfraS Summary"/>
      <sheetName val="InfraS 1.1"/>
      <sheetName val="InfraS 1.2"/>
      <sheetName val="ODA Summary"/>
      <sheetName val="2014 ENE"/>
      <sheetName val="Deviations"/>
      <sheetName val="Expend Trends(Old)"/>
      <sheetName val="Dept specific info"/>
      <sheetName val="Expend Trends"/>
      <sheetName val="Dept specific info-Own Format"/>
      <sheetName val="Training"/>
      <sheetName val="PPP Projects"/>
      <sheetName val="Outputs"/>
      <sheetName val="Checks"/>
      <sheetName val="Metadata"/>
      <sheetName val="Budget2015-Vote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DP Graphs2001"/>
      <sheetName val="Graphs (Prices)"/>
      <sheetName val="Food- and Non-food CPI, EER"/>
      <sheetName val="Real GDP (1977 base year)"/>
      <sheetName val="SavInv (print, 1977 base year)"/>
      <sheetName val="CSO"/>
      <sheetName val="metals"/>
      <sheetName val="maize prices"/>
      <sheetName val="Savings &amp; Invest."/>
      <sheetName val="Real Sav&amp;Inv"/>
      <sheetName val="Maiz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Index"/>
      <sheetName val="T_Tab"/>
      <sheetName val="QLFS data yearly"/>
      <sheetName val="Sheet3"/>
      <sheetName val="Charac-QLFS"/>
      <sheetName val="LM_Ratios"/>
      <sheetName val="characteristics"/>
      <sheetName val="METRO"/>
      <sheetName val="Sheet1"/>
      <sheetName val="Sector_empl"/>
      <sheetName val="Sheet4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Text"/>
      <sheetName val="Text2"/>
      <sheetName val="T-1"/>
      <sheetName val="T-2"/>
      <sheetName val="G1"/>
      <sheetName val="G2"/>
      <sheetName val="G3"/>
      <sheetName val="G4"/>
      <sheetName val="G5"/>
      <sheetName val="TSE-Table"/>
      <sheetName val="TSE-Graphs"/>
      <sheetName val="TSE-REER"/>
      <sheetName val="TSE-D"/>
      <sheetName val="TSE-Q"/>
      <sheetName val="TSE-CPI"/>
      <sheetName val="TSE-Annual"/>
      <sheetName val="D-Model"/>
      <sheetName val="D-SARB"/>
      <sheetName val="D-Cement"/>
      <sheetName val="D-Target"/>
      <sheetName val="BB-Ranks"/>
      <sheetName val="TSE-SAGDP"/>
      <sheetName val="D-GlobalGDP"/>
      <sheetName val="D-bloom"/>
      <sheetName val="D-Gov"/>
      <sheetName val="D-Trade"/>
      <sheetName val="D-nofp"/>
      <sheetName val="Annual-NOFP"/>
      <sheetName val="GPres1"/>
      <sheetName val="GPres2"/>
      <sheetName val="TSE-man&amp;min"/>
      <sheetName val="TSE-Trade"/>
      <sheetName val="TSE-Elec"/>
      <sheetName val="TSE-Veh"/>
      <sheetName val="TSE-VehExp"/>
      <sheetName val="TSE-Agric"/>
      <sheetName val="TSE-Build"/>
      <sheetName val="TSE-Exports"/>
      <sheetName val="TSE-PMI"/>
      <sheetName val="TSE-Emerging"/>
      <sheetName val="TSE-Rand"/>
      <sheetName val="TSE-Equities"/>
      <sheetName val="TSE-Sacob"/>
      <sheetName val="TSE-BER BCI"/>
      <sheetName val="TSE-PPI"/>
      <sheetName val="TSE-Oil"/>
      <sheetName val="TSE-M3&amp;PSCE"/>
      <sheetName val="TSE-Lab"/>
      <sheetName val="TSE-Cap"/>
      <sheetName val="TSE-FDI"/>
      <sheetName val="TSE-Gold&amp;PGM"/>
      <sheetName val="TSE-Benchrates"/>
      <sheetName val="TSE-Gov"/>
      <sheetName val="TSE-GovFin"/>
      <sheetName val="TSE-Def"/>
      <sheetName val="D-Def"/>
      <sheetName val="D-ER"/>
      <sheetName val="TSE-Effect"/>
      <sheetName val="D-Effective"/>
      <sheetName val="TSE-NOFP"/>
      <sheetName val="TSE-ResNOFP"/>
      <sheetName val="TSE-ResAnnual"/>
      <sheetName val="Chart1"/>
      <sheetName val="Chart2"/>
      <sheetName val="Chart3"/>
      <sheetName val="Chart4"/>
      <sheetName val="Chart5"/>
      <sheetName val="Chart6"/>
      <sheetName val="Chart7"/>
      <sheetName val="Chart8"/>
      <sheetName val="Chart9"/>
      <sheetName val="Chart10"/>
      <sheetName val="Chart11"/>
      <sheetName val="Chart12"/>
      <sheetName val="Chart13"/>
      <sheetName val="Chart14"/>
      <sheetName val="Chart15"/>
      <sheetName val="Chart16"/>
      <sheetName val="Chart17"/>
      <sheetName val="Chart18"/>
      <sheetName val="Chart19"/>
      <sheetName val="Chart21"/>
      <sheetName val="Chart22"/>
      <sheetName val="Chart23"/>
      <sheetName val="Chart24"/>
      <sheetName val="Chart25"/>
      <sheetName val="Chart26"/>
      <sheetName val="Chart27"/>
      <sheetName val="Chart28"/>
      <sheetName val="Sheet1"/>
      <sheetName val="sum2"/>
      <sheetName val="sum1 (2)"/>
      <sheetName val="sum1"/>
      <sheetName val="Chart20"/>
      <sheetName val="TSE-Real"/>
      <sheetName val="D-Real"/>
      <sheetName val="Text1"/>
      <sheetName val="Text3"/>
      <sheetName val="Text4"/>
      <sheetName val="TSE-Deficits"/>
      <sheetName val="TSE-Debt"/>
      <sheetName val="TSE-GlobalCPI"/>
      <sheetName val="Chart29"/>
      <sheetName val="Chart30"/>
      <sheetName val="Chart34"/>
      <sheetName val="Chart37"/>
      <sheetName val="Chart38"/>
      <sheetName val="Chart40"/>
      <sheetName val="Chart50"/>
      <sheetName val="Chart5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1"/>
      <sheetName val="Sheet1"/>
      <sheetName val="Chart2"/>
      <sheetName val="Sheet2"/>
      <sheetName val="Chart3"/>
      <sheetName val="Sheet3"/>
      <sheetName val="Chart4"/>
      <sheetName val="Chart5"/>
      <sheetName val="Chart6"/>
      <sheetName val="Sheet5"/>
      <sheetName val="PPI"/>
      <sheetName val="Sheet4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rrent acc vs fin acc"/>
      <sheetName val="Sav Inv GDP"/>
      <sheetName val="Composition of Savings"/>
      <sheetName val="Sheet1"/>
      <sheetName val="Q Sav &amp; Inv"/>
      <sheetName val="Sheet2"/>
      <sheetName val="Chart7"/>
      <sheetName val="Chart4"/>
      <sheetName val="Sheet3"/>
      <sheetName val="Sheet4"/>
      <sheetName val="Chart1"/>
      <sheetName val="Chart2"/>
      <sheetName val="Chart3"/>
      <sheetName val="Sheet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G_Q^ Mon aggr"/>
      <sheetName val="Chart1"/>
      <sheetName val="Sheet1"/>
      <sheetName val="Chart5"/>
      <sheetName val="Quarterly"/>
      <sheetName val="G-Mon Agg"/>
      <sheetName val="Monthly"/>
      <sheetName val="Chart2"/>
      <sheetName val="Chart3"/>
      <sheetName val="Chart4"/>
      <sheetName val="G-Select Cr Ext"/>
      <sheetName val="Credit extension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B National"/>
      <sheetName val="Nat data"/>
      <sheetName val="CB Cent"/>
      <sheetName val="in.Cent"/>
      <sheetName val="Sheet2"/>
      <sheetName val="PB Main"/>
      <sheetName val="PB chart"/>
      <sheetName val="PB data"/>
      <sheetName val="Gengvt cap form"/>
      <sheetName val="cap exp"/>
      <sheetName val="Sheet1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/>
      <sheetData sheetId="8" refreshError="1"/>
      <sheetData sheetId="9"/>
      <sheetData sheetId="10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aggregate expectations"/>
      <sheetName val="Chart1"/>
      <sheetName val="Chart2"/>
      <sheetName val="Chart3"/>
      <sheetName val="Data disaggragate expectations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chnical notes"/>
      <sheetName val="Guideline"/>
      <sheetName val="Data sources"/>
      <sheetName val="Bulkexport index"/>
      <sheetName val="Bulkupdate index"/>
      <sheetName val="Non-NAAMSA"/>
      <sheetName val="SUM_Non-NAAMSA"/>
      <sheetName val="NAAMSA"/>
      <sheetName val="TOTAL number of cars"/>
      <sheetName val="%change y-o-y"/>
      <sheetName val="%change m-o-m"/>
      <sheetName val="Credit extension"/>
      <sheetName val="3MA_ST"/>
      <sheetName val="3MA_LT"/>
      <sheetName val="Vehicle exports_manual"/>
      <sheetName val="Fig 1"/>
      <sheetName val="Fig.2"/>
      <sheetName val="Fig.5"/>
      <sheetName val="YDT"/>
      <sheetName val="Tables"/>
      <sheetName val="Sheet2"/>
      <sheetName val="H109"/>
      <sheetName val="JSE indices"/>
      <sheetName val="production"/>
      <sheetName val="vehicle inflation"/>
      <sheetName val="%q_q"/>
      <sheetName val="yy% current month vs previuo"/>
      <sheetName val="Fig.4"/>
      <sheetName val="q-o-q analysis"/>
      <sheetName val="Fig.3"/>
      <sheetName val="Predictions"/>
      <sheetName val="Commoditi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utlook &amp; Outcome"/>
      <sheetName val="TSE_Tab"/>
      <sheetName val="Bulkupdate index"/>
      <sheetName val="Bulkexport index"/>
      <sheetName val="T_PPI_new"/>
      <sheetName val="G1"/>
      <sheetName val="G2"/>
      <sheetName val="G3"/>
      <sheetName val="G4"/>
      <sheetName val="G5"/>
      <sheetName val="G6"/>
      <sheetName val="Chart4"/>
      <sheetName val="Chart6"/>
      <sheetName val="Chart7"/>
      <sheetName val="Chart3"/>
      <sheetName val="Chart2"/>
      <sheetName val="Chart8"/>
      <sheetName val="Chart9"/>
      <sheetName val="TSE_yoy"/>
      <sheetName val="TSE_mom"/>
      <sheetName val="TSE_qoq"/>
      <sheetName val="Chart1"/>
      <sheetName val="TSE_yoyFood"/>
      <sheetName val="TSE_momFood"/>
      <sheetName val="TSE_qoqFood"/>
      <sheetName val="TSE_Annual"/>
      <sheetName val="Chart5"/>
      <sheetName val="TSE_Contribution"/>
      <sheetName val="TSE_FoodCont"/>
      <sheetName val="TSE_RandOilFood"/>
      <sheetName val="BB_MaizeD"/>
      <sheetName val="BB_MaizeM"/>
      <sheetName val="Forecast"/>
      <sheetName val="Old PPI"/>
      <sheetName val="Assumptions"/>
      <sheetName val="T_PP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DebtServiceOutLong"/>
      <sheetName val="IMF Assistance"/>
      <sheetName val="large projects"/>
      <sheetName val="OUTPUT"/>
      <sheetName val="DebtService to budget"/>
      <sheetName val="Terms of Trade"/>
      <sheetName val="Exports"/>
      <sheetName val="Services"/>
      <sheetName val="B"/>
      <sheetName val="D"/>
      <sheetName val="E"/>
      <sheetName val="F"/>
      <sheetName val="Workspace contents"/>
      <sheetName val="Cont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SE_I"/>
      <sheetName val="Table"/>
      <sheetName val="TSE_SAREER"/>
      <sheetName val="TSE_GLOBREER"/>
      <sheetName val="TSE_Fiscal"/>
      <sheetName val="TSE_Cap"/>
      <sheetName val="TSE_Reserves"/>
      <sheetName val="D_Diverse"/>
      <sheetName val="D_Fiscal"/>
      <sheetName val="TSE_Fisc"/>
      <sheetName val="D_ExpDir"/>
      <sheetName val="D_Tables"/>
      <sheetName val="TSE_CPIX_A"/>
      <sheetName val="D_SARB"/>
      <sheetName val="D_Fisc"/>
      <sheetName val="T_CPIX"/>
      <sheetName val="BB_MaizeM"/>
      <sheetName val="BB_MaizeD"/>
      <sheetName val="D_Admin2"/>
      <sheetName val="D_AdminW"/>
      <sheetName val="TSE_Adm"/>
      <sheetName val="D_GlobForC"/>
      <sheetName val="TSE_PMI"/>
      <sheetName val="Table_A"/>
      <sheetName val="D_CountryCap"/>
      <sheetName val="D_G7"/>
      <sheetName val="TSE_AbsaA"/>
      <sheetName val="ForecastER"/>
      <sheetName val="ForecastComm"/>
      <sheetName val="D_ForC"/>
      <sheetName val="D_Consensus"/>
      <sheetName val="TSE_GDPCSS"/>
      <sheetName val="TSE_Rates"/>
      <sheetName val="TSE_Rate"/>
      <sheetName val="D_IMF"/>
      <sheetName val="D_SARate"/>
      <sheetName val="D_For"/>
      <sheetName val="D_Contr"/>
      <sheetName val="T_Ass"/>
      <sheetName val="G_Ass"/>
      <sheetName val="G_ForC"/>
      <sheetName val="CA_%GDP"/>
      <sheetName val="CA_US$b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ail"/>
      <sheetName val="Chart1"/>
      <sheetName val="Expenditure on goods and servic"/>
      <sheetName val="Household exp 1995 P AND saar"/>
      <sheetName val="Stacked graph I trends 5Yr inte"/>
      <sheetName val="By org - 1995 P AND saar"/>
      <sheetName val="By asset 1995 P"/>
      <sheetName val="G-econ activ"/>
      <sheetName val="G2_econ activity"/>
      <sheetName val="Pie 2000 04"/>
      <sheetName val="1995-99"/>
      <sheetName val="1990-94"/>
      <sheetName val="1980-84"/>
      <sheetName val="Q Percentage changes"/>
      <sheetName val="Chart3"/>
      <sheetName val="Chart4"/>
      <sheetName val="Ecn activ 1995 P"/>
      <sheetName val="Gross Domestic Expenditure"/>
      <sheetName val="Capital stock"/>
      <sheetName val="Sheet2"/>
      <sheetName val="Sheet1"/>
      <sheetName val="Bulkupdate index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TSE_FiscalA"/>
      <sheetName val="TSE_Amount1"/>
      <sheetName val="TSE_GDP"/>
      <sheetName val="TSE_GovtCompM"/>
      <sheetName val="TSE_GlobalM"/>
      <sheetName val="TSE_REER%"/>
      <sheetName val="TSE_Comp"/>
      <sheetName val="TSE_Labour"/>
      <sheetName val="TSE_ExInCom"/>
      <sheetName val="TSE_Curr%"/>
      <sheetName val="TSE_Effective"/>
      <sheetName val="TSE_Rand"/>
      <sheetName val="TSE_Equities"/>
      <sheetName val="TSE_Benchrate"/>
      <sheetName val="TSE_FiscalQ"/>
      <sheetName val="TSE_Conf"/>
      <sheetName val="TSE_M"/>
      <sheetName val="TSE_CPIQ"/>
      <sheetName val="TSE_GlobalQ"/>
      <sheetName val="TSE_CPIA"/>
      <sheetName val="TSE_lab"/>
      <sheetName val="TSE_Employ"/>
      <sheetName val="TSE_Com"/>
      <sheetName val="TSE_Oil"/>
      <sheetName val="TSE_Global"/>
      <sheetName val="TSE_Amount"/>
      <sheetName val="TSE_G7&amp;Comm"/>
      <sheetName val="TSE_Global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G_Saving_Invest Gap"/>
      <sheetName val="G_ISGap_CA"/>
      <sheetName val="G_SIGap_CA"/>
      <sheetName val="G_Saving_Debt_Cons"/>
      <sheetName val="G_GlobSavInv"/>
      <sheetName val="G_Gen gov net saving"/>
      <sheetName val="G_Gen gov gross saving"/>
      <sheetName val="G_GFCF_Saving_GDP"/>
      <sheetName val="G_GSaving"/>
      <sheetName val="G_NSaving"/>
      <sheetName val="G_GFCF_Saving_Annual"/>
      <sheetName val="G_GFCF_Saving_Quarterly"/>
      <sheetName val="selected ratios"/>
      <sheetName val="Gross"/>
      <sheetName val="gross2"/>
      <sheetName val="ratios2"/>
      <sheetName val="annual"/>
      <sheetName val="sdebt"/>
      <sheetName val="Gsav"/>
      <sheetName val="composition"/>
      <sheetName val="svsinfl"/>
      <sheetName val="Comparison"/>
      <sheetName val="TSE_A_Sav_Inv"/>
      <sheetName val="Bulkupdate index"/>
      <sheetName val="TSE_Q_Sav_Inv"/>
      <sheetName val="D_GlobSavInv"/>
      <sheetName val="Corporate Saving"/>
      <sheetName val="Net Saving Quarterly"/>
      <sheetName val="Net Saving Annual"/>
      <sheetName val="Household Saving"/>
      <sheetName val="CORPSAV"/>
      <sheetName val="Sheet1 (2)"/>
      <sheetName val="HHDEBT"/>
      <sheetName val="corpsav2"/>
      <sheetName val="HHSAV"/>
      <sheetName val="Liquidation"/>
      <sheetName val="TSE_1980"/>
      <sheetName val="TSE_Global"/>
      <sheetName val="D_Glob"/>
      <sheetName val="Sheet1"/>
      <sheetName val="Sheet2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PIINDEX"/>
      <sheetName val="CPICOMP"/>
      <sheetName val="INSINDEX"/>
      <sheetName val="INSPERCHG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Page"/>
      <sheetName val="Data_out"/>
      <sheetName val="Tables"/>
      <sheetName val="SR_fig4"/>
      <sheetName val="REER"/>
      <sheetName val="RE"/>
      <sheetName val="CPI&amp;Rates"/>
      <sheetName val="ControlSheet"/>
      <sheetName val="EDSS1-cpi"/>
      <sheetName val="EDSS2- exch rates"/>
      <sheetName val="c2"/>
      <sheetName val="c3"/>
      <sheetName val="c1"/>
      <sheetName val="Sheet3"/>
      <sheetName val="Weights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.0 data"/>
      <sheetName val="2.0 chart"/>
      <sheetName val="2.1_2.3 data"/>
      <sheetName val="2.1 chart"/>
      <sheetName val="2.2 chart"/>
      <sheetName val="2.3 chart"/>
      <sheetName val="2.4 data"/>
      <sheetName val="2.4 chart"/>
      <sheetName val="2.5 data"/>
      <sheetName val="2.5 chart"/>
      <sheetName val="2.6 chart"/>
      <sheetName val="2.6 data"/>
      <sheetName val="2.7 data"/>
      <sheetName val="2.7 chart"/>
      <sheetName val="2.8 data"/>
      <sheetName val="2.8 chart"/>
      <sheetName val="2.9 data"/>
      <sheetName val="2.9 chart"/>
      <sheetName val="2.10 data"/>
      <sheetName val="2.10 chart"/>
      <sheetName val="2.11 data"/>
      <sheetName val="2.11 chart"/>
      <sheetName val="2.12 data"/>
      <sheetName val="2.12 chart"/>
      <sheetName val="2.13 data"/>
      <sheetName val="2.13 chart"/>
      <sheetName val="2.14 data"/>
      <sheetName val="2.14 chart"/>
      <sheetName val=" 2.15_2.17 data"/>
      <sheetName val="2.15 chart"/>
      <sheetName val="2.16 chart"/>
      <sheetName val="2.17 chart"/>
      <sheetName val="2.18 data"/>
      <sheetName val="2.18 chart"/>
      <sheetName val="2.19 data"/>
      <sheetName val="2.19 chart"/>
      <sheetName val="2.20 data"/>
      <sheetName val="2.20 chart"/>
      <sheetName val="2.21 data"/>
      <sheetName val="2.21 chart"/>
      <sheetName val="2.22 data "/>
      <sheetName val="2.22 chart "/>
      <sheetName val="2.23 data "/>
      <sheetName val="2.23 chart"/>
      <sheetName val="2.24 data "/>
      <sheetName val="2.24 chart"/>
      <sheetName val="2.25 data"/>
      <sheetName val="2.25 chart"/>
      <sheetName val="2.26 data"/>
      <sheetName val="2.26 chart"/>
      <sheetName val="2.27 data"/>
      <sheetName val="2.27 chart"/>
      <sheetName val="2.28 data"/>
      <sheetName val="2.28 chart"/>
      <sheetName val="2.29 data"/>
      <sheetName val="2.29 chart"/>
      <sheetName val="2.30 data"/>
      <sheetName val="2.30 chart"/>
      <sheetName val="2.31 data"/>
      <sheetName val="2.31 chart"/>
      <sheetName val="2.32 data"/>
      <sheetName val="2.32 chart"/>
      <sheetName val="2.33 data"/>
      <sheetName val="2.33 chart"/>
      <sheetName val="2.34 data"/>
      <sheetName val="2.34 chart"/>
      <sheetName val="2.35 data"/>
      <sheetName val="2.35 chart"/>
      <sheetName val="Appendix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/>
      <sheetData sheetId="12"/>
      <sheetData sheetId="13" refreshError="1"/>
      <sheetData sheetId="14"/>
      <sheetData sheetId="15" refreshError="1"/>
      <sheetData sheetId="16"/>
      <sheetData sheetId="17" refreshError="1"/>
      <sheetData sheetId="18"/>
      <sheetData sheetId="19" refreshError="1"/>
      <sheetData sheetId="20"/>
      <sheetData sheetId="21" refreshError="1"/>
      <sheetData sheetId="22"/>
      <sheetData sheetId="23" refreshError="1"/>
      <sheetData sheetId="24"/>
      <sheetData sheetId="25" refreshError="1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 refreshError="1"/>
      <sheetData sheetId="36"/>
      <sheetData sheetId="37" refreshError="1"/>
      <sheetData sheetId="38"/>
      <sheetData sheetId="39" refreshError="1"/>
      <sheetData sheetId="40"/>
      <sheetData sheetId="41" refreshError="1"/>
      <sheetData sheetId="42"/>
      <sheetData sheetId="43" refreshError="1"/>
      <sheetData sheetId="44"/>
      <sheetData sheetId="45" refreshError="1"/>
      <sheetData sheetId="46"/>
      <sheetData sheetId="47" refreshError="1"/>
      <sheetData sheetId="48"/>
      <sheetData sheetId="49" refreshError="1"/>
      <sheetData sheetId="50"/>
      <sheetData sheetId="51" refreshError="1"/>
      <sheetData sheetId="52"/>
      <sheetData sheetId="53" refreshError="1"/>
      <sheetData sheetId="54"/>
      <sheetData sheetId="55" refreshError="1"/>
      <sheetData sheetId="56"/>
      <sheetData sheetId="57" refreshError="1"/>
      <sheetData sheetId="58"/>
      <sheetData sheetId="59" refreshError="1"/>
      <sheetData sheetId="60"/>
      <sheetData sheetId="61" refreshError="1"/>
      <sheetData sheetId="62"/>
      <sheetData sheetId="63" refreshError="1"/>
      <sheetData sheetId="64"/>
      <sheetData sheetId="65" refreshError="1"/>
      <sheetData sheetId="66"/>
      <sheetData sheetId="67" refreshError="1"/>
      <sheetData sheetId="68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Bulkexport index"/>
      <sheetName val="Outlook &amp; Outcome"/>
      <sheetName val="T_new_PSCE"/>
      <sheetName val="Chart6"/>
      <sheetName val="Chart7"/>
      <sheetName val="Corporate &amp; household"/>
      <sheetName val="Tab"/>
      <sheetName val="TSE_Tab"/>
      <sheetName val="TSE_yoy"/>
      <sheetName val="Chart1"/>
      <sheetName val="TSE_Contribution"/>
      <sheetName val="G1"/>
      <sheetName val="G2"/>
      <sheetName val="G3"/>
      <sheetName val="G4"/>
      <sheetName val="Graphs"/>
      <sheetName val="Mortgages"/>
      <sheetName val="Chart2"/>
      <sheetName val="G_M3 PCSE"/>
      <sheetName val="G_components of pcse"/>
      <sheetName val="Sheet1"/>
      <sheetName val="Chart5"/>
      <sheetName val="Chart8"/>
      <sheetName val="TSE_qoq"/>
      <sheetName val="TSE_mom"/>
      <sheetName val="TSE_Annual"/>
      <sheetName val="TSE_Q"/>
      <sheetName val="Chart3"/>
      <sheetName val="TSE_Corporate&amp;households"/>
      <sheetName val="Chart4"/>
      <sheetName val="OUTLOOK"/>
      <sheetName val="SARB"/>
      <sheetName val="Sheet2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Final Output"/>
      <sheetName val="Output-prior 2 &quot;acc adj&quot;"/>
      <sheetName val="Working Sheet - Raw Data"/>
      <sheetName val="Working sheet - Office cod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FM groups_Oct2014"/>
      <sheetName val="FMcountrygroupcomposition_OCT20"/>
      <sheetName val="country name lookup"/>
    </sheetNames>
    <definedNames>
      <definedName name="base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</sheetNames>
    <sheetDataSet>
      <sheetData sheetId="0" refreshError="1"/>
      <sheetData sheetId="1" refreshError="1">
        <row r="2">
          <cell r="A2" t="str">
            <v>76EBDZFM04</v>
          </cell>
          <cell r="B2" t="str">
            <v>ICO COFFEE ROBUSTA (1990=100)</v>
          </cell>
        </row>
        <row r="3">
          <cell r="A3" t="str">
            <v>84AB.ZF...</v>
          </cell>
          <cell r="B3" t="str">
            <v>NOTES AND COIN</v>
          </cell>
        </row>
        <row r="4">
          <cell r="A4" t="str">
            <v>65..IZF...</v>
          </cell>
          <cell r="B4" t="str">
            <v>WAGES</v>
          </cell>
        </row>
        <row r="5">
          <cell r="A5" t="str">
            <v>82...ZW...</v>
          </cell>
          <cell r="B5" t="str">
            <v>EXPENDITURE</v>
          </cell>
        </row>
        <row r="6">
          <cell r="A6" t="str">
            <v>c31..BA...</v>
          </cell>
          <cell r="B6" t="str">
            <v xml:space="preserve">Net cash outflow from investments in nonfinancial assets [311-312] </v>
          </cell>
        </row>
        <row r="7">
          <cell r="A7" t="str">
            <v>c3303GG...</v>
          </cell>
          <cell r="B7" t="str">
            <v>Securities other than shares [3313+3323]</v>
          </cell>
        </row>
        <row r="8">
          <cell r="A8" t="str">
            <v>98C..ZFHIC</v>
          </cell>
          <cell r="B8" t="str">
            <v>IMPORTS OF GOODS AND SERVICES</v>
          </cell>
        </row>
        <row r="9">
          <cell r="A9" t="str">
            <v>42C..ZK...</v>
          </cell>
          <cell r="B9" t="str">
            <v>CLAIMS ON PUBLIC NONFINANCIAL CORPORATIONS</v>
          </cell>
        </row>
        <row r="10">
          <cell r="A10" t="str">
            <v>80..IZF...</v>
          </cell>
          <cell r="B10" t="str">
            <v>EQUALIZATION F BURDEN FUND</v>
          </cell>
        </row>
        <row r="11">
          <cell r="A11" t="str">
            <v>60..FZF...</v>
          </cell>
          <cell r="B11" t="str">
            <v>DISCOUNT RATE (FGN.CCY)(EOP)</v>
          </cell>
        </row>
        <row r="12">
          <cell r="A12" t="str">
            <v>72A..ZF...</v>
          </cell>
          <cell r="B12" t="str">
            <v>PETROLEUM</v>
          </cell>
        </row>
        <row r="13">
          <cell r="A13" t="str">
            <v>99BIPXF...</v>
          </cell>
          <cell r="B13" t="str">
            <v>GDP DEFLATOR(1995=1 TRILLION)</v>
          </cell>
        </row>
        <row r="14">
          <cell r="A14" t="str">
            <v>17A..ZK...</v>
          </cell>
          <cell r="B14" t="str">
            <v>SHARES AND OTHER EQUITY</v>
          </cell>
        </row>
        <row r="15">
          <cell r="A15" t="str">
            <v>99B.PVF...</v>
          </cell>
          <cell r="B15" t="str">
            <v>GDP VOLUME 1995 PRICES</v>
          </cell>
        </row>
        <row r="16">
          <cell r="A16" t="str">
            <v>60LDDZF...</v>
          </cell>
          <cell r="B16" t="str">
            <v>3-MONTH US DEP. LONDON OFFER</v>
          </cell>
        </row>
        <row r="17">
          <cell r="A17" t="str">
            <v>.7E.DZF...</v>
          </cell>
          <cell r="B17" t="str">
            <v>OTHER BANKING INST: ASSETS</v>
          </cell>
        </row>
        <row r="18">
          <cell r="A18" t="str">
            <v>99B.PZF...</v>
          </cell>
          <cell r="B18" t="str">
            <v>GDP VOL 1980 PRICES</v>
          </cell>
        </row>
        <row r="19">
          <cell r="A19" t="str">
            <v>76RGDZF...</v>
          </cell>
          <cell r="B19" t="str">
            <v>GASOLIN GULF COAST REGULAR UNLEADED</v>
          </cell>
        </row>
        <row r="20">
          <cell r="A20" t="str">
            <v>.2ETSZF...</v>
          </cell>
          <cell r="B20" t="str">
            <v>TRUST FUND LOANS OUTSTANDING</v>
          </cell>
        </row>
        <row r="21">
          <cell r="A21" t="str">
            <v>81Y..ZF...</v>
          </cell>
          <cell r="B21" t="str">
            <v>TOTAL REVENUE AND GRANTS</v>
          </cell>
        </row>
        <row r="22">
          <cell r="A22" t="str">
            <v>.1BD.ZF...</v>
          </cell>
          <cell r="B22" t="str">
            <v>SDR ALLOCATIONS</v>
          </cell>
        </row>
        <row r="23">
          <cell r="A23" t="str">
            <v>36N..ZF...</v>
          </cell>
          <cell r="B23" t="str">
            <v>BONDS</v>
          </cell>
        </row>
        <row r="24">
          <cell r="A24" t="str">
            <v>72RL.ZF...</v>
          </cell>
          <cell r="B24" t="str">
            <v>VOLUME OF TIMBER LOG EXPORTS</v>
          </cell>
        </row>
        <row r="25">
          <cell r="A25" t="str">
            <v>63A..ZF...</v>
          </cell>
          <cell r="B25" t="str">
            <v>PPI OUTPUT MANUFACTURING INDUSTRY</v>
          </cell>
        </row>
        <row r="26">
          <cell r="A26" t="str">
            <v>36D.UZK...</v>
          </cell>
          <cell r="B26" t="str">
            <v>LIABILITIES TO CENTRAL GOVERNMENT</v>
          </cell>
        </row>
        <row r="27">
          <cell r="A27" t="str">
            <v>60LDAZF...</v>
          </cell>
          <cell r="B27" t="str">
            <v>OVERNIGHT US$ DEP.LONDON 0FF</v>
          </cell>
        </row>
        <row r="28">
          <cell r="A28" t="str">
            <v>89A.DZF...</v>
          </cell>
          <cell r="B28" t="str">
            <v>FOREIGN</v>
          </cell>
        </row>
        <row r="29">
          <cell r="A29" t="str">
            <v>84AC.ZF...</v>
          </cell>
          <cell r="B29" t="str">
            <v>NET DOM BOR-PRIVATE SECTOR</v>
          </cell>
        </row>
        <row r="30">
          <cell r="A30" t="str">
            <v>76COZZF...</v>
          </cell>
          <cell r="B30" t="str">
            <v>COAL:AUSTRALIA</v>
          </cell>
        </row>
        <row r="31">
          <cell r="A31" t="str">
            <v>aGOB.GG...</v>
          </cell>
          <cell r="B31" t="str">
            <v xml:space="preserve">Gross operating balance [1-2+23] </v>
          </cell>
        </row>
        <row r="32">
          <cell r="A32" t="str">
            <v>74R.ZZF...</v>
          </cell>
          <cell r="B32" t="str">
            <v>CACAO: US$/MT</v>
          </cell>
        </row>
        <row r="33">
          <cell r="A33" t="str">
            <v>84A..ZF...</v>
          </cell>
          <cell r="B33" t="str">
            <v>NET DOMESTIC</v>
          </cell>
        </row>
        <row r="34">
          <cell r="A34" t="str">
            <v>98.N.ZF...</v>
          </cell>
          <cell r="B34" t="str">
            <v>NET FACTOR INC/PMTS (-) ABROAD</v>
          </cell>
        </row>
        <row r="35">
          <cell r="A35" t="str">
            <v>a6M35CG...</v>
          </cell>
          <cell r="B35" t="str">
            <v>Debt at face value</v>
          </cell>
        </row>
        <row r="36">
          <cell r="A36" t="str">
            <v>a11..BA...</v>
          </cell>
          <cell r="B36" t="str">
            <v xml:space="preserve">Taxes </v>
          </cell>
        </row>
        <row r="37">
          <cell r="A37" t="str">
            <v>.4..DZF...</v>
          </cell>
          <cell r="B37" t="str">
            <v>MONETARY AUTH.: OTHER LIABS.</v>
          </cell>
        </row>
        <row r="38">
          <cell r="A38" t="str">
            <v>80...ZF...</v>
          </cell>
          <cell r="B38" t="str">
            <v>SURPLUS/DEFICIT</v>
          </cell>
        </row>
        <row r="39">
          <cell r="A39" t="str">
            <v>99B.RZF...</v>
          </cell>
          <cell r="B39" t="str">
            <v>GDP VOL 1985 REF., CHAINED</v>
          </cell>
        </row>
        <row r="40">
          <cell r="A40" t="str">
            <v>62...ZF...</v>
          </cell>
          <cell r="B40" t="str">
            <v>SHARE PRICE INDEX(2000=100)</v>
          </cell>
        </row>
        <row r="41">
          <cell r="A41" t="str">
            <v>81Z..ZF...</v>
          </cell>
          <cell r="B41" t="str">
            <v>GRANTS RECEIVED</v>
          </cell>
        </row>
        <row r="42">
          <cell r="A42" t="str">
            <v>88B..ZF...</v>
          </cell>
          <cell r="B42" t="str">
            <v>DEBT: KRONUR</v>
          </cell>
        </row>
        <row r="43">
          <cell r="A43" t="str">
            <v>17RV.ZF...</v>
          </cell>
          <cell r="B43" t="str">
            <v>OFFICIAL VALUATION CHANGES</v>
          </cell>
        </row>
        <row r="44">
          <cell r="A44" t="str">
            <v>74D.DZF...</v>
          </cell>
          <cell r="B44" t="str">
            <v>WHEAT</v>
          </cell>
        </row>
        <row r="45">
          <cell r="A45" t="str">
            <v>14O..ZK...</v>
          </cell>
          <cell r="B45" t="str">
            <v>DEPOSITS AND SECURITIES OTHER THAN SHARES EXCLUDED FROM MONETARY BASE</v>
          </cell>
        </row>
        <row r="46">
          <cell r="A46" t="str">
            <v>32F..ZF...</v>
          </cell>
          <cell r="B46" t="str">
            <v>CLAIMS ON OBI'S</v>
          </cell>
        </row>
        <row r="47">
          <cell r="A47" t="str">
            <v>44...ZF...</v>
          </cell>
          <cell r="B47" t="str">
            <v>DEMAND DEPOSITS</v>
          </cell>
        </row>
        <row r="48">
          <cell r="A48" t="str">
            <v>74F.DZF...</v>
          </cell>
          <cell r="B48" t="str">
            <v>COTTON</v>
          </cell>
        </row>
        <row r="49">
          <cell r="A49" t="str">
            <v>26CL.ZF...</v>
          </cell>
          <cell r="B49" t="str">
            <v>LONG-TERM FORIEGN LIABILITIES</v>
          </cell>
        </row>
        <row r="50">
          <cell r="A50" t="str">
            <v>66...IF...</v>
          </cell>
          <cell r="B50" t="str">
            <v>INDUSTRIAL PRODUCTION</v>
          </cell>
        </row>
        <row r="51">
          <cell r="A51" t="str">
            <v>66..IZF...</v>
          </cell>
          <cell r="B51" t="str">
            <v>INDUSTRIAL PROD UNADJ.</v>
          </cell>
        </row>
        <row r="52">
          <cell r="A52" t="str">
            <v>52D..ZFHIC</v>
          </cell>
          <cell r="B52" t="str">
            <v>CLAIMS ON PRIVATE SECTOR</v>
          </cell>
        </row>
        <row r="53">
          <cell r="A53" t="str">
            <v>76AAZZF...</v>
          </cell>
          <cell r="B53" t="str">
            <v>PETROLEUM:UK BRENT</v>
          </cell>
        </row>
        <row r="54">
          <cell r="A54" t="str">
            <v>74V.WZF...</v>
          </cell>
          <cell r="B54" t="str">
            <v>LEAD</v>
          </cell>
        </row>
        <row r="55">
          <cell r="A55" t="str">
            <v>60LC.ZF...</v>
          </cell>
          <cell r="B55" t="str">
            <v>CDS(SECONDARY MARKET) 3 MONTH</v>
          </cell>
        </row>
        <row r="56">
          <cell r="A56" t="str">
            <v>99B.PUF...</v>
          </cell>
          <cell r="B56" t="str">
            <v>GDP AT 1999 PRICES</v>
          </cell>
        </row>
        <row r="57">
          <cell r="A57" t="str">
            <v>99B.PWF...</v>
          </cell>
          <cell r="B57" t="str">
            <v>GDP AT 1990 PRICES</v>
          </cell>
        </row>
        <row r="58">
          <cell r="A58" t="str">
            <v>70F..ZF...</v>
          </cell>
          <cell r="B58" t="str">
            <v>COTTON</v>
          </cell>
        </row>
        <row r="59">
          <cell r="A59" t="str">
            <v>.2ETSZF...</v>
          </cell>
          <cell r="B59" t="str">
            <v>TRUST FUND LOAN:OUTSTANDING</v>
          </cell>
        </row>
        <row r="60">
          <cell r="A60" t="str">
            <v>36F..ZF...</v>
          </cell>
          <cell r="B60" t="str">
            <v>GOVERMENT LENDING FUNDS</v>
          </cell>
        </row>
        <row r="61">
          <cell r="A61" t="str">
            <v>74DR.ZF...</v>
          </cell>
          <cell r="B61" t="str">
            <v>ALUMINUM</v>
          </cell>
        </row>
        <row r="62">
          <cell r="A62" t="str">
            <v>80...ZW...</v>
          </cell>
          <cell r="B62" t="str">
            <v>DEFICIT (-) OR SURPLUS</v>
          </cell>
        </row>
        <row r="63">
          <cell r="A63" t="str">
            <v>74VRZZF...</v>
          </cell>
          <cell r="B63" t="str">
            <v>COAL:AUSTRALIA</v>
          </cell>
        </row>
        <row r="64">
          <cell r="A64" t="str">
            <v>76Q..ZF...</v>
          </cell>
          <cell r="B64" t="str">
            <v>TIN</v>
          </cell>
        </row>
        <row r="65">
          <cell r="A65" t="str">
            <v>26CL.ZF...</v>
          </cell>
          <cell r="B65" t="str">
            <v>FOREIGN LIABILITIES,LONG TERM</v>
          </cell>
        </row>
        <row r="66">
          <cell r="A66" t="str">
            <v>..WA.ZF...</v>
          </cell>
          <cell r="B66" t="str">
            <v>OFFICIAL RATE,PD.END</v>
          </cell>
        </row>
        <row r="67">
          <cell r="A67" t="str">
            <v>32G..ZW...</v>
          </cell>
          <cell r="B67" t="str">
            <v>claims on nonbank fin. inst.</v>
          </cell>
        </row>
        <row r="68">
          <cell r="A68" t="str">
            <v>70K.DZF...</v>
          </cell>
          <cell r="B68" t="str">
            <v>MEAT</v>
          </cell>
        </row>
        <row r="69">
          <cell r="A69" t="str">
            <v>20...ZK...</v>
          </cell>
          <cell r="B69" t="str">
            <v>CLAIMS ON CENTRAL BANK</v>
          </cell>
        </row>
        <row r="70">
          <cell r="A70" t="str">
            <v>99B.PXF...</v>
          </cell>
          <cell r="B70" t="str">
            <v>GDP AT 1983 PRICES</v>
          </cell>
        </row>
        <row r="71">
          <cell r="A71" t="str">
            <v>60F..ZF...</v>
          </cell>
          <cell r="B71" t="str">
            <v>PREMIUM DISCOUNT F.R.</v>
          </cell>
        </row>
        <row r="72">
          <cell r="A72" t="str">
            <v>72..DZF...</v>
          </cell>
          <cell r="B72" t="str">
            <v>VOLUME OF EXPORTS</v>
          </cell>
        </row>
        <row r="73">
          <cell r="A73" t="str">
            <v>99B.PWF...</v>
          </cell>
          <cell r="B73" t="str">
            <v>GROSS DOMESTIC PRODUCT 1995</v>
          </cell>
        </row>
        <row r="74">
          <cell r="A74" t="str">
            <v>52C..ZK...</v>
          </cell>
          <cell r="B74" t="str">
            <v>CLAIMS ON PUBLIC NONFINANCIAL CORPORATIONS</v>
          </cell>
        </row>
        <row r="75">
          <cell r="A75" t="str">
            <v>99B.RXF...</v>
          </cell>
          <cell r="B75" t="str">
            <v>GDP VOL 1995 REF.,CHAINED</v>
          </cell>
        </row>
        <row r="76">
          <cell r="A76" t="str">
            <v>16AC.ZF...</v>
          </cell>
          <cell r="B76" t="str">
            <v>LIABS. OF CENTRAL BANKS: SECURITIES</v>
          </cell>
        </row>
        <row r="77">
          <cell r="A77" t="str">
            <v>37AR.ZFHIC</v>
          </cell>
          <cell r="B77" t="str">
            <v>REVALUATION ACCOUNTS</v>
          </cell>
        </row>
        <row r="78">
          <cell r="A78" t="str">
            <v>.7E.DZF...</v>
          </cell>
          <cell r="B78" t="str">
            <v>NONBANK FIN. INSTS: ASSETS</v>
          </cell>
        </row>
        <row r="79">
          <cell r="A79" t="str">
            <v>22A.HZF...</v>
          </cell>
          <cell r="B79" t="str">
            <v>CLAIMS ON CENTRAL GOVERNMENT</v>
          </cell>
        </row>
        <row r="80">
          <cell r="A80" t="str">
            <v>26J..ZF...</v>
          </cell>
          <cell r="B80" t="str">
            <v>LIABS TO NONBANK FINANCIAL INSTS</v>
          </cell>
        </row>
        <row r="81">
          <cell r="A81" t="str">
            <v>99B.PXF...</v>
          </cell>
          <cell r="B81" t="str">
            <v>GROSS DOMESTIC PRODUCT 1991=100</v>
          </cell>
        </row>
        <row r="82">
          <cell r="A82" t="str">
            <v>88G..ZF...</v>
          </cell>
          <cell r="B82" t="str">
            <v>DEBT AS % OF GDP (GG)</v>
          </cell>
        </row>
        <row r="83">
          <cell r="A83" t="str">
            <v>32F..ZF...</v>
          </cell>
          <cell r="B83" t="str">
            <v>CLAIMS ON OTHER FIN. INST.</v>
          </cell>
        </row>
        <row r="84">
          <cell r="A84" t="str">
            <v>74RL.ZF...</v>
          </cell>
          <cell r="B84" t="str">
            <v>WOOD</v>
          </cell>
        </row>
        <row r="85">
          <cell r="A85" t="str">
            <v>63EY.ZF...</v>
          </cell>
          <cell r="B85" t="str">
            <v>PRICES:MANU.PRODUCER</v>
          </cell>
        </row>
        <row r="86">
          <cell r="A86" t="str">
            <v>66AA.ZF...</v>
          </cell>
          <cell r="B86" t="str">
            <v>CRUDE PETROLEUM  2000=100</v>
          </cell>
        </row>
        <row r="87">
          <cell r="A87" t="str">
            <v>a3202CG...</v>
          </cell>
          <cell r="B87" t="str">
            <v>Currency &amp; deposits [3212+3222]</v>
          </cell>
        </row>
        <row r="88">
          <cell r="A88" t="str">
            <v>25...ZW...</v>
          </cell>
          <cell r="B88" t="str">
            <v>time, savings and foreign curr deposits</v>
          </cell>
        </row>
        <row r="89">
          <cell r="A89" t="str">
            <v>83..DZF...</v>
          </cell>
          <cell r="B89" t="str">
            <v>LENDING MINUS REPAYMENTS</v>
          </cell>
        </row>
        <row r="90">
          <cell r="A90" t="str">
            <v>76K.ZZF...</v>
          </cell>
          <cell r="B90" t="str">
            <v>BEEF EIRE HINDQ.LONDON CTS/LB</v>
          </cell>
        </row>
        <row r="91">
          <cell r="A91" t="str">
            <v>76S..ZF...</v>
          </cell>
          <cell r="B91" t="str">
            <v>TEA</v>
          </cell>
        </row>
        <row r="92">
          <cell r="A92" t="str">
            <v>a3205BA...</v>
          </cell>
          <cell r="B92" t="str">
            <v xml:space="preserve">Shares and other equity [3215+3225] </v>
          </cell>
        </row>
        <row r="93">
          <cell r="A93" t="str">
            <v>a631.BA...</v>
          </cell>
          <cell r="B93" t="str">
            <v>Domestic</v>
          </cell>
        </row>
        <row r="94">
          <cell r="A94" t="str">
            <v>12G..ZFHIC</v>
          </cell>
          <cell r="B94" t="str">
            <v>CLAIMS ON OTHER BANKING INSTITUTIONS</v>
          </cell>
        </row>
        <row r="95">
          <cell r="A95" t="str">
            <v>60PHSZF...</v>
          </cell>
          <cell r="B95" t="str">
            <v>LOANS,HOUSEHOLDS,STOCKS,UP TO 1 YR</v>
          </cell>
        </row>
        <row r="96">
          <cell r="A96" t="str">
            <v>c13..BA...</v>
          </cell>
          <cell r="B96" t="str">
            <v xml:space="preserve">Grants </v>
          </cell>
        </row>
        <row r="97">
          <cell r="A97" t="str">
            <v>12ANUZK...</v>
          </cell>
          <cell r="B97" t="str">
            <v>NET CLAIMS ON GENERAL GOVT</v>
          </cell>
        </row>
        <row r="98">
          <cell r="A98" t="str">
            <v>70F.DZF...</v>
          </cell>
          <cell r="B98" t="str">
            <v>COTTON</v>
          </cell>
        </row>
        <row r="99">
          <cell r="A99" t="str">
            <v>84A..ZF...</v>
          </cell>
          <cell r="B99" t="str">
            <v>FINANCING: DOMESTIC</v>
          </cell>
        </row>
        <row r="100">
          <cell r="A100" t="str">
            <v>..RFMZF...</v>
          </cell>
          <cell r="B100" t="str">
            <v>PRINCIPAL RATE, PERIOD AVERAGE</v>
          </cell>
        </row>
        <row r="101">
          <cell r="A101" t="str">
            <v>..AATZF...</v>
          </cell>
          <cell r="B101" t="str">
            <v>MARKET EXRATE-EOP FOR PUBLICATION</v>
          </cell>
        </row>
        <row r="102">
          <cell r="A102" t="str">
            <v>16D..ZFHIC</v>
          </cell>
          <cell r="B102" t="str">
            <v>CENTRAL GOVERNMENT DEPOSITS</v>
          </cell>
        </row>
        <row r="103">
          <cell r="A103" t="str">
            <v>89A..ZF...</v>
          </cell>
          <cell r="B103" t="str">
            <v>DEBT: FOREIGN</v>
          </cell>
        </row>
        <row r="104">
          <cell r="A104" t="str">
            <v>76ULZZF...</v>
          </cell>
          <cell r="B104" t="str">
            <v>NEWSPRINT NY US$/SHORT TON</v>
          </cell>
        </row>
        <row r="105">
          <cell r="A105" t="str">
            <v>.2AL.ZF...</v>
          </cell>
          <cell r="B105" t="str">
            <v>STAND-BY AMOUNT USED</v>
          </cell>
        </row>
        <row r="106">
          <cell r="A106" t="str">
            <v>88B..ZF...</v>
          </cell>
          <cell r="B106" t="str">
            <v>NATIONAL</v>
          </cell>
        </row>
        <row r="107">
          <cell r="A107" t="str">
            <v>24...ZW...</v>
          </cell>
          <cell r="B107" t="str">
            <v>demand deposits</v>
          </cell>
        </row>
        <row r="108">
          <cell r="A108" t="str">
            <v>34B.NZF...</v>
          </cell>
          <cell r="B108" t="str">
            <v>DEMAND DEPOSITS</v>
          </cell>
        </row>
        <row r="109">
          <cell r="A109" t="str">
            <v>88B..ZF...</v>
          </cell>
          <cell r="B109" t="str">
            <v>DEBT: DOMESTIC</v>
          </cell>
        </row>
        <row r="110">
          <cell r="A110" t="str">
            <v>.7AYDZF...</v>
          </cell>
          <cell r="B110" t="str">
            <v>FOR.ASSETS IN NONCONVERTIBLEC CUR.</v>
          </cell>
        </row>
        <row r="111">
          <cell r="A111" t="str">
            <v>71AA.ZF...</v>
          </cell>
          <cell r="B111" t="str">
            <v>CRUDE PETROLEUM IMPORTS</v>
          </cell>
        </row>
        <row r="112">
          <cell r="A112" t="str">
            <v>.2LK.ZF...</v>
          </cell>
          <cell r="B112" t="str">
            <v>TOTAL REPURCH.EXCL.RT IN PD</v>
          </cell>
        </row>
        <row r="113">
          <cell r="A113" t="str">
            <v>72E..ZF...</v>
          </cell>
          <cell r="B113" t="str">
            <v>COFFEE</v>
          </cell>
        </row>
        <row r="114">
          <cell r="A114" t="str">
            <v>62...ZF...</v>
          </cell>
          <cell r="B114" t="str">
            <v>Share Prices Index</v>
          </cell>
        </row>
        <row r="115">
          <cell r="A115" t="str">
            <v>26D.IZF...</v>
          </cell>
          <cell r="B115" t="str">
            <v>GOVT.DEPOSITS AT GIRODIENST</v>
          </cell>
        </row>
        <row r="116">
          <cell r="A116" t="str">
            <v>.1DBDZF...</v>
          </cell>
          <cell r="B116" t="str">
            <v>CURRENCY BOARD</v>
          </cell>
        </row>
        <row r="117">
          <cell r="A117" t="str">
            <v>84AE.ZF...</v>
          </cell>
          <cell r="B117" t="str">
            <v>OTHER DOMESTIC</v>
          </cell>
        </row>
        <row r="118">
          <cell r="A118" t="str">
            <v>75..AZF...</v>
          </cell>
          <cell r="B118" t="str">
            <v>IMPORT PRICES</v>
          </cell>
        </row>
        <row r="119">
          <cell r="A119" t="str">
            <v>..EB.ZF...</v>
          </cell>
          <cell r="B119" t="str">
            <v>US $/ECU RATE:PERIOD AVERAGE</v>
          </cell>
        </row>
        <row r="120">
          <cell r="A120" t="str">
            <v>63EY.ZF...</v>
          </cell>
          <cell r="B120" t="str">
            <v>PRODUCER PRICES: MANUFACTURING</v>
          </cell>
        </row>
        <row r="121">
          <cell r="A121" t="str">
            <v>12A.UZK...</v>
          </cell>
          <cell r="B121" t="str">
            <v>CLAIMS ON GENERAL GOVT</v>
          </cell>
        </row>
        <row r="122">
          <cell r="A122" t="str">
            <v>74.IDZF...</v>
          </cell>
          <cell r="B122" t="str">
            <v>EXPORT UNIT VALUE</v>
          </cell>
        </row>
        <row r="123">
          <cell r="A123" t="str">
            <v>60K.FZF...</v>
          </cell>
          <cell r="B123" t="str">
            <v>SAVINGS DEPOSITS IN FGN.CCY.</v>
          </cell>
        </row>
        <row r="124">
          <cell r="A124" t="str">
            <v>34..BZF...</v>
          </cell>
          <cell r="B124" t="str">
            <v>MONEY, SEASONALLY ADJ.</v>
          </cell>
        </row>
        <row r="125">
          <cell r="A125" t="str">
            <v>36AB.ZF...</v>
          </cell>
          <cell r="B125" t="str">
            <v>BONDS</v>
          </cell>
        </row>
        <row r="126">
          <cell r="A126" t="str">
            <v>56R..ZK...</v>
          </cell>
          <cell r="B126" t="str">
            <v>INSURANCE TECHNICAL RESERVES</v>
          </cell>
        </row>
        <row r="127">
          <cell r="A127" t="str">
            <v>72C..ZF...</v>
          </cell>
          <cell r="B127" t="str">
            <v>COPPER CONCENTRATE</v>
          </cell>
        </row>
        <row r="128">
          <cell r="A128" t="str">
            <v>66..IZF...</v>
          </cell>
          <cell r="B128" t="str">
            <v>INDUSTRIAL PRODN. UNADJ.2000=100</v>
          </cell>
        </row>
        <row r="129">
          <cell r="A129" t="str">
            <v>.2EESZF...</v>
          </cell>
          <cell r="B129" t="str">
            <v>NET CREDIT TRANCHE,DRAWING</v>
          </cell>
        </row>
        <row r="130">
          <cell r="A130" t="str">
            <v>60L.FZF...</v>
          </cell>
          <cell r="B130" t="str">
            <v>DEPOSIT RATE (FOR. CURR.)</v>
          </cell>
        </row>
        <row r="131">
          <cell r="A131" t="str">
            <v>76BHDZF...</v>
          </cell>
          <cell r="B131" t="str">
            <v>GROUNDNUTS NIGERIA/LONDON</v>
          </cell>
        </row>
        <row r="132">
          <cell r="A132" t="str">
            <v>16A..ZK...</v>
          </cell>
          <cell r="B132" t="str">
            <v>SEC.OT.TH.SHARES INCL.IN BROAD MONEY</v>
          </cell>
        </row>
        <row r="133">
          <cell r="A133" t="str">
            <v>60A..ZF...</v>
          </cell>
          <cell r="B133" t="str">
            <v>BASE RATE (END OF PERIOD)</v>
          </cell>
        </row>
        <row r="134">
          <cell r="A134" t="str">
            <v>88BA.ZF...</v>
          </cell>
          <cell r="B134" t="str">
            <v>MONETARY AUTHORITIES</v>
          </cell>
        </row>
        <row r="135">
          <cell r="A135" t="str">
            <v>88BB.ZF...</v>
          </cell>
          <cell r="B135" t="str">
            <v>HELD BY: TRADING BANKS</v>
          </cell>
        </row>
        <row r="136">
          <cell r="A136" t="str">
            <v>74VR.ZF...</v>
          </cell>
          <cell r="B136" t="str">
            <v>COAL</v>
          </cell>
        </row>
        <row r="137">
          <cell r="A137" t="str">
            <v>..WA.ZF...</v>
          </cell>
          <cell r="B137" t="str">
            <v>MARKET RATE CONVERSION FACTOR</v>
          </cell>
        </row>
        <row r="138">
          <cell r="A138" t="str">
            <v>72B..ZF...</v>
          </cell>
          <cell r="B138" t="str">
            <v>VOL.NAT GAS EXPORT</v>
          </cell>
        </row>
        <row r="139">
          <cell r="A139" t="str">
            <v>75.A.ZF...</v>
          </cell>
          <cell r="B139" t="str">
            <v>IMPORT UNIT VALUE INDEX (2000=100)</v>
          </cell>
        </row>
        <row r="140">
          <cell r="A140" t="str">
            <v>88B..ZF...</v>
          </cell>
          <cell r="B140" t="str">
            <v>DEBT: LITAI</v>
          </cell>
        </row>
        <row r="141">
          <cell r="A141" t="str">
            <v>74T.ZZF...</v>
          </cell>
          <cell r="B141" t="str">
            <v>ZINC:BOLIVIA</v>
          </cell>
        </row>
        <row r="142">
          <cell r="A142" t="str">
            <v>60P.UZF...</v>
          </cell>
          <cell r="B142" t="str">
            <v>LENDING RATE IN EUROS</v>
          </cell>
        </row>
        <row r="143">
          <cell r="A143" t="str">
            <v>32ANUZK...</v>
          </cell>
          <cell r="B143" t="str">
            <v>NET CLAIMS ON GENERAL GOVERNMENT</v>
          </cell>
        </row>
        <row r="144">
          <cell r="A144" t="str">
            <v>cCSD.BA...</v>
          </cell>
          <cell r="B144" t="str">
            <v xml:space="preserve">Cash surplus (+) / deficit (-)  [1-2-31 = 1-2M] </v>
          </cell>
        </row>
        <row r="145">
          <cell r="A145" t="str">
            <v>60CS.ZF...</v>
          </cell>
          <cell r="B145" t="str">
            <v>TREASURY BILL RATE</v>
          </cell>
        </row>
        <row r="146">
          <cell r="A146" t="str">
            <v>74N..ZF...</v>
          </cell>
          <cell r="B146" t="str">
            <v>RICE</v>
          </cell>
        </row>
        <row r="147">
          <cell r="A147" t="str">
            <v>76WXDZF...</v>
          </cell>
          <cell r="B147" t="str">
            <v>PLYWOOD PHILIPP.(TOKYO)</v>
          </cell>
        </row>
        <row r="148">
          <cell r="A148" t="str">
            <v>.2DUSZF...</v>
          </cell>
          <cell r="B148" t="str">
            <v>NET CFF PUR.(EXPORT + CEREAL)</v>
          </cell>
        </row>
        <row r="149">
          <cell r="A149" t="str">
            <v>.7M.DZF...</v>
          </cell>
          <cell r="B149" t="str">
            <v>OTH LIC BKS:FRGN LIAB</v>
          </cell>
        </row>
        <row r="150">
          <cell r="A150" t="str">
            <v>..YF.ZF...</v>
          </cell>
          <cell r="B150" t="str">
            <v>TERTIARY RATE, PD. AVERAGE</v>
          </cell>
        </row>
        <row r="151">
          <cell r="A151" t="str">
            <v>45..IZF...</v>
          </cell>
          <cell r="B151" t="str">
            <v>POST OFFICE:DEPOSITS</v>
          </cell>
        </row>
        <row r="152">
          <cell r="A152" t="str">
            <v>88B..ZF...</v>
          </cell>
          <cell r="B152" t="str">
            <v>DEBT: AUSTRALIAN DOLLARS</v>
          </cell>
        </row>
        <row r="153">
          <cell r="A153" t="str">
            <v>26B..ZFHIC</v>
          </cell>
          <cell r="B153" t="str">
            <v>RESTRICTED DEPOSITS</v>
          </cell>
        </row>
        <row r="154">
          <cell r="A154" t="str">
            <v>64.A.ZF...</v>
          </cell>
          <cell r="B154" t="str">
            <v>NATIONAL CPI 1995=10 BILLION</v>
          </cell>
        </row>
        <row r="155">
          <cell r="A155" t="str">
            <v>76P.ZZF...</v>
          </cell>
          <cell r="B155" t="str">
            <v>HIDES</v>
          </cell>
        </row>
        <row r="156">
          <cell r="A156" t="str">
            <v>..AAMZF...</v>
          </cell>
          <cell r="B156" t="str">
            <v>MARKET RATE, END OF PERIOD</v>
          </cell>
        </row>
        <row r="157">
          <cell r="A157" t="str">
            <v>76L.ZZF...</v>
          </cell>
          <cell r="B157" t="str">
            <v>RUBBER:MALAYSIA</v>
          </cell>
        </row>
        <row r="158">
          <cell r="A158" t="str">
            <v>99B.PZF...</v>
          </cell>
          <cell r="B158" t="str">
            <v>GDP AT 1973 MRKT. PRICES</v>
          </cell>
        </row>
        <row r="159">
          <cell r="A159" t="str">
            <v>71.VDZF...</v>
          </cell>
          <cell r="B159" t="str">
            <v>IMPORTS, F.O.B.</v>
          </cell>
        </row>
        <row r="160">
          <cell r="A160" t="str">
            <v>.2TL.ZF...</v>
          </cell>
          <cell r="B160" t="str">
            <v>TOTAL UFC &amp; LOANS OUTSTDNG</v>
          </cell>
        </row>
        <row r="161">
          <cell r="A161" t="str">
            <v>76NGDZF...</v>
          </cell>
          <cell r="B161" t="str">
            <v>NATURAL GAS INDEX - US</v>
          </cell>
        </row>
        <row r="162">
          <cell r="A162" t="str">
            <v>34..BZF...</v>
          </cell>
          <cell r="B162" t="str">
            <v>MONEY (M1)</v>
          </cell>
        </row>
        <row r="163">
          <cell r="A163" t="str">
            <v>..AA.ZFHIC</v>
          </cell>
          <cell r="B163" t="str">
            <v>OFFICIAL RATE, END OF PERIOD</v>
          </cell>
        </row>
        <row r="164">
          <cell r="A164" t="str">
            <v>62...ZF...</v>
          </cell>
          <cell r="B164" t="str">
            <v>INDUSTRIAL SHARE PRICE INDEX</v>
          </cell>
        </row>
        <row r="165">
          <cell r="A165" t="str">
            <v>74KADZF...</v>
          </cell>
          <cell r="B165" t="str">
            <v>EXPORT PRICES: FROZEN BEEF 2000</v>
          </cell>
        </row>
        <row r="166">
          <cell r="A166" t="str">
            <v>88B..ZW...</v>
          </cell>
          <cell r="B166" t="str">
            <v>DEBT: MARKKAS</v>
          </cell>
        </row>
        <row r="167">
          <cell r="A167" t="str">
            <v>70R..ZF...</v>
          </cell>
          <cell r="B167" t="str">
            <v>CACAO EN FEVES,VALEUR</v>
          </cell>
        </row>
        <row r="168">
          <cell r="A168" t="str">
            <v>70GF.ZF...</v>
          </cell>
          <cell r="B168" t="str">
            <v>OLIVE OIL</v>
          </cell>
        </row>
        <row r="169">
          <cell r="A169" t="str">
            <v>a28..BA...</v>
          </cell>
          <cell r="B169" t="str">
            <v>Other expense</v>
          </cell>
        </row>
        <row r="170">
          <cell r="A170" t="str">
            <v>99B.PYF...</v>
          </cell>
          <cell r="B170" t="str">
            <v>GDP AT 1972 PRICES</v>
          </cell>
        </row>
        <row r="171">
          <cell r="A171" t="str">
            <v>78BNDZF...</v>
          </cell>
          <cell r="B171" t="str">
            <v>PI DEBT SECURITIES LIAB</v>
          </cell>
        </row>
        <row r="172">
          <cell r="A172" t="str">
            <v>72F..ZF...</v>
          </cell>
          <cell r="B172" t="str">
            <v>COTTON</v>
          </cell>
        </row>
        <row r="173">
          <cell r="A173" t="str">
            <v>64.A.ZF...</v>
          </cell>
          <cell r="B173" t="str">
            <v>CONSUMER PRICE INDEX (2000 = 1M)</v>
          </cell>
        </row>
        <row r="174">
          <cell r="A174" t="str">
            <v>99B.PUF...</v>
          </cell>
          <cell r="B174" t="str">
            <v>GDP VOLUME 2003 PRICES</v>
          </cell>
        </row>
        <row r="175">
          <cell r="A175" t="str">
            <v>63A..ZF...</v>
          </cell>
          <cell r="B175" t="str">
            <v>WPI INCL COFFEE 1995</v>
          </cell>
        </row>
        <row r="176">
          <cell r="A176" t="str">
            <v>80...ZF...</v>
          </cell>
          <cell r="B176" t="str">
            <v>DEFICIT(-)OR SURPLUS</v>
          </cell>
        </row>
        <row r="177">
          <cell r="A177" t="str">
            <v>66..IZF...</v>
          </cell>
          <cell r="B177" t="str">
            <v>MANUFACTURING PROD: UNADJ.</v>
          </cell>
        </row>
        <row r="178">
          <cell r="A178" t="str">
            <v>c3204BA...</v>
          </cell>
          <cell r="B178" t="str">
            <v>Loans [3214+3224]</v>
          </cell>
        </row>
        <row r="179">
          <cell r="A179" t="str">
            <v>88BD.ZF...</v>
          </cell>
          <cell r="B179" t="str">
            <v>NONRESIDENTS</v>
          </cell>
        </row>
        <row r="180">
          <cell r="A180" t="str">
            <v>.1DXDZF...</v>
          </cell>
          <cell r="B180" t="str">
            <v>INDIAN RUPEES</v>
          </cell>
        </row>
        <row r="181">
          <cell r="A181" t="str">
            <v>74MA.ZF...</v>
          </cell>
          <cell r="B181" t="str">
            <v>MANUFACTURED TOBACCO</v>
          </cell>
        </row>
        <row r="182">
          <cell r="A182" t="str">
            <v>99B.PYF...</v>
          </cell>
          <cell r="B182" t="str">
            <v>GDP AT 1995 PRICES</v>
          </cell>
        </row>
        <row r="183">
          <cell r="A183" t="str">
            <v>26DG.ZF...</v>
          </cell>
          <cell r="B183" t="str">
            <v>LIAB.ON NONBANK PUB.FIN.INST.</v>
          </cell>
        </row>
        <row r="184">
          <cell r="A184" t="str">
            <v>60F..ZF...</v>
          </cell>
          <cell r="B184" t="str">
            <v>DISCOUNT(-)OR PREMIUMS F.R.</v>
          </cell>
        </row>
        <row r="185">
          <cell r="A185" t="str">
            <v>46H.GZF...</v>
          </cell>
          <cell r="B185" t="str">
            <v>CREDIT FROM BANKS</v>
          </cell>
        </row>
        <row r="186">
          <cell r="A186" t="str">
            <v>79LHDZF...</v>
          </cell>
          <cell r="B186" t="str">
            <v>OI GEN GOVT LIAB: EPS</v>
          </cell>
        </row>
        <row r="187">
          <cell r="A187" t="str">
            <v>74A.DZF...</v>
          </cell>
          <cell r="B187" t="str">
            <v>CRUDE PETROLEUM</v>
          </cell>
        </row>
        <row r="188">
          <cell r="A188" t="str">
            <v>.2EESZF...</v>
          </cell>
          <cell r="B188" t="str">
            <v>CT DRAWING OUTSTANDING</v>
          </cell>
        </row>
        <row r="189">
          <cell r="A189" t="str">
            <v>99B.PXF...</v>
          </cell>
          <cell r="B189" t="str">
            <v>GDP AT 2003 PRICES</v>
          </cell>
        </row>
        <row r="190">
          <cell r="A190" t="str">
            <v>83...ZFHIC</v>
          </cell>
          <cell r="B190" t="str">
            <v>LENDING MINUS REPAYMENTS</v>
          </cell>
        </row>
        <row r="191">
          <cell r="A191" t="str">
            <v>99B.RZW...</v>
          </cell>
          <cell r="B191" t="str">
            <v>GDP VOL 1995 REF., CHAINED</v>
          </cell>
        </row>
        <row r="192">
          <cell r="A192" t="str">
            <v>63.A.ZF...</v>
          </cell>
          <cell r="B192" t="str">
            <v>WHOLESALE PRICES, 1995=1,000,000</v>
          </cell>
        </row>
        <row r="193">
          <cell r="A193" t="str">
            <v>70Q..ZF...</v>
          </cell>
          <cell r="B193" t="str">
            <v>TIN EXPORTS</v>
          </cell>
        </row>
        <row r="194">
          <cell r="A194" t="str">
            <v>36C.UZK...</v>
          </cell>
          <cell r="B194" t="str">
            <v>LIABILITIES TO NONRESIDENTS</v>
          </cell>
        </row>
        <row r="195">
          <cell r="A195" t="str">
            <v>99B.RWF...</v>
          </cell>
          <cell r="B195" t="str">
            <v>GDP VOL 2000 REF., CHAINED</v>
          </cell>
        </row>
        <row r="196">
          <cell r="A196" t="str">
            <v>62A..ZF...</v>
          </cell>
          <cell r="B196" t="str">
            <v>NASDAQ COMPOSITE</v>
          </cell>
        </row>
        <row r="197">
          <cell r="A197" t="str">
            <v>63B..ZF...</v>
          </cell>
          <cell r="B197" t="str">
            <v>WPI:EXPORTED GOODS EXCL PET.</v>
          </cell>
        </row>
        <row r="198">
          <cell r="A198" t="str">
            <v>72A..ZF...</v>
          </cell>
          <cell r="B198" t="str">
            <v>CRUDE PETROLEUM</v>
          </cell>
        </row>
        <row r="199">
          <cell r="A199" t="str">
            <v>27A..ZFHIC</v>
          </cell>
          <cell r="B199" t="str">
            <v>CAPITAL ACCOUNTS</v>
          </cell>
        </row>
        <row r="200">
          <cell r="A200" t="str">
            <v>82Z..ZW...</v>
          </cell>
          <cell r="B200" t="str">
            <v>EXP. &amp; LENDING MINUS REPAY.</v>
          </cell>
        </row>
        <row r="201">
          <cell r="A201" t="str">
            <v>15..UZK...</v>
          </cell>
          <cell r="B201" t="str">
            <v>DEPOSITS OF OTHER SECTORS</v>
          </cell>
        </row>
        <row r="202">
          <cell r="A202" t="str">
            <v>72SF.ZF...</v>
          </cell>
          <cell r="B202" t="str">
            <v>CITRUS FRUIT</v>
          </cell>
        </row>
        <row r="203">
          <cell r="A203" t="str">
            <v>99B.PYF...</v>
          </cell>
          <cell r="B203" t="str">
            <v>GDP AT 2002 PRICES</v>
          </cell>
        </row>
        <row r="204">
          <cell r="A204" t="str">
            <v>12AX.ZF...</v>
          </cell>
          <cell r="B204" t="str">
            <v>PROVINCIAL GOVERNMENT</v>
          </cell>
        </row>
        <row r="205">
          <cell r="A205" t="str">
            <v>59MEFZF...</v>
          </cell>
          <cell r="B205" t="str">
            <v>BROAD MONEY, SEASONALLY ADJ.</v>
          </cell>
        </row>
        <row r="206">
          <cell r="A206" t="str">
            <v>26C..ZK...</v>
          </cell>
          <cell r="B206" t="str">
            <v>LIABILITIES TO NON-EA RESIDENTS</v>
          </cell>
        </row>
        <row r="207">
          <cell r="A207" t="str">
            <v>a6305GG...</v>
          </cell>
          <cell r="B207" t="str">
            <v>Shares and other equity [6315+6325]</v>
          </cell>
        </row>
        <row r="208">
          <cell r="A208" t="str">
            <v>22G..ZFHIC</v>
          </cell>
          <cell r="B208" t="str">
            <v>CLAIMS ON NONBANK FIN. INSTITUTIONS</v>
          </cell>
        </row>
        <row r="209">
          <cell r="A209" t="str">
            <v>52CG.ZF...</v>
          </cell>
          <cell r="B209" t="str">
            <v>CLAIMS ON NONBANK PUB.FIN.INST.</v>
          </cell>
        </row>
        <row r="210">
          <cell r="A210" t="str">
            <v>42A.LZF...</v>
          </cell>
          <cell r="B210" t="str">
            <v>CLAIMS ON CENTRAL GOVERNMENT</v>
          </cell>
        </row>
        <row r="211">
          <cell r="A211" t="str">
            <v>32A..ZK...</v>
          </cell>
          <cell r="B211" t="str">
            <v>CLAIMS ON GENERAL GOVERNMENT</v>
          </cell>
        </row>
        <row r="212">
          <cell r="A212" t="str">
            <v>.2TL.ZF...</v>
          </cell>
          <cell r="B212" t="str">
            <v>TOTAL FUND CREDIT &amp; LOANS</v>
          </cell>
        </row>
        <row r="213">
          <cell r="A213" t="str">
            <v>46C..ZF...</v>
          </cell>
          <cell r="B213" t="str">
            <v>PASIVOS EXTERNOS</v>
          </cell>
        </row>
        <row r="214">
          <cell r="A214" t="str">
            <v>46AA.ZF...</v>
          </cell>
          <cell r="B214" t="str">
            <v>MONEY MARKET INSTRUMENTS</v>
          </cell>
        </row>
        <row r="215">
          <cell r="A215" t="str">
            <v>74T.ZZF...</v>
          </cell>
          <cell r="B215" t="str">
            <v>ZINC</v>
          </cell>
        </row>
        <row r="216">
          <cell r="A216" t="str">
            <v>.7B.DZF...</v>
          </cell>
          <cell r="B216" t="str">
            <v>SPEC. BANKS LIABILITIES (NET)</v>
          </cell>
        </row>
        <row r="217">
          <cell r="A217" t="str">
            <v>93EM.ZF...</v>
          </cell>
          <cell r="B217" t="str">
            <v>GROSS FIXED CAPITAL FORMATION</v>
          </cell>
        </row>
        <row r="218">
          <cell r="A218" t="str">
            <v>.2EN.ZF...</v>
          </cell>
          <cell r="B218" t="str">
            <v>TOTAL PRGF: AMOUNT AGREED</v>
          </cell>
        </row>
        <row r="219">
          <cell r="A219" t="str">
            <v>72MR.ZF...</v>
          </cell>
          <cell r="B219" t="str">
            <v>CARPETS AND RUGS</v>
          </cell>
        </row>
        <row r="220">
          <cell r="A220" t="str">
            <v>.2TL.ZF...</v>
          </cell>
          <cell r="B220" t="str">
            <v>FUND CREDIT &amp; LOANS OUTSTANDING</v>
          </cell>
        </row>
        <row r="221">
          <cell r="A221" t="str">
            <v>70DG.ZF...</v>
          </cell>
          <cell r="B221" t="str">
            <v>PALM OIL</v>
          </cell>
        </row>
        <row r="222">
          <cell r="A222" t="str">
            <v>59MBGZF...</v>
          </cell>
          <cell r="B222" t="str">
            <v>M2++ NET, SEASONALLY ADJUSTED</v>
          </cell>
        </row>
        <row r="223">
          <cell r="A223" t="str">
            <v>85A..ZF...</v>
          </cell>
          <cell r="B223" t="str">
            <v>FINANCING: FOREIGN</v>
          </cell>
        </row>
        <row r="224">
          <cell r="A224" t="str">
            <v>82Z..ZF...</v>
          </cell>
          <cell r="B224" t="str">
            <v>EXP. &amp; LEDNING MINUS REPAYMENTS</v>
          </cell>
        </row>
        <row r="225">
          <cell r="A225" t="str">
            <v>42D.SZF...</v>
          </cell>
          <cell r="B225" t="str">
            <v>CLAIMS ON LOC GOVT &amp; PRIV SEC</v>
          </cell>
        </row>
        <row r="226">
          <cell r="A226" t="str">
            <v>32F..ZF...</v>
          </cell>
          <cell r="B226" t="str">
            <v>CLAIMS OF OBIS</v>
          </cell>
        </row>
        <row r="227">
          <cell r="A227" t="str">
            <v>.2KXSZF...</v>
          </cell>
          <cell r="B227" t="str">
            <v>NET DRAWING UNDER EFF, CUM</v>
          </cell>
        </row>
        <row r="228">
          <cell r="A228" t="str">
            <v>60Z..ZF...</v>
          </cell>
          <cell r="B228" t="str">
            <v>DISCOUNTS(-)OR PREMIUMS F.R.</v>
          </cell>
        </row>
        <row r="229">
          <cell r="A229" t="str">
            <v>.4..DZF...</v>
          </cell>
          <cell r="B229" t="str">
            <v>RESERVE BANK:OTHER LIAB.</v>
          </cell>
        </row>
        <row r="230">
          <cell r="A230" t="str">
            <v>..AETZF...</v>
          </cell>
          <cell r="B230" t="str">
            <v>OFFICIAL RATE, END OF PERIOD</v>
          </cell>
        </row>
        <row r="231">
          <cell r="A231" t="str">
            <v>a331.BA...</v>
          </cell>
          <cell r="B231" t="str">
            <v>Domestic</v>
          </cell>
        </row>
        <row r="232">
          <cell r="A232" t="str">
            <v>76FIZZF...</v>
          </cell>
          <cell r="B232" t="str">
            <v>FISH</v>
          </cell>
        </row>
        <row r="233">
          <cell r="A233" t="str">
            <v>76BLZZF...</v>
          </cell>
          <cell r="B233" t="str">
            <v>SHRIMP: U.S. GULF</v>
          </cell>
        </row>
        <row r="234">
          <cell r="A234" t="str">
            <v>70AB.ZF...</v>
          </cell>
          <cell r="B234" t="str">
            <v>REFINED PETROLEUM</v>
          </cell>
        </row>
        <row r="235">
          <cell r="A235" t="str">
            <v>76NGZZF...</v>
          </cell>
          <cell r="B235" t="str">
            <v>NATURAL GAS: INDONESIA</v>
          </cell>
        </row>
        <row r="236">
          <cell r="A236" t="str">
            <v>71.VDZF...</v>
          </cell>
          <cell r="B236" t="str">
            <v>IMPORTS FOB</v>
          </cell>
        </row>
        <row r="237">
          <cell r="A237" t="str">
            <v>84B..ZF...</v>
          </cell>
          <cell r="B237" t="str">
            <v>NET BORROWING: LEMPIRAS</v>
          </cell>
        </row>
        <row r="238">
          <cell r="A238" t="str">
            <v>72U..ZF...</v>
          </cell>
          <cell r="B238" t="str">
            <v>BANANAS</v>
          </cell>
        </row>
        <row r="239">
          <cell r="A239" t="str">
            <v>59MAAZF...</v>
          </cell>
          <cell r="B239" t="str">
            <v>M1A</v>
          </cell>
        </row>
        <row r="240">
          <cell r="A240" t="str">
            <v>.1DXDZF...</v>
          </cell>
          <cell r="B240" t="str">
            <v>US DOLLARS</v>
          </cell>
        </row>
        <row r="241">
          <cell r="A241" t="str">
            <v>85A..ZF...</v>
          </cell>
          <cell r="B241" t="str">
            <v>NET BORROWING:FOREIGN</v>
          </cell>
        </row>
        <row r="242">
          <cell r="A242" t="str">
            <v>87...ZF...</v>
          </cell>
          <cell r="B242" t="str">
            <v>USE OF CASH BALANCE</v>
          </cell>
        </row>
        <row r="243">
          <cell r="A243" t="str">
            <v>76T.ZZF...</v>
          </cell>
          <cell r="B243" t="str">
            <v>ZINC</v>
          </cell>
        </row>
        <row r="244">
          <cell r="A244" t="str">
            <v>55...ZF...</v>
          </cell>
          <cell r="B244" t="str">
            <v>QUASI-MONETARY LIABILITIES</v>
          </cell>
        </row>
        <row r="245">
          <cell r="A245" t="str">
            <v>74KDZZF...</v>
          </cell>
          <cell r="B245" t="str">
            <v>BEEF CORNED</v>
          </cell>
        </row>
        <row r="246">
          <cell r="A246" t="str">
            <v>99B.PXF...</v>
          </cell>
          <cell r="B246" t="str">
            <v>GDP AT 1980 PRICES</v>
          </cell>
        </row>
        <row r="247">
          <cell r="A247" t="str">
            <v>70..AZF...</v>
          </cell>
          <cell r="B247" t="str">
            <v>EXPORTS</v>
          </cell>
        </row>
        <row r="248">
          <cell r="A248" t="str">
            <v>22S.UZK...</v>
          </cell>
          <cell r="B248" t="str">
            <v>CLAIMS ON OTHER SECTORS</v>
          </cell>
        </row>
        <row r="249">
          <cell r="A249" t="str">
            <v>.7A.DZF...</v>
          </cell>
          <cell r="B249" t="str">
            <v>DEPOSIT MONEY BANKS:ASSETS</v>
          </cell>
        </row>
        <row r="250">
          <cell r="A250" t="str">
            <v>c25..CG...</v>
          </cell>
          <cell r="B250" t="str">
            <v xml:space="preserve">Subsidies </v>
          </cell>
        </row>
        <row r="251">
          <cell r="A251" t="str">
            <v>.2AS.ZF...</v>
          </cell>
          <cell r="B251" t="str">
            <v>STAND-BY &amp; EFF COMMITTED</v>
          </cell>
        </row>
        <row r="252">
          <cell r="A252" t="str">
            <v>.7A.DZF...</v>
          </cell>
          <cell r="B252" t="str">
            <v>DMBS: FOREIGN ASSETS</v>
          </cell>
        </row>
        <row r="253">
          <cell r="A253" t="str">
            <v>c13..CG...</v>
          </cell>
          <cell r="B253" t="str">
            <v xml:space="preserve">Grants </v>
          </cell>
        </row>
        <row r="254">
          <cell r="A254" t="str">
            <v>42D.SZF...</v>
          </cell>
          <cell r="B254" t="str">
            <v>CLAIMS ON PRIVATE SECTOR</v>
          </cell>
        </row>
        <row r="255">
          <cell r="A255" t="str">
            <v>70C.DZF...</v>
          </cell>
          <cell r="B255" t="str">
            <v>COPPER</v>
          </cell>
        </row>
        <row r="256">
          <cell r="A256" t="str">
            <v>.1AD.ZN...</v>
          </cell>
          <cell r="B256" t="str">
            <v>GOLD IN MILLION OUNCES</v>
          </cell>
        </row>
        <row r="257">
          <cell r="A257" t="str">
            <v>aNLB.CG...</v>
          </cell>
          <cell r="B257" t="str">
            <v xml:space="preserve">Net lending (+) / borrowing (-) [1-2-31 = 1-2M] </v>
          </cell>
        </row>
        <row r="258">
          <cell r="A258" t="str">
            <v>72AL.ZF...</v>
          </cell>
          <cell r="B258" t="str">
            <v>FISH AND SHELLFISH</v>
          </cell>
        </row>
        <row r="259">
          <cell r="A259" t="str">
            <v>..WF.ZF...</v>
          </cell>
          <cell r="B259" t="str">
            <v>COMMERCIAL RATE (PD AVERAGE)</v>
          </cell>
        </row>
        <row r="260">
          <cell r="A260" t="str">
            <v>.7A.DZF...</v>
          </cell>
          <cell r="B260" t="str">
            <v>COMMERCIAL BANKS ASSETS</v>
          </cell>
        </row>
        <row r="261">
          <cell r="A261" t="str">
            <v>..AETZF...</v>
          </cell>
          <cell r="B261" t="str">
            <v>MARKET RATE, END OF PERIOD</v>
          </cell>
        </row>
        <row r="262">
          <cell r="A262" t="str">
            <v>78AIDZF...</v>
          </cell>
          <cell r="B262" t="str">
            <v>BALANCE ON GOODS, SERV. &amp; INC.</v>
          </cell>
        </row>
        <row r="263">
          <cell r="A263" t="str">
            <v>..RFTZF...</v>
          </cell>
          <cell r="B263" t="str">
            <v>MARKET EXCHANGE RATE-PD.AVG.</v>
          </cell>
        </row>
        <row r="264">
          <cell r="A264" t="str">
            <v>73AA.ZF...</v>
          </cell>
          <cell r="B264" t="str">
            <v>CRUDE PETROLEUM IMPORTS</v>
          </cell>
        </row>
        <row r="265">
          <cell r="A265" t="str">
            <v>79AGDZF...</v>
          </cell>
          <cell r="B265" t="str">
            <v>OI MON AUTH ASSETS: EPS</v>
          </cell>
        </row>
        <row r="266">
          <cell r="A266" t="str">
            <v>99B.PZF...</v>
          </cell>
          <cell r="B266" t="str">
            <v>GDP AT 1972 PRICES</v>
          </cell>
        </row>
        <row r="267">
          <cell r="A267" t="str">
            <v>.7F.DZF...</v>
          </cell>
          <cell r="B267" t="str">
            <v>OFI:EXTERNAL LIABILITIES</v>
          </cell>
        </row>
        <row r="268">
          <cell r="A268" t="str">
            <v>60L.FZF...</v>
          </cell>
          <cell r="B268" t="str">
            <v>CERTIFICADOS DE DEP. DE AHORRO</v>
          </cell>
        </row>
        <row r="269">
          <cell r="A269" t="str">
            <v>22F..ZF...</v>
          </cell>
          <cell r="B269" t="str">
            <v>CLAIMS ON NONBANK FIN INSTS</v>
          </cell>
        </row>
        <row r="270">
          <cell r="A270" t="str">
            <v>36S..ZK...</v>
          </cell>
          <cell r="B270" t="str">
            <v>SECURITIES OTHER THAN SHARES EXCLUDED FROM BROAD MONEY</v>
          </cell>
        </row>
        <row r="271">
          <cell r="A271" t="str">
            <v>.7A.DZF...</v>
          </cell>
          <cell r="B271" t="str">
            <v>DEP MONEY BNKS: FRGN ASSETS</v>
          </cell>
        </row>
        <row r="272">
          <cell r="A272" t="str">
            <v>22F..ZF...</v>
          </cell>
          <cell r="B272" t="str">
            <v>CLAIMS ON OTHER FINANCIAL INS</v>
          </cell>
        </row>
        <row r="273">
          <cell r="A273" t="str">
            <v>88AA.ZF...</v>
          </cell>
          <cell r="B273" t="str">
            <v>HELD BY:BANK OF CANADA</v>
          </cell>
        </row>
        <row r="274">
          <cell r="A274" t="str">
            <v>46J..ZF...</v>
          </cell>
          <cell r="B274" t="str">
            <v>LIAB. TO NONBANK FIN. INST.</v>
          </cell>
        </row>
        <row r="275">
          <cell r="A275" t="str">
            <v>.7BXDZF...</v>
          </cell>
          <cell r="B275" t="str">
            <v>DMB LIAB. CONVERTIBLE</v>
          </cell>
        </row>
        <row r="276">
          <cell r="A276" t="str">
            <v>99BAPYF...</v>
          </cell>
          <cell r="B276" t="str">
            <v>GDP AT 1980/81 PRICES</v>
          </cell>
        </row>
        <row r="277">
          <cell r="A277" t="str">
            <v>78CADZF...</v>
          </cell>
          <cell r="B277" t="str">
            <v>NET ERRORS AND OMISSIONS</v>
          </cell>
        </row>
        <row r="278">
          <cell r="A278" t="str">
            <v>12F..ZF...</v>
          </cell>
          <cell r="B278" t="str">
            <v>CREANC. SUR AUTR.INST.BANQ.</v>
          </cell>
        </row>
        <row r="279">
          <cell r="A279" t="str">
            <v>99B.PYF...</v>
          </cell>
          <cell r="B279" t="str">
            <v>GDP AT 1984/85 PRICES</v>
          </cell>
        </row>
        <row r="280">
          <cell r="A280" t="str">
            <v>76N.ZZF...</v>
          </cell>
          <cell r="B280" t="str">
            <v>DLR/MT RICE NEW ORLEANS</v>
          </cell>
        </row>
        <row r="281">
          <cell r="A281" t="str">
            <v>62...ZF...</v>
          </cell>
          <cell r="B281" t="str">
            <v>SHARE PRICES (SET COMPOSITE)</v>
          </cell>
        </row>
        <row r="282">
          <cell r="A282" t="str">
            <v>74S.DZF...</v>
          </cell>
          <cell r="B282" t="str">
            <v>SOYBEANS:</v>
          </cell>
        </row>
        <row r="283">
          <cell r="A283" t="str">
            <v>70Q.DZF...</v>
          </cell>
          <cell r="B283" t="str">
            <v>TIN</v>
          </cell>
        </row>
        <row r="284">
          <cell r="A284" t="str">
            <v>.2EU.ZF...</v>
          </cell>
          <cell r="B284" t="str">
            <v>OUTSTANDING SFF PURCHASES</v>
          </cell>
        </row>
        <row r="285">
          <cell r="A285" t="str">
            <v>.1b.dzf...</v>
          </cell>
          <cell r="B285" t="str">
            <v>HOLDINGS OF SDRS</v>
          </cell>
        </row>
        <row r="286">
          <cell r="A286" t="str">
            <v>a63..GG...</v>
          </cell>
          <cell r="B286" t="str">
            <v>Liabilities</v>
          </cell>
        </row>
        <row r="287">
          <cell r="A287" t="str">
            <v>76RMDZF...</v>
          </cell>
          <cell r="B287" t="str">
            <v>HARDWOOD SAWNWOOD:MALAYSIA</v>
          </cell>
        </row>
        <row r="288">
          <cell r="A288" t="str">
            <v>49Z.SZF...</v>
          </cell>
          <cell r="B288" t="str">
            <v>INCR TOTAL ASSETS(WITHIN PER)</v>
          </cell>
        </row>
        <row r="289">
          <cell r="A289" t="str">
            <v>..AAMZF...</v>
          </cell>
          <cell r="B289" t="str">
            <v>PRINCIPAL RATE, END OF PERIOD</v>
          </cell>
        </row>
        <row r="290">
          <cell r="A290" t="str">
            <v>c1...BA...</v>
          </cell>
          <cell r="B290" t="str">
            <v xml:space="preserve">Cash receipts from operating activities </v>
          </cell>
        </row>
        <row r="291">
          <cell r="A291" t="str">
            <v>70CG.ZF...</v>
          </cell>
          <cell r="B291" t="str">
            <v>CINNAMON BARK</v>
          </cell>
        </row>
        <row r="292">
          <cell r="A292" t="str">
            <v>.7K.DZF...</v>
          </cell>
          <cell r="B292" t="str">
            <v>INTERN.LIC.BKS.FRGN.ASSETS</v>
          </cell>
        </row>
        <row r="293">
          <cell r="A293" t="str">
            <v>26I..ZF...</v>
          </cell>
          <cell r="B293" t="str">
            <v>BORROWING FROM OTHER FIN INSTS</v>
          </cell>
        </row>
        <row r="294">
          <cell r="A294" t="str">
            <v>88BG.ZF...</v>
          </cell>
          <cell r="B294" t="str">
            <v>INTRAGOVERNMENTAL DEBT</v>
          </cell>
        </row>
        <row r="295">
          <cell r="A295" t="str">
            <v>.2LL.ZF...</v>
          </cell>
          <cell r="B295" t="str">
            <v>TOTAL REPMT.OF LOANS,IN PD</v>
          </cell>
        </row>
        <row r="296">
          <cell r="A296" t="str">
            <v>c3203BA...</v>
          </cell>
          <cell r="B296" t="str">
            <v>Securities other than shares [3213+3223]</v>
          </cell>
        </row>
        <row r="297">
          <cell r="A297" t="str">
            <v>78BJDZF...</v>
          </cell>
          <cell r="B297" t="str">
            <v>FINANCIAL ACCOUNT, N.I.E.</v>
          </cell>
        </row>
        <row r="298">
          <cell r="A298" t="str">
            <v>91FM.ZF...</v>
          </cell>
          <cell r="B298" t="str">
            <v>GOVERNMENT CONSUMPTION</v>
          </cell>
        </row>
        <row r="299">
          <cell r="A299" t="str">
            <v>25.IUZF...</v>
          </cell>
          <cell r="B299" t="str">
            <v>CENTRAL GOVT MONETARY LIABILITIES</v>
          </cell>
        </row>
        <row r="300">
          <cell r="A300" t="str">
            <v>16D..ZK...</v>
          </cell>
          <cell r="B300" t="str">
            <v>LIABILITIES TO CENTRAL GOVERNMENT</v>
          </cell>
        </row>
        <row r="301">
          <cell r="A301" t="str">
            <v>24..UZK...</v>
          </cell>
          <cell r="B301" t="str">
            <v>DEMAND DEPOSITS</v>
          </cell>
        </row>
        <row r="302">
          <cell r="A302" t="str">
            <v>76HDZZF...</v>
          </cell>
          <cell r="B302" t="str">
            <v>WOOL:AUSTRALIA:48:COARSE</v>
          </cell>
        </row>
        <row r="303">
          <cell r="A303" t="str">
            <v>..WF.ZF...</v>
          </cell>
          <cell r="B303" t="str">
            <v>COMMERCIAL RATE(PD.AVG.)</v>
          </cell>
        </row>
        <row r="304">
          <cell r="A304" t="str">
            <v>70FA.ZF...</v>
          </cell>
          <cell r="B304" t="str">
            <v>COTTON YARN</v>
          </cell>
        </row>
        <row r="305">
          <cell r="A305" t="str">
            <v>12C..ZFHIC</v>
          </cell>
          <cell r="B305" t="str">
            <v>CLAIMS ON NONFIN. PUB. ENTERPRISES</v>
          </cell>
        </row>
        <row r="306">
          <cell r="A306" t="str">
            <v>.1AMSZN...</v>
          </cell>
          <cell r="B306" t="str">
            <v>GOLD AT MARKET PRICES</v>
          </cell>
        </row>
        <row r="307">
          <cell r="A307" t="str">
            <v>66KR.ZF...</v>
          </cell>
          <cell r="B307" t="str">
            <v>VOLUME OF GOLD PRODUCED</v>
          </cell>
        </row>
        <row r="308">
          <cell r="A308" t="str">
            <v>25..HZF...</v>
          </cell>
          <cell r="B308" t="str">
            <v>TIME &amp; SAVINGS DEPOSITS</v>
          </cell>
        </row>
        <row r="309">
          <cell r="A309" t="str">
            <v>.2KL.ZF...</v>
          </cell>
          <cell r="B309" t="str">
            <v>TOTAL LOAN DISBURSEMENT,IN PD</v>
          </cell>
        </row>
        <row r="310">
          <cell r="A310" t="str">
            <v>15..UZK...</v>
          </cell>
          <cell r="B310" t="str">
            <v>OTHER DEPS OF OTHER SECTORS</v>
          </cell>
        </row>
        <row r="311">
          <cell r="A311" t="str">
            <v>70ML.ZF...</v>
          </cell>
          <cell r="B311" t="str">
            <v>SISAL</v>
          </cell>
        </row>
        <row r="312">
          <cell r="A312" t="str">
            <v>88B..ZF...</v>
          </cell>
          <cell r="B312" t="str">
            <v>DEBT: ESCUDOS</v>
          </cell>
        </row>
        <row r="313">
          <cell r="A313" t="str">
            <v>.2KXSZF...</v>
          </cell>
          <cell r="B313" t="str">
            <v>NET EFF DRAW:ORD.,TO DATE</v>
          </cell>
        </row>
        <row r="314">
          <cell r="A314" t="str">
            <v>67EYCZF...</v>
          </cell>
          <cell r="B314" t="str">
            <v>INDUST EMPLOYMENT,SA:2000=100</v>
          </cell>
        </row>
        <row r="315">
          <cell r="A315" t="str">
            <v>74C.ZZF...</v>
          </cell>
          <cell r="B315" t="str">
            <v>COPPER (US CENTS/POUND)</v>
          </cell>
        </row>
        <row r="316">
          <cell r="A316" t="str">
            <v>16J..ZF...</v>
          </cell>
          <cell r="B316" t="str">
            <v>LIABILITIES TO OTHER FINANCIAL CORPORATIONS</v>
          </cell>
        </row>
        <row r="317">
          <cell r="A317" t="str">
            <v>c31.1BA...</v>
          </cell>
          <cell r="B317" t="str">
            <v>Purchases of nonfinancial assets</v>
          </cell>
        </row>
        <row r="318">
          <cell r="A318" t="str">
            <v>.7A.DZF...</v>
          </cell>
          <cell r="B318" t="str">
            <v>CHARTERED BANKS: FGN ASSETS</v>
          </cell>
        </row>
        <row r="319">
          <cell r="A319" t="str">
            <v>.7B.DZF...</v>
          </cell>
          <cell r="B319" t="str">
            <v>CHARTERED BANKS: FGN LIAB</v>
          </cell>
        </row>
        <row r="320">
          <cell r="A320" t="str">
            <v>..XE.ZF...</v>
          </cell>
          <cell r="B320" t="str">
            <v>NONCOMMERCIAL RATE(END PD)</v>
          </cell>
        </row>
        <row r="321">
          <cell r="A321" t="str">
            <v>63B..ZF...</v>
          </cell>
          <cell r="B321" t="str">
            <v>WPI HOME CONSUMPTION</v>
          </cell>
        </row>
        <row r="322">
          <cell r="A322" t="str">
            <v>..RFMZF...</v>
          </cell>
          <cell r="B322" t="str">
            <v>MARKET RATE, PERIOD AVERAGE</v>
          </cell>
        </row>
        <row r="323">
          <cell r="A323" t="str">
            <v>60R..ZF...</v>
          </cell>
          <cell r="B323" t="str">
            <v>RATE 0F REMUNERATION</v>
          </cell>
        </row>
        <row r="324">
          <cell r="A324" t="str">
            <v>26B..ZK...</v>
          </cell>
          <cell r="B324" t="str">
            <v>DEPOSITS EXCLUDED FROM BROAD MONEY</v>
          </cell>
        </row>
        <row r="325">
          <cell r="A325" t="str">
            <v>.2KXSZF...</v>
          </cell>
          <cell r="B325" t="str">
            <v>EFF:OUTSTANDING</v>
          </cell>
        </row>
        <row r="326">
          <cell r="A326" t="str">
            <v>46G..ZF...</v>
          </cell>
          <cell r="B326" t="str">
            <v>CREDIT FROM NATIONAL BANK</v>
          </cell>
        </row>
        <row r="327">
          <cell r="A327" t="str">
            <v>35...ZW...</v>
          </cell>
          <cell r="B327" t="str">
            <v>quasi-money</v>
          </cell>
        </row>
        <row r="328">
          <cell r="A328" t="str">
            <v>.7M.DZF...</v>
          </cell>
          <cell r="B328" t="str">
            <v>OBU: LIABILITIES</v>
          </cell>
        </row>
        <row r="329">
          <cell r="A329" t="str">
            <v>a6303BA...</v>
          </cell>
          <cell r="B329" t="str">
            <v>Securities other than shares [6313+6323]</v>
          </cell>
        </row>
        <row r="330">
          <cell r="A330" t="str">
            <v>12A..ZW...</v>
          </cell>
          <cell r="B330" t="str">
            <v>claims on general government</v>
          </cell>
        </row>
        <row r="331">
          <cell r="A331" t="str">
            <v>32..UZK...</v>
          </cell>
          <cell r="B331" t="str">
            <v>DOMESTIC CLAIMS</v>
          </cell>
        </row>
        <row r="332">
          <cell r="A332" t="str">
            <v>76ACDZF...</v>
          </cell>
          <cell r="B332" t="str">
            <v>ALL COMMODITIES INDEX</v>
          </cell>
        </row>
        <row r="333">
          <cell r="A333" t="str">
            <v>..XE.ZF...</v>
          </cell>
          <cell r="B333" t="str">
            <v>SECONDARY RATE, PD.END</v>
          </cell>
        </row>
        <row r="334">
          <cell r="A334" t="str">
            <v>.7B.DZF...</v>
          </cell>
          <cell r="B334" t="str">
            <v>Banking Institutions:Liabs</v>
          </cell>
        </row>
        <row r="335">
          <cell r="A335" t="str">
            <v>72A.IZF...</v>
          </cell>
          <cell r="B335" t="str">
            <v>CRUDE PETROLEUM</v>
          </cell>
        </row>
        <row r="336">
          <cell r="A336" t="str">
            <v>82Z..ZF...</v>
          </cell>
          <cell r="B336" t="str">
            <v>EXP.&amp; LENDING MINUS REPAY.</v>
          </cell>
        </row>
        <row r="337">
          <cell r="A337" t="str">
            <v>16F..ZF...</v>
          </cell>
          <cell r="B337" t="str">
            <v>FONDES PUBLICS AFFECTES</v>
          </cell>
        </row>
        <row r="338">
          <cell r="A338" t="str">
            <v>.7E.DZF...</v>
          </cell>
          <cell r="B338" t="str">
            <v>OFI FOREIGN ASSETS</v>
          </cell>
        </row>
        <row r="339">
          <cell r="A339" t="str">
            <v>16AC.ZF...</v>
          </cell>
          <cell r="B339" t="str">
            <v>BONDS</v>
          </cell>
        </row>
        <row r="340">
          <cell r="A340" t="str">
            <v>84AD.ZF...</v>
          </cell>
          <cell r="B340" t="str">
            <v>NATIONAL SAVINGS</v>
          </cell>
        </row>
        <row r="341">
          <cell r="A341" t="str">
            <v>59MAAZF...</v>
          </cell>
          <cell r="B341" t="str">
            <v>M1 FC</v>
          </cell>
        </row>
        <row r="342">
          <cell r="A342" t="str">
            <v>74H.ZZF...</v>
          </cell>
          <cell r="B342" t="str">
            <v>WOOL(US CENTS/KILOGRAM)</v>
          </cell>
        </row>
        <row r="343">
          <cell r="A343" t="str">
            <v>26H.UZK...</v>
          </cell>
          <cell r="B343" t="str">
            <v>LIABILITIES TO DEPOSTORY CORPS</v>
          </cell>
        </row>
        <row r="344">
          <cell r="A344" t="str">
            <v>45..IZF...</v>
          </cell>
          <cell r="B344" t="str">
            <v>POST OFFICE: SAVINGS DEPOSITS</v>
          </cell>
        </row>
        <row r="345">
          <cell r="A345" t="str">
            <v>.1M.SZF...</v>
          </cell>
          <cell r="B345" t="str">
            <v>TOT RES IN SDR.GOLD AT MKT PR</v>
          </cell>
        </row>
        <row r="346">
          <cell r="A346" t="str">
            <v>66BR.ZF...</v>
          </cell>
          <cell r="B346" t="str">
            <v>BAUXITE PRODUCTION</v>
          </cell>
        </row>
        <row r="347">
          <cell r="A347" t="str">
            <v>.4..DZF...</v>
          </cell>
          <cell r="B347" t="str">
            <v>MONETARY AUTHORITIES:OTHER LIABILITIES</v>
          </cell>
        </row>
        <row r="348">
          <cell r="A348" t="str">
            <v>74JIDZF...</v>
          </cell>
          <cell r="B348" t="str">
            <v>SOYBEANS</v>
          </cell>
        </row>
        <row r="349">
          <cell r="A349" t="str">
            <v>.7A.DZF...</v>
          </cell>
          <cell r="B349" t="str">
            <v>SCHEDULED  BANKS :ASSETS</v>
          </cell>
        </row>
        <row r="350">
          <cell r="A350" t="str">
            <v>84AC.ZF...</v>
          </cell>
          <cell r="B350" t="str">
            <v>FROM OTHER FINANC INSTNS</v>
          </cell>
        </row>
        <row r="351">
          <cell r="A351" t="str">
            <v>88AA.ZF...</v>
          </cell>
          <cell r="B351" t="str">
            <v>CENTRAL BANK</v>
          </cell>
        </row>
        <row r="352">
          <cell r="A352" t="str">
            <v>70U..ZF...</v>
          </cell>
          <cell r="B352" t="str">
            <v>BANANA</v>
          </cell>
        </row>
        <row r="353">
          <cell r="A353" t="str">
            <v>74K.DZF...</v>
          </cell>
          <cell r="B353" t="str">
            <v>BEEF</v>
          </cell>
        </row>
        <row r="354">
          <cell r="A354" t="str">
            <v>63A..ZF...</v>
          </cell>
          <cell r="B354" t="str">
            <v>INDUSTRIAL GOODS</v>
          </cell>
        </row>
        <row r="355">
          <cell r="A355" t="str">
            <v>a32..CG...</v>
          </cell>
          <cell r="B355" t="str">
            <v>Net acquisition of financial assets</v>
          </cell>
        </row>
        <row r="356">
          <cell r="A356" t="str">
            <v>c21..GG...</v>
          </cell>
          <cell r="B356" t="str">
            <v xml:space="preserve">Compensation of employees </v>
          </cell>
        </row>
        <row r="357">
          <cell r="A357" t="str">
            <v>99B.PWF...</v>
          </cell>
          <cell r="B357" t="str">
            <v>GDPVOL.1996/97PRICES</v>
          </cell>
        </row>
        <row r="358">
          <cell r="A358" t="str">
            <v>22F..ZF...</v>
          </cell>
          <cell r="B358" t="str">
            <v>CLAIMS ON NONMONETARY FINANCIAL INST</v>
          </cell>
        </row>
        <row r="359">
          <cell r="A359" t="str">
            <v>99B.PZF...</v>
          </cell>
          <cell r="B359" t="str">
            <v>GDP VOL 1977 PRICES</v>
          </cell>
        </row>
        <row r="360">
          <cell r="A360" t="str">
            <v>.7B.DZF...</v>
          </cell>
          <cell r="B360" t="str">
            <v>COMM BANKS: FRGN LIABILITIES</v>
          </cell>
        </row>
        <row r="361">
          <cell r="A361" t="str">
            <v>99BAPZF...</v>
          </cell>
          <cell r="B361" t="str">
            <v>GDP AT FACTOR COST AT 1959 PRICES</v>
          </cell>
        </row>
        <row r="362">
          <cell r="A362" t="str">
            <v>c63..BA...</v>
          </cell>
          <cell r="B362" t="str">
            <v>Liabilities at Market Values</v>
          </cell>
        </row>
        <row r="363">
          <cell r="A363" t="str">
            <v>.2AL.ZF...</v>
          </cell>
          <cell r="B363" t="str">
            <v>ST-BY: UNDRAWN BALANCE</v>
          </cell>
        </row>
        <row r="364">
          <cell r="A364" t="str">
            <v>22F..ZF...</v>
          </cell>
          <cell r="B364" t="str">
            <v>CLAIMS ON OTHER BANKING INTS.</v>
          </cell>
        </row>
        <row r="365">
          <cell r="A365" t="str">
            <v>71A..ZF...</v>
          </cell>
          <cell r="B365" t="str">
            <v>PETROLEUM &amp; PETROL. PRODUCTS</v>
          </cell>
        </row>
        <row r="366">
          <cell r="A366" t="str">
            <v>99BAPYF...</v>
          </cell>
          <cell r="B366" t="str">
            <v>GDP AT FACTOR COST, 1977 PRICES</v>
          </cell>
        </row>
        <row r="367">
          <cell r="A367" t="str">
            <v>76ARDZF...</v>
          </cell>
          <cell r="B367" t="str">
            <v>FERTILIZER INDEX</v>
          </cell>
        </row>
        <row r="368">
          <cell r="A368" t="str">
            <v>16DF.ZF...</v>
          </cell>
          <cell r="B368" t="str">
            <v>OF WHICH:CENTRAL GOVT. EARMARK FUNDS</v>
          </cell>
        </row>
        <row r="369">
          <cell r="A369" t="str">
            <v>36A..ZK...</v>
          </cell>
          <cell r="B369" t="str">
            <v>SECURITIES OTHER THAN SHARES</v>
          </cell>
        </row>
        <row r="370">
          <cell r="A370" t="str">
            <v>.3..DZF...</v>
          </cell>
          <cell r="B370" t="str">
            <v>MONETARY AUTH: OTHER ASSETS</v>
          </cell>
        </row>
        <row r="371">
          <cell r="A371" t="str">
            <v>.2LK.ZF...</v>
          </cell>
          <cell r="B371" t="str">
            <v>TOTAL REPURCH EXCL RT</v>
          </cell>
        </row>
        <row r="372">
          <cell r="A372" t="str">
            <v>81...ZFHIC</v>
          </cell>
          <cell r="B372" t="str">
            <v>REVENUE</v>
          </cell>
        </row>
        <row r="373">
          <cell r="A373" t="str">
            <v>76K.ZZF...</v>
          </cell>
          <cell r="B373" t="str">
            <v>BEEF,NEW YORK US$/100LB</v>
          </cell>
        </row>
        <row r="374">
          <cell r="A374" t="str">
            <v>40...ZF...</v>
          </cell>
          <cell r="B374" t="str">
            <v>RESERVAS</v>
          </cell>
        </row>
        <row r="375">
          <cell r="A375" t="str">
            <v>20C..ZF...</v>
          </cell>
          <cell r="B375" t="str">
            <v>CLAIMS ON MONET.AUTHOR.: SECS.</v>
          </cell>
        </row>
        <row r="376">
          <cell r="A376" t="str">
            <v>80...ZF...</v>
          </cell>
          <cell r="B376" t="str">
            <v>DEFICIT(-)OR SURPLUS (CG)</v>
          </cell>
        </row>
        <row r="377">
          <cell r="A377" t="str">
            <v>27R..ZK...</v>
          </cell>
          <cell r="B377" t="str">
            <v>OTHER ITEMS (NET)</v>
          </cell>
        </row>
        <row r="378">
          <cell r="A378" t="str">
            <v>..AHXZF...</v>
          </cell>
          <cell r="B378" t="str">
            <v>EXCHANGE RATE INDEX 1995=100</v>
          </cell>
        </row>
        <row r="379">
          <cell r="A379" t="str">
            <v>.7F.DZF...</v>
          </cell>
          <cell r="B379" t="str">
            <v>OFI: FRGN LIABS</v>
          </cell>
        </row>
        <row r="380">
          <cell r="A380" t="str">
            <v>74PFDZF...</v>
          </cell>
          <cell r="B380" t="str">
            <v>LAMB UNIT VALUE</v>
          </cell>
        </row>
        <row r="381">
          <cell r="A381" t="str">
            <v>.1DXDZF...</v>
          </cell>
          <cell r="B381" t="str">
            <v>CONVERTIBLE CURRENCY</v>
          </cell>
        </row>
        <row r="382">
          <cell r="A382" t="str">
            <v>74TL.ZF...</v>
          </cell>
          <cell r="B382" t="str">
            <v>PAPER EXPORT PRICES</v>
          </cell>
        </row>
        <row r="383">
          <cell r="A383" t="str">
            <v>a62..GG...</v>
          </cell>
          <cell r="B383" t="str">
            <v>Financial assets</v>
          </cell>
        </row>
        <row r="384">
          <cell r="A384" t="str">
            <v>84A..ZF...</v>
          </cell>
          <cell r="B384" t="str">
            <v>FINANCING: DOMESTIC BORROWING</v>
          </cell>
        </row>
        <row r="385">
          <cell r="A385" t="str">
            <v>60F..ZF...</v>
          </cell>
          <cell r="B385" t="str">
            <v>DISCOUNT (-) PREMIUM F.R.</v>
          </cell>
        </row>
        <row r="386">
          <cell r="A386" t="str">
            <v>.7E.DZF...</v>
          </cell>
          <cell r="B386" t="str">
            <v>OTH. BANKING INSTS: ASSETS</v>
          </cell>
        </row>
        <row r="387">
          <cell r="A387" t="str">
            <v>36S..ZK...</v>
          </cell>
          <cell r="B387" t="str">
            <v>SEC.OT.TH.SHARES EXCL.F/BROAD MONEY</v>
          </cell>
        </row>
        <row r="388">
          <cell r="A388" t="str">
            <v>.1BD.ZF...</v>
          </cell>
          <cell r="B388" t="str">
            <v>ALLOCATION OF SDRS TO DATE</v>
          </cell>
        </row>
        <row r="389">
          <cell r="A389" t="str">
            <v>42BX.ZF...</v>
          </cell>
          <cell r="B389" t="str">
            <v>CLAIMS ON OFFICIAL ENTITIES</v>
          </cell>
        </row>
        <row r="390">
          <cell r="A390" t="str">
            <v>a3308CG...</v>
          </cell>
          <cell r="B390" t="str">
            <v>Other accounts payable [3318+3328]</v>
          </cell>
        </row>
        <row r="391">
          <cell r="A391" t="str">
            <v>60PNSZF...</v>
          </cell>
          <cell r="B391" t="str">
            <v>LOANS,HOUSEHOLDS,NEW BUS,FLOATING &amp; UP TO 1 YR</v>
          </cell>
        </row>
        <row r="392">
          <cell r="A392" t="str">
            <v>74KAZZF...</v>
          </cell>
          <cell r="B392" t="str">
            <v>BEEF:ARGENTINA</v>
          </cell>
        </row>
        <row r="393">
          <cell r="A393" t="str">
            <v>45...ZF...</v>
          </cell>
          <cell r="B393" t="str">
            <v>TIME,SAVINGS,&amp; FGN.CCY. DEP.</v>
          </cell>
        </row>
        <row r="394">
          <cell r="A394" t="str">
            <v>63BB.ZF...</v>
          </cell>
          <cell r="B394" t="str">
            <v>PPI: CAPITAL EQUIPMENT</v>
          </cell>
        </row>
        <row r="395">
          <cell r="A395" t="str">
            <v>..WA.ZF...</v>
          </cell>
          <cell r="B395" t="str">
            <v>COMMERCIAL RATE</v>
          </cell>
        </row>
        <row r="396">
          <cell r="A396" t="str">
            <v>c3304CG...</v>
          </cell>
          <cell r="B396" t="str">
            <v>Loans [3314+3324]</v>
          </cell>
        </row>
        <row r="397">
          <cell r="A397" t="str">
            <v>22ANUZK...</v>
          </cell>
          <cell r="B397" t="str">
            <v>NET CLAIMS ON GENERAL GOVT</v>
          </cell>
        </row>
        <row r="398">
          <cell r="A398" t="str">
            <v>32..UZW...</v>
          </cell>
          <cell r="B398" t="str">
            <v>DOMESTIC CREDIT</v>
          </cell>
        </row>
        <row r="399">
          <cell r="A399" t="str">
            <v>76AXDZF...</v>
          </cell>
          <cell r="B399" t="str">
            <v>ALL EXPORTS</v>
          </cell>
        </row>
        <row r="400">
          <cell r="A400" t="str">
            <v>60P.FZF...</v>
          </cell>
          <cell r="B400" t="str">
            <v>TAMEX</v>
          </cell>
        </row>
        <row r="401">
          <cell r="A401" t="str">
            <v>36N..ZW...</v>
          </cell>
          <cell r="B401" t="str">
            <v>BONDS &amp; Money Mkt Instruments</v>
          </cell>
        </row>
        <row r="402">
          <cell r="A402" t="str">
            <v>56B..ZF...</v>
          </cell>
          <cell r="B402" t="str">
            <v>RESTRICTED DEPOSITS</v>
          </cell>
        </row>
        <row r="403">
          <cell r="A403" t="str">
            <v>47A.FZF...</v>
          </cell>
          <cell r="B403" t="str">
            <v>CAPITAL ACCOUNTS</v>
          </cell>
        </row>
        <row r="404">
          <cell r="A404" t="str">
            <v>.2EGSZF...</v>
          </cell>
          <cell r="B404" t="str">
            <v>UFC: GRA</v>
          </cell>
        </row>
        <row r="405">
          <cell r="A405" t="str">
            <v>76BAZZF...</v>
          </cell>
          <cell r="B405" t="str">
            <v>BARLEY</v>
          </cell>
        </row>
        <row r="406">
          <cell r="A406" t="str">
            <v>88BD.ZF...</v>
          </cell>
          <cell r="B406" t="str">
            <v>LOCAL GOVERNMENTS</v>
          </cell>
        </row>
        <row r="407">
          <cell r="A407" t="str">
            <v>c322xGG...</v>
          </cell>
          <cell r="B407" t="str">
            <v xml:space="preserve">Foreign </v>
          </cell>
        </row>
        <row r="408">
          <cell r="A408" t="str">
            <v>76URDZF...</v>
          </cell>
          <cell r="B408" t="str">
            <v>UREA, UKRAINE, BULK INDEX</v>
          </cell>
        </row>
        <row r="409">
          <cell r="A409" t="str">
            <v>99B.PZF...</v>
          </cell>
          <cell r="B409" t="str">
            <v>GDP AT 1960 PRICES</v>
          </cell>
        </row>
        <row r="410">
          <cell r="A410" t="str">
            <v>60L.FZF...</v>
          </cell>
          <cell r="B410" t="str">
            <v>DEPOSIT RATE - SAVINGS</v>
          </cell>
        </row>
        <row r="411">
          <cell r="A411" t="str">
            <v>88...ZF...</v>
          </cell>
          <cell r="B411" t="str">
            <v>TOTAL DEBT BY RESIDENCE</v>
          </cell>
        </row>
        <row r="412">
          <cell r="A412" t="str">
            <v>42E.NZF...</v>
          </cell>
          <cell r="B412" t="str">
            <v>CLAIMS ON DEPOSIT MONEY BANKS</v>
          </cell>
        </row>
        <row r="413">
          <cell r="A413" t="str">
            <v>99B.PZF...</v>
          </cell>
          <cell r="B413" t="str">
            <v>GDP AT 1979 PRICES</v>
          </cell>
        </row>
        <row r="414">
          <cell r="A414" t="str">
            <v>..RFTZF...</v>
          </cell>
          <cell r="B414" t="str">
            <v>PRINCIPAL RATE, PERIOD AVERAGE</v>
          </cell>
        </row>
        <row r="415">
          <cell r="A415" t="str">
            <v>21N..ZF...</v>
          </cell>
          <cell r="B415" t="str">
            <v>FOREIGN ASSETS (NET)</v>
          </cell>
        </row>
        <row r="416">
          <cell r="A416" t="str">
            <v>99B.PZF...</v>
          </cell>
          <cell r="B416" t="str">
            <v>GROSS DOM PROD 1986 PRICES</v>
          </cell>
        </row>
        <row r="417">
          <cell r="A417" t="str">
            <v>.4..DZF...</v>
          </cell>
          <cell r="B417" t="str">
            <v>MONETARY AUTHORITIES: OTH LIAB</v>
          </cell>
        </row>
        <row r="418">
          <cell r="A418" t="str">
            <v>76U.ZZF...</v>
          </cell>
          <cell r="B418" t="str">
            <v>BANANAS:LATIN AMERICA</v>
          </cell>
        </row>
        <row r="419">
          <cell r="A419" t="str">
            <v>34A.UZW...</v>
          </cell>
          <cell r="B419" t="str">
            <v>CURRENCY ISSUED</v>
          </cell>
        </row>
        <row r="420">
          <cell r="A420" t="str">
            <v>..AETZF...</v>
          </cell>
          <cell r="B420" t="str">
            <v>OFFICIAL EXRATE-AVG FOR PUBLICATION, END OF PERIOD</v>
          </cell>
        </row>
        <row r="421">
          <cell r="A421" t="str">
            <v>74HADZF...</v>
          </cell>
          <cell r="B421" t="str">
            <v>WOOLUNITVALUE</v>
          </cell>
        </row>
        <row r="422">
          <cell r="A422" t="str">
            <v>76DLZZF...</v>
          </cell>
          <cell r="B422" t="str">
            <v>PEPPER BLK BGD  SPT NY</v>
          </cell>
        </row>
        <row r="423">
          <cell r="A423" t="str">
            <v>32AN.ZK...</v>
          </cell>
          <cell r="B423" t="str">
            <v>NET CLAIMS ON GENERAL GOVERNMENT</v>
          </cell>
        </row>
        <row r="424">
          <cell r="A424" t="str">
            <v>99B.PZF...</v>
          </cell>
          <cell r="B424" t="str">
            <v>GDP VOL 1991 PRICES</v>
          </cell>
        </row>
        <row r="425">
          <cell r="A425" t="str">
            <v>88BD.ZF...</v>
          </cell>
          <cell r="B425" t="str">
            <v>OTHERS</v>
          </cell>
        </row>
        <row r="426">
          <cell r="A426" t="str">
            <v>.1DBDZF...</v>
          </cell>
          <cell r="B426" t="str">
            <v>GOVERNMENT</v>
          </cell>
        </row>
        <row r="427">
          <cell r="A427" t="str">
            <v>88AE.ZF...</v>
          </cell>
          <cell r="B427" t="str">
            <v>OTHER DOMESTIC INVESTORS</v>
          </cell>
        </row>
        <row r="428">
          <cell r="A428" t="str">
            <v>80H..ZF...</v>
          </cell>
          <cell r="B428" t="str">
            <v>TOTAL FINANCING</v>
          </cell>
        </row>
        <row r="429">
          <cell r="A429" t="str">
            <v>16D..ZFHIC</v>
          </cell>
          <cell r="B429" t="str">
            <v>GOVERNMENT DEPOSITS</v>
          </cell>
        </row>
        <row r="430">
          <cell r="A430" t="str">
            <v>.4..DZF...</v>
          </cell>
          <cell r="B430" t="str">
            <v>MONETARY AUTH.: OTHER LIAB.</v>
          </cell>
        </row>
        <row r="431">
          <cell r="A431" t="str">
            <v>14C..ZK...</v>
          </cell>
          <cell r="B431" t="str">
            <v>LIABS TO OTH. DEP. CORPS IN CTY</v>
          </cell>
        </row>
        <row r="432">
          <cell r="A432" t="str">
            <v>42C.MZF...</v>
          </cell>
          <cell r="B432" t="str">
            <v>CLAIMS ON NONFIN.PUB.ENTERPRISES</v>
          </cell>
        </row>
        <row r="433">
          <cell r="A433" t="str">
            <v>59MCDZF...</v>
          </cell>
          <cell r="B433" t="str">
            <v>M3 EXTENDED, S.A.</v>
          </cell>
        </row>
        <row r="434">
          <cell r="A434" t="str">
            <v>71.V.ZW...</v>
          </cell>
          <cell r="B434" t="str">
            <v>IMPORTS, F.O.B. IN EUROS</v>
          </cell>
        </row>
        <row r="435">
          <cell r="A435" t="str">
            <v>26C.YZF...</v>
          </cell>
          <cell r="B435" t="str">
            <v>NONCONVERTIBLE FOR. LIABS.</v>
          </cell>
        </row>
        <row r="436">
          <cell r="A436" t="str">
            <v>76AG.ZF...</v>
          </cell>
          <cell r="B436" t="str">
            <v>COPRA</v>
          </cell>
        </row>
        <row r="437">
          <cell r="A437" t="str">
            <v>32F..ZF...</v>
          </cell>
          <cell r="B437" t="str">
            <v>CLAIMS ON OTHER BANKING INSTITUTIONS</v>
          </cell>
        </row>
        <row r="438">
          <cell r="A438" t="str">
            <v>c13..GG...</v>
          </cell>
          <cell r="B438" t="str">
            <v xml:space="preserve">Grants </v>
          </cell>
        </row>
        <row r="439">
          <cell r="A439" t="str">
            <v>87A..ZF...</v>
          </cell>
          <cell r="B439" t="str">
            <v>USE OF CASH BALANCES</v>
          </cell>
        </row>
        <row r="440">
          <cell r="A440" t="str">
            <v>.2EESZF...</v>
          </cell>
          <cell r="B440" t="str">
            <v>CREDIT TRANCHE OUTSTANDING</v>
          </cell>
        </row>
        <row r="441">
          <cell r="A441" t="str">
            <v>..RFTZF...</v>
          </cell>
          <cell r="B441" t="str">
            <v>MARKET EXRATE-PD.AVG.-FOR PUBLICATIO</v>
          </cell>
        </row>
        <row r="442">
          <cell r="A442" t="str">
            <v>14E..ZF...</v>
          </cell>
          <cell r="B442" t="str">
            <v>PRIVATE SECTOR DEPOSITS</v>
          </cell>
        </row>
        <row r="443">
          <cell r="A443" t="str">
            <v>99B.PYF...</v>
          </cell>
          <cell r="B443" t="str">
            <v>GDP VOL AT 1990 PRICES</v>
          </cell>
        </row>
        <row r="444">
          <cell r="A444" t="str">
            <v>.2C..ZF...</v>
          </cell>
          <cell r="B444" t="str">
            <v>OUTSTANDG LOAN CLAIM ON FUND</v>
          </cell>
        </row>
        <row r="445">
          <cell r="A445" t="str">
            <v>60PA.ZF...</v>
          </cell>
          <cell r="B445" t="str">
            <v>MORTGAGE RATE</v>
          </cell>
        </row>
        <row r="446">
          <cell r="A446" t="str">
            <v>..XF.ZF...</v>
          </cell>
          <cell r="B446" t="str">
            <v>SECONDARY RATE, PERIOD AVERAG</v>
          </cell>
        </row>
        <row r="447">
          <cell r="A447" t="str">
            <v>60L.FZF...</v>
          </cell>
          <cell r="B447" t="str">
            <v>DEPOSIT RATE (FGN.CCY)</v>
          </cell>
        </row>
        <row r="448">
          <cell r="A448" t="str">
            <v>99B.PZF...</v>
          </cell>
          <cell r="B448" t="str">
            <v>GDP AT 1994 PRICES</v>
          </cell>
        </row>
        <row r="449">
          <cell r="A449" t="str">
            <v>99B.PUF...</v>
          </cell>
          <cell r="B449" t="str">
            <v>GDP AT 1998 PRICES</v>
          </cell>
        </row>
        <row r="450">
          <cell r="A450" t="str">
            <v>81...ZF...</v>
          </cell>
          <cell r="B450" t="str">
            <v>TOTAL REVENUE (CG)</v>
          </cell>
        </row>
        <row r="451">
          <cell r="A451" t="str">
            <v>20...ZW...</v>
          </cell>
          <cell r="B451" t="str">
            <v>CLAIMS ON MONETARY AUTHORITIES</v>
          </cell>
        </row>
        <row r="452">
          <cell r="A452" t="str">
            <v>66..BZF...</v>
          </cell>
          <cell r="B452" t="str">
            <v>INDUSTRIAL PRODUCTION S A</v>
          </cell>
        </row>
        <row r="453">
          <cell r="A453" t="str">
            <v>a3204BA...</v>
          </cell>
          <cell r="B453" t="str">
            <v xml:space="preserve">Loans [3214+3224] </v>
          </cell>
        </row>
        <row r="454">
          <cell r="A454" t="str">
            <v>22AE.ZF...</v>
          </cell>
          <cell r="B454" t="str">
            <v>CLAIMS ON NAT.PROPERTY FUND</v>
          </cell>
        </row>
        <row r="455">
          <cell r="A455" t="str">
            <v>99BAPZF...</v>
          </cell>
          <cell r="B455" t="str">
            <v>GDP VOL FACTOR COST 1984 PRICES</v>
          </cell>
        </row>
        <row r="456">
          <cell r="A456" t="str">
            <v>76AG.ZF...</v>
          </cell>
          <cell r="B456" t="str">
            <v>COPRA PHILIPPINES</v>
          </cell>
        </row>
        <row r="457">
          <cell r="A457" t="str">
            <v>.2TL.ZF...</v>
          </cell>
          <cell r="B457" t="str">
            <v>UFC &amp; OUTSDNG LOANS</v>
          </cell>
        </row>
        <row r="458">
          <cell r="A458" t="str">
            <v>88AB.ZF...</v>
          </cell>
          <cell r="B458" t="str">
            <v>DEPOSIT MONEY BANKS</v>
          </cell>
        </row>
        <row r="459">
          <cell r="A459" t="str">
            <v>70I..ZF...</v>
          </cell>
          <cell r="B459" t="str">
            <v>SUGAR</v>
          </cell>
        </row>
        <row r="460">
          <cell r="A460" t="str">
            <v>32G..ZK...</v>
          </cell>
          <cell r="B460" t="str">
            <v>CLAIMS ON OTHER FINANCIAL CORPORATIONS</v>
          </cell>
        </row>
        <row r="461">
          <cell r="A461" t="str">
            <v>14C.UZW...</v>
          </cell>
          <cell r="B461" t="str">
            <v>LIABILITIES TO BANKING INSTS.</v>
          </cell>
        </row>
        <row r="462">
          <cell r="A462" t="str">
            <v>99B.RZF...</v>
          </cell>
          <cell r="B462" t="str">
            <v>GDP AT 1980 PRICES</v>
          </cell>
        </row>
        <row r="463">
          <cell r="A463" t="str">
            <v>..EA.ZF...</v>
          </cell>
          <cell r="B463" t="str">
            <v>GERMAN MARKS PER ECU;END PD</v>
          </cell>
        </row>
        <row r="464">
          <cell r="A464" t="str">
            <v>70AA.ZF...</v>
          </cell>
          <cell r="B464" t="str">
            <v>VALUE EXPORTS OF CRUDE OIL</v>
          </cell>
        </row>
        <row r="465">
          <cell r="A465" t="str">
            <v>83...ZF...</v>
          </cell>
          <cell r="B465" t="str">
            <v>LENDINGS MINUS REPAYMENTS</v>
          </cell>
        </row>
        <row r="466">
          <cell r="A466" t="str">
            <v>74U.DZF...</v>
          </cell>
          <cell r="B466" t="str">
            <v>BANANAS</v>
          </cell>
        </row>
        <row r="467">
          <cell r="A467" t="str">
            <v>40C..ZF...</v>
          </cell>
          <cell r="B467" t="str">
            <v>CLAIMS ON MONETARY AUTH: SECURITIES</v>
          </cell>
        </row>
        <row r="468">
          <cell r="A468" t="str">
            <v>46DG.ZF...</v>
          </cell>
          <cell r="B468" t="str">
            <v>LIAB. TO NONBANK PUB.FIN.INST.</v>
          </cell>
        </row>
        <row r="469">
          <cell r="A469" t="str">
            <v>70T..ZF...</v>
          </cell>
          <cell r="B469" t="str">
            <v>ZINC</v>
          </cell>
        </row>
        <row r="470">
          <cell r="A470" t="str">
            <v>89A..ZF...</v>
          </cell>
          <cell r="B470" t="str">
            <v>FOREIGN AND INTERNATIONAL</v>
          </cell>
        </row>
        <row r="471">
          <cell r="A471" t="str">
            <v>88BB.ZF...</v>
          </cell>
          <cell r="B471" t="str">
            <v>DEPOSIT MONEY BANKS</v>
          </cell>
        </row>
        <row r="472">
          <cell r="A472" t="str">
            <v>70HA.ZF...</v>
          </cell>
          <cell r="B472" t="str">
            <v>VALUE EXPORTS OF GREASY WOOL</v>
          </cell>
        </row>
        <row r="473">
          <cell r="A473" t="str">
            <v>35L..ZFHIC</v>
          </cell>
          <cell r="B473" t="str">
            <v>MONEY PLUS QUASI-MONEY</v>
          </cell>
        </row>
        <row r="474">
          <cell r="A474" t="str">
            <v>70Q..ZF...</v>
          </cell>
          <cell r="B474" t="str">
            <v>TIN&amp;CASSITERITE EXPORTS</v>
          </cell>
        </row>
        <row r="475">
          <cell r="A475" t="str">
            <v>72CG.ZF...</v>
          </cell>
          <cell r="B475" t="str">
            <v>CINNAMON BARK</v>
          </cell>
        </row>
        <row r="476">
          <cell r="A476" t="str">
            <v>70Z..ZF...</v>
          </cell>
          <cell r="B476" t="str">
            <v>FISHMEAL(31+32+33+34)</v>
          </cell>
        </row>
        <row r="477">
          <cell r="A477" t="str">
            <v>..EB.ZF...</v>
          </cell>
          <cell r="B477" t="str">
            <v>FRENCH FRANC PER ECU;PD.AVG.</v>
          </cell>
        </row>
        <row r="478">
          <cell r="A478" t="str">
            <v>16A..ZK...</v>
          </cell>
          <cell r="B478" t="str">
            <v>SECURITIES OTHER THAN SHARES INCLUDED IN BROAD MONEY</v>
          </cell>
        </row>
        <row r="479">
          <cell r="A479" t="str">
            <v>.4..DZF...</v>
          </cell>
          <cell r="B479" t="str">
            <v>MONETARY AUTH:OTHER LIAB.</v>
          </cell>
        </row>
        <row r="480">
          <cell r="A480" t="str">
            <v>34B.UZW...</v>
          </cell>
          <cell r="B480" t="str">
            <v>DEMAND DEPOSITS</v>
          </cell>
        </row>
        <row r="481">
          <cell r="A481" t="str">
            <v>70A..ZF...</v>
          </cell>
          <cell r="B481" t="str">
            <v>OIL EXPORTS</v>
          </cell>
        </row>
        <row r="482">
          <cell r="A482" t="str">
            <v>35L..ZF...</v>
          </cell>
          <cell r="B482" t="str">
            <v>MONEY &amp; QUASI MONEY</v>
          </cell>
        </row>
        <row r="483">
          <cell r="A483" t="str">
            <v>70B..ZF...</v>
          </cell>
          <cell r="B483" t="str">
            <v>NATURAL GAS EXPORT VALUE</v>
          </cell>
        </row>
        <row r="484">
          <cell r="A484" t="str">
            <v>70AADZF...</v>
          </cell>
          <cell r="B484" t="str">
            <v>CRUDE PETROLEUM</v>
          </cell>
        </row>
        <row r="485">
          <cell r="A485" t="str">
            <v>a23..GG...</v>
          </cell>
          <cell r="B485" t="str">
            <v xml:space="preserve">Consumption of fixed capital </v>
          </cell>
        </row>
        <row r="486">
          <cell r="A486" t="str">
            <v>66EYCZF...</v>
          </cell>
          <cell r="B486" t="str">
            <v>MANUFACTURING PROD. S.A., 2000=100</v>
          </cell>
        </row>
        <row r="487">
          <cell r="A487" t="str">
            <v>99BAPZF...</v>
          </cell>
          <cell r="B487" t="str">
            <v>GDP AT FACTOR COST, 1968 PRICES</v>
          </cell>
        </row>
        <row r="488">
          <cell r="A488" t="str">
            <v>60P.FZF...</v>
          </cell>
          <cell r="B488" t="str">
            <v>LENDING RATE (FGN.CCY)</v>
          </cell>
        </row>
        <row r="489">
          <cell r="A489" t="str">
            <v>26J..ZF...</v>
          </cell>
          <cell r="B489" t="str">
            <v>LIAB TO NONBANK FINANCIAL INSTS</v>
          </cell>
        </row>
        <row r="490">
          <cell r="A490" t="str">
            <v>70XWDZF...</v>
          </cell>
          <cell r="B490" t="str">
            <v>EXPORTS OTHER THAN PETROLEUM</v>
          </cell>
        </row>
        <row r="491">
          <cell r="A491" t="str">
            <v>36AC.ZF...</v>
          </cell>
          <cell r="B491" t="str">
            <v>LIABS OF CENTRAL BANK: SECURITIES</v>
          </cell>
        </row>
        <row r="492">
          <cell r="A492" t="str">
            <v>42E.GZF...</v>
          </cell>
          <cell r="B492" t="str">
            <v>CLAIMS ON DEPOSIT MONEY BANKS</v>
          </cell>
        </row>
        <row r="493">
          <cell r="A493" t="str">
            <v>.7B.DZF...</v>
          </cell>
          <cell r="B493" t="str">
            <v>DEPOSIT MONEY BANKS:OTHER LIAB.</v>
          </cell>
        </row>
        <row r="494">
          <cell r="A494" t="str">
            <v>71.MDZF...</v>
          </cell>
          <cell r="B494" t="str">
            <v>IMPORTS, EXCL. MILITARY GOODS</v>
          </cell>
        </row>
        <row r="495">
          <cell r="A495" t="str">
            <v>70M..ZF...</v>
          </cell>
          <cell r="B495" t="str">
            <v>TOBACCO</v>
          </cell>
        </row>
        <row r="496">
          <cell r="A496" t="str">
            <v>72Z..ZF...</v>
          </cell>
          <cell r="B496" t="str">
            <v>FISHMEAL</v>
          </cell>
        </row>
        <row r="497">
          <cell r="A497" t="str">
            <v>26C..ZFHIC</v>
          </cell>
          <cell r="B497" t="str">
            <v>FOREIGN LIABILITIES</v>
          </cell>
        </row>
        <row r="498">
          <cell r="A498" t="str">
            <v>..G..ZF...</v>
          </cell>
          <cell r="B498" t="str">
            <v>SDRS PER OUNCE(LONDON)</v>
          </cell>
        </row>
        <row r="499">
          <cell r="A499" t="str">
            <v>71C..ZF...</v>
          </cell>
          <cell r="B499" t="str">
            <v>IMPORTS - CUSTOMS BASED</v>
          </cell>
        </row>
        <row r="500">
          <cell r="A500" t="str">
            <v>42A..ZK...</v>
          </cell>
          <cell r="B500" t="str">
            <v>CLAIMS ON CENTRAL GOVERNMENT</v>
          </cell>
        </row>
        <row r="501">
          <cell r="A501" t="str">
            <v>74BR.ZF...</v>
          </cell>
          <cell r="B501" t="str">
            <v>BAUXITE</v>
          </cell>
        </row>
        <row r="502">
          <cell r="A502" t="str">
            <v>76LIDZF...</v>
          </cell>
          <cell r="B502" t="str">
            <v>OLIVE OIL INDEX</v>
          </cell>
        </row>
        <row r="503">
          <cell r="A503" t="str">
            <v>.2DUSZF...</v>
          </cell>
          <cell r="B503" t="str">
            <v>CCFF</v>
          </cell>
        </row>
        <row r="504">
          <cell r="A504" t="str">
            <v>c21..BA...</v>
          </cell>
          <cell r="B504" t="str">
            <v xml:space="preserve">Compensation of employees </v>
          </cell>
        </row>
        <row r="505">
          <cell r="A505" t="str">
            <v>40C..ZF...</v>
          </cell>
          <cell r="B505" t="str">
            <v>CLAIMS ON MONET.AUTHOR.: SECS.</v>
          </cell>
        </row>
        <row r="506">
          <cell r="A506" t="str">
            <v>12F..ZF...</v>
          </cell>
          <cell r="B506" t="str">
            <v>CLAIMS ON OTHER BANKING INSTITUTIONS</v>
          </cell>
        </row>
        <row r="507">
          <cell r="A507" t="str">
            <v>a31..GG...</v>
          </cell>
          <cell r="B507" t="str">
            <v>Net acquisition of nonfinancial assets</v>
          </cell>
        </row>
        <row r="508">
          <cell r="A508" t="str">
            <v>99B.PYW...</v>
          </cell>
          <cell r="B508" t="str">
            <v>GDP VOLUME 2000 PRICES Ref. Chained</v>
          </cell>
        </row>
        <row r="509">
          <cell r="A509" t="str">
            <v>70DF.ZF...</v>
          </cell>
          <cell r="B509" t="str">
            <v>PALM KERNALS</v>
          </cell>
        </row>
        <row r="510">
          <cell r="A510" t="str">
            <v>76T.ZZF...</v>
          </cell>
          <cell r="B510" t="str">
            <v>ZINC, NEW YORK</v>
          </cell>
        </row>
        <row r="511">
          <cell r="A511" t="str">
            <v>99B.PWF...</v>
          </cell>
          <cell r="B511" t="str">
            <v>GDP AT 1989/1990 MRKT. PRICES</v>
          </cell>
        </row>
        <row r="512">
          <cell r="A512" t="str">
            <v>74Q.DZF...</v>
          </cell>
          <cell r="B512" t="str">
            <v>TIN</v>
          </cell>
        </row>
        <row r="513">
          <cell r="A513" t="str">
            <v>.7K.DZF...</v>
          </cell>
          <cell r="B513" t="str">
            <v>TRUSTEE ACCTS FRGN ASSETS</v>
          </cell>
        </row>
        <row r="514">
          <cell r="A514" t="str">
            <v>26N..ZF...</v>
          </cell>
          <cell r="B514" t="str">
            <v>BONDS</v>
          </cell>
        </row>
        <row r="515">
          <cell r="A515" t="str">
            <v>..DE.ZF...</v>
          </cell>
          <cell r="B515" t="str">
            <v>OFFICIAL RATE</v>
          </cell>
        </row>
        <row r="516">
          <cell r="A516" t="str">
            <v>88A..ZF...</v>
          </cell>
          <cell r="B516" t="str">
            <v>INTERNAL DEBT</v>
          </cell>
        </row>
        <row r="517">
          <cell r="A517" t="str">
            <v>74L.DZF...</v>
          </cell>
          <cell r="B517" t="str">
            <v>RUBBER</v>
          </cell>
        </row>
        <row r="518">
          <cell r="A518" t="str">
            <v>41...ZK...</v>
          </cell>
          <cell r="B518" t="str">
            <v>CLAIMS ON NONRESIDENTS</v>
          </cell>
        </row>
        <row r="519">
          <cell r="A519" t="str">
            <v>11...ZW...</v>
          </cell>
          <cell r="B519" t="str">
            <v>FGN. ASSETS (CL. ON NON-EA CTYS)</v>
          </cell>
        </row>
        <row r="520">
          <cell r="A520" t="str">
            <v>a14..GG...</v>
          </cell>
          <cell r="B520" t="str">
            <v>Other revenue</v>
          </cell>
        </row>
        <row r="521">
          <cell r="A521" t="str">
            <v>.7F.DZF...</v>
          </cell>
          <cell r="B521" t="str">
            <v>NONBANK FIN. INSTS: LIABS.</v>
          </cell>
        </row>
        <row r="522">
          <cell r="A522" t="str">
            <v>70AA.ZF...</v>
          </cell>
          <cell r="B522" t="str">
            <v>CRUDE PETROL EXPORTS,VALUE</v>
          </cell>
        </row>
        <row r="523">
          <cell r="A523" t="str">
            <v>12F..ZF...</v>
          </cell>
          <cell r="B523" t="str">
            <v>CLAIMS ON CREDIT INSTITUTIONS</v>
          </cell>
        </row>
        <row r="524">
          <cell r="A524" t="str">
            <v>71..AZF...</v>
          </cell>
          <cell r="B524" t="str">
            <v>IMPORTS</v>
          </cell>
        </row>
        <row r="525">
          <cell r="A525" t="str">
            <v>36L..ZK...</v>
          </cell>
          <cell r="B525" t="str">
            <v>LOANS</v>
          </cell>
        </row>
        <row r="526">
          <cell r="A526" t="str">
            <v>76DLZZF...</v>
          </cell>
          <cell r="B526" t="str">
            <v>PEPPER: SINGAPORE</v>
          </cell>
        </row>
        <row r="527">
          <cell r="A527" t="str">
            <v>56F..ZF...</v>
          </cell>
          <cell r="B527" t="str">
            <v>CENTRAL GOVT. LENDING FUNDS</v>
          </cell>
        </row>
        <row r="528">
          <cell r="A528" t="str">
            <v>78ALDZF...</v>
          </cell>
          <cell r="B528" t="str">
            <v>CURRENT ACCOUNT, N.I.E.</v>
          </cell>
        </row>
        <row r="529">
          <cell r="A529" t="str">
            <v>60D..ZF...</v>
          </cell>
          <cell r="B529" t="str">
            <v>EURO DOLLAR LONDON</v>
          </cell>
        </row>
        <row r="530">
          <cell r="A530" t="str">
            <v>..EB.ZF...</v>
          </cell>
          <cell r="B530" t="str">
            <v>GREEK DRACHMA PER EURO:PD.AVG.</v>
          </cell>
        </row>
        <row r="531">
          <cell r="A531" t="str">
            <v>85A..ZF...</v>
          </cell>
          <cell r="B531" t="str">
            <v>NET FOREIGN</v>
          </cell>
        </row>
        <row r="532">
          <cell r="A532" t="str">
            <v>71A..ZF...</v>
          </cell>
          <cell r="B532" t="str">
            <v>IMP PETROL&amp;ALLIED PROD 000Z$</v>
          </cell>
        </row>
        <row r="533">
          <cell r="A533" t="str">
            <v>..RFTZF...</v>
          </cell>
          <cell r="B533" t="str">
            <v>MARKET RATE, PERIOD AVERAGE</v>
          </cell>
        </row>
        <row r="534">
          <cell r="A534" t="str">
            <v>83...ZW...</v>
          </cell>
          <cell r="B534" t="str">
            <v>LENDING MINUS REPAYMENTS</v>
          </cell>
        </row>
        <row r="535">
          <cell r="A535" t="str">
            <v>59MBAZF...</v>
          </cell>
          <cell r="B535" t="str">
            <v>M2*</v>
          </cell>
        </row>
        <row r="536">
          <cell r="A536" t="str">
            <v>99B.PYF...</v>
          </cell>
          <cell r="B536" t="str">
            <v>GDP AT 2000/2001 PRICES</v>
          </cell>
        </row>
        <row r="537">
          <cell r="A537" t="str">
            <v>a3302CG...</v>
          </cell>
          <cell r="B537" t="str">
            <v>Currency &amp; deposits [3312+3322]</v>
          </cell>
        </row>
        <row r="538">
          <cell r="A538" t="str">
            <v>42B..ZF...</v>
          </cell>
          <cell r="B538" t="str">
            <v>CLAIMS ON LOCAL GOVERNMENTS</v>
          </cell>
        </row>
        <row r="539">
          <cell r="A539" t="str">
            <v>.2TLPZF...</v>
          </cell>
          <cell r="B539" t="str">
            <v>FUND CREDIT &amp; LOANS IN % OF QUOTA</v>
          </cell>
        </row>
        <row r="540">
          <cell r="A540" t="str">
            <v>.2EY.ZF...</v>
          </cell>
          <cell r="B540" t="str">
            <v>EAR</v>
          </cell>
        </row>
        <row r="541">
          <cell r="A541" t="str">
            <v>.2KK.ZF...</v>
          </cell>
          <cell r="B541" t="str">
            <v>TOTAL PURCH.EXCL RT, IN PD</v>
          </cell>
        </row>
        <row r="542">
          <cell r="A542" t="str">
            <v>..DG.ZF...</v>
          </cell>
          <cell r="B542" t="str">
            <v>MARKET RATE</v>
          </cell>
        </row>
        <row r="543">
          <cell r="A543" t="str">
            <v>..RH.ZF...</v>
          </cell>
          <cell r="B543" t="str">
            <v>OFFICIAL RATE</v>
          </cell>
        </row>
        <row r="544">
          <cell r="A544" t="str">
            <v>.2KL.ZF...</v>
          </cell>
          <cell r="B544" t="str">
            <v>TOTAL LOAN DISBURSEMENT, IN P</v>
          </cell>
        </row>
        <row r="545">
          <cell r="A545" t="str">
            <v>42S..ZK...</v>
          </cell>
          <cell r="B545" t="str">
            <v>CLAIMS ON OTHER SECTORS</v>
          </cell>
        </row>
        <row r="546">
          <cell r="A546" t="str">
            <v>76AADZF...</v>
          </cell>
          <cell r="B546" t="str">
            <v>U.K. BRENT</v>
          </cell>
        </row>
        <row r="547">
          <cell r="A547" t="str">
            <v>83...ZF...</v>
          </cell>
          <cell r="B547" t="str">
            <v>LENDING MINUS REPAY.</v>
          </cell>
        </row>
        <row r="548">
          <cell r="A548" t="str">
            <v>88BA.ZF...</v>
          </cell>
          <cell r="B548" t="str">
            <v>HELD BY:NATIONAL BANK</v>
          </cell>
        </row>
        <row r="549">
          <cell r="A549" t="str">
            <v>74RL.ZF...</v>
          </cell>
          <cell r="B549" t="str">
            <v>TIMBER LOG EXPORT UNIT VALUE</v>
          </cell>
        </row>
        <row r="550">
          <cell r="A550" t="str">
            <v>76VXZZF...</v>
          </cell>
          <cell r="B550" t="str">
            <v>TIMBER:HARDWOOD LOGS:SARAWAK</v>
          </cell>
        </row>
        <row r="551">
          <cell r="A551" t="str">
            <v>..EA.ZF...</v>
          </cell>
          <cell r="B551" t="str">
            <v>PORTUGUESE ESCUDO PER ECU END PD.</v>
          </cell>
        </row>
        <row r="552">
          <cell r="A552" t="str">
            <v>99B.PYF...</v>
          </cell>
          <cell r="B552" t="str">
            <v>GDP AT 1970 PRICES</v>
          </cell>
        </row>
        <row r="553">
          <cell r="A553" t="str">
            <v>74.ADZF...</v>
          </cell>
          <cell r="B553" t="str">
            <v>EXPORTS UNIT VALUE INDEX</v>
          </cell>
        </row>
        <row r="554">
          <cell r="A554" t="str">
            <v>70I..ZF...</v>
          </cell>
          <cell r="B554" t="str">
            <v>SUGAR EXPORTS</v>
          </cell>
        </row>
        <row r="555">
          <cell r="A555" t="str">
            <v>12F..ZF...</v>
          </cell>
          <cell r="B555" t="str">
            <v>CLAIMS ON OTHER BANKING INST.</v>
          </cell>
        </row>
        <row r="556">
          <cell r="A556" t="str">
            <v>74AI.ZF...</v>
          </cell>
          <cell r="B556" t="str">
            <v>COCONUT OIL</v>
          </cell>
        </row>
        <row r="557">
          <cell r="A557" t="str">
            <v>40C..ZF...</v>
          </cell>
          <cell r="B557" t="str">
            <v>OTHER CLAIMS ON MONETARY AUTHORITIES</v>
          </cell>
        </row>
        <row r="558">
          <cell r="A558" t="str">
            <v>14A..ZW...</v>
          </cell>
          <cell r="B558" t="str">
            <v>CURRENCY ISSUED</v>
          </cell>
        </row>
        <row r="559">
          <cell r="A559" t="str">
            <v>42AN.ZK...</v>
          </cell>
          <cell r="B559" t="str">
            <v>NET CLAIMS ON CENTRAL GOVERNMENT</v>
          </cell>
        </row>
        <row r="560">
          <cell r="A560" t="str">
            <v>99B.PVF...</v>
          </cell>
          <cell r="B560" t="str">
            <v>GROSS DOMESTIC PRODUCT 2000</v>
          </cell>
        </row>
        <row r="561">
          <cell r="A561" t="str">
            <v>.2KXSZF...</v>
          </cell>
          <cell r="B561" t="str">
            <v>OUTSTANDING EFF(ORD.) DRAWINGS</v>
          </cell>
        </row>
        <row r="562">
          <cell r="A562" t="str">
            <v>22D..ZW...</v>
          </cell>
          <cell r="B562" t="str">
            <v>claims on other resident sectors</v>
          </cell>
        </row>
        <row r="563">
          <cell r="A563" t="str">
            <v>26G..ZFHIC</v>
          </cell>
          <cell r="B563" t="str">
            <v>CREDIT FROM MONETARY AUTHOR.</v>
          </cell>
        </row>
        <row r="564">
          <cell r="A564" t="str">
            <v>.2H.SZF...</v>
          </cell>
          <cell r="B564" t="str">
            <v>FUND'S HOLDINGS</v>
          </cell>
        </row>
        <row r="565">
          <cell r="A565" t="str">
            <v>88C..ZF...</v>
          </cell>
          <cell r="B565" t="str">
            <v>NON-RESIDENTS</v>
          </cell>
        </row>
        <row r="566">
          <cell r="A566" t="str">
            <v>22A..ZFHIC</v>
          </cell>
          <cell r="B566" t="str">
            <v>CLAIMS ON GOVERNMENT</v>
          </cell>
        </row>
        <row r="567">
          <cell r="A567" t="str">
            <v>.4..DZF...</v>
          </cell>
          <cell r="B567" t="str">
            <v>EUROSYSTEM: FOREIGN LIABILITIES</v>
          </cell>
        </row>
        <row r="568">
          <cell r="A568" t="str">
            <v>74Q.ZZF...</v>
          </cell>
          <cell r="B568" t="str">
            <v>TIN:THAILAND</v>
          </cell>
        </row>
        <row r="569">
          <cell r="A569" t="str">
            <v>a12..CG...</v>
          </cell>
          <cell r="B569" t="str">
            <v>Social contributions</v>
          </cell>
        </row>
        <row r="570">
          <cell r="A570" t="str">
            <v>70D..ZF...</v>
          </cell>
          <cell r="B570" t="str">
            <v>VALUE EXPORTS OF WHEAT</v>
          </cell>
        </row>
        <row r="571">
          <cell r="A571" t="str">
            <v>87...ZF...</v>
          </cell>
          <cell r="B571" t="str">
            <v>DEPOSITS (INCREASE)</v>
          </cell>
        </row>
        <row r="572">
          <cell r="A572" t="str">
            <v>46G..ZFHIC</v>
          </cell>
          <cell r="B572" t="str">
            <v>CREDIT FROM MONETARY AUTHORITIES</v>
          </cell>
        </row>
        <row r="573">
          <cell r="A573" t="str">
            <v>80...ZF...</v>
          </cell>
          <cell r="B573" t="str">
            <v>DEFICIT (-) OR SURPLUS</v>
          </cell>
        </row>
        <row r="574">
          <cell r="A574" t="str">
            <v>87C..ZF...</v>
          </cell>
          <cell r="B574" t="str">
            <v>UNALLOCATED TOTAL FINANCING</v>
          </cell>
        </row>
        <row r="575">
          <cell r="A575" t="str">
            <v>59MBIZF...</v>
          </cell>
          <cell r="B575" t="str">
            <v>M2 GROSS, SEASONALLY ADJUSTED</v>
          </cell>
        </row>
        <row r="576">
          <cell r="A576" t="str">
            <v>88B..ZF...</v>
          </cell>
          <cell r="B576" t="str">
            <v>DEBT: CORDOBAS</v>
          </cell>
        </row>
        <row r="577">
          <cell r="A577" t="str">
            <v>a6306BA...</v>
          </cell>
          <cell r="B577" t="str">
            <v>Insurance technical reserves [6316+6326]</v>
          </cell>
        </row>
        <row r="578">
          <cell r="A578" t="str">
            <v>14C.UZK...</v>
          </cell>
          <cell r="B578" t="str">
            <v>LIABILITIES TO DEPOSITORY CORPS</v>
          </cell>
        </row>
        <row r="579">
          <cell r="A579" t="str">
            <v>74S.DZF...</v>
          </cell>
          <cell r="B579" t="str">
            <v>TEA UNIT VALUE</v>
          </cell>
        </row>
        <row r="580">
          <cell r="A580" t="str">
            <v>78BADZF...</v>
          </cell>
          <cell r="B580" t="str">
            <v>CAPITAL ACCOUNT, N.I.E.: CREDIT</v>
          </cell>
        </row>
        <row r="581">
          <cell r="A581" t="str">
            <v>.4..DZF...</v>
          </cell>
          <cell r="B581" t="str">
            <v>M.A.OTHER FOREIGN LIABILITIES</v>
          </cell>
        </row>
        <row r="582">
          <cell r="A582" t="str">
            <v>42A.KZF...</v>
          </cell>
          <cell r="B582" t="str">
            <v>CLAIMS ON GOVERNMENT</v>
          </cell>
        </row>
        <row r="583">
          <cell r="A583" t="str">
            <v>46CL.ZF...</v>
          </cell>
          <cell r="B583" t="str">
            <v>ENGAGEMENTS EXT. A L. TERME</v>
          </cell>
        </row>
        <row r="584">
          <cell r="A584" t="str">
            <v>60..FZF...</v>
          </cell>
          <cell r="B584" t="str">
            <v>DISCOUNT RATE FC</v>
          </cell>
        </row>
        <row r="585">
          <cell r="A585" t="str">
            <v>70C..ZF...</v>
          </cell>
          <cell r="B585" t="str">
            <v>COPPER ORE AND CONCENTRATE</v>
          </cell>
        </row>
        <row r="586">
          <cell r="A586" t="str">
            <v>99B.PYF...</v>
          </cell>
          <cell r="B586" t="str">
            <v>GDP AT 2001 PRICES</v>
          </cell>
        </row>
        <row r="587">
          <cell r="A587" t="str">
            <v>12F..ZF...</v>
          </cell>
          <cell r="B587" t="str">
            <v>CLAIMS OTHER BANKING INSTITUTIONS</v>
          </cell>
        </row>
        <row r="588">
          <cell r="A588" t="str">
            <v>a632.GG...</v>
          </cell>
          <cell r="B588" t="str">
            <v>Foreign</v>
          </cell>
        </row>
        <row r="589">
          <cell r="A589" t="str">
            <v>72WR.ZF...</v>
          </cell>
          <cell r="B589" t="str">
            <v>ASBESTOS</v>
          </cell>
        </row>
        <row r="590">
          <cell r="A590" t="str">
            <v>46H..ZF...</v>
          </cell>
          <cell r="B590" t="str">
            <v>CRED. FROM DEPOSIT MONEY BANKS</v>
          </cell>
        </row>
        <row r="591">
          <cell r="A591" t="str">
            <v>..NEUZF...</v>
          </cell>
          <cell r="B591" t="str">
            <v>NEER FROM ULC</v>
          </cell>
        </row>
        <row r="592">
          <cell r="A592" t="str">
            <v>.2KXSZF...</v>
          </cell>
          <cell r="B592" t="str">
            <v>NET EFF DRAW:ORD,TO DATE</v>
          </cell>
        </row>
        <row r="593">
          <cell r="A593" t="str">
            <v>70E..ZF...</v>
          </cell>
          <cell r="B593" t="str">
            <v>COFFEE</v>
          </cell>
        </row>
        <row r="594">
          <cell r="A594" t="str">
            <v>70AG.ZF...</v>
          </cell>
          <cell r="B594" t="str">
            <v>COPRA (SI$'000)</v>
          </cell>
        </row>
        <row r="595">
          <cell r="A595" t="str">
            <v>72RA.ZF...</v>
          </cell>
          <cell r="B595" t="str">
            <v>COCAO PASTE</v>
          </cell>
        </row>
        <row r="596">
          <cell r="A596" t="str">
            <v>99DUMZFHIC</v>
          </cell>
          <cell r="B596" t="str">
            <v>MAGNITUDE FACTOR AS APPLIED</v>
          </cell>
        </row>
        <row r="597">
          <cell r="A597" t="str">
            <v>.3B.DZF...</v>
          </cell>
          <cell r="B597" t="str">
            <v>GOVERNMENT ASSETS</v>
          </cell>
        </row>
        <row r="598">
          <cell r="A598" t="str">
            <v>27R..ZFHIC</v>
          </cell>
          <cell r="B598" t="str">
            <v>OTHER ITEMS (NET)</v>
          </cell>
        </row>
        <row r="599">
          <cell r="A599" t="str">
            <v>76CODZF...</v>
          </cell>
          <cell r="B599" t="str">
            <v>COAL AUSTRALIA INDEX</v>
          </cell>
        </row>
        <row r="600">
          <cell r="A600" t="str">
            <v>62...ZF...</v>
          </cell>
          <cell r="B600" t="str">
            <v>SHARE PRICES: INDUSTRIAL (2000=100)</v>
          </cell>
        </row>
        <row r="601">
          <cell r="A601" t="str">
            <v>71.VDZF...</v>
          </cell>
          <cell r="B601" t="str">
            <v>IMPORTS,F.O.B.</v>
          </cell>
        </row>
        <row r="602">
          <cell r="A602" t="str">
            <v>84B..ZF...</v>
          </cell>
          <cell r="B602" t="str">
            <v>NET BORROWING: AUST DOLLARS</v>
          </cell>
        </row>
        <row r="603">
          <cell r="A603" t="str">
            <v>70E.DZF...</v>
          </cell>
          <cell r="B603" t="str">
            <v>EXPORTS OF COFFEE</v>
          </cell>
        </row>
        <row r="604">
          <cell r="A604" t="str">
            <v>.2AT.ZF...</v>
          </cell>
          <cell r="B604" t="str">
            <v>TOTAL ST-BY,EFF:UNDRAWN BALANCE</v>
          </cell>
        </row>
        <row r="605">
          <cell r="A605" t="str">
            <v>12CG.ZF...</v>
          </cell>
          <cell r="B605" t="str">
            <v>CLAIMS ON NONBANK PUB.FIN.INST.</v>
          </cell>
        </row>
        <row r="606">
          <cell r="A606" t="str">
            <v>.7E.DZF...</v>
          </cell>
          <cell r="B606" t="str">
            <v>EXTERNAL ASSETS</v>
          </cell>
        </row>
        <row r="607">
          <cell r="A607" t="str">
            <v>76EBZZF...</v>
          </cell>
          <cell r="B607" t="str">
            <v>COFFEE:OTHER MILDS</v>
          </cell>
        </row>
        <row r="608">
          <cell r="A608" t="str">
            <v>72AG.ZF...</v>
          </cell>
          <cell r="B608" t="str">
            <v>VOLUME OF COPRA EXPORTS</v>
          </cell>
        </row>
        <row r="609">
          <cell r="A609" t="str">
            <v>99B.PYF...</v>
          </cell>
          <cell r="B609" t="str">
            <v>GDP AT 1970 MARKET PRICES</v>
          </cell>
        </row>
        <row r="610">
          <cell r="A610" t="str">
            <v>98T..ZW...</v>
          </cell>
          <cell r="B610" t="str">
            <v>NET CURRENT TRANSFERS FROM ABROAD</v>
          </cell>
        </row>
        <row r="611">
          <cell r="A611" t="str">
            <v>99B.PZF...</v>
          </cell>
          <cell r="B611" t="str">
            <v>GDP VOL. 1987 PRICES</v>
          </cell>
        </row>
        <row r="612">
          <cell r="A612" t="str">
            <v>20B.UZW...</v>
          </cell>
          <cell r="B612" t="str">
            <v>CLAIMS ON BK. INST. IN OTH. EA CTYS</v>
          </cell>
        </row>
        <row r="613">
          <cell r="A613" t="str">
            <v>60PC.ZF...</v>
          </cell>
          <cell r="B613" t="str">
            <v>MEDIUM TERM LOANS</v>
          </cell>
        </row>
        <row r="614">
          <cell r="A614" t="str">
            <v>60CS.ZF...</v>
          </cell>
          <cell r="B614" t="str">
            <v>T-BILL RATE-3 MNTH CONS. MAT.</v>
          </cell>
        </row>
        <row r="615">
          <cell r="A615" t="str">
            <v>..B..ZF...</v>
          </cell>
          <cell r="B615" t="str">
            <v>FORWARD RATE</v>
          </cell>
        </row>
        <row r="616">
          <cell r="A616" t="str">
            <v>60BC.ZF...</v>
          </cell>
          <cell r="B616" t="str">
            <v>RATE ON PRIME CORP PAPER 90DA</v>
          </cell>
        </row>
        <row r="617">
          <cell r="A617" t="str">
            <v>99B.PYF...</v>
          </cell>
          <cell r="B617" t="str">
            <v>GDP VOLUME 2001 PRICES</v>
          </cell>
        </row>
        <row r="618">
          <cell r="A618" t="str">
            <v>46D..ZK...</v>
          </cell>
          <cell r="B618" t="str">
            <v>LIABILITIES TO CENTRAL GOVERNMENT</v>
          </cell>
        </row>
        <row r="619">
          <cell r="A619" t="str">
            <v>99B.RZF...</v>
          </cell>
          <cell r="B619" t="str">
            <v>GDP VOL 1960 PRICES</v>
          </cell>
        </row>
        <row r="620">
          <cell r="A620" t="str">
            <v>66..IZF...</v>
          </cell>
          <cell r="B620" t="str">
            <v>Industrial production</v>
          </cell>
        </row>
        <row r="621">
          <cell r="A621" t="str">
            <v>74R.DZF...</v>
          </cell>
          <cell r="B621" t="str">
            <v>CACAO</v>
          </cell>
        </row>
        <row r="622">
          <cell r="A622" t="str">
            <v>.2EESZF...</v>
          </cell>
          <cell r="B622" t="str">
            <v>CREDIT TRUNCHE DRAW:ORD</v>
          </cell>
        </row>
        <row r="623">
          <cell r="A623" t="str">
            <v>.2TL.ZF...</v>
          </cell>
          <cell r="B623" t="str">
            <v>UFC &amp; USE OF FUND ADM. RESOURCES</v>
          </cell>
        </row>
        <row r="624">
          <cell r="A624" t="str">
            <v>71.XDZF...</v>
          </cell>
          <cell r="B624" t="str">
            <v>IMPORTS,C&amp;F(B),VALUE</v>
          </cell>
        </row>
        <row r="625">
          <cell r="A625" t="str">
            <v>.3..DZF...</v>
          </cell>
          <cell r="B625" t="str">
            <v>NCB: OTHER FOREIGN ASSETS</v>
          </cell>
        </row>
        <row r="626">
          <cell r="A626" t="str">
            <v>32F..ZF...</v>
          </cell>
          <cell r="B626" t="str">
            <v>CLAIMS ON NONBANK FINAN. INST.</v>
          </cell>
        </row>
        <row r="627">
          <cell r="A627" t="str">
            <v>74DGDZF...</v>
          </cell>
          <cell r="B627" t="str">
            <v>PALM OIL UNIT VALUE</v>
          </cell>
        </row>
        <row r="628">
          <cell r="A628" t="str">
            <v>88B..ZF...</v>
          </cell>
          <cell r="B628" t="str">
            <v>DEBT: RUBLES</v>
          </cell>
        </row>
        <row r="629">
          <cell r="A629" t="str">
            <v>.2DUSZF...</v>
          </cell>
          <cell r="B629" t="str">
            <v>NET CCFF(EXPORT+CEREAL)</v>
          </cell>
        </row>
        <row r="630">
          <cell r="A630" t="str">
            <v>99B.PYF...</v>
          </cell>
          <cell r="B630" t="str">
            <v>GDP AT 1969 PRICES</v>
          </cell>
        </row>
        <row r="631">
          <cell r="A631" t="str">
            <v>74F..ZF...</v>
          </cell>
          <cell r="B631" t="str">
            <v>COTTON LINT</v>
          </cell>
        </row>
        <row r="632">
          <cell r="A632" t="str">
            <v>32ANUZK...</v>
          </cell>
          <cell r="B632" t="str">
            <v>NET CLAIMS ON GENERAL GOVT</v>
          </cell>
        </row>
        <row r="633">
          <cell r="A633" t="str">
            <v>72ML.ZF...</v>
          </cell>
          <cell r="B633" t="str">
            <v>SISAL</v>
          </cell>
        </row>
        <row r="634">
          <cell r="A634" t="str">
            <v>60LCRZF...</v>
          </cell>
          <cell r="B634" t="str">
            <v>REPOS, STOCKS</v>
          </cell>
        </row>
        <row r="635">
          <cell r="A635" t="str">
            <v>12F..ZF...</v>
          </cell>
          <cell r="B635" t="str">
            <v>CLAIMS ON OTHER FINANC INSTIT</v>
          </cell>
        </row>
        <row r="636">
          <cell r="A636" t="str">
            <v>76AAZZF...</v>
          </cell>
          <cell r="B636" t="str">
            <v>PETROLEUM:AVERAGE CRUDE PRICE</v>
          </cell>
        </row>
        <row r="637">
          <cell r="A637" t="str">
            <v>76J.ZZFM05</v>
          </cell>
          <cell r="B637" t="str">
            <v>MAIZE US/CHICAGO US$/BUSHEL</v>
          </cell>
        </row>
        <row r="638">
          <cell r="A638" t="str">
            <v>24...ZK...</v>
          </cell>
          <cell r="B638" t="str">
            <v>DEMAND DEPS OF OTH SECT IN CTY</v>
          </cell>
        </row>
        <row r="639">
          <cell r="A639" t="str">
            <v>49Z.LZF...</v>
          </cell>
          <cell r="B639" t="str">
            <v>INCREASE IN TOTAL ASSETS</v>
          </cell>
        </row>
        <row r="640">
          <cell r="A640" t="str">
            <v>34A..ZK...</v>
          </cell>
          <cell r="B640" t="str">
            <v>CURRENCY OUTSIDE DEP. CORPS.</v>
          </cell>
        </row>
        <row r="641">
          <cell r="A641" t="str">
            <v>99B.RYF...</v>
          </cell>
          <cell r="B641" t="str">
            <v>GDP VOLUME 1991-92 PRICES</v>
          </cell>
        </row>
        <row r="642">
          <cell r="A642" t="str">
            <v>59MCFZF...</v>
          </cell>
          <cell r="B642" t="str">
            <v>M3 GROSS, SEASONALLY ADJUSTED</v>
          </cell>
        </row>
        <row r="643">
          <cell r="A643" t="str">
            <v>66EYBZF...</v>
          </cell>
          <cell r="B643" t="str">
            <v>MANUFACTURING PRODUCTION, SA</v>
          </cell>
        </row>
        <row r="644">
          <cell r="A644" t="str">
            <v>70Z..ZF...</v>
          </cell>
          <cell r="B644" t="str">
            <v>FISHMEAL</v>
          </cell>
        </row>
        <row r="645">
          <cell r="A645" t="str">
            <v>..AA.ZFHIC</v>
          </cell>
          <cell r="B645" t="str">
            <v>MARKET RATE, END OF PERIOD</v>
          </cell>
        </row>
        <row r="646">
          <cell r="A646" t="str">
            <v>41N..ZF...</v>
          </cell>
          <cell r="B646" t="str">
            <v>FOREIGN ASSETS (NET)</v>
          </cell>
        </row>
        <row r="647">
          <cell r="A647" t="str">
            <v>98.N.ZW...</v>
          </cell>
          <cell r="B647" t="str">
            <v>NET FACTOR INC/PMTS (-) ABROAD</v>
          </cell>
        </row>
        <row r="648">
          <cell r="A648" t="str">
            <v>c322xCG...</v>
          </cell>
          <cell r="B648" t="str">
            <v xml:space="preserve">Foreign </v>
          </cell>
        </row>
        <row r="649">
          <cell r="A649" t="str">
            <v>22AN.ZK...</v>
          </cell>
          <cell r="B649" t="str">
            <v>NET CLAIMS ON GENL GOVT IN CTY</v>
          </cell>
        </row>
        <row r="650">
          <cell r="A650" t="str">
            <v>76URZZF...</v>
          </cell>
          <cell r="B650" t="str">
            <v>UREA:UKRAINE</v>
          </cell>
        </row>
        <row r="651">
          <cell r="A651" t="str">
            <v>a6M35GG...</v>
          </cell>
          <cell r="B651" t="str">
            <v>Debt at face value</v>
          </cell>
        </row>
        <row r="652">
          <cell r="A652" t="str">
            <v>70C..ZF...</v>
          </cell>
          <cell r="B652" t="str">
            <v>EXPORTS - CUSTOMS BASED</v>
          </cell>
        </row>
        <row r="653">
          <cell r="A653" t="str">
            <v>99B.PTF...</v>
          </cell>
          <cell r="B653" t="str">
            <v>GDP AT 2000 PRICES</v>
          </cell>
        </row>
        <row r="654">
          <cell r="A654" t="str">
            <v>56L..ZK...</v>
          </cell>
          <cell r="B654" t="str">
            <v>LOANS</v>
          </cell>
        </row>
        <row r="655">
          <cell r="A655" t="str">
            <v>.7F.DZF...</v>
          </cell>
          <cell r="B655" t="str">
            <v>OTHER FIN. INST.: LIABILITIES</v>
          </cell>
        </row>
        <row r="656">
          <cell r="A656" t="str">
            <v>..EB.ZF...</v>
          </cell>
          <cell r="B656" t="str">
            <v>DANISH KRONER PER EURO:PD.AVG.</v>
          </cell>
        </row>
        <row r="657">
          <cell r="A657" t="str">
            <v>88AC.ZF...</v>
          </cell>
          <cell r="B657" t="str">
            <v>NONBANK-PUBLIC</v>
          </cell>
        </row>
        <row r="658">
          <cell r="A658" t="str">
            <v>cCSDzCG...</v>
          </cell>
          <cell r="B658" t="str">
            <v xml:space="preserve">Statistical discrepancy [CSD-32x+33-NCB] </v>
          </cell>
        </row>
        <row r="659">
          <cell r="A659" t="str">
            <v>46G..ZF...</v>
          </cell>
          <cell r="B659" t="str">
            <v>CREDIT FROM CENTRAL BANK</v>
          </cell>
        </row>
        <row r="660">
          <cell r="A660" t="str">
            <v>99B.PZF...</v>
          </cell>
          <cell r="B660" t="str">
            <v>GDP VOLUME 1983 PRICES</v>
          </cell>
        </row>
        <row r="661">
          <cell r="A661" t="str">
            <v>.2KXSZF...</v>
          </cell>
          <cell r="B661" t="str">
            <v>NET DRAW, UNDER EFF, CUM</v>
          </cell>
        </row>
        <row r="662">
          <cell r="A662" t="str">
            <v>a322.GG...</v>
          </cell>
          <cell r="B662" t="str">
            <v>Foreign</v>
          </cell>
        </row>
        <row r="663">
          <cell r="A663" t="str">
            <v>.2EGSZF...</v>
          </cell>
          <cell r="B663" t="str">
            <v>UFC : GRA</v>
          </cell>
        </row>
        <row r="664">
          <cell r="A664" t="str">
            <v>99B.PXF...</v>
          </cell>
          <cell r="B664" t="str">
            <v>GDP VOLUME 1990 PRICES</v>
          </cell>
        </row>
        <row r="665">
          <cell r="A665" t="str">
            <v>80...ZW...</v>
          </cell>
          <cell r="B665" t="str">
            <v>DEFICIT (-)</v>
          </cell>
        </row>
        <row r="666">
          <cell r="A666" t="str">
            <v>70P.DZF...</v>
          </cell>
          <cell r="B666" t="str">
            <v>HIDES</v>
          </cell>
        </row>
        <row r="667">
          <cell r="A667" t="str">
            <v>.4..DZF...</v>
          </cell>
          <cell r="B667" t="str">
            <v>MONETARY AUTH: OTHER LIAB.</v>
          </cell>
        </row>
        <row r="668">
          <cell r="A668" t="str">
            <v>56B..ZF...</v>
          </cell>
          <cell r="B668" t="str">
            <v>DEPOTS RESTRICTIFS</v>
          </cell>
        </row>
        <row r="669">
          <cell r="A669" t="str">
            <v>16N.UZW...</v>
          </cell>
          <cell r="B669" t="str">
            <v>Bonds &amp; Money Mkt Instruments</v>
          </cell>
        </row>
        <row r="670">
          <cell r="A670" t="str">
            <v>.4..DZF...</v>
          </cell>
          <cell r="B670" t="str">
            <v>BANK OF ZAIRE: OTHER LIAB.</v>
          </cell>
        </row>
        <row r="671">
          <cell r="A671" t="str">
            <v>26G..ZW...</v>
          </cell>
          <cell r="B671" t="str">
            <v>CREDIT FROM MONETARY AUTHORITIES</v>
          </cell>
        </row>
        <row r="672">
          <cell r="A672" t="str">
            <v>a6208BA...</v>
          </cell>
          <cell r="B672" t="str">
            <v>Other accounts receivable [6218+6228]</v>
          </cell>
        </row>
        <row r="673">
          <cell r="A673" t="str">
            <v>76L.DZF...</v>
          </cell>
          <cell r="B673" t="str">
            <v>RUBBER MALAYSIA(SINGAPORE)</v>
          </cell>
        </row>
        <row r="674">
          <cell r="A674" t="str">
            <v>60.A.ZF...</v>
          </cell>
          <cell r="B674" t="str">
            <v>AVG. COST FOR CENTRAL BANK FUNDING</v>
          </cell>
        </row>
        <row r="675">
          <cell r="A675" t="str">
            <v>12F..ZF...</v>
          </cell>
          <cell r="B675" t="str">
            <v>CLAIMS ON OFIS</v>
          </cell>
        </row>
        <row r="676">
          <cell r="A676" t="str">
            <v>15...ZW...</v>
          </cell>
          <cell r="B676" t="str">
            <v>time, savings and frgn curr. deps.</v>
          </cell>
        </row>
        <row r="677">
          <cell r="A677" t="str">
            <v>84B..ZF...</v>
          </cell>
          <cell r="B677" t="str">
            <v>NET BORROWING: DOMESTIC</v>
          </cell>
        </row>
        <row r="678">
          <cell r="A678" t="str">
            <v>cCSDzGG...</v>
          </cell>
          <cell r="B678" t="str">
            <v xml:space="preserve">Statistical discrepancy [CSD-32x+33-NCB] </v>
          </cell>
        </row>
        <row r="679">
          <cell r="A679" t="str">
            <v>76.XDZF...</v>
          </cell>
          <cell r="B679" t="str">
            <v>IMPORT PRICES</v>
          </cell>
        </row>
        <row r="680">
          <cell r="A680" t="str">
            <v>74D.ZZF...</v>
          </cell>
          <cell r="B680" t="str">
            <v>WHEAT:ARGENTINA</v>
          </cell>
        </row>
        <row r="681">
          <cell r="A681" t="str">
            <v>.4..DZF...</v>
          </cell>
          <cell r="B681" t="str">
            <v>MONETARY AUTH.:OTHER LIAB.</v>
          </cell>
        </row>
        <row r="682">
          <cell r="A682" t="str">
            <v>25A.UZK...</v>
          </cell>
          <cell r="B682" t="str">
            <v>DEPOSITS WITH AGREED MATURITY</v>
          </cell>
        </row>
        <row r="683">
          <cell r="A683" t="str">
            <v>52S..ZK...</v>
          </cell>
          <cell r="B683" t="str">
            <v>CLAIMS ON OTHER SECTORS</v>
          </cell>
        </row>
        <row r="684">
          <cell r="A684" t="str">
            <v>99B.PYF...</v>
          </cell>
          <cell r="B684" t="str">
            <v>GDP VOL 1960 PRICES</v>
          </cell>
        </row>
        <row r="685">
          <cell r="A685" t="str">
            <v>72HA.ZF...</v>
          </cell>
          <cell r="B685" t="str">
            <v>VOLUME EXPORTS OF GREASY WOOL</v>
          </cell>
        </row>
        <row r="686">
          <cell r="A686" t="str">
            <v>74AL.ZF...</v>
          </cell>
          <cell r="B686" t="str">
            <v>FISH FRESH FROZEN EXP.UNIT V.</v>
          </cell>
        </row>
        <row r="687">
          <cell r="A687" t="str">
            <v>27R..ZFHIC</v>
          </cell>
          <cell r="B687" t="str">
            <v>OTHER ITEMS NET</v>
          </cell>
        </row>
        <row r="688">
          <cell r="A688" t="str">
            <v>a3308GG...</v>
          </cell>
          <cell r="B688" t="str">
            <v>Other accounts payable [3318+3328]</v>
          </cell>
        </row>
        <row r="689">
          <cell r="A689" t="str">
            <v>89B..ZW...</v>
          </cell>
          <cell r="B689" t="str">
            <v>DEBT: FOREIGN CURRENCY</v>
          </cell>
        </row>
        <row r="690">
          <cell r="A690" t="str">
            <v>36C..ZF...</v>
          </cell>
          <cell r="B690" t="str">
            <v>LIABILITIES TO NONRESIDENTS</v>
          </cell>
        </row>
        <row r="691">
          <cell r="A691" t="str">
            <v>70AA.ZF...</v>
          </cell>
          <cell r="B691" t="str">
            <v>CRUDE PETROLEUM</v>
          </cell>
        </row>
        <row r="692">
          <cell r="A692" t="str">
            <v>89A..ZF...</v>
          </cell>
          <cell r="B692" t="str">
            <v>DEBT: FOREIGN (BUDGETARY)</v>
          </cell>
        </row>
        <row r="693">
          <cell r="A693" t="str">
            <v>..XF.ZF...</v>
          </cell>
          <cell r="B693" t="str">
            <v>NONCOMMERCIAL RATE(PD AVER)</v>
          </cell>
        </row>
        <row r="694">
          <cell r="A694" t="str">
            <v>64A..ZF...</v>
          </cell>
          <cell r="B694" t="str">
            <v>CPI LUSAKA&amp;TOWNS LOW INCOME</v>
          </cell>
        </row>
        <row r="695">
          <cell r="A695" t="str">
            <v>84B..ZF...</v>
          </cell>
          <cell r="B695" t="str">
            <v>NET BORROWING: RUPEES</v>
          </cell>
        </row>
        <row r="696">
          <cell r="A696" t="str">
            <v>76AGZZF...</v>
          </cell>
          <cell r="B696" t="str">
            <v>COPRA:PHILIPPINES</v>
          </cell>
        </row>
        <row r="697">
          <cell r="A697" t="str">
            <v>..EA.ZF...</v>
          </cell>
          <cell r="B697" t="str">
            <v>AUSTRIAN SHILLINGS PER ECU,END PD.</v>
          </cell>
        </row>
        <row r="698">
          <cell r="A698" t="str">
            <v>70GRDZF...</v>
          </cell>
          <cell r="B698" t="str">
            <v>CHROME</v>
          </cell>
        </row>
        <row r="699">
          <cell r="A699" t="str">
            <v>71A.DZF...</v>
          </cell>
          <cell r="B699" t="str">
            <v>IMPORTS OF MINERAL FUELS</v>
          </cell>
        </row>
        <row r="700">
          <cell r="A700" t="str">
            <v>99B.RYF...</v>
          </cell>
          <cell r="B700" t="str">
            <v>GDP AT 2001-02 PRICES</v>
          </cell>
        </row>
        <row r="701">
          <cell r="A701" t="str">
            <v>..WF.ZF...</v>
          </cell>
          <cell r="B701" t="str">
            <v>PRINCIPAL RATE,PD.AVG.</v>
          </cell>
        </row>
        <row r="702">
          <cell r="A702" t="str">
            <v>72M..ZF...</v>
          </cell>
          <cell r="B702" t="str">
            <v>BEEF</v>
          </cell>
        </row>
        <row r="703">
          <cell r="A703" t="str">
            <v>25F.UZW...</v>
          </cell>
          <cell r="B703" t="str">
            <v>REPURCHASE AGREEMENTS</v>
          </cell>
        </row>
        <row r="704">
          <cell r="A704" t="str">
            <v>99BIPYF...</v>
          </cell>
          <cell r="B704" t="str">
            <v>GDP DEFLATOR (2000=100)</v>
          </cell>
        </row>
        <row r="705">
          <cell r="A705" t="str">
            <v>32F..ZF...</v>
          </cell>
          <cell r="B705" t="str">
            <v>CLAIMS ON MORTGAGE BANKS</v>
          </cell>
        </row>
        <row r="706">
          <cell r="A706" t="str">
            <v>60L.FZF...</v>
          </cell>
          <cell r="B706" t="str">
            <v>Deposit Rate in USD</v>
          </cell>
        </row>
        <row r="707">
          <cell r="A707" t="str">
            <v>87...ZF...</v>
          </cell>
          <cell r="B707" t="str">
            <v>CHANGE IN CASH BALANCES</v>
          </cell>
        </row>
        <row r="708">
          <cell r="A708" t="str">
            <v>59MBLZF...</v>
          </cell>
          <cell r="B708" t="str">
            <v>M2++ GROSS, SEASONALLY ADJUSTED</v>
          </cell>
        </row>
        <row r="709">
          <cell r="A709" t="str">
            <v>c28..GG...</v>
          </cell>
          <cell r="B709" t="str">
            <v xml:space="preserve">Other payments </v>
          </cell>
        </row>
        <row r="710">
          <cell r="A710" t="str">
            <v>76J.DZFM17</v>
          </cell>
          <cell r="B710" t="str">
            <v>MAIZE US(GULF PORTS)</v>
          </cell>
        </row>
        <row r="711">
          <cell r="A711" t="str">
            <v>70AA.ZF...</v>
          </cell>
          <cell r="B711" t="str">
            <v>CRUDE PETROLEUM EXPORTS</v>
          </cell>
        </row>
        <row r="712">
          <cell r="A712" t="str">
            <v>99B.PZF...</v>
          </cell>
          <cell r="B712" t="str">
            <v>GDP AT 1968 PRICES</v>
          </cell>
        </row>
        <row r="713">
          <cell r="A713" t="str">
            <v>76A.DZF...</v>
          </cell>
          <cell r="B713" t="str">
            <v>CRUDE PETROLEUM PRICE MURBAN</v>
          </cell>
        </row>
        <row r="714">
          <cell r="A714" t="str">
            <v>99B.PXF...</v>
          </cell>
          <cell r="B714" t="str">
            <v>GDP AT 1975 PRICES</v>
          </cell>
        </row>
        <row r="715">
          <cell r="A715" t="str">
            <v>60P.IZF...</v>
          </cell>
          <cell r="B715" t="str">
            <v>LENDING RATE INDEXED TO FGN.CCY.</v>
          </cell>
        </row>
        <row r="716">
          <cell r="A716" t="str">
            <v>.7B.DZF...</v>
          </cell>
          <cell r="B716" t="str">
            <v>DEPOSIT MONEY BANKS:LIAB</v>
          </cell>
        </row>
        <row r="717">
          <cell r="A717" t="str">
            <v>46G..ZF...</v>
          </cell>
          <cell r="B717" t="str">
            <v>CREDIT FROM MONETARY AUTH.</v>
          </cell>
        </row>
        <row r="718">
          <cell r="A718" t="str">
            <v>52G..ZF...</v>
          </cell>
          <cell r="B718" t="str">
            <v>CLAIMS ON NONBANK FINANCIAL INSTS</v>
          </cell>
        </row>
        <row r="719">
          <cell r="A719" t="str">
            <v>.1BD.ZF...</v>
          </cell>
          <cell r="B719" t="str">
            <v>SDR ALLOCATION</v>
          </cell>
        </row>
        <row r="720">
          <cell r="A720" t="str">
            <v>.7A.DZF...</v>
          </cell>
          <cell r="B720" t="str">
            <v>COMMERCIAL BANKS: ASSETS(NET)</v>
          </cell>
        </row>
        <row r="721">
          <cell r="A721" t="str">
            <v>72Q..ZF...</v>
          </cell>
          <cell r="B721" t="str">
            <v>TIN &amp; CASSITERITE</v>
          </cell>
        </row>
        <row r="722">
          <cell r="A722" t="str">
            <v>76PODZF...</v>
          </cell>
          <cell r="B722" t="str">
            <v>POULTRY INDEX</v>
          </cell>
        </row>
        <row r="723">
          <cell r="A723" t="str">
            <v>66EYVZF...</v>
          </cell>
          <cell r="B723" t="str">
            <v>MFG. INDUSTRIAL PROD.</v>
          </cell>
        </row>
        <row r="724">
          <cell r="A724" t="str">
            <v>.7A.DZF...</v>
          </cell>
          <cell r="B724" t="str">
            <v>BANKING INSTS: ASSETS</v>
          </cell>
        </row>
        <row r="725">
          <cell r="A725" t="str">
            <v>45...ZF...</v>
          </cell>
          <cell r="B725" t="str">
            <v>TIME &amp; SAVINGS DEPOSITS</v>
          </cell>
        </row>
        <row r="726">
          <cell r="A726" t="str">
            <v>99B.PWF...</v>
          </cell>
          <cell r="B726" t="str">
            <v>GDP AT 1983 PRICES</v>
          </cell>
        </row>
        <row r="727">
          <cell r="A727" t="str">
            <v>63.A.ZF...</v>
          </cell>
          <cell r="B727" t="str">
            <v>WPI 1995=1 TRILLION</v>
          </cell>
        </row>
        <row r="728">
          <cell r="A728" t="str">
            <v>.2KL.ZF...</v>
          </cell>
          <cell r="B728" t="str">
            <v>TOTAL LOAN DISBURSEMENTS, IN PD</v>
          </cell>
        </row>
        <row r="729">
          <cell r="A729" t="str">
            <v>36R..ZK...</v>
          </cell>
          <cell r="B729" t="str">
            <v>INSURANCE TECHNICAL RESERVES</v>
          </cell>
        </row>
        <row r="730">
          <cell r="A730" t="str">
            <v>..EB.ZF...</v>
          </cell>
          <cell r="B730" t="str">
            <v>ITAL.LIRA PER ECU; PD.AVERAGE</v>
          </cell>
        </row>
        <row r="731">
          <cell r="A731" t="str">
            <v>99B.RXF...</v>
          </cell>
          <cell r="B731" t="str">
            <v>GDP VOLUME 1995-96 PRICES</v>
          </cell>
        </row>
        <row r="732">
          <cell r="A732" t="str">
            <v>91F..ZFHIC</v>
          </cell>
          <cell r="B732" t="str">
            <v>GOVERNMENT CONSUMPTION EXPEND.</v>
          </cell>
        </row>
        <row r="733">
          <cell r="A733" t="str">
            <v>98T..ZW...</v>
          </cell>
          <cell r="B733" t="str">
            <v>NET CURRENT TRANS FROM ABROAD</v>
          </cell>
        </row>
        <row r="734">
          <cell r="A734" t="str">
            <v>..EB.ZF...</v>
          </cell>
          <cell r="B734" t="str">
            <v>SWEDISH KRONA PER EURO:PD.AVG.</v>
          </cell>
        </row>
        <row r="735">
          <cell r="A735" t="str">
            <v>88..IZF...</v>
          </cell>
          <cell r="B735" t="str">
            <v>TOTAL FOREIGN DEBT-LOC&amp;OTHER</v>
          </cell>
        </row>
        <row r="736">
          <cell r="A736" t="str">
            <v>74J.DZF...</v>
          </cell>
          <cell r="B736" t="str">
            <v>CORN</v>
          </cell>
        </row>
        <row r="737">
          <cell r="A737" t="str">
            <v>.2TL.ZF...</v>
          </cell>
          <cell r="B737" t="str">
            <v>TOTAL FUND CREDIT &amp; LOANS OUT</v>
          </cell>
        </row>
        <row r="738">
          <cell r="A738" t="str">
            <v>.2AQ.ZF...</v>
          </cell>
          <cell r="B738" t="str">
            <v>EFF: UNDRAWN BALANCE</v>
          </cell>
        </row>
        <row r="739">
          <cell r="A739" t="str">
            <v>32D.UZW...</v>
          </cell>
          <cell r="B739" t="str">
            <v>CLAIMS ON OTHER RESIDENT SECTORS</v>
          </cell>
        </row>
        <row r="740">
          <cell r="A740" t="str">
            <v>..WF.ZF...</v>
          </cell>
          <cell r="B740" t="str">
            <v>PRINCIPAL RATE, PD.AVERAGE</v>
          </cell>
        </row>
        <row r="741">
          <cell r="A741" t="str">
            <v>36AC.ZF...</v>
          </cell>
          <cell r="B741" t="str">
            <v>LIABS. OF CENTRAL BANK: SEC.</v>
          </cell>
        </row>
        <row r="742">
          <cell r="A742" t="str">
            <v>60B.FZF...</v>
          </cell>
          <cell r="B742" t="str">
            <v>MONEY MARKET RATE (FGN.CCY.)</v>
          </cell>
        </row>
        <row r="743">
          <cell r="A743" t="str">
            <v>.7A.DZF...</v>
          </cell>
          <cell r="B743" t="str">
            <v>LICENSED BANKS: EXT ASSETS</v>
          </cell>
        </row>
        <row r="744">
          <cell r="A744" t="str">
            <v>c332.GG...</v>
          </cell>
          <cell r="B744" t="str">
            <v xml:space="preserve">Foreign </v>
          </cell>
        </row>
        <row r="745">
          <cell r="A745" t="str">
            <v>76AAZZFM35</v>
          </cell>
          <cell r="B745" t="str">
            <v>CRUDE OIL.BONNIE LT.SPT.API37.$BRL</v>
          </cell>
        </row>
        <row r="746">
          <cell r="A746" t="str">
            <v>72SL.ZF...</v>
          </cell>
          <cell r="B746" t="str">
            <v>WOOD PULP (1985=100)</v>
          </cell>
        </row>
        <row r="747">
          <cell r="A747" t="str">
            <v>a13..BA...</v>
          </cell>
          <cell r="B747" t="str">
            <v xml:space="preserve">Grants </v>
          </cell>
        </row>
        <row r="748">
          <cell r="A748" t="str">
            <v>66AA.ZF...</v>
          </cell>
          <cell r="B748" t="str">
            <v>CRUDE PETROLEUM PROD.</v>
          </cell>
        </row>
        <row r="749">
          <cell r="A749" t="str">
            <v>84A..ZF...</v>
          </cell>
          <cell r="B749" t="str">
            <v>NET BORROWING - DOMESTIC</v>
          </cell>
        </row>
        <row r="750">
          <cell r="A750" t="str">
            <v>76UMDZF...</v>
          </cell>
          <cell r="B750" t="str">
            <v>URANIUM INDEX</v>
          </cell>
        </row>
        <row r="751">
          <cell r="A751" t="str">
            <v>76BIZZF...</v>
          </cell>
          <cell r="B751" t="str">
            <v>GROUNDNUT OIL</v>
          </cell>
        </row>
        <row r="752">
          <cell r="A752" t="str">
            <v>99BPPZF...</v>
          </cell>
          <cell r="B752" t="str">
            <v>GDP, PROD. BASED, VOL. 1992 PRICES</v>
          </cell>
        </row>
        <row r="753">
          <cell r="A753" t="str">
            <v>99B.PYF...</v>
          </cell>
          <cell r="B753" t="str">
            <v>GDP VOL 1993 PRICES</v>
          </cell>
        </row>
        <row r="754">
          <cell r="A754" t="str">
            <v>99BAPYF...</v>
          </cell>
          <cell r="B754" t="str">
            <v>GDP AT FACT.COST,VOL.84 PRICES</v>
          </cell>
        </row>
        <row r="755">
          <cell r="A755" t="str">
            <v>88A..ZF...</v>
          </cell>
          <cell r="B755" t="str">
            <v>DEBT: DOMESTIC (BUDGETARY)</v>
          </cell>
        </row>
        <row r="756">
          <cell r="A756" t="str">
            <v>.4..DZF...</v>
          </cell>
          <cell r="B756" t="str">
            <v>MON. AUTH.: OTHER LIAB</v>
          </cell>
        </row>
        <row r="757">
          <cell r="A757" t="str">
            <v>.4..DZF...</v>
          </cell>
          <cell r="B757" t="str">
            <v>BANK OF SPAIN OTHER LIAB</v>
          </cell>
        </row>
        <row r="758">
          <cell r="A758" t="str">
            <v>.7B.DZF...</v>
          </cell>
          <cell r="B758" t="str">
            <v>DMBS: LIABILITES</v>
          </cell>
        </row>
        <row r="759">
          <cell r="A759" t="str">
            <v>76RMZZF...</v>
          </cell>
          <cell r="B759" t="str">
            <v>TIMBER:SOFTWOOD SAWNWOOD:US</v>
          </cell>
        </row>
        <row r="760">
          <cell r="A760" t="str">
            <v>47A.NZF...</v>
          </cell>
          <cell r="B760" t="str">
            <v>CAPITAL ACCOUNTS</v>
          </cell>
        </row>
        <row r="761">
          <cell r="A761" t="str">
            <v>56C..ZK...</v>
          </cell>
          <cell r="B761" t="str">
            <v>LIABILITIES TO NONRESIDENTS</v>
          </cell>
        </row>
        <row r="762">
          <cell r="A762" t="str">
            <v>.7F.DZF...</v>
          </cell>
          <cell r="B762" t="str">
            <v>NBFI: FOREIGN LIABS.</v>
          </cell>
        </row>
        <row r="763">
          <cell r="A763" t="str">
            <v>34A.UZK...</v>
          </cell>
          <cell r="B763" t="str">
            <v>CURRENCY ISSUED</v>
          </cell>
        </row>
        <row r="764">
          <cell r="A764" t="str">
            <v>82...ZF...</v>
          </cell>
          <cell r="B764" t="str">
            <v>TOTAL EXPENDITURE</v>
          </cell>
        </row>
        <row r="765">
          <cell r="A765" t="str">
            <v>70E.DZF...</v>
          </cell>
          <cell r="B765" t="str">
            <v>COFFEE EXPORTS</v>
          </cell>
        </row>
        <row r="766">
          <cell r="A766" t="str">
            <v>61A..ZF...</v>
          </cell>
          <cell r="B766" t="str">
            <v>5 YEAR TREASURY BOND YIELD</v>
          </cell>
        </row>
        <row r="767">
          <cell r="A767" t="str">
            <v>88AB.ZF...</v>
          </cell>
          <cell r="B767" t="str">
            <v>MONETARY AUTHORITIES</v>
          </cell>
        </row>
        <row r="768">
          <cell r="A768" t="str">
            <v>15...ZFHIC</v>
          </cell>
          <cell r="B768" t="str">
            <v>TIME &amp; FOREIGN CURRENCY DEP.</v>
          </cell>
        </row>
        <row r="769">
          <cell r="A769" t="str">
            <v>99B.PXF...</v>
          </cell>
          <cell r="B769" t="str">
            <v>GDP VOL. 1984 PRICES</v>
          </cell>
        </row>
        <row r="770">
          <cell r="A770" t="str">
            <v>26C.HZF...</v>
          </cell>
          <cell r="B770" t="str">
            <v>FOREIGN LIABILITIES</v>
          </cell>
        </row>
        <row r="771">
          <cell r="A771" t="str">
            <v>71XV.ZF...</v>
          </cell>
          <cell r="B771" t="str">
            <v>IMPORTS,FOB (PAYMENTS)</v>
          </cell>
        </row>
        <row r="772">
          <cell r="A772" t="str">
            <v>59MDDZF...</v>
          </cell>
          <cell r="B772" t="str">
            <v>M4 FOREIGN CURRENCY</v>
          </cell>
        </row>
        <row r="773">
          <cell r="A773" t="str">
            <v>16AC.ZF...</v>
          </cell>
          <cell r="B773" t="str">
            <v>LIAB. OF CENTRAL BANK. SEC</v>
          </cell>
        </row>
        <row r="774">
          <cell r="A774" t="str">
            <v>99B.PZF...</v>
          </cell>
          <cell r="B774" t="str">
            <v>GDP AT 1964 PRICES</v>
          </cell>
        </row>
        <row r="775">
          <cell r="A775" t="str">
            <v>35..NZF...</v>
          </cell>
          <cell r="B775" t="str">
            <v>OTHER DEPOSITS</v>
          </cell>
        </row>
        <row r="776">
          <cell r="A776" t="str">
            <v>..WF.ZF...</v>
          </cell>
          <cell r="B776" t="str">
            <v>COMMERCIAL RATE</v>
          </cell>
        </row>
        <row r="777">
          <cell r="A777" t="str">
            <v>a2...GG...</v>
          </cell>
          <cell r="B777" t="str">
            <v xml:space="preserve">Expense </v>
          </cell>
        </row>
        <row r="778">
          <cell r="A778" t="str">
            <v>70AG.ZF...</v>
          </cell>
          <cell r="B778" t="str">
            <v>COPRA</v>
          </cell>
        </row>
        <row r="779">
          <cell r="A779" t="str">
            <v>88B..ZF...</v>
          </cell>
          <cell r="B779" t="str">
            <v>DEBT: KRONOR</v>
          </cell>
        </row>
        <row r="780">
          <cell r="A780" t="str">
            <v>46CL.ZF...</v>
          </cell>
          <cell r="B780" t="str">
            <v>LONG-TERM FOREIGN BORROWING</v>
          </cell>
        </row>
        <row r="781">
          <cell r="A781" t="str">
            <v>22ANUZK...</v>
          </cell>
          <cell r="B781" t="str">
            <v>NET CLAIMS ON GENERAL GOVERNMENT</v>
          </cell>
        </row>
        <row r="782">
          <cell r="A782" t="str">
            <v>99B.PVF...</v>
          </cell>
          <cell r="B782" t="str">
            <v>GDP AT 93-94 PRICES</v>
          </cell>
        </row>
        <row r="783">
          <cell r="A783" t="str">
            <v>76T.DZF...</v>
          </cell>
          <cell r="B783" t="str">
            <v>ZINC U.S.(NEW YORK)</v>
          </cell>
        </row>
        <row r="784">
          <cell r="A784" t="str">
            <v>.2EG.ZF...</v>
          </cell>
          <cell r="B784" t="str">
            <v>OUTSTANDING GAB PURCHASES</v>
          </cell>
        </row>
        <row r="785">
          <cell r="A785" t="str">
            <v>.2H.SZF...</v>
          </cell>
          <cell r="B785" t="str">
            <v>FUND HOLDINGS OF CY.</v>
          </cell>
        </row>
        <row r="786">
          <cell r="A786" t="str">
            <v>46C.MZF...</v>
          </cell>
          <cell r="B786" t="str">
            <v>FOREIGN LIABILITIES</v>
          </cell>
        </row>
        <row r="787">
          <cell r="A787" t="str">
            <v>.4..DZF...</v>
          </cell>
          <cell r="B787" t="str">
            <v>MONETARY AUTH OTHER FRGN LIABS</v>
          </cell>
        </row>
        <row r="788">
          <cell r="A788" t="str">
            <v>87...ZF...</v>
          </cell>
          <cell r="B788" t="str">
            <v>US TREAS GEN ACCT/OPERAT CASH</v>
          </cell>
        </row>
        <row r="789">
          <cell r="A789" t="str">
            <v>.7A.DZF...</v>
          </cell>
          <cell r="B789" t="str">
            <v>DEPOSIT MONEY BANKS: ASSETS</v>
          </cell>
        </row>
        <row r="790">
          <cell r="A790" t="str">
            <v>35L.BZK...</v>
          </cell>
          <cell r="B790" t="str">
            <v>BROAD MONEY LIABILITIES, SEASONALLY ADJUSTED</v>
          </cell>
        </row>
        <row r="791">
          <cell r="A791" t="str">
            <v>99B.PYF...</v>
          </cell>
          <cell r="B791" t="str">
            <v>GDP VOL. 1986/87 PRICES</v>
          </cell>
        </row>
        <row r="792">
          <cell r="A792" t="str">
            <v>c27..BA...</v>
          </cell>
          <cell r="B792" t="str">
            <v xml:space="preserve">Social benefits </v>
          </cell>
        </row>
        <row r="793">
          <cell r="A793" t="str">
            <v>47R.NZF...</v>
          </cell>
          <cell r="B793" t="str">
            <v>OTHER ITEMS (NET)</v>
          </cell>
        </row>
        <row r="794">
          <cell r="A794" t="str">
            <v>60R..ZF...</v>
          </cell>
          <cell r="B794" t="str">
            <v>INTEREST RATE(12-MO.DEP.RATE)</v>
          </cell>
        </row>
        <row r="795">
          <cell r="A795" t="str">
            <v>a6203BA...</v>
          </cell>
          <cell r="B795" t="str">
            <v>Securities other than shares [6213+6223]</v>
          </cell>
        </row>
        <row r="796">
          <cell r="A796" t="str">
            <v>74AF.ZF...</v>
          </cell>
          <cell r="B796" t="str">
            <v>COCONUT PRODUCTS</v>
          </cell>
        </row>
        <row r="797">
          <cell r="A797" t="str">
            <v>70FB.ZF...</v>
          </cell>
          <cell r="B797" t="str">
            <v>COTTON CLOTH</v>
          </cell>
        </row>
        <row r="798">
          <cell r="A798" t="str">
            <v>16DG.ZF...</v>
          </cell>
          <cell r="B798" t="str">
            <v>LIAB. TO NONBANK PUB.FIN.INST.</v>
          </cell>
        </row>
        <row r="799">
          <cell r="A799" t="str">
            <v>46H.LZF...</v>
          </cell>
          <cell r="B799" t="str">
            <v>CREDIT FROM BANKING INSTITUTIONS</v>
          </cell>
        </row>
        <row r="800">
          <cell r="A800" t="str">
            <v>72SF.ZF...</v>
          </cell>
          <cell r="B800" t="str">
            <v>CITRUS FRUITS</v>
          </cell>
        </row>
        <row r="801">
          <cell r="A801" t="str">
            <v>17RV.ZF...</v>
          </cell>
          <cell r="B801" t="str">
            <v>REVALUATION ACCOUNTS</v>
          </cell>
        </row>
        <row r="802">
          <cell r="A802" t="str">
            <v>..XE.ZF...</v>
          </cell>
          <cell r="B802" t="str">
            <v>SECONDARY RATE</v>
          </cell>
        </row>
        <row r="803">
          <cell r="A803" t="str">
            <v>36AN.ZK...</v>
          </cell>
          <cell r="B803" t="str">
            <v>SEC OTHER THAN SHARES OVER 2 YRS</v>
          </cell>
        </row>
        <row r="804">
          <cell r="A804" t="str">
            <v>63A..ZF...</v>
          </cell>
          <cell r="B804" t="str">
            <v>WPI HOME GOODS 2000=100</v>
          </cell>
        </row>
        <row r="805">
          <cell r="A805" t="str">
            <v>14F..ZF...</v>
          </cell>
          <cell r="B805" t="str">
            <v>DEPOSITS OF OTHER BANKING INST'S</v>
          </cell>
        </row>
        <row r="806">
          <cell r="A806" t="str">
            <v>70BF.ZF...</v>
          </cell>
          <cell r="B806" t="str">
            <v>SHELLED GROUNDNUTS (FOB)</v>
          </cell>
        </row>
        <row r="807">
          <cell r="A807" t="str">
            <v>42D.KZF...</v>
          </cell>
          <cell r="B807" t="str">
            <v>CLAIMS ON PRIVATE SECTOR</v>
          </cell>
        </row>
        <row r="808">
          <cell r="A808" t="str">
            <v>70KR.ZF...</v>
          </cell>
          <cell r="B808" t="str">
            <v>GOLD OUTPUT (NET)</v>
          </cell>
        </row>
        <row r="809">
          <cell r="A809" t="str">
            <v>70L..ZF...</v>
          </cell>
          <cell r="B809" t="str">
            <v>RUBBER</v>
          </cell>
        </row>
        <row r="810">
          <cell r="A810" t="str">
            <v>a321.GG...</v>
          </cell>
          <cell r="B810" t="str">
            <v>Domestic</v>
          </cell>
        </row>
        <row r="811">
          <cell r="A811" t="str">
            <v>..B..ZF...</v>
          </cell>
          <cell r="B811" t="str">
            <v>3 MONTH FORWARD RATE (END PD.)</v>
          </cell>
        </row>
        <row r="812">
          <cell r="A812" t="str">
            <v>99B.PXF...</v>
          </cell>
          <cell r="B812" t="str">
            <v>GDP VOLUME 1993 PRICES</v>
          </cell>
        </row>
        <row r="813">
          <cell r="A813" t="str">
            <v>12E..ZFHIC</v>
          </cell>
          <cell r="B813" t="str">
            <v>CLAIMS ON DEPOSIT MONEY BANKS</v>
          </cell>
        </row>
        <row r="814">
          <cell r="A814" t="str">
            <v>14M..ZW...</v>
          </cell>
          <cell r="B814" t="str">
            <v>CURRENCY PUT INTO CIRCULATION</v>
          </cell>
        </row>
        <row r="815">
          <cell r="A815" t="str">
            <v>99B.PXF...</v>
          </cell>
          <cell r="B815" t="str">
            <v>GDP AT 1982 PRICES</v>
          </cell>
        </row>
        <row r="816">
          <cell r="A816" t="str">
            <v>31N..ZW...</v>
          </cell>
          <cell r="B816" t="str">
            <v>FOREIGN ASSETS (NET)</v>
          </cell>
        </row>
        <row r="817">
          <cell r="A817" t="str">
            <v>84B..ZF...</v>
          </cell>
          <cell r="B817" t="str">
            <v>NET BORROWING: KYATS</v>
          </cell>
        </row>
        <row r="818">
          <cell r="A818" t="str">
            <v>.2EK.ZF...</v>
          </cell>
          <cell r="B818" t="str">
            <v>SAF: UNDRAWN BALANCE</v>
          </cell>
        </row>
        <row r="819">
          <cell r="A819" t="str">
            <v>36AB.ZF...</v>
          </cell>
          <cell r="B819" t="str">
            <v>OBLIGATIONS</v>
          </cell>
        </row>
        <row r="820">
          <cell r="A820" t="str">
            <v>99B.PUF...</v>
          </cell>
          <cell r="B820" t="str">
            <v>GDP AT 2003 PRICES</v>
          </cell>
        </row>
        <row r="821">
          <cell r="A821" t="str">
            <v>70A.VZW...</v>
          </cell>
          <cell r="B821" t="str">
            <v>REFINED PETROLEUM,WORK SERIES</v>
          </cell>
        </row>
        <row r="822">
          <cell r="A822" t="str">
            <v>..EA.ZF...</v>
          </cell>
          <cell r="B822" t="str">
            <v>SPANISH PESETAS PER ECU END PD.</v>
          </cell>
        </row>
        <row r="823">
          <cell r="A823" t="str">
            <v>51N..ZK...</v>
          </cell>
          <cell r="B823" t="str">
            <v>NET FOREIGN ASSETS</v>
          </cell>
        </row>
        <row r="824">
          <cell r="A824" t="str">
            <v>a6202BA...</v>
          </cell>
          <cell r="B824" t="str">
            <v>Currency and deposits [6212+6222]</v>
          </cell>
        </row>
        <row r="825">
          <cell r="A825" t="str">
            <v>70.S.ZF...</v>
          </cell>
          <cell r="B825" t="str">
            <v>SUEZ CANAL DUES*</v>
          </cell>
        </row>
        <row r="826">
          <cell r="A826" t="str">
            <v>71.V.ZF...</v>
          </cell>
          <cell r="B826" t="str">
            <v>IMPORTS, FOB (PAYMENTS)</v>
          </cell>
        </row>
        <row r="827">
          <cell r="A827" t="str">
            <v>c2...CG...</v>
          </cell>
          <cell r="B827" t="str">
            <v xml:space="preserve">Cash payments for operating activities </v>
          </cell>
        </row>
        <row r="828">
          <cell r="A828" t="str">
            <v>72C..ZF...</v>
          </cell>
          <cell r="B828" t="str">
            <v>COPPER</v>
          </cell>
        </row>
        <row r="829">
          <cell r="A829" t="str">
            <v>c331.CG...</v>
          </cell>
          <cell r="B829" t="str">
            <v xml:space="preserve">Domestic </v>
          </cell>
        </row>
        <row r="830">
          <cell r="A830" t="str">
            <v>40...ZF...</v>
          </cell>
          <cell r="B830" t="str">
            <v>RESERVES</v>
          </cell>
        </row>
        <row r="831">
          <cell r="A831" t="str">
            <v>32...ZK...</v>
          </cell>
          <cell r="B831" t="str">
            <v>DOMESTIC CLAIMS</v>
          </cell>
        </row>
        <row r="832">
          <cell r="A832" t="str">
            <v>.2TLPZF...</v>
          </cell>
          <cell r="B832" t="str">
            <v>TOTAL LIABILIT IN % OF QUOTA</v>
          </cell>
        </row>
        <row r="833">
          <cell r="A833" t="str">
            <v>59MCAZF...</v>
          </cell>
          <cell r="B833" t="str">
            <v>M3 R</v>
          </cell>
        </row>
        <row r="834">
          <cell r="A834" t="str">
            <v>99B.PWF...</v>
          </cell>
          <cell r="B834" t="str">
            <v>GDP AT 1996 PRICES</v>
          </cell>
        </row>
        <row r="835">
          <cell r="A835" t="str">
            <v>70WLDZF...</v>
          </cell>
          <cell r="B835" t="str">
            <v>KARAKUL SKINS</v>
          </cell>
        </row>
        <row r="836">
          <cell r="A836" t="str">
            <v>99B.PZF...</v>
          </cell>
          <cell r="B836" t="str">
            <v>GDP VOLUME 1987 PRICES</v>
          </cell>
        </row>
        <row r="837">
          <cell r="A837" t="str">
            <v>22C.HZF...</v>
          </cell>
          <cell r="B837" t="str">
            <v>CLAIMS ON NONFIN.PUB.ENT.</v>
          </cell>
        </row>
        <row r="838">
          <cell r="A838" t="str">
            <v>a3205CG...</v>
          </cell>
          <cell r="B838" t="str">
            <v>Shares and other equity [3215+3225]</v>
          </cell>
        </row>
        <row r="839">
          <cell r="A839" t="str">
            <v>22A.UZK...</v>
          </cell>
          <cell r="B839" t="str">
            <v>CLAIMS ON GENERAL GOVERNMENT</v>
          </cell>
        </row>
        <row r="840">
          <cell r="A840" t="str">
            <v>76R.DZF...</v>
          </cell>
          <cell r="B840" t="str">
            <v>CACAO BRAZIL (N.YORK)1975=100</v>
          </cell>
        </row>
        <row r="841">
          <cell r="A841" t="str">
            <v>60BS.ZF...</v>
          </cell>
          <cell r="B841" t="str">
            <v>INTERBANK MARKET RATE</v>
          </cell>
        </row>
        <row r="842">
          <cell r="A842" t="str">
            <v>..AATZF...</v>
          </cell>
          <cell r="B842" t="str">
            <v>OFFICIAL EXRATE-EOP FOR PUBLICATION</v>
          </cell>
        </row>
        <row r="843">
          <cell r="A843" t="str">
            <v>76EBZZFM03</v>
          </cell>
          <cell r="B843" t="str">
            <v>ICO COFFEE ARABICA</v>
          </cell>
        </row>
        <row r="844">
          <cell r="A844" t="str">
            <v>65A..ZF...</v>
          </cell>
          <cell r="B844" t="str">
            <v>WAGES</v>
          </cell>
        </row>
        <row r="845">
          <cell r="A845" t="str">
            <v>82Z..ZF...</v>
          </cell>
          <cell r="B845" t="str">
            <v>EXP. &amp; LENDING MINUS REPAY:</v>
          </cell>
        </row>
        <row r="846">
          <cell r="A846" t="str">
            <v>c3203CG...</v>
          </cell>
          <cell r="B846" t="str">
            <v>Securities other than shares [3213+3223]</v>
          </cell>
        </row>
        <row r="847">
          <cell r="A847" t="str">
            <v>64.A.ZF...</v>
          </cell>
          <cell r="B847" t="str">
            <v>CPI, 1995=1,000,000</v>
          </cell>
        </row>
        <row r="848">
          <cell r="A848" t="str">
            <v>45...ZF...</v>
          </cell>
          <cell r="B848" t="str">
            <v>TIME SAVINGS &amp; FOREIGN CY DEP</v>
          </cell>
        </row>
        <row r="849">
          <cell r="A849" t="str">
            <v>20B..ZK...</v>
          </cell>
          <cell r="B849" t="str">
            <v>RESERVE DEPOSITS AND SECURITIES</v>
          </cell>
        </row>
        <row r="850">
          <cell r="A850" t="str">
            <v>32F..ZF...</v>
          </cell>
          <cell r="B850" t="str">
            <v>CLAIMS ON OTHER BANKING INSTS</v>
          </cell>
        </row>
        <row r="851">
          <cell r="A851" t="str">
            <v>71.V.ZF...</v>
          </cell>
          <cell r="B851" t="str">
            <v>IMPORTS, FOB (SI$'000)</v>
          </cell>
        </row>
        <row r="852">
          <cell r="A852" t="str">
            <v>c32x.CG...</v>
          </cell>
          <cell r="B852" t="str">
            <v xml:space="preserve">Net acquisition of financial assets, excl cash  </v>
          </cell>
        </row>
        <row r="853">
          <cell r="A853" t="str">
            <v>12E.UZW...</v>
          </cell>
          <cell r="B853" t="str">
            <v>CLAIMS ON MON. FIN. INST.</v>
          </cell>
        </row>
        <row r="854">
          <cell r="A854" t="str">
            <v>42A.LZF...</v>
          </cell>
          <cell r="B854" t="str">
            <v>GOVERNMENT SECURITIES</v>
          </cell>
        </row>
        <row r="855">
          <cell r="A855" t="str">
            <v>14E..ZF...</v>
          </cell>
          <cell r="B855" t="str">
            <v>OFFICIAL ENTITIES DEPOSITS</v>
          </cell>
        </row>
        <row r="856">
          <cell r="A856" t="str">
            <v>32F..ZF...</v>
          </cell>
          <cell r="B856" t="str">
            <v>CLAIMS ON NONM. FIN. INST.</v>
          </cell>
        </row>
        <row r="857">
          <cell r="A857" t="str">
            <v>a2M..BA...</v>
          </cell>
          <cell r="B857" t="str">
            <v>Memorandum item: Total expenditure [2+31]</v>
          </cell>
        </row>
        <row r="858">
          <cell r="A858" t="str">
            <v>99B.PYW...</v>
          </cell>
          <cell r="B858" t="str">
            <v>GOSS DOMESTIC PRODUCT 2003 PRICES</v>
          </cell>
        </row>
        <row r="859">
          <cell r="A859" t="str">
            <v>.7A.DZF...</v>
          </cell>
          <cell r="B859" t="str">
            <v>COMMERCIAL BNKS:FRGN ASSETS</v>
          </cell>
        </row>
        <row r="860">
          <cell r="A860" t="str">
            <v>70R.DZF...</v>
          </cell>
          <cell r="B860" t="str">
            <v>EXPORTS OF CACAO</v>
          </cell>
        </row>
        <row r="861">
          <cell r="A861" t="str">
            <v>67..IZF...</v>
          </cell>
        </row>
        <row r="862">
          <cell r="A862" t="str">
            <v>aNOB.BA...</v>
          </cell>
          <cell r="B862" t="str">
            <v xml:space="preserve">Net operating balance [1-2] </v>
          </cell>
        </row>
        <row r="863">
          <cell r="A863" t="str">
            <v>.2KL.ZF...</v>
          </cell>
          <cell r="B863" t="str">
            <v>TOTAL LOAN DISBURSEMENT IN PD</v>
          </cell>
        </row>
        <row r="864">
          <cell r="A864" t="str">
            <v>46F..ZF...</v>
          </cell>
          <cell r="B864" t="str">
            <v>GOVERNMENT LENDING FUNDS</v>
          </cell>
        </row>
        <row r="865">
          <cell r="A865" t="str">
            <v>.7B.DZF...</v>
          </cell>
          <cell r="B865" t="str">
            <v>BANKS' FOREIGN LIABILITIES</v>
          </cell>
        </row>
        <row r="866">
          <cell r="A866" t="str">
            <v>84A..ZW...</v>
          </cell>
          <cell r="B866" t="str">
            <v>NET BORROWING: DOMESTIC</v>
          </cell>
        </row>
        <row r="867">
          <cell r="A867" t="str">
            <v>c3302BA...</v>
          </cell>
          <cell r="B867" t="str">
            <v>Currency &amp; deposits [3312+3322]</v>
          </cell>
        </row>
        <row r="868">
          <cell r="A868" t="str">
            <v>c3306GG...</v>
          </cell>
          <cell r="B868" t="str">
            <v>Insurance technical reserves [3316+3326]</v>
          </cell>
        </row>
        <row r="869">
          <cell r="A869" t="str">
            <v>.3B.DZF...</v>
          </cell>
          <cell r="B869" t="str">
            <v>GOVERNMENT</v>
          </cell>
        </row>
        <row r="870">
          <cell r="A870" t="str">
            <v>85AD.ZF...</v>
          </cell>
          <cell r="B870" t="str">
            <v>OTHER FRGN HLDNGS-GOVT DEBT</v>
          </cell>
        </row>
        <row r="871">
          <cell r="A871" t="str">
            <v>45L..ZF...</v>
          </cell>
          <cell r="B871" t="str">
            <v>LIQUID LIABILITIES</v>
          </cell>
        </row>
        <row r="872">
          <cell r="A872" t="str">
            <v>.4..DZF...</v>
          </cell>
          <cell r="B872" t="str">
            <v>MON AUTH: OTHER LIABILITIES</v>
          </cell>
        </row>
        <row r="873">
          <cell r="A873" t="str">
            <v>.2TLPZF...</v>
          </cell>
          <cell r="B873" t="str">
            <v>UFC &amp; LOANS IN % OF QUOTA</v>
          </cell>
        </row>
        <row r="874">
          <cell r="A874" t="str">
            <v>65UM.ZF110</v>
          </cell>
          <cell r="B874" t="str">
            <v>REER BASED ON RULC</v>
          </cell>
        </row>
        <row r="875">
          <cell r="A875" t="str">
            <v>.7M.DZF...</v>
          </cell>
          <cell r="B875" t="str">
            <v>U.S. BRANCHES: TOTAL LIABILITIES</v>
          </cell>
        </row>
        <row r="876">
          <cell r="A876" t="str">
            <v>26C..ZW...</v>
          </cell>
          <cell r="B876" t="str">
            <v>FOREIGN LIAB. (TO NON-EA CTYS)</v>
          </cell>
        </row>
        <row r="877">
          <cell r="A877" t="str">
            <v>c33..GG...</v>
          </cell>
          <cell r="B877" t="str">
            <v xml:space="preserve">Net incurrence of liabilities  </v>
          </cell>
        </row>
        <row r="878">
          <cell r="A878" t="str">
            <v>99B.PVF...</v>
          </cell>
          <cell r="B878" t="str">
            <v>GDP AT 2000 PRICES</v>
          </cell>
        </row>
        <row r="879">
          <cell r="A879" t="str">
            <v>74S..ZF...</v>
          </cell>
          <cell r="B879" t="str">
            <v>TEA</v>
          </cell>
        </row>
        <row r="880">
          <cell r="A880" t="str">
            <v>74AIDZF...</v>
          </cell>
          <cell r="B880" t="str">
            <v>COCONUT OIL UNIT VALUE</v>
          </cell>
        </row>
        <row r="881">
          <cell r="A881" t="str">
            <v>76E.DZF...</v>
          </cell>
          <cell r="B881" t="str">
            <v>COFFEE COLOMBIA (N.Y.)</v>
          </cell>
        </row>
        <row r="882">
          <cell r="A882" t="str">
            <v>.7B.DZF...</v>
          </cell>
          <cell r="B882" t="str">
            <v>DEPOSIT MONEY BKS:FORGN LIABS</v>
          </cell>
        </row>
        <row r="883">
          <cell r="A883" t="str">
            <v>34..XZF...</v>
          </cell>
          <cell r="B883" t="str">
            <v>Money</v>
          </cell>
        </row>
        <row r="884">
          <cell r="A884" t="str">
            <v>60L.FZF...</v>
          </cell>
          <cell r="B884" t="str">
            <v>DEPOSIT RATE (FGN CCY)</v>
          </cell>
        </row>
        <row r="885">
          <cell r="A885" t="str">
            <v>60K.FZF...</v>
          </cell>
          <cell r="B885" t="str">
            <v>SAVINGS DEPOSIT RATE (FOREIGN CURRENCY)</v>
          </cell>
        </row>
        <row r="886">
          <cell r="A886" t="str">
            <v>76UMZZF...</v>
          </cell>
          <cell r="B886" t="str">
            <v>URANIUM</v>
          </cell>
        </row>
        <row r="887">
          <cell r="A887" t="str">
            <v>..DE.ZF...</v>
          </cell>
          <cell r="B887" t="str">
            <v>PRINCIPAL RATE</v>
          </cell>
        </row>
        <row r="888">
          <cell r="A888" t="str">
            <v>99B.PVF...</v>
          </cell>
          <cell r="B888" t="str">
            <v>GDP AT 1995 PRICES</v>
          </cell>
        </row>
        <row r="889">
          <cell r="A889" t="str">
            <v>72BF.ZF...</v>
          </cell>
          <cell r="B889" t="str">
            <v>GROUNDNUTS &amp; OIL</v>
          </cell>
        </row>
        <row r="890">
          <cell r="A890" t="str">
            <v>40..MZF...</v>
          </cell>
          <cell r="B890" t="str">
            <v>CLAIMS ON MONETARY SYSTEM</v>
          </cell>
        </row>
        <row r="891">
          <cell r="A891" t="str">
            <v>76TRDZF...</v>
          </cell>
          <cell r="B891" t="str">
            <v>SORGHUM U.S.(ROTTERDAM)</v>
          </cell>
        </row>
        <row r="892">
          <cell r="A892" t="str">
            <v>63A..ZF...</v>
          </cell>
          <cell r="B892" t="str">
            <v>WHOLESALE PRICE INDEX</v>
          </cell>
        </row>
        <row r="893">
          <cell r="A893" t="str">
            <v>a3203CG...</v>
          </cell>
          <cell r="B893" t="str">
            <v xml:space="preserve">Securities other than shares [3213+3223] </v>
          </cell>
        </row>
        <row r="894">
          <cell r="A894" t="str">
            <v>72AF.ZF...</v>
          </cell>
          <cell r="B894" t="str">
            <v>COCONUT PRODUCTS</v>
          </cell>
        </row>
        <row r="895">
          <cell r="A895" t="str">
            <v>74..BZF...</v>
          </cell>
          <cell r="B895" t="str">
            <v>EXPORT PRICES (A)</v>
          </cell>
        </row>
        <row r="896">
          <cell r="A896" t="str">
            <v>..AETZF...</v>
          </cell>
          <cell r="B896" t="str">
            <v>MARKET ERATE-AVG.-FOR PUBLICATION</v>
          </cell>
        </row>
        <row r="897">
          <cell r="A897" t="str">
            <v>16J..ZF...</v>
          </cell>
          <cell r="B897" t="str">
            <v>LIABS. TO NONBANK FIN. INSTS.</v>
          </cell>
        </row>
        <row r="898">
          <cell r="A898" t="str">
            <v>70SL.ZF...</v>
          </cell>
          <cell r="B898" t="str">
            <v>WOODPULP EXPORTS</v>
          </cell>
        </row>
        <row r="899">
          <cell r="A899" t="str">
            <v>32F..ZFHIC</v>
          </cell>
          <cell r="B899" t="str">
            <v>CLAIMS ON INV.&amp; DEV.BANKS</v>
          </cell>
        </row>
        <row r="900">
          <cell r="A900" t="str">
            <v>76EADZFM02</v>
          </cell>
          <cell r="B900" t="str">
            <v>COFFEE: AVERAGE ALL TYPES</v>
          </cell>
        </row>
        <row r="901">
          <cell r="A901" t="str">
            <v>76BIDZF...</v>
          </cell>
          <cell r="B901" t="str">
            <v>GROUNDNUT OIL CIF EUROPE</v>
          </cell>
        </row>
        <row r="902">
          <cell r="A902" t="str">
            <v>32ANUZW...</v>
          </cell>
          <cell r="B902" t="str">
            <v>CLAIMS ON GEN'L GOVT (NET)</v>
          </cell>
        </row>
        <row r="903">
          <cell r="A903" t="str">
            <v>.7B.DZF...</v>
          </cell>
          <cell r="B903" t="str">
            <v>COMMERCIAL BANKS: LIAB.</v>
          </cell>
        </row>
        <row r="904">
          <cell r="A904" t="str">
            <v>26ABIZF...</v>
          </cell>
          <cell r="B904" t="str">
            <v>POST OFFICE:SAVINGS CERTIFICATES</v>
          </cell>
        </row>
        <row r="905">
          <cell r="A905" t="str">
            <v>.7A.DZF...</v>
          </cell>
          <cell r="B905" t="str">
            <v>DEP MONEY BANKS: ASSETS</v>
          </cell>
        </row>
        <row r="906">
          <cell r="A906" t="str">
            <v>36D.UZK...</v>
          </cell>
          <cell r="B906" t="str">
            <v>LIABILITIES TO CENTRAL GOVT</v>
          </cell>
        </row>
        <row r="907">
          <cell r="A907" t="str">
            <v>99B.PUF...</v>
          </cell>
          <cell r="B907" t="str">
            <v>GDP VOLUME 2000 PRICES</v>
          </cell>
        </row>
        <row r="908">
          <cell r="A908" t="str">
            <v>88G..ZF...</v>
          </cell>
          <cell r="B908" t="str">
            <v>DEBT AS % OF GDP (EURO AREA)</v>
          </cell>
        </row>
        <row r="909">
          <cell r="A909" t="str">
            <v>26N.UZK...</v>
          </cell>
          <cell r="B909" t="str">
            <v>MONEY MARKET FUND SHARES</v>
          </cell>
        </row>
        <row r="910">
          <cell r="A910" t="str">
            <v>99B.PXF...</v>
          </cell>
          <cell r="B910" t="str">
            <v>GDP AT 1984/1985 MRKT. PRICES</v>
          </cell>
        </row>
        <row r="911">
          <cell r="A911" t="str">
            <v>99B.PZF...</v>
          </cell>
          <cell r="B911" t="str">
            <v>GDP AT 1976 PRICES</v>
          </cell>
        </row>
        <row r="912">
          <cell r="A912" t="str">
            <v>74S.ZZF...</v>
          </cell>
          <cell r="B912" t="str">
            <v>TEA:SRI LANKA</v>
          </cell>
        </row>
        <row r="913">
          <cell r="A913" t="str">
            <v>74L.DZF...</v>
          </cell>
          <cell r="B913" t="str">
            <v>RUBBER UNIT VALUE</v>
          </cell>
        </row>
        <row r="914">
          <cell r="A914" t="str">
            <v>88S..ZF...</v>
          </cell>
          <cell r="B914" t="str">
            <v>INTRAGOVT.DEBT(NOT INCL.ABOVE)</v>
          </cell>
        </row>
        <row r="915">
          <cell r="A915" t="str">
            <v>.3..DZF...</v>
          </cell>
          <cell r="B915" t="str">
            <v>Monetary Authorities:Other Assets</v>
          </cell>
        </row>
        <row r="916">
          <cell r="A916" t="str">
            <v>99B.PZF...</v>
          </cell>
          <cell r="B916" t="str">
            <v>GDP VOL 1958 PRICES</v>
          </cell>
        </row>
        <row r="917">
          <cell r="A917" t="str">
            <v>24..IZF...</v>
          </cell>
          <cell r="B917" t="str">
            <v>POST OFFICE DEMAND DEPOSITS</v>
          </cell>
        </row>
        <row r="918">
          <cell r="A918" t="str">
            <v>22B..ZK...</v>
          </cell>
          <cell r="B918" t="str">
            <v>CLAIMS ON STATE AND LOCAL GOVERNMENT</v>
          </cell>
        </row>
        <row r="919">
          <cell r="A919" t="str">
            <v>76F.DZFM40</v>
          </cell>
          <cell r="B919" t="str">
            <v>COTTON US LIVERPOOL</v>
          </cell>
        </row>
        <row r="920">
          <cell r="A920" t="str">
            <v>99B.PXF...</v>
          </cell>
          <cell r="B920" t="str">
            <v>GDP AT 1986 PRICES</v>
          </cell>
        </row>
        <row r="921">
          <cell r="A921" t="str">
            <v>74SL.ZF...</v>
          </cell>
          <cell r="B921" t="str">
            <v>WOODPULP EXPORT PRICES</v>
          </cell>
        </row>
        <row r="922">
          <cell r="A922" t="str">
            <v>99B.RXF...</v>
          </cell>
          <cell r="B922" t="str">
            <v>GDP AT 1995 PRICES</v>
          </cell>
        </row>
        <row r="923">
          <cell r="A923" t="str">
            <v>72.A.ZF...</v>
          </cell>
          <cell r="B923" t="str">
            <v>VOLUME OF EXPORTS(2000=100)</v>
          </cell>
        </row>
        <row r="924">
          <cell r="A924" t="str">
            <v>..XF.ZF...</v>
          </cell>
          <cell r="B924" t="str">
            <v>TOURIST RATE, PD. AVERAGE</v>
          </cell>
        </row>
        <row r="925">
          <cell r="A925" t="str">
            <v>99B.PYF...</v>
          </cell>
          <cell r="B925" t="str">
            <v>GDP AT 1994 PRICES</v>
          </cell>
        </row>
        <row r="926">
          <cell r="A926" t="str">
            <v>..XE.ZF...</v>
          </cell>
          <cell r="B926" t="str">
            <v>SECONDARY RATE,END OF PERIOD</v>
          </cell>
        </row>
        <row r="927">
          <cell r="A927" t="str">
            <v>a6M2.GG...</v>
          </cell>
          <cell r="B927" t="str">
            <v>Net financial worth [62-63]</v>
          </cell>
        </row>
        <row r="928">
          <cell r="A928" t="str">
            <v>60K.FZF...</v>
          </cell>
          <cell r="B928" t="str">
            <v>DEPOSIT RATE - TIME</v>
          </cell>
        </row>
        <row r="929">
          <cell r="A929" t="str">
            <v>17A..ZW...</v>
          </cell>
          <cell r="B929" t="str">
            <v>CAPITAL ACCOUNTS</v>
          </cell>
        </row>
        <row r="930">
          <cell r="A930" t="str">
            <v>81Y..ZF...</v>
          </cell>
          <cell r="B930" t="str">
            <v>REVENUE AND GRANTS</v>
          </cell>
        </row>
        <row r="931">
          <cell r="A931" t="str">
            <v>70E.DZF...</v>
          </cell>
          <cell r="B931" t="str">
            <v>COFFEE</v>
          </cell>
        </row>
        <row r="932">
          <cell r="A932" t="str">
            <v>70RL.ZF...</v>
          </cell>
          <cell r="B932" t="str">
            <v>WOOD MILLIONS OF CEDIS</v>
          </cell>
        </row>
        <row r="933">
          <cell r="A933" t="str">
            <v>.2EJ.ZF...</v>
          </cell>
          <cell r="B933" t="str">
            <v>SAF: AMOUNT AGREED</v>
          </cell>
        </row>
        <row r="934">
          <cell r="A934" t="str">
            <v>70RMDZF...</v>
          </cell>
          <cell r="B934" t="str">
            <v>SAWN TIMBER EXPORTS, VALUE</v>
          </cell>
        </row>
        <row r="935">
          <cell r="A935" t="str">
            <v>.7F.DZF...</v>
          </cell>
          <cell r="B935" t="str">
            <v>FOREIGN LIABILITIES (OFI)</v>
          </cell>
        </row>
        <row r="936">
          <cell r="A936" t="str">
            <v>cCSD.GG...</v>
          </cell>
          <cell r="B936" t="str">
            <v xml:space="preserve">Cash surplus (+) / deficit (-)  [1-2-31 = 1-2M] </v>
          </cell>
        </row>
        <row r="937">
          <cell r="A937" t="str">
            <v>80...ZF...</v>
          </cell>
          <cell r="B937" t="str">
            <v>DEFICIT/SURPLUS</v>
          </cell>
        </row>
        <row r="938">
          <cell r="A938" t="str">
            <v>.2KXSZF...</v>
          </cell>
          <cell r="B938" t="str">
            <v>NET DRAW:UNDER EXT.FAC.,CUM.</v>
          </cell>
        </row>
        <row r="939">
          <cell r="A939" t="str">
            <v>36N..ZF...</v>
          </cell>
          <cell r="B939" t="str">
            <v>BONDS &amp; MMI</v>
          </cell>
        </row>
        <row r="940">
          <cell r="A940" t="str">
            <v>46F..ZF...</v>
          </cell>
          <cell r="B940" t="str">
            <v>FONDS PUBLIC AFFECTES</v>
          </cell>
        </row>
        <row r="941">
          <cell r="A941" t="str">
            <v>.7B.DZF...</v>
          </cell>
          <cell r="B941" t="str">
            <v>BANKING INST: FOREIGN LIABILITIES</v>
          </cell>
        </row>
        <row r="942">
          <cell r="A942" t="str">
            <v>16C..ZW...</v>
          </cell>
          <cell r="B942" t="str">
            <v>FOREIGN LIAB. (TO NON-EA CTYS)</v>
          </cell>
        </row>
        <row r="943">
          <cell r="A943" t="str">
            <v>.1DADZF...</v>
          </cell>
          <cell r="B943" t="str">
            <v>MONETARY AUTHORITY OF SWAZILD</v>
          </cell>
        </row>
        <row r="944">
          <cell r="A944" t="str">
            <v>70TL.ZF...</v>
          </cell>
          <cell r="B944" t="str">
            <v>PAPER</v>
          </cell>
        </row>
        <row r="945">
          <cell r="A945" t="str">
            <v>70GXDZF...</v>
          </cell>
          <cell r="B945" t="str">
            <v>VEGETABLE OILS</v>
          </cell>
        </row>
        <row r="946">
          <cell r="A946" t="str">
            <v>.2C..ZF...</v>
          </cell>
          <cell r="B946" t="str">
            <v>OUTSTAND'G LOAN CLAIM ON FUND</v>
          </cell>
        </row>
        <row r="947">
          <cell r="A947" t="str">
            <v>78AJDZF...</v>
          </cell>
          <cell r="B947" t="str">
            <v>CURRENT TRANSFERS, N.I.E. : CRE</v>
          </cell>
        </row>
        <row r="948">
          <cell r="A948" t="str">
            <v>88AC.ZF...</v>
          </cell>
          <cell r="B948" t="str">
            <v>FINANCIAL INSTITUTIONS</v>
          </cell>
        </row>
        <row r="949">
          <cell r="A949" t="str">
            <v>99B.RYF...</v>
          </cell>
          <cell r="B949" t="str">
            <v>GDP1992PRICES</v>
          </cell>
        </row>
        <row r="950">
          <cell r="A950" t="str">
            <v>99B.PXF...</v>
          </cell>
          <cell r="B950" t="str">
            <v>GDP AT 1988 PRICES</v>
          </cell>
        </row>
        <row r="951">
          <cell r="A951" t="str">
            <v>39ADIZF...</v>
          </cell>
        </row>
        <row r="952">
          <cell r="A952" t="str">
            <v>a323.GG...</v>
          </cell>
          <cell r="B952" t="str">
            <v>Monetary gold and SDRs</v>
          </cell>
        </row>
        <row r="953">
          <cell r="A953" t="str">
            <v>c24..GG...</v>
          </cell>
          <cell r="B953" t="str">
            <v>Interest</v>
          </cell>
        </row>
        <row r="954">
          <cell r="A954" t="str">
            <v>.2ETSZF...</v>
          </cell>
          <cell r="B954" t="str">
            <v>OUTSTANDING TF,CUM</v>
          </cell>
        </row>
        <row r="955">
          <cell r="A955" t="str">
            <v>99B.PXF...</v>
          </cell>
          <cell r="B955" t="str">
            <v>GDP AT 1981 PRICES</v>
          </cell>
        </row>
        <row r="956">
          <cell r="A956" t="str">
            <v>.2KL.ZF...</v>
          </cell>
          <cell r="B956" t="str">
            <v>TOTAL LOAN DISBURSEMENT,IN P</v>
          </cell>
        </row>
        <row r="957">
          <cell r="A957" t="str">
            <v>88B..ZF...</v>
          </cell>
          <cell r="B957" t="str">
            <v>DEBT: DINARS</v>
          </cell>
        </row>
        <row r="958">
          <cell r="A958" t="str">
            <v>64.B.ZF...</v>
          </cell>
          <cell r="B958" t="str">
            <v>CONSUMER PRICES (1995=100000)</v>
          </cell>
        </row>
        <row r="959">
          <cell r="A959" t="str">
            <v>99B.PUF...</v>
          </cell>
          <cell r="B959" t="str">
            <v>GDP AT 1990 PRICES</v>
          </cell>
        </row>
        <row r="960">
          <cell r="A960" t="str">
            <v>.4..DZF...</v>
          </cell>
          <cell r="B960" t="str">
            <v>MONETARY AUTH LIABILITIES</v>
          </cell>
        </row>
        <row r="961">
          <cell r="A961" t="str">
            <v>74Q.ZZF...</v>
          </cell>
          <cell r="B961" t="str">
            <v>TIN:MALAYSIA</v>
          </cell>
        </row>
        <row r="962">
          <cell r="A962" t="str">
            <v>99B.PYF...</v>
          </cell>
          <cell r="B962" t="str">
            <v>GDP AT 1976 PRICES</v>
          </cell>
        </row>
        <row r="963">
          <cell r="A963" t="str">
            <v>12C..ZFHIC</v>
          </cell>
          <cell r="B963" t="str">
            <v>CLAIMS ON NONFIN.PUB.ENTERPRISES</v>
          </cell>
        </row>
        <row r="964">
          <cell r="A964" t="str">
            <v>88B..ZF...</v>
          </cell>
          <cell r="B964" t="str">
            <v>DEBT: GUILDERS</v>
          </cell>
        </row>
        <row r="965">
          <cell r="A965" t="str">
            <v>..AHXZF...</v>
          </cell>
          <cell r="B965" t="str">
            <v>EXCHANGE RATE INDEX 2000=100</v>
          </cell>
        </row>
        <row r="966">
          <cell r="A966" t="str">
            <v>74I.DZF...</v>
          </cell>
          <cell r="B966" t="str">
            <v>EXPORT UNIT VALUE OF SUGAR</v>
          </cell>
        </row>
        <row r="967">
          <cell r="A967" t="str">
            <v>.2DUSZF...</v>
          </cell>
          <cell r="B967" t="str">
            <v>OUTSTANDING CFF:EXPORT+CEREAL</v>
          </cell>
        </row>
        <row r="968">
          <cell r="A968" t="str">
            <v>79LJDZF...</v>
          </cell>
          <cell r="B968" t="str">
            <v>OI OTH SECT LIAB: EPS</v>
          </cell>
        </row>
        <row r="969">
          <cell r="A969" t="str">
            <v>96FM.ZF...</v>
          </cell>
          <cell r="B969" t="str">
            <v>PRIVATE CONSUMPTION</v>
          </cell>
        </row>
        <row r="970">
          <cell r="A970" t="str">
            <v>37R.UZW...</v>
          </cell>
          <cell r="B970" t="str">
            <v>OTHER ITEMS(NET)</v>
          </cell>
        </row>
        <row r="971">
          <cell r="A971" t="str">
            <v>46CL.ZF...</v>
          </cell>
          <cell r="B971" t="str">
            <v>LONG TERM FOREIGN BORROWING</v>
          </cell>
        </row>
        <row r="972">
          <cell r="A972" t="str">
            <v>.2LK.ZF...</v>
          </cell>
          <cell r="B972" t="str">
            <v>TOTAL REPURCH.EXCL.R.T.REP., IN PD</v>
          </cell>
        </row>
        <row r="973">
          <cell r="A973" t="str">
            <v>70P..ZF...</v>
          </cell>
          <cell r="B973" t="str">
            <v>HIDES AND SKINS EXPORT,VALUE</v>
          </cell>
        </row>
        <row r="974">
          <cell r="A974" t="str">
            <v>60L.FZF...</v>
          </cell>
          <cell r="B974" t="str">
            <v>88-DAY NOTICE DEP.</v>
          </cell>
        </row>
        <row r="975">
          <cell r="A975" t="str">
            <v>35...ZFHIC</v>
          </cell>
          <cell r="B975" t="str">
            <v>QUASI-MONEY</v>
          </cell>
        </row>
        <row r="976">
          <cell r="A976" t="str">
            <v>74M.DZF...</v>
          </cell>
          <cell r="B976" t="str">
            <v>BEEF:</v>
          </cell>
        </row>
        <row r="977">
          <cell r="A977" t="str">
            <v>85B..ZF...</v>
          </cell>
          <cell r="B977" t="str">
            <v>NET BORROWING: FOREIGN</v>
          </cell>
        </row>
        <row r="978">
          <cell r="A978" t="str">
            <v>70RL.ZF...</v>
          </cell>
          <cell r="B978" t="str">
            <v>LOGS AND TIMBER</v>
          </cell>
        </row>
        <row r="979">
          <cell r="A979" t="str">
            <v>47D.LZF...</v>
          </cell>
          <cell r="B979" t="str">
            <v>INSURANCE AND TECHNICAL RESERVES</v>
          </cell>
        </row>
        <row r="980">
          <cell r="A980" t="str">
            <v>62A..ZF...</v>
          </cell>
          <cell r="B980" t="str">
            <v>SHARE PRICES: INDUSTRIAL</v>
          </cell>
        </row>
        <row r="981">
          <cell r="A981" t="str">
            <v>74FADZF...</v>
          </cell>
          <cell r="B981" t="str">
            <v>COTTON LONG STAPLE UNIT VALUE</v>
          </cell>
        </row>
        <row r="982">
          <cell r="A982" t="str">
            <v>72AH.ZF...</v>
          </cell>
          <cell r="B982" t="str">
            <v>COPRA AND COCONUT OIL</v>
          </cell>
        </row>
        <row r="983">
          <cell r="A983" t="str">
            <v>99DUMZF...</v>
          </cell>
          <cell r="B983" t="str">
            <v>MAGNITUDE FACTOR AS APPLIED</v>
          </cell>
        </row>
        <row r="984">
          <cell r="A984" t="str">
            <v>.2KK.ZF...</v>
          </cell>
          <cell r="B984" t="str">
            <v>TOTAL PURCHASE EXCL RT, IN PD</v>
          </cell>
        </row>
        <row r="985">
          <cell r="A985" t="str">
            <v>70A.DZF...</v>
          </cell>
          <cell r="B985" t="str">
            <v>PETROLEUM EXPORTS</v>
          </cell>
        </row>
        <row r="986">
          <cell r="A986" t="str">
            <v>99B.PYF...</v>
          </cell>
          <cell r="B986" t="str">
            <v>GDP AT 1986 PRICES</v>
          </cell>
        </row>
        <row r="987">
          <cell r="A987" t="str">
            <v>86C..ZF...</v>
          </cell>
          <cell r="B987" t="str">
            <v>OTHER FINANCING</v>
          </cell>
        </row>
        <row r="988">
          <cell r="A988" t="str">
            <v>.1A.DZF...</v>
          </cell>
          <cell r="B988" t="str">
            <v>EPU/EF - GOLD HOLDINGS</v>
          </cell>
        </row>
        <row r="989">
          <cell r="A989" t="str">
            <v>60P.FZF...</v>
          </cell>
          <cell r="B989" t="str">
            <v>LENDING RATE FC</v>
          </cell>
        </row>
        <row r="990">
          <cell r="A990" t="str">
            <v>71AA.ZF...</v>
          </cell>
          <cell r="B990" t="str">
            <v>CRUDE PETROL MILLION CEDIS</v>
          </cell>
        </row>
        <row r="991">
          <cell r="A991" t="str">
            <v>a3206CG...</v>
          </cell>
          <cell r="B991" t="str">
            <v xml:space="preserve">Insurance technical reserves [3216+3226] </v>
          </cell>
        </row>
        <row r="992">
          <cell r="A992" t="str">
            <v>67EYCZF...</v>
          </cell>
          <cell r="B992" t="str">
            <v>MANUFACTURING EMPL, SEAS ADJ</v>
          </cell>
        </row>
        <row r="993">
          <cell r="A993" t="str">
            <v>99BIPYF...</v>
          </cell>
          <cell r="B993" t="str">
            <v>GDP DEFLATOR(1995=10 BILLIONS)</v>
          </cell>
        </row>
        <row r="994">
          <cell r="A994" t="str">
            <v>76EBZZF...</v>
          </cell>
          <cell r="B994" t="str">
            <v>COFFEE:BRAZIL (NEW YORK)</v>
          </cell>
        </row>
        <row r="995">
          <cell r="A995" t="str">
            <v>.4..DZF...</v>
          </cell>
          <cell r="B995" t="str">
            <v>CENTRAL BANK: OTHER LIABILITI</v>
          </cell>
        </row>
        <row r="996">
          <cell r="A996" t="str">
            <v>a3203BA...</v>
          </cell>
          <cell r="B996" t="str">
            <v xml:space="preserve">Securities other than shares [3213+3223] </v>
          </cell>
        </row>
        <row r="997">
          <cell r="A997" t="str">
            <v>76.XDZF...</v>
          </cell>
          <cell r="B997" t="str">
            <v>IMPORT PRICE</v>
          </cell>
        </row>
        <row r="998">
          <cell r="A998" t="str">
            <v>66ZXCZF...</v>
          </cell>
          <cell r="B998" t="str">
            <v>MINING PRODUCTION, SEAS ADJ</v>
          </cell>
        </row>
        <row r="999">
          <cell r="A999" t="str">
            <v>a27..BA...</v>
          </cell>
          <cell r="B999" t="str">
            <v xml:space="preserve">Social benefits </v>
          </cell>
        </row>
        <row r="1000">
          <cell r="A1000" t="str">
            <v>14D..ZW...</v>
          </cell>
          <cell r="B1000" t="str">
            <v>demand deposits</v>
          </cell>
        </row>
        <row r="1001">
          <cell r="A1001" t="str">
            <v>12F..ZFHIC</v>
          </cell>
          <cell r="B1001" t="str">
            <v>CLAIMS ON OTHER BANKING INST.</v>
          </cell>
        </row>
        <row r="1002">
          <cell r="A1002" t="str">
            <v>99B.PYF...</v>
          </cell>
          <cell r="B1002" t="str">
            <v>GDP VOL. 1994 PRICES</v>
          </cell>
        </row>
        <row r="1003">
          <cell r="A1003" t="str">
            <v>.1DBDZF...</v>
          </cell>
          <cell r="B1003" t="str">
            <v>CENTRAL GOVERNMENT</v>
          </cell>
        </row>
        <row r="1004">
          <cell r="A1004" t="str">
            <v>14C.UZW...</v>
          </cell>
          <cell r="B1004" t="str">
            <v>LIABILITIES TO MON. FIN. INST.</v>
          </cell>
        </row>
        <row r="1005">
          <cell r="A1005" t="str">
            <v>36NAUZW...</v>
          </cell>
          <cell r="B1005" t="str">
            <v>OF WHICH: OVER 2-YEAR MATURITY</v>
          </cell>
        </row>
        <row r="1006">
          <cell r="A1006" t="str">
            <v>16D..ZK...</v>
          </cell>
          <cell r="B1006" t="str">
            <v>LIABS TO CENTRAL GOVT IN CTY</v>
          </cell>
        </row>
        <row r="1007">
          <cell r="A1007" t="str">
            <v>66..IZF...</v>
          </cell>
          <cell r="B1007" t="str">
            <v>IND PROD</v>
          </cell>
        </row>
        <row r="1008">
          <cell r="A1008" t="str">
            <v>81X..ZF...</v>
          </cell>
          <cell r="B1008" t="str">
            <v>CASH ADJ.&amp; UNALL.REV.&amp; GRANTS</v>
          </cell>
        </row>
        <row r="1009">
          <cell r="A1009" t="str">
            <v>40N..ZF...</v>
          </cell>
          <cell r="B1009" t="str">
            <v>OTHER CLAIMS ON MONET. AUTHORITIES</v>
          </cell>
        </row>
        <row r="1010">
          <cell r="A1010" t="str">
            <v>40C..ZF...</v>
          </cell>
          <cell r="B1010" t="str">
            <v>CLAIMS ON MON. AUTH.:SECURITIES</v>
          </cell>
        </row>
        <row r="1011">
          <cell r="A1011" t="str">
            <v>26D..ZFHIC</v>
          </cell>
          <cell r="B1011" t="str">
            <v>CENTRAL GOVERNMENT DEPOSITS</v>
          </cell>
        </row>
        <row r="1012">
          <cell r="A1012" t="str">
            <v>71Y..ZF...</v>
          </cell>
          <cell r="B1012" t="str">
            <v>IMPORTS, C.I.F.: DERIVED FROM DOTS</v>
          </cell>
        </row>
        <row r="1013">
          <cell r="A1013" t="str">
            <v>56AC.ZF...</v>
          </cell>
          <cell r="B1013" t="str">
            <v>LIAB. OF CENTRAL BANK: SECURITIES</v>
          </cell>
        </row>
        <row r="1014">
          <cell r="A1014" t="str">
            <v>47A..ZFHIC</v>
          </cell>
          <cell r="B1014" t="str">
            <v>CAPITAL ACCOUNTS</v>
          </cell>
        </row>
        <row r="1015">
          <cell r="A1015" t="str">
            <v>26C.IZF...</v>
          </cell>
          <cell r="B1015" t="str">
            <v>POSTAL DEBT</v>
          </cell>
        </row>
        <row r="1016">
          <cell r="A1016" t="str">
            <v>35L.BZK...</v>
          </cell>
          <cell r="B1016" t="str">
            <v>BROAD MONEY LIABS., SEASONALLY ADJUSTED</v>
          </cell>
        </row>
        <row r="1017">
          <cell r="A1017" t="str">
            <v>12E.SZW...</v>
          </cell>
          <cell r="B1017" t="str">
            <v>NET CLAIMS ON OTHER EUROSYSTEM</v>
          </cell>
        </row>
        <row r="1018">
          <cell r="A1018" t="str">
            <v>.7A.DZF...</v>
          </cell>
          <cell r="B1018" t="str">
            <v>BANKING INSTS: FGN ASSETS</v>
          </cell>
        </row>
        <row r="1019">
          <cell r="A1019" t="str">
            <v>.2DUSZF...</v>
          </cell>
          <cell r="B1019" t="str">
            <v>NET CFF PUR.(EXPORT&amp;CEREAL)</v>
          </cell>
        </row>
        <row r="1020">
          <cell r="A1020" t="str">
            <v>70B.DZF...</v>
          </cell>
          <cell r="B1020" t="str">
            <v>NATURAL GAS</v>
          </cell>
        </row>
        <row r="1021">
          <cell r="A1021" t="str">
            <v>82Z..ZF...</v>
          </cell>
          <cell r="B1021" t="str">
            <v>EXPENDITURE &amp; LENDING MINUS REPAY</v>
          </cell>
        </row>
        <row r="1022">
          <cell r="A1022" t="str">
            <v>60LSBZF...</v>
          </cell>
          <cell r="B1022" t="str">
            <v>6 MONTHS COMM.BKS.SDR DEPOSIT</v>
          </cell>
        </row>
        <row r="1023">
          <cell r="A1023" t="str">
            <v>a3308BA...</v>
          </cell>
          <cell r="B1023" t="str">
            <v xml:space="preserve">Other accounts payable [3318+3328] </v>
          </cell>
        </row>
        <row r="1024">
          <cell r="A1024" t="str">
            <v>74L.ZZF...</v>
          </cell>
          <cell r="B1024" t="str">
            <v>RUBBER:THAILAND</v>
          </cell>
        </row>
        <row r="1025">
          <cell r="A1025" t="str">
            <v>66..IZF...</v>
          </cell>
          <cell r="B1025" t="str">
            <v>INDUS. PROD.(INCL ELEC.)</v>
          </cell>
        </row>
        <row r="1026">
          <cell r="A1026" t="str">
            <v>..XF.ZF...</v>
          </cell>
          <cell r="B1026" t="str">
            <v>SECONDARY RATE, PD. AVERAGE</v>
          </cell>
        </row>
        <row r="1027">
          <cell r="A1027" t="str">
            <v>a23..CG...</v>
          </cell>
          <cell r="B1027" t="str">
            <v>Consumption of fixed capital</v>
          </cell>
        </row>
        <row r="1028">
          <cell r="A1028" t="str">
            <v>99B.PVF...</v>
          </cell>
          <cell r="B1028" t="str">
            <v>GDP VOL 1995 PRICES</v>
          </cell>
        </row>
        <row r="1029">
          <cell r="A1029" t="str">
            <v>70AL.ZF...</v>
          </cell>
          <cell r="B1029" t="str">
            <v>FISH</v>
          </cell>
        </row>
        <row r="1030">
          <cell r="A1030" t="str">
            <v>.2LL.ZF...</v>
          </cell>
          <cell r="B1030" t="str">
            <v>TOTAL REPAYMENTS OF LOANS IN PD</v>
          </cell>
        </row>
        <row r="1031">
          <cell r="A1031" t="str">
            <v>99B.RWF...</v>
          </cell>
          <cell r="B1031" t="str">
            <v>GDP VOL 1993 PRICES</v>
          </cell>
        </row>
        <row r="1032">
          <cell r="A1032" t="str">
            <v>74R..ZF...</v>
          </cell>
          <cell r="B1032" t="str">
            <v>CACOA</v>
          </cell>
        </row>
        <row r="1033">
          <cell r="A1033" t="str">
            <v>.7A.DZF...</v>
          </cell>
          <cell r="B1033" t="str">
            <v>BANKING INSTS.: FOREIGN ASSETS</v>
          </cell>
        </row>
        <row r="1034">
          <cell r="A1034" t="str">
            <v>.3A.DZF...</v>
          </cell>
          <cell r="B1034" t="str">
            <v>OTHER CONVERTIBLE</v>
          </cell>
        </row>
        <row r="1035">
          <cell r="A1035" t="str">
            <v>99B.PXF...</v>
          </cell>
          <cell r="B1035" t="str">
            <v>GDP AT 1999 PRICES</v>
          </cell>
        </row>
        <row r="1036">
          <cell r="A1036" t="str">
            <v>.2TL.ZF...</v>
          </cell>
          <cell r="B1036" t="str">
            <v>USE OF FUND &amp; FUND ADMINISTERED RES.</v>
          </cell>
        </row>
        <row r="1037">
          <cell r="A1037" t="str">
            <v>37R.UZW...</v>
          </cell>
          <cell r="B1037" t="str">
            <v>OTHER ITEMS (NET)</v>
          </cell>
        </row>
        <row r="1038">
          <cell r="A1038" t="str">
            <v>76J.DZFM05</v>
          </cell>
          <cell r="B1038" t="str">
            <v>MAIZE US(CHICAGO)</v>
          </cell>
        </row>
        <row r="1039">
          <cell r="A1039" t="str">
            <v>a33..GG...</v>
          </cell>
          <cell r="B1039" t="str">
            <v>Net incurrence of liabilities</v>
          </cell>
        </row>
        <row r="1040">
          <cell r="A1040" t="str">
            <v>c11..BA...</v>
          </cell>
          <cell r="B1040" t="str">
            <v xml:space="preserve">Taxes </v>
          </cell>
        </row>
        <row r="1041">
          <cell r="A1041" t="str">
            <v>26R..ZK...</v>
          </cell>
          <cell r="B1041" t="str">
            <v>INSURANCE TECHNICAL RESERVES</v>
          </cell>
        </row>
        <row r="1042">
          <cell r="A1042" t="str">
            <v>70HL.ZF...</v>
          </cell>
          <cell r="B1042" t="str">
            <v>RAISINS</v>
          </cell>
        </row>
        <row r="1043">
          <cell r="A1043" t="str">
            <v>81Z..ZF...</v>
          </cell>
          <cell r="B1043" t="str">
            <v>GRANTS</v>
          </cell>
        </row>
        <row r="1044">
          <cell r="A1044" t="str">
            <v>71A.DZF...</v>
          </cell>
          <cell r="B1044" t="str">
            <v>IMPORTS OF PETROLEUM</v>
          </cell>
        </row>
        <row r="1045">
          <cell r="A1045" t="str">
            <v>99B.PYF...</v>
          </cell>
          <cell r="B1045" t="str">
            <v>GDP AT 1966 PRICES</v>
          </cell>
        </row>
        <row r="1046">
          <cell r="A1046" t="str">
            <v>74I.ZZF...</v>
          </cell>
          <cell r="B1046" t="str">
            <v>SUGAR:PHILIPPINES</v>
          </cell>
        </row>
        <row r="1047">
          <cell r="A1047" t="str">
            <v>60A..ZF...</v>
          </cell>
          <cell r="B1047" t="str">
            <v>DISCOUNT RATE</v>
          </cell>
        </row>
        <row r="1048">
          <cell r="A1048" t="str">
            <v>21...ZK...</v>
          </cell>
          <cell r="B1048" t="str">
            <v>CLAIMS ON NON-EA RESIDENTS</v>
          </cell>
        </row>
        <row r="1049">
          <cell r="A1049" t="str">
            <v>35L..ZF...</v>
          </cell>
          <cell r="B1049" t="str">
            <v>MONEY PLUS QUASI MONEY</v>
          </cell>
        </row>
        <row r="1050">
          <cell r="A1050" t="str">
            <v>99B.PXF...</v>
          </cell>
          <cell r="B1050" t="str">
            <v>GDP VOL. 1995 PRICES</v>
          </cell>
        </row>
        <row r="1051">
          <cell r="A1051" t="str">
            <v>56AC.ZF...</v>
          </cell>
          <cell r="B1051" t="str">
            <v>LIABILITIES OF CENTRAL BANK: SECURITIES</v>
          </cell>
        </row>
        <row r="1052">
          <cell r="A1052" t="str">
            <v>76COZZF...</v>
          </cell>
          <cell r="B1052" t="str">
            <v>COAL: SOUTH AFRICA</v>
          </cell>
        </row>
        <row r="1053">
          <cell r="A1053" t="str">
            <v>a24..CG...</v>
          </cell>
          <cell r="B1053" t="str">
            <v xml:space="preserve">Interest </v>
          </cell>
        </row>
        <row r="1054">
          <cell r="A1054" t="str">
            <v>12C..ZK...</v>
          </cell>
          <cell r="B1054" t="str">
            <v>CLAIMS ON PUBLIC NONFINANCIAL CORPORATIONS</v>
          </cell>
        </row>
        <row r="1055">
          <cell r="A1055" t="str">
            <v>76JJDZF...</v>
          </cell>
          <cell r="B1055" t="str">
            <v>SOYBEAN MEAL US(ROT'DAM)</v>
          </cell>
        </row>
        <row r="1056">
          <cell r="A1056" t="str">
            <v>35X..ZFHIC</v>
          </cell>
          <cell r="B1056" t="str">
            <v>FOREIGN CURRENCY DEPOSITS</v>
          </cell>
        </row>
        <row r="1057">
          <cell r="A1057" t="str">
            <v>60P.FZF...</v>
          </cell>
          <cell r="B1057" t="str">
            <v>SHORT TERM LOANS</v>
          </cell>
        </row>
        <row r="1058">
          <cell r="A1058" t="str">
            <v>26M.UZW...</v>
          </cell>
          <cell r="B1058" t="str">
            <v>MONEY MARKET FUND SHARES</v>
          </cell>
        </row>
        <row r="1059">
          <cell r="A1059" t="str">
            <v>14A..ZFHIC</v>
          </cell>
          <cell r="B1059" t="str">
            <v>CURRENCY OUTSIDE BANKS</v>
          </cell>
        </row>
        <row r="1060">
          <cell r="A1060" t="str">
            <v>99B.PVF...</v>
          </cell>
          <cell r="B1060" t="str">
            <v>GDP VOL 1996 PRICES</v>
          </cell>
        </row>
        <row r="1061">
          <cell r="A1061" t="str">
            <v>76VXZZF...</v>
          </cell>
          <cell r="B1061" t="str">
            <v>TIMBER:SOFTWOOD LOGS:US</v>
          </cell>
        </row>
        <row r="1062">
          <cell r="A1062" t="str">
            <v>42D.FZF...</v>
          </cell>
          <cell r="B1062" t="str">
            <v>CLAIMS ON PRIVATE SECTOR</v>
          </cell>
        </row>
        <row r="1063">
          <cell r="A1063" t="str">
            <v>99B.PYF...</v>
          </cell>
          <cell r="B1063" t="str">
            <v>GDP VOL. 1980 PRICES</v>
          </cell>
        </row>
        <row r="1064">
          <cell r="A1064" t="str">
            <v>99B.PZF...</v>
          </cell>
          <cell r="B1064" t="str">
            <v>GDP AT 1978 PRICES</v>
          </cell>
        </row>
        <row r="1065">
          <cell r="A1065" t="str">
            <v>a6205GG...</v>
          </cell>
          <cell r="B1065" t="str">
            <v>Shares and other equity [6215+6225]</v>
          </cell>
        </row>
        <row r="1066">
          <cell r="A1066" t="str">
            <v>42F..ZF...</v>
          </cell>
          <cell r="B1066" t="str">
            <v>CLAIMS ON OTHER FIN. INST.</v>
          </cell>
        </row>
        <row r="1067">
          <cell r="A1067" t="str">
            <v>71A..ZF...</v>
          </cell>
          <cell r="B1067" t="str">
            <v>PETROLEUM (33,P.2)</v>
          </cell>
        </row>
        <row r="1068">
          <cell r="A1068" t="str">
            <v>86A..ZF...</v>
          </cell>
          <cell r="B1068" t="str">
            <v>FINANCE FROM FOREIGN AID</v>
          </cell>
        </row>
        <row r="1069">
          <cell r="A1069" t="str">
            <v>40...ZFHIC</v>
          </cell>
          <cell r="B1069" t="str">
            <v>RESERVES</v>
          </cell>
        </row>
        <row r="1070">
          <cell r="A1070" t="str">
            <v>.2TLPZF...</v>
          </cell>
          <cell r="B1070" t="str">
            <v>TOTAL FUND CREDIT IN % OF QUOTA</v>
          </cell>
        </row>
        <row r="1071">
          <cell r="A1071" t="str">
            <v>76AADZFM77</v>
          </cell>
          <cell r="B1071" t="str">
            <v>PETROL.SAUDI ARABIA/RAS TANUR</v>
          </cell>
        </row>
        <row r="1072">
          <cell r="A1072" t="str">
            <v>70C..ZF...</v>
          </cell>
          <cell r="B1072" t="str">
            <v>CUPREOUS CONCENTRATE EXP,VAL</v>
          </cell>
        </row>
        <row r="1073">
          <cell r="A1073" t="str">
            <v>42E..ZF...</v>
          </cell>
          <cell r="B1073" t="str">
            <v>CLAIMS ON DEPOSIT MONY BANKS</v>
          </cell>
        </row>
        <row r="1074">
          <cell r="A1074" t="str">
            <v>c63..CG...</v>
          </cell>
          <cell r="B1074" t="str">
            <v>Liabilities at Market Values</v>
          </cell>
        </row>
        <row r="1075">
          <cell r="A1075" t="str">
            <v>32ANUZW...</v>
          </cell>
          <cell r="B1075" t="str">
            <v>CLAIMS ON GENERAL GOVERNMENT(NET)</v>
          </cell>
        </row>
        <row r="1076">
          <cell r="A1076" t="str">
            <v>.2KXSZF...</v>
          </cell>
          <cell r="B1076" t="str">
            <v>NET DRAW.UNDER EFF,CUM</v>
          </cell>
        </row>
        <row r="1077">
          <cell r="A1077" t="str">
            <v>70DR.ZF...</v>
          </cell>
          <cell r="B1077" t="str">
            <v>ALUMINUM:SITC 684</v>
          </cell>
        </row>
        <row r="1078">
          <cell r="A1078" t="str">
            <v>.2EESZF...</v>
          </cell>
          <cell r="B1078" t="str">
            <v>NET CREDIT TRANCHE DRAWING</v>
          </cell>
        </row>
        <row r="1079">
          <cell r="A1079" t="str">
            <v>.7AXDZF...</v>
          </cell>
          <cell r="B1079" t="str">
            <v>DMB ASSETS CONVERTIBLE</v>
          </cell>
        </row>
        <row r="1080">
          <cell r="A1080" t="str">
            <v>99BAPYF...</v>
          </cell>
          <cell r="B1080" t="str">
            <v>GDP AT FACTOR COST AT 1970 PRICES</v>
          </cell>
        </row>
        <row r="1081">
          <cell r="A1081" t="str">
            <v>99B.PZF...</v>
          </cell>
          <cell r="B1081" t="str">
            <v>GDP VOL 1970 PRICES</v>
          </cell>
        </row>
        <row r="1082">
          <cell r="A1082" t="str">
            <v>.1L.DZF...</v>
          </cell>
          <cell r="B1082" t="str">
            <v>TOTAL RESERVES MINUS GOLD</v>
          </cell>
        </row>
        <row r="1083">
          <cell r="A1083" t="str">
            <v>c31.2CG...</v>
          </cell>
          <cell r="B1083" t="str">
            <v>Sales of nonfinancial assets</v>
          </cell>
        </row>
        <row r="1084">
          <cell r="A1084" t="str">
            <v>74BL.ZF...</v>
          </cell>
          <cell r="B1084" t="str">
            <v>SHRIMP</v>
          </cell>
        </row>
        <row r="1085">
          <cell r="A1085" t="str">
            <v>90C..ZFHIC</v>
          </cell>
          <cell r="B1085" t="str">
            <v>EXPORTS OF GOODS AND SERVICES</v>
          </cell>
        </row>
        <row r="1086">
          <cell r="A1086" t="str">
            <v>22D.IZF...</v>
          </cell>
          <cell r="B1086" t="str">
            <v>TREAS: CLAIMS ON PRIVATE SECT</v>
          </cell>
        </row>
        <row r="1087">
          <cell r="A1087" t="str">
            <v>60S..ZF...</v>
          </cell>
          <cell r="B1087" t="str">
            <v>GOVT. SECURITIES-BILLS.</v>
          </cell>
        </row>
        <row r="1088">
          <cell r="A1088" t="str">
            <v>26DF.ZF...</v>
          </cell>
          <cell r="B1088" t="str">
            <v>CENTRAL GOVT.EARMARKED FUNDS</v>
          </cell>
        </row>
        <row r="1089">
          <cell r="A1089" t="str">
            <v>20C..ZF...</v>
          </cell>
          <cell r="B1089" t="str">
            <v>CLAIMS ON MONETARY AUTH: SECURITIES</v>
          </cell>
        </row>
        <row r="1090">
          <cell r="A1090" t="str">
            <v>76AADZF...</v>
          </cell>
          <cell r="B1090" t="str">
            <v>ALASKA NORTH SLOPE</v>
          </cell>
        </row>
        <row r="1091">
          <cell r="A1091" t="str">
            <v>88BA.ZF...</v>
          </cell>
          <cell r="B1091" t="str">
            <v>HELD BY: RESERVE BANK</v>
          </cell>
        </row>
        <row r="1092">
          <cell r="A1092" t="str">
            <v>57A..ZK...</v>
          </cell>
          <cell r="B1092" t="str">
            <v>SHARES AND OTHER EQUITY</v>
          </cell>
        </row>
        <row r="1093">
          <cell r="A1093" t="str">
            <v>60PHNZF...</v>
          </cell>
          <cell r="B1093" t="str">
            <v>LOANS,HOUSEHOLDS,HOUSE PURCH,NEW BUS,5-10 YRS</v>
          </cell>
        </row>
        <row r="1094">
          <cell r="A1094" t="str">
            <v>88B..ZF...</v>
          </cell>
          <cell r="B1094" t="str">
            <v>DEBT: SUCRES</v>
          </cell>
        </row>
        <row r="1095">
          <cell r="A1095" t="str">
            <v>76F.DZFM01</v>
          </cell>
          <cell r="B1095" t="str">
            <v>COTTON US 12 MARKETS</v>
          </cell>
        </row>
        <row r="1096">
          <cell r="A1096" t="str">
            <v>.2KXSZF...</v>
          </cell>
          <cell r="B1096" t="str">
            <v>NET EXTENDED FAC.ORD.CUM.</v>
          </cell>
        </row>
        <row r="1097">
          <cell r="A1097" t="str">
            <v>.4..DZF...</v>
          </cell>
          <cell r="B1097" t="str">
            <v>MONETARY AUTHOR: OTHER LIAB.</v>
          </cell>
        </row>
        <row r="1098">
          <cell r="A1098" t="str">
            <v>76SLDZF...</v>
          </cell>
          <cell r="B1098" t="str">
            <v>WOODPULP NORTH SEA PORTS</v>
          </cell>
        </row>
        <row r="1099">
          <cell r="A1099" t="str">
            <v>70HLDZF...</v>
          </cell>
          <cell r="B1099" t="str">
            <v>RAISINS</v>
          </cell>
        </row>
        <row r="1100">
          <cell r="A1100" t="str">
            <v>12E..ZFHIC</v>
          </cell>
          <cell r="B1100" t="str">
            <v>CLAIMS ON BANKS</v>
          </cell>
        </row>
        <row r="1101">
          <cell r="A1101" t="str">
            <v>.7B.DZF...</v>
          </cell>
          <cell r="B1101" t="str">
            <v>BANKING INSTITUTIONS: LIABILITIES</v>
          </cell>
        </row>
        <row r="1102">
          <cell r="A1102" t="str">
            <v>20C..ZF...</v>
          </cell>
          <cell r="B1102" t="str">
            <v>CLAIMS ON MON AUTH: SECURITIES</v>
          </cell>
        </row>
        <row r="1103">
          <cell r="A1103" t="str">
            <v>66..IZF...</v>
          </cell>
          <cell r="B1103" t="str">
            <v>INDUST PRODUCTION unadjusted</v>
          </cell>
        </row>
        <row r="1104">
          <cell r="A1104" t="str">
            <v>.4..DZF...</v>
          </cell>
          <cell r="B1104" t="str">
            <v>MONETARY AUTH OTHER LIAB</v>
          </cell>
        </row>
        <row r="1105">
          <cell r="A1105" t="str">
            <v>.7B.DZF...</v>
          </cell>
          <cell r="B1105" t="str">
            <v>BANKING INSTS.: LIAB</v>
          </cell>
        </row>
        <row r="1106">
          <cell r="A1106" t="str">
            <v>71.V.ZF...</v>
          </cell>
          <cell r="B1106" t="str">
            <v>IMPORTS FOB</v>
          </cell>
        </row>
        <row r="1107">
          <cell r="A1107" t="str">
            <v>35B..ZF...</v>
          </cell>
          <cell r="B1107" t="str">
            <v>FOREIGN CURRENCY DEPOSITS</v>
          </cell>
        </row>
        <row r="1108">
          <cell r="A1108" t="str">
            <v>72L..ZF...</v>
          </cell>
          <cell r="B1108" t="str">
            <v>RUBBER</v>
          </cell>
        </row>
        <row r="1109">
          <cell r="A1109" t="str">
            <v>99B.PZF...</v>
          </cell>
          <cell r="B1109" t="str">
            <v>GDP AT 1967 PRICES</v>
          </cell>
        </row>
        <row r="1110">
          <cell r="A1110" t="str">
            <v>.2H.SZF...</v>
          </cell>
          <cell r="B1110" t="str">
            <v>FUND'S HOLDINGS OF CURR</v>
          </cell>
        </row>
        <row r="1111">
          <cell r="A1111" t="str">
            <v>27R..ZK...</v>
          </cell>
          <cell r="B1111" t="str">
            <v>OTHER ITEMS {NET)</v>
          </cell>
        </row>
        <row r="1112">
          <cell r="A1112" t="str">
            <v>a631.CG...</v>
          </cell>
          <cell r="B1112" t="str">
            <v>Domestic</v>
          </cell>
        </row>
        <row r="1113">
          <cell r="A1113" t="str">
            <v>99B.PYF...</v>
          </cell>
          <cell r="B1113" t="str">
            <v>GDP AT 1975 PRICES</v>
          </cell>
        </row>
        <row r="1114">
          <cell r="A1114" t="str">
            <v>59MAHZF...</v>
          </cell>
          <cell r="B1114" t="str">
            <v>M1++ GROSS, SEASONALLY ADJUSTED</v>
          </cell>
        </row>
        <row r="1115">
          <cell r="A1115" t="str">
            <v>16CL.ZF...</v>
          </cell>
          <cell r="B1115" t="str">
            <v>LONG-TERM FOREIGN LIABILITIES</v>
          </cell>
        </row>
        <row r="1116">
          <cell r="A1116" t="str">
            <v>c3207BA...</v>
          </cell>
          <cell r="B1116" t="str">
            <v>Financial derivatives [3217+3227]</v>
          </cell>
        </row>
        <row r="1117">
          <cell r="A1117" t="str">
            <v>47A.KZF...</v>
          </cell>
          <cell r="B1117" t="str">
            <v>CAPITAL ACCOUNTS</v>
          </cell>
        </row>
        <row r="1118">
          <cell r="A1118" t="str">
            <v>.2TLPZF...</v>
          </cell>
          <cell r="B1118" t="str">
            <v>TOTAL LIAB.IN % OF QUOTA</v>
          </cell>
        </row>
        <row r="1119">
          <cell r="A1119" t="str">
            <v>.7B.DZF...</v>
          </cell>
          <cell r="B1119" t="str">
            <v>DMB FOREIGN LIABILITIES</v>
          </cell>
        </row>
        <row r="1120">
          <cell r="A1120" t="str">
            <v>74TXIZF...</v>
          </cell>
          <cell r="B1120" t="str">
            <v>TERMS OF TRADE</v>
          </cell>
        </row>
        <row r="1121">
          <cell r="A1121" t="str">
            <v>99B.PYF...</v>
          </cell>
          <cell r="B1121" t="str">
            <v>GDP AT 1978 PRICES</v>
          </cell>
        </row>
        <row r="1122">
          <cell r="A1122" t="str">
            <v>88...ZW...</v>
          </cell>
          <cell r="B1122" t="str">
            <v>TOTAL DEBT BY RESIDENCE</v>
          </cell>
        </row>
        <row r="1123">
          <cell r="A1123" t="str">
            <v>99B.RYF...</v>
          </cell>
          <cell r="B1123" t="str">
            <v>GDP VOL 1970 PRICES</v>
          </cell>
        </row>
        <row r="1124">
          <cell r="A1124" t="str">
            <v>93E..ZFHIC</v>
          </cell>
          <cell r="B1124" t="str">
            <v>GROSS FIXED CAPITAL FORMATION</v>
          </cell>
        </row>
        <row r="1125">
          <cell r="A1125" t="str">
            <v>62...ZF...</v>
          </cell>
          <cell r="B1125" t="str">
            <v>SHARE PRICES (2000=100)</v>
          </cell>
        </row>
        <row r="1126">
          <cell r="A1126" t="str">
            <v>42BXKZF...</v>
          </cell>
          <cell r="B1126" t="str">
            <v>CLAIMS ON OFFICIAL ENTITIES</v>
          </cell>
        </row>
        <row r="1127">
          <cell r="A1127" t="str">
            <v>70E..ZF...</v>
          </cell>
          <cell r="B1127" t="str">
            <v>COFFEE EXPORTS</v>
          </cell>
        </row>
        <row r="1128">
          <cell r="A1128" t="str">
            <v>84AA.ZF...</v>
          </cell>
          <cell r="B1128" t="str">
            <v>BANK OF ENGLAND, BANKING DEPT</v>
          </cell>
        </row>
        <row r="1129">
          <cell r="A1129" t="str">
            <v>.2KK.ZF...</v>
          </cell>
          <cell r="B1129" t="str">
            <v>TOTAL PURCHASES EXCL.RT IN PD</v>
          </cell>
        </row>
        <row r="1130">
          <cell r="A1130" t="str">
            <v>a623.GG...</v>
          </cell>
          <cell r="B1130" t="str">
            <v>Monetary gold and SDRs</v>
          </cell>
        </row>
        <row r="1131">
          <cell r="A1131" t="str">
            <v>99B.PZF...</v>
          </cell>
          <cell r="B1131" t="str">
            <v>GDP VOL 1956 PRICES</v>
          </cell>
        </row>
        <row r="1132">
          <cell r="A1132" t="str">
            <v>72G..ZF...</v>
          </cell>
          <cell r="B1132" t="str">
            <v>IRON ORE</v>
          </cell>
        </row>
        <row r="1133">
          <cell r="A1133" t="str">
            <v>99CF.ZFHIC</v>
          </cell>
          <cell r="B1133" t="str">
            <v>CONSUMPTION OF FIXED CAPITAL</v>
          </cell>
        </row>
        <row r="1134">
          <cell r="A1134" t="str">
            <v>26DG.ZF...</v>
          </cell>
          <cell r="B1134" t="str">
            <v>LIAB. TO NONBANK PUB.FIN.INST.</v>
          </cell>
        </row>
        <row r="1135">
          <cell r="A1135" t="str">
            <v>a63..BA...</v>
          </cell>
          <cell r="B1135" t="str">
            <v xml:space="preserve">Liabilities </v>
          </cell>
        </row>
        <row r="1136">
          <cell r="A1136" t="str">
            <v>45...ZF...</v>
          </cell>
          <cell r="B1136" t="str">
            <v>QUASI-MONETARY LIABILITIES</v>
          </cell>
        </row>
        <row r="1137">
          <cell r="A1137" t="str">
            <v>63A..ZF...</v>
          </cell>
          <cell r="B1137" t="str">
            <v>PROD.PR.INT'MED.GOODS</v>
          </cell>
        </row>
        <row r="1138">
          <cell r="A1138" t="str">
            <v>59MCAZF...</v>
          </cell>
          <cell r="B1138" t="str">
            <v>M3 + CDs</v>
          </cell>
        </row>
        <row r="1139">
          <cell r="A1139" t="str">
            <v>22A..ZK...</v>
          </cell>
          <cell r="B1139" t="str">
            <v>CLAIMS ON CENTRAL GOVERNMENT</v>
          </cell>
        </row>
        <row r="1140">
          <cell r="A1140" t="str">
            <v>84X..ZF...</v>
          </cell>
          <cell r="B1140" t="str">
            <v>ADJ. TO TOTAL FINANCING</v>
          </cell>
        </row>
        <row r="1141">
          <cell r="A1141" t="str">
            <v>99B.PZF...</v>
          </cell>
          <cell r="B1141" t="str">
            <v>GDP VOL. 1991 PRICES</v>
          </cell>
        </row>
        <row r="1142">
          <cell r="A1142" t="str">
            <v>32D..ZW...</v>
          </cell>
          <cell r="B1142" t="str">
            <v>CLAIMS ON OTHER RESIDENT SECTORS</v>
          </cell>
        </row>
        <row r="1143">
          <cell r="A1143" t="str">
            <v>65UMCZF110</v>
          </cell>
          <cell r="B1143" t="str">
            <v>REER BASED ON RULC</v>
          </cell>
        </row>
        <row r="1144">
          <cell r="A1144" t="str">
            <v>74I.DZF...</v>
          </cell>
          <cell r="B1144" t="str">
            <v>SUGAR</v>
          </cell>
        </row>
        <row r="1145">
          <cell r="A1145" t="str">
            <v>.2EHSZF...</v>
          </cell>
          <cell r="B1145" t="str">
            <v>USE OF FUND CREDIT: SAF</v>
          </cell>
        </row>
        <row r="1146">
          <cell r="A1146" t="str">
            <v>99B.PYF...</v>
          </cell>
          <cell r="B1146" t="str">
            <v>GDP VOL 1984 PRICES</v>
          </cell>
        </row>
        <row r="1147">
          <cell r="A1147" t="str">
            <v>99B.PZF...</v>
          </cell>
          <cell r="B1147" t="str">
            <v>GDP VOL. 1986 PRICES</v>
          </cell>
        </row>
        <row r="1148">
          <cell r="A1148" t="str">
            <v>.7B.DZF...</v>
          </cell>
          <cell r="B1148" t="str">
            <v>DEPOSIT BANKS:FOREIGN LIAB</v>
          </cell>
        </row>
        <row r="1149">
          <cell r="A1149" t="str">
            <v>74C.ZZF...</v>
          </cell>
          <cell r="B1149" t="str">
            <v>UNIT VALUE OF COPPER</v>
          </cell>
        </row>
        <row r="1150">
          <cell r="A1150" t="str">
            <v>45..IZF...</v>
          </cell>
          <cell r="B1150" t="str">
            <v>POST OFFICE SAVINGS DEPOSITS</v>
          </cell>
        </row>
        <row r="1151">
          <cell r="A1151" t="str">
            <v>79AIDZF...</v>
          </cell>
          <cell r="B1151" t="str">
            <v>OI BANKS ASSETS: EPS</v>
          </cell>
        </row>
        <row r="1152">
          <cell r="A1152" t="str">
            <v>78BSDZF...</v>
          </cell>
          <cell r="B1152" t="str">
            <v>OI MON AUTH LIAB</v>
          </cell>
        </row>
        <row r="1153">
          <cell r="A1153" t="str">
            <v>c28..BA...</v>
          </cell>
          <cell r="B1153" t="str">
            <v xml:space="preserve">Other payments </v>
          </cell>
        </row>
        <row r="1154">
          <cell r="A1154" t="str">
            <v>76D..ZF...</v>
          </cell>
          <cell r="B1154" t="str">
            <v>WHEAT</v>
          </cell>
        </row>
        <row r="1155">
          <cell r="A1155" t="str">
            <v>46G..ZF...</v>
          </cell>
          <cell r="B1155" t="str">
            <v>CREDIT FROM MONETARY AUTHORTIES</v>
          </cell>
        </row>
        <row r="1156">
          <cell r="A1156" t="str">
            <v>76L..ZF...</v>
          </cell>
          <cell r="B1156" t="str">
            <v>RUBBER MALAYSIAN RSS #1</v>
          </cell>
        </row>
        <row r="1157">
          <cell r="A1157" t="str">
            <v>47R.KZF...</v>
          </cell>
          <cell r="B1157" t="str">
            <v>OTHER ITEMS NET</v>
          </cell>
        </row>
        <row r="1158">
          <cell r="A1158" t="str">
            <v>a3204GG...</v>
          </cell>
          <cell r="B1158" t="str">
            <v xml:space="preserve">Loans [3214+3224] </v>
          </cell>
        </row>
        <row r="1159">
          <cell r="A1159" t="str">
            <v>42E..ZFHIC</v>
          </cell>
          <cell r="B1159" t="str">
            <v>CLAIMS ON DEPOSIT MONEY BANKS</v>
          </cell>
        </row>
        <row r="1160">
          <cell r="A1160" t="str">
            <v>86D..ZW...</v>
          </cell>
          <cell r="B1160" t="str">
            <v>SEIGNIORAGE</v>
          </cell>
        </row>
        <row r="1161">
          <cell r="A1161" t="str">
            <v>a3302GG...</v>
          </cell>
          <cell r="B1161" t="str">
            <v>Currency &amp; deposits [3312+3322]</v>
          </cell>
        </row>
        <row r="1162">
          <cell r="A1162" t="str">
            <v>66..IZF...</v>
          </cell>
          <cell r="B1162" t="str">
            <v>INDUSTRIAL PROD EXCL CONST:95</v>
          </cell>
        </row>
        <row r="1163">
          <cell r="A1163" t="str">
            <v>35L..ZF...</v>
          </cell>
        </row>
        <row r="1164">
          <cell r="A1164" t="str">
            <v>99B.PXF...</v>
          </cell>
          <cell r="B1164" t="str">
            <v>GDP VOL. 1990 PRICES</v>
          </cell>
        </row>
        <row r="1165">
          <cell r="A1165" t="str">
            <v>.2EHSZF...</v>
          </cell>
        </row>
        <row r="1166">
          <cell r="A1166" t="str">
            <v>36AC.ZF...</v>
          </cell>
          <cell r="B1166" t="str">
            <v>LIAB. OF CENTRAL BANK: SEC.</v>
          </cell>
        </row>
        <row r="1167">
          <cell r="A1167" t="str">
            <v>.4..DZF...</v>
          </cell>
          <cell r="B1167" t="str">
            <v>BANK OF PORTUGAL: OTHER LIAB</v>
          </cell>
        </row>
        <row r="1168">
          <cell r="A1168" t="str">
            <v>42B..ZF...</v>
          </cell>
          <cell r="B1168" t="str">
            <v>CLAIMS ON LOCAL GOVERNMENT</v>
          </cell>
        </row>
        <row r="1169">
          <cell r="A1169" t="str">
            <v>.1BD.ZF...</v>
          </cell>
          <cell r="B1169" t="str">
            <v>SDR ALLOCATION,CUMULATIVE</v>
          </cell>
        </row>
        <row r="1170">
          <cell r="A1170" t="str">
            <v>76RMZZF...</v>
          </cell>
          <cell r="B1170" t="str">
            <v>TIMBER:HARDWOOD SAWNWOOD:MALAYSIA</v>
          </cell>
        </row>
        <row r="1171">
          <cell r="A1171" t="str">
            <v>.7E.DZF...</v>
          </cell>
          <cell r="B1171" t="str">
            <v>OTHER FIN. INST.: ASSETS</v>
          </cell>
        </row>
        <row r="1172">
          <cell r="A1172" t="str">
            <v>70A.DZF...</v>
          </cell>
          <cell r="B1172" t="str">
            <v>PETROLEUM</v>
          </cell>
        </row>
        <row r="1173">
          <cell r="A1173" t="str">
            <v>84...ZF...</v>
          </cell>
          <cell r="B1173" t="str">
            <v>NET DOMESTIC BORROWING (CG)</v>
          </cell>
        </row>
        <row r="1174">
          <cell r="A1174" t="str">
            <v>99BA.ZF...</v>
          </cell>
          <cell r="B1174" t="str">
            <v>GDP AT CURRENT FACTOR COST</v>
          </cell>
        </row>
        <row r="1175">
          <cell r="A1175" t="str">
            <v>.1AMSZF...</v>
          </cell>
          <cell r="B1175" t="str">
            <v>GOLD IN MILLION OUNCES</v>
          </cell>
        </row>
        <row r="1176">
          <cell r="A1176" t="str">
            <v>.2KRSZF...</v>
          </cell>
          <cell r="B1176" t="str">
            <v>STF DRAWING OUTSTANDING</v>
          </cell>
        </row>
        <row r="1177">
          <cell r="A1177" t="str">
            <v>36ANUZK...</v>
          </cell>
          <cell r="B1177" t="str">
            <v>SEC OTHER THAN SHARES OVER 2 YRS</v>
          </cell>
        </row>
        <row r="1178">
          <cell r="A1178" t="str">
            <v>64A..ZF...</v>
          </cell>
          <cell r="B1178" t="str">
            <v>CPI ALL INCOME GRP.(MANAGUA)</v>
          </cell>
        </row>
        <row r="1179">
          <cell r="A1179" t="str">
            <v>42C..ZF...</v>
          </cell>
          <cell r="B1179" t="str">
            <v>CLAIMS ON NONFIN. PUB. ENT.</v>
          </cell>
        </row>
        <row r="1180">
          <cell r="A1180" t="str">
            <v>.2DUSZF...</v>
          </cell>
          <cell r="B1180" t="str">
            <v>CCFF:OUTSTANDING</v>
          </cell>
        </row>
        <row r="1181">
          <cell r="A1181" t="str">
            <v>99B.PTF...</v>
          </cell>
          <cell r="B1181" t="str">
            <v>GDP VOL 2000 REF.,CHAINED</v>
          </cell>
        </row>
        <row r="1182">
          <cell r="A1182" t="str">
            <v>24..IZF...</v>
          </cell>
          <cell r="B1182" t="str">
            <v>PRIVATE DEP-POST CHECK SYSTEM</v>
          </cell>
        </row>
        <row r="1183">
          <cell r="A1183" t="str">
            <v>56A..ZK...</v>
          </cell>
          <cell r="B1183" t="str">
            <v>SECURITIES OTHER THAN SHARES</v>
          </cell>
        </row>
        <row r="1184">
          <cell r="A1184" t="str">
            <v>70XLDZF...</v>
          </cell>
          <cell r="B1184" t="str">
            <v>QUEBRACHO</v>
          </cell>
        </row>
        <row r="1185">
          <cell r="A1185" t="str">
            <v>86...ZF...</v>
          </cell>
          <cell r="B1185" t="str">
            <v>OTHER NET LIABILITIES</v>
          </cell>
        </row>
        <row r="1186">
          <cell r="A1186" t="str">
            <v>46B..ZK...</v>
          </cell>
          <cell r="B1186" t="str">
            <v>DEPOSITS</v>
          </cell>
        </row>
        <row r="1187">
          <cell r="A1187" t="str">
            <v>60EA.ZF...</v>
          </cell>
          <cell r="B1187" t="str">
            <v>3-MONTH LIBOR: OFFER LONDON</v>
          </cell>
        </row>
        <row r="1188">
          <cell r="A1188" t="str">
            <v>31N.UZK...</v>
          </cell>
          <cell r="B1188" t="str">
            <v>NET FOREIGN ASSETS</v>
          </cell>
        </row>
        <row r="1189">
          <cell r="A1189" t="str">
            <v>85A..ZF...</v>
          </cell>
          <cell r="B1189" t="str">
            <v>FOREIGN</v>
          </cell>
        </row>
        <row r="1190">
          <cell r="A1190" t="str">
            <v>88A..ZF...</v>
          </cell>
          <cell r="B1190" t="str">
            <v>DOMESTIC DEBT BY RESIDENCE</v>
          </cell>
        </row>
        <row r="1191">
          <cell r="A1191" t="str">
            <v>72.AIZF...</v>
          </cell>
          <cell r="B1191" t="str">
            <v>VOLUME OF EXPORTS</v>
          </cell>
        </row>
        <row r="1192">
          <cell r="A1192" t="str">
            <v>99B.PXF...</v>
          </cell>
          <cell r="B1192" t="str">
            <v>GDP VOL. 1983 PRICES</v>
          </cell>
        </row>
        <row r="1193">
          <cell r="A1193" t="str">
            <v>59M..ZK...</v>
          </cell>
          <cell r="B1193" t="str">
            <v>BROAD MONEY</v>
          </cell>
        </row>
        <row r="1194">
          <cell r="A1194" t="str">
            <v>.7B.DZF...</v>
          </cell>
          <cell r="B1194" t="str">
            <v>SCHEDULED BANKS: LIABILITIES</v>
          </cell>
        </row>
        <row r="1195">
          <cell r="A1195" t="str">
            <v>22BX.ZF...</v>
          </cell>
          <cell r="B1195" t="str">
            <v>CLAIMS ON OFFICIAL ENTITIES</v>
          </cell>
        </row>
        <row r="1196">
          <cell r="A1196" t="str">
            <v>60P.FZF...</v>
          </cell>
          <cell r="B1196" t="str">
            <v>WORKING CAPITAL LOANS FC</v>
          </cell>
        </row>
        <row r="1197">
          <cell r="A1197" t="str">
            <v>.2KK.ZF...</v>
          </cell>
          <cell r="B1197" t="str">
            <v>TOTAL PURCHASES EXCL RT IN PD</v>
          </cell>
        </row>
        <row r="1198">
          <cell r="A1198" t="str">
            <v>a25..GG...</v>
          </cell>
          <cell r="B1198" t="str">
            <v>Subsidies</v>
          </cell>
        </row>
        <row r="1199">
          <cell r="A1199" t="str">
            <v>72AB.ZF...</v>
          </cell>
          <cell r="B1199" t="str">
            <v>PETROLEUM PRODUCTS</v>
          </cell>
        </row>
        <row r="1200">
          <cell r="A1200" t="str">
            <v>89A..ZF...</v>
          </cell>
          <cell r="B1200" t="str">
            <v>FOREIGN DEBT</v>
          </cell>
        </row>
        <row r="1201">
          <cell r="A1201" t="str">
            <v>16AC.ZF...</v>
          </cell>
          <cell r="B1201" t="str">
            <v>LIAB. OF CENTRAL BANK: SECS.</v>
          </cell>
        </row>
        <row r="1202">
          <cell r="A1202" t="str">
            <v>99B.PZF...</v>
          </cell>
          <cell r="B1202" t="str">
            <v>GDP AT 1977 PRICES</v>
          </cell>
        </row>
        <row r="1203">
          <cell r="A1203" t="str">
            <v>99BM.ZF...</v>
          </cell>
          <cell r="B1203" t="str">
            <v>GROSS SOCIAL PRODUCT</v>
          </cell>
        </row>
        <row r="1204">
          <cell r="A1204" t="str">
            <v>99BAPZF...</v>
          </cell>
          <cell r="B1204" t="str">
            <v>GDP AT FACT.COST.VOL.78 PRICES</v>
          </cell>
        </row>
        <row r="1205">
          <cell r="A1205" t="str">
            <v>66EYBZF...</v>
          </cell>
          <cell r="B1205" t="str">
            <v>INDUSTRIAL PRODUCTION</v>
          </cell>
        </row>
        <row r="1206">
          <cell r="A1206" t="str">
            <v>80H..ZW...</v>
          </cell>
          <cell r="B1206" t="str">
            <v>TOTAL FINANCING</v>
          </cell>
        </row>
        <row r="1207">
          <cell r="A1207" t="str">
            <v>71..BZF...</v>
          </cell>
          <cell r="B1207" t="str">
            <v>IMPORTS</v>
          </cell>
        </row>
        <row r="1208">
          <cell r="A1208" t="str">
            <v>62A..ZF...</v>
          </cell>
          <cell r="B1208" t="str">
            <v>SHARE PRICES: LUMBER</v>
          </cell>
        </row>
        <row r="1209">
          <cell r="A1209" t="str">
            <v>86D..ZF...</v>
          </cell>
          <cell r="B1209" t="str">
            <v>SEIGNIORAGE</v>
          </cell>
        </row>
        <row r="1210">
          <cell r="A1210" t="str">
            <v>70E..ZF...</v>
          </cell>
          <cell r="B1210" t="str">
            <v>COFFEE EXPORTS,VALUE</v>
          </cell>
        </row>
        <row r="1211">
          <cell r="A1211" t="str">
            <v>.7F.DZF...</v>
          </cell>
          <cell r="B1211" t="str">
            <v>NONBANK FINANCIAL INSTS: LIABS.</v>
          </cell>
        </row>
        <row r="1212">
          <cell r="A1212" t="str">
            <v>66..BZF...</v>
          </cell>
          <cell r="B1212" t="str">
            <v>INDUSTRIAL OUTPUT SEAS.ADJ.</v>
          </cell>
        </row>
        <row r="1213">
          <cell r="A1213" t="str">
            <v>72FL.ZF...</v>
          </cell>
          <cell r="B1213" t="str">
            <v>BUTTER</v>
          </cell>
        </row>
        <row r="1214">
          <cell r="A1214" t="str">
            <v>a61..BA...</v>
          </cell>
          <cell r="B1214" t="str">
            <v xml:space="preserve">Nonfinancial assets </v>
          </cell>
        </row>
        <row r="1215">
          <cell r="A1215" t="str">
            <v>63B..ZF...</v>
          </cell>
          <cell r="B1215" t="str">
            <v>INDUSTRIAL PRODUCTION PRICES</v>
          </cell>
        </row>
        <row r="1216">
          <cell r="A1216" t="str">
            <v>a3207BA...</v>
          </cell>
          <cell r="B1216" t="str">
            <v xml:space="preserve">Financial derivatives [3217+3227] </v>
          </cell>
        </row>
        <row r="1217">
          <cell r="A1217" t="str">
            <v>16E..ZFHIC</v>
          </cell>
          <cell r="B1217" t="str">
            <v>COUNTERPART FUNDS</v>
          </cell>
        </row>
        <row r="1218">
          <cell r="A1218" t="str">
            <v>76IADZF...</v>
          </cell>
          <cell r="B1218" t="str">
            <v>SUGAR CARIBBEAN (N.Y.)</v>
          </cell>
        </row>
        <row r="1219">
          <cell r="A1219" t="str">
            <v>76AI.ZF...</v>
          </cell>
          <cell r="B1219" t="str">
            <v>COCONUT OIL</v>
          </cell>
        </row>
        <row r="1220">
          <cell r="A1220" t="str">
            <v>.4..DZF...</v>
          </cell>
          <cell r="B1220" t="str">
            <v>MONETARY AUTHOR.: OTHER LIABS.</v>
          </cell>
        </row>
        <row r="1221">
          <cell r="A1221" t="str">
            <v>72GF.ZF...</v>
          </cell>
          <cell r="B1221" t="str">
            <v>OLIVE OIL</v>
          </cell>
        </row>
        <row r="1222">
          <cell r="A1222" t="str">
            <v>71LR.ZF...</v>
          </cell>
          <cell r="B1222" t="str">
            <v>SHIP IMPORTS</v>
          </cell>
        </row>
        <row r="1223">
          <cell r="A1223" t="str">
            <v>99BAPZF...</v>
          </cell>
          <cell r="B1223" t="str">
            <v>GDP AT FACTOR COST 93-94 PRICES</v>
          </cell>
        </row>
        <row r="1224">
          <cell r="A1224" t="str">
            <v>76ARDZKM17</v>
          </cell>
          <cell r="B1224" t="str">
            <v>DAP FOB US GULF PRTS</v>
          </cell>
        </row>
        <row r="1225">
          <cell r="A1225" t="str">
            <v>99B.RXF...</v>
          </cell>
          <cell r="B1225" t="str">
            <v>GDP VOL 1995 REF., CHAINED</v>
          </cell>
        </row>
        <row r="1226">
          <cell r="A1226" t="str">
            <v>88A..ZF...</v>
          </cell>
          <cell r="B1226" t="str">
            <v>DEBT: DOMESTIC</v>
          </cell>
        </row>
        <row r="1227">
          <cell r="A1227" t="str">
            <v>34..BZF...</v>
          </cell>
          <cell r="B1227" t="str">
            <v>MONEY, SEASONALLY ADJUSTED</v>
          </cell>
        </row>
        <row r="1228">
          <cell r="A1228" t="str">
            <v>..AATZF...</v>
          </cell>
          <cell r="B1228" t="str">
            <v>MARKET EXCHANGE RATE-EOP</v>
          </cell>
        </row>
        <row r="1229">
          <cell r="A1229" t="str">
            <v>31N.UZW...</v>
          </cell>
          <cell r="B1229" t="str">
            <v>FOREIGN ASSETS(NET)</v>
          </cell>
        </row>
        <row r="1230">
          <cell r="A1230" t="str">
            <v>85AA.ZF...</v>
          </cell>
          <cell r="B1230" t="str">
            <v>RESERVE CHANGES, ETC</v>
          </cell>
        </row>
        <row r="1231">
          <cell r="A1231" t="str">
            <v>74ZADZF...</v>
          </cell>
          <cell r="B1231" t="str">
            <v>FISHMEAL</v>
          </cell>
        </row>
        <row r="1232">
          <cell r="A1232" t="str">
            <v>20...ZK...</v>
          </cell>
          <cell r="B1232" t="str">
            <v>CLAIMS ON NATIONAL CENTRAL BANK</v>
          </cell>
        </row>
        <row r="1233">
          <cell r="A1233" t="str">
            <v>36X..ZF...</v>
          </cell>
          <cell r="B1233" t="str">
            <v>OTHER LIQUID LIABILITIES</v>
          </cell>
        </row>
        <row r="1234">
          <cell r="A1234" t="str">
            <v>80X..ZF...</v>
          </cell>
          <cell r="B1234" t="str">
            <v>ADJUSTMENT TO CASH BASIS</v>
          </cell>
        </row>
        <row r="1235">
          <cell r="A1235" t="str">
            <v>76AXDZF...</v>
          </cell>
          <cell r="B1235" t="str">
            <v>INDUSTRIAL</v>
          </cell>
        </row>
        <row r="1236">
          <cell r="A1236" t="str">
            <v>76U..ZF...</v>
          </cell>
          <cell r="B1236" t="str">
            <v>BANANAS: CENTRAL AMERICA</v>
          </cell>
        </row>
        <row r="1237">
          <cell r="A1237" t="str">
            <v>99B.PXF...</v>
          </cell>
          <cell r="B1237" t="str">
            <v>GDP AT 1990 PRICES</v>
          </cell>
        </row>
        <row r="1238">
          <cell r="A1238" t="str">
            <v>72AA.ZF...</v>
          </cell>
          <cell r="B1238" t="str">
            <v>CRUDE PETROL EXP.</v>
          </cell>
        </row>
        <row r="1239">
          <cell r="A1239" t="str">
            <v>41..MZF...</v>
          </cell>
          <cell r="B1239" t="str">
            <v>FOREIGN ASSETS</v>
          </cell>
        </row>
        <row r="1240">
          <cell r="A1240" t="str">
            <v>72RL.ZF...</v>
          </cell>
          <cell r="B1240" t="str">
            <v>JUNGLE WOOD</v>
          </cell>
        </row>
        <row r="1241">
          <cell r="A1241" t="str">
            <v>63B..ZF...</v>
          </cell>
          <cell r="B1241" t="str">
            <v>WHOLESALE PR.FINISHED GDS.</v>
          </cell>
        </row>
        <row r="1242">
          <cell r="A1242" t="str">
            <v>70GX.ZF...</v>
          </cell>
          <cell r="B1242" t="str">
            <v>VEGETABLE OILS</v>
          </cell>
        </row>
        <row r="1243">
          <cell r="A1243" t="str">
            <v>32AB.ZF...</v>
          </cell>
          <cell r="B1243" t="str">
            <v>CLAIMS ON STATE GOVERNMENT</v>
          </cell>
        </row>
        <row r="1244">
          <cell r="A1244" t="str">
            <v>.7F.DZF...</v>
          </cell>
          <cell r="B1244" t="str">
            <v>OFI: EXTERNAL LIABILITIES</v>
          </cell>
        </row>
        <row r="1245">
          <cell r="A1245" t="str">
            <v>.7B.DZF...</v>
          </cell>
          <cell r="B1245" t="str">
            <v>DEPOSIT MONEY BANKS' FOREIGN LIABS.</v>
          </cell>
        </row>
        <row r="1246">
          <cell r="A1246" t="str">
            <v>64A..ZF...</v>
          </cell>
          <cell r="B1246" t="str">
            <v>FOODSTUFFS</v>
          </cell>
        </row>
        <row r="1247">
          <cell r="A1247" t="str">
            <v>99B.PZW...</v>
          </cell>
          <cell r="B1247" t="str">
            <v>GDP VOLUME 1995 REF., CHAINED</v>
          </cell>
        </row>
        <row r="1248">
          <cell r="A1248" t="str">
            <v>.7F.DZF...</v>
          </cell>
          <cell r="B1248" t="str">
            <v>NONBANK FINANCIAL INST.: LIABS</v>
          </cell>
        </row>
        <row r="1249">
          <cell r="A1249" t="str">
            <v>.7F.DZF...</v>
          </cell>
          <cell r="B1249" t="str">
            <v>OTHER FIN.INST: FOREIGN LIABS.</v>
          </cell>
        </row>
        <row r="1250">
          <cell r="A1250" t="str">
            <v>.7A.DZF...</v>
          </cell>
          <cell r="B1250" t="str">
            <v>COM BANKS FOREIGN ASSETS</v>
          </cell>
        </row>
        <row r="1251">
          <cell r="A1251" t="str">
            <v>99B.PXF...</v>
          </cell>
          <cell r="B1251" t="str">
            <v>GDP AT 1977 PRICES</v>
          </cell>
        </row>
        <row r="1252">
          <cell r="A1252" t="str">
            <v>16N..ZW...</v>
          </cell>
          <cell r="B1252" t="str">
            <v>BONDS &amp; MMI HELD BY RESID. OF CTY</v>
          </cell>
        </row>
        <row r="1253">
          <cell r="A1253" t="str">
            <v>a13..GG...</v>
          </cell>
          <cell r="B1253" t="str">
            <v xml:space="preserve">Grants </v>
          </cell>
        </row>
        <row r="1254">
          <cell r="A1254" t="str">
            <v>60LSAZF...</v>
          </cell>
          <cell r="B1254" t="str">
            <v>3 MONTHS COMM.BKS.SDR DEPOSIT</v>
          </cell>
        </row>
        <row r="1255">
          <cell r="A1255" t="str">
            <v>14A..ZFHIC</v>
          </cell>
          <cell r="B1255" t="str">
            <v>CURRENCY OUTSIDE DMBS</v>
          </cell>
        </row>
        <row r="1256">
          <cell r="A1256" t="str">
            <v>14C..ZK...</v>
          </cell>
          <cell r="B1256" t="str">
            <v>LIABILITIES TO OTHER DEPOSITORY CORPORATIONS</v>
          </cell>
        </row>
        <row r="1257">
          <cell r="A1257" t="str">
            <v>56M..ZK...</v>
          </cell>
          <cell r="B1257" t="str">
            <v>FINANCIAL DERIVATIVES</v>
          </cell>
        </row>
        <row r="1258">
          <cell r="A1258" t="str">
            <v>88BE.ZF...</v>
          </cell>
          <cell r="B1258" t="str">
            <v>BUSINESS AND INDIVIDUALS</v>
          </cell>
        </row>
        <row r="1259">
          <cell r="A1259" t="str">
            <v>45...ZF...</v>
          </cell>
          <cell r="B1259" t="str">
            <v>POST OFFICE: SAVINGS DEPOSITS</v>
          </cell>
        </row>
        <row r="1260">
          <cell r="A1260" t="str">
            <v>83X..ZF...</v>
          </cell>
          <cell r="B1260" t="str">
            <v>UNCLASSIFIED TRANSACTIONS(NET</v>
          </cell>
        </row>
        <row r="1261">
          <cell r="A1261" t="str">
            <v>..DE.ZF...</v>
          </cell>
          <cell r="B1261" t="str">
            <v>PAR/CENTRAL/MARKET CONVERSION</v>
          </cell>
        </row>
        <row r="1262">
          <cell r="A1262" t="str">
            <v>70JIDZF...</v>
          </cell>
          <cell r="B1262" t="str">
            <v>SOYBEANS EXPORTS, VALUE</v>
          </cell>
        </row>
        <row r="1263">
          <cell r="A1263" t="str">
            <v>84B..ZF...</v>
          </cell>
          <cell r="B1263" t="str">
            <v>NET BORROWING: CORDOBAS</v>
          </cell>
        </row>
        <row r="1264">
          <cell r="A1264" t="str">
            <v>99B.PZF...</v>
          </cell>
          <cell r="B1264" t="str">
            <v>GDP AT 1989 PRICES</v>
          </cell>
        </row>
        <row r="1265">
          <cell r="A1265" t="str">
            <v>76VXDZF...</v>
          </cell>
          <cell r="B1265" t="str">
            <v>HARDWOOD LOGS:SARAWAK (INDEX)</v>
          </cell>
        </row>
        <row r="1266">
          <cell r="A1266" t="str">
            <v>.2KK.ZF...</v>
          </cell>
          <cell r="B1266" t="str">
            <v>TOTAL PURCH EXCLD.RT,IN PD</v>
          </cell>
        </row>
        <row r="1267">
          <cell r="A1267" t="str">
            <v>76EADZF...</v>
          </cell>
          <cell r="B1267" t="str">
            <v>COFFEE (WHOLESALE PRICES)</v>
          </cell>
        </row>
        <row r="1268">
          <cell r="A1268" t="str">
            <v>81..DZF...</v>
          </cell>
          <cell r="B1268" t="str">
            <v>REVENUE</v>
          </cell>
        </row>
        <row r="1269">
          <cell r="A1269" t="str">
            <v>70I..ZF...</v>
          </cell>
          <cell r="B1269" t="str">
            <v>UNREFINED SUGAR</v>
          </cell>
        </row>
        <row r="1270">
          <cell r="A1270" t="str">
            <v>20C..ZF...</v>
          </cell>
          <cell r="B1270" t="str">
            <v>CLAIMS ON MON. AUTH.:SECURITIES</v>
          </cell>
        </row>
        <row r="1271">
          <cell r="A1271" t="str">
            <v>36NAUZW...</v>
          </cell>
          <cell r="B1271" t="str">
            <v>BONDS OVER 2-YRS</v>
          </cell>
        </row>
        <row r="1272">
          <cell r="A1272" t="str">
            <v>61A..ZF...</v>
          </cell>
          <cell r="B1272" t="str">
            <v>MORTGAGE BOND YIELD</v>
          </cell>
        </row>
        <row r="1273">
          <cell r="A1273" t="str">
            <v>c332.CG...</v>
          </cell>
          <cell r="B1273" t="str">
            <v xml:space="preserve">Foreign </v>
          </cell>
        </row>
        <row r="1274">
          <cell r="A1274" t="str">
            <v>64.B.ZF...</v>
          </cell>
          <cell r="B1274" t="str">
            <v>NATIONAL CPI 1995=1 MILLION</v>
          </cell>
        </row>
        <row r="1275">
          <cell r="A1275" t="str">
            <v>..C..ZF...</v>
          </cell>
          <cell r="B1275" t="str">
            <v>PARIS GOLD PRICE</v>
          </cell>
        </row>
        <row r="1276">
          <cell r="A1276" t="str">
            <v>70DG.ZF...</v>
          </cell>
          <cell r="B1276" t="str">
            <v>PALM OIL (SI$'000)</v>
          </cell>
        </row>
        <row r="1277">
          <cell r="A1277" t="str">
            <v>32F..ZF...</v>
          </cell>
          <cell r="B1277" t="str">
            <v>CLAIMS ON OTHER FINANCIAL INS</v>
          </cell>
        </row>
        <row r="1278">
          <cell r="A1278" t="str">
            <v>52G..ZF...</v>
          </cell>
          <cell r="B1278" t="str">
            <v>CLAIMS ON NONBANK FINANCIAL INST.</v>
          </cell>
        </row>
        <row r="1279">
          <cell r="A1279" t="str">
            <v>76AAZZFM17</v>
          </cell>
          <cell r="B1279" t="str">
            <v>PETROLEUM:WEST TEXAS INTERMEDIATE</v>
          </cell>
        </row>
        <row r="1280">
          <cell r="A1280" t="str">
            <v>42D.LZF...</v>
          </cell>
          <cell r="B1280" t="str">
            <v>CLAIMS ON OTHER RESIDENT SECTORS</v>
          </cell>
        </row>
        <row r="1281">
          <cell r="A1281" t="str">
            <v>.7E.DZF...</v>
          </cell>
          <cell r="B1281" t="str">
            <v>OTHER FINANC.INSTIT:ASSETS</v>
          </cell>
        </row>
        <row r="1282">
          <cell r="A1282" t="str">
            <v>26DB.ZF...</v>
          </cell>
          <cell r="B1282" t="str">
            <v>LIAB TO LOCAL GVMT</v>
          </cell>
        </row>
        <row r="1283">
          <cell r="A1283" t="str">
            <v>70U.DZF...</v>
          </cell>
          <cell r="B1283" t="str">
            <v>EXPORTS OF BANANAS</v>
          </cell>
        </row>
        <row r="1284">
          <cell r="A1284" t="str">
            <v>84A..ZF...</v>
          </cell>
          <cell r="B1284" t="str">
            <v>NET BORROWING:DOMESTIC</v>
          </cell>
        </row>
        <row r="1285">
          <cell r="A1285" t="str">
            <v>52B..ZK...</v>
          </cell>
          <cell r="B1285" t="str">
            <v>CLAIMS ON STATE AND LOCAL GOVERNMENT</v>
          </cell>
        </row>
        <row r="1286">
          <cell r="A1286" t="str">
            <v>.2EHSZF...</v>
          </cell>
          <cell r="B1286" t="str">
            <v>USE OF FUND CREDIT:SAF LOANS</v>
          </cell>
        </row>
        <row r="1287">
          <cell r="A1287" t="str">
            <v>99B.PWF...</v>
          </cell>
          <cell r="B1287" t="str">
            <v>GDP AT 1982 PRICES</v>
          </cell>
        </row>
        <row r="1288">
          <cell r="A1288" t="str">
            <v>.4..DZF...</v>
          </cell>
          <cell r="B1288" t="str">
            <v>MONETARY AUTHOR: OTHER LIABS.</v>
          </cell>
        </row>
        <row r="1289">
          <cell r="A1289" t="str">
            <v>99BAPYF...</v>
          </cell>
          <cell r="B1289" t="str">
            <v>GDP AT FACTOR COST 99-00 PRICES</v>
          </cell>
        </row>
        <row r="1290">
          <cell r="A1290" t="str">
            <v>74RADZF...</v>
          </cell>
          <cell r="B1290" t="str">
            <v>COCOA PASTE</v>
          </cell>
        </row>
        <row r="1291">
          <cell r="A1291" t="str">
            <v>..EB.ZF...</v>
          </cell>
          <cell r="B1291" t="str">
            <v>GERMAN MARKS PER ECU;PD.AVG.</v>
          </cell>
        </row>
        <row r="1292">
          <cell r="A1292" t="str">
            <v>72AB.ZF...</v>
          </cell>
          <cell r="B1292" t="str">
            <v>REFINED PETROLEUM EXP VOL</v>
          </cell>
        </row>
        <row r="1293">
          <cell r="A1293" t="str">
            <v>c323.GG...</v>
          </cell>
          <cell r="B1293" t="str">
            <v>Monetary gold and SDRs</v>
          </cell>
        </row>
        <row r="1294">
          <cell r="A1294" t="str">
            <v>60L.FZF...</v>
          </cell>
          <cell r="B1294" t="str">
            <v>DEPOSIT RATE (FOREIGN CURRENCY)</v>
          </cell>
        </row>
        <row r="1295">
          <cell r="A1295" t="str">
            <v>44...ZF...</v>
          </cell>
          <cell r="B1295" t="str">
            <v>DEPOSITS</v>
          </cell>
        </row>
        <row r="1296">
          <cell r="A1296" t="str">
            <v>76X.ZZF...</v>
          </cell>
          <cell r="B1296" t="str">
            <v>JUTE:BANGLADESH</v>
          </cell>
        </row>
        <row r="1297">
          <cell r="A1297" t="str">
            <v>89A..ZF...</v>
          </cell>
          <cell r="B1297" t="str">
            <v>FOREIGN</v>
          </cell>
        </row>
        <row r="1298">
          <cell r="A1298" t="str">
            <v>.7E.DZF...</v>
          </cell>
          <cell r="B1298" t="str">
            <v>OTHER BANKING INST:ASSETS</v>
          </cell>
        </row>
        <row r="1299">
          <cell r="A1299" t="str">
            <v>.7A.DZF...</v>
          </cell>
          <cell r="B1299" t="str">
            <v>DEPOSIT MONEY BKS:FORGN ASSTS</v>
          </cell>
        </row>
        <row r="1300">
          <cell r="A1300" t="str">
            <v>60A..ZF...</v>
          </cell>
          <cell r="B1300" t="str">
            <v>DISCOUNTS RATE</v>
          </cell>
        </row>
        <row r="1301">
          <cell r="A1301" t="str">
            <v>47R.KZF...</v>
          </cell>
          <cell r="B1301" t="str">
            <v>OTHER ITEMS (NET)</v>
          </cell>
        </row>
        <row r="1302">
          <cell r="A1302" t="str">
            <v>22F..ZF...</v>
          </cell>
          <cell r="B1302" t="str">
            <v>CLAIMS ON OTHER BNK.INST.</v>
          </cell>
        </row>
        <row r="1303">
          <cell r="A1303" t="str">
            <v>40..LZF...</v>
          </cell>
          <cell r="B1303" t="str">
            <v>CLAIMS ON CENTRAL BANK</v>
          </cell>
        </row>
        <row r="1304">
          <cell r="A1304" t="str">
            <v>..YF.ZF...</v>
          </cell>
          <cell r="B1304" t="str">
            <v>TERTIARY RATE,PD. AVERAGE</v>
          </cell>
        </row>
        <row r="1305">
          <cell r="A1305" t="str">
            <v>99B.PZF...</v>
          </cell>
          <cell r="B1305" t="str">
            <v>GDP AT 1974 PRICES</v>
          </cell>
        </row>
        <row r="1306">
          <cell r="A1306" t="str">
            <v>64.C.ZF...</v>
          </cell>
          <cell r="B1306" t="str">
            <v>CPI 1990 = 100</v>
          </cell>
        </row>
        <row r="1307">
          <cell r="A1307" t="str">
            <v>66..BZF...</v>
          </cell>
          <cell r="B1307" t="str">
            <v>IND PROD SEAS ADJ</v>
          </cell>
        </row>
        <row r="1308">
          <cell r="A1308" t="str">
            <v>99B.PZF...</v>
          </cell>
          <cell r="B1308" t="str">
            <v>GDP VOL. 1965 PRICES</v>
          </cell>
        </row>
        <row r="1309">
          <cell r="A1309" t="str">
            <v>42G..ZF...</v>
          </cell>
          <cell r="B1309" t="str">
            <v>CLAIMS ON NONBANK FIN. INST.</v>
          </cell>
        </row>
        <row r="1310">
          <cell r="A1310" t="str">
            <v>12F..ZF...</v>
          </cell>
          <cell r="B1310" t="str">
            <v>CLAIMS ON OTHER FIN. INST.</v>
          </cell>
        </row>
        <row r="1311">
          <cell r="A1311" t="str">
            <v>37R..ZW...</v>
          </cell>
          <cell r="B1311" t="str">
            <v>OTHER ITEMS (NET)</v>
          </cell>
        </row>
        <row r="1312">
          <cell r="A1312" t="str">
            <v>70PR.ZF...</v>
          </cell>
          <cell r="B1312" t="str">
            <v>NICKEL EXP 000Z$</v>
          </cell>
        </row>
        <row r="1313">
          <cell r="A1313" t="str">
            <v>70VF.ZF...</v>
          </cell>
          <cell r="B1313" t="str">
            <v>POTATOES EXPORTS,VALUE</v>
          </cell>
        </row>
        <row r="1314">
          <cell r="A1314" t="str">
            <v>.2TL.ZF...</v>
          </cell>
          <cell r="B1314" t="str">
            <v>TOTAL UFC &amp; LOANS OUTSTNDG</v>
          </cell>
        </row>
        <row r="1315">
          <cell r="A1315" t="str">
            <v>c2M..GG...</v>
          </cell>
          <cell r="B1315" t="str">
            <v>Total cash expenditure [2+31]</v>
          </cell>
        </row>
        <row r="1316">
          <cell r="A1316" t="str">
            <v>76AR.ZF...</v>
          </cell>
          <cell r="B1316" t="str">
            <v>PHOSPHATES</v>
          </cell>
        </row>
        <row r="1317">
          <cell r="A1317" t="str">
            <v>46D..ZFHIC</v>
          </cell>
          <cell r="B1317" t="str">
            <v>CENTRAL GOVERNMENT DEPOSITS</v>
          </cell>
        </row>
        <row r="1318">
          <cell r="A1318" t="str">
            <v>.2FZ.ZF...</v>
          </cell>
          <cell r="B1318" t="str">
            <v>ACTUAL HOLDGS IN % OF QUOTA</v>
          </cell>
        </row>
        <row r="1319">
          <cell r="A1319" t="str">
            <v>32F..ZF...</v>
          </cell>
          <cell r="B1319" t="str">
            <v>CREANCES/AUTR.INST.BANC.</v>
          </cell>
        </row>
        <row r="1320">
          <cell r="A1320" t="str">
            <v>88B..ZW...</v>
          </cell>
          <cell r="B1320" t="str">
            <v>DEBT: FRANCS</v>
          </cell>
        </row>
        <row r="1321">
          <cell r="A1321" t="str">
            <v>36N.UZW...</v>
          </cell>
          <cell r="B1321" t="str">
            <v>Bonds &amp; Money MKT Instruments</v>
          </cell>
        </row>
        <row r="1322">
          <cell r="A1322" t="str">
            <v>31N..ZK...</v>
          </cell>
          <cell r="B1322" t="str">
            <v>NET FOREIGN ASSETS</v>
          </cell>
        </row>
        <row r="1323">
          <cell r="A1323" t="str">
            <v>93IM.ZF...</v>
          </cell>
          <cell r="B1323" t="str">
            <v>INCREASE/DECREASE(-)IN STOCKS</v>
          </cell>
        </row>
        <row r="1324">
          <cell r="A1324" t="str">
            <v>61A..ZF...</v>
          </cell>
          <cell r="B1324" t="str">
            <v>OTHER ISSUES BOND YIELD</v>
          </cell>
        </row>
        <row r="1325">
          <cell r="A1325" t="str">
            <v>84X..ZF...</v>
          </cell>
          <cell r="B1325" t="str">
            <v>ADJUSTMENT TO FINANCING</v>
          </cell>
        </row>
        <row r="1326">
          <cell r="A1326" t="str">
            <v>74U.DZF...</v>
          </cell>
          <cell r="B1326" t="str">
            <v>EXPORT PRICES: BANANAS   2000</v>
          </cell>
        </row>
        <row r="1327">
          <cell r="A1327" t="str">
            <v>36B..ZFHIC</v>
          </cell>
          <cell r="B1327" t="str">
            <v>RESTRICTED DEPOSITS</v>
          </cell>
        </row>
        <row r="1328">
          <cell r="A1328" t="str">
            <v>76RMDZF...</v>
          </cell>
          <cell r="B1328" t="str">
            <v>SOFTWOOD SAWNWOOD (UNITED STATES)</v>
          </cell>
        </row>
        <row r="1329">
          <cell r="A1329" t="str">
            <v>15B..ZF...</v>
          </cell>
        </row>
        <row r="1330">
          <cell r="A1330" t="str">
            <v>59MDAZF...</v>
          </cell>
          <cell r="B1330" t="str">
            <v>M4A</v>
          </cell>
        </row>
        <row r="1331">
          <cell r="A1331" t="str">
            <v>.1BF.ZF...</v>
          </cell>
          <cell r="B1331" t="str">
            <v>SDR HOLDINGS IN % OF ALLOCATION</v>
          </cell>
        </row>
        <row r="1332">
          <cell r="A1332" t="str">
            <v>..DG.ZF...</v>
          </cell>
          <cell r="B1332" t="str">
            <v>PRINCIPAL RATE</v>
          </cell>
        </row>
        <row r="1333">
          <cell r="A1333" t="str">
            <v>20N..ZK...</v>
          </cell>
          <cell r="B1333" t="str">
            <v>OTHER CLAIMS</v>
          </cell>
        </row>
        <row r="1334">
          <cell r="A1334" t="str">
            <v>52G..ZFHIC</v>
          </cell>
          <cell r="B1334" t="str">
            <v>CLAIMS ON NONBANK FIN. INSTITUTIONS</v>
          </cell>
        </row>
        <row r="1335">
          <cell r="A1335" t="str">
            <v>74R.DZF...</v>
          </cell>
          <cell r="B1335" t="str">
            <v>COCOA BEANS</v>
          </cell>
        </row>
        <row r="1336">
          <cell r="A1336" t="str">
            <v>.2TL.ZF...</v>
          </cell>
          <cell r="B1336" t="str">
            <v>UFC &amp; USE OF FUND ADM.RESOURCES</v>
          </cell>
        </row>
        <row r="1337">
          <cell r="A1337" t="str">
            <v>.7A.DZF...</v>
          </cell>
          <cell r="B1337" t="str">
            <v>BANKING INST: FOREIGN ASSETS</v>
          </cell>
        </row>
        <row r="1338">
          <cell r="A1338" t="str">
            <v>88SZ.ZF...</v>
          </cell>
          <cell r="B1338" t="str">
            <v>SOCIAL SECURITY INSTS</v>
          </cell>
        </row>
        <row r="1339">
          <cell r="A1339" t="str">
            <v>99B.PWF...</v>
          </cell>
          <cell r="B1339" t="str">
            <v>GDP VOL. 1991 PRICES</v>
          </cell>
        </row>
        <row r="1340">
          <cell r="A1340" t="str">
            <v>52...ZFHIC</v>
          </cell>
          <cell r="B1340" t="str">
            <v>DOMESTIC CREDIT</v>
          </cell>
        </row>
        <row r="1341">
          <cell r="A1341" t="str">
            <v>46C.NZF...</v>
          </cell>
          <cell r="B1341" t="str">
            <v>FOREIGN LIABILITIES</v>
          </cell>
        </row>
        <row r="1342">
          <cell r="A1342" t="str">
            <v>22D..ZK...</v>
          </cell>
          <cell r="B1342" t="str">
            <v>CLAIMS ON PRIVATE SECTOR</v>
          </cell>
        </row>
        <row r="1343">
          <cell r="A1343" t="str">
            <v>45...ZF...</v>
          </cell>
          <cell r="B1343" t="str">
            <v>TIME, SAVINGS, &amp; FGN.CCY.DEP.</v>
          </cell>
        </row>
        <row r="1344">
          <cell r="A1344" t="str">
            <v>56J..ZF...</v>
          </cell>
          <cell r="B1344" t="str">
            <v>LIAB TO NONBANK FINANCIAL INSTS</v>
          </cell>
        </row>
        <row r="1345">
          <cell r="A1345" t="str">
            <v>70..BZF...</v>
          </cell>
          <cell r="B1345" t="str">
            <v>EXPORTS INCL GOLD</v>
          </cell>
        </row>
        <row r="1346">
          <cell r="A1346" t="str">
            <v>76Q.DZF...</v>
          </cell>
          <cell r="B1346" t="str">
            <v>TIN ALL ORIGINS(LONDON)</v>
          </cell>
        </row>
        <row r="1347">
          <cell r="A1347" t="str">
            <v>12E..ZK...</v>
          </cell>
          <cell r="B1347" t="str">
            <v>CLAIMS ON OTH. DEP. CORPS. IN CTY</v>
          </cell>
        </row>
        <row r="1348">
          <cell r="A1348" t="str">
            <v>.3..DZF...</v>
          </cell>
          <cell r="B1348" t="str">
            <v>MONETARY AUTHORITIES:OTHER FOR.ASSET</v>
          </cell>
        </row>
        <row r="1349">
          <cell r="A1349" t="str">
            <v>c3204GG...</v>
          </cell>
          <cell r="B1349" t="str">
            <v>Loans [3214+3224]</v>
          </cell>
        </row>
        <row r="1350">
          <cell r="A1350" t="str">
            <v>59M.BZK...</v>
          </cell>
          <cell r="B1350" t="str">
            <v>Deposits in Nonfinancial Corporations (Including Electronic Money)</v>
          </cell>
        </row>
        <row r="1351">
          <cell r="A1351" t="str">
            <v>62...ZF...</v>
          </cell>
          <cell r="B1351" t="str">
            <v>SHARE PRICES (BASE 1990/1991)</v>
          </cell>
        </row>
        <row r="1352">
          <cell r="A1352" t="str">
            <v>70G.DZF...</v>
          </cell>
          <cell r="B1352" t="str">
            <v>IRON ORE</v>
          </cell>
        </row>
        <row r="1353">
          <cell r="A1353" t="str">
            <v>.2EJ.ZF...</v>
          </cell>
          <cell r="B1353" t="str">
            <v>SAF: APPROVED</v>
          </cell>
        </row>
        <row r="1354">
          <cell r="A1354" t="str">
            <v>76NGZZF...</v>
          </cell>
          <cell r="B1354" t="str">
            <v>NATURAL GAS: UNITED STATES</v>
          </cell>
        </row>
        <row r="1355">
          <cell r="A1355" t="str">
            <v>42H.SZF...</v>
          </cell>
          <cell r="B1355" t="str">
            <v>FIXED ASSETS/REAL ESTATE</v>
          </cell>
        </row>
        <row r="1356">
          <cell r="A1356" t="str">
            <v>88B..ZF...</v>
          </cell>
          <cell r="B1356" t="str">
            <v>DOMESTIC DEBT</v>
          </cell>
        </row>
        <row r="1357">
          <cell r="A1357" t="str">
            <v>..EB.ZF...</v>
          </cell>
          <cell r="B1357" t="str">
            <v>AUSTRIAN SHILLINGS PER ECU,PD.AVG.</v>
          </cell>
        </row>
        <row r="1358">
          <cell r="A1358" t="str">
            <v>76ASZZF...</v>
          </cell>
          <cell r="B1358" t="str">
            <v>SUPERPHOSPHATE:TSP</v>
          </cell>
        </row>
        <row r="1359">
          <cell r="A1359" t="str">
            <v>12E.SZK...</v>
          </cell>
          <cell r="B1359" t="str">
            <v>NET CLAIMS ON EUROSYSTEM</v>
          </cell>
        </row>
        <row r="1360">
          <cell r="A1360" t="str">
            <v>.4..DZF...</v>
          </cell>
          <cell r="B1360" t="str">
            <v>MONETARY AUTH. OTHER LIAB.</v>
          </cell>
        </row>
        <row r="1361">
          <cell r="A1361" t="str">
            <v>.2KXSZF...</v>
          </cell>
          <cell r="B1361" t="str">
            <v>NET DRAW.UNDER EXT.FAC.CUM.</v>
          </cell>
        </row>
        <row r="1362">
          <cell r="A1362" t="str">
            <v>36AC.ZF...</v>
          </cell>
          <cell r="B1362" t="str">
            <v>LIAB OF CENTRAL BANK: SEC</v>
          </cell>
        </row>
        <row r="1363">
          <cell r="A1363" t="str">
            <v>59MBBZF...</v>
          </cell>
          <cell r="B1363" t="str">
            <v>M2YR</v>
          </cell>
        </row>
        <row r="1364">
          <cell r="A1364" t="str">
            <v>a11..CG...</v>
          </cell>
          <cell r="B1364" t="str">
            <v xml:space="preserve">Taxes </v>
          </cell>
        </row>
        <row r="1365">
          <cell r="A1365" t="str">
            <v>a27..GG...</v>
          </cell>
          <cell r="B1365" t="str">
            <v>Social benefits</v>
          </cell>
        </row>
        <row r="1366">
          <cell r="A1366" t="str">
            <v>.1A.CZF...</v>
          </cell>
          <cell r="B1366" t="str">
            <v>GDP DEFLATOR</v>
          </cell>
        </row>
        <row r="1367">
          <cell r="A1367" t="str">
            <v>..C..ZF...</v>
          </cell>
          <cell r="B1367" t="str">
            <v>LONDON GOLD PRICE</v>
          </cell>
        </row>
        <row r="1368">
          <cell r="A1368" t="str">
            <v>78BPDZF...</v>
          </cell>
          <cell r="B1368" t="str">
            <v>OI GEN GOVT ASSETS</v>
          </cell>
        </row>
        <row r="1369">
          <cell r="A1369" t="str">
            <v>99B.PXF...</v>
          </cell>
          <cell r="B1369" t="str">
            <v>GDP VOL 2000 FACTOR COST PRICES</v>
          </cell>
        </row>
        <row r="1370">
          <cell r="A1370" t="str">
            <v>a1...BA...</v>
          </cell>
          <cell r="B1370" t="str">
            <v xml:space="preserve">Revenue </v>
          </cell>
        </row>
        <row r="1371">
          <cell r="A1371" t="str">
            <v>87C..ZW...</v>
          </cell>
          <cell r="B1371" t="str">
            <v>PENDING REDEMPTIONS</v>
          </cell>
        </row>
        <row r="1372">
          <cell r="A1372" t="str">
            <v>32F..ZF...</v>
          </cell>
          <cell r="B1372" t="str">
            <v>CLAIMS ON OTHER BANKING INST.</v>
          </cell>
        </row>
        <row r="1373">
          <cell r="A1373" t="str">
            <v>a3305CG...</v>
          </cell>
          <cell r="B1373" t="str">
            <v>Shares and other equity [3315+3325]</v>
          </cell>
        </row>
        <row r="1374">
          <cell r="A1374" t="str">
            <v>a3202GG...</v>
          </cell>
          <cell r="B1374" t="str">
            <v>Currency &amp; deposits [3212+3222]</v>
          </cell>
        </row>
        <row r="1375">
          <cell r="A1375" t="str">
            <v>56AC.ZF...</v>
          </cell>
          <cell r="B1375" t="str">
            <v>LIAB. OF CENTRAL BANK: SEC.</v>
          </cell>
        </row>
        <row r="1376">
          <cell r="A1376" t="str">
            <v>36B..ZK...</v>
          </cell>
          <cell r="B1376" t="str">
            <v>DEPOSITS EXCLUDED FROM BROAD MONEY</v>
          </cell>
        </row>
        <row r="1377">
          <cell r="A1377" t="str">
            <v>.1CH.ZF...</v>
          </cell>
          <cell r="B1377" t="str">
            <v>CYS.AVAILABLE FOR BORROW:GAB</v>
          </cell>
        </row>
        <row r="1378">
          <cell r="A1378" t="str">
            <v>84A.DZF...</v>
          </cell>
          <cell r="B1378" t="str">
            <v>DOMESTIC</v>
          </cell>
        </row>
        <row r="1379">
          <cell r="A1379" t="str">
            <v>76DRZZF...</v>
          </cell>
          <cell r="B1379" t="str">
            <v>ALUMINUM</v>
          </cell>
        </row>
        <row r="1380">
          <cell r="A1380" t="str">
            <v>26J..ZF...</v>
          </cell>
          <cell r="B1380" t="str">
            <v>LIAB. TO NONBANK FIN. INSTS.</v>
          </cell>
        </row>
        <row r="1381">
          <cell r="A1381" t="str">
            <v>35L..ZF...</v>
          </cell>
          <cell r="B1381" t="str">
            <v>LIQUID LIABILITIES</v>
          </cell>
        </row>
        <row r="1382">
          <cell r="A1382" t="str">
            <v>81...ZF...</v>
          </cell>
          <cell r="B1382" t="str">
            <v>DOMESTIC  REVENUES</v>
          </cell>
        </row>
        <row r="1383">
          <cell r="A1383" t="str">
            <v>72AB.ZF...</v>
          </cell>
          <cell r="B1383" t="str">
            <v>VOL REFINED PETROL EXP</v>
          </cell>
        </row>
        <row r="1384">
          <cell r="A1384" t="str">
            <v>.2LK.ZF...</v>
          </cell>
          <cell r="B1384" t="str">
            <v>TOTAL REPURCH.EXCL.R.T.REP.,IN PD.</v>
          </cell>
        </row>
        <row r="1385">
          <cell r="A1385" t="str">
            <v>99B.PYF...</v>
          </cell>
          <cell r="B1385" t="str">
            <v>GDP VOL. 2000 Ref., Chained</v>
          </cell>
        </row>
        <row r="1386">
          <cell r="A1386" t="str">
            <v>26A..ZF...</v>
          </cell>
          <cell r="B1386" t="str">
            <v>SECURITIES OTHER THAN SHARES</v>
          </cell>
        </row>
        <row r="1387">
          <cell r="A1387" t="str">
            <v>.3A.DZF...</v>
          </cell>
          <cell r="B1387" t="str">
            <v>MA. OTHER ASSETS:ENERGY FUND</v>
          </cell>
        </row>
        <row r="1388">
          <cell r="A1388" t="str">
            <v>99B.RzF...</v>
          </cell>
          <cell r="B1388" t="str">
            <v>GDP 2000 PRICES</v>
          </cell>
        </row>
        <row r="1389">
          <cell r="A1389" t="str">
            <v>.7A.DZF...</v>
          </cell>
          <cell r="B1389" t="str">
            <v>DEPOSIT MONEY BANKS: OTHER ASSETS</v>
          </cell>
        </row>
        <row r="1390">
          <cell r="A1390" t="str">
            <v>70AB.ZF...</v>
          </cell>
          <cell r="B1390" t="str">
            <v>EXPORTS PETROLEUM PRODUCTS</v>
          </cell>
        </row>
        <row r="1391">
          <cell r="A1391" t="str">
            <v>26J..ZF...</v>
          </cell>
          <cell r="B1391" t="str">
            <v>LIAB. TO NONBANK FIN. INSTS</v>
          </cell>
        </row>
        <row r="1392">
          <cell r="A1392" t="str">
            <v>.4..DZF...</v>
          </cell>
          <cell r="B1392" t="str">
            <v>CENTRAL BANK OTHER LIAB</v>
          </cell>
        </row>
        <row r="1393">
          <cell r="A1393" t="str">
            <v>12E..ZK...</v>
          </cell>
          <cell r="B1393" t="str">
            <v>CLAIMS ON OTHER DEPOSITORY CORPORATIONS</v>
          </cell>
        </row>
        <row r="1394">
          <cell r="A1394" t="str">
            <v>59MAAZF...</v>
          </cell>
          <cell r="B1394" t="str">
            <v>M'1</v>
          </cell>
        </row>
        <row r="1395">
          <cell r="A1395" t="str">
            <v>.2KK.ZF...</v>
          </cell>
          <cell r="B1395" t="str">
            <v>TOTAL PURCH.EXCL.R.T.PUR.,IN PD.</v>
          </cell>
        </row>
        <row r="1396">
          <cell r="A1396" t="str">
            <v>20N..ZFHIC</v>
          </cell>
          <cell r="B1396" t="str">
            <v>NONRES. CLAIMS ON MONETARY AUTHOR.</v>
          </cell>
        </row>
        <row r="1397">
          <cell r="A1397" t="str">
            <v>55L..ZK...</v>
          </cell>
          <cell r="B1397" t="str">
            <v>DEPOSITS</v>
          </cell>
        </row>
        <row r="1398">
          <cell r="A1398" t="str">
            <v>a6302BA...</v>
          </cell>
          <cell r="B1398" t="str">
            <v>Currency &amp; deposits [6312+6322]</v>
          </cell>
        </row>
        <row r="1399">
          <cell r="A1399" t="str">
            <v>70AB.ZF...</v>
          </cell>
          <cell r="B1399" t="str">
            <v>EXPORTS VALUE OF REFINED OIL</v>
          </cell>
        </row>
        <row r="1400">
          <cell r="A1400" t="str">
            <v>62...ZF...</v>
          </cell>
          <cell r="B1400" t="str">
            <v>SHARE PRICE</v>
          </cell>
        </row>
        <row r="1401">
          <cell r="A1401" t="str">
            <v>c3304BA...</v>
          </cell>
          <cell r="B1401" t="str">
            <v>Loans [3314+3324]</v>
          </cell>
        </row>
        <row r="1402">
          <cell r="A1402" t="str">
            <v>a6307GG...</v>
          </cell>
          <cell r="B1402" t="str">
            <v>Financial derivatives [6317+6327]</v>
          </cell>
        </row>
        <row r="1403">
          <cell r="A1403" t="str">
            <v>59MAAZF...</v>
          </cell>
          <cell r="B1403" t="str">
            <v>GROSS M1</v>
          </cell>
        </row>
        <row r="1404">
          <cell r="A1404" t="str">
            <v>60S..ZF...</v>
          </cell>
          <cell r="B1404" t="str">
            <v>SDR INTEREST RATE</v>
          </cell>
        </row>
        <row r="1405">
          <cell r="A1405" t="str">
            <v>26DB.ZF...</v>
          </cell>
          <cell r="B1405" t="str">
            <v>LOCAL GOVERNMENT DEPOSITS</v>
          </cell>
        </row>
        <row r="1406">
          <cell r="A1406" t="str">
            <v>99B.PZF...</v>
          </cell>
          <cell r="B1406" t="str">
            <v>GDP at 1990 prices</v>
          </cell>
        </row>
        <row r="1407">
          <cell r="A1407" t="str">
            <v>76URZZF...</v>
          </cell>
          <cell r="B1407" t="str">
            <v>UREA E.EUROPE (USD/MT) BAGGED</v>
          </cell>
        </row>
        <row r="1408">
          <cell r="A1408" t="str">
            <v>88AF.ZF...</v>
          </cell>
          <cell r="B1408" t="str">
            <v>TREASURY BILLS</v>
          </cell>
        </row>
        <row r="1409">
          <cell r="A1409" t="str">
            <v>63.D.ZF...</v>
          </cell>
          <cell r="B1409" t="str">
            <v>Producer Prices West Germany</v>
          </cell>
        </row>
        <row r="1410">
          <cell r="A1410" t="str">
            <v>62...ZF...</v>
          </cell>
          <cell r="B1410" t="str">
            <v>DHAKA STOCK EXCHANGE</v>
          </cell>
        </row>
        <row r="1411">
          <cell r="A1411" t="str">
            <v>.2KK.ZF...</v>
          </cell>
          <cell r="B1411" t="str">
            <v>TOTAL PURCH.EXCL.RT DRAW, IN PD</v>
          </cell>
        </row>
        <row r="1412">
          <cell r="A1412" t="str">
            <v>70IL.ZF...</v>
          </cell>
          <cell r="B1412" t="str">
            <v>HAZELNUTS</v>
          </cell>
        </row>
        <row r="1413">
          <cell r="A1413" t="str">
            <v>24...ZW...</v>
          </cell>
          <cell r="B1413" t="str">
            <v>D. DEP. OF OTH. RES. SECT. IN CTY</v>
          </cell>
        </row>
        <row r="1414">
          <cell r="A1414" t="str">
            <v>.7BYDZF...</v>
          </cell>
          <cell r="B1414" t="str">
            <v>DEP.MONEY BANKS: LIAB.NONCONV.</v>
          </cell>
        </row>
        <row r="1415">
          <cell r="A1415" t="str">
            <v>89B..ZF...</v>
          </cell>
          <cell r="B1415" t="str">
            <v>DEBT: FOREIGN CURRENCY</v>
          </cell>
        </row>
        <row r="1416">
          <cell r="A1416" t="str">
            <v>c3306CG...</v>
          </cell>
          <cell r="B1416" t="str">
            <v>Insurance technical reserves [3316+3326]</v>
          </cell>
        </row>
        <row r="1417">
          <cell r="A1417" t="str">
            <v>c12..CG...</v>
          </cell>
          <cell r="B1417" t="str">
            <v>Social contributions</v>
          </cell>
        </row>
        <row r="1418">
          <cell r="A1418" t="str">
            <v>70LR.ZF...</v>
          </cell>
          <cell r="B1418" t="str">
            <v>SHIP EXPORTS</v>
          </cell>
        </row>
        <row r="1419">
          <cell r="A1419" t="str">
            <v>99BB.ZF...</v>
          </cell>
          <cell r="B1419" t="str">
            <v>GDP AT FACTOR COST</v>
          </cell>
        </row>
        <row r="1420">
          <cell r="A1420" t="str">
            <v>.7B.DZF...</v>
          </cell>
          <cell r="B1420" t="str">
            <v>BANKING INSTITUTIONS: LIABS.</v>
          </cell>
        </row>
        <row r="1421">
          <cell r="A1421" t="str">
            <v>72AL.ZF...</v>
          </cell>
          <cell r="B1421" t="str">
            <v>FISH FRESH AND FROZEN</v>
          </cell>
        </row>
        <row r="1422">
          <cell r="A1422" t="str">
            <v>82Z..ZF...</v>
          </cell>
          <cell r="B1422" t="str">
            <v>EXP &amp; LENDING MINUS REPAY.</v>
          </cell>
        </row>
        <row r="1423">
          <cell r="A1423" t="str">
            <v>76PFZZF...</v>
          </cell>
          <cell r="B1423" t="str">
            <v>LAMB:NEW ZEALAND</v>
          </cell>
        </row>
        <row r="1424">
          <cell r="A1424" t="str">
            <v>60L.FZF...</v>
          </cell>
          <cell r="B1424" t="str">
            <v>DEPOSIT RATE (FOREIGN CCY.)</v>
          </cell>
        </row>
        <row r="1425">
          <cell r="A1425" t="str">
            <v>42B.LZF...</v>
          </cell>
          <cell r="B1425" t="str">
            <v>CLAIMS ON LOCAL GOVERNMENT</v>
          </cell>
        </row>
        <row r="1426">
          <cell r="A1426" t="str">
            <v>31N..ZFHIC</v>
          </cell>
          <cell r="B1426" t="str">
            <v>FOREIGN ASSETS (NET)</v>
          </cell>
        </row>
        <row r="1427">
          <cell r="A1427" t="str">
            <v>74B.DZF...</v>
          </cell>
          <cell r="B1427" t="str">
            <v>NATURAL GAS</v>
          </cell>
        </row>
        <row r="1428">
          <cell r="A1428" t="str">
            <v>74SLDZF...</v>
          </cell>
          <cell r="B1428" t="str">
            <v>PULP UNIT VALUE</v>
          </cell>
        </row>
        <row r="1429">
          <cell r="A1429" t="str">
            <v>.2EHSZF...</v>
          </cell>
          <cell r="B1429" t="str">
            <v>SAF LOANS: SDA</v>
          </cell>
        </row>
        <row r="1430">
          <cell r="A1430" t="str">
            <v>72S..ZF...</v>
          </cell>
          <cell r="B1430" t="str">
            <v>SOYBEANS</v>
          </cell>
        </row>
        <row r="1431">
          <cell r="A1431" t="str">
            <v>70XL.ZF...</v>
          </cell>
          <cell r="B1431" t="str">
            <v>QUEBRACHO EXTRACT</v>
          </cell>
        </row>
        <row r="1432">
          <cell r="A1432" t="str">
            <v>.2KXSZF...</v>
          </cell>
          <cell r="B1432" t="str">
            <v>NET EFF DRAWING, CUM</v>
          </cell>
        </row>
        <row r="1433">
          <cell r="A1433" t="str">
            <v>60RP.ZF...</v>
          </cell>
          <cell r="B1433" t="str">
            <v>QCB Repo Rate (end of period)</v>
          </cell>
        </row>
        <row r="1434">
          <cell r="A1434" t="str">
            <v>88BC.ZF...</v>
          </cell>
          <cell r="B1434" t="str">
            <v>LIFE INSURANCE COMPANIES</v>
          </cell>
        </row>
        <row r="1435">
          <cell r="A1435" t="str">
            <v>88A..ZW...</v>
          </cell>
          <cell r="B1435" t="str">
            <v>DEBT: DOMESTIC</v>
          </cell>
        </row>
        <row r="1436">
          <cell r="A1436" t="str">
            <v>a33..BA...</v>
          </cell>
          <cell r="B1436" t="str">
            <v xml:space="preserve">Net incurrence of liabilities </v>
          </cell>
        </row>
        <row r="1437">
          <cell r="A1437" t="str">
            <v>35..UZK...</v>
          </cell>
          <cell r="B1437" t="str">
            <v>OTHER DEPOSITS</v>
          </cell>
        </row>
        <row r="1438">
          <cell r="A1438" t="str">
            <v>84X..ZF...</v>
          </cell>
          <cell r="B1438" t="str">
            <v>STATISTICAL ADJUSTMENT</v>
          </cell>
        </row>
        <row r="1439">
          <cell r="A1439" t="str">
            <v>.7F.DZF...</v>
          </cell>
          <cell r="B1439" t="str">
            <v>OTHER BANKING INSTS.: LIABS.</v>
          </cell>
        </row>
        <row r="1440">
          <cell r="A1440" t="str">
            <v>56AB.ZFHIC</v>
          </cell>
          <cell r="B1440" t="str">
            <v>BONDS</v>
          </cell>
        </row>
        <row r="1441">
          <cell r="A1441" t="str">
            <v>88BA.ZF...</v>
          </cell>
          <cell r="B1441" t="str">
            <v>CENTRAL BANK</v>
          </cell>
        </row>
        <row r="1442">
          <cell r="A1442" t="str">
            <v>72..IZF...</v>
          </cell>
          <cell r="B1442" t="str">
            <v>VOLUME OF EXPORTS</v>
          </cell>
        </row>
        <row r="1443">
          <cell r="A1443" t="str">
            <v>22F..ZF...</v>
          </cell>
          <cell r="B1443" t="str">
            <v>CLAIMS ON OTHER BANKING INSTS.</v>
          </cell>
        </row>
        <row r="1444">
          <cell r="A1444" t="str">
            <v>61A..ZF...</v>
          </cell>
          <cell r="B1444" t="str">
            <v>TREASURY BONDS: 3 YEARS</v>
          </cell>
        </row>
        <row r="1445">
          <cell r="A1445" t="str">
            <v>99B.PWF...</v>
          </cell>
          <cell r="B1445" t="str">
            <v>GDP AT 1991 PRICES</v>
          </cell>
        </row>
        <row r="1446">
          <cell r="A1446" t="str">
            <v>..SB.ZF...</v>
          </cell>
          <cell r="B1446" t="str">
            <v>DOLLARS PER SDR</v>
          </cell>
        </row>
        <row r="1447">
          <cell r="A1447" t="str">
            <v>21N..ZK...</v>
          </cell>
          <cell r="B1447" t="str">
            <v>NET FOREIGN ASSETS</v>
          </cell>
        </row>
        <row r="1448">
          <cell r="A1448" t="str">
            <v>36N..ZK...</v>
          </cell>
          <cell r="B1448" t="str">
            <v>MONEY MARKET FUND SHARES</v>
          </cell>
        </row>
        <row r="1449">
          <cell r="A1449" t="str">
            <v>26A..ZF...</v>
          </cell>
          <cell r="B1449" t="str">
            <v>BONDS AND MONEY MARKET INSTRUMENTS</v>
          </cell>
        </row>
        <row r="1450">
          <cell r="A1450" t="str">
            <v>70GR.ZF...</v>
          </cell>
          <cell r="B1450" t="str">
            <v>CHROME</v>
          </cell>
        </row>
        <row r="1451">
          <cell r="A1451" t="str">
            <v>22B..ZFHIC</v>
          </cell>
          <cell r="B1451" t="str">
            <v>CLAIMS ON LOCAL GOVERNMENT</v>
          </cell>
        </row>
        <row r="1452">
          <cell r="A1452" t="str">
            <v>a622.GG...</v>
          </cell>
          <cell r="B1452" t="str">
            <v>Foreign</v>
          </cell>
        </row>
        <row r="1453">
          <cell r="A1453" t="str">
            <v>34...ZW...</v>
          </cell>
          <cell r="B1453" t="str">
            <v>deposit money</v>
          </cell>
        </row>
        <row r="1454">
          <cell r="A1454" t="str">
            <v>.7B.DZF...</v>
          </cell>
          <cell r="B1454" t="str">
            <v>COMM &amp; SAVINGS BKS: LIAB</v>
          </cell>
        </row>
        <row r="1455">
          <cell r="A1455" t="str">
            <v>.2FZ.ZF...</v>
          </cell>
          <cell r="B1455" t="str">
            <v>FUND'S HLDNG IN % OF QUOTA</v>
          </cell>
        </row>
        <row r="1456">
          <cell r="A1456" t="str">
            <v>37A..ZW...</v>
          </cell>
          <cell r="B1456" t="str">
            <v>CAPITAL ACCOUNTS</v>
          </cell>
        </row>
        <row r="1457">
          <cell r="A1457" t="str">
            <v>80XX.ZF...</v>
          </cell>
          <cell r="B1457" t="str">
            <v>STATISTICAL DISCREPANCY</v>
          </cell>
        </row>
        <row r="1458">
          <cell r="A1458" t="str">
            <v>12F..ZF...</v>
          </cell>
          <cell r="B1458" t="str">
            <v>CLAIMS ON OTHER FINANCIAL INSTS</v>
          </cell>
        </row>
        <row r="1459">
          <cell r="A1459" t="str">
            <v>80H..ZFHIC</v>
          </cell>
          <cell r="B1459" t="str">
            <v>TOTAL FINANCING</v>
          </cell>
        </row>
        <row r="1460">
          <cell r="A1460" t="str">
            <v>a31.2CG...</v>
          </cell>
          <cell r="B1460" t="str">
            <v>Sales of nonfinancial assets</v>
          </cell>
        </row>
        <row r="1461">
          <cell r="A1461" t="str">
            <v>..RFTZF...</v>
          </cell>
          <cell r="B1461" t="str">
            <v>OFFICIAL EXRATE-AVG.FOR PUBLICATION</v>
          </cell>
        </row>
        <row r="1462">
          <cell r="A1462" t="str">
            <v>76I..ZF...</v>
          </cell>
          <cell r="B1462" t="str">
            <v>SUGAR</v>
          </cell>
        </row>
        <row r="1463">
          <cell r="A1463" t="str">
            <v>76SL.ZF...</v>
          </cell>
          <cell r="B1463" t="str">
            <v>WOOD PULP</v>
          </cell>
        </row>
        <row r="1464">
          <cell r="A1464" t="str">
            <v>54...ZF...</v>
          </cell>
          <cell r="B1464" t="str">
            <v>MONEY</v>
          </cell>
        </row>
        <row r="1465">
          <cell r="A1465" t="str">
            <v>74C.DZF...</v>
          </cell>
          <cell r="B1465" t="str">
            <v>COPPER</v>
          </cell>
        </row>
        <row r="1466">
          <cell r="A1466" t="str">
            <v>99B.PXF...</v>
          </cell>
          <cell r="B1466" t="str">
            <v>GDP AT 1985 PRICES</v>
          </cell>
        </row>
        <row r="1467">
          <cell r="A1467" t="str">
            <v>70P.DZF...</v>
          </cell>
          <cell r="B1467" t="str">
            <v>HIDES AND SKINS</v>
          </cell>
        </row>
        <row r="1468">
          <cell r="A1468" t="str">
            <v>76JJZZF...</v>
          </cell>
          <cell r="B1468" t="str">
            <v>SOYBEAN MEAL</v>
          </cell>
        </row>
        <row r="1469">
          <cell r="A1469" t="str">
            <v>84AE.ZF...</v>
          </cell>
          <cell r="B1469" t="str">
            <v>TAX CERT.&amp; DEPOSIT ACCOUNTS</v>
          </cell>
        </row>
        <row r="1470">
          <cell r="A1470" t="str">
            <v>27A..ZW...</v>
          </cell>
          <cell r="B1470" t="str">
            <v>CAPITAL ACCOUNTS</v>
          </cell>
        </row>
        <row r="1471">
          <cell r="A1471" t="str">
            <v>99BY.ZF110</v>
          </cell>
          <cell r="B1471" t="str">
            <v>REER(REL.VAL.AD.DEFL</v>
          </cell>
        </row>
        <row r="1472">
          <cell r="A1472" t="str">
            <v>.4..DZF...</v>
          </cell>
          <cell r="B1472" t="str">
            <v>BK OF PAPUA NEW GUINEA:OTHLIA</v>
          </cell>
        </row>
        <row r="1473">
          <cell r="A1473" t="str">
            <v>.2TLPZF...</v>
          </cell>
          <cell r="B1473" t="str">
            <v>TOTAL FUND CREDIT:% OF QUOTA</v>
          </cell>
        </row>
        <row r="1474">
          <cell r="A1474" t="str">
            <v>42E..ZF...</v>
          </cell>
          <cell r="B1474" t="str">
            <v>CREDITO A INSTITUCIONES BANCARIAS</v>
          </cell>
        </row>
        <row r="1475">
          <cell r="A1475" t="str">
            <v>81Z.DZF...</v>
          </cell>
          <cell r="B1475" t="str">
            <v>GRANTS</v>
          </cell>
        </row>
        <row r="1476">
          <cell r="A1476" t="str">
            <v>.1BD.ZF...</v>
          </cell>
          <cell r="B1476" t="str">
            <v>ALLOCATIONS OF SDRS</v>
          </cell>
        </row>
        <row r="1477">
          <cell r="A1477" t="str">
            <v>59MBKZF...</v>
          </cell>
          <cell r="B1477" t="str">
            <v>M2+ GROSS, SEASONALLY ADJUSTED</v>
          </cell>
        </row>
        <row r="1478">
          <cell r="A1478" t="str">
            <v>35B.UZW...</v>
          </cell>
          <cell r="B1478" t="str">
            <v>DEPOSITS REDEEMABLE AT NOTICE</v>
          </cell>
        </row>
        <row r="1479">
          <cell r="A1479" t="str">
            <v>25AA.ZF...</v>
          </cell>
          <cell r="B1479" t="str">
            <v>SAVINGS DEPOSITS</v>
          </cell>
        </row>
        <row r="1480">
          <cell r="A1480" t="str">
            <v>76FLZZF...</v>
          </cell>
          <cell r="B1480" t="str">
            <v>BUTTER (LONDON) US$/100LB</v>
          </cell>
        </row>
        <row r="1481">
          <cell r="A1481" t="str">
            <v>a3306BA...</v>
          </cell>
          <cell r="B1481" t="str">
            <v xml:space="preserve">Insurance technical reserves [3316+3326] </v>
          </cell>
        </row>
        <row r="1482">
          <cell r="A1482" t="str">
            <v>16AC.ZF...</v>
          </cell>
          <cell r="B1482" t="str">
            <v>LIABS. OF CETRAL BANK: SECURITIES</v>
          </cell>
        </row>
        <row r="1483">
          <cell r="A1483" t="str">
            <v>.2DUSZF...</v>
          </cell>
          <cell r="B1483" t="str">
            <v>NET CFF(EXPORT+CEREAL)</v>
          </cell>
        </row>
        <row r="1484">
          <cell r="A1484" t="str">
            <v>63BA.ZF...</v>
          </cell>
          <cell r="B1484" t="str">
            <v>CONSUMER FINISHED GOODS</v>
          </cell>
        </row>
        <row r="1485">
          <cell r="A1485" t="str">
            <v>21...ZW...</v>
          </cell>
          <cell r="B1485" t="str">
            <v>FOREIGN ASSETS</v>
          </cell>
        </row>
        <row r="1486">
          <cell r="A1486" t="str">
            <v>64.A.ZF...</v>
          </cell>
          <cell r="B1486" t="str">
            <v>CONSUMER PRICES 1990=100,000,000</v>
          </cell>
        </row>
        <row r="1487">
          <cell r="A1487" t="str">
            <v>.2TL.ZF...</v>
          </cell>
          <cell r="B1487" t="str">
            <v>TOTAL FUND CREDIT OUTST</v>
          </cell>
        </row>
        <row r="1488">
          <cell r="A1488" t="str">
            <v>a3304GG...</v>
          </cell>
          <cell r="B1488" t="str">
            <v>Loans [3314+3324]</v>
          </cell>
        </row>
        <row r="1489">
          <cell r="A1489" t="str">
            <v>99B.PYF...</v>
          </cell>
          <cell r="B1489" t="str">
            <v>GDP VOL. 1982 PRICES</v>
          </cell>
        </row>
        <row r="1490">
          <cell r="A1490" t="str">
            <v>a6205BA...</v>
          </cell>
          <cell r="B1490" t="str">
            <v>Shares and other equity [6215+6225]</v>
          </cell>
        </row>
        <row r="1491">
          <cell r="A1491" t="str">
            <v>76KRZZF...</v>
          </cell>
          <cell r="B1491" t="str">
            <v>GOLD</v>
          </cell>
        </row>
        <row r="1492">
          <cell r="A1492" t="str">
            <v>66TA.ZF...</v>
          </cell>
          <cell r="B1492" t="str">
            <v>TOURIST ARRIVALS, INDEX</v>
          </cell>
        </row>
        <row r="1493">
          <cell r="A1493" t="str">
            <v>81Z..ZW...</v>
          </cell>
          <cell r="B1493" t="str">
            <v>GRANTS RECEIVED</v>
          </cell>
        </row>
        <row r="1494">
          <cell r="A1494" t="str">
            <v>74Q.DZF...</v>
          </cell>
          <cell r="B1494" t="str">
            <v>TIN UNIT VALUE</v>
          </cell>
        </row>
        <row r="1495">
          <cell r="A1495" t="str">
            <v>99B.PZFHIC</v>
          </cell>
          <cell r="B1495" t="str">
            <v>GDP AT 1987 PRICES</v>
          </cell>
        </row>
        <row r="1496">
          <cell r="A1496" t="str">
            <v>74Y.WZF...</v>
          </cell>
          <cell r="B1496" t="str">
            <v>SILVER</v>
          </cell>
        </row>
        <row r="1497">
          <cell r="A1497" t="str">
            <v>.4..DZF...</v>
          </cell>
          <cell r="B1497" t="str">
            <v>BK OF THE REPUBLIC OTHER LIAB</v>
          </cell>
        </row>
        <row r="1498">
          <cell r="A1498" t="str">
            <v>99B.PUF...</v>
          </cell>
          <cell r="B1498" t="str">
            <v>GDP AT 2000 PRICES</v>
          </cell>
        </row>
        <row r="1499">
          <cell r="A1499" t="str">
            <v>a622.BA...</v>
          </cell>
          <cell r="B1499" t="str">
            <v>Foreign</v>
          </cell>
        </row>
        <row r="1500">
          <cell r="A1500" t="str">
            <v>.1BD.ZF...</v>
          </cell>
          <cell r="B1500" t="str">
            <v>ALLOCATION OF SDR TO DATE</v>
          </cell>
        </row>
        <row r="1501">
          <cell r="A1501" t="str">
            <v>99B.PXF...</v>
          </cell>
          <cell r="B1501" t="str">
            <v>GDP VOL 1984/85 PRICES</v>
          </cell>
        </row>
        <row r="1502">
          <cell r="A1502" t="str">
            <v>25.IUZW...</v>
          </cell>
          <cell r="B1502" t="str">
            <v>CENTRAL GOVT MONETARY LIABILITIES</v>
          </cell>
        </row>
        <row r="1503">
          <cell r="A1503" t="str">
            <v>.2FZ.ZF...</v>
          </cell>
          <cell r="B1503" t="str">
            <v>ACTUAL HOLDING IN % OF QUOTA</v>
          </cell>
        </row>
        <row r="1504">
          <cell r="A1504" t="str">
            <v>60LDBZF...</v>
          </cell>
          <cell r="B1504" t="str">
            <v>7-DAY DEPOSITS LONDON OFFER</v>
          </cell>
        </row>
        <row r="1505">
          <cell r="A1505" t="str">
            <v>20C.UZK...</v>
          </cell>
          <cell r="B1505" t="str">
            <v>CLAIMS ON DEP CORPS IN OTH EA-CTYS</v>
          </cell>
        </row>
        <row r="1506">
          <cell r="A1506" t="str">
            <v>72LA.ZF...</v>
          </cell>
          <cell r="B1506" t="str">
            <v>RUBBER</v>
          </cell>
        </row>
        <row r="1507">
          <cell r="A1507" t="str">
            <v>98.NDZF...</v>
          </cell>
          <cell r="B1507" t="str">
            <v>NET FACTOR INC/PMTS(-) ABROAD in USD</v>
          </cell>
        </row>
        <row r="1508">
          <cell r="A1508" t="str">
            <v>.7E.DZF...</v>
          </cell>
          <cell r="B1508" t="str">
            <v>OTHER BANKING INSTITUTIONS: ASSETS</v>
          </cell>
        </row>
        <row r="1509">
          <cell r="A1509" t="str">
            <v>99B.PVF...</v>
          </cell>
          <cell r="B1509" t="str">
            <v>GDP AT 2002 PRICES</v>
          </cell>
        </row>
        <row r="1510">
          <cell r="A1510" t="str">
            <v>46H.KZF...</v>
          </cell>
          <cell r="B1510" t="str">
            <v>CREDIT FROM LICENSED BANKS</v>
          </cell>
        </row>
        <row r="1511">
          <cell r="A1511" t="str">
            <v>24...ZFHIC</v>
          </cell>
          <cell r="B1511" t="str">
            <v>DEMAND DEPOSITS</v>
          </cell>
        </row>
        <row r="1512">
          <cell r="A1512" t="str">
            <v>34..BZF...</v>
          </cell>
          <cell r="B1512" t="str">
            <v>MONEY - SEASONALLY ADJUSTED</v>
          </cell>
        </row>
        <row r="1513">
          <cell r="A1513" t="str">
            <v>22D..ZW...</v>
          </cell>
          <cell r="B1513" t="str">
            <v>CL. ON OTH. RES. SECT. IN CTY</v>
          </cell>
        </row>
        <row r="1514">
          <cell r="A1514" t="str">
            <v>.2EU.ZF...</v>
          </cell>
          <cell r="B1514" t="str">
            <v>SFF</v>
          </cell>
        </row>
        <row r="1515">
          <cell r="A1515" t="str">
            <v>.4..DZF...</v>
          </cell>
          <cell r="B1515" t="str">
            <v>MONETARY AUTHOR.: OTHER LIAB.</v>
          </cell>
        </row>
        <row r="1516">
          <cell r="A1516" t="str">
            <v>27R.HZF...</v>
          </cell>
          <cell r="B1516" t="str">
            <v>OTHER ITEMS NET</v>
          </cell>
        </row>
        <row r="1517">
          <cell r="A1517" t="str">
            <v>.7B.DZF...</v>
          </cell>
          <cell r="B1517" t="str">
            <v>COMM &amp; DEVELOP BKS: LIAB</v>
          </cell>
        </row>
        <row r="1518">
          <cell r="A1518" t="str">
            <v>.2EESZF...</v>
          </cell>
          <cell r="B1518" t="str">
            <v>NET CREDIT TRANCHE DRAWINGS</v>
          </cell>
        </row>
        <row r="1519">
          <cell r="A1519" t="str">
            <v>99B.PXF...</v>
          </cell>
          <cell r="B1519" t="str">
            <v>GDP VOL 2000 PRICES</v>
          </cell>
        </row>
        <row r="1520">
          <cell r="A1520" t="str">
            <v>35..NZW...</v>
          </cell>
          <cell r="B1520" t="str">
            <v>OTHER DEPOSITS</v>
          </cell>
        </row>
        <row r="1521">
          <cell r="A1521" t="str">
            <v>.2EESZF...</v>
          </cell>
          <cell r="B1521" t="str">
            <v>NET CT DRAWING:ORDINARY</v>
          </cell>
        </row>
        <row r="1522">
          <cell r="A1522" t="str">
            <v>36AA.ZFHIC</v>
          </cell>
          <cell r="B1522" t="str">
            <v>MONEY MARKET INSTRUMENTS</v>
          </cell>
        </row>
        <row r="1523">
          <cell r="A1523" t="str">
            <v>99B.PWF...</v>
          </cell>
          <cell r="B1523" t="str">
            <v>GDP VOLUME 1996 PRICES</v>
          </cell>
        </row>
        <row r="1524">
          <cell r="A1524" t="str">
            <v>46G.FZF...</v>
          </cell>
          <cell r="B1524" t="str">
            <v>CREDIT FROM CENTRAL BANK</v>
          </cell>
        </row>
        <row r="1525">
          <cell r="A1525" t="str">
            <v>36AC.ZF...</v>
          </cell>
          <cell r="B1525" t="str">
            <v>LIABS. OF CENTRAL BANK: SECURITIES</v>
          </cell>
        </row>
        <row r="1526">
          <cell r="A1526" t="str">
            <v>a332.BA...</v>
          </cell>
          <cell r="B1526" t="str">
            <v>Foreign</v>
          </cell>
        </row>
        <row r="1527">
          <cell r="A1527" t="str">
            <v>60L.FZF...</v>
          </cell>
          <cell r="B1527" t="str">
            <v>DEPOSIT RATE FC</v>
          </cell>
        </row>
        <row r="1528">
          <cell r="A1528" t="str">
            <v>.7M.DZF...</v>
          </cell>
          <cell r="B1528" t="str">
            <v>TRUSTEE ACCTS FRGN LIABILITIES</v>
          </cell>
        </row>
        <row r="1529">
          <cell r="A1529" t="str">
            <v>16B..ZK...</v>
          </cell>
          <cell r="B1529" t="str">
            <v>DEPOSITS EXCLUDED FROM BROAD MONEY</v>
          </cell>
        </row>
        <row r="1530">
          <cell r="A1530" t="str">
            <v>76EBZZFM04</v>
          </cell>
          <cell r="B1530" t="str">
            <v>ICO COFFEE ROBUSTA</v>
          </cell>
        </row>
        <row r="1531">
          <cell r="A1531" t="str">
            <v>60BC.ZF...</v>
          </cell>
          <cell r="B1531" t="str">
            <v>COMMERCIAL PAPER- 3 MONTH</v>
          </cell>
        </row>
        <row r="1532">
          <cell r="A1532" t="str">
            <v>.2TL.ZF...</v>
          </cell>
          <cell r="B1532" t="str">
            <v>UFC &amp; USE OF FUND ADM.RESOURCE</v>
          </cell>
        </row>
        <row r="1533">
          <cell r="A1533" t="str">
            <v>26CL.ZF...</v>
          </cell>
          <cell r="B1533" t="str">
            <v>LONG-TERM FOREIGN LIABILITIES</v>
          </cell>
        </row>
        <row r="1534">
          <cell r="A1534" t="str">
            <v>76I.DZF...</v>
          </cell>
          <cell r="B1534" t="str">
            <v>SUGAR EEC IMPORT PR.</v>
          </cell>
        </row>
        <row r="1535">
          <cell r="A1535" t="str">
            <v>.7B.DZF...</v>
          </cell>
          <cell r="B1535" t="str">
            <v>DEPOSIT MONEY BANKS: LIABILIT</v>
          </cell>
        </row>
        <row r="1536">
          <cell r="A1536" t="str">
            <v>46CLKZF...</v>
          </cell>
          <cell r="B1536" t="str">
            <v>LONG TERM FOREIGN LIABILITIES</v>
          </cell>
        </row>
        <row r="1537">
          <cell r="A1537" t="str">
            <v>76QRZZF...</v>
          </cell>
          <cell r="B1537" t="str">
            <v>POTASH</v>
          </cell>
        </row>
        <row r="1538">
          <cell r="A1538" t="str">
            <v>26E..ZFHIC</v>
          </cell>
          <cell r="B1538" t="str">
            <v>COUNTERPART FUNDS</v>
          </cell>
        </row>
        <row r="1539">
          <cell r="A1539" t="str">
            <v>59MCBZF...</v>
          </cell>
          <cell r="B1539" t="str">
            <v>M3Y</v>
          </cell>
        </row>
        <row r="1540">
          <cell r="A1540" t="str">
            <v>70AL.ZF...</v>
          </cell>
          <cell r="B1540" t="str">
            <v>VALUE FISH EXP.(FRESH&amp;FROZEN)</v>
          </cell>
        </row>
        <row r="1541">
          <cell r="A1541" t="str">
            <v>99B.RYF...</v>
          </cell>
          <cell r="B1541" t="str">
            <v>GDP VOL. 1995 PRICES</v>
          </cell>
        </row>
        <row r="1542">
          <cell r="A1542" t="str">
            <v>26A..ZK...</v>
          </cell>
          <cell r="B1542" t="str">
            <v>SECURITIES OTHER THAN SHARES INCLUDED IN BROAD MONEY</v>
          </cell>
        </row>
        <row r="1543">
          <cell r="A1543" t="str">
            <v>99B.PZF...</v>
          </cell>
          <cell r="B1543" t="str">
            <v>GDP VOL 1974 PRICES</v>
          </cell>
        </row>
        <row r="1544">
          <cell r="A1544" t="str">
            <v>88BB.ZF...</v>
          </cell>
          <cell r="B1544" t="str">
            <v>BONDS HELD BY COMM BANKS</v>
          </cell>
        </row>
        <row r="1545">
          <cell r="A1545" t="str">
            <v>aNLBzGG...</v>
          </cell>
          <cell r="B1545" t="str">
            <v>Statistical discrepancy [NLB-32+33]</v>
          </cell>
        </row>
        <row r="1546">
          <cell r="A1546" t="str">
            <v>.2DUSZF...</v>
          </cell>
          <cell r="B1546" t="str">
            <v>NET CFF PUR.(EXPORT+CEREAL)</v>
          </cell>
        </row>
        <row r="1547">
          <cell r="A1547" t="str">
            <v>80G..ZF...</v>
          </cell>
          <cell r="B1547" t="str">
            <v>DEFICIT/SURPLUS AS % OF GDP EURO</v>
          </cell>
        </row>
        <row r="1548">
          <cell r="A1548" t="str">
            <v>82Z..ZF...</v>
          </cell>
          <cell r="B1548" t="str">
            <v>EXP &amp; LENDING/REPAYMENT</v>
          </cell>
        </row>
        <row r="1549">
          <cell r="A1549" t="str">
            <v>20C..ZF...</v>
          </cell>
          <cell r="B1549" t="str">
            <v>CLAIMS ON MONETARY AUTH: SEC</v>
          </cell>
        </row>
        <row r="1550">
          <cell r="A1550" t="str">
            <v>88A..ZF...</v>
          </cell>
          <cell r="B1550" t="str">
            <v>DEBT: DOMESIC</v>
          </cell>
        </row>
        <row r="1551">
          <cell r="A1551" t="str">
            <v>47A.GZF...</v>
          </cell>
          <cell r="B1551" t="str">
            <v>CAPITAL ACCOUNTS</v>
          </cell>
        </row>
        <row r="1552">
          <cell r="A1552" t="str">
            <v>62...ZF...</v>
          </cell>
          <cell r="B1552" t="str">
            <v>INDUSTRIAL SHARE PRICES</v>
          </cell>
        </row>
        <row r="1553">
          <cell r="A1553" t="str">
            <v>14C..ZW...</v>
          </cell>
          <cell r="B1553" t="str">
            <v>LIABS TO BANK. INST. IN CTY</v>
          </cell>
        </row>
        <row r="1554">
          <cell r="A1554" t="str">
            <v>42H.SZF...</v>
          </cell>
          <cell r="B1554" t="str">
            <v>REAL ESTATE</v>
          </cell>
        </row>
        <row r="1555">
          <cell r="A1555" t="str">
            <v>37R..ZFHIC</v>
          </cell>
          <cell r="B1555" t="str">
            <v>OTHER ITEMS NET</v>
          </cell>
        </row>
        <row r="1556">
          <cell r="A1556" t="str">
            <v>59MB.ZF...</v>
          </cell>
          <cell r="B1556" t="str">
            <v>M2</v>
          </cell>
        </row>
        <row r="1557">
          <cell r="A1557" t="str">
            <v>99B.PXF...</v>
          </cell>
          <cell r="B1557" t="str">
            <v>GDP VOL. 1991/92 PRICES</v>
          </cell>
        </row>
        <row r="1558">
          <cell r="A1558" t="str">
            <v>22D.IZF...</v>
          </cell>
          <cell r="B1558" t="str">
            <v>TREAS: CLAIMS ON PRIVATE SECTOR</v>
          </cell>
        </row>
        <row r="1559">
          <cell r="A1559" t="str">
            <v>84B..ZF...</v>
          </cell>
          <cell r="B1559" t="str">
            <v>NET BORROWING: FRANCS</v>
          </cell>
        </row>
        <row r="1560">
          <cell r="A1560" t="str">
            <v>a6M4.GG...</v>
          </cell>
          <cell r="B1560" t="str">
            <v>Debt at nominal value</v>
          </cell>
        </row>
        <row r="1561">
          <cell r="A1561" t="str">
            <v>.7B.DZF...</v>
          </cell>
          <cell r="B1561" t="str">
            <v>COM BANKS FOREIGN LIABILITIES</v>
          </cell>
        </row>
        <row r="1562">
          <cell r="A1562" t="str">
            <v>52AN.ZFHIC</v>
          </cell>
          <cell r="B1562" t="str">
            <v>CLAIMS ON GOVERNMENT NET</v>
          </cell>
        </row>
        <row r="1563">
          <cell r="A1563" t="str">
            <v>.2DUSZF...</v>
          </cell>
          <cell r="B1563" t="str">
            <v>NET CCFF PURCHAS (EXPORT+CEREAL)</v>
          </cell>
        </row>
        <row r="1564">
          <cell r="A1564" t="str">
            <v>.7F.DZF...</v>
          </cell>
          <cell r="B1564" t="str">
            <v>OTHER BANKLIKE INST:LIABS.</v>
          </cell>
        </row>
        <row r="1565">
          <cell r="A1565" t="str">
            <v>99B.PZF...</v>
          </cell>
          <cell r="B1565" t="str">
            <v>GDP AT 1953 PRICES</v>
          </cell>
        </row>
        <row r="1566">
          <cell r="A1566" t="str">
            <v>12F..ZF...</v>
          </cell>
          <cell r="B1566" t="str">
            <v>CLAIMS ON OTHER FINANCIAL INS</v>
          </cell>
        </row>
        <row r="1567">
          <cell r="A1567" t="str">
            <v>26H.UZW...</v>
          </cell>
          <cell r="B1567" t="str">
            <v>LIAB. TO BK. INST. IN OTH. EA CTYS</v>
          </cell>
        </row>
        <row r="1568">
          <cell r="A1568" t="str">
            <v>c323.CG...</v>
          </cell>
          <cell r="B1568" t="str">
            <v>Monetary gold and SDRs</v>
          </cell>
        </row>
        <row r="1569">
          <cell r="A1569" t="str">
            <v>.7F.DZF...</v>
          </cell>
          <cell r="B1569" t="str">
            <v>NONBANK FINANCIAL INSTS: LIABILITIES</v>
          </cell>
        </row>
        <row r="1570">
          <cell r="A1570" t="str">
            <v>99A..ZFHIC</v>
          </cell>
          <cell r="B1570" t="str">
            <v>GROSS NATIONAL INCOME (GNI)</v>
          </cell>
        </row>
        <row r="1571">
          <cell r="A1571" t="str">
            <v>66..IZF...</v>
          </cell>
          <cell r="B1571" t="str">
            <v>INDUST'L PROD'N UNADJ.</v>
          </cell>
        </row>
        <row r="1572">
          <cell r="A1572" t="str">
            <v>.3..DZF...</v>
          </cell>
          <cell r="B1572" t="str">
            <v>MONETARY AUTH.: OTHER ASSETS</v>
          </cell>
        </row>
        <row r="1573">
          <cell r="A1573" t="str">
            <v>84A..ZW...</v>
          </cell>
          <cell r="B1573" t="str">
            <v>FFNANCFNG: DOMESTFC</v>
          </cell>
        </row>
        <row r="1574">
          <cell r="A1574" t="str">
            <v>.3B.DZF...</v>
          </cell>
          <cell r="B1574" t="str">
            <v>OTHER OFFICIAL HOLDINGS</v>
          </cell>
        </row>
        <row r="1575">
          <cell r="A1575" t="str">
            <v>99B.PZF...</v>
          </cell>
          <cell r="B1575" t="str">
            <v>GDP VOLUME 1988 PRICES</v>
          </cell>
        </row>
        <row r="1576">
          <cell r="A1576" t="str">
            <v>..YF.ZF...</v>
          </cell>
          <cell r="B1576" t="str">
            <v>TERTIARY RATE, PD.AVERAGE</v>
          </cell>
        </row>
        <row r="1577">
          <cell r="A1577" t="str">
            <v>25B.UZK...</v>
          </cell>
          <cell r="B1577" t="str">
            <v>DEPOSITS REDEEMABLE AT NOTICE</v>
          </cell>
        </row>
        <row r="1578">
          <cell r="A1578" t="str">
            <v>35F.UZW...</v>
          </cell>
          <cell r="B1578" t="str">
            <v>REPURCHASE AGREEMENTS</v>
          </cell>
        </row>
        <row r="1579">
          <cell r="A1579" t="str">
            <v>72I..ZF...</v>
          </cell>
          <cell r="B1579" t="str">
            <v>SUGAR</v>
          </cell>
        </row>
        <row r="1580">
          <cell r="A1580" t="str">
            <v>.7B.DZF...</v>
          </cell>
          <cell r="B1580" t="str">
            <v>DMB: LIABILITIES</v>
          </cell>
        </row>
        <row r="1581">
          <cell r="A1581" t="str">
            <v>71.V.ZF...</v>
          </cell>
          <cell r="B1581" t="str">
            <v>IMPORTS,FOB,BOP (CGHK-B27)</v>
          </cell>
        </row>
        <row r="1582">
          <cell r="A1582" t="str">
            <v>76IAZZF...</v>
          </cell>
          <cell r="B1582" t="str">
            <v>SUGAR:CARIBBEAN</v>
          </cell>
        </row>
        <row r="1583">
          <cell r="A1583" t="str">
            <v>a22..BA...</v>
          </cell>
          <cell r="B1583" t="str">
            <v>Use of goods and services</v>
          </cell>
        </row>
        <row r="1584">
          <cell r="A1584" t="str">
            <v>12F..ZFHIC</v>
          </cell>
          <cell r="B1584" t="str">
            <v>CLAIMS ON DEV.&amp;INV.BANKS</v>
          </cell>
        </row>
        <row r="1585">
          <cell r="A1585" t="str">
            <v>70Y..ZF...</v>
          </cell>
          <cell r="B1585" t="str">
            <v>EXPORTS, F.O.B.: DERIVED FROM DOTS</v>
          </cell>
        </row>
        <row r="1586">
          <cell r="A1586" t="str">
            <v>32D..ZK...</v>
          </cell>
          <cell r="B1586" t="str">
            <v>CLAIMS ON PRIVATE SECTOR</v>
          </cell>
        </row>
        <row r="1587">
          <cell r="A1587" t="str">
            <v>..AH.ZF...</v>
          </cell>
          <cell r="B1587" t="str">
            <v>MARKET RATE</v>
          </cell>
        </row>
        <row r="1588">
          <cell r="A1588" t="str">
            <v>99B.PZF...</v>
          </cell>
          <cell r="B1588" t="str">
            <v>GDP VOL 1971 PRICES</v>
          </cell>
        </row>
        <row r="1589">
          <cell r="A1589" t="str">
            <v>.7B.DZF...</v>
          </cell>
          <cell r="B1589" t="str">
            <v>COMM &amp; OTHER BKS' LIABILITIES</v>
          </cell>
        </row>
        <row r="1590">
          <cell r="A1590" t="str">
            <v>84AD.ZF...</v>
          </cell>
          <cell r="B1590" t="str">
            <v>BONDS</v>
          </cell>
        </row>
        <row r="1591">
          <cell r="A1591" t="str">
            <v>17R..ZW...</v>
          </cell>
          <cell r="B1591" t="str">
            <v>other items net</v>
          </cell>
        </row>
        <row r="1592">
          <cell r="A1592" t="str">
            <v>56AC.ZF...</v>
          </cell>
          <cell r="B1592" t="str">
            <v>LIABS. OF CENTRAL BANK: SECURITIES</v>
          </cell>
        </row>
        <row r="1593">
          <cell r="A1593" t="str">
            <v>35...ZFHIC</v>
          </cell>
          <cell r="B1593" t="str">
            <v>QUASI MONEY</v>
          </cell>
        </row>
        <row r="1594">
          <cell r="A1594" t="str">
            <v>85A..ZF...</v>
          </cell>
          <cell r="B1594" t="str">
            <v>BORROWING:FOREIGN</v>
          </cell>
        </row>
        <row r="1595">
          <cell r="A1595" t="str">
            <v>a11..GG...</v>
          </cell>
          <cell r="B1595" t="str">
            <v xml:space="preserve">Taxes </v>
          </cell>
        </row>
        <row r="1596">
          <cell r="A1596" t="str">
            <v>..AH.ZF...</v>
          </cell>
          <cell r="B1596" t="str">
            <v>OFFICIAL RATE</v>
          </cell>
        </row>
        <row r="1597">
          <cell r="A1597" t="str">
            <v>70AH.ZF...</v>
          </cell>
          <cell r="B1597" t="str">
            <v>COPRA AND COCONUT OIL</v>
          </cell>
        </row>
        <row r="1598">
          <cell r="A1598" t="str">
            <v>.4..DZF...</v>
          </cell>
          <cell r="B1598" t="str">
            <v>CENTRAL BANK: OTHER LIABILITIES</v>
          </cell>
        </row>
        <row r="1599">
          <cell r="A1599" t="str">
            <v>26AA.ZF...</v>
          </cell>
          <cell r="B1599" t="str">
            <v>MONEY MARKET INSTRUMENTS</v>
          </cell>
        </row>
        <row r="1600">
          <cell r="A1600" t="str">
            <v>.4..DZF...</v>
          </cell>
          <cell r="B1600" t="str">
            <v>MONETARY AUTHORITIES:OTHER LIABS</v>
          </cell>
        </row>
        <row r="1601">
          <cell r="A1601" t="str">
            <v>90N..ZF...</v>
          </cell>
          <cell r="B1601" t="str">
            <v>NET EXPORTS</v>
          </cell>
        </row>
        <row r="1602">
          <cell r="A1602" t="str">
            <v>59MCAZF...</v>
          </cell>
          <cell r="B1602" t="str">
            <v>MF FOREIGN CURRENCY LIQUIDITY</v>
          </cell>
        </row>
        <row r="1603">
          <cell r="A1603" t="str">
            <v>16D.UZK...</v>
          </cell>
          <cell r="B1603" t="str">
            <v>LIABILITIES TO CENTRAL GOVERNMENT</v>
          </cell>
        </row>
        <row r="1604">
          <cell r="A1604" t="str">
            <v>.7B.DZF...</v>
          </cell>
          <cell r="B1604" t="str">
            <v>DEP AND SAVGS.BANKS: LIABS.</v>
          </cell>
        </row>
        <row r="1605">
          <cell r="A1605" t="str">
            <v>60B.FZF...</v>
          </cell>
          <cell r="B1605" t="str">
            <v>MONEY MARKET RATE FC</v>
          </cell>
        </row>
        <row r="1606">
          <cell r="A1606" t="str">
            <v>71.VDZF...</v>
          </cell>
          <cell r="B1606" t="str">
            <v>IMPORTS, FOB</v>
          </cell>
        </row>
        <row r="1607">
          <cell r="A1607" t="str">
            <v>35L.BZF...</v>
          </cell>
          <cell r="B1607" t="str">
            <v>MONEY PLUS QUASI-MONEY, SEAS. ADJ.</v>
          </cell>
        </row>
        <row r="1608">
          <cell r="A1608" t="str">
            <v>74N.DZF...</v>
          </cell>
          <cell r="B1608" t="str">
            <v>RICE UNIT VALUE</v>
          </cell>
        </row>
        <row r="1609">
          <cell r="A1609" t="str">
            <v>37R..ZK...</v>
          </cell>
          <cell r="B1609" t="str">
            <v>OTHER ITEMS (NET)</v>
          </cell>
        </row>
        <row r="1610">
          <cell r="A1610" t="str">
            <v>70V.DZF...</v>
          </cell>
          <cell r="B1610" t="str">
            <v>LEAD</v>
          </cell>
        </row>
        <row r="1611">
          <cell r="A1611" t="str">
            <v>88Z..ZW...</v>
          </cell>
          <cell r="B1611" t="str">
            <v>TOTAL DEBT BY CURRENCY</v>
          </cell>
        </row>
        <row r="1612">
          <cell r="A1612" t="str">
            <v>a3303BA...</v>
          </cell>
          <cell r="B1612" t="str">
            <v xml:space="preserve">Securities other than shares [3313+3323] </v>
          </cell>
        </row>
        <row r="1613">
          <cell r="A1613" t="str">
            <v>26H.UZK...</v>
          </cell>
          <cell r="B1613" t="str">
            <v>LIABS TO DEP CORPS IN OTH EA CTYS</v>
          </cell>
        </row>
        <row r="1614">
          <cell r="A1614" t="str">
            <v>25...ZK...</v>
          </cell>
          <cell r="B1614" t="str">
            <v>OTHER DEP. INCLUDED IN BROAD MONEY</v>
          </cell>
        </row>
        <row r="1615">
          <cell r="A1615" t="str">
            <v>42B..ZF...</v>
          </cell>
          <cell r="B1615" t="str">
            <v>CLAIMS ON STATE &amp; LOCAL GOVT.</v>
          </cell>
        </row>
        <row r="1616">
          <cell r="A1616" t="str">
            <v>88BB.ZF...</v>
          </cell>
          <cell r="B1616" t="str">
            <v>HELD BY: COMMERCIAL BANKS</v>
          </cell>
        </row>
        <row r="1617">
          <cell r="A1617" t="str">
            <v>86...ZF...</v>
          </cell>
          <cell r="B1617" t="str">
            <v>SPEICAL RECIEPTS</v>
          </cell>
        </row>
        <row r="1618">
          <cell r="A1618" t="str">
            <v>.2DUSZF...</v>
          </cell>
          <cell r="B1618" t="str">
            <v>ST-BY/CREDIT TRUNCHE</v>
          </cell>
        </row>
        <row r="1619">
          <cell r="A1619" t="str">
            <v>99B.PWF...</v>
          </cell>
          <cell r="B1619" t="str">
            <v>GDP VOL 2000 PRICES</v>
          </cell>
        </row>
        <row r="1620">
          <cell r="A1620" t="str">
            <v>70RBDZF...</v>
          </cell>
          <cell r="B1620" t="str">
            <v>COCOA BUTTER</v>
          </cell>
        </row>
        <row r="1621">
          <cell r="A1621" t="str">
            <v>60B.FZF...</v>
          </cell>
          <cell r="B1621" t="str">
            <v>MONEY MARKET RATE (FGN. CCY)</v>
          </cell>
        </row>
        <row r="1622">
          <cell r="A1622" t="str">
            <v>.2KXSZF...</v>
          </cell>
          <cell r="B1622" t="str">
            <v>NET DRAW.UNDER EFF,CUM.</v>
          </cell>
        </row>
        <row r="1623">
          <cell r="A1623" t="str">
            <v>.7K.DZF...</v>
          </cell>
          <cell r="B1623" t="str">
            <v>OBU: ASSETS</v>
          </cell>
        </row>
        <row r="1624">
          <cell r="A1624" t="str">
            <v>74CG.ZF...</v>
          </cell>
          <cell r="B1624" t="str">
            <v>TUNG OIL</v>
          </cell>
        </row>
        <row r="1625">
          <cell r="A1625" t="str">
            <v>.4..DZF...</v>
          </cell>
          <cell r="B1625" t="str">
            <v>MONETARY AUTH:OTHER LIABS.</v>
          </cell>
        </row>
        <row r="1626">
          <cell r="A1626" t="str">
            <v>c332.BA...</v>
          </cell>
          <cell r="B1626" t="str">
            <v xml:space="preserve">Foreign </v>
          </cell>
        </row>
        <row r="1627">
          <cell r="A1627" t="str">
            <v>46H..ZF...</v>
          </cell>
          <cell r="B1627" t="str">
            <v>CREDIT FROM DEP MONEY BANKS</v>
          </cell>
        </row>
        <row r="1628">
          <cell r="A1628" t="str">
            <v>42C.LZF...</v>
          </cell>
          <cell r="B1628" t="str">
            <v>CLAIMS ON NONFINANCIAL PUBLIC ENTERPRISES</v>
          </cell>
        </row>
        <row r="1629">
          <cell r="A1629" t="str">
            <v>c31.2GG...</v>
          </cell>
          <cell r="B1629" t="str">
            <v>Sales of nonfinancial assets</v>
          </cell>
        </row>
        <row r="1630">
          <cell r="A1630" t="str">
            <v>c3307BA...</v>
          </cell>
          <cell r="B1630" t="str">
            <v>Financial derivatives [3317+3327]</v>
          </cell>
        </row>
        <row r="1631">
          <cell r="A1631" t="str">
            <v>88...ZF...</v>
          </cell>
          <cell r="B1631" t="str">
            <v>TOTAL DEBT</v>
          </cell>
        </row>
        <row r="1632">
          <cell r="A1632" t="str">
            <v>a6M2.BA...</v>
          </cell>
          <cell r="B1632" t="str">
            <v xml:space="preserve">Net financial worth [62-63] </v>
          </cell>
        </row>
        <row r="1633">
          <cell r="A1633" t="str">
            <v>71.V.ZF...</v>
          </cell>
          <cell r="B1633" t="str">
            <v>IMPORTS,FOB</v>
          </cell>
        </row>
        <row r="1634">
          <cell r="A1634" t="str">
            <v>99B.PYF...</v>
          </cell>
          <cell r="B1634" t="str">
            <v>GDP VOL 1995 PRICES</v>
          </cell>
        </row>
        <row r="1635">
          <cell r="A1635" t="str">
            <v>60PCNZF...</v>
          </cell>
          <cell r="B1635" t="str">
            <v>LOANS,CORPS,NEW BUS,OVER EURO 1 MIL,UP TO 1 YR</v>
          </cell>
        </row>
        <row r="1636">
          <cell r="A1636" t="str">
            <v>74R.ZZF...</v>
          </cell>
          <cell r="B1636" t="str">
            <v>UNIT VALUE OF COCOA</v>
          </cell>
        </row>
        <row r="1637">
          <cell r="A1637" t="str">
            <v>42DXSZF...</v>
          </cell>
          <cell r="B1637" t="str">
            <v>POLICY LOANS</v>
          </cell>
        </row>
        <row r="1638">
          <cell r="A1638" t="str">
            <v>14A..ZK...</v>
          </cell>
          <cell r="B1638" t="str">
            <v>CURRENCY ISSUED</v>
          </cell>
        </row>
        <row r="1639">
          <cell r="A1639" t="str">
            <v>..B..ZF...</v>
          </cell>
          <cell r="B1639" t="str">
            <v>US DOLLAR-FORWARD RATE</v>
          </cell>
        </row>
        <row r="1640">
          <cell r="A1640" t="str">
            <v>99B.PYF...</v>
          </cell>
          <cell r="B1640" t="str">
            <v>GDP VOL 1975 PRICES</v>
          </cell>
        </row>
        <row r="1641">
          <cell r="A1641" t="str">
            <v>a32..GG...</v>
          </cell>
          <cell r="B1641" t="str">
            <v>Net acquisition of financial assets</v>
          </cell>
        </row>
        <row r="1642">
          <cell r="A1642" t="str">
            <v>.4..DZF...</v>
          </cell>
          <cell r="B1642" t="str">
            <v>CENTRAL BANK LIABILITIES</v>
          </cell>
        </row>
        <row r="1643">
          <cell r="A1643" t="str">
            <v>70G..ZF...</v>
          </cell>
          <cell r="B1643" t="str">
            <v>IRON ORE</v>
          </cell>
        </row>
        <row r="1644">
          <cell r="A1644" t="str">
            <v>70RF.ZF...</v>
          </cell>
          <cell r="B1644" t="str">
            <v>TIMBER EXPORT,VALUE</v>
          </cell>
        </row>
        <row r="1645">
          <cell r="A1645" t="str">
            <v>74CR.ZF...</v>
          </cell>
          <cell r="B1645" t="str">
            <v>ALUMINA</v>
          </cell>
        </row>
        <row r="1646">
          <cell r="A1646" t="str">
            <v>66..IZF...</v>
          </cell>
          <cell r="B1646" t="str">
            <v>INDUSTRIAL PROD 2000=100</v>
          </cell>
        </row>
        <row r="1647">
          <cell r="A1647" t="str">
            <v>66..IZF...</v>
          </cell>
          <cell r="B1647" t="str">
            <v>IND.PROD(UNADJ)</v>
          </cell>
        </row>
        <row r="1648">
          <cell r="A1648" t="str">
            <v>88S..ZF...</v>
          </cell>
          <cell r="B1648" t="str">
            <v>INTRAGOVERNMENT DEBT</v>
          </cell>
        </row>
        <row r="1649">
          <cell r="A1649" t="str">
            <v>35F.UZK...</v>
          </cell>
          <cell r="B1649" t="str">
            <v>REPURCHASE AGREEMENTS</v>
          </cell>
        </row>
        <row r="1650">
          <cell r="A1650" t="str">
            <v>..WF.ZF...</v>
          </cell>
          <cell r="B1650" t="str">
            <v>PRINCIPAL RATE, PD. AVERAGE</v>
          </cell>
        </row>
        <row r="1651">
          <cell r="A1651" t="str">
            <v>60BC.ZF...</v>
          </cell>
          <cell r="B1651" t="str">
            <v>CORPORATE BOND RATE</v>
          </cell>
        </row>
        <row r="1652">
          <cell r="A1652" t="str">
            <v>60K.FZF...</v>
          </cell>
          <cell r="B1652" t="str">
            <v>SAVINGS RATE FC</v>
          </cell>
        </row>
        <row r="1653">
          <cell r="A1653" t="str">
            <v>74.A.ZF...</v>
          </cell>
          <cell r="B1653" t="str">
            <v>EXPORTS UNIT VALUE INDEX (2000=100)</v>
          </cell>
        </row>
        <row r="1654">
          <cell r="A1654" t="str">
            <v>26F..ZF...</v>
          </cell>
          <cell r="B1654" t="str">
            <v>CENTRAL GOVT. LENDING FUNDS</v>
          </cell>
        </row>
        <row r="1655">
          <cell r="A1655" t="str">
            <v>46CL.ZF...</v>
          </cell>
          <cell r="B1655" t="str">
            <v>LONG-TERM FOREIGN LIABILITIES</v>
          </cell>
        </row>
        <row r="1656">
          <cell r="A1656" t="str">
            <v>26J..ZF...</v>
          </cell>
          <cell r="B1656" t="str">
            <v>LIABILITIES TO OTHER FINANCIAL CORPORATIONS</v>
          </cell>
        </row>
        <row r="1657">
          <cell r="A1657" t="str">
            <v>99B.PVF...</v>
          </cell>
          <cell r="B1657" t="str">
            <v>GDP AT 1986 PRICES</v>
          </cell>
        </row>
        <row r="1658">
          <cell r="A1658" t="str">
            <v>..WF.ZF...</v>
          </cell>
          <cell r="B1658" t="str">
            <v>PRINCIPAL RATE</v>
          </cell>
        </row>
        <row r="1659">
          <cell r="A1659" t="str">
            <v>46G..ZF...</v>
          </cell>
          <cell r="B1659" t="str">
            <v>CREDIT DE LA BANQUE CENTRALE</v>
          </cell>
        </row>
        <row r="1660">
          <cell r="A1660" t="str">
            <v>59TBDZF...</v>
          </cell>
          <cell r="B1660" t="str">
            <v>OTHER FINANCIAL INST.</v>
          </cell>
        </row>
        <row r="1661">
          <cell r="A1661" t="str">
            <v>87...ZF...</v>
          </cell>
          <cell r="B1661" t="str">
            <v>CASH BALANCES</v>
          </cell>
        </row>
        <row r="1662">
          <cell r="A1662" t="str">
            <v>54...ZF...</v>
          </cell>
          <cell r="B1662" t="str">
            <v>MONETARY LIABILITIES</v>
          </cell>
        </row>
        <row r="1663">
          <cell r="A1663" t="str">
            <v>42G..ZF...</v>
          </cell>
          <cell r="B1663" t="str">
            <v>CLAIMS ON NONBANK FIN. INSTITUTIONS</v>
          </cell>
        </row>
        <row r="1664">
          <cell r="A1664" t="str">
            <v>32F..ZF...</v>
          </cell>
          <cell r="B1664" t="str">
            <v>CLAIMS ON OFIS</v>
          </cell>
        </row>
        <row r="1665">
          <cell r="A1665" t="str">
            <v>99B.RZW...</v>
          </cell>
          <cell r="B1665" t="str">
            <v>GDP VOLUME 1995 REF.,CHAINED</v>
          </cell>
        </row>
        <row r="1666">
          <cell r="A1666" t="str">
            <v>.7A.DZF...</v>
          </cell>
          <cell r="B1666" t="str">
            <v>BANKING INSTITUTIONS: ASSETS</v>
          </cell>
        </row>
        <row r="1667">
          <cell r="A1667" t="str">
            <v>88AC.ZF...</v>
          </cell>
          <cell r="B1667" t="str">
            <v>DEPOSIT MONEY BANKS</v>
          </cell>
        </row>
        <row r="1668">
          <cell r="A1668" t="str">
            <v>c24..CG...</v>
          </cell>
          <cell r="B1668" t="str">
            <v xml:space="preserve">Interest </v>
          </cell>
        </row>
        <row r="1669">
          <cell r="A1669" t="str">
            <v>60.A.ZF...</v>
          </cell>
          <cell r="B1669" t="str">
            <v>LOMBARD RATE</v>
          </cell>
        </row>
        <row r="1670">
          <cell r="A1670" t="str">
            <v>22F..ZF...</v>
          </cell>
          <cell r="B1670" t="str">
            <v>CLAIMS ON OTHER FIN INST</v>
          </cell>
        </row>
        <row r="1671">
          <cell r="A1671" t="str">
            <v>a621.BA...</v>
          </cell>
          <cell r="B1671" t="str">
            <v>Domestic</v>
          </cell>
        </row>
        <row r="1672">
          <cell r="A1672" t="str">
            <v>76RGZZF...</v>
          </cell>
          <cell r="B1672" t="str">
            <v>GASOLINE</v>
          </cell>
        </row>
        <row r="1673">
          <cell r="A1673" t="str">
            <v>22S..ZK...</v>
          </cell>
          <cell r="B1673" t="str">
            <v>CLAIMS ON OTHER SECTORS IN CTY</v>
          </cell>
        </row>
        <row r="1674">
          <cell r="A1674" t="str">
            <v>60EA.ZF...</v>
          </cell>
          <cell r="B1674" t="str">
            <v>3-MONTH DEPOSITS LIBOR RATE</v>
          </cell>
        </row>
        <row r="1675">
          <cell r="A1675" t="str">
            <v>26B..ZFHIC</v>
          </cell>
          <cell r="B1675" t="str">
            <v>IMPORT PRE-PAYMENTS</v>
          </cell>
        </row>
        <row r="1676">
          <cell r="A1676" t="str">
            <v>76ENDZF...</v>
          </cell>
          <cell r="B1676" t="str">
            <v>ENERGY INDEX</v>
          </cell>
        </row>
        <row r="1677">
          <cell r="A1677" t="str">
            <v>74KDDZF...</v>
          </cell>
          <cell r="B1677" t="str">
            <v>CORNED BEEF</v>
          </cell>
        </row>
        <row r="1678">
          <cell r="A1678" t="str">
            <v>a26..GG...</v>
          </cell>
          <cell r="B1678" t="str">
            <v xml:space="preserve">Grants </v>
          </cell>
        </row>
        <row r="1679">
          <cell r="A1679" t="str">
            <v>98.NCZF...</v>
          </cell>
          <cell r="B1679" t="str">
            <v>NET PRIMARY INCOME FROM ABROAD</v>
          </cell>
        </row>
        <row r="1680">
          <cell r="A1680" t="str">
            <v>59MAXZF...</v>
          </cell>
          <cell r="B1680" t="str">
            <v>M1 GROWTH RATE</v>
          </cell>
        </row>
        <row r="1681">
          <cell r="A1681" t="str">
            <v>45..GZF...</v>
          </cell>
          <cell r="B1681" t="str">
            <v>TIME DEPS,DEBENTURES &amp; NOTES</v>
          </cell>
        </row>
        <row r="1682">
          <cell r="A1682" t="str">
            <v>34A..ZF...</v>
          </cell>
          <cell r="B1682" t="str">
            <v>FOREIGN CURRENCY DEPOSITS DD</v>
          </cell>
        </row>
        <row r="1683">
          <cell r="A1683" t="str">
            <v>71..BZF...</v>
          </cell>
          <cell r="B1683" t="str">
            <v>IMPORTS, CIF</v>
          </cell>
        </row>
        <row r="1684">
          <cell r="A1684" t="str">
            <v>27A..ZK...</v>
          </cell>
          <cell r="B1684" t="str">
            <v>SHARES AND OTHER EQUITY</v>
          </cell>
        </row>
        <row r="1685">
          <cell r="A1685" t="str">
            <v>41..XZF...</v>
          </cell>
          <cell r="B1685" t="str">
            <v>TRUST ACCOUNTS EXT.ASSETS</v>
          </cell>
        </row>
        <row r="1686">
          <cell r="A1686" t="str">
            <v>99B.PWF...</v>
          </cell>
          <cell r="B1686" t="str">
            <v>GDP AT 1993 PRICES</v>
          </cell>
        </row>
        <row r="1687">
          <cell r="A1687" t="str">
            <v>c321xCG...</v>
          </cell>
          <cell r="B1687" t="str">
            <v>Domestic</v>
          </cell>
        </row>
        <row r="1688">
          <cell r="A1688" t="str">
            <v>99B.PZF...</v>
          </cell>
          <cell r="B1688" t="str">
            <v>GDP VOL 1990 PRICES</v>
          </cell>
        </row>
        <row r="1689">
          <cell r="A1689" t="str">
            <v>c322xBA...</v>
          </cell>
          <cell r="B1689" t="str">
            <v xml:space="preserve">Foreign </v>
          </cell>
        </row>
        <row r="1690">
          <cell r="A1690" t="str">
            <v>84A..ZF...</v>
          </cell>
          <cell r="B1690" t="str">
            <v>NET DOMESTIC BORROWING</v>
          </cell>
        </row>
        <row r="1691">
          <cell r="A1691" t="str">
            <v>76AADZF...</v>
          </cell>
          <cell r="B1691" t="str">
            <v>DUBAI SPOT PRICE INDEX</v>
          </cell>
        </row>
        <row r="1692">
          <cell r="A1692" t="str">
            <v>41N..ZK...</v>
          </cell>
          <cell r="B1692" t="str">
            <v>NET FOREIGN ASSETS</v>
          </cell>
        </row>
        <row r="1693">
          <cell r="A1693" t="str">
            <v>72TL.ZF...</v>
          </cell>
          <cell r="B1693" t="str">
            <v>PAPER EXP.VOLUME</v>
          </cell>
        </row>
        <row r="1694">
          <cell r="A1694" t="str">
            <v>99B.PYF...</v>
          </cell>
          <cell r="B1694" t="str">
            <v>GDP VOL 1988 PRICES</v>
          </cell>
        </row>
        <row r="1695">
          <cell r="A1695" t="str">
            <v>55...ZF...</v>
          </cell>
          <cell r="B1695" t="str">
            <v>QUASI-MONETARY DEPOSITS</v>
          </cell>
        </row>
        <row r="1696">
          <cell r="A1696" t="str">
            <v>.7F.DZF...</v>
          </cell>
          <cell r="B1696" t="str">
            <v>OFI:FOREIGN LIABILITIES</v>
          </cell>
        </row>
        <row r="1697">
          <cell r="A1697" t="str">
            <v>83...ZF...</v>
          </cell>
          <cell r="B1697" t="str">
            <v>LENGING MINUS REPAYMENTS</v>
          </cell>
        </row>
        <row r="1698">
          <cell r="A1698" t="str">
            <v>.7B.DZF...</v>
          </cell>
          <cell r="B1698" t="str">
            <v>DEPOSIT MONEY BANKS: LIABS.</v>
          </cell>
        </row>
        <row r="1699">
          <cell r="A1699" t="str">
            <v>65..IZF...</v>
          </cell>
        </row>
        <row r="1700">
          <cell r="A1700" t="str">
            <v>70LL.ZF...</v>
          </cell>
          <cell r="B1700" t="str">
            <v>WINE</v>
          </cell>
        </row>
        <row r="1701">
          <cell r="A1701" t="str">
            <v>a2...BA...</v>
          </cell>
          <cell r="B1701" t="str">
            <v xml:space="preserve">Expense </v>
          </cell>
        </row>
        <row r="1702">
          <cell r="A1702" t="str">
            <v>..DG.ZF...</v>
          </cell>
          <cell r="B1702" t="str">
            <v>OFFICIAL RATE</v>
          </cell>
        </row>
        <row r="1703">
          <cell r="A1703" t="str">
            <v>34..BZF...</v>
          </cell>
          <cell r="B1703" t="str">
            <v>MONEY:SEASONALLY ADJUSTED</v>
          </cell>
        </row>
        <row r="1704">
          <cell r="A1704" t="str">
            <v>12CG.ZF...</v>
          </cell>
          <cell r="B1704" t="str">
            <v>CLAIMS ON PUB.NONBANK FIN.INST.</v>
          </cell>
        </row>
        <row r="1705">
          <cell r="A1705" t="str">
            <v>37A.UZK...</v>
          </cell>
          <cell r="B1705" t="str">
            <v>SHARES AND OTHER EQUITY</v>
          </cell>
        </row>
        <row r="1706">
          <cell r="A1706" t="str">
            <v>.7F.DZF...</v>
          </cell>
          <cell r="B1706" t="str">
            <v>NONBANK FIN. INSTS.: LIAB.</v>
          </cell>
        </row>
        <row r="1707">
          <cell r="A1707" t="str">
            <v>81...ZF...</v>
          </cell>
          <cell r="B1707" t="str">
            <v>REVENUE AND GRANTS</v>
          </cell>
        </row>
        <row r="1708">
          <cell r="A1708" t="str">
            <v>84X..ZF...</v>
          </cell>
          <cell r="B1708" t="str">
            <v>ADJUSTMENT TO TOTAL FINANCING</v>
          </cell>
        </row>
        <row r="1709">
          <cell r="A1709" t="str">
            <v>70DR.ZF...</v>
          </cell>
          <cell r="B1709" t="str">
            <v>ALUMINIUM &amp; ALLOYS(87)</v>
          </cell>
        </row>
        <row r="1710">
          <cell r="A1710" t="str">
            <v>..AF.ZF...</v>
          </cell>
          <cell r="B1710" t="str">
            <v>MARKET RATE</v>
          </cell>
        </row>
        <row r="1711">
          <cell r="A1711" t="str">
            <v>.2ETSZF...</v>
          </cell>
          <cell r="B1711" t="str">
            <v>OUTSTANDIN TF,CUM</v>
          </cell>
        </row>
        <row r="1712">
          <cell r="A1712" t="str">
            <v>99BPIZF...</v>
          </cell>
          <cell r="B1712" t="str">
            <v>GDP VOLUME</v>
          </cell>
        </row>
        <row r="1713">
          <cell r="A1713" t="str">
            <v>76GAZZF...</v>
          </cell>
          <cell r="B1713" t="str">
            <v>IRON ORE:BRAZIL (US CENTS/DMTU)</v>
          </cell>
        </row>
        <row r="1714">
          <cell r="A1714" t="str">
            <v>..EB.ZF...</v>
          </cell>
          <cell r="B1714" t="str">
            <v>MARKKAA PER ECU, PD. AVG.</v>
          </cell>
        </row>
        <row r="1715">
          <cell r="A1715" t="str">
            <v>72D..ZF...</v>
          </cell>
          <cell r="B1715" t="str">
            <v>WHEAT</v>
          </cell>
        </row>
        <row r="1716">
          <cell r="A1716" t="str">
            <v>88B..ZF...</v>
          </cell>
          <cell r="B1716" t="str">
            <v>DEBT: BALBOAS</v>
          </cell>
        </row>
        <row r="1717">
          <cell r="A1717" t="str">
            <v>.2EHSZF...</v>
          </cell>
          <cell r="B1717" t="str">
            <v>SAF OUTSTANDING LOANS</v>
          </cell>
        </row>
        <row r="1718">
          <cell r="A1718" t="str">
            <v>99B.PZW...</v>
          </cell>
          <cell r="B1718" t="str">
            <v>GROSS DOM PROD, 1995 PRICES</v>
          </cell>
        </row>
        <row r="1719">
          <cell r="A1719" t="str">
            <v>.2KXSZF...</v>
          </cell>
          <cell r="B1719" t="str">
            <v>NET DRAW.UNDER EXT FAC.,CUM.</v>
          </cell>
        </row>
        <row r="1720">
          <cell r="A1720" t="str">
            <v>99B.PYF...</v>
          </cell>
          <cell r="B1720" t="str">
            <v>GDP VOL 1980 PRICES</v>
          </cell>
        </row>
        <row r="1721">
          <cell r="A1721" t="str">
            <v>46C.XZF...</v>
          </cell>
          <cell r="B1721" t="str">
            <v>TRUST ACCOUNTS EXT.LIAB.</v>
          </cell>
        </row>
        <row r="1722">
          <cell r="A1722" t="str">
            <v>.2TL.ZF...</v>
          </cell>
          <cell r="B1722" t="str">
            <v>UFC &amp; LOANS OUTSTANDING</v>
          </cell>
        </row>
        <row r="1723">
          <cell r="A1723" t="str">
            <v>76BXDZF...</v>
          </cell>
          <cell r="B1723" t="str">
            <v>AGR. RAW MATERIALS</v>
          </cell>
        </row>
        <row r="1724">
          <cell r="A1724" t="str">
            <v>12F..ZF...</v>
          </cell>
          <cell r="B1724" t="str">
            <v>CLAIMS ON OTHER BANKING INSTS</v>
          </cell>
        </row>
        <row r="1725">
          <cell r="A1725" t="str">
            <v>16F..ZF...</v>
          </cell>
          <cell r="B1725" t="str">
            <v>GOVERNMENT LENDING FUNDS</v>
          </cell>
        </row>
        <row r="1726">
          <cell r="A1726" t="str">
            <v>26E..ZF...</v>
          </cell>
          <cell r="B1726" t="str">
            <v>COUNTERPART FUNDS</v>
          </cell>
        </row>
        <row r="1727">
          <cell r="A1727" t="str">
            <v>40..SZF...</v>
          </cell>
          <cell r="B1727" t="str">
            <v>RESERVES</v>
          </cell>
        </row>
        <row r="1728">
          <cell r="A1728" t="str">
            <v>.2EHSZF...</v>
          </cell>
          <cell r="B1728" t="str">
            <v>USE OF FUND CREDIT: SAF LOANS</v>
          </cell>
        </row>
        <row r="1729">
          <cell r="A1729" t="str">
            <v>34A.NZW...</v>
          </cell>
          <cell r="B1729" t="str">
            <v>CURRENCY ISSUED</v>
          </cell>
        </row>
        <row r="1730">
          <cell r="A1730" t="str">
            <v>.7K.DZF...</v>
          </cell>
          <cell r="B1730" t="str">
            <v>ACU: FOREIGN ASSETS</v>
          </cell>
        </row>
        <row r="1731">
          <cell r="A1731" t="str">
            <v>74NR.ZF...</v>
          </cell>
          <cell r="B1731" t="str">
            <v>COBALT</v>
          </cell>
        </row>
        <row r="1732">
          <cell r="A1732" t="str">
            <v>60LA.ZF...</v>
          </cell>
          <cell r="B1732" t="str">
            <v>CERTIFICATES OF DEPOSIT RATE</v>
          </cell>
        </row>
        <row r="1733">
          <cell r="A1733" t="str">
            <v>17A..ZW...</v>
          </cell>
          <cell r="B1733" t="str">
            <v>capital</v>
          </cell>
        </row>
        <row r="1734">
          <cell r="A1734" t="str">
            <v>85A..ZF...</v>
          </cell>
          <cell r="B1734" t="str">
            <v>FINANCING: FOREIGN BORROWING</v>
          </cell>
        </row>
        <row r="1735">
          <cell r="A1735" t="str">
            <v>a31.2BA...</v>
          </cell>
          <cell r="B1735" t="str">
            <v>Sales of nonfinancial assets</v>
          </cell>
        </row>
        <row r="1736">
          <cell r="A1736" t="str">
            <v>22BX.ZF...</v>
          </cell>
          <cell r="B1736" t="str">
            <v>CREANCES SUR ORGAN PUBLICS</v>
          </cell>
        </row>
        <row r="1737">
          <cell r="A1737" t="str">
            <v>80X..ZF...</v>
          </cell>
          <cell r="B1737" t="str">
            <v>OVERALL ADJ. TO CASH BASIS</v>
          </cell>
        </row>
        <row r="1738">
          <cell r="A1738" t="str">
            <v>70AI.ZF...</v>
          </cell>
          <cell r="B1738" t="str">
            <v>COCONUT OIL</v>
          </cell>
        </row>
        <row r="1739">
          <cell r="A1739" t="str">
            <v>70BF.ZF...</v>
          </cell>
          <cell r="B1739" t="str">
            <v>GROUNDNUTS AND OIL</v>
          </cell>
        </row>
        <row r="1740">
          <cell r="A1740" t="str">
            <v>99B.RYF...</v>
          </cell>
          <cell r="B1740" t="str">
            <v>GDP VOL. 1990 REF., CHAINED</v>
          </cell>
        </row>
        <row r="1741">
          <cell r="A1741" t="str">
            <v>.2AS.ZF...</v>
          </cell>
          <cell r="B1741" t="str">
            <v>ST-BY &amp; EFF COMMITTED</v>
          </cell>
        </row>
        <row r="1742">
          <cell r="A1742" t="str">
            <v>59MCAZF...</v>
          </cell>
          <cell r="B1742" t="str">
            <v>M3 GROSS</v>
          </cell>
        </row>
        <row r="1743">
          <cell r="A1743" t="str">
            <v>42E..ZF...</v>
          </cell>
          <cell r="B1743" t="str">
            <v>CLAIMS ON DEPOSIT MONEY BANKS</v>
          </cell>
        </row>
        <row r="1744">
          <cell r="A1744" t="str">
            <v>.7B.DZF...</v>
          </cell>
          <cell r="B1744" t="str">
            <v>Banking Institutions:Liabilities</v>
          </cell>
        </row>
        <row r="1745">
          <cell r="A1745" t="str">
            <v>99B.PYF...</v>
          </cell>
          <cell r="B1745" t="str">
            <v>GROSS DOMESTIC PRODUCT 1995</v>
          </cell>
        </row>
        <row r="1746">
          <cell r="A1746" t="str">
            <v>45...ZF...</v>
          </cell>
          <cell r="B1746" t="str">
            <v>TIME AND SAVINGS DEPOSITS</v>
          </cell>
        </row>
        <row r="1747">
          <cell r="A1747" t="str">
            <v>26C..ZK...</v>
          </cell>
          <cell r="B1747" t="str">
            <v>LIABILITIES TO NONRESIDENTS</v>
          </cell>
        </row>
        <row r="1748">
          <cell r="A1748" t="str">
            <v>82...ZF...</v>
          </cell>
          <cell r="B1748" t="str">
            <v>EXPENDFTURE</v>
          </cell>
        </row>
        <row r="1749">
          <cell r="A1749" t="str">
            <v>.3..DZF...</v>
          </cell>
          <cell r="B1749" t="str">
            <v>MONETARY AUTHORITIES: OTH ASSETS</v>
          </cell>
        </row>
        <row r="1750">
          <cell r="A1750" t="str">
            <v>88B..ZF...</v>
          </cell>
          <cell r="B1750" t="str">
            <v>DEBT: FRANCS</v>
          </cell>
        </row>
        <row r="1751">
          <cell r="A1751" t="str">
            <v>..RB.ZF...</v>
          </cell>
          <cell r="B1751" t="str">
            <v>OFFICIAL RATE</v>
          </cell>
        </row>
        <row r="1752">
          <cell r="A1752" t="str">
            <v>42C..ZF...</v>
          </cell>
          <cell r="B1752" t="str">
            <v>CLAIMS ON NFPE'S</v>
          </cell>
        </row>
        <row r="1753">
          <cell r="A1753" t="str">
            <v>76DRDZF...</v>
          </cell>
          <cell r="B1753" t="str">
            <v>ALUMINUM CANADA/UK</v>
          </cell>
        </row>
        <row r="1754">
          <cell r="A1754" t="str">
            <v>45...ZF...</v>
          </cell>
          <cell r="B1754" t="str">
            <v>SAVINGS BANK DEPOSITS</v>
          </cell>
        </row>
        <row r="1755">
          <cell r="A1755" t="str">
            <v>66AA.ZF...</v>
          </cell>
          <cell r="B1755" t="str">
            <v>CRUDE PETROLEUM PRODUCTION</v>
          </cell>
        </row>
        <row r="1756">
          <cell r="A1756" t="str">
            <v>87...ZW...</v>
          </cell>
          <cell r="B1756" t="str">
            <v>USE OF CASH BALANCES</v>
          </cell>
        </row>
        <row r="1757">
          <cell r="A1757" t="str">
            <v>17R..ZW...</v>
          </cell>
          <cell r="B1757" t="str">
            <v>OTHER ITEMS(NET)</v>
          </cell>
        </row>
        <row r="1758">
          <cell r="A1758" t="str">
            <v>78BQDZF...</v>
          </cell>
          <cell r="B1758" t="str">
            <v>OI BANKS ASSETS</v>
          </cell>
        </row>
        <row r="1759">
          <cell r="A1759" t="str">
            <v>63A..ZF...</v>
          </cell>
          <cell r="B1759" t="str">
            <v>WPI (REVISED 1990=100)</v>
          </cell>
        </row>
        <row r="1760">
          <cell r="A1760" t="str">
            <v>76CODZF...</v>
          </cell>
          <cell r="B1760" t="str">
            <v>COAL SOUTH AFRICA INDEX</v>
          </cell>
        </row>
        <row r="1761">
          <cell r="A1761" t="str">
            <v>62A..ZF...</v>
          </cell>
          <cell r="B1761" t="str">
            <v>SHARE PRICES: INDUST &amp; COMM</v>
          </cell>
        </row>
        <row r="1762">
          <cell r="A1762" t="str">
            <v>..AE.ZFHIC</v>
          </cell>
          <cell r="B1762" t="str">
            <v>OFFICIAL RATE, END OF PERIOD</v>
          </cell>
        </row>
        <row r="1763">
          <cell r="A1763" t="str">
            <v>16B..ZFHIC</v>
          </cell>
          <cell r="B1763" t="str">
            <v>RESTRICTED DEPOSITS</v>
          </cell>
        </row>
        <row r="1764">
          <cell r="A1764" t="str">
            <v>84B..ZF...</v>
          </cell>
          <cell r="B1764" t="str">
            <v>NET BORROWING: KRONUR</v>
          </cell>
        </row>
        <row r="1765">
          <cell r="A1765" t="str">
            <v>87...ZF...</v>
          </cell>
          <cell r="B1765" t="str">
            <v>CHANGES IN CASH BAL (INCR -)</v>
          </cell>
        </row>
        <row r="1766">
          <cell r="A1766" t="str">
            <v>a13..CG...</v>
          </cell>
          <cell r="B1766" t="str">
            <v xml:space="preserve">Grants </v>
          </cell>
        </row>
        <row r="1767">
          <cell r="A1767" t="str">
            <v>.1DADZF...</v>
          </cell>
          <cell r="B1767" t="str">
            <v>MONETARY AUTHORITY</v>
          </cell>
        </row>
        <row r="1768">
          <cell r="A1768" t="str">
            <v>32F..ZF...</v>
          </cell>
          <cell r="B1768" t="str">
            <v>CLAIMS ON NONBANK FIN INSTS</v>
          </cell>
        </row>
        <row r="1769">
          <cell r="A1769" t="str">
            <v>76R.ZZFM44</v>
          </cell>
          <cell r="B1769" t="str">
            <v>COCOA BEANS</v>
          </cell>
        </row>
        <row r="1770">
          <cell r="A1770" t="str">
            <v>.7B.DZF...</v>
          </cell>
          <cell r="B1770" t="str">
            <v>DEPOSIT MONEY BANKS: LIABILITIES</v>
          </cell>
        </row>
        <row r="1771">
          <cell r="A1771" t="str">
            <v>74F..ZF...</v>
          </cell>
          <cell r="B1771" t="str">
            <v>COTTON</v>
          </cell>
        </row>
        <row r="1772">
          <cell r="A1772" t="str">
            <v>a3302BA...</v>
          </cell>
          <cell r="B1772" t="str">
            <v xml:space="preserve">Currency &amp; deposits [3312+3322] </v>
          </cell>
        </row>
        <row r="1773">
          <cell r="A1773" t="str">
            <v>99B.PZF...</v>
          </cell>
          <cell r="B1773" t="str">
            <v>GDP VOLUME 1985 PRICES</v>
          </cell>
        </row>
        <row r="1774">
          <cell r="A1774" t="str">
            <v>99B..ZFHIC</v>
          </cell>
          <cell r="B1774" t="str">
            <v>GROSS DOMESTIC PRODUCT (GDP)</v>
          </cell>
        </row>
        <row r="1775">
          <cell r="A1775" t="str">
            <v>87C..ZF...</v>
          </cell>
          <cell r="B1775" t="str">
            <v>UNALLOCABLE FINANCING</v>
          </cell>
        </row>
        <row r="1776">
          <cell r="A1776" t="str">
            <v>..XE.ZF...</v>
          </cell>
          <cell r="B1776" t="str">
            <v>NONCOMMERCIAL RATE (END PD.)</v>
          </cell>
        </row>
        <row r="1777">
          <cell r="A1777" t="str">
            <v>99B.RXF...</v>
          </cell>
          <cell r="B1777" t="str">
            <v>GDP AT 1997 PRICES</v>
          </cell>
        </row>
        <row r="1778">
          <cell r="A1778" t="str">
            <v>.2DUSZF...</v>
          </cell>
          <cell r="B1778" t="str">
            <v>NE CFF(EXPORT+CEREAL)</v>
          </cell>
        </row>
        <row r="1779">
          <cell r="A1779" t="str">
            <v>91FFCZF...</v>
          </cell>
          <cell r="B1779" t="str">
            <v>GENERAL GOVT EXP &amp; INVESTMENT</v>
          </cell>
        </row>
        <row r="1780">
          <cell r="A1780" t="str">
            <v>.2KK.ZF...</v>
          </cell>
          <cell r="B1780" t="str">
            <v>TOTAL PURCH.EXCL.R.T.PUR.,IN PD</v>
          </cell>
        </row>
        <row r="1781">
          <cell r="A1781" t="str">
            <v>89B..ZF...</v>
          </cell>
          <cell r="B1781" t="str">
            <v>FOREIGN</v>
          </cell>
        </row>
        <row r="1782">
          <cell r="A1782" t="str">
            <v>.4..DZF...</v>
          </cell>
          <cell r="B1782" t="str">
            <v>MONETARY AUTH: OTHER LIABILITIES</v>
          </cell>
        </row>
        <row r="1783">
          <cell r="A1783" t="str">
            <v>.4..DZF...</v>
          </cell>
          <cell r="B1783" t="str">
            <v>MONET. AUTHOR.: OTHER LIABS.</v>
          </cell>
        </row>
        <row r="1784">
          <cell r="A1784" t="str">
            <v>99B.RZF...</v>
          </cell>
          <cell r="B1784" t="str">
            <v>GROSSDOMPRODUCT1986PRICES</v>
          </cell>
        </row>
        <row r="1785">
          <cell r="A1785" t="str">
            <v>59MCAZF...</v>
          </cell>
          <cell r="B1785" t="str">
            <v>M3*</v>
          </cell>
        </row>
        <row r="1786">
          <cell r="A1786" t="str">
            <v>60P.FZF...</v>
          </cell>
          <cell r="B1786" t="str">
            <v>Lending Rate in USD</v>
          </cell>
        </row>
        <row r="1787">
          <cell r="A1787" t="str">
            <v>74M..ZF...</v>
          </cell>
          <cell r="B1787" t="str">
            <v>TOBACCO</v>
          </cell>
        </row>
        <row r="1788">
          <cell r="A1788" t="str">
            <v>99B.PWF...</v>
          </cell>
          <cell r="B1788" t="str">
            <v>GDP AT 1975 PRICES</v>
          </cell>
        </row>
        <row r="1789">
          <cell r="A1789" t="str">
            <v>70M.DZF...</v>
          </cell>
          <cell r="B1789" t="str">
            <v>TOBACCO</v>
          </cell>
        </row>
        <row r="1790">
          <cell r="A1790" t="str">
            <v>.2FZ.ZF...</v>
          </cell>
          <cell r="B1790" t="str">
            <v>ACTUAL HOLDINGS IN % OF QUOTA</v>
          </cell>
        </row>
        <row r="1791">
          <cell r="A1791" t="str">
            <v>42A.SZF...</v>
          </cell>
          <cell r="B1791" t="str">
            <v>CLAIMS ON CENTRAL GOVERNMENT</v>
          </cell>
        </row>
        <row r="1792">
          <cell r="A1792" t="str">
            <v>46D.LZF...</v>
          </cell>
          <cell r="B1792" t="str">
            <v>CREDIT FROM CENTRAL GOVERNMENT</v>
          </cell>
        </row>
        <row r="1793">
          <cell r="A1793" t="str">
            <v>70N..ZF...</v>
          </cell>
          <cell r="B1793" t="str">
            <v>RICE</v>
          </cell>
        </row>
        <row r="1794">
          <cell r="A1794" t="str">
            <v>80X..ZF...</v>
          </cell>
          <cell r="B1794" t="str">
            <v>OVERALL ADJUSTMENT</v>
          </cell>
        </row>
        <row r="1795">
          <cell r="A1795" t="str">
            <v>76RADZF...</v>
          </cell>
          <cell r="B1795" t="str">
            <v>ORANGES INDEX</v>
          </cell>
        </row>
        <row r="1796">
          <cell r="A1796" t="str">
            <v>42CG.ZF...</v>
          </cell>
          <cell r="B1796" t="str">
            <v>CLAIMS ON NONBANK PUB.FIN.INST.</v>
          </cell>
        </row>
        <row r="1797">
          <cell r="A1797" t="str">
            <v>98.N.ZW...</v>
          </cell>
          <cell r="B1797" t="str">
            <v>NET PRIMARY INC.FROM ABROAD (EUROS)</v>
          </cell>
        </row>
        <row r="1798">
          <cell r="A1798" t="str">
            <v>71.V.ZF...</v>
          </cell>
          <cell r="B1798" t="str">
            <v>IMPORTS,F.O.B.</v>
          </cell>
        </row>
        <row r="1799">
          <cell r="A1799" t="str">
            <v>62B..ZF...</v>
          </cell>
          <cell r="B1799" t="str">
            <v>S&amp;P INDUSTRIALS</v>
          </cell>
        </row>
        <row r="1800">
          <cell r="A1800" t="str">
            <v>16AB.ZF...</v>
          </cell>
          <cell r="B1800" t="str">
            <v>BONDS</v>
          </cell>
        </row>
        <row r="1801">
          <cell r="A1801" t="str">
            <v>71.V.ZF...</v>
          </cell>
          <cell r="B1801" t="str">
            <v>IMPORTS FOB, RF</v>
          </cell>
        </row>
        <row r="1802">
          <cell r="A1802" t="str">
            <v>72ALTZF...</v>
          </cell>
          <cell r="B1802" t="str">
            <v xml:space="preserve"> CANNED TUNA</v>
          </cell>
        </row>
        <row r="1803">
          <cell r="A1803" t="str">
            <v>88BB.ZF...</v>
          </cell>
          <cell r="B1803" t="str">
            <v>COMMERCIAL BANKS</v>
          </cell>
        </row>
        <row r="1804">
          <cell r="A1804" t="str">
            <v>64.A.ZF...</v>
          </cell>
          <cell r="B1804" t="str">
            <v>CONSUMER PRICES 1995=100,000</v>
          </cell>
        </row>
        <row r="1805">
          <cell r="A1805" t="str">
            <v>.2KRSZF...</v>
          </cell>
          <cell r="B1805" t="str">
            <v>NET DRAWING UNDER STF, CUM</v>
          </cell>
        </row>
        <row r="1806">
          <cell r="A1806" t="str">
            <v>.1DGDZF...</v>
          </cell>
          <cell r="B1806" t="str">
            <v>EURO CLAIMS ON NON-EURO AREA RES.</v>
          </cell>
        </row>
        <row r="1807">
          <cell r="A1807" t="str">
            <v>74T.WZF...</v>
          </cell>
          <cell r="B1807" t="str">
            <v>ZINC</v>
          </cell>
        </row>
        <row r="1808">
          <cell r="A1808" t="str">
            <v>99E..ZFHIC</v>
          </cell>
          <cell r="B1808" t="str">
            <v>NET NATIONAL INCOME</v>
          </cell>
        </row>
        <row r="1809">
          <cell r="A1809" t="str">
            <v>.7A.DZF...</v>
          </cell>
          <cell r="B1809" t="str">
            <v>DEP AND SAVGS.BANKS: ASSETS</v>
          </cell>
        </row>
        <row r="1810">
          <cell r="A1810" t="str">
            <v>..EB.ZF...</v>
          </cell>
          <cell r="B1810" t="str">
            <v>POUND STERLING PER EURO;PD AVG.</v>
          </cell>
        </row>
        <row r="1811">
          <cell r="A1811" t="str">
            <v>59MBDZF...</v>
          </cell>
          <cell r="B1811" t="str">
            <v>M2 GROSS</v>
          </cell>
        </row>
        <row r="1812">
          <cell r="A1812" t="str">
            <v>74ERDZF...</v>
          </cell>
          <cell r="B1812" t="str">
            <v>WOLFRAM</v>
          </cell>
        </row>
        <row r="1813">
          <cell r="A1813" t="str">
            <v>76JIZZF...</v>
          </cell>
          <cell r="B1813" t="str">
            <v>SOYBEAN OIL</v>
          </cell>
        </row>
        <row r="1814">
          <cell r="A1814" t="str">
            <v>99B.PWF...</v>
          </cell>
          <cell r="B1814" t="str">
            <v>GDP VOL. 2000 PRICES</v>
          </cell>
        </row>
        <row r="1815">
          <cell r="A1815" t="str">
            <v>70F..ZF...</v>
          </cell>
          <cell r="B1815" t="str">
            <v>RAW COTTON</v>
          </cell>
        </row>
        <row r="1816">
          <cell r="A1816" t="str">
            <v>22D.HZF...</v>
          </cell>
          <cell r="B1816" t="str">
            <v>CLAIMS ON PRIVATE SECTOR</v>
          </cell>
        </row>
        <row r="1817">
          <cell r="A1817" t="str">
            <v>59M.CZK...</v>
          </cell>
          <cell r="B1817" t="str">
            <v>Securities Issued by Central Government</v>
          </cell>
        </row>
        <row r="1818">
          <cell r="A1818" t="str">
            <v>a3303GG...</v>
          </cell>
          <cell r="B1818" t="str">
            <v xml:space="preserve">Securities other than shares [3313+3323] </v>
          </cell>
        </row>
        <row r="1819">
          <cell r="A1819" t="str">
            <v>63A..ZF...</v>
          </cell>
          <cell r="B1819" t="str">
            <v>PRODUCERS PRICES: AGRL GOODS</v>
          </cell>
        </row>
        <row r="1820">
          <cell r="A1820" t="str">
            <v>16AC.ZF...</v>
          </cell>
          <cell r="B1820" t="str">
            <v>LIABS.OF CENTRAL BANK:SECURITIES</v>
          </cell>
        </row>
        <row r="1821">
          <cell r="A1821" t="str">
            <v>76ARZZKM17</v>
          </cell>
          <cell r="B1821" t="str">
            <v>DAP:US GULF</v>
          </cell>
        </row>
        <row r="1822">
          <cell r="A1822" t="str">
            <v>84D..ZF...</v>
          </cell>
          <cell r="B1822" t="str">
            <v>OTHER FINANCING</v>
          </cell>
        </row>
        <row r="1823">
          <cell r="A1823" t="str">
            <v>99B.PZW...</v>
          </cell>
          <cell r="B1823" t="str">
            <v>GOSS DOMESTIC PRODUCT 1995 PRICES</v>
          </cell>
        </row>
        <row r="1824">
          <cell r="A1824" t="str">
            <v>60C.FZF...</v>
          </cell>
          <cell r="B1824" t="str">
            <v>TREASURY BILL RATE (FGN.CCY)</v>
          </cell>
        </row>
        <row r="1825">
          <cell r="A1825" t="str">
            <v>24..IZF...</v>
          </cell>
          <cell r="B1825" t="str">
            <v>GIRO CURACAO:PRIV SECT DEPOS</v>
          </cell>
        </row>
        <row r="1826">
          <cell r="A1826" t="str">
            <v>98.NCZW...</v>
          </cell>
          <cell r="B1826" t="str">
            <v>NET PRIMARY INC.FROM ABROAD SA,EUROS</v>
          </cell>
        </row>
        <row r="1827">
          <cell r="A1827" t="str">
            <v>.7A.DZF...</v>
          </cell>
          <cell r="B1827" t="str">
            <v>COMMERCIAL BANKS: ASSETS</v>
          </cell>
        </row>
        <row r="1828">
          <cell r="A1828" t="str">
            <v>67EYCZF...</v>
          </cell>
          <cell r="B1828" t="str">
            <v>MFG EMPLOYMENT, SEAS ADJ</v>
          </cell>
        </row>
        <row r="1829">
          <cell r="A1829" t="str">
            <v>76URDZF...</v>
          </cell>
          <cell r="B1829" t="str">
            <v>UREA E.EUROPE (USD/MT) BAGGED</v>
          </cell>
        </row>
        <row r="1830">
          <cell r="A1830" t="str">
            <v>.7BYDZF...</v>
          </cell>
          <cell r="B1830" t="str">
            <v>DMB LIAB. NONCONVERTIBLE</v>
          </cell>
        </row>
        <row r="1831">
          <cell r="A1831" t="str">
            <v>99B.PZF...</v>
          </cell>
          <cell r="B1831" t="str">
            <v>GDP AT 1954 PRICES</v>
          </cell>
        </row>
        <row r="1832">
          <cell r="A1832" t="str">
            <v>c3305BA...</v>
          </cell>
          <cell r="B1832" t="str">
            <v>Shares and other equity [3315+3325]</v>
          </cell>
        </row>
        <row r="1833">
          <cell r="A1833" t="str">
            <v>72GX.ZF...</v>
          </cell>
          <cell r="B1833" t="str">
            <v>VEGETABLE OILS</v>
          </cell>
        </row>
        <row r="1834">
          <cell r="A1834" t="str">
            <v>71.YDZF...</v>
          </cell>
          <cell r="B1834" t="str">
            <v>FINANCED BY LOANS AND GRANTS</v>
          </cell>
        </row>
        <row r="1835">
          <cell r="A1835" t="str">
            <v>.1BD.ZF...</v>
          </cell>
          <cell r="B1835" t="str">
            <v>ALLOCATION OF SDRS</v>
          </cell>
        </row>
        <row r="1836">
          <cell r="A1836" t="str">
            <v>99B.PZW...</v>
          </cell>
          <cell r="B1836" t="str">
            <v>GDP AT 1995 PRICES</v>
          </cell>
        </row>
        <row r="1837">
          <cell r="A1837" t="str">
            <v>.4..DZF...</v>
          </cell>
          <cell r="B1837" t="str">
            <v>MONETARY AUTHORITIES: OTHER LIAB</v>
          </cell>
        </row>
        <row r="1838">
          <cell r="A1838" t="str">
            <v>76V.DZF...</v>
          </cell>
          <cell r="B1838" t="str">
            <v>LEAD U.S.(NEW YORK)</v>
          </cell>
        </row>
        <row r="1839">
          <cell r="A1839" t="str">
            <v>88A.DZF...</v>
          </cell>
          <cell r="B1839" t="str">
            <v>DOMESTIC</v>
          </cell>
        </row>
        <row r="1840">
          <cell r="A1840" t="str">
            <v>12S..ZK...</v>
          </cell>
          <cell r="B1840" t="str">
            <v>CLAIMS ON OTHER SECTORS</v>
          </cell>
        </row>
        <row r="1841">
          <cell r="A1841" t="str">
            <v>.4..DZF...</v>
          </cell>
          <cell r="B1841" t="str">
            <v>Mon Auth. other foreign liab</v>
          </cell>
        </row>
        <row r="1842">
          <cell r="A1842" t="str">
            <v>.2LL.ZF...</v>
          </cell>
          <cell r="B1842" t="str">
            <v>TOTAL REPMT.OF LOANS,IN PD.</v>
          </cell>
        </row>
        <row r="1843">
          <cell r="A1843" t="str">
            <v>72KA.ZF...</v>
          </cell>
          <cell r="B1843" t="str">
            <v>FROZEN BEEF</v>
          </cell>
        </row>
        <row r="1844">
          <cell r="A1844" t="str">
            <v>70F..ZF...</v>
          </cell>
          <cell r="B1844" t="str">
            <v>COTTON EXPORTS,VALUE</v>
          </cell>
        </row>
        <row r="1845">
          <cell r="A1845" t="str">
            <v>98T..ZF...</v>
          </cell>
          <cell r="B1845" t="str">
            <v>Net Current transfer from Abroad</v>
          </cell>
        </row>
        <row r="1846">
          <cell r="A1846" t="str">
            <v>42A.GZF...</v>
          </cell>
          <cell r="B1846" t="str">
            <v>CLAIMS ON GOVERNMENT</v>
          </cell>
        </row>
        <row r="1847">
          <cell r="A1847" t="str">
            <v>.7B.DZF...</v>
          </cell>
          <cell r="B1847" t="str">
            <v>COMMERCIAL BANKS: LIAB</v>
          </cell>
        </row>
        <row r="1848">
          <cell r="A1848" t="str">
            <v>72SL.ZF...</v>
          </cell>
          <cell r="B1848" t="str">
            <v>WOODPULP EXPORT VOLUME</v>
          </cell>
        </row>
        <row r="1849">
          <cell r="A1849" t="str">
            <v>84A..ZF...</v>
          </cell>
          <cell r="B1849" t="str">
            <v>DOMESTIC BORROWING</v>
          </cell>
        </row>
        <row r="1850">
          <cell r="A1850" t="str">
            <v>14A..ZK...</v>
          </cell>
          <cell r="B1850" t="str">
            <v>CURRENCY IN CIRCULATION</v>
          </cell>
        </row>
        <row r="1851">
          <cell r="A1851" t="str">
            <v>16C..ZW...</v>
          </cell>
          <cell r="B1851" t="str">
            <v>foreign liabilities</v>
          </cell>
        </row>
        <row r="1852">
          <cell r="A1852" t="str">
            <v>70AL.ZF...</v>
          </cell>
          <cell r="B1852" t="str">
            <v>FISH, FRESH&amp; FROZEN (SI$'000)</v>
          </cell>
        </row>
        <row r="1853">
          <cell r="A1853" t="str">
            <v>.7B.DZF...</v>
          </cell>
          <cell r="B1853" t="str">
            <v>BANKING INSTITUTIONS: LIAB.</v>
          </cell>
        </row>
        <row r="1854">
          <cell r="A1854" t="str">
            <v>70BL.ZF...</v>
          </cell>
          <cell r="B1854" t="str">
            <v>SHRIMP</v>
          </cell>
        </row>
        <row r="1855">
          <cell r="A1855" t="str">
            <v>40..LZF...</v>
          </cell>
          <cell r="B1855" t="str">
            <v>CASH</v>
          </cell>
        </row>
        <row r="1856">
          <cell r="A1856" t="str">
            <v>..AATZF...</v>
          </cell>
          <cell r="B1856" t="str">
            <v>MARKET RATE, END OF PERIOD</v>
          </cell>
        </row>
        <row r="1857">
          <cell r="A1857" t="str">
            <v>74FRDZF...</v>
          </cell>
          <cell r="B1857" t="str">
            <v>ANTIMONY</v>
          </cell>
        </row>
        <row r="1858">
          <cell r="A1858" t="str">
            <v>35L.XZF...</v>
          </cell>
          <cell r="B1858" t="str">
            <v>Money</v>
          </cell>
        </row>
        <row r="1859">
          <cell r="A1859" t="str">
            <v>40..FZF...</v>
          </cell>
          <cell r="B1859" t="str">
            <v>RESERVES</v>
          </cell>
        </row>
        <row r="1860">
          <cell r="A1860" t="str">
            <v>52BX.ZF...</v>
          </cell>
          <cell r="B1860" t="str">
            <v>CLAIMS ON OFFICIAL ENTITIES</v>
          </cell>
        </row>
        <row r="1861">
          <cell r="A1861" t="str">
            <v>76..DZF...</v>
          </cell>
          <cell r="B1861" t="str">
            <v>EXPORT PRICE</v>
          </cell>
        </row>
        <row r="1862">
          <cell r="A1862" t="str">
            <v>a22..CG...</v>
          </cell>
          <cell r="B1862" t="str">
            <v xml:space="preserve">Use of goods and services </v>
          </cell>
        </row>
        <row r="1863">
          <cell r="A1863" t="str">
            <v>22F..ZF...</v>
          </cell>
          <cell r="B1863" t="str">
            <v>CLAIMS ON OBI'S</v>
          </cell>
        </row>
        <row r="1864">
          <cell r="A1864" t="str">
            <v>..WA.ZF...</v>
          </cell>
          <cell r="B1864" t="str">
            <v>PRINCIPAL RATE</v>
          </cell>
        </row>
        <row r="1865">
          <cell r="A1865" t="str">
            <v>70ABDZF...</v>
          </cell>
          <cell r="B1865" t="str">
            <v>PETROLEUM PRODUCTS EXPORT,VAL</v>
          </cell>
        </row>
        <row r="1866">
          <cell r="A1866" t="str">
            <v>27R.HZF...</v>
          </cell>
          <cell r="B1866" t="str">
            <v>OTHER ITEMS(NET)</v>
          </cell>
        </row>
        <row r="1867">
          <cell r="A1867" t="str">
            <v>.7F.DZF...</v>
          </cell>
          <cell r="B1867" t="str">
            <v>O.F.I. EXTERNAL LIABILITIES</v>
          </cell>
        </row>
        <row r="1868">
          <cell r="A1868" t="str">
            <v>12ANUZK...</v>
          </cell>
          <cell r="B1868" t="str">
            <v>CLAIMS ON GENERAL GOVERNMENT (NET)</v>
          </cell>
        </row>
        <row r="1869">
          <cell r="A1869" t="str">
            <v>25...ZW...</v>
          </cell>
          <cell r="B1869" t="str">
            <v>O. DEP. OF OTH. RES. SECT. IN CTY</v>
          </cell>
        </row>
        <row r="1870">
          <cell r="A1870" t="str">
            <v>..EB.ZF...</v>
          </cell>
          <cell r="B1870" t="str">
            <v>SPANISH PESETAS PER ECU PD. AVG.</v>
          </cell>
        </row>
        <row r="1871">
          <cell r="A1871" t="str">
            <v>46C..ZK...</v>
          </cell>
          <cell r="B1871" t="str">
            <v>LIABILITIES TO NONRESIDENTS</v>
          </cell>
        </row>
        <row r="1872">
          <cell r="A1872" t="str">
            <v>c3304GG...</v>
          </cell>
          <cell r="B1872" t="str">
            <v>Loans [3314+3324]</v>
          </cell>
        </row>
        <row r="1873">
          <cell r="A1873" t="str">
            <v>19MAAZF...</v>
          </cell>
          <cell r="B1873" t="str">
            <v>BROAD MONEY BASE</v>
          </cell>
        </row>
        <row r="1874">
          <cell r="A1874" t="str">
            <v>.4..DZF...</v>
          </cell>
          <cell r="B1874" t="str">
            <v>MONETARY AUTHORITIES:OTHER LIAB.</v>
          </cell>
        </row>
        <row r="1875">
          <cell r="A1875" t="str">
            <v>85B..ZF...</v>
          </cell>
          <cell r="B1875" t="str">
            <v>NET BORROWING:FOREIGN CY</v>
          </cell>
        </row>
        <row r="1876">
          <cell r="A1876" t="str">
            <v>42D.NZF...</v>
          </cell>
          <cell r="B1876" t="str">
            <v>CLAIMS ON PRIVATE SECTOR</v>
          </cell>
        </row>
        <row r="1877">
          <cell r="A1877" t="str">
            <v>cNFB.GG...</v>
          </cell>
          <cell r="B1877" t="str">
            <v xml:space="preserve">Net cash inflow, financing activities [-32x+33] </v>
          </cell>
        </row>
        <row r="1878">
          <cell r="A1878" t="str">
            <v>88A..ZFHIC</v>
          </cell>
          <cell r="B1878" t="str">
            <v>DEBT: DOMESTIC</v>
          </cell>
        </row>
        <row r="1879">
          <cell r="A1879" t="str">
            <v>60X..ZF...</v>
          </cell>
          <cell r="B1879" t="str">
            <v>Policy Deposit Rate (end of period)</v>
          </cell>
        </row>
        <row r="1880">
          <cell r="A1880" t="str">
            <v>74C.WZF...</v>
          </cell>
          <cell r="B1880" t="str">
            <v>COPPER</v>
          </cell>
        </row>
        <row r="1881">
          <cell r="A1881" t="str">
            <v>32...ZW...</v>
          </cell>
          <cell r="B1881" t="str">
            <v>DOMESTIC CREDIT</v>
          </cell>
        </row>
        <row r="1882">
          <cell r="A1882" t="str">
            <v>62...ZF...</v>
          </cell>
          <cell r="B1882" t="str">
            <v>SHARE PRICES:GENERAL</v>
          </cell>
        </row>
        <row r="1883">
          <cell r="A1883" t="str">
            <v>.7A.DZF...</v>
          </cell>
          <cell r="B1883" t="str">
            <v>DMBS: ASSETS</v>
          </cell>
        </row>
        <row r="1884">
          <cell r="A1884" t="str">
            <v>32BX.ZF...</v>
          </cell>
          <cell r="B1884" t="str">
            <v>CLAIMS ON PUBLIC ENTITIES</v>
          </cell>
        </row>
        <row r="1885">
          <cell r="A1885" t="str">
            <v>59MBAZF...</v>
          </cell>
          <cell r="B1885" t="str">
            <v>M2+ NET</v>
          </cell>
        </row>
        <row r="1886">
          <cell r="A1886" t="str">
            <v>a3305GG...</v>
          </cell>
          <cell r="B1886" t="str">
            <v>Shares and other equity [3315+3325]</v>
          </cell>
        </row>
        <row r="1887">
          <cell r="A1887" t="str">
            <v>.2KXSZF...</v>
          </cell>
          <cell r="B1887" t="str">
            <v>NET DRAW.UNDER EFF, CUM.</v>
          </cell>
        </row>
        <row r="1888">
          <cell r="A1888" t="str">
            <v>72B..ZF...</v>
          </cell>
          <cell r="B1888" t="str">
            <v>NATURAL GAS</v>
          </cell>
        </row>
        <row r="1889">
          <cell r="A1889" t="str">
            <v>98.N.ZF...</v>
          </cell>
          <cell r="B1889" t="str">
            <v>NET PRIMARY INCOME FROM ABROAD</v>
          </cell>
        </row>
        <row r="1890">
          <cell r="A1890" t="str">
            <v>99E.PZF...</v>
          </cell>
          <cell r="B1890" t="str">
            <v>NET NATIONAL INCOME</v>
          </cell>
        </row>
        <row r="1891">
          <cell r="A1891" t="str">
            <v>59MAAZF...</v>
          </cell>
          <cell r="B1891" t="str">
            <v>M1*</v>
          </cell>
        </row>
        <row r="1892">
          <cell r="A1892" t="str">
            <v>74E.DZF...</v>
          </cell>
          <cell r="B1892" t="str">
            <v>COFFEE</v>
          </cell>
        </row>
        <row r="1893">
          <cell r="A1893" t="str">
            <v>63A..ZF...</v>
          </cell>
          <cell r="B1893" t="str">
            <v>PRODUCER PRICE, INDUSTRY</v>
          </cell>
        </row>
        <row r="1894">
          <cell r="A1894" t="str">
            <v>76POZZF...</v>
          </cell>
          <cell r="B1894" t="str">
            <v>POULTRY</v>
          </cell>
        </row>
        <row r="1895">
          <cell r="A1895" t="str">
            <v>70VL.ZF...</v>
          </cell>
          <cell r="B1895" t="str">
            <v>CORK</v>
          </cell>
        </row>
        <row r="1896">
          <cell r="A1896" t="str">
            <v>.2DUSZF...</v>
          </cell>
          <cell r="B1896" t="str">
            <v>COMP.FIN. FACILITY PURCH:OUTSTANDING</v>
          </cell>
        </row>
        <row r="1897">
          <cell r="A1897" t="str">
            <v>.3..DZF...</v>
          </cell>
          <cell r="B1897" t="str">
            <v>MONETARY AUTH.: ASSETS</v>
          </cell>
        </row>
        <row r="1898">
          <cell r="A1898" t="str">
            <v>12E.UZK...</v>
          </cell>
          <cell r="B1898" t="str">
            <v>CLAIMS ON DEPOSITORY CORPS</v>
          </cell>
        </row>
        <row r="1899">
          <cell r="A1899" t="str">
            <v>36CL.ZF...</v>
          </cell>
          <cell r="B1899" t="str">
            <v>LONG-TERM  FOREIGN LIABILITIES</v>
          </cell>
        </row>
        <row r="1900">
          <cell r="A1900" t="str">
            <v>.2AP.ZF...</v>
          </cell>
          <cell r="B1900" t="str">
            <v>EXTENDED FUND FACILITY,AGREED</v>
          </cell>
        </row>
        <row r="1901">
          <cell r="A1901" t="str">
            <v>71.V.ZF...</v>
          </cell>
          <cell r="B1901" t="str">
            <v>IMPORTS FOB INC MIL &amp; IND GD</v>
          </cell>
        </row>
        <row r="1902">
          <cell r="A1902" t="str">
            <v>99B.PXF...</v>
          </cell>
          <cell r="B1902" t="str">
            <v>GDP AT 1963 PRICES</v>
          </cell>
        </row>
        <row r="1903">
          <cell r="A1903" t="str">
            <v>22C..ZK...</v>
          </cell>
          <cell r="B1903" t="str">
            <v>CLAIMS ON PUBLIC NONFINANCIAL CORPORATIONS</v>
          </cell>
        </row>
        <row r="1904">
          <cell r="A1904" t="str">
            <v>66C..ZF...</v>
          </cell>
          <cell r="B1904" t="str">
            <v>COPPER PRODUCTION</v>
          </cell>
        </row>
        <row r="1905">
          <cell r="A1905" t="str">
            <v>26J..ZF...</v>
          </cell>
          <cell r="B1905" t="str">
            <v>LIABILITIES TO OTHER FIN CORP</v>
          </cell>
        </row>
        <row r="1906">
          <cell r="A1906" t="str">
            <v>88A..ZW...</v>
          </cell>
          <cell r="B1906" t="str">
            <v>DOMESTIC DEBT</v>
          </cell>
        </row>
        <row r="1907">
          <cell r="A1907" t="str">
            <v>70A.DZF...</v>
          </cell>
          <cell r="B1907" t="str">
            <v>PETROLEUM PRODUCTS</v>
          </cell>
        </row>
        <row r="1908">
          <cell r="A1908" t="str">
            <v>72F..ZF...</v>
          </cell>
          <cell r="B1908" t="str">
            <v>COTTON LINT</v>
          </cell>
        </row>
        <row r="1909">
          <cell r="A1909" t="str">
            <v>99B.PWF...</v>
          </cell>
          <cell r="B1909" t="str">
            <v>GDP AT 1985 PRICES</v>
          </cell>
        </row>
        <row r="1910">
          <cell r="A1910" t="str">
            <v>74DG.ZF...</v>
          </cell>
          <cell r="B1910" t="str">
            <v>PALM OIL</v>
          </cell>
        </row>
        <row r="1911">
          <cell r="A1911" t="str">
            <v>67EYCZF...</v>
          </cell>
          <cell r="B1911" t="str">
            <v>MANUFACTURING EMPLOYMENT</v>
          </cell>
        </row>
        <row r="1912">
          <cell r="A1912" t="str">
            <v>45..KZF...</v>
          </cell>
          <cell r="B1912" t="str">
            <v>QUASI-MONETARY LIABILITIES</v>
          </cell>
        </row>
        <row r="1913">
          <cell r="A1913" t="str">
            <v>.2KXSZF...</v>
          </cell>
          <cell r="B1913" t="str">
            <v>OUTSTANDING EFF ORDINARY CUM.</v>
          </cell>
        </row>
        <row r="1914">
          <cell r="A1914" t="str">
            <v>60PHMZF...</v>
          </cell>
          <cell r="B1914" t="str">
            <v>Loans,Households,House Purch, Stocks,over 5 yrs</v>
          </cell>
        </row>
        <row r="1915">
          <cell r="A1915" t="str">
            <v>76F..ZF...</v>
          </cell>
          <cell r="B1915" t="str">
            <v>COTTON LIVERPOOL INDEX</v>
          </cell>
        </row>
        <row r="1916">
          <cell r="A1916" t="str">
            <v>74Y.DZF...</v>
          </cell>
          <cell r="B1916" t="str">
            <v>SILVER</v>
          </cell>
        </row>
        <row r="1917">
          <cell r="A1917" t="str">
            <v>a32..BA...</v>
          </cell>
          <cell r="B1917" t="str">
            <v xml:space="preserve">Net acquisition of financial assets </v>
          </cell>
        </row>
        <row r="1918">
          <cell r="A1918" t="str">
            <v>.7E.DZF...</v>
          </cell>
          <cell r="B1918" t="str">
            <v>OFI: FOREIGN ASSETS</v>
          </cell>
        </row>
        <row r="1919">
          <cell r="A1919" t="str">
            <v>12BX.ZF...</v>
          </cell>
          <cell r="B1919" t="str">
            <v>CLAIMS ON PUBLIC ENTITIES</v>
          </cell>
        </row>
        <row r="1920">
          <cell r="A1920" t="str">
            <v>59MBAZF...</v>
          </cell>
          <cell r="B1920" t="str">
            <v>M2Y</v>
          </cell>
        </row>
        <row r="1921">
          <cell r="A1921" t="str">
            <v>.2ETSZF...</v>
          </cell>
          <cell r="B1921" t="str">
            <v>TRUST FUND OUTSTANDING</v>
          </cell>
        </row>
        <row r="1922">
          <cell r="A1922" t="str">
            <v>76FL.ZF...</v>
          </cell>
          <cell r="B1922" t="str">
            <v>BUTTER (WHOLESALE PRICE)</v>
          </cell>
        </row>
        <row r="1923">
          <cell r="A1923" t="str">
            <v>88...ZF...</v>
          </cell>
          <cell r="B1923" t="str">
            <v>TOTAL DEBT PRIVATELY HELD</v>
          </cell>
        </row>
        <row r="1924">
          <cell r="A1924" t="str">
            <v>..EA.ZF...</v>
          </cell>
          <cell r="B1924" t="str">
            <v>IRISH POUND PER ECU:END PD.</v>
          </cell>
        </row>
        <row r="1925">
          <cell r="A1925" t="str">
            <v>59MBEZF...</v>
          </cell>
          <cell r="B1925" t="str">
            <v>M2+ GROSS</v>
          </cell>
        </row>
        <row r="1926">
          <cell r="A1926" t="str">
            <v>26AA.ZFHIC</v>
          </cell>
          <cell r="B1926" t="str">
            <v>MONEY MARKET INSTRUMENTS</v>
          </cell>
        </row>
        <row r="1927">
          <cell r="A1927" t="str">
            <v>46ABFZF...</v>
          </cell>
          <cell r="B1927" t="str">
            <v>BONDS</v>
          </cell>
        </row>
        <row r="1928">
          <cell r="A1928" t="str">
            <v>72AA.ZF...</v>
          </cell>
          <cell r="B1928" t="str">
            <v>CRUDE PETROLEUM</v>
          </cell>
        </row>
        <row r="1929">
          <cell r="A1929" t="str">
            <v>80XX.ZF...</v>
          </cell>
          <cell r="B1929" t="str">
            <v>DEBT ADJ. AND SHORT TERM INVESTMENT</v>
          </cell>
        </row>
        <row r="1930">
          <cell r="A1930" t="str">
            <v>88B..ZF...</v>
          </cell>
          <cell r="B1930" t="str">
            <v>DEBT: PESOS</v>
          </cell>
        </row>
        <row r="1931">
          <cell r="A1931" t="str">
            <v>99B.PYF...</v>
          </cell>
          <cell r="B1931" t="str">
            <v>GDP 1986 PRICES</v>
          </cell>
        </row>
        <row r="1932">
          <cell r="A1932" t="str">
            <v>99B.PYF...</v>
          </cell>
          <cell r="B1932" t="str">
            <v>GDP VOL.2000 PRICES</v>
          </cell>
        </row>
        <row r="1933">
          <cell r="A1933" t="str">
            <v>71.VDZF...</v>
          </cell>
          <cell r="B1933" t="str">
            <v>IMPORTS,FOB</v>
          </cell>
        </row>
        <row r="1934">
          <cell r="A1934" t="str">
            <v>63.A.ZF...</v>
          </cell>
          <cell r="B1934" t="str">
            <v>WHOLESALE PRICE INDEX 2000=100000</v>
          </cell>
        </row>
        <row r="1935">
          <cell r="A1935" t="str">
            <v>cCSD.CG...</v>
          </cell>
          <cell r="B1935" t="str">
            <v xml:space="preserve">Cash surplus (+) / deficit (-)  [1-2-31 = 1-2M] </v>
          </cell>
        </row>
        <row r="1936">
          <cell r="A1936" t="str">
            <v>99BA.ZF...</v>
          </cell>
          <cell r="B1936" t="str">
            <v>GDP AT FACTOR COST</v>
          </cell>
        </row>
        <row r="1937">
          <cell r="A1937" t="str">
            <v>60P.FZF...</v>
          </cell>
          <cell r="B1937" t="str">
            <v>LENDING RATE (FOR. CURR.)</v>
          </cell>
        </row>
        <row r="1938">
          <cell r="A1938" t="str">
            <v>a6302GG...</v>
          </cell>
          <cell r="B1938" t="str">
            <v>Currency &amp; deposits [6312+6322]</v>
          </cell>
        </row>
        <row r="1939">
          <cell r="A1939" t="str">
            <v>76L.ZZF...</v>
          </cell>
          <cell r="B1939" t="str">
            <v>RUBBER NEW YORK US$/100LB</v>
          </cell>
        </row>
        <row r="1940">
          <cell r="A1940" t="str">
            <v>..RFTZF...</v>
          </cell>
          <cell r="B1940" t="str">
            <v>OFFICIAL RATE, PERIOD AVERAGE</v>
          </cell>
        </row>
        <row r="1941">
          <cell r="A1941" t="str">
            <v>.2KXSZF...</v>
          </cell>
          <cell r="B1941" t="str">
            <v>NET DRAW.UNDER EFF, CUM</v>
          </cell>
        </row>
        <row r="1942">
          <cell r="A1942" t="str">
            <v>..WA.ZF...</v>
          </cell>
          <cell r="B1942" t="str">
            <v>OFFICIAL RATE</v>
          </cell>
        </row>
        <row r="1943">
          <cell r="A1943" t="str">
            <v>26J..ZF...</v>
          </cell>
          <cell r="B1943" t="str">
            <v>LIABILITIES TO NBFIS</v>
          </cell>
        </row>
        <row r="1944">
          <cell r="A1944" t="str">
            <v>82Z..ZF...</v>
          </cell>
          <cell r="B1944" t="str">
            <v>EXPENDITURE &amp; LENDING - REPAY.</v>
          </cell>
        </row>
        <row r="1945">
          <cell r="A1945" t="str">
            <v>62...ZF...</v>
          </cell>
          <cell r="B1945" t="str">
            <v>SHARE PRICES: ALL SHARES</v>
          </cell>
        </row>
        <row r="1946">
          <cell r="A1946" t="str">
            <v>84...ZF...</v>
          </cell>
          <cell r="B1946" t="str">
            <v>NET BORROWING</v>
          </cell>
        </row>
        <row r="1947">
          <cell r="A1947" t="str">
            <v>70ZA.ZF...</v>
          </cell>
          <cell r="B1947" t="str">
            <v>FERTILIZER</v>
          </cell>
        </row>
        <row r="1948">
          <cell r="A1948" t="str">
            <v>74G..ZF...</v>
          </cell>
          <cell r="B1948" t="str">
            <v>IRON ORE</v>
          </cell>
        </row>
        <row r="1949">
          <cell r="A1949" t="str">
            <v>.3..DZF...</v>
          </cell>
          <cell r="B1949" t="str">
            <v>PAYMENTS AGREEMENTS ASSETS</v>
          </cell>
        </row>
        <row r="1950">
          <cell r="A1950" t="str">
            <v>76V.ZZF...</v>
          </cell>
          <cell r="B1950" t="str">
            <v>LEAD</v>
          </cell>
        </row>
        <row r="1951">
          <cell r="A1951" t="str">
            <v>a3304BA...</v>
          </cell>
          <cell r="B1951" t="str">
            <v xml:space="preserve">Loans [3314+3324] </v>
          </cell>
        </row>
        <row r="1952">
          <cell r="A1952" t="str">
            <v>70H.DZF...</v>
          </cell>
          <cell r="B1952" t="str">
            <v>WOOL</v>
          </cell>
        </row>
        <row r="1953">
          <cell r="A1953" t="str">
            <v>14D.UZW...</v>
          </cell>
          <cell r="B1953" t="str">
            <v>DEMAND DEP. OF OTHER RES. SECT.</v>
          </cell>
        </row>
        <row r="1954">
          <cell r="A1954" t="str">
            <v>40..KZF...</v>
          </cell>
          <cell r="B1954" t="str">
            <v>CASH</v>
          </cell>
        </row>
        <row r="1955">
          <cell r="A1955" t="str">
            <v>76TRZZF...</v>
          </cell>
          <cell r="B1955" t="str">
            <v>SORGHUM:US</v>
          </cell>
        </row>
        <row r="1956">
          <cell r="A1956" t="str">
            <v>46G..ZF...</v>
          </cell>
          <cell r="B1956" t="str">
            <v>CREDIT FROM MONETARY AUTHOR.</v>
          </cell>
        </row>
        <row r="1957">
          <cell r="A1957" t="str">
            <v>16M.UZW...</v>
          </cell>
          <cell r="B1957" t="str">
            <v>MONEY MARKET FUND SHARES</v>
          </cell>
        </row>
        <row r="1958">
          <cell r="A1958" t="str">
            <v>70L.DZF...</v>
          </cell>
          <cell r="B1958" t="str">
            <v>RUBBER EXPORTS,VALUE</v>
          </cell>
        </row>
        <row r="1959">
          <cell r="A1959" t="str">
            <v>74FLZZF...</v>
          </cell>
          <cell r="B1959" t="str">
            <v>BUTTER:NEW ZEALAND</v>
          </cell>
        </row>
        <row r="1960">
          <cell r="A1960" t="str">
            <v>98T..ZW...</v>
          </cell>
          <cell r="B1960" t="str">
            <v>NET CURR.TRANSF.FROM ABROAD (EUROS)</v>
          </cell>
        </row>
        <row r="1961">
          <cell r="A1961" t="str">
            <v>a3305BA...</v>
          </cell>
          <cell r="B1961" t="str">
            <v xml:space="preserve">Shares and other equity [3315+3325] </v>
          </cell>
        </row>
        <row r="1962">
          <cell r="A1962" t="str">
            <v>70RL.ZF...</v>
          </cell>
          <cell r="B1962" t="str">
            <v>TIMBER</v>
          </cell>
        </row>
        <row r="1963">
          <cell r="A1963" t="str">
            <v>a3207GG...</v>
          </cell>
          <cell r="B1963" t="str">
            <v>Financial derivatives [3217+3227]</v>
          </cell>
        </row>
        <row r="1964">
          <cell r="A1964" t="str">
            <v>47A.MZF...</v>
          </cell>
          <cell r="B1964" t="str">
            <v>CAPITAL FUNDS, ETC.</v>
          </cell>
        </row>
        <row r="1965">
          <cell r="A1965" t="str">
            <v>..AATZF...</v>
          </cell>
          <cell r="B1965" t="str">
            <v>PRINCIPAL RATE, END OF PERIOD</v>
          </cell>
        </row>
        <row r="1966">
          <cell r="A1966" t="str">
            <v>41..KZF...</v>
          </cell>
          <cell r="B1966" t="str">
            <v>FOREIGN ASSETS</v>
          </cell>
        </row>
        <row r="1967">
          <cell r="A1967" t="str">
            <v>.7BYDZF...</v>
          </cell>
          <cell r="B1967" t="str">
            <v>DMB: LIABS. NONCONVERTIBLE</v>
          </cell>
        </row>
        <row r="1968">
          <cell r="A1968" t="str">
            <v>20C.UZK...</v>
          </cell>
          <cell r="B1968" t="str">
            <v>CLAIMS ON DEPOSITORY CORPS</v>
          </cell>
        </row>
        <row r="1969">
          <cell r="A1969" t="str">
            <v>76C..ZF...</v>
          </cell>
          <cell r="B1969" t="str">
            <v>COPPER LONDON METAL EXCHANGE</v>
          </cell>
        </row>
        <row r="1970">
          <cell r="A1970" t="str">
            <v>70AH.ZF...</v>
          </cell>
          <cell r="B1970" t="str">
            <v>COPRA MEAL XPORTS (VALUE)</v>
          </cell>
        </row>
        <row r="1971">
          <cell r="A1971" t="str">
            <v>.7B.DZF...</v>
          </cell>
          <cell r="B1971" t="str">
            <v>NONBANK FIN. INST.: LIABS.</v>
          </cell>
        </row>
        <row r="1972">
          <cell r="A1972" t="str">
            <v>a33..CG...</v>
          </cell>
          <cell r="B1972" t="str">
            <v>Net incurrence of liabilities</v>
          </cell>
        </row>
        <row r="1973">
          <cell r="A1973" t="str">
            <v>..EB.ZF...</v>
          </cell>
          <cell r="B1973" t="str">
            <v>PORTUGUESE ESCUDO PER ECU PD. AVG.</v>
          </cell>
        </row>
        <row r="1974">
          <cell r="A1974" t="str">
            <v>.2FZ.ZF...</v>
          </cell>
          <cell r="B1974" t="str">
            <v>ACUTAL HOLD'GS IN % OF QUOTA</v>
          </cell>
        </row>
        <row r="1975">
          <cell r="A1975" t="str">
            <v>99B.RYF...</v>
          </cell>
          <cell r="B1975" t="str">
            <v>GDP VOL. 2000 Ref., Chained</v>
          </cell>
        </row>
        <row r="1976">
          <cell r="A1976" t="str">
            <v>79DADZF...</v>
          </cell>
          <cell r="B1976" t="str">
            <v>FINANCING</v>
          </cell>
        </row>
        <row r="1977">
          <cell r="A1977" t="str">
            <v>72AB.ZF...</v>
          </cell>
          <cell r="B1977" t="str">
            <v>REFINED PETROLEUM</v>
          </cell>
        </row>
        <row r="1978">
          <cell r="A1978" t="str">
            <v>70T.DZF...</v>
          </cell>
          <cell r="B1978" t="str">
            <v>ZINC</v>
          </cell>
        </row>
        <row r="1979">
          <cell r="A1979" t="str">
            <v>46H..ZFHIC</v>
          </cell>
          <cell r="B1979" t="str">
            <v>CREDIT FROM DEPOSIT MONEY BKS</v>
          </cell>
        </row>
        <row r="1980">
          <cell r="A1980" t="str">
            <v>16D.UZK...</v>
          </cell>
          <cell r="B1980" t="str">
            <v>LIABILITIES TO CENTRAL GOVT</v>
          </cell>
        </row>
        <row r="1981">
          <cell r="A1981" t="str">
            <v>71N.DZF...</v>
          </cell>
          <cell r="B1981" t="str">
            <v>IMPORTS,C.I.F. excl. Maquiladoras</v>
          </cell>
        </row>
        <row r="1982">
          <cell r="A1982" t="str">
            <v>66KR.ZF...</v>
          </cell>
          <cell r="B1982" t="str">
            <v>GOLD PRODUCTION</v>
          </cell>
        </row>
        <row r="1983">
          <cell r="A1983" t="str">
            <v>a25..BA...</v>
          </cell>
          <cell r="B1983" t="str">
            <v xml:space="preserve">Subsidies </v>
          </cell>
        </row>
        <row r="1984">
          <cell r="A1984" t="str">
            <v>.7F.DZF...</v>
          </cell>
          <cell r="B1984" t="str">
            <v>FOREIGN LIABILITIES</v>
          </cell>
        </row>
        <row r="1985">
          <cell r="A1985" t="str">
            <v>a6203GG...</v>
          </cell>
          <cell r="B1985" t="str">
            <v>Securities other than shares [6213+6223]</v>
          </cell>
        </row>
        <row r="1986">
          <cell r="A1986" t="str">
            <v>78BCDZF...</v>
          </cell>
          <cell r="B1986" t="str">
            <v>CAPITAL ACCOUNT, N.I.E.</v>
          </cell>
        </row>
        <row r="1987">
          <cell r="A1987" t="str">
            <v>36CL.ZF...</v>
          </cell>
          <cell r="B1987" t="str">
            <v>LONG-TERM FOREIGN BORROWING</v>
          </cell>
        </row>
        <row r="1988">
          <cell r="A1988" t="str">
            <v>..XF.ZF...</v>
          </cell>
          <cell r="B1988" t="str">
            <v>SECONDARY RATE, PD. AV.</v>
          </cell>
        </row>
        <row r="1989">
          <cell r="A1989" t="str">
            <v>.7E.DZF...</v>
          </cell>
          <cell r="B1989" t="str">
            <v>NBFI: FOREIGN ASSETS</v>
          </cell>
        </row>
        <row r="1990">
          <cell r="A1990" t="str">
            <v>22CB.ZF...</v>
          </cell>
          <cell r="B1990" t="str">
            <v>CLAIMS ON COOPERATIVES</v>
          </cell>
        </row>
        <row r="1991">
          <cell r="A1991" t="str">
            <v>99B.PZF...</v>
          </cell>
          <cell r="B1991" t="str">
            <v>GDP AT 1970 PRICES</v>
          </cell>
        </row>
        <row r="1992">
          <cell r="A1992" t="str">
            <v>37RV.ZF...</v>
          </cell>
          <cell r="B1992" t="str">
            <v>VALUATION ADJUSTMENT</v>
          </cell>
        </row>
        <row r="1993">
          <cell r="A1993" t="str">
            <v>26L..ZK...</v>
          </cell>
          <cell r="B1993" t="str">
            <v>LOANS</v>
          </cell>
        </row>
        <row r="1994">
          <cell r="A1994" t="str">
            <v>76NGZZF...</v>
          </cell>
          <cell r="B1994" t="str">
            <v>NATURAL GAS: RUSSIAN FEDERATION</v>
          </cell>
        </row>
        <row r="1995">
          <cell r="A1995" t="str">
            <v>..RB.ZF...</v>
          </cell>
          <cell r="B1995" t="str">
            <v>MARKET RATE</v>
          </cell>
        </row>
        <row r="1996">
          <cell r="A1996" t="str">
            <v>42C..ZFHIC</v>
          </cell>
          <cell r="B1996" t="str">
            <v>CLAIMS ON NONFIN. PUB. ENTERPRISES</v>
          </cell>
        </row>
        <row r="1997">
          <cell r="A1997" t="str">
            <v>88AA.ZF...</v>
          </cell>
          <cell r="B1997" t="str">
            <v>OTHER LEVELS OF GOVERNMENT</v>
          </cell>
        </row>
        <row r="1998">
          <cell r="A1998" t="str">
            <v>52AN.ZK...</v>
          </cell>
          <cell r="B1998" t="str">
            <v>NET CLAIMS ON CENTRAL GOVERNMENT</v>
          </cell>
        </row>
        <row r="1999">
          <cell r="A1999" t="str">
            <v>99B.PXF...</v>
          </cell>
          <cell r="B1999" t="str">
            <v>GDP AT 1978 PRICES</v>
          </cell>
        </row>
        <row r="2000">
          <cell r="A2000" t="str">
            <v>36N..ZF...</v>
          </cell>
          <cell r="B2000" t="str">
            <v>Bonds &amp; Money Mkt Instruments</v>
          </cell>
        </row>
        <row r="2001">
          <cell r="A2001" t="str">
            <v>..EA.ZF...</v>
          </cell>
          <cell r="B2001" t="str">
            <v>DANISH KRONER PER EURO:END PD.</v>
          </cell>
        </row>
        <row r="2002">
          <cell r="A2002" t="str">
            <v>36A.UZK...</v>
          </cell>
          <cell r="B2002" t="str">
            <v>SECURITIES OTHER THAN SHARES</v>
          </cell>
        </row>
        <row r="2003">
          <cell r="A2003" t="str">
            <v>74ZAZZF...</v>
          </cell>
          <cell r="B2003" t="str">
            <v>FISHMEAL:ICELAND</v>
          </cell>
        </row>
        <row r="2004">
          <cell r="A2004" t="str">
            <v>12A..ZK...</v>
          </cell>
          <cell r="B2004" t="str">
            <v>CLAIMS ON CENTRAL GOVERNMENT</v>
          </cell>
        </row>
        <row r="2005">
          <cell r="A2005" t="str">
            <v>46G.KZF...</v>
          </cell>
          <cell r="B2005" t="str">
            <v>CREDIT FROM MONETARY AUTHORITIES</v>
          </cell>
        </row>
        <row r="2006">
          <cell r="A2006" t="str">
            <v>74..AZF...</v>
          </cell>
          <cell r="B2006" t="str">
            <v>EXPORT PRICES (A)</v>
          </cell>
        </row>
        <row r="2007">
          <cell r="A2007" t="str">
            <v>66..BZF...</v>
          </cell>
          <cell r="B2007" t="str">
            <v>INDUSTRIAL PRODUCTION SEAS.ADJ.</v>
          </cell>
        </row>
        <row r="2008">
          <cell r="A2008" t="str">
            <v>36N.UZK...</v>
          </cell>
          <cell r="B2008" t="str">
            <v>MONEY MARKET FUND SHARES</v>
          </cell>
        </row>
        <row r="2009">
          <cell r="A2009" t="str">
            <v>c26..GG...</v>
          </cell>
          <cell r="B2009" t="str">
            <v xml:space="preserve">Grants </v>
          </cell>
        </row>
        <row r="2010">
          <cell r="A2010" t="str">
            <v>c14..GG...</v>
          </cell>
          <cell r="B2010" t="str">
            <v xml:space="preserve">Other receipts </v>
          </cell>
        </row>
        <row r="2011">
          <cell r="A2011" t="str">
            <v>72K..ZF...</v>
          </cell>
          <cell r="B2011" t="str">
            <v>VOL.OF EXPORTS:MEAT</v>
          </cell>
        </row>
        <row r="2012">
          <cell r="A2012" t="str">
            <v>76TL.ZF...</v>
          </cell>
          <cell r="B2012" t="str">
            <v>PAPER</v>
          </cell>
        </row>
        <row r="2013">
          <cell r="A2013" t="str">
            <v>22F..ZF...</v>
          </cell>
          <cell r="B2013" t="str">
            <v>CLAIMS ON OFI</v>
          </cell>
        </row>
        <row r="2014">
          <cell r="A2014" t="str">
            <v>59MDAZF...</v>
          </cell>
          <cell r="B2014" t="str">
            <v>M'4</v>
          </cell>
        </row>
        <row r="2015">
          <cell r="A2015" t="str">
            <v>74HA.ZF...</v>
          </cell>
          <cell r="B2015" t="str">
            <v>GREASY WOOL</v>
          </cell>
        </row>
        <row r="2016">
          <cell r="A2016" t="str">
            <v>81Y.DZF...</v>
          </cell>
          <cell r="B2016" t="str">
            <v>TOTAL REVENUE AND GRANTS</v>
          </cell>
        </row>
        <row r="2017">
          <cell r="A2017" t="str">
            <v>73.A.ZF...</v>
          </cell>
          <cell r="B2017" t="str">
            <v>VOLUME OF IMPORTS(2000=100)</v>
          </cell>
        </row>
        <row r="2018">
          <cell r="A2018" t="str">
            <v>81Y..ZF...</v>
          </cell>
          <cell r="B2018" t="str">
            <v>REV + GRANTS</v>
          </cell>
        </row>
        <row r="2019">
          <cell r="A2019" t="str">
            <v>70RLDZF...</v>
          </cell>
          <cell r="B2019" t="str">
            <v>JUNGLE WOOD EXPORTS,VALUE</v>
          </cell>
        </row>
        <row r="2020">
          <cell r="A2020" t="str">
            <v>76Y.ZZF...</v>
          </cell>
          <cell r="B2020" t="str">
            <v>SILVER</v>
          </cell>
        </row>
        <row r="2021">
          <cell r="A2021" t="str">
            <v>66..IZF...</v>
          </cell>
          <cell r="B2021" t="str">
            <v>INDUST PRODUCTION UNADJ.</v>
          </cell>
        </row>
        <row r="2022">
          <cell r="A2022" t="str">
            <v>16AC.ZF...</v>
          </cell>
          <cell r="B2022" t="str">
            <v>CENTRAL BANK SECURITIES</v>
          </cell>
        </row>
        <row r="2023">
          <cell r="A2023" t="str">
            <v>72AB.ZF...</v>
          </cell>
          <cell r="B2023" t="str">
            <v>VOLUME REF. PETR. EXP.</v>
          </cell>
        </row>
        <row r="2024">
          <cell r="A2024" t="str">
            <v>72MA.ZF...</v>
          </cell>
          <cell r="B2024" t="str">
            <v>UNMANUFACTURES TOBACCO</v>
          </cell>
        </row>
        <row r="2025">
          <cell r="A2025" t="str">
            <v>88BD.ZF...</v>
          </cell>
          <cell r="B2025" t="str">
            <v>OTHERS (INCL POST OFFICE DEP)</v>
          </cell>
        </row>
        <row r="2026">
          <cell r="A2026" t="str">
            <v>61A..ZF...</v>
          </cell>
          <cell r="B2026" t="str">
            <v>GOVT BOND YIELD: 3 YEAR</v>
          </cell>
        </row>
        <row r="2027">
          <cell r="A2027" t="str">
            <v>62...ZF...</v>
          </cell>
          <cell r="B2027" t="str">
            <v>SHARE PRICES: INDUSTRIAL</v>
          </cell>
        </row>
        <row r="2028">
          <cell r="A2028" t="str">
            <v>74A.ZZF...</v>
          </cell>
          <cell r="B2028" t="str">
            <v>EXPORT PRICE CRUDE PETROLEUM</v>
          </cell>
        </row>
        <row r="2029">
          <cell r="A2029" t="str">
            <v>.2EJ.ZF...</v>
          </cell>
          <cell r="B2029" t="str">
            <v>SAF: AMOUNAT AGREED</v>
          </cell>
        </row>
        <row r="2030">
          <cell r="A2030" t="str">
            <v>67..IZF...</v>
          </cell>
          <cell r="B2030" t="str">
            <v>EMPLOYMENT</v>
          </cell>
        </row>
        <row r="2031">
          <cell r="A2031" t="str">
            <v>.7E.DZF...</v>
          </cell>
          <cell r="B2031" t="str">
            <v>NONBANK FIN. INST.: ASSETS</v>
          </cell>
        </row>
        <row r="2032">
          <cell r="A2032" t="str">
            <v>66KRCZF...</v>
          </cell>
          <cell r="B2032" t="str">
            <v>GOLD PRODUCTION, S.A. 2000=100</v>
          </cell>
        </row>
        <row r="2033">
          <cell r="A2033" t="str">
            <v>32A..ZF...</v>
          </cell>
          <cell r="B2033" t="str">
            <v>CLAIMS ON GENERAL GOVERNMENT</v>
          </cell>
        </row>
        <row r="2034">
          <cell r="A2034" t="str">
            <v>63.A.ZF...</v>
          </cell>
          <cell r="B2034" t="str">
            <v>WPI</v>
          </cell>
        </row>
        <row r="2035">
          <cell r="A2035" t="str">
            <v>15...ZFHIC</v>
          </cell>
          <cell r="B2035" t="str">
            <v>QUASI MONETARY LIABILITIES</v>
          </cell>
        </row>
        <row r="2036">
          <cell r="A2036" t="str">
            <v>40C..ZF...</v>
          </cell>
          <cell r="B2036" t="str">
            <v>CLAIMS ON MONETARY AUTHORITIES: SECURITIES</v>
          </cell>
        </row>
        <row r="2037">
          <cell r="A2037" t="str">
            <v>56AB.ZF...</v>
          </cell>
          <cell r="B2037" t="str">
            <v>BONDS</v>
          </cell>
        </row>
        <row r="2038">
          <cell r="A2038" t="str">
            <v>46H..ZF...</v>
          </cell>
          <cell r="B2038" t="str">
            <v>CREDIT FROM DEPOSIT MONEY BKS</v>
          </cell>
        </row>
        <row r="2039">
          <cell r="A2039" t="str">
            <v>.4..DZF...</v>
          </cell>
          <cell r="B2039" t="str">
            <v>MONETARY AUTH: OTHER LIAB</v>
          </cell>
        </row>
        <row r="2040">
          <cell r="A2040" t="str">
            <v>99B.PZF...</v>
          </cell>
          <cell r="B2040" t="str">
            <v>GDP VOL 1986 PRICES</v>
          </cell>
        </row>
        <row r="2041">
          <cell r="A2041" t="str">
            <v>60B.FZF...</v>
          </cell>
          <cell r="B2041" t="str">
            <v>INTERBANK RATE FC</v>
          </cell>
        </row>
        <row r="2042">
          <cell r="A2042" t="str">
            <v>22A.UZW...</v>
          </cell>
          <cell r="B2042" t="str">
            <v>CLAIMS ON GENERAL GOVERNMENT</v>
          </cell>
        </row>
        <row r="2043">
          <cell r="A2043" t="str">
            <v>99B.PYF...</v>
          </cell>
          <cell r="B2043" t="str">
            <v>GDP VOL. 1977 PRICES</v>
          </cell>
        </row>
        <row r="2044">
          <cell r="A2044" t="str">
            <v>66AA.ZF...</v>
          </cell>
          <cell r="B2044" t="str">
            <v>CRUDE OIL PRODUCTION</v>
          </cell>
        </row>
        <row r="2045">
          <cell r="A2045" t="str">
            <v>.1DBDZF...</v>
          </cell>
          <cell r="B2045" t="str">
            <v>TREASURY</v>
          </cell>
        </row>
        <row r="2046">
          <cell r="A2046" t="str">
            <v>47R.MZF...</v>
          </cell>
          <cell r="B2046" t="str">
            <v>OTHER ITEMS (NET)</v>
          </cell>
        </row>
        <row r="2047">
          <cell r="A2047" t="str">
            <v>32F..ZF...</v>
          </cell>
          <cell r="B2047" t="str">
            <v>CLAIMS ON OTHER FIN.INSTIT.</v>
          </cell>
        </row>
        <row r="2048">
          <cell r="A2048" t="str">
            <v>99B.RZF...</v>
          </cell>
          <cell r="B2048" t="str">
            <v>GDP VOL. 1991 PRICES</v>
          </cell>
        </row>
        <row r="2049">
          <cell r="A2049" t="str">
            <v>70N.DZF...</v>
          </cell>
          <cell r="B2049" t="str">
            <v>EXPORTS EXCLUDING MAQUILADORAS</v>
          </cell>
        </row>
        <row r="2050">
          <cell r="A2050" t="str">
            <v>36I..ZF...</v>
          </cell>
          <cell r="B2050" t="str">
            <v>LIAB. TO OTHER BANKING INSTS.</v>
          </cell>
        </row>
        <row r="2051">
          <cell r="A2051" t="str">
            <v>74EY.ZF110</v>
          </cell>
          <cell r="B2051" t="str">
            <v>REER(REL.EXPORT.UV)</v>
          </cell>
        </row>
        <row r="2052">
          <cell r="A2052" t="str">
            <v>.1DADZF...</v>
          </cell>
          <cell r="B2052" t="str">
            <v>MONETARY AUTHORITIES</v>
          </cell>
        </row>
        <row r="2053">
          <cell r="A2053" t="str">
            <v>99B.PZF...</v>
          </cell>
          <cell r="B2053" t="str">
            <v>GDP AT 1985/86 PRICES</v>
          </cell>
        </row>
        <row r="2054">
          <cell r="A2054" t="str">
            <v>99B.PVF...</v>
          </cell>
          <cell r="B2054" t="str">
            <v>GDP AT 1990 PRICES</v>
          </cell>
        </row>
        <row r="2055">
          <cell r="A2055" t="str">
            <v>74R.ZZF...</v>
          </cell>
          <cell r="B2055" t="str">
            <v>CACAO (US CENTS/POUND)</v>
          </cell>
        </row>
        <row r="2056">
          <cell r="A2056" t="str">
            <v>88..DZF...</v>
          </cell>
          <cell r="B2056" t="str">
            <v>TOTAL DEBT BY RESIDENCE</v>
          </cell>
        </row>
        <row r="2057">
          <cell r="A2057" t="str">
            <v>.7A.DZF...</v>
          </cell>
          <cell r="B2057" t="str">
            <v>COMM. &amp; SAVINGS BANKS:ASSETS</v>
          </cell>
        </row>
        <row r="2058">
          <cell r="A2058" t="str">
            <v>16AC.ZF...</v>
          </cell>
          <cell r="B2058" t="str">
            <v>LIABS. OF CENTRAL BANK: SEC.</v>
          </cell>
        </row>
        <row r="2059">
          <cell r="A2059" t="str">
            <v>46L..ZK...</v>
          </cell>
          <cell r="B2059" t="str">
            <v>LOANS</v>
          </cell>
        </row>
        <row r="2060">
          <cell r="A2060" t="str">
            <v>32A..ZK...</v>
          </cell>
          <cell r="B2060" t="str">
            <v>CLAIMS ON CENTRAL GOVERNMENT</v>
          </cell>
        </row>
        <row r="2061">
          <cell r="A2061" t="str">
            <v>70MA.ZF...</v>
          </cell>
          <cell r="B2061" t="str">
            <v>UNMANUFACTURED TOBACCO</v>
          </cell>
        </row>
        <row r="2062">
          <cell r="A2062" t="str">
            <v>20C..ZF...</v>
          </cell>
          <cell r="B2062" t="str">
            <v>CLAIMS ON MONETARY AUTHORITIES: SECURITIES</v>
          </cell>
        </row>
        <row r="2063">
          <cell r="A2063" t="str">
            <v>82...ZW...</v>
          </cell>
          <cell r="B2063" t="str">
            <v>EXPENDFTURE</v>
          </cell>
        </row>
        <row r="2064">
          <cell r="A2064" t="str">
            <v>70AA.ZF...</v>
          </cell>
          <cell r="B2064" t="str">
            <v>PETROLEUM EXPORTS, VALUE</v>
          </cell>
        </row>
        <row r="2065">
          <cell r="A2065" t="str">
            <v>88BE.ZF...</v>
          </cell>
          <cell r="B2065" t="str">
            <v>HELD BY:OTHER FINAN INSTS</v>
          </cell>
        </row>
        <row r="2066">
          <cell r="A2066" t="str">
            <v>82Z..ZF...</v>
          </cell>
          <cell r="B2066" t="str">
            <v>EXPENDITURE</v>
          </cell>
        </row>
        <row r="2067">
          <cell r="A2067" t="str">
            <v>72DG.ZF...</v>
          </cell>
          <cell r="B2067" t="str">
            <v>PALM OIL</v>
          </cell>
        </row>
        <row r="2068">
          <cell r="A2068" t="str">
            <v>..RB.ZF...</v>
          </cell>
          <cell r="B2068" t="str">
            <v>PRINCIPAL RATE</v>
          </cell>
        </row>
        <row r="2069">
          <cell r="A2069" t="str">
            <v>a6303GG...</v>
          </cell>
          <cell r="B2069" t="str">
            <v>Securities other than shares [6313+6323]</v>
          </cell>
        </row>
        <row r="2070">
          <cell r="A2070" t="str">
            <v>45...ZF...</v>
          </cell>
          <cell r="B2070" t="str">
            <v>DEPOSITS</v>
          </cell>
        </row>
        <row r="2071">
          <cell r="A2071" t="str">
            <v>.2EU.ZF...</v>
          </cell>
          <cell r="B2071" t="str">
            <v>OUTSTANDING SFF PURCASES</v>
          </cell>
        </row>
        <row r="2072">
          <cell r="A2072" t="str">
            <v>a25..CG...</v>
          </cell>
          <cell r="B2072" t="str">
            <v>Subsidies</v>
          </cell>
        </row>
        <row r="2073">
          <cell r="A2073" t="str">
            <v>81C..ZF...</v>
          </cell>
          <cell r="B2073" t="str">
            <v>ADJ. UNALLOC. REVENUE &amp; GRANTS</v>
          </cell>
        </row>
        <row r="2074">
          <cell r="A2074" t="str">
            <v>14C..ZW...</v>
          </cell>
          <cell r="B2074" t="str">
            <v>bankers deposits</v>
          </cell>
        </row>
        <row r="2075">
          <cell r="A2075" t="str">
            <v>..AEMZF...</v>
          </cell>
          <cell r="B2075" t="str">
            <v>PRINCIPAL RATE, END OF PERIOD</v>
          </cell>
        </row>
        <row r="2076">
          <cell r="A2076" t="str">
            <v>a3207CG...</v>
          </cell>
          <cell r="B2076" t="str">
            <v>Financial derivatives [3217+3227]</v>
          </cell>
        </row>
        <row r="2077">
          <cell r="A2077" t="str">
            <v>a632.BA...</v>
          </cell>
          <cell r="B2077" t="str">
            <v>Foreign</v>
          </cell>
        </row>
        <row r="2078">
          <cell r="A2078" t="str">
            <v>.4..DZF...</v>
          </cell>
          <cell r="B2078" t="str">
            <v>MON. AUTH.: OTHER LIABILITIES</v>
          </cell>
        </row>
        <row r="2079">
          <cell r="A2079" t="str">
            <v>72ZM.ZF...</v>
          </cell>
          <cell r="B2079" t="str">
            <v>MACE</v>
          </cell>
        </row>
        <row r="2080">
          <cell r="A2080" t="str">
            <v>80...ZF...</v>
          </cell>
          <cell r="B2080" t="str">
            <v>DEFICIT(-) OR SURPLUS</v>
          </cell>
        </row>
        <row r="2081">
          <cell r="A2081" t="str">
            <v>74J.DZF...</v>
          </cell>
          <cell r="B2081" t="str">
            <v>MAIZE UNIT VALUE</v>
          </cell>
        </row>
        <row r="2082">
          <cell r="A2082" t="str">
            <v>a3306CG...</v>
          </cell>
          <cell r="B2082" t="str">
            <v xml:space="preserve">Insurance technical reserves [3316+3326] </v>
          </cell>
        </row>
        <row r="2083">
          <cell r="A2083" t="str">
            <v>60A..ZF...</v>
          </cell>
          <cell r="B2083" t="str">
            <v>INTERBANK RATE (OVERNIGHT)</v>
          </cell>
        </row>
        <row r="2084">
          <cell r="A2084" t="str">
            <v>76I.ZZF...</v>
          </cell>
          <cell r="B2084" t="str">
            <v>SUGAR:EU</v>
          </cell>
        </row>
        <row r="2085">
          <cell r="A2085" t="str">
            <v>a1...CG...</v>
          </cell>
          <cell r="B2085" t="str">
            <v>Revenue</v>
          </cell>
        </row>
        <row r="2086">
          <cell r="A2086" t="str">
            <v>89A..ZW...</v>
          </cell>
          <cell r="B2086" t="str">
            <v>FOREIGN DEBT</v>
          </cell>
        </row>
        <row r="2087">
          <cell r="A2087" t="str">
            <v>.2H.SZF...</v>
          </cell>
          <cell r="B2087" t="str">
            <v>FUND'S HOLDINGS OF CURRENCY</v>
          </cell>
        </row>
        <row r="2088">
          <cell r="A2088" t="str">
            <v>76BJZZF...</v>
          </cell>
          <cell r="B2088" t="str">
            <v>DLR/MT GROUNDN.MEAL NIG(E.PTS</v>
          </cell>
        </row>
        <row r="2089">
          <cell r="A2089" t="str">
            <v>cNCB.GG...</v>
          </cell>
          <cell r="B2089" t="str">
            <v>Net change in the stock of cash [=3212+3222]</v>
          </cell>
        </row>
        <row r="2090">
          <cell r="A2090" t="str">
            <v>a31..BA...</v>
          </cell>
          <cell r="B2090" t="str">
            <v xml:space="preserve">Net acquisition of nonfinancial assets </v>
          </cell>
        </row>
        <row r="2091">
          <cell r="A2091" t="str">
            <v>25..HZF...</v>
          </cell>
          <cell r="B2091" t="str">
            <v>TIME AND SAVINGS DEPOSITS</v>
          </cell>
        </row>
        <row r="2092">
          <cell r="A2092" t="str">
            <v>76AADZF...</v>
          </cell>
          <cell r="B2092" t="str">
            <v>CRUDE PETROLEUM PRICE</v>
          </cell>
        </row>
        <row r="2093">
          <cell r="A2093" t="str">
            <v>99B.PYF...</v>
          </cell>
          <cell r="B2093" t="str">
            <v>GDP AT 2000 PRICES</v>
          </cell>
        </row>
        <row r="2094">
          <cell r="A2094" t="str">
            <v>62...ZF...</v>
          </cell>
          <cell r="B2094" t="str">
            <v>SHARE PRICES:COMMERCIAL</v>
          </cell>
        </row>
        <row r="2095">
          <cell r="A2095" t="str">
            <v>.7F.DZF...</v>
          </cell>
          <cell r="B2095" t="str">
            <v>OFI: FOREIGN LIABILITIES</v>
          </cell>
        </row>
        <row r="2096">
          <cell r="A2096" t="str">
            <v>.7B.DZF...</v>
          </cell>
          <cell r="B2096" t="str">
            <v>EXTERNAL LIABILITIES</v>
          </cell>
        </row>
        <row r="2097">
          <cell r="A2097" t="str">
            <v>a6306GG...</v>
          </cell>
          <cell r="B2097" t="str">
            <v>Insurance technical reserves [6316+6326]</v>
          </cell>
        </row>
        <row r="2098">
          <cell r="A2098" t="str">
            <v>22F..ZF...</v>
          </cell>
          <cell r="B2098" t="str">
            <v>CLAIMS ON OTHER FINAN.INSTS.</v>
          </cell>
        </row>
        <row r="2099">
          <cell r="A2099" t="str">
            <v>.2H.SZF...</v>
          </cell>
          <cell r="B2099" t="str">
            <v>FUND'S HOLDING OF CURRENCY</v>
          </cell>
        </row>
        <row r="2100">
          <cell r="A2100" t="str">
            <v>24..IZF...</v>
          </cell>
          <cell r="B2100" t="str">
            <v>POST OFFICE:CHECKING DEPOSITS</v>
          </cell>
        </row>
        <row r="2101">
          <cell r="A2101" t="str">
            <v>99B.PZF...</v>
          </cell>
          <cell r="B2101" t="str">
            <v>GDP 1985 PRICES</v>
          </cell>
        </row>
        <row r="2102">
          <cell r="A2102" t="str">
            <v>c14..CG...</v>
          </cell>
          <cell r="B2102" t="str">
            <v xml:space="preserve">Other receipts </v>
          </cell>
        </row>
        <row r="2103">
          <cell r="A2103" t="str">
            <v>.2EU.ZF...</v>
          </cell>
          <cell r="B2103" t="str">
            <v>SFF:OUTSTANDING</v>
          </cell>
        </row>
        <row r="2104">
          <cell r="A2104" t="str">
            <v>84A..ZF...</v>
          </cell>
          <cell r="B2104" t="str">
            <v>NET BORROWING: DOMESTIC</v>
          </cell>
        </row>
        <row r="2105">
          <cell r="A2105" t="str">
            <v>70ALTZF...</v>
          </cell>
          <cell r="B2105" t="str">
            <v xml:space="preserve"> CANNED TUNA</v>
          </cell>
        </row>
        <row r="2106">
          <cell r="A2106" t="str">
            <v>40..SZF...</v>
          </cell>
          <cell r="B2106" t="str">
            <v>CASH</v>
          </cell>
        </row>
        <row r="2107">
          <cell r="A2107" t="str">
            <v>76D.ZZF...</v>
          </cell>
          <cell r="B2107" t="str">
            <v>WHEAT U.S. GULF</v>
          </cell>
        </row>
        <row r="2108">
          <cell r="A2108" t="str">
            <v>70.XDZF...</v>
          </cell>
          <cell r="B2108" t="str">
            <v>EXPORTS(EXCL PETROL),(B),VAL</v>
          </cell>
        </row>
        <row r="2109">
          <cell r="A2109" t="str">
            <v>60A..ZF...</v>
          </cell>
          <cell r="B2109" t="str">
            <v>CENTRAL BANK BOND RATE</v>
          </cell>
        </row>
        <row r="2110">
          <cell r="A2110" t="str">
            <v>25F.UZK...</v>
          </cell>
          <cell r="B2110" t="str">
            <v>REPURCHASE AGREEMENTS</v>
          </cell>
        </row>
        <row r="2111">
          <cell r="A2111" t="str">
            <v>99C.DZF...</v>
          </cell>
          <cell r="B2111" t="str">
            <v>NATIONAL INCOME,FACTOR COST in USD</v>
          </cell>
        </row>
        <row r="2112">
          <cell r="A2112" t="str">
            <v>99B.PZF...</v>
          </cell>
          <cell r="B2112" t="str">
            <v>GDP AT 1987 PRICES</v>
          </cell>
        </row>
        <row r="2113">
          <cell r="A2113" t="str">
            <v>73..CZF...</v>
          </cell>
          <cell r="B2113" t="str">
            <v>VOLUME OF IMPORTS</v>
          </cell>
        </row>
        <row r="2114">
          <cell r="A2114" t="str">
            <v>70AM.ZF...</v>
          </cell>
          <cell r="B2114" t="str">
            <v>FISH, CANNED (SI$'000)</v>
          </cell>
        </row>
        <row r="2115">
          <cell r="A2115" t="str">
            <v>a24..BA...</v>
          </cell>
          <cell r="B2115" t="str">
            <v xml:space="preserve">Interest </v>
          </cell>
        </row>
        <row r="2116">
          <cell r="A2116" t="str">
            <v>.2ERSZF...</v>
          </cell>
          <cell r="B2116" t="str">
            <v>PRGF TRUST LOANS OUTSTANDING</v>
          </cell>
        </row>
        <row r="2117">
          <cell r="A2117" t="str">
            <v>a6208GG...</v>
          </cell>
          <cell r="B2117" t="str">
            <v>Other accounts receivable [6218+6228]</v>
          </cell>
        </row>
        <row r="2118">
          <cell r="A2118" t="str">
            <v>84B..ZF...</v>
          </cell>
          <cell r="B2118" t="str">
            <v>NET BORROWING: TT DOLLARS</v>
          </cell>
        </row>
        <row r="2119">
          <cell r="A2119" t="str">
            <v>.2KK.ZF...</v>
          </cell>
          <cell r="B2119" t="str">
            <v>TOTAL PURCHASES EXCL.RT</v>
          </cell>
        </row>
        <row r="2120">
          <cell r="A2120" t="str">
            <v>99B.PZF...</v>
          </cell>
          <cell r="B2120" t="str">
            <v>GDP VOL 1965 PRICES</v>
          </cell>
        </row>
        <row r="2121">
          <cell r="A2121" t="str">
            <v>a321.BA...</v>
          </cell>
          <cell r="B2121" t="str">
            <v>Domestic</v>
          </cell>
        </row>
        <row r="2122">
          <cell r="A2122" t="str">
            <v>47R..ZK...</v>
          </cell>
          <cell r="B2122" t="str">
            <v>OTHER ITEMS (NET)</v>
          </cell>
        </row>
        <row r="2123">
          <cell r="A2123" t="str">
            <v>76Q.DZF...</v>
          </cell>
          <cell r="B2123" t="str">
            <v>TIN MALAYSIA (PENANG)</v>
          </cell>
        </row>
        <row r="2124">
          <cell r="A2124" t="str">
            <v>..WF.ZF...</v>
          </cell>
          <cell r="B2124" t="str">
            <v>OFFICIAL RATE, PD AVERAGE</v>
          </cell>
        </row>
        <row r="2125">
          <cell r="A2125" t="str">
            <v>76.ADZF...</v>
          </cell>
          <cell r="B2125" t="str">
            <v>PETROLEUM PRICE , ES SIDRA</v>
          </cell>
        </row>
        <row r="2126">
          <cell r="A2126" t="str">
            <v>85A..ZF...</v>
          </cell>
          <cell r="B2126" t="str">
            <v>FOREIGN FINANCING</v>
          </cell>
        </row>
        <row r="2127">
          <cell r="A2127" t="str">
            <v>.2KXSZF...</v>
          </cell>
          <cell r="B2127" t="str">
            <v>NET DRAW UNDER EFF, CUM</v>
          </cell>
        </row>
        <row r="2128">
          <cell r="A2128" t="str">
            <v>70K..ZF...</v>
          </cell>
          <cell r="B2128" t="str">
            <v>MEAT</v>
          </cell>
        </row>
        <row r="2129">
          <cell r="A2129" t="str">
            <v>71A.DZF...</v>
          </cell>
          <cell r="B2129" t="str">
            <v>PETROLEUM IMPORTS, VALUE</v>
          </cell>
        </row>
        <row r="2130">
          <cell r="A2130" t="str">
            <v>.7B.DZF...</v>
          </cell>
          <cell r="B2130" t="str">
            <v>DEPOSIT MONEY BANKS: LIAB'S</v>
          </cell>
        </row>
        <row r="2131">
          <cell r="A2131" t="str">
            <v>99B.PYF...</v>
          </cell>
          <cell r="B2131" t="str">
            <v>GDP VOLUME (1987=100)</v>
          </cell>
        </row>
        <row r="2132">
          <cell r="A2132" t="str">
            <v>.2LL.ZF...</v>
          </cell>
          <cell r="B2132" t="str">
            <v>TOTAL REPAY.OF LOANS IN PD</v>
          </cell>
        </row>
        <row r="2133">
          <cell r="A2133" t="str">
            <v>27R..ZW...</v>
          </cell>
          <cell r="B2133" t="str">
            <v>OTHER ITEMS (NET)</v>
          </cell>
        </row>
        <row r="2134">
          <cell r="A2134" t="str">
            <v>16AC.ZF...</v>
          </cell>
          <cell r="B2134" t="str">
            <v>LIABILITIES OF CENTRAL BANK: SECURITIES</v>
          </cell>
        </row>
        <row r="2135">
          <cell r="A2135" t="str">
            <v>c2M..BA...</v>
          </cell>
          <cell r="B2135" t="str">
            <v xml:space="preserve">Total cash expenditure [2+31] </v>
          </cell>
        </row>
        <row r="2136">
          <cell r="A2136" t="str">
            <v>76Q.ZZF...</v>
          </cell>
          <cell r="B2136" t="str">
            <v>TIN</v>
          </cell>
        </row>
        <row r="2137">
          <cell r="A2137" t="str">
            <v>82Z..ZF...</v>
          </cell>
          <cell r="B2137" t="str">
            <v>EXPENDITURE AND LENDINGS82+83</v>
          </cell>
        </row>
        <row r="2138">
          <cell r="A2138" t="str">
            <v>c3305GG...</v>
          </cell>
          <cell r="B2138" t="str">
            <v>Shares and other equity [3315+3325]</v>
          </cell>
        </row>
        <row r="2139">
          <cell r="A2139" t="str">
            <v>99B.PXF...</v>
          </cell>
          <cell r="B2139" t="str">
            <v>GDP VOL 1974 PRICES</v>
          </cell>
        </row>
        <row r="2140">
          <cell r="A2140" t="str">
            <v>14C..ZK...</v>
          </cell>
          <cell r="B2140" t="str">
            <v>LIABS. TO OTHER DEP. CORPS</v>
          </cell>
        </row>
        <row r="2141">
          <cell r="A2141" t="str">
            <v>71JRDZF...</v>
          </cell>
          <cell r="B2141" t="str">
            <v>IMPORTS OF DIAMONDS</v>
          </cell>
        </row>
        <row r="2142">
          <cell r="A2142" t="str">
            <v>32AN.ZW...</v>
          </cell>
          <cell r="B2142" t="str">
            <v>claims on general government (net)</v>
          </cell>
        </row>
        <row r="2143">
          <cell r="A2143" t="str">
            <v>.3B.DZF...</v>
          </cell>
          <cell r="B2143" t="str">
            <v>OTHER NONCONVERTIBLE</v>
          </cell>
        </row>
        <row r="2144">
          <cell r="A2144" t="str">
            <v>70.R.ZF...</v>
          </cell>
          <cell r="B2144" t="str">
            <v>RE-EXPORTS</v>
          </cell>
        </row>
        <row r="2145">
          <cell r="A2145" t="str">
            <v>62...ZF...</v>
          </cell>
          <cell r="B2145" t="str">
            <v>SHARE PRICES</v>
          </cell>
        </row>
        <row r="2146">
          <cell r="A2146" t="str">
            <v>.2C..ZF...</v>
          </cell>
          <cell r="B2146" t="str">
            <v>TOTAL OUTSTANDING BORROWINGS</v>
          </cell>
        </row>
        <row r="2147">
          <cell r="A2147" t="str">
            <v>88B..ZF...</v>
          </cell>
          <cell r="B2147" t="str">
            <v>DEBT: MARKKAS</v>
          </cell>
        </row>
        <row r="2148">
          <cell r="A2148" t="str">
            <v>.7A.DZF...</v>
          </cell>
          <cell r="B2148" t="str">
            <v>DMB: ASSETS</v>
          </cell>
        </row>
        <row r="2149">
          <cell r="A2149" t="str">
            <v>.4..DZF...</v>
          </cell>
          <cell r="B2149" t="str">
            <v>NATIONAL BANK LIABILITIES</v>
          </cell>
        </row>
        <row r="2150">
          <cell r="A2150" t="str">
            <v>74G.WZF...</v>
          </cell>
          <cell r="B2150" t="str">
            <v>IRON ORE</v>
          </cell>
        </row>
        <row r="2151">
          <cell r="A2151" t="str">
            <v>61B..ZF...</v>
          </cell>
          <cell r="B2151" t="str">
            <v>GOVT BOND YIELD: MEDIUM-TERM</v>
          </cell>
        </row>
        <row r="2152">
          <cell r="A2152" t="str">
            <v>76AWDZF...</v>
          </cell>
          <cell r="B2152" t="str">
            <v>PHOSPHATE ROCK MOROCCO/CASABL</v>
          </cell>
        </row>
        <row r="2153">
          <cell r="A2153" t="str">
            <v>47A.LZF...</v>
          </cell>
          <cell r="B2153" t="str">
            <v>CAPITAL ACCOUNTS</v>
          </cell>
        </row>
        <row r="2154">
          <cell r="A2154" t="str">
            <v>45...ZF...</v>
          </cell>
          <cell r="B2154" t="str">
            <v>POSTAL SAVINGS DEPOSITS</v>
          </cell>
        </row>
        <row r="2155">
          <cell r="A2155" t="str">
            <v>44...ZF...</v>
          </cell>
          <cell r="B2155" t="str">
            <v>SIGHT DEPOSITS</v>
          </cell>
        </row>
        <row r="2156">
          <cell r="A2156" t="str">
            <v>22CA.ZF...</v>
          </cell>
          <cell r="B2156" t="str">
            <v>CLAIMS ON PUBLIC CORPORATIONS</v>
          </cell>
        </row>
        <row r="2157">
          <cell r="A2157" t="str">
            <v>26S..ZK...</v>
          </cell>
          <cell r="B2157" t="str">
            <v>SECURITIES OTHER THAN SHARES EXCLUDED FROM BROAD MONEY</v>
          </cell>
        </row>
        <row r="2158">
          <cell r="A2158" t="str">
            <v>74Z.DZF...</v>
          </cell>
          <cell r="B2158" t="str">
            <v>FISHMEAL</v>
          </cell>
        </row>
        <row r="2159">
          <cell r="A2159" t="str">
            <v>76V.DZF...</v>
          </cell>
          <cell r="B2159" t="str">
            <v>LEAD U.K.(LONDON)</v>
          </cell>
        </row>
        <row r="2160">
          <cell r="A2160" t="str">
            <v>46H.KZF...</v>
          </cell>
          <cell r="B2160" t="str">
            <v>CRED. FROM DEPOSIT MONEY BANKS</v>
          </cell>
        </row>
        <row r="2161">
          <cell r="A2161" t="str">
            <v>49Z.SZF...</v>
          </cell>
          <cell r="B2161" t="str">
            <v>INCREASE IN TOTAL ASSETS</v>
          </cell>
        </row>
        <row r="2162">
          <cell r="A2162" t="str">
            <v>26D..ZK...</v>
          </cell>
          <cell r="B2162" t="str">
            <v>LIABS TO CENTRAL GOVT IN CTY</v>
          </cell>
        </row>
        <row r="2163">
          <cell r="A2163" t="str">
            <v>36AC.ZF...</v>
          </cell>
          <cell r="B2163" t="str">
            <v>LIAB. OF CENTRAL BANK:SECS.</v>
          </cell>
        </row>
        <row r="2164">
          <cell r="A2164" t="str">
            <v>32C..ZFHIC</v>
          </cell>
          <cell r="B2164" t="str">
            <v>CLAIMS ON NONFIN. PUB. ENTERPRISES</v>
          </cell>
        </row>
        <row r="2165">
          <cell r="A2165" t="str">
            <v>70RADZF...</v>
          </cell>
          <cell r="B2165" t="str">
            <v>CACAO PASTE</v>
          </cell>
        </row>
        <row r="2166">
          <cell r="A2166" t="str">
            <v>82Z..ZW...</v>
          </cell>
          <cell r="B2166" t="str">
            <v>EXP &amp; LENDING MINUS REPAY</v>
          </cell>
        </row>
        <row r="2167">
          <cell r="A2167" t="str">
            <v>35L..ZK...</v>
          </cell>
          <cell r="B2167" t="str">
            <v>BROAD MONEY LIABILITIES</v>
          </cell>
        </row>
        <row r="2168">
          <cell r="A2168" t="str">
            <v>.7E.DZF...</v>
          </cell>
          <cell r="B2168" t="str">
            <v>OTHER BANKING INSTS.: ASSETS</v>
          </cell>
        </row>
        <row r="2169">
          <cell r="A2169" t="str">
            <v>99B.RZF...</v>
          </cell>
          <cell r="B2169" t="str">
            <v>GDP 1995 PRICES</v>
          </cell>
        </row>
        <row r="2170">
          <cell r="A2170" t="str">
            <v>72AA.ZF...</v>
          </cell>
          <cell r="B2170" t="str">
            <v>VOLUME CRUDE PETR. EXP.</v>
          </cell>
        </row>
        <row r="2171">
          <cell r="A2171" t="str">
            <v>59MBAZF...</v>
          </cell>
          <cell r="B2171" t="str">
            <v>M2 FC</v>
          </cell>
        </row>
        <row r="2172">
          <cell r="A2172" t="str">
            <v>76P.DZF...</v>
          </cell>
          <cell r="B2172" t="str">
            <v>HIDES U.S.(CHICAGO)</v>
          </cell>
        </row>
        <row r="2173">
          <cell r="A2173" t="str">
            <v>.2KRSZF...</v>
          </cell>
          <cell r="B2173" t="str">
            <v>NET DRAW.UNDER STF, CUM</v>
          </cell>
        </row>
        <row r="2174">
          <cell r="A2174" t="str">
            <v>99B.PSF...</v>
          </cell>
          <cell r="B2174" t="str">
            <v>GDP AT 2005 PRICES</v>
          </cell>
        </row>
        <row r="2175">
          <cell r="A2175" t="str">
            <v>98.NCZF...</v>
          </cell>
          <cell r="B2175" t="str">
            <v>NET PRIMARY INCOME FROM ABROAD SA</v>
          </cell>
        </row>
        <row r="2176">
          <cell r="A2176" t="str">
            <v>.7B.DZF...</v>
          </cell>
          <cell r="B2176" t="str">
            <v>DEPOSIT MONEY BANK: OTH LIABILITIES</v>
          </cell>
        </row>
        <row r="2177">
          <cell r="A2177" t="str">
            <v>.2AS.ZF...</v>
          </cell>
          <cell r="B2177" t="str">
            <v>TOTAL ST-BY,EFF:AMOUNT AGREED</v>
          </cell>
        </row>
        <row r="2178">
          <cell r="A2178" t="str">
            <v>.1DBDZF...</v>
          </cell>
          <cell r="B2178" t="str">
            <v>GOVT FOREIGN EXCHANGE</v>
          </cell>
        </row>
        <row r="2179">
          <cell r="A2179" t="str">
            <v>88...ZW...</v>
          </cell>
          <cell r="B2179" t="str">
            <v>TOTAL DEBT</v>
          </cell>
        </row>
        <row r="2180">
          <cell r="A2180" t="str">
            <v>34..BZF...</v>
          </cell>
          <cell r="B2180" t="str">
            <v>FINAL SEASONALLY ADJ SERIES</v>
          </cell>
        </row>
        <row r="2181">
          <cell r="A2181" t="str">
            <v>.7B.DZF...</v>
          </cell>
          <cell r="B2181" t="str">
            <v>LIC. BKS: DUE TO BKS ABROAD</v>
          </cell>
        </row>
        <row r="2182">
          <cell r="A2182" t="str">
            <v>99B.PYF...</v>
          </cell>
          <cell r="B2182" t="str">
            <v>GDP AT 1990 PRICES</v>
          </cell>
        </row>
        <row r="2183">
          <cell r="A2183" t="str">
            <v>.2LK.ZF...</v>
          </cell>
          <cell r="B2183" t="str">
            <v>TOTAL REPURCH EXCL.R.T.REP.,IN</v>
          </cell>
        </row>
        <row r="2184">
          <cell r="A2184" t="str">
            <v>32S..ZF...</v>
          </cell>
          <cell r="B2184" t="str">
            <v>CLAIMS ON OTHER SECTORS</v>
          </cell>
        </row>
        <row r="2185">
          <cell r="A2185" t="str">
            <v>17RV.ZF...</v>
          </cell>
          <cell r="B2185" t="str">
            <v>OF WHICH: REVALUATION OF RESERVES</v>
          </cell>
        </row>
        <row r="2186">
          <cell r="A2186" t="str">
            <v>41..SZF...</v>
          </cell>
          <cell r="B2186" t="str">
            <v>FOREIGN ASSETS</v>
          </cell>
        </row>
        <row r="2187">
          <cell r="A2187" t="str">
            <v>c25..BA...</v>
          </cell>
          <cell r="B2187" t="str">
            <v xml:space="preserve">Subsidies </v>
          </cell>
        </row>
        <row r="2188">
          <cell r="A2188" t="str">
            <v>26AB.ZF...</v>
          </cell>
          <cell r="B2188" t="str">
            <v>OBLIGATIONS</v>
          </cell>
        </row>
        <row r="2189">
          <cell r="A2189" t="str">
            <v>88AA.ZF...</v>
          </cell>
          <cell r="B2189" t="str">
            <v>HELD BY: STATE BANK</v>
          </cell>
        </row>
        <row r="2190">
          <cell r="A2190" t="str">
            <v>45...ZF...</v>
          </cell>
          <cell r="B2190" t="str">
            <v>CONSUMER COOPERATIVE DEPOSITS</v>
          </cell>
        </row>
        <row r="2191">
          <cell r="A2191" t="str">
            <v>15..UZW...</v>
          </cell>
          <cell r="B2191" t="str">
            <v>OTHER DEP. OF OTHER RES. SECT</v>
          </cell>
        </row>
        <row r="2192">
          <cell r="A2192" t="str">
            <v>99B.PZF...</v>
          </cell>
          <cell r="B2192" t="str">
            <v>GDP VOL 1976 PRICES</v>
          </cell>
        </row>
        <row r="2193">
          <cell r="A2193" t="str">
            <v>72LL.ZF...</v>
          </cell>
          <cell r="B2193" t="str">
            <v>WINE</v>
          </cell>
        </row>
        <row r="2194">
          <cell r="A2194" t="str">
            <v>22F..ZFHIC</v>
          </cell>
          <cell r="B2194" t="str">
            <v>CLAIMS ON OTHER BANKING INST.</v>
          </cell>
        </row>
        <row r="2195">
          <cell r="A2195" t="str">
            <v>82Z..ZF...</v>
          </cell>
          <cell r="B2195" t="str">
            <v>EXP. &amp; LENDING MINUS REAPY.</v>
          </cell>
        </row>
        <row r="2196">
          <cell r="A2196" t="str">
            <v>.7B.DZF...</v>
          </cell>
          <cell r="B2196" t="str">
            <v>BANKS EXTERNAL LIABILITIES</v>
          </cell>
        </row>
        <row r="2197">
          <cell r="A2197" t="str">
            <v>20C..ZF...</v>
          </cell>
          <cell r="B2197" t="str">
            <v>OTH CLAIMS ON MONETARY AUTH.</v>
          </cell>
        </row>
        <row r="2198">
          <cell r="A2198" t="str">
            <v>.7B.DZF...</v>
          </cell>
          <cell r="B2198" t="str">
            <v>DMBS: FOREIGN LIABILITIES</v>
          </cell>
        </row>
        <row r="2199">
          <cell r="A2199" t="str">
            <v>84AC.ZF...</v>
          </cell>
          <cell r="B2199" t="str">
            <v>DEP MONEY BKS: BILLS &amp; BONDS</v>
          </cell>
        </row>
        <row r="2200">
          <cell r="A2200" t="str">
            <v>a322.BA...</v>
          </cell>
          <cell r="B2200" t="str">
            <v>Foreign</v>
          </cell>
        </row>
        <row r="2201">
          <cell r="A2201" t="str">
            <v>99B.RZW...</v>
          </cell>
          <cell r="B2201" t="str">
            <v>GDP Volume 1995 Ref., Chained</v>
          </cell>
        </row>
        <row r="2202">
          <cell r="A2202" t="str">
            <v>42H.SZF...</v>
          </cell>
          <cell r="B2202" t="str">
            <v>FIXED ASSETS</v>
          </cell>
        </row>
        <row r="2203">
          <cell r="A2203" t="str">
            <v>.7A.DZF...</v>
          </cell>
          <cell r="B2203" t="str">
            <v>EXTERNAL CLAIMS</v>
          </cell>
        </row>
        <row r="2204">
          <cell r="A2204" t="str">
            <v>.7B.DZF...</v>
          </cell>
          <cell r="B2204" t="str">
            <v>DEPOSIT MONEY BANKS:LIABILITIES</v>
          </cell>
        </row>
        <row r="2205">
          <cell r="A2205" t="str">
            <v>16F..ZF...</v>
          </cell>
          <cell r="B2205" t="str">
            <v>GOVT LENDING FUNDS</v>
          </cell>
        </row>
        <row r="2206">
          <cell r="A2206" t="str">
            <v>42B..ZF...</v>
          </cell>
          <cell r="B2206" t="str">
            <v>CLAIMS ON OFFICIAL ENTITIES</v>
          </cell>
        </row>
        <row r="2207">
          <cell r="A2207" t="str">
            <v>a3307GG...</v>
          </cell>
          <cell r="B2207" t="str">
            <v>Financial derivatives [3317+3327]</v>
          </cell>
        </row>
        <row r="2208">
          <cell r="A2208" t="str">
            <v>c2M..CG...</v>
          </cell>
          <cell r="B2208" t="str">
            <v xml:space="preserve">Total cash expenditure [2+31] </v>
          </cell>
        </row>
        <row r="2209">
          <cell r="A2209" t="str">
            <v>74RBDZF...</v>
          </cell>
          <cell r="B2209" t="str">
            <v>COCOA BUTTER</v>
          </cell>
        </row>
        <row r="2210">
          <cell r="A2210" t="str">
            <v>.1AMSZF...</v>
          </cell>
          <cell r="B2210" t="str">
            <v>GOLD AT MARKET PRICE</v>
          </cell>
        </row>
        <row r="2211">
          <cell r="A2211" t="str">
            <v>70AL.ZF...</v>
          </cell>
          <cell r="B2211" t="str">
            <v>FISH AND SHELLFISH</v>
          </cell>
        </row>
        <row r="2212">
          <cell r="A2212" t="str">
            <v>84A..ZF...</v>
          </cell>
          <cell r="B2212" t="str">
            <v>DOMESTIC FINANCING</v>
          </cell>
        </row>
        <row r="2213">
          <cell r="A2213" t="str">
            <v>c321xBA...</v>
          </cell>
          <cell r="B2213" t="str">
            <v xml:space="preserve">Domestic </v>
          </cell>
        </row>
        <row r="2214">
          <cell r="A2214" t="str">
            <v>25..UZK...</v>
          </cell>
          <cell r="B2214" t="str">
            <v>OTHER DEPOSITS</v>
          </cell>
        </row>
        <row r="2215">
          <cell r="A2215" t="str">
            <v>99B.PVF...</v>
          </cell>
          <cell r="B2215" t="str">
            <v>GDP VOLUME 2003 PRICES</v>
          </cell>
        </row>
        <row r="2216">
          <cell r="A2216" t="str">
            <v>76IADZFM02</v>
          </cell>
          <cell r="B2216" t="str">
            <v>U.S.SUGAR IMPORT PRICE</v>
          </cell>
        </row>
        <row r="2217">
          <cell r="A2217" t="str">
            <v>a6204GG...</v>
          </cell>
          <cell r="B2217" t="str">
            <v>Loans [6214+6224]</v>
          </cell>
        </row>
        <row r="2218">
          <cell r="A2218" t="str">
            <v>34..BZF...</v>
          </cell>
          <cell r="B2218" t="str">
            <v>MONEY, SEASONALY ADJUSTED</v>
          </cell>
        </row>
        <row r="2219">
          <cell r="A2219" t="str">
            <v>26G..ZFHIC</v>
          </cell>
          <cell r="B2219" t="str">
            <v>CREDIT FROM CENTRAL BANK</v>
          </cell>
        </row>
        <row r="2220">
          <cell r="A2220" t="str">
            <v>59MCAZF...</v>
          </cell>
          <cell r="B2220" t="str">
            <v>M3A</v>
          </cell>
        </row>
        <row r="2221">
          <cell r="A2221" t="str">
            <v>64.A.ZF...</v>
          </cell>
          <cell r="B2221" t="str">
            <v>CPI: FREETOWN:1995=100,000)</v>
          </cell>
        </row>
        <row r="2222">
          <cell r="A2222" t="str">
            <v>88...ZF...</v>
          </cell>
          <cell r="B2222" t="str">
            <v>TOTAL DEBT (EXCL GOVT ACCTS)</v>
          </cell>
        </row>
        <row r="2223">
          <cell r="A2223" t="str">
            <v>85A.DZF...</v>
          </cell>
          <cell r="B2223" t="str">
            <v>FOREIGN</v>
          </cell>
        </row>
        <row r="2224">
          <cell r="A2224" t="str">
            <v>74K..ZF...</v>
          </cell>
          <cell r="B2224" t="str">
            <v>MEAT</v>
          </cell>
        </row>
        <row r="2225">
          <cell r="A2225" t="str">
            <v>60P.FZF...</v>
          </cell>
          <cell r="B2225" t="str">
            <v>LENDING RATE (FOREIGN CURRENCY)</v>
          </cell>
        </row>
        <row r="2226">
          <cell r="A2226" t="str">
            <v>32BX.ZF...</v>
          </cell>
          <cell r="B2226" t="str">
            <v>CLAIMS ON OFFICIAL ENTITIES</v>
          </cell>
        </row>
        <row r="2227">
          <cell r="A2227" t="str">
            <v>99BAPWF...</v>
          </cell>
          <cell r="B2227" t="str">
            <v>GDP AT FACTOR COST AT 1996 PRICES</v>
          </cell>
        </row>
        <row r="2228">
          <cell r="A2228" t="str">
            <v>c3206CG...</v>
          </cell>
          <cell r="B2228" t="str">
            <v>Insurance technical reserves [3216+3226]</v>
          </cell>
        </row>
        <row r="2229">
          <cell r="A2229" t="str">
            <v>.7B.DZF...</v>
          </cell>
          <cell r="B2229" t="str">
            <v>DEP MONEY BANKS: LIABILITIES</v>
          </cell>
        </row>
        <row r="2230">
          <cell r="A2230" t="str">
            <v>..XF.ZF...</v>
          </cell>
          <cell r="B2230" t="str">
            <v>NONCOMMERCIAL RATE (PD.AVG.)</v>
          </cell>
        </row>
        <row r="2231">
          <cell r="A2231" t="str">
            <v>76L..ZF...</v>
          </cell>
          <cell r="B2231" t="str">
            <v>RUBBER</v>
          </cell>
        </row>
        <row r="2232">
          <cell r="A2232" t="str">
            <v>.2EHSZF...</v>
          </cell>
          <cell r="B2232" t="str">
            <v>SAF LOANS OUTSTANDING</v>
          </cell>
        </row>
        <row r="2233">
          <cell r="A2233" t="str">
            <v>70.V.ZF...</v>
          </cell>
          <cell r="B2233" t="str">
            <v>EXPORTS FOB</v>
          </cell>
        </row>
        <row r="2234">
          <cell r="A2234" t="str">
            <v>42B..ZK...</v>
          </cell>
          <cell r="B2234" t="str">
            <v>CLAIMS ON STATE AND LOCAL GOVERNMENT</v>
          </cell>
        </row>
        <row r="2235">
          <cell r="A2235" t="str">
            <v>32AN.ZW...</v>
          </cell>
          <cell r="B2235" t="str">
            <v>CLAIMS ON GENERAL GOVT (NET)</v>
          </cell>
        </row>
        <row r="2236">
          <cell r="A2236" t="str">
            <v>59MAUZW...</v>
          </cell>
          <cell r="B2236" t="str">
            <v>M1</v>
          </cell>
        </row>
        <row r="2237">
          <cell r="A2237" t="str">
            <v>.4..DZF...</v>
          </cell>
          <cell r="B2237" t="str">
            <v>CENTRAL BANK: OTHER LIAB.</v>
          </cell>
        </row>
        <row r="2238">
          <cell r="A2238" t="str">
            <v>60N..ZF...</v>
          </cell>
          <cell r="B2238" t="str">
            <v>AVERAGE COST OF FUNDS</v>
          </cell>
        </row>
        <row r="2239">
          <cell r="A2239" t="str">
            <v>74G.DZF...</v>
          </cell>
          <cell r="B2239" t="str">
            <v>IRON ORE</v>
          </cell>
        </row>
        <row r="2240">
          <cell r="A2240" t="str">
            <v>46H..ZF...</v>
          </cell>
          <cell r="B2240" t="str">
            <v>CREDIT FROM COMMERCIAL BANKS</v>
          </cell>
        </row>
        <row r="2241">
          <cell r="A2241" t="str">
            <v>82...ZF...</v>
          </cell>
          <cell r="B2241" t="str">
            <v>EXPENDITURE</v>
          </cell>
        </row>
        <row r="2242">
          <cell r="A2242" t="str">
            <v>64.B.ZF...</v>
          </cell>
          <cell r="B2242" t="str">
            <v>CONSUMER PRICES 1995=100,000</v>
          </cell>
        </row>
        <row r="2243">
          <cell r="A2243" t="str">
            <v>.2LK.ZF...</v>
          </cell>
          <cell r="B2243" t="str">
            <v>TOTAL REPUR,EXCL RES.TRANCHE, IN PD</v>
          </cell>
        </row>
        <row r="2244">
          <cell r="A2244" t="str">
            <v>a21..CG...</v>
          </cell>
          <cell r="B2244" t="str">
            <v>Compensation of employees</v>
          </cell>
        </row>
        <row r="2245">
          <cell r="A2245" t="str">
            <v>22A..ZK...</v>
          </cell>
          <cell r="B2245" t="str">
            <v>CLAIMS ON GENL GOVT IN CTY</v>
          </cell>
        </row>
        <row r="2246">
          <cell r="A2246" t="str">
            <v>76AADZF...</v>
          </cell>
          <cell r="B2246" t="str">
            <v>AVERAGE PETROLEUM PRICE</v>
          </cell>
        </row>
        <row r="2247">
          <cell r="A2247" t="str">
            <v>c3307GG...</v>
          </cell>
          <cell r="B2247" t="str">
            <v>Financial derivatives [3317+3327]</v>
          </cell>
        </row>
        <row r="2248">
          <cell r="A2248" t="str">
            <v>62...ZF...</v>
          </cell>
          <cell r="B2248" t="str">
            <v>DOMESTIC SHARE INDEX</v>
          </cell>
        </row>
        <row r="2249">
          <cell r="A2249" t="str">
            <v>a31.1BA...</v>
          </cell>
          <cell r="B2249" t="str">
            <v>Purchases of nonfinancial assets</v>
          </cell>
        </row>
        <row r="2250">
          <cell r="A2250" t="str">
            <v>60B.FZF...</v>
          </cell>
          <cell r="B2250" t="str">
            <v>MONEY MARKET RATE (FOREIGN CURRENCY)</v>
          </cell>
        </row>
        <row r="2251">
          <cell r="A2251" t="str">
            <v>.2TLPZF...</v>
          </cell>
          <cell r="B2251" t="str">
            <v>TOTAL LIAB IN % OF QUOTA</v>
          </cell>
        </row>
        <row r="2252">
          <cell r="A2252" t="str">
            <v>66.T.ZF...</v>
          </cell>
          <cell r="B2252" t="str">
            <v>TOURIST NIGHTS INDEX</v>
          </cell>
        </row>
        <row r="2253">
          <cell r="A2253" t="str">
            <v>.2EGSZF...</v>
          </cell>
          <cell r="B2253" t="str">
            <v>USE OF FUND CREDIT: GRA</v>
          </cell>
        </row>
        <row r="2254">
          <cell r="A2254" t="str">
            <v>76EB.ZF...</v>
          </cell>
          <cell r="B2254" t="str">
            <v>COFFEE BRAZILIAN SANTOS NO.4</v>
          </cell>
        </row>
        <row r="2255">
          <cell r="A2255" t="str">
            <v>c33..BA...</v>
          </cell>
          <cell r="B2255" t="str">
            <v xml:space="preserve">Net incurrence of liabilities  </v>
          </cell>
        </row>
        <row r="2256">
          <cell r="A2256" t="str">
            <v>78BGDZF...</v>
          </cell>
          <cell r="B2256" t="str">
            <v>PORTFOLIO INVESTMENT LIAB., N.I.E.</v>
          </cell>
        </row>
        <row r="2257">
          <cell r="A2257" t="str">
            <v>66T..ZF...</v>
          </cell>
          <cell r="B2257" t="str">
            <v>NUMBER OF TOURISTS</v>
          </cell>
        </row>
        <row r="2258">
          <cell r="A2258" t="str">
            <v>56J..ZF...</v>
          </cell>
          <cell r="B2258" t="str">
            <v>LIABS TO NBFI</v>
          </cell>
        </row>
        <row r="2259">
          <cell r="A2259" t="str">
            <v>78BUDZF...</v>
          </cell>
          <cell r="B2259" t="str">
            <v>OI BANKS LIAB</v>
          </cell>
        </row>
        <row r="2260">
          <cell r="A2260" t="str">
            <v>66AG.ZF...</v>
          </cell>
          <cell r="B2260" t="str">
            <v>COPRA PRODUCTION</v>
          </cell>
        </row>
        <row r="2261">
          <cell r="A2261" t="str">
            <v>85AB.ZF...</v>
          </cell>
          <cell r="B2261" t="str">
            <v>OF WHICH:TREASURY IMF ACCT.</v>
          </cell>
        </row>
        <row r="2262">
          <cell r="A2262" t="str">
            <v>63S..ZF...</v>
          </cell>
          <cell r="B2262" t="str">
            <v>TOTAL SUPPLY INDEX: Home and Imported Goods</v>
          </cell>
        </row>
        <row r="2263">
          <cell r="A2263" t="str">
            <v>74E.ZZF...</v>
          </cell>
          <cell r="B2263" t="str">
            <v>COFFEE:BRAZIL: US CENTS/LB</v>
          </cell>
        </row>
        <row r="2264">
          <cell r="A2264" t="str">
            <v>.2EQSZF...</v>
          </cell>
          <cell r="B2264" t="str">
            <v>PRGF (SDA) LOANS OUTSTANDING</v>
          </cell>
        </row>
        <row r="2265">
          <cell r="A2265" t="str">
            <v>70WR.ZF...</v>
          </cell>
          <cell r="B2265" t="str">
            <v>ASBESTOS EXP 000Z$</v>
          </cell>
        </row>
        <row r="2266">
          <cell r="A2266" t="str">
            <v>42C.LZF...</v>
          </cell>
          <cell r="B2266" t="str">
            <v>CLAIMS ON NONFIN. PUBLIC ENTERPRISES</v>
          </cell>
        </row>
        <row r="2267">
          <cell r="A2267" t="str">
            <v>32S.UZK...</v>
          </cell>
          <cell r="B2267" t="str">
            <v>CLAIMS ON OTHER SECTORS</v>
          </cell>
        </row>
        <row r="2268">
          <cell r="A2268" t="str">
            <v>70ERDZF...</v>
          </cell>
          <cell r="B2268" t="str">
            <v>WOLFRAM</v>
          </cell>
        </row>
        <row r="2269">
          <cell r="A2269" t="str">
            <v>a623.BA...</v>
          </cell>
          <cell r="B2269" t="str">
            <v>Monetary gold and SDRs</v>
          </cell>
        </row>
        <row r="2270">
          <cell r="A2270" t="str">
            <v>89A..ZFHIC</v>
          </cell>
          <cell r="B2270" t="str">
            <v>DEBT: FOREIGN</v>
          </cell>
        </row>
        <row r="2271">
          <cell r="A2271" t="str">
            <v>34..BZF...</v>
          </cell>
          <cell r="B2271" t="str">
            <v>MONEY SEASONALLY ADJUSTED</v>
          </cell>
        </row>
        <row r="2272">
          <cell r="A2272" t="str">
            <v>66.ACZF...</v>
          </cell>
          <cell r="B2272" t="str">
            <v>Industrial Prod SA West Germany</v>
          </cell>
        </row>
        <row r="2273">
          <cell r="A2273" t="str">
            <v>76SLZZF...</v>
          </cell>
          <cell r="B2273" t="str">
            <v>PULP:SWEDEN</v>
          </cell>
        </row>
        <row r="2274">
          <cell r="A2274" t="str">
            <v>59MFUZW...</v>
          </cell>
          <cell r="B2274" t="str">
            <v>NONMONETARY LIABILITIES OF MFIS</v>
          </cell>
        </row>
        <row r="2275">
          <cell r="A2275" t="str">
            <v>a6308BA...</v>
          </cell>
          <cell r="B2275" t="str">
            <v>Other accounts payable [6318+6328]</v>
          </cell>
        </row>
        <row r="2276">
          <cell r="A2276" t="str">
            <v>76V.ZZF...</v>
          </cell>
          <cell r="B2276" t="str">
            <v>LEAD,NEW YORK</v>
          </cell>
        </row>
        <row r="2277">
          <cell r="A2277" t="str">
            <v>74F..ZF...</v>
          </cell>
          <cell r="B2277" t="str">
            <v>COTTON UNIT VALUE</v>
          </cell>
        </row>
        <row r="2278">
          <cell r="A2278" t="str">
            <v>99B.PZF...</v>
          </cell>
          <cell r="B2278" t="str">
            <v>GDP AT 1948 PRICES</v>
          </cell>
        </row>
        <row r="2279">
          <cell r="A2279" t="str">
            <v>72A..ZF...</v>
          </cell>
          <cell r="B2279" t="str">
            <v>PETROLEUM EXPORTS, VOLUME</v>
          </cell>
        </row>
        <row r="2280">
          <cell r="A2280" t="str">
            <v>63A..ZF...</v>
          </cell>
          <cell r="B2280" t="str">
            <v>WPI GENERAL INDEX</v>
          </cell>
        </row>
        <row r="2281">
          <cell r="A2281" t="str">
            <v>.1DADZF...</v>
          </cell>
          <cell r="B2281" t="str">
            <v>CENTRAL BANK</v>
          </cell>
        </row>
        <row r="2282">
          <cell r="A2282" t="str">
            <v>..AETZF...</v>
          </cell>
          <cell r="B2282" t="str">
            <v>PRINCIPAL RATE, END OF PERIOD</v>
          </cell>
        </row>
        <row r="2283">
          <cell r="A2283" t="str">
            <v>45...ZF...</v>
          </cell>
          <cell r="B2283" t="str">
            <v>TIME, SAVINGS,&amp; FGN.CURRENCY DEP.</v>
          </cell>
        </row>
        <row r="2284">
          <cell r="A2284" t="str">
            <v>59MBFZF...</v>
          </cell>
          <cell r="B2284" t="str">
            <v>M2+ NET, SEASONALLY ADJUSTED</v>
          </cell>
        </row>
        <row r="2285">
          <cell r="A2285" t="str">
            <v>.2KXSZF...</v>
          </cell>
          <cell r="B2285" t="str">
            <v>NET DRAW.UNDER EXT.FAC,CUM.</v>
          </cell>
        </row>
        <row r="2286">
          <cell r="A2286" t="str">
            <v>59MCAZF...</v>
          </cell>
          <cell r="B2286" t="str">
            <v>MONEY SUPPLY</v>
          </cell>
        </row>
        <row r="2287">
          <cell r="A2287" t="str">
            <v>24...ZK...</v>
          </cell>
          <cell r="B2287" t="str">
            <v>TRANSF. DEP. INCLUDED IN BROAD MONEY</v>
          </cell>
        </row>
        <row r="2288">
          <cell r="A2288" t="str">
            <v>76K.DZF...</v>
          </cell>
          <cell r="B2288" t="str">
            <v>BEEF EIRE.HINDQU.LONDON85=100</v>
          </cell>
        </row>
        <row r="2289">
          <cell r="A2289" t="str">
            <v>37AR.ZF...</v>
          </cell>
          <cell r="B2289" t="str">
            <v>REVALUATION ACCOUNTS</v>
          </cell>
        </row>
        <row r="2290">
          <cell r="A2290" t="str">
            <v>60L.UZF...</v>
          </cell>
          <cell r="B2290" t="str">
            <v>Deposit Rate in Euros</v>
          </cell>
        </row>
        <row r="2291">
          <cell r="A2291" t="str">
            <v>46S..ZK...</v>
          </cell>
          <cell r="B2291" t="str">
            <v>SECURITIES OTHER THAN SHARES</v>
          </cell>
        </row>
        <row r="2292">
          <cell r="A2292" t="str">
            <v>22F..ZF...</v>
          </cell>
          <cell r="B2292" t="str">
            <v>CLAIMS ON NONMON. FIN. INSTS.</v>
          </cell>
        </row>
        <row r="2293">
          <cell r="A2293" t="str">
            <v>32AN.ZW...</v>
          </cell>
          <cell r="B2293" t="str">
            <v>CLAIMS ON GENERAL GOVT. (NET)</v>
          </cell>
        </row>
        <row r="2294">
          <cell r="A2294" t="str">
            <v>36NAUZW...</v>
          </cell>
          <cell r="B2294" t="str">
            <v>BONDS OVER TWO YEARS</v>
          </cell>
        </row>
        <row r="2295">
          <cell r="A2295" t="str">
            <v>75..XZF...</v>
          </cell>
          <cell r="B2295" t="str">
            <v>IMP. UNIT VAL./IMP. PRICES % CHANGE</v>
          </cell>
        </row>
        <row r="2296">
          <cell r="A2296" t="str">
            <v>.2EGSZF...</v>
          </cell>
          <cell r="B2296" t="str">
            <v>USE OF FUND CREDIT</v>
          </cell>
        </row>
        <row r="2297">
          <cell r="A2297" t="str">
            <v>45...ZF...</v>
          </cell>
          <cell r="B2297" t="str">
            <v>SAVINGS DEPOSITS</v>
          </cell>
        </row>
        <row r="2298">
          <cell r="A2298" t="str">
            <v>..EA.ZF...</v>
          </cell>
          <cell r="B2298" t="str">
            <v>BELGIAN FRANCS PER ECU;END PD</v>
          </cell>
        </row>
        <row r="2299">
          <cell r="A2299" t="str">
            <v>1RL.SZF...</v>
          </cell>
        </row>
        <row r="2300">
          <cell r="A2300" t="str">
            <v>.2TL.ZF...</v>
          </cell>
          <cell r="B2300" t="str">
            <v>UFC &amp; USE OF FUND ADMIN.RESOURCES</v>
          </cell>
        </row>
        <row r="2301">
          <cell r="A2301" t="str">
            <v>76N.ZZFM81</v>
          </cell>
          <cell r="B2301" t="str">
            <v>RICE:THAILAND (BANGKOK)</v>
          </cell>
        </row>
        <row r="2302">
          <cell r="A2302" t="str">
            <v>60L.FZF...</v>
          </cell>
          <cell r="B2302" t="str">
            <v>DEPOSIT RATE (FGN. CURRENCY)</v>
          </cell>
        </row>
        <row r="2303">
          <cell r="A2303" t="str">
            <v>70RM.ZF...</v>
          </cell>
          <cell r="B2303" t="str">
            <v>SAWN TIMBER</v>
          </cell>
        </row>
        <row r="2304">
          <cell r="A2304" t="str">
            <v>26D..ZK...</v>
          </cell>
          <cell r="B2304" t="str">
            <v>LIABILITIES TO CENTRAL GOVERNMENT</v>
          </cell>
        </row>
        <row r="2305">
          <cell r="A2305" t="str">
            <v>76LIZZF...</v>
          </cell>
          <cell r="B2305" t="str">
            <v>OLIVE OIL</v>
          </cell>
        </row>
        <row r="2306">
          <cell r="A2306" t="str">
            <v>14N..ZFHIC</v>
          </cell>
          <cell r="B2306" t="str">
            <v>OTHER LIABILITIES TO DMBS</v>
          </cell>
        </row>
        <row r="2307">
          <cell r="A2307" t="str">
            <v>36D..ZF...</v>
          </cell>
          <cell r="B2307" t="str">
            <v>LIABILITIES TO CENTRAL GOVERNMENT</v>
          </cell>
        </row>
        <row r="2308">
          <cell r="A2308" t="str">
            <v>88S..ZF...</v>
          </cell>
          <cell r="B2308" t="str">
            <v>INTRAGOVERNMENTAL DEBT</v>
          </cell>
        </row>
        <row r="2309">
          <cell r="A2309" t="str">
            <v>52C..ZFHIC</v>
          </cell>
          <cell r="B2309" t="str">
            <v>CLAIMS ON NONFIN. PUB. ENTERPRISES</v>
          </cell>
        </row>
        <row r="2310">
          <cell r="A2310" t="str">
            <v>12A..ZW...</v>
          </cell>
          <cell r="B2310" t="str">
            <v>CLAIMS ON GEN. GOVT. IN CTY</v>
          </cell>
        </row>
        <row r="2311">
          <cell r="A2311" t="str">
            <v>64A..ZF...</v>
          </cell>
          <cell r="B2311" t="str">
            <v>CONSUMER PRICES (TEGUC)</v>
          </cell>
        </row>
        <row r="2312">
          <cell r="A2312" t="str">
            <v>..AF.ZF...</v>
          </cell>
          <cell r="B2312" t="str">
            <v>OFFICIAL RATE</v>
          </cell>
        </row>
        <row r="2313">
          <cell r="A2313" t="str">
            <v>70MR.ZF...</v>
          </cell>
          <cell r="B2313" t="str">
            <v>CARPETS AND RUGS</v>
          </cell>
        </row>
        <row r="2314">
          <cell r="A2314" t="str">
            <v>88CA.ZF...</v>
          </cell>
          <cell r="B2314" t="str">
            <v>INTERNATIONAL INSTS</v>
          </cell>
        </row>
        <row r="2315">
          <cell r="A2315" t="str">
            <v>76Q.ZZF...</v>
          </cell>
          <cell r="B2315" t="str">
            <v>TIN,PENANG</v>
          </cell>
        </row>
        <row r="2316">
          <cell r="A2316" t="str">
            <v>.2DUSZF...</v>
          </cell>
          <cell r="B2316" t="str">
            <v>NET CFF PUECH(EXP.+CEREAL)</v>
          </cell>
        </row>
        <row r="2317">
          <cell r="A2317" t="str">
            <v>46G.KZF...</v>
          </cell>
          <cell r="B2317" t="str">
            <v>CREDIT FROM RASTRA BANK</v>
          </cell>
        </row>
        <row r="2318">
          <cell r="A2318" t="str">
            <v>..WA.ZF...</v>
          </cell>
          <cell r="B2318" t="str">
            <v>PRINCIPAL RATE,END OF PERIOD</v>
          </cell>
        </row>
        <row r="2319">
          <cell r="A2319" t="str">
            <v>46H..ZF...</v>
          </cell>
          <cell r="B2319" t="str">
            <v>CREDIT FROM DEP.MONEY BANKS</v>
          </cell>
        </row>
        <row r="2320">
          <cell r="A2320" t="str">
            <v>88CB.ZF...</v>
          </cell>
          <cell r="B2320" t="str">
            <v>FOREIGN GOVTS &amp; BKS</v>
          </cell>
        </row>
        <row r="2321">
          <cell r="A2321" t="str">
            <v>46H..ZF...</v>
          </cell>
          <cell r="B2321" t="str">
            <v>CREDIT FROM DEP. MONEY BANKS</v>
          </cell>
        </row>
        <row r="2322">
          <cell r="A2322" t="str">
            <v>74E.DZF...</v>
          </cell>
          <cell r="B2322" t="str">
            <v>COFFEE:</v>
          </cell>
        </row>
        <row r="2323">
          <cell r="A2323" t="str">
            <v>60K.FZF...</v>
          </cell>
          <cell r="B2323" t="str">
            <v>SAVINGS RATE (FOREIGN CURR.)</v>
          </cell>
        </row>
        <row r="2324">
          <cell r="A2324" t="str">
            <v>76EBDZF...</v>
          </cell>
          <cell r="B2324" t="str">
            <v>COFFEE OTHER MILDS (NEW YORK)</v>
          </cell>
        </row>
        <row r="2325">
          <cell r="A2325" t="str">
            <v>99B.PVF...</v>
          </cell>
          <cell r="B2325" t="str">
            <v>GDP AT 1978 PRICES</v>
          </cell>
        </row>
        <row r="2326">
          <cell r="A2326" t="str">
            <v>16AC.ZF...</v>
          </cell>
          <cell r="B2326" t="str">
            <v>LIAB. OF CENTRAL BANK: SEC.</v>
          </cell>
        </row>
        <row r="2327">
          <cell r="A2327" t="str">
            <v>76DFZZF...</v>
          </cell>
          <cell r="B2327" t="str">
            <v>PALM OIL:MALAYSIA</v>
          </cell>
        </row>
        <row r="2328">
          <cell r="A2328" t="str">
            <v>.2LK.ZF...</v>
          </cell>
          <cell r="B2328" t="str">
            <v>TOTAL REPURCH.EXCL.R.T.REP.,IN</v>
          </cell>
        </row>
        <row r="2329">
          <cell r="A2329" t="str">
            <v>60A..ZF...</v>
          </cell>
          <cell r="B2329" t="str">
            <v>SWF 3 MONTH LIBOR RATE</v>
          </cell>
        </row>
        <row r="2330">
          <cell r="A2330" t="str">
            <v>65..BZF...</v>
          </cell>
          <cell r="B2330" t="str">
            <v>WAGES:MONTHLY EARNINGS S ADJ</v>
          </cell>
        </row>
        <row r="2331">
          <cell r="A2331" t="str">
            <v>45...ZFHIC</v>
          </cell>
          <cell r="B2331" t="str">
            <v>TIME AND SAVINGS DEPOSITS</v>
          </cell>
        </row>
        <row r="2332">
          <cell r="A2332" t="str">
            <v>99B.PYF...</v>
          </cell>
          <cell r="B2332" t="str">
            <v>GDP AT 1958 PRICES</v>
          </cell>
        </row>
        <row r="2333">
          <cell r="A2333" t="str">
            <v>c331.BA...</v>
          </cell>
          <cell r="B2333" t="str">
            <v xml:space="preserve">Domestic </v>
          </cell>
        </row>
        <row r="2334">
          <cell r="A2334" t="str">
            <v>22S..ZF...</v>
          </cell>
          <cell r="B2334" t="str">
            <v>CLAIMS ON OTHER SECTORS</v>
          </cell>
        </row>
        <row r="2335">
          <cell r="A2335" t="str">
            <v>82Z..ZF...</v>
          </cell>
          <cell r="B2335" t="str">
            <v>EXP. &amp; LENDING MINUS REPAY.</v>
          </cell>
        </row>
        <row r="2336">
          <cell r="A2336" t="str">
            <v>14N..ZK...</v>
          </cell>
          <cell r="B2336" t="str">
            <v>OTHER LIABILITIES TO OTHER DEPOSITORY CORPORATIONS</v>
          </cell>
        </row>
        <row r="2337">
          <cell r="A2337" t="str">
            <v>59MADZF...</v>
          </cell>
          <cell r="B2337" t="str">
            <v>M1++ GROSS</v>
          </cell>
        </row>
        <row r="2338">
          <cell r="A2338" t="str">
            <v>c3203GG...</v>
          </cell>
          <cell r="B2338" t="str">
            <v>Securities other than shares [3213+3223]</v>
          </cell>
        </row>
        <row r="2339">
          <cell r="A2339" t="str">
            <v>62A..ZF...</v>
          </cell>
          <cell r="B2339" t="str">
            <v>INDUSTRIAL SHARES</v>
          </cell>
        </row>
        <row r="2340">
          <cell r="A2340" t="str">
            <v>84A..ZF...</v>
          </cell>
          <cell r="B2340" t="str">
            <v>BORROWING:DOMESTIC</v>
          </cell>
        </row>
        <row r="2341">
          <cell r="A2341" t="str">
            <v>70KA.ZF...</v>
          </cell>
          <cell r="B2341" t="str">
            <v>FROZEN BEEF</v>
          </cell>
        </row>
        <row r="2342">
          <cell r="A2342" t="str">
            <v>..RH.ZF...</v>
          </cell>
          <cell r="B2342" t="str">
            <v>MARKET RATE</v>
          </cell>
        </row>
        <row r="2343">
          <cell r="A2343" t="str">
            <v>aNLBzBA...</v>
          </cell>
          <cell r="B2343" t="str">
            <v xml:space="preserve">Statistical discrepancy [NLB-32+33] </v>
          </cell>
        </row>
        <row r="2344">
          <cell r="A2344" t="str">
            <v>12AN.ZK...</v>
          </cell>
          <cell r="B2344" t="str">
            <v>NET CLAIMS ON CENTRAL GOVERNMENT</v>
          </cell>
        </row>
        <row r="2345">
          <cell r="A2345" t="str">
            <v>81Z..ZF...</v>
          </cell>
          <cell r="B2345" t="str">
            <v>GRANTS RECEFVED</v>
          </cell>
        </row>
        <row r="2346">
          <cell r="A2346" t="str">
            <v>99BPDXF...</v>
          </cell>
          <cell r="B2346" t="str">
            <v>GDP AT 2000 PRICES (USD)</v>
          </cell>
        </row>
        <row r="2347">
          <cell r="A2347" t="str">
            <v>.7F.DZF...</v>
          </cell>
          <cell r="B2347" t="str">
            <v>OTHER BANKING INST: LIABILITIES</v>
          </cell>
        </row>
        <row r="2348">
          <cell r="A2348" t="str">
            <v>45..MZF...</v>
          </cell>
          <cell r="B2348" t="str">
            <v>TIME &amp; SAVINGS DEPOSITS</v>
          </cell>
        </row>
        <row r="2349">
          <cell r="A2349" t="str">
            <v>.2ETSZF...</v>
          </cell>
          <cell r="B2349" t="str">
            <v>OUTSTANDING TF, CUM</v>
          </cell>
        </row>
        <row r="2350">
          <cell r="A2350" t="str">
            <v>..DG.ZF...</v>
          </cell>
          <cell r="B2350" t="str">
            <v>MARKET RATET</v>
          </cell>
        </row>
        <row r="2351">
          <cell r="A2351" t="str">
            <v>99B.PZF...</v>
          </cell>
          <cell r="B2351" t="str">
            <v>GDP AT 1985 PRICES</v>
          </cell>
        </row>
        <row r="2352">
          <cell r="A2352" t="str">
            <v>85A..ZW...</v>
          </cell>
          <cell r="B2352" t="str">
            <v>FFNANCFNG: FOREFGN</v>
          </cell>
        </row>
        <row r="2353">
          <cell r="A2353" t="str">
            <v>72NR.ZF...</v>
          </cell>
          <cell r="B2353" t="str">
            <v>COBALT</v>
          </cell>
        </row>
        <row r="2354">
          <cell r="A2354" t="str">
            <v>87C..ZF...</v>
          </cell>
          <cell r="B2354" t="str">
            <v>UNCLASSIFIED FINANCING</v>
          </cell>
        </row>
        <row r="2355">
          <cell r="A2355" t="str">
            <v>88BA.ZF...</v>
          </cell>
          <cell r="B2355" t="str">
            <v>HELD BY: BANK OF SWEDEN</v>
          </cell>
        </row>
        <row r="2356">
          <cell r="A2356" t="str">
            <v>70A..ZF...</v>
          </cell>
          <cell r="B2356" t="str">
            <v>PETROLEUM EXPORTS</v>
          </cell>
        </row>
        <row r="2357">
          <cell r="A2357" t="str">
            <v>74KADZF...</v>
          </cell>
          <cell r="B2357" t="str">
            <v>FROZEN BEEF</v>
          </cell>
        </row>
        <row r="2358">
          <cell r="A2358" t="str">
            <v>35BBUZW...</v>
          </cell>
          <cell r="B2358" t="str">
            <v>OF WHICH: OVER 3-MONTH NOTICE</v>
          </cell>
        </row>
        <row r="2359">
          <cell r="A2359" t="str">
            <v>.2TL.ZF...</v>
          </cell>
          <cell r="B2359" t="str">
            <v>TOTAL FUND CREDIT &amp; LOANS OUTSTANDIN</v>
          </cell>
        </row>
        <row r="2360">
          <cell r="A2360" t="str">
            <v>99B.PZF...</v>
          </cell>
          <cell r="B2360" t="str">
            <v>GDP VOL. 1978 PRICES</v>
          </cell>
        </row>
        <row r="2361">
          <cell r="A2361" t="str">
            <v>99B.PZF...</v>
          </cell>
          <cell r="B2361" t="str">
            <v>GDP AT CONSTANT PRICES 1965=100</v>
          </cell>
        </row>
        <row r="2362">
          <cell r="A2362" t="str">
            <v>.2EO.ZF...</v>
          </cell>
          <cell r="B2362" t="str">
            <v>TOTAL PRGF: UNDRAWN BALANCE</v>
          </cell>
        </row>
        <row r="2363">
          <cell r="A2363" t="str">
            <v>76RAZZF...</v>
          </cell>
          <cell r="B2363" t="str">
            <v>ORANGES</v>
          </cell>
        </row>
        <row r="2364">
          <cell r="A2364" t="str">
            <v>84...ZF...</v>
          </cell>
          <cell r="B2364" t="str">
            <v>FINANCING</v>
          </cell>
        </row>
        <row r="2365">
          <cell r="A2365" t="str">
            <v>40C..ZF...</v>
          </cell>
          <cell r="B2365" t="str">
            <v>CLAIMS ON MONETARY AUTHORITIES:SECUR</v>
          </cell>
        </row>
        <row r="2366">
          <cell r="A2366" t="str">
            <v>.2EESZF...</v>
          </cell>
          <cell r="B2366" t="str">
            <v>NET CREDIT TRANCHE DRAW.:ORD.</v>
          </cell>
        </row>
        <row r="2367">
          <cell r="A2367" t="str">
            <v>71W.DZF...</v>
          </cell>
          <cell r="B2367" t="str">
            <v>TURKEY IMPORTS WAIVER, $</v>
          </cell>
        </row>
        <row r="2368">
          <cell r="A2368" t="str">
            <v>82Z.DZF...</v>
          </cell>
          <cell r="B2368" t="str">
            <v>EXP. &amp; LENDING MINUS REPAYMENTS</v>
          </cell>
        </row>
        <row r="2369">
          <cell r="A2369" t="str">
            <v>.4..DZF...</v>
          </cell>
          <cell r="B2369" t="str">
            <v>NATIONAL BANK: OTHER LIAB.</v>
          </cell>
        </row>
        <row r="2370">
          <cell r="A2370" t="str">
            <v>45..XZF...</v>
          </cell>
          <cell r="B2370" t="str">
            <v>TRUST ACCOUNTS DOM.LIAB.</v>
          </cell>
        </row>
        <row r="2371">
          <cell r="A2371" t="str">
            <v>12B..ZK...</v>
          </cell>
          <cell r="B2371" t="str">
            <v>CLAIMS ON STATE AND LOCAL GOVERNMENT</v>
          </cell>
        </row>
        <row r="2372">
          <cell r="A2372" t="str">
            <v>35B.UZK...</v>
          </cell>
          <cell r="B2372" t="str">
            <v>DEPOSITS REDEEMABLE AT NOTICE</v>
          </cell>
        </row>
        <row r="2373">
          <cell r="A2373" t="str">
            <v>84B..ZF...</v>
          </cell>
          <cell r="B2373" t="str">
            <v>NET BORROWING:N Z DOLLARS</v>
          </cell>
        </row>
        <row r="2374">
          <cell r="A2374" t="str">
            <v>45..IZF...</v>
          </cell>
          <cell r="B2374" t="str">
            <v>POST OFFICE: SAVINGS  DEPOSITS</v>
          </cell>
        </row>
        <row r="2375">
          <cell r="A2375" t="str">
            <v>74P..ZF...</v>
          </cell>
          <cell r="B2375" t="str">
            <v>HIDES</v>
          </cell>
        </row>
        <row r="2376">
          <cell r="A2376" t="str">
            <v>59MBAZF...</v>
          </cell>
          <cell r="B2376" t="str">
            <v>M2X</v>
          </cell>
        </row>
        <row r="2377">
          <cell r="A2377" t="str">
            <v>26J..ZF...</v>
          </cell>
          <cell r="B2377" t="str">
            <v>LIABS. TO NONBANK FIN. INSTS.</v>
          </cell>
        </row>
        <row r="2378">
          <cell r="A2378" t="str">
            <v>aNLB.BA...</v>
          </cell>
          <cell r="B2378" t="str">
            <v xml:space="preserve">Net lending (+) / borrowing (-) [1-2-31 = 1-2M] </v>
          </cell>
        </row>
        <row r="2379">
          <cell r="A2379" t="str">
            <v>88A..ZF...</v>
          </cell>
          <cell r="B2379" t="str">
            <v>DOMESTIC DEBT</v>
          </cell>
        </row>
        <row r="2380">
          <cell r="A2380" t="str">
            <v>64.A.ZF...</v>
          </cell>
          <cell r="B2380" t="str">
            <v>CONSUMER PRICES (1995=100000000)</v>
          </cell>
        </row>
        <row r="2381">
          <cell r="A2381" t="str">
            <v>.7F.DZF...</v>
          </cell>
          <cell r="B2381" t="str">
            <v>OTHER BANKING INSTS.: LIAB.</v>
          </cell>
        </row>
        <row r="2382">
          <cell r="A2382" t="str">
            <v>99B.PVF...</v>
          </cell>
          <cell r="B2382" t="str">
            <v>GDP AT 1992 PRICES</v>
          </cell>
        </row>
        <row r="2383">
          <cell r="A2383" t="str">
            <v>34..BZF...</v>
          </cell>
          <cell r="B2383" t="str">
            <v>MONEY</v>
          </cell>
        </row>
        <row r="2384">
          <cell r="A2384" t="str">
            <v>32CA.ZF...</v>
          </cell>
          <cell r="B2384" t="str">
            <v>CLAIMS ON PUBLIC CORPORATIONS</v>
          </cell>
        </row>
        <row r="2385">
          <cell r="A2385" t="str">
            <v>74I.DZF...</v>
          </cell>
          <cell r="B2385" t="str">
            <v>SUGAR UNIT VALUE</v>
          </cell>
        </row>
        <row r="2386">
          <cell r="A2386" t="str">
            <v>.7E.DZF...</v>
          </cell>
          <cell r="B2386" t="str">
            <v>NONBANK FIN. INSTS.: ASSETS</v>
          </cell>
        </row>
        <row r="2387">
          <cell r="A2387" t="str">
            <v>66..BZF...</v>
          </cell>
          <cell r="B2387" t="str">
            <v>INDUSTRIAL PRODUCTION</v>
          </cell>
        </row>
        <row r="2388">
          <cell r="A2388" t="str">
            <v>70TXDZF...</v>
          </cell>
          <cell r="B2388" t="str">
            <v>FRUITS AND NUTS</v>
          </cell>
        </row>
        <row r="2389">
          <cell r="A2389" t="str">
            <v>c3207GG...</v>
          </cell>
          <cell r="B2389" t="str">
            <v>Financial derivatives [3217+3227]</v>
          </cell>
        </row>
        <row r="2390">
          <cell r="A2390" t="str">
            <v>60D..ZF...</v>
          </cell>
          <cell r="B2390" t="str">
            <v>EURODOLLAR RATE IN SINGAPORE</v>
          </cell>
        </row>
        <row r="2391">
          <cell r="A2391" t="str">
            <v>22F..ZF...</v>
          </cell>
          <cell r="B2391" t="str">
            <v>CLAIMS ON OTHER BANKING INSTS</v>
          </cell>
        </row>
        <row r="2392">
          <cell r="A2392" t="str">
            <v>76W.ZZF...</v>
          </cell>
          <cell r="B2392" t="str">
            <v>MANGANESE INDIA CIF</v>
          </cell>
        </row>
        <row r="2393">
          <cell r="A2393" t="str">
            <v>.2AP.ZF...</v>
          </cell>
          <cell r="B2393" t="str">
            <v>EFF: AMOUNT AGREED</v>
          </cell>
        </row>
        <row r="2394">
          <cell r="A2394" t="str">
            <v>59TBCZF...</v>
          </cell>
          <cell r="B2394" t="str">
            <v>GOVT. SPONS. ENTERPRISES</v>
          </cell>
        </row>
        <row r="2395">
          <cell r="A2395" t="str">
            <v>70VR.ZF...</v>
          </cell>
          <cell r="B2395" t="str">
            <v>VALUE EXPORTS OF COAL</v>
          </cell>
        </row>
        <row r="2396">
          <cell r="A2396" t="str">
            <v>11...ZK...</v>
          </cell>
          <cell r="B2396" t="str">
            <v>CLAIMS ON NONRESIDENTS</v>
          </cell>
        </row>
        <row r="2397">
          <cell r="A2397" t="str">
            <v>.2DUSZF...</v>
          </cell>
          <cell r="B2397" t="str">
            <v>CCFF: OUTSTANDING</v>
          </cell>
        </row>
        <row r="2398">
          <cell r="A2398" t="str">
            <v>46C..ZFHIC</v>
          </cell>
          <cell r="B2398" t="str">
            <v>FOREIGN LIABILITIES</v>
          </cell>
        </row>
        <row r="2399">
          <cell r="A2399" t="str">
            <v>66DR.ZF...</v>
          </cell>
          <cell r="B2399" t="str">
            <v>ALUMINUM PRODUCTION</v>
          </cell>
        </row>
        <row r="2400">
          <cell r="A2400" t="str">
            <v>70R..ZF...</v>
          </cell>
          <cell r="B2400" t="str">
            <v>COCOA BEANS</v>
          </cell>
        </row>
        <row r="2401">
          <cell r="A2401" t="str">
            <v>99B.RZW...</v>
          </cell>
          <cell r="B2401" t="str">
            <v>GDP AT 1990 PRICES</v>
          </cell>
        </row>
        <row r="2402">
          <cell r="A2402" t="str">
            <v>84X..ZF...</v>
          </cell>
          <cell r="B2402" t="str">
            <v>ADJUST TO TOTAL FINANCING</v>
          </cell>
        </row>
        <row r="2403">
          <cell r="A2403" t="str">
            <v>.7E.DZF...</v>
          </cell>
          <cell r="B2403" t="str">
            <v>OBI: FOREIGN ASSETS</v>
          </cell>
        </row>
        <row r="2404">
          <cell r="A2404" t="str">
            <v>.7B.DZF...</v>
          </cell>
          <cell r="B2404" t="str">
            <v>COMMERCIAL BANKS: FRGN LIAB.</v>
          </cell>
        </row>
        <row r="2405">
          <cell r="A2405" t="str">
            <v>25A.UZW...</v>
          </cell>
          <cell r="B2405" t="str">
            <v>DEPOSITS WITH AGREED MATURITY</v>
          </cell>
        </row>
        <row r="2406">
          <cell r="A2406" t="str">
            <v>71AA.ZF...</v>
          </cell>
          <cell r="B2406" t="str">
            <v>CRUDE PETROLEUM,VALUE</v>
          </cell>
        </row>
        <row r="2407">
          <cell r="A2407" t="str">
            <v>20A..ZK...</v>
          </cell>
          <cell r="B2407" t="str">
            <v>CURRENCY</v>
          </cell>
        </row>
        <row r="2408">
          <cell r="A2408" t="str">
            <v>74I..ZF...</v>
          </cell>
          <cell r="B2408" t="str">
            <v>SUGAR</v>
          </cell>
        </row>
        <row r="2409">
          <cell r="A2409" t="str">
            <v>70U..ZF...</v>
          </cell>
          <cell r="B2409" t="str">
            <v>BANANAS</v>
          </cell>
        </row>
        <row r="2410">
          <cell r="A2410" t="str">
            <v>99B.PYF...</v>
          </cell>
          <cell r="B2410" t="str">
            <v>GDP VOL 1985 PRICES</v>
          </cell>
        </row>
        <row r="2411">
          <cell r="A2411" t="str">
            <v>39ABIZF...</v>
          </cell>
          <cell r="B2411" t="str">
            <v>Money</v>
          </cell>
        </row>
        <row r="2412">
          <cell r="A2412" t="str">
            <v>31...ZK...</v>
          </cell>
          <cell r="B2412" t="str">
            <v>CLAIMS ON NONRESIDENTS</v>
          </cell>
        </row>
        <row r="2413">
          <cell r="A2413" t="str">
            <v>60K.FZF...</v>
          </cell>
          <cell r="B2413" t="str">
            <v>SAVINGS RATE (FGN CCY)</v>
          </cell>
        </row>
        <row r="2414">
          <cell r="A2414" t="str">
            <v>78BADZF...</v>
          </cell>
          <cell r="B2414" t="str">
            <v>CAPITAL ACCOUNT, N.I.E.:  CREDIT</v>
          </cell>
        </row>
        <row r="2415">
          <cell r="A2415" t="str">
            <v>99B.PZF...</v>
          </cell>
          <cell r="B2415" t="str">
            <v>GDP AT 1980 PRICES</v>
          </cell>
        </row>
        <row r="2416">
          <cell r="A2416" t="str">
            <v>84...ZF...</v>
          </cell>
          <cell r="B2416" t="str">
            <v>TOTAL BORROWFNG FROM PUBLFC</v>
          </cell>
        </row>
        <row r="2417">
          <cell r="A2417" t="str">
            <v>a22..GG...</v>
          </cell>
          <cell r="B2417" t="str">
            <v>Use of goods and services</v>
          </cell>
        </row>
        <row r="2418">
          <cell r="A2418" t="str">
            <v>a323.CG...</v>
          </cell>
          <cell r="B2418" t="str">
            <v>Monetary gold and SDRs</v>
          </cell>
        </row>
        <row r="2419">
          <cell r="A2419" t="str">
            <v>99B.PYF...</v>
          </cell>
          <cell r="B2419" t="str">
            <v>GDP VOL AT 1975 PRICES</v>
          </cell>
        </row>
        <row r="2420">
          <cell r="A2420" t="str">
            <v>66..BZF...</v>
          </cell>
          <cell r="B2420" t="str">
            <v>IND PROD, S.A.</v>
          </cell>
        </row>
        <row r="2421">
          <cell r="A2421" t="str">
            <v>.1A.DZF...</v>
          </cell>
          <cell r="B2421" t="str">
            <v>GOLD</v>
          </cell>
        </row>
        <row r="2422">
          <cell r="A2422" t="str">
            <v>70UL.ZF...</v>
          </cell>
          <cell r="B2422" t="str">
            <v>NEWSPRINT EX:SITC641</v>
          </cell>
        </row>
        <row r="2423">
          <cell r="A2423" t="str">
            <v>45..KZF...</v>
          </cell>
          <cell r="B2423" t="str">
            <v>TRUSTEE SAVGS BKS:DEPOSITS</v>
          </cell>
        </row>
        <row r="2424">
          <cell r="A2424" t="str">
            <v>80X..ZF...</v>
          </cell>
          <cell r="B2424" t="str">
            <v>OVERALL CASH ADJUSTMENT</v>
          </cell>
        </row>
        <row r="2425">
          <cell r="A2425" t="str">
            <v>76R..ZF...</v>
          </cell>
          <cell r="B2425" t="str">
            <v>CACAO GOOD FERMENTED</v>
          </cell>
        </row>
        <row r="2426">
          <cell r="A2426" t="str">
            <v>a632.CG...</v>
          </cell>
          <cell r="B2426" t="str">
            <v>Foreign</v>
          </cell>
        </row>
        <row r="2427">
          <cell r="A2427" t="str">
            <v>74DG.ZF...</v>
          </cell>
          <cell r="B2427" t="str">
            <v>PALM OIL EXPORT UNIT VALUE</v>
          </cell>
        </row>
        <row r="2428">
          <cell r="A2428" t="str">
            <v>12BX.ZF...</v>
          </cell>
          <cell r="B2428" t="str">
            <v>CLAIMS ON OFFICIAL ENTITIES</v>
          </cell>
        </row>
        <row r="2429">
          <cell r="A2429" t="str">
            <v>84B..ZF...</v>
          </cell>
          <cell r="B2429" t="str">
            <v>NET BORROWING: MARKKAS</v>
          </cell>
        </row>
        <row r="2430">
          <cell r="A2430" t="str">
            <v>.2EY.ZF...</v>
          </cell>
          <cell r="B2430" t="str">
            <v>OUSTANDING EAR PUCHASES</v>
          </cell>
        </row>
        <row r="2431">
          <cell r="A2431" t="str">
            <v>76DLDZF...</v>
          </cell>
          <cell r="B2431" t="str">
            <v>PEPPER, BLACK</v>
          </cell>
        </row>
        <row r="2432">
          <cell r="A2432" t="str">
            <v>.7B.DZF...</v>
          </cell>
          <cell r="B2432" t="str">
            <v>BANKING INSTS: LIABILITIES</v>
          </cell>
        </row>
        <row r="2433">
          <cell r="A2433" t="str">
            <v>76PFDZF...</v>
          </cell>
          <cell r="B2433" t="str">
            <v>LAMB N.ZEALAND (LONDON)</v>
          </cell>
        </row>
        <row r="2434">
          <cell r="A2434" t="str">
            <v>..AF.ZF...</v>
          </cell>
          <cell r="B2434" t="str">
            <v>MARKET RATE CONVERSION FACTOR</v>
          </cell>
        </row>
        <row r="2435">
          <cell r="A2435" t="str">
            <v>.7AXDZF...</v>
          </cell>
          <cell r="B2435" t="str">
            <v>DEP.MON.BANKS: ASSETS CONV.</v>
          </cell>
        </row>
        <row r="2436">
          <cell r="A2436" t="str">
            <v>.7B.DZF...</v>
          </cell>
          <cell r="B2436" t="str">
            <v>DEPOSIT MONEY BKS: FGN LIAB</v>
          </cell>
        </row>
        <row r="2437">
          <cell r="A2437" t="str">
            <v>aNOB.GG...</v>
          </cell>
          <cell r="B2437" t="str">
            <v>Net operating balance [1-2]</v>
          </cell>
        </row>
        <row r="2438">
          <cell r="A2438" t="str">
            <v>..EA.ZF...</v>
          </cell>
          <cell r="B2438" t="str">
            <v>POUND STERLING PER EURO;END PD.</v>
          </cell>
        </row>
        <row r="2439">
          <cell r="A2439" t="str">
            <v>.2KK.ZF...</v>
          </cell>
          <cell r="B2439" t="str">
            <v>TOTAL PURCH.EXCLD.RT,IN PD</v>
          </cell>
        </row>
        <row r="2440">
          <cell r="A2440" t="str">
            <v>22F..ZF...</v>
          </cell>
          <cell r="B2440" t="str">
            <v>CLAIMS ON OBIS</v>
          </cell>
        </row>
        <row r="2441">
          <cell r="A2441" t="str">
            <v>34A..ZF...</v>
          </cell>
          <cell r="B2441" t="str">
            <v>CURRENCY ISSUED</v>
          </cell>
        </row>
        <row r="2442">
          <cell r="A2442" t="str">
            <v>99B.PXF...</v>
          </cell>
          <cell r="B2442" t="str">
            <v>GDP VOL 1994 PRICES</v>
          </cell>
        </row>
        <row r="2443">
          <cell r="A2443" t="str">
            <v>a3202BA...</v>
          </cell>
          <cell r="B2443" t="str">
            <v xml:space="preserve">Currency &amp; deposits [3212+3222] </v>
          </cell>
        </row>
        <row r="2444">
          <cell r="A2444" t="str">
            <v>a331.GG...</v>
          </cell>
          <cell r="B2444" t="str">
            <v>Domestic</v>
          </cell>
        </row>
        <row r="2445">
          <cell r="A2445" t="str">
            <v>60LDFZF...</v>
          </cell>
          <cell r="B2445" t="str">
            <v>1-YEAR US DEP. LONDON OFFER</v>
          </cell>
        </row>
        <row r="2446">
          <cell r="A2446" t="str">
            <v>..EA.ZF...</v>
          </cell>
          <cell r="B2446" t="str">
            <v>US $/ECU RATE:END OF PERIOD</v>
          </cell>
        </row>
        <row r="2447">
          <cell r="A2447" t="str">
            <v>99B.PYF...</v>
          </cell>
          <cell r="B2447" t="str">
            <v>GDP AT 1983 PRICES</v>
          </cell>
        </row>
        <row r="2448">
          <cell r="A2448" t="str">
            <v>22F..ZF...</v>
          </cell>
          <cell r="B2448" t="str">
            <v>CLAIMS ON OTH. FIN. INST.</v>
          </cell>
        </row>
        <row r="2449">
          <cell r="A2449" t="str">
            <v>32F..ZF...</v>
          </cell>
          <cell r="B2449" t="str">
            <v>CLAIMS ON OTHER BANKING INSTS.</v>
          </cell>
        </row>
        <row r="2450">
          <cell r="A2450" t="str">
            <v>99B.PZF...</v>
          </cell>
          <cell r="B2450" t="str">
            <v>GDP AT 1980/81 PRICES</v>
          </cell>
        </row>
        <row r="2451">
          <cell r="A2451" t="str">
            <v>85B..ZF...</v>
          </cell>
          <cell r="B2451" t="str">
            <v>NET BORROWING: FGN CURRENCY</v>
          </cell>
        </row>
        <row r="2452">
          <cell r="A2452" t="str">
            <v>99M..ZF...</v>
          </cell>
          <cell r="B2452" t="str">
            <v>NET MATERIAL PRODUCT</v>
          </cell>
        </row>
        <row r="2453">
          <cell r="A2453" t="str">
            <v>76BHZZF...</v>
          </cell>
          <cell r="B2453" t="str">
            <v>GROUNDNUTS:NIGERIA</v>
          </cell>
        </row>
        <row r="2454">
          <cell r="A2454" t="str">
            <v>26G..ZK...</v>
          </cell>
          <cell r="B2454" t="str">
            <v>LIABILITIES TO CENTRAL BANK</v>
          </cell>
        </row>
        <row r="2455">
          <cell r="A2455" t="str">
            <v>26G.UZW...</v>
          </cell>
          <cell r="B2455" t="str">
            <v>LIABILITIES TO MON. FIN. INST.</v>
          </cell>
        </row>
        <row r="2456">
          <cell r="A2456" t="str">
            <v>12D..ZW...</v>
          </cell>
          <cell r="B2456" t="str">
            <v>CL. ON OTH. RES. SECT. IN CTY</v>
          </cell>
        </row>
        <row r="2457">
          <cell r="A2457" t="str">
            <v>34A.UZK...</v>
          </cell>
          <cell r="B2457" t="str">
            <v>CURRENCY IN CIRCULATION</v>
          </cell>
        </row>
        <row r="2458">
          <cell r="A2458" t="str">
            <v>26F..ZF...</v>
          </cell>
          <cell r="B2458" t="str">
            <v>CENTRAL GOVERNMENT LENDING FUNDS</v>
          </cell>
        </row>
        <row r="2459">
          <cell r="A2459" t="str">
            <v>22F..ZF...</v>
          </cell>
          <cell r="B2459" t="str">
            <v>CLAIMS ON OTHER BANKING INSTITUTIONS</v>
          </cell>
        </row>
        <row r="2460">
          <cell r="A2460" t="str">
            <v>88B..ZF...</v>
          </cell>
          <cell r="B2460" t="str">
            <v>DEBT: NEW ZEALAND DOLLARS</v>
          </cell>
        </row>
        <row r="2461">
          <cell r="A2461" t="str">
            <v>46D.NZF...</v>
          </cell>
          <cell r="B2461" t="str">
            <v>CENTRAL GOVERNMENT DEPOSITS</v>
          </cell>
        </row>
        <row r="2462">
          <cell r="A2462" t="str">
            <v>46G.LZF...</v>
          </cell>
          <cell r="B2462" t="str">
            <v>CREDIT FROM CENTRAL BANK</v>
          </cell>
        </row>
        <row r="2463">
          <cell r="A2463" t="str">
            <v>42B..ZF...</v>
          </cell>
          <cell r="B2463" t="str">
            <v>CLAIMS ON STATE &amp; LOCAL GOVERNMENT</v>
          </cell>
        </row>
        <row r="2464">
          <cell r="A2464" t="str">
            <v>72DG.ZF...</v>
          </cell>
          <cell r="B2464" t="str">
            <v>VOL.OF PALM OIL EXPORTS</v>
          </cell>
        </row>
        <row r="2465">
          <cell r="A2465" t="str">
            <v>.2TL.ZF...</v>
          </cell>
          <cell r="B2465" t="str">
            <v>UFC&amp;USE OF FUND ADM.RESOURCES</v>
          </cell>
        </row>
        <row r="2466">
          <cell r="A2466" t="str">
            <v>99B.PZF...</v>
          </cell>
          <cell r="B2466" t="str">
            <v>GDP AT 1986 PRICES</v>
          </cell>
        </row>
        <row r="2467">
          <cell r="A2467" t="str">
            <v>22C..ZFHIC</v>
          </cell>
          <cell r="B2467" t="str">
            <v>CLAIMS ON NONFIN.PUB.ENTERP.</v>
          </cell>
        </row>
        <row r="2468">
          <cell r="A2468" t="str">
            <v>22F..ZF...</v>
          </cell>
          <cell r="B2468" t="str">
            <v>CLAIMS ON OTHER BANKING INST.</v>
          </cell>
        </row>
        <row r="2469">
          <cell r="A2469" t="str">
            <v>46E..ZF...</v>
          </cell>
          <cell r="B2469" t="str">
            <v>COUNTERPART FUNDS</v>
          </cell>
        </row>
        <row r="2470">
          <cell r="A2470" t="str">
            <v>12S.UZK...</v>
          </cell>
          <cell r="B2470" t="str">
            <v>CLAIMS ON OTHER SECTORS</v>
          </cell>
        </row>
        <row r="2471">
          <cell r="A2471" t="str">
            <v>70A..ZF...</v>
          </cell>
          <cell r="B2471" t="str">
            <v>PETROLEUM</v>
          </cell>
        </row>
        <row r="2472">
          <cell r="A2472" t="str">
            <v>46AB.ZFHIC</v>
          </cell>
          <cell r="B2472" t="str">
            <v>BONDS</v>
          </cell>
        </row>
        <row r="2473">
          <cell r="A2473" t="str">
            <v>99B.PYF...</v>
          </cell>
          <cell r="B2473" t="str">
            <v>GDP VOL 1997/1998 PRICES</v>
          </cell>
        </row>
        <row r="2474">
          <cell r="A2474" t="str">
            <v>a3204CG...</v>
          </cell>
          <cell r="B2474" t="str">
            <v>Loans [3214+3224]</v>
          </cell>
        </row>
        <row r="2475">
          <cell r="A2475" t="str">
            <v>72AB.ZF...</v>
          </cell>
          <cell r="B2475" t="str">
            <v>PETROLEUM DERIVATIVES</v>
          </cell>
        </row>
        <row r="2476">
          <cell r="A2476" t="str">
            <v>99B.PYF...</v>
          </cell>
          <cell r="B2476" t="str">
            <v>GDP VOL. 1990 PRICES</v>
          </cell>
        </row>
        <row r="2477">
          <cell r="A2477" t="str">
            <v>72AG.ZF...</v>
          </cell>
          <cell r="B2477" t="str">
            <v>COPRA</v>
          </cell>
        </row>
        <row r="2478">
          <cell r="A2478" t="str">
            <v>15..UZW...</v>
          </cell>
          <cell r="B2478" t="str">
            <v>OTHER DEP. OF OTHER RES. SECT.</v>
          </cell>
        </row>
        <row r="2479">
          <cell r="A2479" t="str">
            <v>76AIZZF...</v>
          </cell>
          <cell r="B2479" t="str">
            <v>COCONUT OIL:PHILIPPINES</v>
          </cell>
        </row>
        <row r="2480">
          <cell r="A2480" t="str">
            <v>78BVDZF...</v>
          </cell>
          <cell r="B2480" t="str">
            <v>OI OTHER SECTORS LIAB</v>
          </cell>
        </row>
        <row r="2481">
          <cell r="A2481" t="str">
            <v>76BLDZF...</v>
          </cell>
          <cell r="B2481" t="str">
            <v>SHRIMP U.S./N.Y. GULF</v>
          </cell>
        </row>
        <row r="2482">
          <cell r="A2482" t="str">
            <v>74..IZF...</v>
          </cell>
          <cell r="B2482" t="str">
            <v>UNIT VALUE OF EXPORTS</v>
          </cell>
        </row>
        <row r="2483">
          <cell r="A2483" t="str">
            <v>71AADZF...</v>
          </cell>
          <cell r="B2483" t="str">
            <v>IMPORTS OF CRUDE PETROLEUM</v>
          </cell>
        </row>
        <row r="2484">
          <cell r="A2484" t="str">
            <v>76D.DZF...</v>
          </cell>
          <cell r="B2484" t="str">
            <v>WHEAT AUSTRALIA(SYDNEY)90=100</v>
          </cell>
        </row>
        <row r="2485">
          <cell r="A2485" t="str">
            <v>36C..ZK...</v>
          </cell>
          <cell r="B2485" t="str">
            <v>LIABILITIES TO NONRESIDENTS</v>
          </cell>
        </row>
        <row r="2486">
          <cell r="A2486" t="str">
            <v>a6204BA...</v>
          </cell>
          <cell r="B2486" t="str">
            <v>Loans [6214+6224]</v>
          </cell>
        </row>
        <row r="2487">
          <cell r="A2487" t="str">
            <v>52D..ZK...</v>
          </cell>
          <cell r="B2487" t="str">
            <v>CLAIMS ON PRIVATE SECTOR</v>
          </cell>
        </row>
        <row r="2488">
          <cell r="A2488" t="str">
            <v>60X..ZF...</v>
          </cell>
          <cell r="B2488" t="str">
            <v>EUROSYSTEM DEPOSIT FACILITY RATE</v>
          </cell>
        </row>
        <row r="2489">
          <cell r="A2489" t="str">
            <v>60L.FZF...</v>
          </cell>
          <cell r="B2489" t="str">
            <v>DEPOSIT RATE (FOREIGN CURR.)</v>
          </cell>
        </row>
        <row r="2490">
          <cell r="A2490" t="str">
            <v>89B..ZF...</v>
          </cell>
          <cell r="B2490" t="str">
            <v>FOREIGN DEBT</v>
          </cell>
        </row>
        <row r="2491">
          <cell r="A2491" t="str">
            <v>36AAUZK...</v>
          </cell>
          <cell r="B2491" t="str">
            <v>SECURITIES OTHER THAN SHARES: OVER 2 YR</v>
          </cell>
        </row>
        <row r="2492">
          <cell r="A2492" t="str">
            <v>12D..ZK...</v>
          </cell>
          <cell r="B2492" t="str">
            <v>CLAIMS ON PRIVATE SECTOR</v>
          </cell>
        </row>
        <row r="2493">
          <cell r="A2493" t="str">
            <v>.7A.DZF...</v>
          </cell>
          <cell r="B2493" t="str">
            <v>EXTERNAL ASSETS</v>
          </cell>
        </row>
        <row r="2494">
          <cell r="A2494" t="str">
            <v>26AB.ZFHIC</v>
          </cell>
          <cell r="B2494" t="str">
            <v>BONDS</v>
          </cell>
        </row>
        <row r="2495">
          <cell r="A2495" t="str">
            <v>67R.CZF...</v>
          </cell>
          <cell r="B2495" t="str">
            <v>UNEMPLOYMENT: % OF LABOUR FORCE</v>
          </cell>
        </row>
        <row r="2496">
          <cell r="A2496" t="str">
            <v>70I..ZF...</v>
          </cell>
          <cell r="B2496" t="str">
            <v>SUGAR EXPORTS, VALUE</v>
          </cell>
        </row>
        <row r="2497">
          <cell r="A2497" t="str">
            <v>62...ZF...</v>
          </cell>
          <cell r="B2497" t="str">
            <v>LUSE SHARE PRICE INDEX</v>
          </cell>
        </row>
        <row r="2498">
          <cell r="A2498" t="str">
            <v>.4..DZF...</v>
          </cell>
          <cell r="B2498" t="str">
            <v>MON. AUTHORITIES: OTHER LIAB.</v>
          </cell>
        </row>
        <row r="2499">
          <cell r="A2499" t="str">
            <v>85A..ZW...</v>
          </cell>
          <cell r="B2499" t="str">
            <v>FOREIGN FINANCING</v>
          </cell>
        </row>
        <row r="2500">
          <cell r="A2500" t="str">
            <v>59MCUZW...</v>
          </cell>
          <cell r="B2500" t="str">
            <v>M3</v>
          </cell>
        </row>
        <row r="2501">
          <cell r="A2501" t="str">
            <v>99B.PZF...</v>
          </cell>
          <cell r="B2501" t="str">
            <v>GDP AT 1973 PRICES</v>
          </cell>
        </row>
        <row r="2502">
          <cell r="A2502" t="str">
            <v>.7F.DZF...</v>
          </cell>
          <cell r="B2502" t="str">
            <v>OTHER BANKING INST: LIAB</v>
          </cell>
        </row>
        <row r="2503">
          <cell r="A2503" t="str">
            <v>80H.DZF...</v>
          </cell>
          <cell r="B2503" t="str">
            <v>TOTAL FINANCING</v>
          </cell>
        </row>
        <row r="2504">
          <cell r="A2504" t="str">
            <v>.1BD.ZF...</v>
          </cell>
          <cell r="B2504" t="str">
            <v>ALLOCATIONS OF SDRS T DATE</v>
          </cell>
        </row>
        <row r="2505">
          <cell r="A2505" t="str">
            <v>70QX.ZF...</v>
          </cell>
          <cell r="B2505" t="str">
            <v>CATTLE EXPORTS</v>
          </cell>
        </row>
        <row r="2506">
          <cell r="A2506" t="str">
            <v>42A.NZF...</v>
          </cell>
          <cell r="B2506" t="str">
            <v>CLAIMS ON CENTRAL GOVERNMENT</v>
          </cell>
        </row>
        <row r="2507">
          <cell r="A2507" t="str">
            <v>46C.GZF...</v>
          </cell>
          <cell r="B2507" t="str">
            <v>FOREIGN LIABILITIES</v>
          </cell>
        </row>
        <row r="2508">
          <cell r="A2508" t="str">
            <v>.7F.DZF...</v>
          </cell>
          <cell r="B2508" t="str">
            <v>OFI LONG-TERM FOREIGN LIAB.</v>
          </cell>
        </row>
        <row r="2509">
          <cell r="A2509" t="str">
            <v>56DG.ZF...</v>
          </cell>
          <cell r="B2509" t="str">
            <v>LIAB. TO NONBANK PUB.FIN.INST.</v>
          </cell>
        </row>
        <row r="2510">
          <cell r="A2510" t="str">
            <v>70NR.ZF...</v>
          </cell>
          <cell r="B2510" t="str">
            <v>COBALT</v>
          </cell>
        </row>
        <row r="2511">
          <cell r="A2511" t="str">
            <v>35ABUZK...</v>
          </cell>
          <cell r="B2511" t="str">
            <v>DEPOSITS W/AGREED MATURITY: OVER 2 YR</v>
          </cell>
        </row>
        <row r="2512">
          <cell r="A2512" t="str">
            <v>c26..BA...</v>
          </cell>
          <cell r="B2512" t="str">
            <v xml:space="preserve">Grants </v>
          </cell>
        </row>
        <row r="2513">
          <cell r="A2513" t="str">
            <v>99B.PWW...</v>
          </cell>
          <cell r="B2513" t="str">
            <v>GOSS DOMESTIC PRODUCT 2005 PRICES</v>
          </cell>
        </row>
        <row r="2514">
          <cell r="A2514" t="str">
            <v>.7F.DZF...</v>
          </cell>
          <cell r="B2514" t="str">
            <v>OTHER BANKING INST.: LIAB.</v>
          </cell>
        </row>
        <row r="2515">
          <cell r="A2515" t="str">
            <v>56D..ZK...</v>
          </cell>
          <cell r="B2515" t="str">
            <v>LIABILITIES TO CENTRAL GOVERNMENT</v>
          </cell>
        </row>
        <row r="2516">
          <cell r="A2516" t="str">
            <v>32A.UZK...</v>
          </cell>
          <cell r="B2516" t="str">
            <v>CLAIMS ON GENERAL GOVERNMENT</v>
          </cell>
        </row>
        <row r="2517">
          <cell r="A2517" t="str">
            <v>88A..ZF...</v>
          </cell>
          <cell r="B2517" t="str">
            <v>DOMESTIC</v>
          </cell>
        </row>
        <row r="2518">
          <cell r="A2518" t="str">
            <v>25A..ZF...</v>
          </cell>
          <cell r="B2518" t="str">
            <v>TIME &amp; SAVINGS DEPOSITS</v>
          </cell>
        </row>
        <row r="2519">
          <cell r="A2519" t="str">
            <v>71A.DZF...</v>
          </cell>
          <cell r="B2519" t="str">
            <v>PETROLEUM IMP, MILLION $</v>
          </cell>
        </row>
        <row r="2520">
          <cell r="A2520" t="str">
            <v>.7BXDZF...</v>
          </cell>
          <cell r="B2520" t="str">
            <v>FOREIGN LIABILITIES CONVERTIBLE</v>
          </cell>
        </row>
        <row r="2521">
          <cell r="A2521" t="str">
            <v>14..XZF...</v>
          </cell>
          <cell r="B2521" t="str">
            <v>Money</v>
          </cell>
        </row>
        <row r="2522">
          <cell r="A2522" t="str">
            <v>a323.BA...</v>
          </cell>
          <cell r="B2522" t="str">
            <v>Monetary gold and SDRs</v>
          </cell>
        </row>
        <row r="2523">
          <cell r="A2523" t="str">
            <v>26DA.ZF...</v>
          </cell>
          <cell r="B2523" t="str">
            <v>STATE GOVERNMENT DEPOSITS</v>
          </cell>
        </row>
        <row r="2524">
          <cell r="A2524" t="str">
            <v>59MAFZF...</v>
          </cell>
          <cell r="B2524" t="str">
            <v>GROSS M1, SEASONALLY ADJUSTED</v>
          </cell>
        </row>
        <row r="2525">
          <cell r="A2525" t="str">
            <v>60M..ZF...</v>
          </cell>
          <cell r="B2525" t="str">
            <v>HOUSING BONDS</v>
          </cell>
        </row>
        <row r="2526">
          <cell r="A2526" t="str">
            <v>12S..ZF...</v>
          </cell>
          <cell r="B2526" t="str">
            <v>CLAIMS ON OTHER SECTORS</v>
          </cell>
        </row>
        <row r="2527">
          <cell r="A2527" t="str">
            <v>66HYCZF...</v>
          </cell>
          <cell r="B2527" t="str">
            <v>INDUST. PROD. CONSUMER GDS 1991=100</v>
          </cell>
        </row>
        <row r="2528">
          <cell r="A2528" t="str">
            <v>a2M..GG...</v>
          </cell>
          <cell r="B2528" t="str">
            <v>Memorandum item: Total expenditure [2+31]</v>
          </cell>
        </row>
        <row r="2529">
          <cell r="A2529" t="str">
            <v>26I..ZF...</v>
          </cell>
          <cell r="B2529" t="str">
            <v>CREDIT FROM OTHER FIN. INST.</v>
          </cell>
        </row>
        <row r="2530">
          <cell r="A2530" t="str">
            <v>22ANHZF...</v>
          </cell>
          <cell r="B2530" t="str">
            <v>CLAIMS ON CENT. GOVT (NET)</v>
          </cell>
        </row>
        <row r="2531">
          <cell r="A2531" t="str">
            <v>46R..ZK...</v>
          </cell>
          <cell r="B2531" t="str">
            <v>INSURANCE TECHNICAL RESERVES</v>
          </cell>
        </row>
        <row r="2532">
          <cell r="A2532" t="str">
            <v>72R..ZF...</v>
          </cell>
          <cell r="B2532" t="str">
            <v>CACAO</v>
          </cell>
        </row>
        <row r="2533">
          <cell r="A2533" t="str">
            <v>42C.LZF...</v>
          </cell>
          <cell r="B2533" t="str">
            <v>CLAIMS ON NONFIN.PUB.ENTERPRISE</v>
          </cell>
        </row>
        <row r="2534">
          <cell r="A2534" t="str">
            <v>25L..ZF...</v>
          </cell>
          <cell r="B2534" t="str">
            <v>DEPOSIT LIABILITIES</v>
          </cell>
        </row>
        <row r="2535">
          <cell r="A2535" t="str">
            <v>42B.LZF...</v>
          </cell>
          <cell r="B2535" t="str">
            <v>CLAIMS ON STATE AND LOCAL GOVERNMENTS</v>
          </cell>
        </row>
        <row r="2536">
          <cell r="A2536" t="str">
            <v>76D.DZF...</v>
          </cell>
          <cell r="B2536" t="str">
            <v>WHEAT U.S.GULF PORTS</v>
          </cell>
        </row>
        <row r="2537">
          <cell r="A2537" t="str">
            <v>a331.CG...</v>
          </cell>
          <cell r="B2537" t="str">
            <v>Domestic</v>
          </cell>
        </row>
        <row r="2538">
          <cell r="A2538" t="str">
            <v>16A.UZK...</v>
          </cell>
          <cell r="B2538" t="str">
            <v>SECURITIES OTHER THAN SHARES</v>
          </cell>
        </row>
        <row r="2539">
          <cell r="A2539" t="str">
            <v>66..IZF...</v>
          </cell>
          <cell r="B2539" t="str">
            <v>IND.PROD.UNADJ.</v>
          </cell>
        </row>
        <row r="2540">
          <cell r="A2540" t="str">
            <v>70J..ZF...</v>
          </cell>
          <cell r="B2540" t="str">
            <v>MAIZE EXPORTS</v>
          </cell>
        </row>
        <row r="2541">
          <cell r="A2541" t="str">
            <v>24..RZF...</v>
          </cell>
          <cell r="B2541" t="str">
            <v>TREAS: PRIV SECTOR DEMAND DEP</v>
          </cell>
        </row>
        <row r="2542">
          <cell r="A2542" t="str">
            <v>99B.PVF...</v>
          </cell>
          <cell r="B2542" t="str">
            <v>GDP VOLUME 2000 PRICES</v>
          </cell>
        </row>
        <row r="2543">
          <cell r="A2543" t="str">
            <v>59MBJZF...</v>
          </cell>
          <cell r="B2543" t="str">
            <v>M2++ GROSS</v>
          </cell>
        </row>
        <row r="2544">
          <cell r="A2544" t="str">
            <v>84XX.ZF...</v>
          </cell>
          <cell r="B2544" t="str">
            <v>UNALLOCABLE FINANCING</v>
          </cell>
        </row>
        <row r="2545">
          <cell r="A2545" t="str">
            <v>a28..CG...</v>
          </cell>
          <cell r="B2545" t="str">
            <v>Other expense</v>
          </cell>
        </row>
        <row r="2546">
          <cell r="A2546" t="str">
            <v>99B.RYF...</v>
          </cell>
          <cell r="B2546" t="str">
            <v>GDP AT 1995 PRICES</v>
          </cell>
        </row>
        <row r="2547">
          <cell r="A2547" t="str">
            <v>88B..ZF...</v>
          </cell>
          <cell r="B2547" t="str">
            <v>DEBT:SINGAPORE DOLLAR</v>
          </cell>
        </row>
        <row r="2548">
          <cell r="A2548" t="str">
            <v>16D..ZW...</v>
          </cell>
          <cell r="B2548" t="str">
            <v>CENT. GOVT. DEP. IN CTY</v>
          </cell>
        </row>
        <row r="2549">
          <cell r="A2549" t="str">
            <v>25..IZF...</v>
          </cell>
          <cell r="B2549" t="str">
            <v>POST OFFICE:SAVINGS DEPOSITS</v>
          </cell>
        </row>
        <row r="2550">
          <cell r="A2550" t="str">
            <v>66..IZF...</v>
          </cell>
          <cell r="B2550" t="str">
            <v>INDUSTRIAL PRODUCTION 1990</v>
          </cell>
        </row>
        <row r="2551">
          <cell r="A2551" t="str">
            <v>20...ZFHIC</v>
          </cell>
          <cell r="B2551" t="str">
            <v>RESERVES</v>
          </cell>
        </row>
        <row r="2552">
          <cell r="A2552" t="str">
            <v>60A..ZF...</v>
          </cell>
          <cell r="B2552" t="str">
            <v>REFINANCING RATE</v>
          </cell>
        </row>
        <row r="2553">
          <cell r="A2553" t="str">
            <v>37R..ZFHIC</v>
          </cell>
          <cell r="B2553" t="str">
            <v>OTHER ITEMS (NET)</v>
          </cell>
        </row>
        <row r="2554">
          <cell r="A2554" t="str">
            <v>99B.PYF...</v>
          </cell>
          <cell r="B2554" t="str">
            <v>GDP AT 1981 PRICES</v>
          </cell>
        </row>
        <row r="2555">
          <cell r="A2555" t="str">
            <v>45...ZF...</v>
          </cell>
          <cell r="B2555" t="str">
            <v>POST OFFICE SAVINGS DEPOSITS</v>
          </cell>
        </row>
        <row r="2556">
          <cell r="A2556" t="str">
            <v>76HEDZF...</v>
          </cell>
          <cell r="B2556" t="str">
            <v>WOOL AUSTRALIA-N.ZEAL(UK)64S</v>
          </cell>
        </row>
        <row r="2557">
          <cell r="A2557" t="str">
            <v>81Y..ZW...</v>
          </cell>
          <cell r="B2557" t="str">
            <v>TOTAL REVENUE &amp; GRANTS</v>
          </cell>
        </row>
        <row r="2558">
          <cell r="A2558" t="str">
            <v>25L..ZF...</v>
          </cell>
          <cell r="B2558" t="str">
            <v>DEM., TIME, SAV., &amp; FGN. CURR.</v>
          </cell>
        </row>
        <row r="2559">
          <cell r="A2559" t="str">
            <v>a14..CG...</v>
          </cell>
          <cell r="B2559" t="str">
            <v xml:space="preserve">Other revenue </v>
          </cell>
        </row>
        <row r="2560">
          <cell r="A2560" t="str">
            <v>99B.PVF...</v>
          </cell>
          <cell r="B2560" t="str">
            <v>GDP VOL 2005 REF.,CHAINED</v>
          </cell>
        </row>
        <row r="2561">
          <cell r="A2561" t="str">
            <v>.4..DZF...</v>
          </cell>
          <cell r="B2561" t="str">
            <v>MONET. AUTHOR.: OTHER LIAB.</v>
          </cell>
        </row>
        <row r="2562">
          <cell r="A2562" t="str">
            <v>72..IZF...</v>
          </cell>
          <cell r="B2562" t="str">
            <v>EXPORT VOLUME</v>
          </cell>
        </row>
        <row r="2563">
          <cell r="A2563" t="str">
            <v>42G..ZFHIC</v>
          </cell>
          <cell r="B2563" t="str">
            <v>CLAIMS ON NONBANK FIN. INSTITUTIONS</v>
          </cell>
        </row>
        <row r="2564">
          <cell r="A2564" t="str">
            <v>36AC.ZF...</v>
          </cell>
          <cell r="B2564" t="str">
            <v>LIAB. OF CENTRAL BANK:SECURITIES</v>
          </cell>
        </row>
        <row r="2565">
          <cell r="A2565" t="str">
            <v>42D.SZF...</v>
          </cell>
          <cell r="B2565" t="str">
            <v>CLAIMS ON BUSINESS &amp; INDVID</v>
          </cell>
        </row>
        <row r="2566">
          <cell r="A2566" t="str">
            <v>.7M.DZF...</v>
          </cell>
          <cell r="B2566" t="str">
            <v>OBU: FOREIGN LIABILITIES</v>
          </cell>
        </row>
        <row r="2567">
          <cell r="A2567" t="str">
            <v>22A.UZK...</v>
          </cell>
          <cell r="B2567" t="str">
            <v>CLAIMS ON GENERAL GOVT</v>
          </cell>
        </row>
        <row r="2568">
          <cell r="A2568" t="str">
            <v>99B.PWF...</v>
          </cell>
          <cell r="B2568" t="str">
            <v>GDP VOLUME 1995 PRICES</v>
          </cell>
        </row>
        <row r="2569">
          <cell r="A2569" t="str">
            <v>99B.PXF...</v>
          </cell>
          <cell r="B2569" t="str">
            <v>GDP AT 1997 PRICES</v>
          </cell>
        </row>
        <row r="2570">
          <cell r="A2570" t="str">
            <v>26J..ZF...</v>
          </cell>
          <cell r="B2570" t="str">
            <v>LIAB. TO NONBANK FIN. INST.</v>
          </cell>
        </row>
        <row r="2571">
          <cell r="A2571" t="str">
            <v>36M.UZW...</v>
          </cell>
          <cell r="B2571" t="str">
            <v>MONEY MARKET FUND SHARES</v>
          </cell>
        </row>
        <row r="2572">
          <cell r="A2572" t="str">
            <v>42A.LZF...</v>
          </cell>
          <cell r="B2572" t="str">
            <v>CLAIMS ON GOVERNMENT</v>
          </cell>
        </row>
        <row r="2573">
          <cell r="A2573" t="str">
            <v>82X..ZF...</v>
          </cell>
          <cell r="B2573" t="str">
            <v>ADJUSTMENT TO CASH BASIS</v>
          </cell>
        </row>
        <row r="2574">
          <cell r="A2574" t="str">
            <v>32D..ZFHIC</v>
          </cell>
          <cell r="B2574" t="str">
            <v>CLAIMS ON PRIVATE SECTOR</v>
          </cell>
        </row>
        <row r="2575">
          <cell r="A2575" t="str">
            <v>70BR.ZF...</v>
          </cell>
          <cell r="B2575" t="str">
            <v>BAUXITE</v>
          </cell>
        </row>
        <row r="2576">
          <cell r="A2576" t="str">
            <v>70SF.ZF...</v>
          </cell>
          <cell r="B2576" t="str">
            <v>CITRUS FRUIT</v>
          </cell>
        </row>
        <row r="2577">
          <cell r="A2577" t="str">
            <v>70Q..ZF...</v>
          </cell>
          <cell r="B2577" t="str">
            <v>TIN</v>
          </cell>
        </row>
        <row r="2578">
          <cell r="A2578" t="str">
            <v>66AL.ZF...</v>
          </cell>
          <cell r="B2578" t="str">
            <v>TOTAL FISH CATCH</v>
          </cell>
        </row>
        <row r="2579">
          <cell r="A2579" t="str">
            <v>19MAAZF...</v>
          </cell>
          <cell r="B2579" t="str">
            <v>BASE MONEY (BA)</v>
          </cell>
        </row>
        <row r="2580">
          <cell r="A2580" t="str">
            <v>61A..ZF...</v>
          </cell>
          <cell r="B2580" t="str">
            <v>GOVT BOND YIELD 3-5 YEARS</v>
          </cell>
        </row>
        <row r="2581">
          <cell r="A2581" t="str">
            <v>60BS.ZF...</v>
          </cell>
          <cell r="B2581" t="str">
            <v>INTERBANK DEPOSIT RATE (IMF-SDR)</v>
          </cell>
        </row>
        <row r="2582">
          <cell r="A2582" t="str">
            <v>76F..ZF...</v>
          </cell>
          <cell r="B2582" t="str">
            <v>COTTON</v>
          </cell>
        </row>
        <row r="2583">
          <cell r="A2583" t="str">
            <v>27R..ZW...</v>
          </cell>
          <cell r="B2583" t="str">
            <v>OTHER ITEMS(NET)</v>
          </cell>
        </row>
        <row r="2584">
          <cell r="A2584" t="str">
            <v>99B.PZF...</v>
          </cell>
          <cell r="B2584" t="str">
            <v>GROSS DOM PROD 1975 PRICES</v>
          </cell>
        </row>
        <row r="2585">
          <cell r="A2585" t="str">
            <v>66AB.ZF...</v>
          </cell>
          <cell r="B2585" t="str">
            <v>REFINED PETROLEUM PRODUCTION</v>
          </cell>
        </row>
        <row r="2586">
          <cell r="A2586" t="str">
            <v>11...ZFHIC</v>
          </cell>
          <cell r="B2586" t="str">
            <v>FOREIGN ASSETS</v>
          </cell>
        </row>
        <row r="2587">
          <cell r="A2587" t="str">
            <v>20C..ZF...</v>
          </cell>
          <cell r="B2587" t="str">
            <v>CLAIMS ON MON AUTHORITIES:SECURITIES</v>
          </cell>
        </row>
        <row r="2588">
          <cell r="A2588" t="str">
            <v>32F..ZF...</v>
          </cell>
          <cell r="B2588" t="str">
            <v>CLAIMS ON NONMONETARY FINANCIAL INST</v>
          </cell>
        </row>
        <row r="2589">
          <cell r="A2589" t="str">
            <v>32F..ZF...</v>
          </cell>
          <cell r="B2589" t="str">
            <v>CLAIMS ON OTHER BANKING INTS.</v>
          </cell>
        </row>
        <row r="2590">
          <cell r="A2590" t="str">
            <v>.2KRSZF...</v>
          </cell>
          <cell r="B2590" t="str">
            <v>NET DRAWING UNDER STF,CUM</v>
          </cell>
        </row>
        <row r="2591">
          <cell r="A2591" t="str">
            <v>32...ZFHIC</v>
          </cell>
          <cell r="B2591" t="str">
            <v>DOMESTIC CREDIT</v>
          </cell>
        </row>
        <row r="2592">
          <cell r="A2592" t="str">
            <v>70RL.ZF...</v>
          </cell>
          <cell r="B2592" t="str">
            <v>WOOD EXPORTS</v>
          </cell>
        </row>
        <row r="2593">
          <cell r="A2593" t="str">
            <v>46G..ZF...</v>
          </cell>
          <cell r="B2593" t="str">
            <v>CREDIT FROM MONETARY AUTHORITIES</v>
          </cell>
        </row>
        <row r="2594">
          <cell r="A2594" t="str">
            <v>.7F.DZF...</v>
          </cell>
          <cell r="B2594" t="str">
            <v>OTHER BANKING INST: LIAB.</v>
          </cell>
        </row>
        <row r="2595">
          <cell r="A2595" t="str">
            <v>.7F.DZF...</v>
          </cell>
          <cell r="B2595" t="str">
            <v>OFI FOREIGN LIABILITIES</v>
          </cell>
        </row>
        <row r="2596">
          <cell r="A2596" t="str">
            <v>99B.PXF...</v>
          </cell>
          <cell r="B2596" t="str">
            <v>GROSS DOM PROD 1990 PRICES</v>
          </cell>
        </row>
        <row r="2597">
          <cell r="A2597" t="str">
            <v>88B..ZW...</v>
          </cell>
          <cell r="B2597" t="str">
            <v>DEBT: GUILDERS</v>
          </cell>
        </row>
        <row r="2598">
          <cell r="A2598" t="str">
            <v>72AI.ZF...</v>
          </cell>
          <cell r="B2598" t="str">
            <v>COCONUT OIL</v>
          </cell>
        </row>
        <row r="2599">
          <cell r="A2599" t="str">
            <v>..RD.ZF...</v>
          </cell>
          <cell r="B2599" t="str">
            <v>MARKET RATE</v>
          </cell>
        </row>
        <row r="2600">
          <cell r="A2600" t="str">
            <v>99BAPXF...</v>
          </cell>
          <cell r="B2600" t="str">
            <v>GDP AT FACTOR COST AT 1982 PRICES</v>
          </cell>
        </row>
        <row r="2601">
          <cell r="A2601" t="str">
            <v>67C.CZF...</v>
          </cell>
          <cell r="B2601" t="str">
            <v>UNEMPLOYMENT ( IN THOUSANDS)</v>
          </cell>
        </row>
        <row r="2602">
          <cell r="A2602" t="str">
            <v>99B.RZF...</v>
          </cell>
          <cell r="B2602" t="str">
            <v>GDP AT 1990 PRICES</v>
          </cell>
        </row>
        <row r="2603">
          <cell r="A2603" t="str">
            <v>88BA.ZF...</v>
          </cell>
          <cell r="B2603" t="str">
            <v>BONDS HELD BY BK PORTUGAL</v>
          </cell>
        </row>
        <row r="2604">
          <cell r="A2604" t="str">
            <v>35..UZW...</v>
          </cell>
          <cell r="B2604" t="str">
            <v>OTHER DEPOSITS</v>
          </cell>
        </row>
        <row r="2605">
          <cell r="A2605" t="str">
            <v>62...ZF...</v>
          </cell>
          <cell r="B2605" t="str">
            <v>SHARE PRICE INDEX</v>
          </cell>
        </row>
        <row r="2606">
          <cell r="A2606" t="str">
            <v>71A..ZF...</v>
          </cell>
          <cell r="B2606" t="str">
            <v>PRODUITS PETROLE,VALEUR</v>
          </cell>
        </row>
        <row r="2607">
          <cell r="A2607" t="str">
            <v>76NGDZF...</v>
          </cell>
          <cell r="B2607" t="str">
            <v>NATURAL GAS INDEX - INDONESIA</v>
          </cell>
        </row>
        <row r="2608">
          <cell r="A2608" t="str">
            <v>.7B.DZF...</v>
          </cell>
          <cell r="B2608" t="str">
            <v>DMB LIABILITIES</v>
          </cell>
        </row>
        <row r="2609">
          <cell r="A2609" t="str">
            <v>72P..ZF...</v>
          </cell>
          <cell r="B2609" t="str">
            <v>HIDES AND SKINS</v>
          </cell>
        </row>
        <row r="2610">
          <cell r="A2610" t="str">
            <v>74H.DZF...</v>
          </cell>
          <cell r="B2610" t="str">
            <v>WOOL UNIT VALUE</v>
          </cell>
        </row>
        <row r="2611">
          <cell r="A2611" t="str">
            <v>12A.UZK...</v>
          </cell>
          <cell r="B2611" t="str">
            <v>CLAIMS ON GENERAL GOVERNMENT</v>
          </cell>
        </row>
        <row r="2612">
          <cell r="A2612" t="str">
            <v>60EB.ZF...</v>
          </cell>
          <cell r="B2612" t="str">
            <v>6-MONTH DEPOSITS LIBOR RATE</v>
          </cell>
        </row>
        <row r="2613">
          <cell r="A2613" t="str">
            <v>76N..ZF...</v>
          </cell>
          <cell r="B2613" t="str">
            <v>RICE MILLED 5% BROKEN</v>
          </cell>
        </row>
        <row r="2614">
          <cell r="A2614" t="str">
            <v>32S..ZK...</v>
          </cell>
          <cell r="B2614" t="str">
            <v>CLAIMS ON OTHER SECTORS</v>
          </cell>
        </row>
        <row r="2615">
          <cell r="A2615" t="str">
            <v>21...ZW...</v>
          </cell>
          <cell r="B2615" t="str">
            <v>FGN. ASSETS (CL. ON NON-EA CTYS)</v>
          </cell>
        </row>
        <row r="2616">
          <cell r="A2616" t="str">
            <v>62...ZF...</v>
          </cell>
          <cell r="B2616" t="str">
            <v>SHARE PRICE INDEX (INDUSTRIALS)</v>
          </cell>
        </row>
        <row r="2617">
          <cell r="A2617" t="str">
            <v>74D.ZZF...</v>
          </cell>
          <cell r="B2617" t="str">
            <v>WHEAT:AUSTRALIA</v>
          </cell>
        </row>
        <row r="2618">
          <cell r="A2618" t="str">
            <v>.2TLPZF...</v>
          </cell>
          <cell r="B2618" t="str">
            <v>TOTAL LIAB. IN % OF QUOTA</v>
          </cell>
        </row>
        <row r="2619">
          <cell r="A2619" t="str">
            <v>76S.DZF...</v>
          </cell>
          <cell r="B2619" t="str">
            <v>TEA AVERAGE AUCTION (LONDON)</v>
          </cell>
        </row>
        <row r="2620">
          <cell r="A2620" t="str">
            <v>12EX.ZF...</v>
          </cell>
          <cell r="B2620" t="str">
            <v>OF WHICH: FOREIGN CURRENCY CL</v>
          </cell>
        </row>
        <row r="2621">
          <cell r="A2621" t="str">
            <v>62B..ZF...</v>
          </cell>
          <cell r="B2621" t="str">
            <v>SHARE PRICES: GOLD MINING</v>
          </cell>
        </row>
        <row r="2622">
          <cell r="A2622" t="str">
            <v>22BX.ZF...</v>
          </cell>
          <cell r="B2622" t="str">
            <v>CLAIMS ON PUBLIC ENTITIES</v>
          </cell>
        </row>
        <row r="2623">
          <cell r="A2623" t="str">
            <v>32F..ZF...</v>
          </cell>
          <cell r="B2623" t="str">
            <v>CLAIMS ON OTHER FIN.INSTS.</v>
          </cell>
        </row>
        <row r="2624">
          <cell r="A2624" t="str">
            <v>99B.PZF...</v>
          </cell>
          <cell r="B2624" t="str">
            <v>GDP AT 1966 PRICES</v>
          </cell>
        </row>
        <row r="2625">
          <cell r="A2625" t="str">
            <v>71NVDZF...</v>
          </cell>
          <cell r="B2625" t="str">
            <v>IMPORTS EXCLUDING MAQUILADORAS FOB</v>
          </cell>
        </row>
        <row r="2626">
          <cell r="A2626" t="str">
            <v>98T..ZW...</v>
          </cell>
          <cell r="B2626" t="str">
            <v>NET CUR.TRANS.FROM ABROAD (EUROS)</v>
          </cell>
        </row>
        <row r="2627">
          <cell r="A2627" t="str">
            <v>84A..ZW...</v>
          </cell>
          <cell r="B2627" t="str">
            <v>DOMESTIC FINANCING</v>
          </cell>
        </row>
        <row r="2628">
          <cell r="A2628" t="str">
            <v>.2FZ.ZF...</v>
          </cell>
          <cell r="B2628" t="str">
            <v>ACTUAL HOLD'S IN % OF QUOTA</v>
          </cell>
        </row>
        <row r="2629">
          <cell r="A2629" t="str">
            <v>99B.PYF...</v>
          </cell>
          <cell r="B2629" t="str">
            <v>GROSS DOM PROD 1995 PRICES</v>
          </cell>
        </row>
        <row r="2630">
          <cell r="A2630" t="str">
            <v>c3303BA...</v>
          </cell>
          <cell r="B2630" t="str">
            <v>Securities other than shares [3313+3323]</v>
          </cell>
        </row>
        <row r="2631">
          <cell r="A2631" t="str">
            <v>16C..ZK...</v>
          </cell>
          <cell r="B2631" t="str">
            <v>LIABILITIES TO NONRESIDENTS</v>
          </cell>
        </row>
        <row r="2632">
          <cell r="A2632" t="str">
            <v>71AA.ZF...</v>
          </cell>
          <cell r="B2632" t="str">
            <v>IMPORT VALUE CRUDE PETROLEUM</v>
          </cell>
        </row>
        <row r="2633">
          <cell r="A2633" t="str">
            <v>37A..ZK...</v>
          </cell>
          <cell r="B2633" t="str">
            <v>SHARES AND OTHER EQUITY</v>
          </cell>
        </row>
        <row r="2634">
          <cell r="A2634" t="str">
            <v>86C..ZF...</v>
          </cell>
          <cell r="B2634" t="str">
            <v>OTHER MEANS OF FINANCING</v>
          </cell>
        </row>
        <row r="2635">
          <cell r="A2635" t="str">
            <v>72J..ZF...</v>
          </cell>
          <cell r="B2635" t="str">
            <v>MAIZE</v>
          </cell>
        </row>
        <row r="2636">
          <cell r="A2636" t="str">
            <v>87...ZF...</v>
          </cell>
          <cell r="B2636" t="str">
            <v>USE OF CASH BALANCES (CG)</v>
          </cell>
        </row>
        <row r="2637">
          <cell r="A2637" t="str">
            <v>..RD.ZF...</v>
          </cell>
          <cell r="B2637" t="str">
            <v>OFFICIAL RATE</v>
          </cell>
        </row>
        <row r="2638">
          <cell r="A2638" t="str">
            <v>42F.MZF...</v>
          </cell>
          <cell r="B2638" t="str">
            <v>CLAIMS ON OTHER BANKING INST</v>
          </cell>
        </row>
        <row r="2639">
          <cell r="A2639" t="str">
            <v>74L.ZZF...</v>
          </cell>
          <cell r="B2639" t="str">
            <v>RUBBER:Malaysia</v>
          </cell>
        </row>
        <row r="2640">
          <cell r="A2640" t="str">
            <v>.4..DZF...</v>
          </cell>
          <cell r="B2640" t="str">
            <v>MON AUTH.: OTHER LIAB</v>
          </cell>
        </row>
        <row r="2641">
          <cell r="A2641" t="str">
            <v>72Q..ZF...</v>
          </cell>
          <cell r="B2641" t="str">
            <v>TIN</v>
          </cell>
        </row>
        <row r="2642">
          <cell r="A2642" t="str">
            <v>.2EB.ZF...</v>
          </cell>
          <cell r="B2642" t="str">
            <v>OUTSTANDING LOANS:SAF,PRGF,TF</v>
          </cell>
        </row>
        <row r="2643">
          <cell r="A2643" t="str">
            <v>.7F.DZF...</v>
          </cell>
          <cell r="B2643" t="str">
            <v>FOREIGN LIABILITIES (O.F.I.)</v>
          </cell>
        </row>
        <row r="2644">
          <cell r="A2644" t="str">
            <v>99B.PYF...</v>
          </cell>
          <cell r="B2644" t="str">
            <v>GDP AT 1999 PRICES</v>
          </cell>
        </row>
        <row r="2645">
          <cell r="A2645" t="str">
            <v>.2KK.ZF...</v>
          </cell>
          <cell r="B2645" t="str">
            <v>TOTAL PURCHASE EXCLDNG RT</v>
          </cell>
        </row>
        <row r="2646">
          <cell r="A2646" t="str">
            <v>.2TL.ZF...</v>
          </cell>
          <cell r="B2646" t="str">
            <v>FUND CREDIT OUTSTDNG &amp; LOANS</v>
          </cell>
        </row>
        <row r="2647">
          <cell r="A2647" t="str">
            <v>99B.PZF...</v>
          </cell>
          <cell r="B2647" t="str">
            <v>GDP AT 1963 PRICES</v>
          </cell>
        </row>
        <row r="2648">
          <cell r="A2648" t="str">
            <v>a27..CG...</v>
          </cell>
          <cell r="B2648" t="str">
            <v xml:space="preserve">Social benefits </v>
          </cell>
        </row>
        <row r="2649">
          <cell r="A2649" t="str">
            <v>.4..DZF...</v>
          </cell>
          <cell r="B2649" t="str">
            <v>MONETARY AUTHOR:OTHER LIAB</v>
          </cell>
        </row>
        <row r="2650">
          <cell r="A2650" t="str">
            <v>.7A.DZF...</v>
          </cell>
          <cell r="B2650" t="str">
            <v>BANKING INSTITUTIONS:ASSETS</v>
          </cell>
        </row>
        <row r="2651">
          <cell r="A2651" t="str">
            <v>.2TLPZF...</v>
          </cell>
          <cell r="B2651" t="str">
            <v>TOTAL FUND CRED.&amp; LNS.IN % QUOTA</v>
          </cell>
        </row>
        <row r="2652">
          <cell r="A2652" t="str">
            <v>26C..ZW...</v>
          </cell>
          <cell r="B2652" t="str">
            <v>foreign liabilities</v>
          </cell>
        </row>
        <row r="2653">
          <cell r="A2653" t="str">
            <v>70A.DZF...</v>
          </cell>
          <cell r="B2653" t="str">
            <v>PETROLEUM EXPORTS US$</v>
          </cell>
        </row>
        <row r="2654">
          <cell r="A2654" t="str">
            <v>84AA.ZF...</v>
          </cell>
          <cell r="B2654" t="str">
            <v>NET DOM BOR-MONETARY AUTHOR</v>
          </cell>
        </row>
        <row r="2655">
          <cell r="A2655" t="str">
            <v>20..HZF...</v>
          </cell>
          <cell r="B2655" t="str">
            <v>RESERVES</v>
          </cell>
        </row>
        <row r="2656">
          <cell r="A2656" t="str">
            <v>72RL.ZF...</v>
          </cell>
          <cell r="B2656" t="str">
            <v>WOOD</v>
          </cell>
        </row>
        <row r="2657">
          <cell r="A2657" t="str">
            <v>99B.PZF...</v>
          </cell>
          <cell r="B2657" t="str">
            <v>GDP VOL. 1994 PRICES</v>
          </cell>
        </row>
        <row r="2658">
          <cell r="A2658" t="str">
            <v>22D..ZFHIC</v>
          </cell>
          <cell r="B2658" t="str">
            <v>CLAIMS ON PRIVATE SECTOR</v>
          </cell>
        </row>
        <row r="2659">
          <cell r="A2659" t="str">
            <v>.1DADZF...</v>
          </cell>
          <cell r="B2659" t="str">
            <v>OF WHICH:NATIONAL CENTRAL BANK</v>
          </cell>
        </row>
        <row r="2660">
          <cell r="A2660" t="str">
            <v>15...ZK...</v>
          </cell>
          <cell r="B2660" t="str">
            <v>DEPOSITS INCLUDED IN BROAD MONEY</v>
          </cell>
        </row>
        <row r="2661">
          <cell r="A2661" t="str">
            <v>.2KXSZF...</v>
          </cell>
          <cell r="B2661" t="str">
            <v>OUTSTANDING EFF( ORDINARY) DRAWINGS</v>
          </cell>
        </row>
        <row r="2662">
          <cell r="A2662" t="str">
            <v>59MBAZF...</v>
          </cell>
          <cell r="B2662" t="str">
            <v>MV VATU LIQUIDITY</v>
          </cell>
        </row>
        <row r="2663">
          <cell r="A2663" t="str">
            <v>.7B.DZF...</v>
          </cell>
          <cell r="B2663" t="str">
            <v>COMMERCIAL BANKS: LIAB.(NET)</v>
          </cell>
        </row>
        <row r="2664">
          <cell r="A2664" t="str">
            <v>72SG.ZF...</v>
          </cell>
          <cell r="B2664" t="str">
            <v>ORANGES</v>
          </cell>
        </row>
        <row r="2665">
          <cell r="A2665" t="str">
            <v>..DE.ZF...</v>
          </cell>
          <cell r="B2665" t="str">
            <v>MARKET RATE</v>
          </cell>
        </row>
        <row r="2666">
          <cell r="A2666" t="str">
            <v>84AC.ZF...</v>
          </cell>
          <cell r="B2666" t="str">
            <v>TREASURY BILL &amp; DISC. NOTES</v>
          </cell>
        </row>
        <row r="2667">
          <cell r="A2667" t="str">
            <v>82Z..ZF...</v>
          </cell>
          <cell r="B2667" t="str">
            <v>EXPENDITURE AND LENDING (NET)</v>
          </cell>
        </row>
        <row r="2668">
          <cell r="A2668" t="str">
            <v>76R.DZFM44</v>
          </cell>
          <cell r="B2668" t="str">
            <v>COCOA BEANS</v>
          </cell>
        </row>
        <row r="2669">
          <cell r="A2669" t="str">
            <v>70.WDZF...</v>
          </cell>
          <cell r="B2669" t="str">
            <v>SUM OF LISTED COMMODITIES</v>
          </cell>
        </row>
        <row r="2670">
          <cell r="A2670" t="str">
            <v>20N..ZK...</v>
          </cell>
          <cell r="B2670" t="str">
            <v>OTHER CLAIMS ON CENTRAL BANK</v>
          </cell>
        </row>
        <row r="2671">
          <cell r="A2671" t="str">
            <v>.2EHSZF...</v>
          </cell>
          <cell r="B2671" t="str">
            <v>SAF LOANS:SDA</v>
          </cell>
        </row>
        <row r="2672">
          <cell r="A2672" t="str">
            <v>60F..ZF...</v>
          </cell>
          <cell r="B2672" t="str">
            <v>COMMERCIAL LENDING RATES</v>
          </cell>
        </row>
        <row r="2673">
          <cell r="A2673" t="str">
            <v>80XZ.ZF...</v>
          </cell>
          <cell r="B2673" t="str">
            <v>EXTRABUDGT. DEFICITS/SURPLUSES</v>
          </cell>
        </row>
        <row r="2674">
          <cell r="A2674" t="str">
            <v>79LIDZF...</v>
          </cell>
          <cell r="B2674" t="str">
            <v>OI BANKS LIAB: EPS</v>
          </cell>
        </row>
        <row r="2675">
          <cell r="A2675" t="str">
            <v>80...ZW...</v>
          </cell>
          <cell r="B2675" t="str">
            <v>DEFFCFT (-) OR SURPLUS</v>
          </cell>
        </row>
        <row r="2676">
          <cell r="A2676" t="str">
            <v>..AEAZF...</v>
          </cell>
          <cell r="B2676" t="str">
            <v>MARKET RATE, END OF PERIOD</v>
          </cell>
        </row>
        <row r="2677">
          <cell r="A2677" t="str">
            <v>74E.ZZF...</v>
          </cell>
          <cell r="B2677" t="str">
            <v>UNIT VALUE OF COFFEE</v>
          </cell>
        </row>
        <row r="2678">
          <cell r="A2678" t="str">
            <v>76ECZZF...</v>
          </cell>
          <cell r="B2678" t="str">
            <v>COFFEE:UGANDA</v>
          </cell>
        </row>
        <row r="2679">
          <cell r="A2679" t="str">
            <v>46H..ZF...</v>
          </cell>
          <cell r="B2679" t="str">
            <v>CREDIT FROM OTHER DEPOSITORY CORPORATIONS</v>
          </cell>
        </row>
        <row r="2680">
          <cell r="A2680" t="str">
            <v>a6305BA...</v>
          </cell>
          <cell r="B2680" t="str">
            <v>Shares and other equity [6315+6325]</v>
          </cell>
        </row>
        <row r="2681">
          <cell r="A2681" t="str">
            <v>71AA.ZF...</v>
          </cell>
          <cell r="B2681" t="str">
            <v>PETROLEUM CRUDE &amp; PARTLY REF.</v>
          </cell>
        </row>
        <row r="2682">
          <cell r="A2682" t="str">
            <v>84A..ZF...</v>
          </cell>
          <cell r="B2682" t="str">
            <v>FFNANCFNG: DOMESTFC</v>
          </cell>
        </row>
        <row r="2683">
          <cell r="A2683" t="str">
            <v>78BEDZF...</v>
          </cell>
          <cell r="B2683" t="str">
            <v>DIR. INVEST. IN REP. ECON., N.I.E.</v>
          </cell>
        </row>
        <row r="2684">
          <cell r="A2684" t="str">
            <v>42C..ZF...</v>
          </cell>
          <cell r="B2684" t="str">
            <v>CLAIMS ON NONFIN.PUB.ENTERP.</v>
          </cell>
        </row>
        <row r="2685">
          <cell r="A2685" t="str">
            <v>a631.GG...</v>
          </cell>
          <cell r="B2685" t="str">
            <v>Domestic</v>
          </cell>
        </row>
        <row r="2686">
          <cell r="A2686" t="str">
            <v>.2DUSZF...</v>
          </cell>
          <cell r="B2686" t="str">
            <v>NET CFF (EXPORTS+CEREAL)</v>
          </cell>
        </row>
        <row r="2687">
          <cell r="A2687" t="str">
            <v>26AB.ZF...</v>
          </cell>
          <cell r="B2687" t="str">
            <v>BORROWINGS:BONDS</v>
          </cell>
        </row>
        <row r="2688">
          <cell r="A2688" t="str">
            <v>88B..ZF...</v>
          </cell>
          <cell r="B2688" t="str">
            <v>DEBT: KRONER</v>
          </cell>
        </row>
        <row r="2689">
          <cell r="A2689" t="str">
            <v>74FL.ZF...</v>
          </cell>
          <cell r="B2689" t="str">
            <v>BUTTER</v>
          </cell>
        </row>
        <row r="2690">
          <cell r="A2690" t="str">
            <v>62...ZF...</v>
          </cell>
          <cell r="B2690" t="str">
            <v>SHARE PRICES:ORDINARIES</v>
          </cell>
        </row>
        <row r="2691">
          <cell r="A2691" t="str">
            <v>.2EU.ZF...</v>
          </cell>
          <cell r="B2691" t="str">
            <v>SFF: OUTSTANDING</v>
          </cell>
        </row>
        <row r="2692">
          <cell r="A2692" t="str">
            <v>99BPDYF...</v>
          </cell>
          <cell r="B2692" t="str">
            <v>GDP AT 1975 PRICES (USD)</v>
          </cell>
        </row>
        <row r="2693">
          <cell r="A2693" t="str">
            <v>76R..ZF...</v>
          </cell>
          <cell r="B2693" t="str">
            <v>CACAO GHANA GOOD FERMENTED</v>
          </cell>
        </row>
        <row r="2694">
          <cell r="A2694" t="str">
            <v>63A..ZF...</v>
          </cell>
          <cell r="B2694" t="str">
            <v>WHOLESALE PRICES: HOME GOODS</v>
          </cell>
        </row>
        <row r="2695">
          <cell r="A2695" t="str">
            <v>42H.LZF...</v>
          </cell>
          <cell r="B2695" t="str">
            <v>REAL ESTATE</v>
          </cell>
        </row>
        <row r="2696">
          <cell r="A2696" t="str">
            <v>46ABLZF...</v>
          </cell>
          <cell r="B2696" t="str">
            <v>BONDS (NET)</v>
          </cell>
        </row>
        <row r="2697">
          <cell r="A2697" t="str">
            <v>26I..ZF...</v>
          </cell>
          <cell r="B2697" t="str">
            <v>LIAB. TO OTHER BANKING INSTS.</v>
          </cell>
        </row>
        <row r="2698">
          <cell r="A2698" t="str">
            <v>60LHNZF...</v>
          </cell>
          <cell r="B2698" t="str">
            <v>DEPS,HOUSEHOLDS,NEW BUS, UP TO 1 YR</v>
          </cell>
        </row>
        <row r="2699">
          <cell r="A2699" t="str">
            <v>74J.ZZF...</v>
          </cell>
          <cell r="B2699" t="str">
            <v>MAIZE:Thailand</v>
          </cell>
        </row>
        <row r="2700">
          <cell r="A2700" t="str">
            <v>22F.HZF...</v>
          </cell>
          <cell r="B2700" t="str">
            <v>CLAIMS ON OTHER FINANCIAL INST.</v>
          </cell>
        </row>
        <row r="2701">
          <cell r="A2701" t="str">
            <v>60P.FZF...</v>
          </cell>
          <cell r="B2701" t="str">
            <v>LENDING RATE (FOREIGN CURR.)</v>
          </cell>
        </row>
        <row r="2702">
          <cell r="A2702" t="str">
            <v>82Z..ZF...</v>
          </cell>
          <cell r="B2702" t="str">
            <v>TOTAL EXP &amp;LENDING MINUS REPAY</v>
          </cell>
        </row>
        <row r="2703">
          <cell r="A2703" t="str">
            <v>36AC.ZF...</v>
          </cell>
          <cell r="B2703" t="str">
            <v>LIAB. OF CENTRAL BANK:SEC.</v>
          </cell>
        </row>
        <row r="2704">
          <cell r="A2704" t="str">
            <v>c22..BA...</v>
          </cell>
          <cell r="B2704" t="str">
            <v xml:space="preserve">Purchases of goods and services </v>
          </cell>
        </row>
        <row r="2705">
          <cell r="A2705" t="str">
            <v>85A..ZF...</v>
          </cell>
          <cell r="B2705" t="str">
            <v>FOREIGN BORROWING</v>
          </cell>
        </row>
        <row r="2706">
          <cell r="A2706" t="str">
            <v>78CBDZF...</v>
          </cell>
          <cell r="B2706" t="str">
            <v>OVERALL BALANCE</v>
          </cell>
        </row>
        <row r="2707">
          <cell r="A2707" t="str">
            <v>.2H.SZF...</v>
          </cell>
          <cell r="B2707" t="str">
            <v>FUND HOLDINGS OF CYS.</v>
          </cell>
        </row>
        <row r="2708">
          <cell r="A2708" t="str">
            <v>22AB.ZF...</v>
          </cell>
          <cell r="B2708" t="str">
            <v>CLAIMS ON STATE GOVERNMENT</v>
          </cell>
        </row>
        <row r="2709">
          <cell r="A2709" t="str">
            <v>a621.GG...</v>
          </cell>
          <cell r="B2709" t="str">
            <v>Domestic</v>
          </cell>
        </row>
        <row r="2710">
          <cell r="A2710" t="str">
            <v>a2M..CG...</v>
          </cell>
          <cell r="B2710" t="str">
            <v xml:space="preserve">Memorandum item: Total expenditure [2+31] </v>
          </cell>
        </row>
        <row r="2711">
          <cell r="A2711" t="str">
            <v>72Y..ZF...</v>
          </cell>
          <cell r="B2711" t="str">
            <v>SILVER</v>
          </cell>
        </row>
        <row r="2712">
          <cell r="A2712" t="str">
            <v>22A..ZW...</v>
          </cell>
          <cell r="B2712" t="str">
            <v>CLAIMS ON GEN. GOVT. IN CTY</v>
          </cell>
        </row>
        <row r="2713">
          <cell r="A2713" t="str">
            <v>34...ZK...</v>
          </cell>
          <cell r="B2713" t="str">
            <v>DEMAND DEPOSITS</v>
          </cell>
        </row>
        <row r="2714">
          <cell r="A2714" t="str">
            <v>26DE.ZF...</v>
          </cell>
          <cell r="B2714" t="str">
            <v>NAT.PROPERTY FUND DEPOSITS</v>
          </cell>
        </row>
        <row r="2715">
          <cell r="A2715" t="str">
            <v>12AG.ZF...</v>
          </cell>
          <cell r="B2715" t="str">
            <v>ACCUMULATED INTEREST ARREARS</v>
          </cell>
        </row>
        <row r="2716">
          <cell r="A2716" t="str">
            <v>66AL.ZF...</v>
          </cell>
          <cell r="B2716" t="str">
            <v>FISH CATCH</v>
          </cell>
        </row>
        <row r="2717">
          <cell r="A2717" t="str">
            <v>88BC.ZF...</v>
          </cell>
          <cell r="B2717" t="str">
            <v>ECONOMIC ORGANIZATIONS</v>
          </cell>
        </row>
        <row r="2718">
          <cell r="A2718" t="str">
            <v>52...ZK...</v>
          </cell>
          <cell r="B2718" t="str">
            <v>DOMESTIC CLAIMS</v>
          </cell>
        </row>
        <row r="2719">
          <cell r="A2719" t="str">
            <v>a6206BA...</v>
          </cell>
          <cell r="B2719" t="str">
            <v>Insurance technical reserves [6216+6226]</v>
          </cell>
        </row>
        <row r="2720">
          <cell r="A2720" t="str">
            <v>26A..ZF...</v>
          </cell>
          <cell r="B2720" t="str">
            <v>BONDS</v>
          </cell>
        </row>
        <row r="2721">
          <cell r="A2721" t="str">
            <v>a6304GG...</v>
          </cell>
          <cell r="B2721" t="str">
            <v>Loans [6314+6324]</v>
          </cell>
        </row>
        <row r="2722">
          <cell r="A2722" t="str">
            <v>.7A.DZF...</v>
          </cell>
          <cell r="B2722" t="str">
            <v>FOREIGN ASSETS</v>
          </cell>
        </row>
        <row r="2723">
          <cell r="A2723" t="str">
            <v>15...ZK...</v>
          </cell>
          <cell r="B2723" t="str">
            <v>OTH DEPS OF OTH SECTORS IN CTY</v>
          </cell>
        </row>
        <row r="2724">
          <cell r="A2724" t="str">
            <v>.2EY.ZF...</v>
          </cell>
          <cell r="B2724" t="str">
            <v>OUTSTANDING EAR PURCHACES</v>
          </cell>
        </row>
        <row r="2725">
          <cell r="A2725" t="str">
            <v>c14..BA...</v>
          </cell>
          <cell r="B2725" t="str">
            <v xml:space="preserve">Other receipts </v>
          </cell>
        </row>
        <row r="2726">
          <cell r="A2726" t="str">
            <v>35A.UZW...</v>
          </cell>
          <cell r="B2726" t="str">
            <v>DEPOSITS WITH AGREED MATURITY</v>
          </cell>
        </row>
        <row r="2727">
          <cell r="A2727" t="str">
            <v>71..AZF...</v>
          </cell>
          <cell r="B2727" t="str">
            <v>IMPORTS CIF</v>
          </cell>
        </row>
        <row r="2728">
          <cell r="A2728" t="str">
            <v>60P.FZF...</v>
          </cell>
          <cell r="B2728" t="str">
            <v>LENDING RATE (FGN. CURRENCY)</v>
          </cell>
        </row>
        <row r="2729">
          <cell r="A2729" t="str">
            <v>20..UZW...</v>
          </cell>
          <cell r="B2729" t="str">
            <v>CLAIMS ON MON. FIN. INST.</v>
          </cell>
        </row>
        <row r="2730">
          <cell r="A2730" t="str">
            <v>35X..ZF...</v>
          </cell>
          <cell r="B2730" t="str">
            <v>FOREIGN CURRENCY DEPOSITS</v>
          </cell>
        </row>
        <row r="2731">
          <cell r="A2731" t="str">
            <v>62...ZF...</v>
          </cell>
          <cell r="B2731" t="str">
            <v>CL.TORONTO STOCK PRICES 2000=100</v>
          </cell>
        </row>
        <row r="2732">
          <cell r="A2732" t="str">
            <v>99B.PZF...</v>
          </cell>
          <cell r="B2732" t="str">
            <v>GDP AT 1971 PRICES</v>
          </cell>
        </row>
        <row r="2733">
          <cell r="A2733" t="str">
            <v>71.V.ZF...</v>
          </cell>
          <cell r="B2733" t="str">
            <v>IMPORTS (FOB)</v>
          </cell>
        </row>
        <row r="2734">
          <cell r="A2734" t="str">
            <v>88BC.ZF...</v>
          </cell>
          <cell r="B2734" t="str">
            <v>SAVINGS BANKS</v>
          </cell>
        </row>
        <row r="2735">
          <cell r="A2735" t="str">
            <v>98.N.ZW...</v>
          </cell>
          <cell r="B2735" t="str">
            <v>NET FACTOR INC/PMTS(-) ABROAD</v>
          </cell>
        </row>
        <row r="2736">
          <cell r="A2736" t="str">
            <v>.7A.DZF...</v>
          </cell>
          <cell r="B2736" t="str">
            <v>COMMERCIAL BANKS' ASSETS</v>
          </cell>
        </row>
        <row r="2737">
          <cell r="A2737" t="str">
            <v>.7BYDZF...</v>
          </cell>
          <cell r="B2737" t="str">
            <v>FOREIGN LIABILITIES NONCONVERTIBLE</v>
          </cell>
        </row>
        <row r="2738">
          <cell r="A2738" t="str">
            <v>88AB.ZF...</v>
          </cell>
          <cell r="B2738" t="str">
            <v>COMMERCIAL BANKS</v>
          </cell>
        </row>
        <row r="2739">
          <cell r="A2739" t="str">
            <v>98CM.ZF...</v>
          </cell>
          <cell r="B2739" t="str">
            <v>IMPORTS OF GOODS &amp; SERVICES</v>
          </cell>
        </row>
        <row r="2740">
          <cell r="A2740" t="str">
            <v>.7K.DZF...</v>
          </cell>
          <cell r="B2740" t="str">
            <v>U.S. BRANCHES: TOTAL ASSETS</v>
          </cell>
        </row>
        <row r="2741">
          <cell r="A2741" t="str">
            <v>.7a.dzf...</v>
          </cell>
          <cell r="B2741" t="str">
            <v>DMB Assets</v>
          </cell>
        </row>
        <row r="2742">
          <cell r="A2742" t="str">
            <v>36E..ZF...</v>
          </cell>
          <cell r="B2742" t="str">
            <v>COUNTERPART FUNDS</v>
          </cell>
        </row>
        <row r="2743">
          <cell r="A2743" t="str">
            <v>74RN.ZF...</v>
          </cell>
          <cell r="B2743" t="str">
            <v>SAW LOGS</v>
          </cell>
        </row>
        <row r="2744">
          <cell r="A2744" t="str">
            <v>99B.PYF...</v>
          </cell>
          <cell r="B2744" t="str">
            <v>GROSS DOM PROD 1980 PRICES</v>
          </cell>
        </row>
        <row r="2745">
          <cell r="A2745" t="str">
            <v>.2TLPZF...</v>
          </cell>
          <cell r="B2745" t="str">
            <v>TOTAL FUND CREDIT % OF QUOTA</v>
          </cell>
        </row>
        <row r="2746">
          <cell r="A2746" t="str">
            <v>84B..ZF...</v>
          </cell>
          <cell r="B2746" t="str">
            <v>NET BORROWING: QUETZALES</v>
          </cell>
        </row>
        <row r="2747">
          <cell r="A2747" t="str">
            <v>24..IZF...</v>
          </cell>
          <cell r="B2747" t="str">
            <v>POST OFFICE CHECKING DEPOSITS</v>
          </cell>
        </row>
        <row r="2748">
          <cell r="A2748" t="str">
            <v>40N..ZF...</v>
          </cell>
          <cell r="B2748" t="str">
            <v>OTHER CLAIMS ON MONETARY AUTHORITIES</v>
          </cell>
        </row>
        <row r="2749">
          <cell r="A2749" t="str">
            <v>c21..CG...</v>
          </cell>
          <cell r="B2749" t="str">
            <v xml:space="preserve">Compensation of employees </v>
          </cell>
        </row>
        <row r="2750">
          <cell r="A2750" t="str">
            <v>.7K.DZF...</v>
          </cell>
          <cell r="B2750" t="str">
            <v>OBU: FOREIGN ASSETS</v>
          </cell>
        </row>
        <row r="2751">
          <cell r="A2751" t="str">
            <v>42B..ZFHIC</v>
          </cell>
          <cell r="B2751" t="str">
            <v>CLAIMS ON LOCAL GOVERNMENT</v>
          </cell>
        </row>
        <row r="2752">
          <cell r="A2752" t="str">
            <v>70D.DZF...</v>
          </cell>
          <cell r="B2752" t="str">
            <v>WHEAT</v>
          </cell>
        </row>
        <row r="2753">
          <cell r="A2753" t="str">
            <v>60P.FZF...</v>
          </cell>
          <cell r="B2753" t="str">
            <v>LENDING RATE</v>
          </cell>
        </row>
        <row r="2754">
          <cell r="A2754" t="str">
            <v>70TR.ZF...</v>
          </cell>
          <cell r="B2754" t="str">
            <v>EXPORTS TARO</v>
          </cell>
        </row>
        <row r="2755">
          <cell r="A2755" t="str">
            <v>85A..ZF...</v>
          </cell>
          <cell r="B2755" t="str">
            <v>NET BORROWING: FGN CURRENCY</v>
          </cell>
        </row>
        <row r="2756">
          <cell r="A2756" t="str">
            <v>24..RZF...</v>
          </cell>
          <cell r="B2756" t="str">
            <v>PRIVATE DEPOSITS AT TREASURY</v>
          </cell>
        </row>
        <row r="2757">
          <cell r="A2757" t="str">
            <v>42AN.ZF...</v>
          </cell>
          <cell r="B2757" t="str">
            <v>CLAIMS ON GOVERNMENT(NET)</v>
          </cell>
        </row>
        <row r="2758">
          <cell r="A2758" t="str">
            <v>a6202GG...</v>
          </cell>
          <cell r="B2758" t="str">
            <v>Currency and deposits [6212+6222]</v>
          </cell>
        </row>
        <row r="2759">
          <cell r="A2759" t="str">
            <v>59MFAZF...</v>
          </cell>
          <cell r="B2759" t="str">
            <v>LIQUIDEZ EN MONEDA NACIONAL</v>
          </cell>
        </row>
        <row r="2760">
          <cell r="A2760" t="str">
            <v>62B..ZF...</v>
          </cell>
          <cell r="B2760" t="str">
            <v>SHARE PRICES: SUGAR</v>
          </cell>
        </row>
        <row r="2761">
          <cell r="A2761" t="str">
            <v>74SF.ZF...</v>
          </cell>
          <cell r="B2761" t="str">
            <v>CITRUS FRUIT(1980=100)</v>
          </cell>
        </row>
        <row r="2762">
          <cell r="A2762" t="str">
            <v>74J..ZF...</v>
          </cell>
          <cell r="B2762" t="str">
            <v>MAIZE (UNIT VALUE)</v>
          </cell>
        </row>
        <row r="2763">
          <cell r="A2763" t="str">
            <v>82Z..ZF...</v>
          </cell>
          <cell r="B2763" t="str">
            <v>TOTAL EXPEND &amp; LENDING - REPAY.</v>
          </cell>
        </row>
        <row r="2764">
          <cell r="A2764" t="str">
            <v>.2ENSZF...</v>
          </cell>
          <cell r="B2764" t="str">
            <v>OUTSTANDING NAB PURCHASES</v>
          </cell>
        </row>
        <row r="2765">
          <cell r="A2765" t="str">
            <v>.2ETSZF...</v>
          </cell>
          <cell r="B2765" t="str">
            <v>OUTSTANDING TF, CUM.</v>
          </cell>
        </row>
        <row r="2766">
          <cell r="A2766" t="str">
            <v>a3208CG...</v>
          </cell>
          <cell r="B2766" t="str">
            <v xml:space="preserve">Other accounts receivable [3218+3228] </v>
          </cell>
        </row>
        <row r="2767">
          <cell r="A2767" t="str">
            <v>70R..ZF...</v>
          </cell>
          <cell r="B2767" t="str">
            <v>CACAO</v>
          </cell>
        </row>
        <row r="2768">
          <cell r="A2768" t="str">
            <v>84...ZF...</v>
          </cell>
          <cell r="B2768" t="str">
            <v>TOTAL FINANCING</v>
          </cell>
        </row>
        <row r="2769">
          <cell r="A2769" t="str">
            <v>..XE.ZF...</v>
          </cell>
          <cell r="B2769" t="str">
            <v>SECONDARY RATE, END OF PERIOD</v>
          </cell>
        </row>
        <row r="2770">
          <cell r="A2770" t="str">
            <v>60ZB.ZF...</v>
          </cell>
          <cell r="B2770" t="str">
            <v>3 MONTHS FORWARD RATE ($)</v>
          </cell>
        </row>
        <row r="2771">
          <cell r="A2771" t="str">
            <v>76T.DZF...</v>
          </cell>
          <cell r="B2771" t="str">
            <v>ZINC U.K.(LONDON)</v>
          </cell>
        </row>
        <row r="2772">
          <cell r="A2772" t="str">
            <v>84...ZF...</v>
          </cell>
          <cell r="B2772" t="str">
            <v>NET FINANCING</v>
          </cell>
        </row>
        <row r="2773">
          <cell r="A2773" t="str">
            <v>..XF.ZF...</v>
          </cell>
          <cell r="B2773" t="str">
            <v>SECONDARY RATE, END OF PERIOD</v>
          </cell>
        </row>
        <row r="2774">
          <cell r="A2774" t="str">
            <v>85A..ZF...</v>
          </cell>
          <cell r="B2774" t="str">
            <v>NET BORROWING: FOREIGN</v>
          </cell>
        </row>
        <row r="2775">
          <cell r="A2775" t="str">
            <v>99B.PXF...</v>
          </cell>
          <cell r="B2775" t="str">
            <v>GDP VOL 1995 PRICES</v>
          </cell>
        </row>
        <row r="2776">
          <cell r="A2776" t="str">
            <v>16D.UZW...</v>
          </cell>
          <cell r="B2776" t="str">
            <v>CENTRAL GOVERNMENT DEPOSITS</v>
          </cell>
        </row>
        <row r="2777">
          <cell r="A2777" t="str">
            <v>36F..ZF...</v>
          </cell>
          <cell r="B2777" t="str">
            <v>FONDS PUBLICS AFFECTES</v>
          </cell>
        </row>
        <row r="2778">
          <cell r="A2778" t="str">
            <v>78BODZF...</v>
          </cell>
          <cell r="B2778" t="str">
            <v>OI MON AUTH ASSETS</v>
          </cell>
        </row>
        <row r="2779">
          <cell r="A2779" t="str">
            <v>47R..ZFHIC</v>
          </cell>
          <cell r="B2779" t="str">
            <v>OTHER ITEMS NET</v>
          </cell>
        </row>
        <row r="2780">
          <cell r="A2780" t="str">
            <v>84B..ZF...</v>
          </cell>
          <cell r="B2780" t="str">
            <v>NET BORROWING: LIRE</v>
          </cell>
        </row>
        <row r="2781">
          <cell r="A2781" t="str">
            <v>70E..ZF...</v>
          </cell>
          <cell r="B2781" t="str">
            <v>UNROASTED COFFEE</v>
          </cell>
        </row>
        <row r="2782">
          <cell r="A2782" t="str">
            <v>88B..ZF...</v>
          </cell>
          <cell r="B2782" t="str">
            <v>DEBT: JAMAICAN DOLLARS</v>
          </cell>
        </row>
        <row r="2783">
          <cell r="A2783" t="str">
            <v>42G..ZF...</v>
          </cell>
          <cell r="B2783" t="str">
            <v>CLAIMS ON NBFI'S</v>
          </cell>
        </row>
        <row r="2784">
          <cell r="A2784" t="str">
            <v>20C..ZF...</v>
          </cell>
          <cell r="B2784" t="str">
            <v>CLAIMS ON MON. AUTH: SECURITIES</v>
          </cell>
        </row>
        <row r="2785">
          <cell r="A2785" t="str">
            <v>99B.PVF...</v>
          </cell>
          <cell r="B2785" t="str">
            <v>GDPVOL.2001/02PRICES</v>
          </cell>
        </row>
        <row r="2786">
          <cell r="A2786" t="str">
            <v>76MLDZF...</v>
          </cell>
          <cell r="B2786" t="str">
            <v>SISAL E.AFR UG LONDON</v>
          </cell>
        </row>
        <row r="2787">
          <cell r="A2787" t="str">
            <v>26M..ZK...</v>
          </cell>
          <cell r="B2787" t="str">
            <v>FINANCIAL DERIVATIVES</v>
          </cell>
        </row>
        <row r="2788">
          <cell r="A2788" t="str">
            <v>63A..ZF...</v>
          </cell>
          <cell r="B2788" t="str">
            <v>HOME &amp; IMPORT GOODS</v>
          </cell>
        </row>
        <row r="2789">
          <cell r="A2789" t="str">
            <v>85AC.ZF...</v>
          </cell>
          <cell r="B2789" t="str">
            <v>FRGN HLDNGS-TREAS BILLS&amp;BONDS</v>
          </cell>
        </row>
        <row r="2790">
          <cell r="A2790" t="str">
            <v>56J..ZF...</v>
          </cell>
          <cell r="B2790" t="str">
            <v>LIAB. TO NONBANK FIN. INST.</v>
          </cell>
        </row>
        <row r="2791">
          <cell r="A2791" t="str">
            <v>59MDBZF...</v>
          </cell>
          <cell r="B2791" t="str">
            <v>M4 NATIONAL CURRENCY</v>
          </cell>
        </row>
        <row r="2792">
          <cell r="A2792" t="str">
            <v>.2KXSZF...</v>
          </cell>
          <cell r="B2792" t="str">
            <v>OUTSTANDING EFF:ORD TO DATE</v>
          </cell>
        </row>
        <row r="2793">
          <cell r="A2793" t="str">
            <v>74AA.ZF...</v>
          </cell>
          <cell r="B2793" t="str">
            <v>CRUDE PETROLEUM</v>
          </cell>
        </row>
        <row r="2794">
          <cell r="A2794" t="str">
            <v>74EY.ZF...</v>
          </cell>
          <cell r="B2794" t="str">
            <v>MFG EXP UNIT VALUE</v>
          </cell>
        </row>
        <row r="2795">
          <cell r="A2795" t="str">
            <v>26CL.ZF...</v>
          </cell>
          <cell r="B2795" t="str">
            <v>LONG TERM FOREIGN BORROWING</v>
          </cell>
        </row>
        <row r="2796">
          <cell r="A2796" t="str">
            <v>c2...BA...</v>
          </cell>
          <cell r="B2796" t="str">
            <v xml:space="preserve">Cash payments for operating activities </v>
          </cell>
        </row>
        <row r="2797">
          <cell r="A2797" t="str">
            <v>.2TL.ZF...</v>
          </cell>
          <cell r="B2797" t="str">
            <v>TOTAL FUND CREDIT &amp; LOANS OUTS</v>
          </cell>
        </row>
        <row r="2798">
          <cell r="A2798" t="str">
            <v>70N.DZF...</v>
          </cell>
          <cell r="B2798" t="str">
            <v>EXPORTS,F.O.B.excl. Maquiladoras</v>
          </cell>
        </row>
        <row r="2799">
          <cell r="A2799" t="str">
            <v>88BB.ZF...</v>
          </cell>
          <cell r="B2799" t="str">
            <v>OTHER FINANCIAL INSTITUTIONS</v>
          </cell>
        </row>
        <row r="2800">
          <cell r="A2800" t="str">
            <v>..EB.ZF...</v>
          </cell>
          <cell r="B2800" t="str">
            <v>BELGIAN FRANCS PER ECU;AVRG.</v>
          </cell>
        </row>
        <row r="2801">
          <cell r="A2801" t="str">
            <v>.2KXSZF...</v>
          </cell>
          <cell r="B2801" t="str">
            <v>NET EXTENDED FACILITY:ORD.</v>
          </cell>
        </row>
        <row r="2802">
          <cell r="A2802" t="str">
            <v>16AC.ZF...</v>
          </cell>
          <cell r="B2802" t="str">
            <v>CENT. BK. LIAB.: SECURITIES</v>
          </cell>
        </row>
        <row r="2803">
          <cell r="A2803" t="str">
            <v>a6207GG...</v>
          </cell>
          <cell r="B2803" t="str">
            <v>Financial derivatives [6217+6227]</v>
          </cell>
        </row>
        <row r="2804">
          <cell r="A2804" t="str">
            <v>.2TL.ZF...</v>
          </cell>
          <cell r="B2804" t="str">
            <v>UFC &amp; USE OF FUND ADM.RESOUCES</v>
          </cell>
        </row>
        <row r="2805">
          <cell r="A2805" t="str">
            <v>60L.FZF...</v>
          </cell>
          <cell r="B2805" t="str">
            <v>TIME DEPOSITS &lt;1 YEAR</v>
          </cell>
        </row>
        <row r="2806">
          <cell r="A2806" t="str">
            <v>79AHDZF...</v>
          </cell>
          <cell r="B2806" t="str">
            <v>OI GEN GOVT ASSETS: EPS</v>
          </cell>
        </row>
        <row r="2807">
          <cell r="A2807" t="str">
            <v>16AC.ZF...</v>
          </cell>
          <cell r="B2807" t="str">
            <v>LIAB. OF CENTRAL BANK:SECURITIES</v>
          </cell>
        </row>
        <row r="2808">
          <cell r="A2808" t="str">
            <v>a332.GG...</v>
          </cell>
          <cell r="B2808" t="str">
            <v>Foreign</v>
          </cell>
        </row>
        <row r="2809">
          <cell r="A2809" t="str">
            <v>76PTDZF...</v>
          </cell>
          <cell r="B2809" t="str">
            <v>NICKEL CANADA CAN/PORTS</v>
          </cell>
        </row>
        <row r="2810">
          <cell r="A2810" t="str">
            <v>82Z..ZF...</v>
          </cell>
          <cell r="B2810" t="str">
            <v>EXP. AND LENDING MINUS REPAY.</v>
          </cell>
        </row>
        <row r="2811">
          <cell r="A2811" t="str">
            <v>76JFZZF...</v>
          </cell>
          <cell r="B2811" t="str">
            <v>SOYBEANS: US</v>
          </cell>
        </row>
        <row r="2812">
          <cell r="A2812" t="str">
            <v>22C..ZFHIC</v>
          </cell>
          <cell r="B2812" t="str">
            <v>CLAIMS ON NONFIN. PUB. ENTERPRISES</v>
          </cell>
        </row>
        <row r="2813">
          <cell r="A2813" t="str">
            <v>.2FZ.ZF...</v>
          </cell>
          <cell r="B2813" t="str">
            <v>ACTUAL HOLDINGS:IN % OF QUOTA</v>
          </cell>
        </row>
        <row r="2814">
          <cell r="A2814" t="str">
            <v>70AIDZF...</v>
          </cell>
          <cell r="B2814" t="str">
            <v>COCONUT OIL(IN MILLIONS $U.S.)</v>
          </cell>
        </row>
        <row r="2815">
          <cell r="A2815" t="str">
            <v>36CL.ZF...</v>
          </cell>
          <cell r="B2815" t="str">
            <v>FOREIGN LIABILITIES,LONG TERM</v>
          </cell>
        </row>
        <row r="2816">
          <cell r="A2816" t="str">
            <v>74AIZZF...</v>
          </cell>
          <cell r="B2816" t="str">
            <v>COCONUT OIL:PHILIPPINES</v>
          </cell>
        </row>
        <row r="2817">
          <cell r="A2817" t="str">
            <v>.1BD.ZF...</v>
          </cell>
          <cell r="B2817" t="str">
            <v>ALLOCATIONS OF SDRS TO DATE</v>
          </cell>
        </row>
        <row r="2818">
          <cell r="A2818" t="str">
            <v>72T..ZF...</v>
          </cell>
          <cell r="B2818" t="str">
            <v>ZINC</v>
          </cell>
        </row>
        <row r="2819">
          <cell r="A2819" t="str">
            <v>.2EHSZF...</v>
          </cell>
          <cell r="B2819" t="str">
            <v>USED OF FUND CREDIT:SAF LOANS</v>
          </cell>
        </row>
        <row r="2820">
          <cell r="A2820" t="str">
            <v>.1DDDZF...</v>
          </cell>
          <cell r="B2820" t="str">
            <v>OF WHICH:FIN.DER.REL.TO INT.RES.</v>
          </cell>
        </row>
        <row r="2821">
          <cell r="A2821" t="str">
            <v>.2EY.ZF...</v>
          </cell>
          <cell r="B2821" t="str">
            <v>OUTSTAINDING EAR PURCHASES</v>
          </cell>
        </row>
        <row r="2822">
          <cell r="A2822" t="str">
            <v>a26..CG...</v>
          </cell>
          <cell r="B2822" t="str">
            <v xml:space="preserve">Grants </v>
          </cell>
        </row>
        <row r="2823">
          <cell r="A2823" t="str">
            <v>99B.PYF...</v>
          </cell>
          <cell r="B2823" t="str">
            <v>GDP AT 1996 PRICES</v>
          </cell>
        </row>
        <row r="2824">
          <cell r="A2824" t="str">
            <v>46H..ZF...</v>
          </cell>
          <cell r="B2824" t="str">
            <v>CREDIT FROM DEPOSIT MONEY BANKS</v>
          </cell>
        </row>
        <row r="2825">
          <cell r="A2825" t="str">
            <v>74..XZF...</v>
          </cell>
          <cell r="B2825" t="str">
            <v>EXP. UNIT VALUES/EXP.PRICES % CHANGE</v>
          </cell>
        </row>
        <row r="2826">
          <cell r="A2826" t="str">
            <v>70RL.ZF...</v>
          </cell>
          <cell r="B2826" t="str">
            <v>WOOD</v>
          </cell>
        </row>
        <row r="2827">
          <cell r="A2827" t="str">
            <v>90CM.ZF...</v>
          </cell>
          <cell r="B2827" t="str">
            <v>EXPORTS OF GOODS &amp; SERVICES</v>
          </cell>
        </row>
        <row r="2828">
          <cell r="A2828" t="str">
            <v>.1AMSZF...</v>
          </cell>
          <cell r="B2828" t="str">
            <v>GOLD MILLION OUNCES</v>
          </cell>
        </row>
        <row r="2829">
          <cell r="A2829" t="str">
            <v>32ANUZW...</v>
          </cell>
          <cell r="B2829" t="str">
            <v>CLAIMS ON GENERAL GOVT. (NET)</v>
          </cell>
        </row>
        <row r="2830">
          <cell r="A2830" t="str">
            <v>70L..ZF...</v>
          </cell>
          <cell r="B2830" t="str">
            <v>RUBBER EXPORTS</v>
          </cell>
        </row>
        <row r="2831">
          <cell r="A2831" t="str">
            <v>76SMDZF...</v>
          </cell>
          <cell r="B2831" t="str">
            <v>SWINE MEAT INDEX</v>
          </cell>
        </row>
        <row r="2832">
          <cell r="A2832" t="str">
            <v>.4..DZF...</v>
          </cell>
          <cell r="B2832" t="str">
            <v>RESERVE BANK OTHER LIAB</v>
          </cell>
        </row>
        <row r="2833">
          <cell r="A2833" t="str">
            <v>66.T.ZF...</v>
          </cell>
          <cell r="B2833" t="str">
            <v>TOURIST ARRIVALS INDEX</v>
          </cell>
        </row>
        <row r="2834">
          <cell r="A2834" t="str">
            <v>84B..ZF...</v>
          </cell>
          <cell r="B2834" t="str">
            <v>OTHER</v>
          </cell>
        </row>
        <row r="2835">
          <cell r="A2835" t="str">
            <v>.2AF.ZF...</v>
          </cell>
          <cell r="B2835" t="str">
            <v>STAND-BY:AGREED AMOUNT</v>
          </cell>
        </row>
        <row r="2836">
          <cell r="A2836" t="str">
            <v>51N..ZFHIC</v>
          </cell>
          <cell r="B2836" t="str">
            <v>FOREIGN ASSETS NET</v>
          </cell>
        </row>
        <row r="2837">
          <cell r="A2837" t="str">
            <v>74DGZZF...</v>
          </cell>
          <cell r="B2837" t="str">
            <v>PALM OIL:MALAYSIA</v>
          </cell>
        </row>
        <row r="2838">
          <cell r="A2838" t="str">
            <v>76DLDZF...</v>
          </cell>
          <cell r="B2838" t="str">
            <v>PEPPER,SINGAPORE</v>
          </cell>
        </row>
        <row r="2839">
          <cell r="A2839" t="str">
            <v>99B.PZF...</v>
          </cell>
          <cell r="B2839" t="str">
            <v>GDP VOL. 1985 PRICES</v>
          </cell>
        </row>
        <row r="2840">
          <cell r="A2840" t="str">
            <v>74TXDZF...</v>
          </cell>
          <cell r="B2840" t="str">
            <v>TERMS OF TRADE % CHANGE</v>
          </cell>
        </row>
        <row r="2841">
          <cell r="A2841" t="str">
            <v>81...ZF...</v>
          </cell>
          <cell r="B2841" t="str">
            <v>REVENUE</v>
          </cell>
        </row>
        <row r="2842">
          <cell r="A2842" t="str">
            <v>.3BADZF...</v>
          </cell>
          <cell r="B2842" t="str">
            <v>GOVERNMENT</v>
          </cell>
        </row>
        <row r="2843">
          <cell r="A2843" t="str">
            <v>..XF.ZF...</v>
          </cell>
          <cell r="B2843" t="str">
            <v>SECONDARY RATE, PD AVERAGE</v>
          </cell>
        </row>
        <row r="2844">
          <cell r="A2844" t="str">
            <v>.2TL.ZF...</v>
          </cell>
          <cell r="B2844" t="str">
            <v>FUND CREDIT &amp; LOANS</v>
          </cell>
        </row>
        <row r="2845">
          <cell r="A2845" t="str">
            <v>71..BZF...</v>
          </cell>
          <cell r="B2845" t="str">
            <v>IMPORTS,CIF</v>
          </cell>
        </row>
        <row r="2846">
          <cell r="A2846" t="str">
            <v>12D.UZW...</v>
          </cell>
          <cell r="B2846" t="str">
            <v>CLAIMS ON OTHER RESIDENT SECTORS</v>
          </cell>
        </row>
        <row r="2847">
          <cell r="A2847" t="str">
            <v>70AA.ZF...</v>
          </cell>
          <cell r="B2847" t="str">
            <v>CRUDE PETROLEUM Rails Omani</v>
          </cell>
        </row>
        <row r="2848">
          <cell r="A2848" t="str">
            <v>16C..ZK...</v>
          </cell>
          <cell r="B2848" t="str">
            <v>LIABILITIES TO NON-EA RESIDENTS</v>
          </cell>
        </row>
        <row r="2849">
          <cell r="A2849" t="str">
            <v>83...ZF...</v>
          </cell>
          <cell r="B2849" t="str">
            <v>LENDING MINUS REPLAYMENTS</v>
          </cell>
        </row>
        <row r="2850">
          <cell r="A2850" t="str">
            <v>42B.LZF...</v>
          </cell>
          <cell r="B2850" t="str">
            <v>CLAIMS ON LOCAL GOVT</v>
          </cell>
        </row>
        <row r="2851">
          <cell r="A2851" t="str">
            <v>42F.SZF...</v>
          </cell>
          <cell r="B2851" t="str">
            <v>CLAIMS ON OTHER FINAN INST</v>
          </cell>
        </row>
        <row r="2852">
          <cell r="A2852" t="str">
            <v>78BFDZF...</v>
          </cell>
          <cell r="B2852" t="str">
            <v>PORTFOLIO INVESTMENT ASSETS</v>
          </cell>
        </row>
        <row r="2853">
          <cell r="A2853" t="str">
            <v>60PD.ZF...</v>
          </cell>
          <cell r="B2853" t="str">
            <v>LONG TERM LOANS</v>
          </cell>
        </row>
        <row r="2854">
          <cell r="A2854" t="str">
            <v>c28..CG...</v>
          </cell>
          <cell r="B2854" t="str">
            <v xml:space="preserve">Other payments </v>
          </cell>
        </row>
        <row r="2855">
          <cell r="A2855" t="str">
            <v>71A.DZF...</v>
          </cell>
          <cell r="B2855" t="str">
            <v>PETROLEUM IMPORTS</v>
          </cell>
        </row>
        <row r="2856">
          <cell r="A2856" t="str">
            <v>.2FZ.ZF...</v>
          </cell>
          <cell r="B2856" t="str">
            <v>ACTUAL HOLDNG IN % OF QUOTA</v>
          </cell>
        </row>
        <row r="2857">
          <cell r="A2857" t="str">
            <v>..XF.ZF...</v>
          </cell>
          <cell r="B2857" t="str">
            <v>SECONDARY RATE,PD.AVERAGE</v>
          </cell>
        </row>
        <row r="2858">
          <cell r="A2858" t="str">
            <v>55L..ZFHIC</v>
          </cell>
          <cell r="B2858" t="str">
            <v>LIQUID LIABILITIES</v>
          </cell>
        </row>
        <row r="2859">
          <cell r="A2859" t="str">
            <v>.1AMDZF...</v>
          </cell>
          <cell r="B2859" t="str">
            <v>GOLD MILLION OUNCES</v>
          </cell>
        </row>
        <row r="2860">
          <cell r="A2860" t="str">
            <v>42B.SZF...</v>
          </cell>
          <cell r="B2860" t="str">
            <v>CLAIMS ON OFFICIAL ENTITIES</v>
          </cell>
        </row>
        <row r="2861">
          <cell r="A2861" t="str">
            <v>99B.PWF...</v>
          </cell>
          <cell r="B2861" t="str">
            <v>GDP VOL 1986 PRICES</v>
          </cell>
        </row>
        <row r="2862">
          <cell r="A2862" t="str">
            <v>.1BF.ZF...</v>
          </cell>
          <cell r="B2862" t="str">
            <v>SDR HOLDING IN % OF ALLOCATION</v>
          </cell>
        </row>
        <row r="2863">
          <cell r="A2863" t="str">
            <v>83...ZF...</v>
          </cell>
          <cell r="B2863" t="str">
            <v>LENDING MINUS REPAYMENTS</v>
          </cell>
        </row>
        <row r="2864">
          <cell r="A2864" t="str">
            <v>16J..ZF...</v>
          </cell>
          <cell r="B2864" t="str">
            <v>LIABS TO NONBANK FINANCIAL INSTS</v>
          </cell>
        </row>
        <row r="2865">
          <cell r="A2865" t="str">
            <v>cNCB.BA...</v>
          </cell>
          <cell r="B2865" t="str">
            <v xml:space="preserve">Net change in the stock of cash [=3212+3222] </v>
          </cell>
        </row>
        <row r="2866">
          <cell r="A2866" t="str">
            <v>40..NZF...</v>
          </cell>
          <cell r="B2866" t="str">
            <v>RESERVES</v>
          </cell>
        </row>
        <row r="2867">
          <cell r="A2867" t="str">
            <v>99B.PZF...</v>
          </cell>
          <cell r="B2867" t="str">
            <v>GDP VOL. 1975 PRICES</v>
          </cell>
        </row>
        <row r="2868">
          <cell r="A2868" t="str">
            <v>71..AZF...</v>
          </cell>
          <cell r="B2868" t="str">
            <v>IMPORTS,CIF</v>
          </cell>
        </row>
        <row r="2869">
          <cell r="A2869" t="str">
            <v>.7B.DZF...</v>
          </cell>
          <cell r="B2869" t="str">
            <v>BANKING INSTS.: LIABS.</v>
          </cell>
        </row>
        <row r="2870">
          <cell r="A2870" t="str">
            <v>..B..ZF...</v>
          </cell>
          <cell r="B2870" t="str">
            <v>THREE-MONTH FORWARD RATE</v>
          </cell>
        </row>
        <row r="2871">
          <cell r="A2871" t="str">
            <v>76..DZF...</v>
          </cell>
          <cell r="B2871" t="str">
            <v>EXPORT PRICES</v>
          </cell>
        </row>
        <row r="2872">
          <cell r="A2872" t="str">
            <v>..DG.ZF...</v>
          </cell>
          <cell r="B2872" t="str">
            <v>PAR/CENTRAL/MARKET CONVERSION</v>
          </cell>
        </row>
        <row r="2873">
          <cell r="A2873" t="str">
            <v>88BE.ZF...</v>
          </cell>
          <cell r="B2873" t="str">
            <v>OTHERS</v>
          </cell>
        </row>
        <row r="2874">
          <cell r="A2874" t="str">
            <v>74E.DZF...</v>
          </cell>
          <cell r="B2874" t="str">
            <v>EXPORT PRICES: COFFEE    2000</v>
          </cell>
        </row>
        <row r="2875">
          <cell r="A2875" t="str">
            <v>99B.PZF...</v>
          </cell>
          <cell r="B2875" t="str">
            <v>GDP VOL. 1981/82 PRICES</v>
          </cell>
        </row>
        <row r="2876">
          <cell r="A2876" t="str">
            <v>c3205CG...</v>
          </cell>
          <cell r="B2876" t="str">
            <v>Shares and other equity [3215+3225]</v>
          </cell>
        </row>
        <row r="2877">
          <cell r="A2877" t="str">
            <v>.7A.DZF...</v>
          </cell>
          <cell r="B2877" t="str">
            <v>COMMERCIAL BANKS: FRGN ASSETS</v>
          </cell>
        </row>
        <row r="2878">
          <cell r="A2878" t="str">
            <v>74I.ZZF...</v>
          </cell>
          <cell r="B2878" t="str">
            <v>SUGAR: US CENTS/LB</v>
          </cell>
        </row>
        <row r="2879">
          <cell r="A2879" t="str">
            <v>76D.ZZF...</v>
          </cell>
          <cell r="B2879" t="str">
            <v>WHEAT (US$/BUSHEL)PRICE:US</v>
          </cell>
        </row>
        <row r="2880">
          <cell r="A2880" t="str">
            <v>66EYCZF...</v>
          </cell>
          <cell r="B2880" t="str">
            <v>MANUFACTURING PROD, SEAS ADJ</v>
          </cell>
        </row>
        <row r="2881">
          <cell r="A2881" t="str">
            <v>76U.DZF...</v>
          </cell>
          <cell r="B2881" t="str">
            <v>BANANAS LAT/AMER.US.P.</v>
          </cell>
        </row>
        <row r="2882">
          <cell r="A2882" t="str">
            <v>11...ZK...</v>
          </cell>
          <cell r="B2882" t="str">
            <v>CLAIMS ON NON-EA RESIDENTS</v>
          </cell>
        </row>
        <row r="2883">
          <cell r="A2883" t="str">
            <v>26D.HZF...</v>
          </cell>
          <cell r="B2883" t="str">
            <v>CENTRAL GOVERNMENT DEPOSITS</v>
          </cell>
        </row>
        <row r="2884">
          <cell r="A2884" t="str">
            <v>.7B.DZF...</v>
          </cell>
          <cell r="B2884" t="str">
            <v>COMMERCIAL BANKS LIABILITIES</v>
          </cell>
        </row>
        <row r="2885">
          <cell r="A2885" t="str">
            <v>84Y..ZF...</v>
          </cell>
          <cell r="B2885" t="str">
            <v>AMORTIZATION</v>
          </cell>
        </row>
        <row r="2886">
          <cell r="A2886" t="str">
            <v>72N..ZF...</v>
          </cell>
          <cell r="B2886" t="str">
            <v>RICE</v>
          </cell>
        </row>
        <row r="2887">
          <cell r="A2887" t="str">
            <v>26G..ZK...</v>
          </cell>
          <cell r="B2887" t="str">
            <v>LIABS TO NATIONAL CENTRAL BANK</v>
          </cell>
        </row>
        <row r="2888">
          <cell r="A2888" t="str">
            <v>66..IZF...</v>
          </cell>
          <cell r="B2888" t="str">
            <v>INDUSTRIAL PROD UNADJ, 2000=100</v>
          </cell>
        </row>
        <row r="2889">
          <cell r="A2889" t="str">
            <v>78BIDZF...</v>
          </cell>
          <cell r="B2889" t="str">
            <v>OTHER INVESTMENT LIAB., N.I.E.</v>
          </cell>
        </row>
        <row r="2890">
          <cell r="A2890" t="str">
            <v>15C..ZF...</v>
          </cell>
          <cell r="B2890" t="str">
            <v>OF WHICH: COMM PREPAYMENTS</v>
          </cell>
        </row>
        <row r="2891">
          <cell r="A2891" t="str">
            <v>16L..ZK...</v>
          </cell>
          <cell r="B2891" t="str">
            <v>LOANS</v>
          </cell>
        </row>
        <row r="2892">
          <cell r="A2892" t="str">
            <v>.2KXSZF...</v>
          </cell>
          <cell r="B2892" t="str">
            <v>EFF: OUTSTANDING</v>
          </cell>
        </row>
        <row r="2893">
          <cell r="A2893" t="str">
            <v>84C..ZF...</v>
          </cell>
          <cell r="B2893" t="str">
            <v>BORROWING: DOMESTIC</v>
          </cell>
        </row>
        <row r="2894">
          <cell r="A2894" t="str">
            <v>76ULDZF...</v>
          </cell>
          <cell r="B2894" t="str">
            <v>NEWSPRINT U.S/N.YORK</v>
          </cell>
        </row>
        <row r="2895">
          <cell r="A2895" t="str">
            <v>90N..ZF...</v>
          </cell>
          <cell r="B2895" t="str">
            <v>EXPORTS (NET)</v>
          </cell>
        </row>
        <row r="2896">
          <cell r="A2896" t="str">
            <v>14D.UZK...</v>
          </cell>
          <cell r="B2896" t="str">
            <v>DEMAND DEPOSITS OF OTHER SECTORS</v>
          </cell>
        </row>
        <row r="2897">
          <cell r="A2897" t="str">
            <v>99B.PWF...</v>
          </cell>
          <cell r="B2897" t="str">
            <v>GDP VOL. 1997 PRICES</v>
          </cell>
        </row>
        <row r="2898">
          <cell r="A2898" t="str">
            <v>c31..CG...</v>
          </cell>
          <cell r="B2898" t="str">
            <v xml:space="preserve">Net cash outflow from investments in nonfinancial assets [311-312] </v>
          </cell>
        </row>
        <row r="2899">
          <cell r="A2899" t="str">
            <v>71.M.ZF...</v>
          </cell>
          <cell r="B2899" t="str">
            <v>IMP EXCL MILITARY GOODS</v>
          </cell>
        </row>
        <row r="2900">
          <cell r="A2900" t="str">
            <v>36CL.ZF...</v>
          </cell>
          <cell r="B2900" t="str">
            <v>LONG TERM FOREIGN BORROWING</v>
          </cell>
        </row>
        <row r="2901">
          <cell r="A2901" t="str">
            <v>56E..ZF...</v>
          </cell>
          <cell r="B2901" t="str">
            <v>COUTERPART FUNDS</v>
          </cell>
        </row>
        <row r="2902">
          <cell r="A2902" t="str">
            <v>26N.UZW...</v>
          </cell>
          <cell r="B2902" t="str">
            <v>BONDS &amp; MONEY MKT INSTRUMENTS</v>
          </cell>
        </row>
        <row r="2903">
          <cell r="A2903" t="str">
            <v>60F..ZF...</v>
          </cell>
          <cell r="B2903" t="str">
            <v>DISCOUNTS(-)OR PREMIUMS F.R.</v>
          </cell>
        </row>
        <row r="2904">
          <cell r="A2904" t="str">
            <v>..AE.ZFHIC</v>
          </cell>
          <cell r="B2904" t="str">
            <v>MARKET RATE, END OF PERIOD</v>
          </cell>
        </row>
        <row r="2905">
          <cell r="A2905" t="str">
            <v>76NIZZF...</v>
          </cell>
          <cell r="B2905" t="str">
            <v>LINSEED OIL</v>
          </cell>
        </row>
        <row r="2906">
          <cell r="A2906" t="str">
            <v>.2TL.ZF...</v>
          </cell>
          <cell r="B2906" t="str">
            <v>UFC &amp; USE OF FUND ADMN RESOURC</v>
          </cell>
        </row>
        <row r="2907">
          <cell r="A2907" t="str">
            <v>76SOZZF...</v>
          </cell>
          <cell r="B2907" t="str">
            <v>SUNFLOWER OIL</v>
          </cell>
        </row>
        <row r="2908">
          <cell r="A2908" t="str">
            <v>c2...GG...</v>
          </cell>
          <cell r="B2908" t="str">
            <v>Cash payments for operating activities</v>
          </cell>
        </row>
        <row r="2909">
          <cell r="A2909" t="str">
            <v>36AC.ZF...</v>
          </cell>
          <cell r="B2909" t="str">
            <v>LIABS. OF CENTRAL BANK: SECS.</v>
          </cell>
        </row>
        <row r="2910">
          <cell r="A2910" t="str">
            <v>76DFDZF...</v>
          </cell>
          <cell r="B2910" t="str">
            <v>PALM KERNELS (ROTTERDAM)</v>
          </cell>
        </row>
        <row r="2911">
          <cell r="A2911" t="str">
            <v>11...ZW...</v>
          </cell>
          <cell r="B2911" t="str">
            <v>foreign assets</v>
          </cell>
        </row>
        <row r="2912">
          <cell r="A2912" t="str">
            <v>79LGDZF...</v>
          </cell>
          <cell r="B2912" t="str">
            <v>OI MON AUTH LIAB: EPS</v>
          </cell>
        </row>
        <row r="2913">
          <cell r="A2913" t="str">
            <v>.2FZ.ZF...</v>
          </cell>
          <cell r="B2913" t="str">
            <v>FUND HOLDING IN % OF QUOTA</v>
          </cell>
        </row>
        <row r="2914">
          <cell r="A2914" t="str">
            <v>63C..ZF...</v>
          </cell>
          <cell r="B2914" t="str">
            <v>WPI:IMPORTED GOODS</v>
          </cell>
        </row>
        <row r="2915">
          <cell r="A2915" t="str">
            <v>14M..ZK...</v>
          </cell>
          <cell r="B2915" t="str">
            <v>CURRENCY PUT INTO CIRCULATION</v>
          </cell>
        </row>
        <row r="2916">
          <cell r="A2916" t="str">
            <v>74HAZZF...</v>
          </cell>
          <cell r="B2916" t="str">
            <v>WOOL:AUSTRALIA</v>
          </cell>
        </row>
        <row r="2917">
          <cell r="A2917" t="str">
            <v>22S..ZK...</v>
          </cell>
          <cell r="B2917" t="str">
            <v>CLAIMS ON OTHER SECTORS</v>
          </cell>
        </row>
        <row r="2918">
          <cell r="A2918" t="str">
            <v>.2KK.ZF...</v>
          </cell>
          <cell r="B2918" t="str">
            <v>TOTAL PURCH.EXCL.RT, IN PD</v>
          </cell>
        </row>
        <row r="2919">
          <cell r="A2919" t="str">
            <v>.2AT.ZF...</v>
          </cell>
          <cell r="B2919" t="str">
            <v>ST-BY &amp; EFF UNDISBURSED</v>
          </cell>
        </row>
        <row r="2920">
          <cell r="A2920" t="str">
            <v>32F..ZF...</v>
          </cell>
          <cell r="B2920" t="str">
            <v>CLAIMS ON OTHER FINANC.INST.</v>
          </cell>
        </row>
        <row r="2921">
          <cell r="A2921" t="str">
            <v>99B.PZF...</v>
          </cell>
          <cell r="B2921" t="str">
            <v>GDP VOL 1985 PRICES</v>
          </cell>
        </row>
        <row r="2922">
          <cell r="A2922" t="str">
            <v>12F..ZF...</v>
          </cell>
          <cell r="B2922" t="str">
            <v>CLAIMS ON OTHER FINANCIAL INSTS.</v>
          </cell>
        </row>
        <row r="2923">
          <cell r="A2923" t="str">
            <v>99B.PXF...</v>
          </cell>
          <cell r="B2923" t="str">
            <v>GDP AT 1995 PRICES</v>
          </cell>
        </row>
        <row r="2924">
          <cell r="A2924" t="str">
            <v>60A..ZF...</v>
          </cell>
          <cell r="B2924" t="str">
            <v>REPURCHASE AGREEMENTS</v>
          </cell>
        </row>
        <row r="2925">
          <cell r="A2925" t="str">
            <v>17RV.ZF...</v>
          </cell>
          <cell r="B2925" t="str">
            <v>O/W: VALUATION ADJUSTMENT</v>
          </cell>
        </row>
        <row r="2926">
          <cell r="A2926" t="str">
            <v>76IAZZFM02</v>
          </cell>
          <cell r="B2926" t="str">
            <v>SUGAR:US</v>
          </cell>
        </row>
        <row r="2927">
          <cell r="A2927" t="str">
            <v>35ABUZW...</v>
          </cell>
          <cell r="B2927" t="str">
            <v>OTHER DEPOSITS OVER 2-YRS</v>
          </cell>
        </row>
        <row r="2928">
          <cell r="A2928" t="str">
            <v>35L..ZF...</v>
          </cell>
          <cell r="B2928" t="str">
            <v>MONEY PLUS QUASI MONEY (M3)</v>
          </cell>
        </row>
        <row r="2929">
          <cell r="A2929" t="str">
            <v>42D..ZK...</v>
          </cell>
          <cell r="B2929" t="str">
            <v>CLAIMS ON PRIVATE SECTOR</v>
          </cell>
        </row>
        <row r="2930">
          <cell r="A2930" t="str">
            <v>80...ZF...</v>
          </cell>
          <cell r="B2930" t="str">
            <v>DEFICIT (-)  OR SURPLUS</v>
          </cell>
        </row>
        <row r="2931">
          <cell r="A2931" t="str">
            <v>.7K.DZF...</v>
          </cell>
          <cell r="B2931" t="str">
            <v>OTHER LIC BKS:FRGN ASSETS</v>
          </cell>
        </row>
        <row r="2932">
          <cell r="A2932" t="str">
            <v>99B.RZF...</v>
          </cell>
          <cell r="B2932" t="str">
            <v>GDP AT 1970 PRICES</v>
          </cell>
        </row>
        <row r="2933">
          <cell r="A2933" t="str">
            <v>42C..ZF...</v>
          </cell>
          <cell r="B2933" t="str">
            <v>CLAIMS ON PUBLIC ENTERPRISES</v>
          </cell>
        </row>
        <row r="2934">
          <cell r="A2934" t="str">
            <v>71..AZF...</v>
          </cell>
          <cell r="B2934" t="str">
            <v>IMPORTS, CIF</v>
          </cell>
        </row>
        <row r="2935">
          <cell r="A2935" t="str">
            <v>a6307BA...</v>
          </cell>
          <cell r="B2935" t="str">
            <v>Financial derivatives [6317+6327]</v>
          </cell>
        </row>
        <row r="2936">
          <cell r="A2936" t="str">
            <v>71AA.ZF...</v>
          </cell>
          <cell r="B2936" t="str">
            <v>CRUDE PETROLEUM</v>
          </cell>
        </row>
        <row r="2937">
          <cell r="A2937" t="str">
            <v>71AB.ZF...</v>
          </cell>
          <cell r="B2937" t="str">
            <v>REFINED PETROLEUM IMPORTS</v>
          </cell>
        </row>
        <row r="2938">
          <cell r="A2938" t="str">
            <v>99B.RYW...</v>
          </cell>
          <cell r="B2938" t="str">
            <v>GDP VOL 2000 REF., CHAINED</v>
          </cell>
        </row>
        <row r="2939">
          <cell r="A2939" t="str">
            <v>cCSDzBA...</v>
          </cell>
          <cell r="B2939" t="str">
            <v xml:space="preserve">Statistical discrepancy [CSD-32x+33-NCB] </v>
          </cell>
        </row>
        <row r="2940">
          <cell r="A2940" t="str">
            <v>59TB.ZF...</v>
          </cell>
          <cell r="B2940" t="str">
            <v>RESIDENTS</v>
          </cell>
        </row>
        <row r="2941">
          <cell r="A2941" t="str">
            <v>..RH.ZF...</v>
          </cell>
          <cell r="B2941" t="str">
            <v>PRINCIPAL RATE</v>
          </cell>
        </row>
        <row r="2942">
          <cell r="A2942" t="str">
            <v>76DGDZF...</v>
          </cell>
          <cell r="B2942" t="str">
            <v>PALM OIL MALAYSIA (U.K.)</v>
          </cell>
        </row>
        <row r="2943">
          <cell r="A2943" t="str">
            <v>.2KXSZF...</v>
          </cell>
          <cell r="B2943" t="str">
            <v>NET DRAW.UNDER EXT.FAC.,CUM.</v>
          </cell>
        </row>
        <row r="2944">
          <cell r="A2944" t="str">
            <v>64A..ZF...</v>
          </cell>
          <cell r="B2944" t="str">
            <v>CONSUMER PRICES</v>
          </cell>
        </row>
        <row r="2945">
          <cell r="A2945" t="str">
            <v>84...ZW...</v>
          </cell>
          <cell r="B2945" t="str">
            <v>NET BORROWING</v>
          </cell>
        </row>
        <row r="2946">
          <cell r="A2946" t="str">
            <v>76F.ZZFM01</v>
          </cell>
          <cell r="B2946" t="str">
            <v>COTTON,12 MKTS (US$/100LBS)</v>
          </cell>
        </row>
        <row r="2947">
          <cell r="A2947" t="str">
            <v>99B.PXW...</v>
          </cell>
          <cell r="B2947" t="str">
            <v>GOSS DOMESTIC PRODUCT 2004 PRICES</v>
          </cell>
        </row>
        <row r="2948">
          <cell r="A2948" t="str">
            <v>21...ZK...</v>
          </cell>
          <cell r="B2948" t="str">
            <v>CLAIMS ON NONRESIDENTS</v>
          </cell>
        </row>
        <row r="2949">
          <cell r="A2949" t="str">
            <v>.3..DZF...</v>
          </cell>
          <cell r="B2949" t="str">
            <v>MONETARY AUTH.:OTHER ASSETS</v>
          </cell>
        </row>
        <row r="2950">
          <cell r="A2950" t="str">
            <v>81Y..ZF...</v>
          </cell>
          <cell r="B2950" t="str">
            <v>TOTAL REVENUE &amp; GRANTS</v>
          </cell>
        </row>
        <row r="2951">
          <cell r="A2951" t="str">
            <v>70AF.ZF...</v>
          </cell>
          <cell r="B2951" t="str">
            <v>COCONUT PRODUCTS</v>
          </cell>
        </row>
        <row r="2952">
          <cell r="A2952" t="str">
            <v>25...ZK...</v>
          </cell>
          <cell r="B2952" t="str">
            <v>OTHER DEPOSITS INCLUDED IN BROAD MONEY</v>
          </cell>
        </row>
        <row r="2953">
          <cell r="A2953" t="str">
            <v>99B.RXF...</v>
          </cell>
          <cell r="B2953" t="str">
            <v>GDP VOLUME 2003 REF., CHAINED</v>
          </cell>
        </row>
        <row r="2954">
          <cell r="A2954" t="str">
            <v>.7F.DZF...</v>
          </cell>
          <cell r="B2954" t="str">
            <v>NONBANK FIN. INSTS.:LIABLS</v>
          </cell>
        </row>
        <row r="2955">
          <cell r="A2955" t="str">
            <v>c24..BA...</v>
          </cell>
          <cell r="B2955" t="str">
            <v xml:space="preserve">Interest </v>
          </cell>
        </row>
        <row r="2956">
          <cell r="A2956" t="str">
            <v>16S..ZK...</v>
          </cell>
          <cell r="B2956" t="str">
            <v>SEC.OT.TH.SHARES EXCL.F/BROAD MONEY</v>
          </cell>
        </row>
        <row r="2957">
          <cell r="A2957" t="str">
            <v>.2EHSZF...</v>
          </cell>
          <cell r="B2957" t="str">
            <v>USE OF UND CREDIT:SAF LOANS</v>
          </cell>
        </row>
        <row r="2958">
          <cell r="A2958" t="str">
            <v>.2AT.ZF...</v>
          </cell>
          <cell r="B2958" t="str">
            <v>STAND-BY &amp; EFF UNDISBURSED</v>
          </cell>
        </row>
        <row r="2959">
          <cell r="A2959" t="str">
            <v>64A..ZF...</v>
          </cell>
          <cell r="B2959" t="str">
            <v>CONS. PRICES, EUROPEAN (1985)</v>
          </cell>
        </row>
        <row r="2960">
          <cell r="A2960" t="str">
            <v>12D..ZW...</v>
          </cell>
          <cell r="B2960" t="str">
            <v>claims on other resident sectors</v>
          </cell>
        </row>
        <row r="2961">
          <cell r="A2961" t="str">
            <v>99B.PYF...</v>
          </cell>
          <cell r="B2961" t="str">
            <v>GDP 1997 PRICES</v>
          </cell>
        </row>
        <row r="2962">
          <cell r="A2962" t="str">
            <v>99B.PZF...</v>
          </cell>
          <cell r="B2962" t="str">
            <v>GDP VOL AT 1970 PRICES</v>
          </cell>
        </row>
        <row r="2963">
          <cell r="A2963" t="str">
            <v>.2EGSZF...</v>
          </cell>
          <cell r="B2963" t="str">
            <v>UFC (GRA) OUTSTANDING</v>
          </cell>
        </row>
        <row r="2964">
          <cell r="A2964" t="str">
            <v>.7E.DZF...</v>
          </cell>
          <cell r="B2964" t="str">
            <v>NONBANK FINANCIAL INSTS: ASSETS</v>
          </cell>
        </row>
        <row r="2965">
          <cell r="A2965" t="str">
            <v>.7B.DZF...</v>
          </cell>
          <cell r="B2965" t="str">
            <v>FOREIGN LIABILITIES</v>
          </cell>
        </row>
        <row r="2966">
          <cell r="A2966" t="str">
            <v>71JR.ZF...</v>
          </cell>
          <cell r="B2966" t="str">
            <v>DIAMONDS</v>
          </cell>
        </row>
        <row r="2967">
          <cell r="A2967" t="str">
            <v>25E..ZF...</v>
          </cell>
          <cell r="B2967" t="str">
            <v>OTHER DEPOSITS</v>
          </cell>
        </row>
        <row r="2968">
          <cell r="A2968" t="str">
            <v>.4..DZF...</v>
          </cell>
          <cell r="B2968" t="str">
            <v>CENTRAL BANK:OTHER LIAB.</v>
          </cell>
        </row>
        <row r="2969">
          <cell r="A2969" t="str">
            <v>99B.PZW...</v>
          </cell>
          <cell r="B2969" t="str">
            <v>GDP VOLUME 1995 PRICES</v>
          </cell>
        </row>
        <row r="2970">
          <cell r="A2970" t="str">
            <v>35ABUZW...</v>
          </cell>
          <cell r="B2970" t="str">
            <v>OF WHICH: OVER 2-YEAR MATURITY</v>
          </cell>
        </row>
        <row r="2971">
          <cell r="A2971" t="str">
            <v>.7F.DZF...</v>
          </cell>
          <cell r="B2971" t="str">
            <v>OFI LIABILITIES</v>
          </cell>
        </row>
        <row r="2972">
          <cell r="A2972" t="str">
            <v>74G.ZZF...</v>
          </cell>
          <cell r="B2972" t="str">
            <v>UNIT VALUE OF IRON ORE</v>
          </cell>
        </row>
        <row r="2973">
          <cell r="A2973" t="str">
            <v>26I..ZF...</v>
          </cell>
          <cell r="B2973" t="str">
            <v>LIAB. TO OTHER BANKING INST.</v>
          </cell>
        </row>
        <row r="2974">
          <cell r="A2974" t="str">
            <v>.4..DZF...</v>
          </cell>
          <cell r="B2974" t="str">
            <v>MONETARY AUTHOR:OTHER LIABS.</v>
          </cell>
        </row>
        <row r="2975">
          <cell r="A2975" t="str">
            <v>32F..ZF...</v>
          </cell>
          <cell r="B2975" t="str">
            <v>CLAIMS ON OTHER FIN INST</v>
          </cell>
        </row>
        <row r="2976">
          <cell r="A2976" t="str">
            <v>..EA.ZF...</v>
          </cell>
          <cell r="B2976" t="str">
            <v>GREEK DRACHMA PER EURO:END PD.</v>
          </cell>
        </row>
        <row r="2977">
          <cell r="A2977" t="str">
            <v>42B.SZF...</v>
          </cell>
          <cell r="B2977" t="str">
            <v>CLAIMS ON LOCAL GOVERNMENTS</v>
          </cell>
        </row>
        <row r="2978">
          <cell r="A2978" t="str">
            <v>.7BXDZF...</v>
          </cell>
          <cell r="B2978" t="str">
            <v>DMB: LIABS. NONCONVERTIBLE</v>
          </cell>
        </row>
        <row r="2979">
          <cell r="A2979" t="str">
            <v>70U..ZF...</v>
          </cell>
          <cell r="B2979" t="str">
            <v>EXPORTS OF BANANA</v>
          </cell>
        </row>
        <row r="2980">
          <cell r="A2980" t="str">
            <v>.2KXSZF...</v>
          </cell>
          <cell r="B2980" t="str">
            <v>EXTENDED FACILITY OUTSTANDING</v>
          </cell>
        </row>
        <row r="2981">
          <cell r="A2981" t="str">
            <v>.7E.DZF...</v>
          </cell>
          <cell r="B2981" t="str">
            <v>NONBANK FINANCIAL INST.: ASSETS</v>
          </cell>
        </row>
        <row r="2982">
          <cell r="A2982" t="str">
            <v>72FR.ZF...</v>
          </cell>
          <cell r="B2982" t="str">
            <v>ANTIMONY</v>
          </cell>
        </row>
        <row r="2983">
          <cell r="A2983" t="str">
            <v>70AB.ZF...</v>
          </cell>
          <cell r="B2983" t="str">
            <v>PETROLEUM PRODUCTS,VALUE</v>
          </cell>
        </row>
        <row r="2984">
          <cell r="A2984" t="str">
            <v>74ML.ZF...</v>
          </cell>
          <cell r="B2984" t="str">
            <v>SISAL</v>
          </cell>
        </row>
        <row r="2985">
          <cell r="A2985" t="str">
            <v>.7AYDZF...</v>
          </cell>
          <cell r="B2985" t="str">
            <v>DEP.MON.BANKS: ASSETS NONCONV.</v>
          </cell>
        </row>
        <row r="2986">
          <cell r="A2986" t="str">
            <v>74FBDZF...</v>
          </cell>
          <cell r="B2986" t="str">
            <v>COTTON LONG MEDIUM UNIT VALUE</v>
          </cell>
        </row>
        <row r="2987">
          <cell r="A2987" t="str">
            <v>60A..ZF...</v>
          </cell>
          <cell r="B2987" t="str">
            <v>RATE ON ADVANCES</v>
          </cell>
        </row>
        <row r="2988">
          <cell r="A2988" t="str">
            <v>.2EHSZF...</v>
          </cell>
          <cell r="B2988" t="str">
            <v>SAF OUTSTANDING</v>
          </cell>
        </row>
        <row r="2989">
          <cell r="A2989" t="str">
            <v>.2DUSZF...</v>
          </cell>
          <cell r="B2989" t="str">
            <v>NET CCFF(EXPORTS+CEREAL)</v>
          </cell>
        </row>
        <row r="2990">
          <cell r="A2990" t="str">
            <v>99B.PZF...</v>
          </cell>
          <cell r="B2990" t="str">
            <v>GDP 1990 PRICES</v>
          </cell>
        </row>
        <row r="2991">
          <cell r="A2991" t="str">
            <v>25B..ZF...</v>
          </cell>
          <cell r="B2991" t="str">
            <v>O/W: FOREIGN CURRENCY DEPS.</v>
          </cell>
        </row>
        <row r="2992">
          <cell r="A2992" t="str">
            <v>72RL.ZF...</v>
          </cell>
          <cell r="B2992" t="str">
            <v>LOGS AND TIMBER</v>
          </cell>
        </row>
        <row r="2993">
          <cell r="A2993" t="str">
            <v>a31.1CG...</v>
          </cell>
          <cell r="B2993" t="str">
            <v>Purchases of nonfinancial assets</v>
          </cell>
        </row>
        <row r="2994">
          <cell r="A2994" t="str">
            <v>25.IUZK...</v>
          </cell>
          <cell r="B2994" t="str">
            <v>CENTRAL GOVERNMENT MONETARY LIABILITIES</v>
          </cell>
        </row>
        <row r="2995">
          <cell r="A2995" t="str">
            <v>..RBTZF...</v>
          </cell>
          <cell r="B2995" t="str">
            <v>OFFICIAL RATE</v>
          </cell>
        </row>
        <row r="2996">
          <cell r="A2996" t="str">
            <v>54A..ZK...</v>
          </cell>
          <cell r="B2996" t="str">
            <v>CURRENCY OUTSIDE FINANCIAL CORPORATIONS</v>
          </cell>
        </row>
        <row r="2997">
          <cell r="A2997" t="str">
            <v>72FA.ZF...</v>
          </cell>
          <cell r="B2997" t="str">
            <v>COTTON YARN</v>
          </cell>
        </row>
        <row r="2998">
          <cell r="A2998" t="str">
            <v>80...ZF...</v>
          </cell>
          <cell r="B2998" t="str">
            <v>DEFICIT (-) SURPLUS</v>
          </cell>
        </row>
        <row r="2999">
          <cell r="A2999" t="str">
            <v>.7B.DZF...</v>
          </cell>
          <cell r="B2999" t="str">
            <v>DEPOSIT MONEY BANKS: LIAB</v>
          </cell>
        </row>
        <row r="3000">
          <cell r="A3000" t="str">
            <v>c22..CG...</v>
          </cell>
          <cell r="B3000" t="str">
            <v xml:space="preserve">Purchases of goods and services </v>
          </cell>
        </row>
        <row r="3001">
          <cell r="A3001" t="str">
            <v>12E..ZW...</v>
          </cell>
          <cell r="B3001" t="str">
            <v>claims on deposit money banks</v>
          </cell>
        </row>
        <row r="3002">
          <cell r="A3002" t="str">
            <v>76JIDZF...</v>
          </cell>
          <cell r="B3002" t="str">
            <v>SOYBEAN OIL US(ROT'DAM)</v>
          </cell>
        </row>
        <row r="3003">
          <cell r="A3003" t="str">
            <v>.7A.DZF...</v>
          </cell>
          <cell r="B3003" t="str">
            <v>DMB foreign assets</v>
          </cell>
        </row>
        <row r="3004">
          <cell r="A3004" t="str">
            <v>70F.DZF...</v>
          </cell>
          <cell r="B3004" t="str">
            <v>RAW COTTON</v>
          </cell>
        </row>
        <row r="3005">
          <cell r="A3005" t="str">
            <v>a24..GG...</v>
          </cell>
          <cell r="B3005" t="str">
            <v>Interest</v>
          </cell>
        </row>
        <row r="3006">
          <cell r="A3006" t="str">
            <v>.2KXSZF...</v>
          </cell>
          <cell r="B3006" t="str">
            <v>NET DRAW.UNDER EXT.FAC.,CUM</v>
          </cell>
        </row>
        <row r="3007">
          <cell r="A3007" t="str">
            <v>99B.PXF...</v>
          </cell>
          <cell r="B3007" t="str">
            <v>GDP AT 95/96 PRICES</v>
          </cell>
        </row>
        <row r="3008">
          <cell r="A3008" t="str">
            <v>66TB.ZF...</v>
          </cell>
          <cell r="B3008" t="str">
            <v>NO. OF TOURIST NIGHTS</v>
          </cell>
        </row>
        <row r="3009">
          <cell r="A3009" t="str">
            <v>60C.FZF...</v>
          </cell>
          <cell r="B3009" t="str">
            <v>TREASURY BILL RATE (FGN.CCY.)</v>
          </cell>
        </row>
        <row r="3010">
          <cell r="A3010" t="str">
            <v>80G..ZF...</v>
          </cell>
          <cell r="B3010" t="str">
            <v>DEFICIT/SURPLUS AS % OF GDP GG</v>
          </cell>
        </row>
        <row r="3011">
          <cell r="A3011" t="str">
            <v>cNCB.CG...</v>
          </cell>
          <cell r="B3011" t="str">
            <v>Net change in the stock of cash [=3212+3222]</v>
          </cell>
        </row>
        <row r="3012">
          <cell r="A3012" t="str">
            <v>82Z..ZF...</v>
          </cell>
          <cell r="B3012" t="str">
            <v>EXPENDITURE &amp; LENDINGS 82+83</v>
          </cell>
        </row>
        <row r="3013">
          <cell r="A3013" t="str">
            <v>99B.PZF...</v>
          </cell>
          <cell r="B3013" t="str">
            <v>GDP VOL. 1977 PRICES</v>
          </cell>
        </row>
        <row r="3014">
          <cell r="A3014" t="str">
            <v>76EBDZF...</v>
          </cell>
          <cell r="B3014" t="str">
            <v>COFFEE BRAZIL (N.YORK)</v>
          </cell>
        </row>
        <row r="3015">
          <cell r="A3015" t="str">
            <v>99B.RYW...</v>
          </cell>
          <cell r="B3015" t="str">
            <v>GDP VOL 1995 REF.,CHAINED</v>
          </cell>
        </row>
        <row r="3016">
          <cell r="A3016" t="str">
            <v>72EN.ZF...</v>
          </cell>
          <cell r="B3016" t="str">
            <v>NUTMEG</v>
          </cell>
        </row>
        <row r="3017">
          <cell r="A3017" t="str">
            <v>63B..ZF...</v>
          </cell>
          <cell r="B3017" t="str">
            <v>PRICES: HOME &amp; IMPORT GOODS</v>
          </cell>
        </row>
        <row r="3018">
          <cell r="A3018" t="str">
            <v>74Q.ZZF...</v>
          </cell>
          <cell r="B3018" t="str">
            <v>TIN:BOLIVIA</v>
          </cell>
        </row>
        <row r="3019">
          <cell r="A3019" t="str">
            <v>64A..ZF...</v>
          </cell>
          <cell r="B3019" t="str">
            <v>CPI Capital City</v>
          </cell>
        </row>
        <row r="3020">
          <cell r="A3020" t="str">
            <v>56AC.ZF...</v>
          </cell>
          <cell r="B3020" t="str">
            <v>LIAB. OF CENTRAL BANK:SECURITIES</v>
          </cell>
        </row>
        <row r="3021">
          <cell r="A3021" t="str">
            <v>..RH.ZF...</v>
          </cell>
          <cell r="B3021" t="str">
            <v>OFFICIAL RAE</v>
          </cell>
        </row>
        <row r="3022">
          <cell r="A3022" t="str">
            <v>74Q..ZF...</v>
          </cell>
          <cell r="B3022" t="str">
            <v>TIN</v>
          </cell>
        </row>
        <row r="3023">
          <cell r="A3023" t="str">
            <v>70R..ZF...</v>
          </cell>
          <cell r="B3023" t="str">
            <v>COCOA</v>
          </cell>
        </row>
        <row r="3024">
          <cell r="A3024" t="str">
            <v>25E..ZF...</v>
          </cell>
          <cell r="B3024" t="str">
            <v>OF WHICH: NONREPORTING BKS DE</v>
          </cell>
        </row>
        <row r="3025">
          <cell r="A3025" t="str">
            <v>74PR.ZF...</v>
          </cell>
          <cell r="B3025" t="str">
            <v>NICKEL</v>
          </cell>
        </row>
        <row r="3026">
          <cell r="A3026" t="str">
            <v>56G..ZF...</v>
          </cell>
          <cell r="B3026" t="str">
            <v>CREDIT DE LA BANQ. CENTRALE</v>
          </cell>
        </row>
        <row r="3027">
          <cell r="A3027" t="str">
            <v>.2KK.ZF...</v>
          </cell>
          <cell r="B3027" t="str">
            <v>TOTAL PURCH.EXCL.RT IN PD</v>
          </cell>
        </row>
        <row r="3028">
          <cell r="A3028" t="str">
            <v>32F..ZF...</v>
          </cell>
          <cell r="B3028" t="str">
            <v>CLAIMS ON OTHER FINANCIAL INST.</v>
          </cell>
        </row>
        <row r="3029">
          <cell r="A3029" t="str">
            <v>46C.KZF...</v>
          </cell>
          <cell r="B3029" t="str">
            <v>FOREIGN LIABILITIES</v>
          </cell>
        </row>
        <row r="3030">
          <cell r="A3030" t="str">
            <v>59TA.ZF...</v>
          </cell>
          <cell r="B3030" t="str">
            <v>NONRESIDENTS</v>
          </cell>
        </row>
        <row r="3031">
          <cell r="A3031" t="str">
            <v>26I..ZF...</v>
          </cell>
          <cell r="B3031" t="str">
            <v>CREDIT FROM JNV.&amp; DEV. BANKS</v>
          </cell>
        </row>
        <row r="3032">
          <cell r="A3032" t="str">
            <v>84A..ZFHIC</v>
          </cell>
          <cell r="B3032" t="str">
            <v>DOMESTIC FINANCING</v>
          </cell>
        </row>
        <row r="3033">
          <cell r="A3033" t="str">
            <v>32AN.ZFHIC</v>
          </cell>
          <cell r="B3033" t="str">
            <v>CLAIMS ON GOVERNMENT NET</v>
          </cell>
        </row>
        <row r="3034">
          <cell r="A3034" t="str">
            <v>84A..ZF...</v>
          </cell>
          <cell r="B3034" t="str">
            <v>DOMESTIC DEBT</v>
          </cell>
        </row>
        <row r="3035">
          <cell r="A3035" t="str">
            <v>40...ZF...</v>
          </cell>
          <cell r="B3035" t="str">
            <v>CASH</v>
          </cell>
        </row>
        <row r="3036">
          <cell r="A3036" t="str">
            <v>a6308GG...</v>
          </cell>
          <cell r="B3036" t="str">
            <v>Other accounts payable [6318+6328]</v>
          </cell>
        </row>
        <row r="3037">
          <cell r="A3037" t="str">
            <v>a3203GG...</v>
          </cell>
          <cell r="B3037" t="str">
            <v>Securities other than shares [3213+3223]</v>
          </cell>
        </row>
        <row r="3038">
          <cell r="A3038" t="str">
            <v>82Z..ZF...</v>
          </cell>
          <cell r="B3038" t="str">
            <v>EXPENDITURE &amp; LENDING-REPAY.</v>
          </cell>
        </row>
        <row r="3039">
          <cell r="A3039" t="str">
            <v>72JI.ZF...</v>
          </cell>
          <cell r="B3039" t="str">
            <v>SOYBEANS</v>
          </cell>
        </row>
        <row r="3040">
          <cell r="A3040" t="str">
            <v>41..LZF...</v>
          </cell>
          <cell r="B3040" t="str">
            <v>FOREIGN ASSETS</v>
          </cell>
        </row>
        <row r="3041">
          <cell r="A3041" t="str">
            <v>a28..GG...</v>
          </cell>
          <cell r="B3041" t="str">
            <v>Other expense</v>
          </cell>
        </row>
        <row r="3042">
          <cell r="A3042" t="str">
            <v>aNLBzCG...</v>
          </cell>
          <cell r="B3042" t="str">
            <v xml:space="preserve">Statistical discrepancy [NLB-32+33] </v>
          </cell>
        </row>
        <row r="3043">
          <cell r="A3043" t="str">
            <v>14C.UZW...</v>
          </cell>
          <cell r="B3043" t="str">
            <v>LIABILITIES TO BANKING INSTS</v>
          </cell>
        </row>
        <row r="3044">
          <cell r="A3044" t="str">
            <v>76K.DZF...</v>
          </cell>
          <cell r="B3044" t="str">
            <v>BEEF UNITED STATES N.Y.</v>
          </cell>
        </row>
        <row r="3045">
          <cell r="A3045" t="str">
            <v>76EBDZFM02</v>
          </cell>
          <cell r="B3045" t="str">
            <v>COFFEE: SANTOS #4</v>
          </cell>
        </row>
        <row r="3046">
          <cell r="A3046" t="str">
            <v>.7E.DZF...</v>
          </cell>
          <cell r="B3046" t="str">
            <v>FOREIGN ASSETS (O.F.I.)</v>
          </cell>
        </row>
        <row r="3047">
          <cell r="A3047" t="str">
            <v>36M..ZK...</v>
          </cell>
          <cell r="B3047" t="str">
            <v>FINANCIAL DERIVATIVES</v>
          </cell>
        </row>
        <row r="3048">
          <cell r="A3048" t="str">
            <v>.7E.DZF...</v>
          </cell>
          <cell r="B3048" t="str">
            <v>OTHER BANKING INST.: ASSETS</v>
          </cell>
        </row>
        <row r="3049">
          <cell r="A3049" t="str">
            <v>96F..ZFHIC</v>
          </cell>
          <cell r="B3049" t="str">
            <v>HOUSEH.CONS.EXPEND.,INCL.NPISHS</v>
          </cell>
        </row>
        <row r="3050">
          <cell r="A3050" t="str">
            <v>76F.ZZFM40</v>
          </cell>
          <cell r="B3050" t="str">
            <v>COTTON:LIVERPOOL</v>
          </cell>
        </row>
        <row r="3051">
          <cell r="A3051" t="str">
            <v>99B.RYF...</v>
          </cell>
          <cell r="B3051" t="str">
            <v>GDP VOLUME 2000 REF., CHAINED</v>
          </cell>
        </row>
        <row r="3052">
          <cell r="A3052" t="str">
            <v>.2AF.ZF...</v>
          </cell>
          <cell r="B3052" t="str">
            <v>SAND-BY:AGREED AMOUNT</v>
          </cell>
        </row>
        <row r="3053">
          <cell r="A3053" t="str">
            <v>63B..ZF...</v>
          </cell>
          <cell r="B3053" t="str">
            <v>WHOLESALE PRICES: HOME GOODS</v>
          </cell>
        </row>
        <row r="3054">
          <cell r="A3054" t="str">
            <v>52B..ZFHIC</v>
          </cell>
          <cell r="B3054" t="str">
            <v>CLAIMS ON LOCAL GOVERNMENT</v>
          </cell>
        </row>
        <row r="3055">
          <cell r="A3055" t="str">
            <v>.1A.DZF...</v>
          </cell>
          <cell r="B3055" t="str">
            <v>IMF - GOLD HOLDINGS</v>
          </cell>
        </row>
        <row r="3056">
          <cell r="A3056" t="str">
            <v>99B.PYF...</v>
          </cell>
          <cell r="B3056" t="str">
            <v>GDP AT 1989 PRICES</v>
          </cell>
        </row>
        <row r="3057">
          <cell r="A3057" t="str">
            <v>76Z.DZF...</v>
          </cell>
          <cell r="B3057" t="str">
            <v>FISHMEAL ALL OR/HAMBURG</v>
          </cell>
        </row>
        <row r="3058">
          <cell r="A3058" t="str">
            <v>.7A.DZF...</v>
          </cell>
          <cell r="B3058" t="str">
            <v>DEPOSIT BANKS:FOREIGN ASSETS</v>
          </cell>
        </row>
        <row r="3059">
          <cell r="A3059" t="str">
            <v>74EY.ZF...</v>
          </cell>
          <cell r="B3059" t="str">
            <v>EXPORT UNIT VALUE, INDUSTRY</v>
          </cell>
        </row>
        <row r="3060">
          <cell r="A3060" t="str">
            <v>70K..ZF...</v>
          </cell>
          <cell r="B3060" t="str">
            <v>BEEF</v>
          </cell>
        </row>
        <row r="3061">
          <cell r="A3061" t="str">
            <v>59MAGZF...</v>
          </cell>
          <cell r="B3061" t="str">
            <v>M1+ GROSS, SEASONALLY ADJUSTED</v>
          </cell>
        </row>
        <row r="3062">
          <cell r="A3062" t="str">
            <v>70MRDZF...</v>
          </cell>
          <cell r="B3062" t="str">
            <v>CARPETS</v>
          </cell>
        </row>
        <row r="3063">
          <cell r="A3063" t="str">
            <v>82...ZF...</v>
          </cell>
          <cell r="B3063" t="str">
            <v>EXPENDITURES</v>
          </cell>
        </row>
        <row r="3064">
          <cell r="A3064" t="str">
            <v>72RM.ZF...</v>
          </cell>
          <cell r="B3064" t="str">
            <v>VOL. EXP. OF SAWN &amp; TIMBER</v>
          </cell>
        </row>
        <row r="3065">
          <cell r="A3065" t="str">
            <v>.2FZ.ZF...</v>
          </cell>
          <cell r="B3065" t="str">
            <v>ACTUAL HOLD'GS IN % OF QUOTA</v>
          </cell>
        </row>
        <row r="3066">
          <cell r="A3066" t="str">
            <v>.7E.DZF...</v>
          </cell>
          <cell r="B3066" t="str">
            <v>O.F.I. FOREIGN ASSETS</v>
          </cell>
        </row>
        <row r="3067">
          <cell r="A3067" t="str">
            <v>74U..ZF...</v>
          </cell>
          <cell r="B3067" t="str">
            <v>BANANAS</v>
          </cell>
        </row>
        <row r="3068">
          <cell r="A3068" t="str">
            <v>..YF.ZF...</v>
          </cell>
          <cell r="B3068" t="str">
            <v>WEIGHTED AVERAGE EXCHANGE RATE</v>
          </cell>
        </row>
        <row r="3069">
          <cell r="A3069" t="str">
            <v>a3208GG...</v>
          </cell>
          <cell r="B3069" t="str">
            <v>Other accounts receivable [3218+3228]</v>
          </cell>
        </row>
        <row r="3070">
          <cell r="A3070" t="str">
            <v>35BBUZK...</v>
          </cell>
          <cell r="B3070" t="str">
            <v>DEPOSITS REDEEM AT NOTICE: OVER 3 MOS.</v>
          </cell>
        </row>
        <row r="3071">
          <cell r="A3071" t="str">
            <v>cNFB.CG...</v>
          </cell>
          <cell r="B3071" t="str">
            <v xml:space="preserve">Net cash inflow, financing activities [-32x+33] </v>
          </cell>
        </row>
        <row r="3072">
          <cell r="A3072" t="str">
            <v>42E..ZF...</v>
          </cell>
          <cell r="B3072" t="str">
            <v>CLAIMS ON OTHER DEPOSITORY CORPORATIONS</v>
          </cell>
        </row>
        <row r="3073">
          <cell r="A3073" t="str">
            <v>c12..GG...</v>
          </cell>
          <cell r="B3073" t="str">
            <v xml:space="preserve">Social contributions </v>
          </cell>
        </row>
        <row r="3074">
          <cell r="A3074" t="str">
            <v>.4..DZF...</v>
          </cell>
          <cell r="B3074" t="str">
            <v>NAT.BANK:OTHER LIABILITIES</v>
          </cell>
        </row>
        <row r="3075">
          <cell r="A3075" t="str">
            <v>99B.PVF...</v>
          </cell>
          <cell r="B3075" t="str">
            <v>GDP AT 2003 PRICES</v>
          </cell>
        </row>
        <row r="3076">
          <cell r="A3076" t="str">
            <v>..RF.ZFHIC</v>
          </cell>
          <cell r="B3076" t="str">
            <v>MARKET RATE, PERIOD AVERAGE</v>
          </cell>
        </row>
        <row r="3077">
          <cell r="A3077" t="str">
            <v>74KA.ZF...</v>
          </cell>
          <cell r="B3077" t="str">
            <v>FROZEN BEEF</v>
          </cell>
        </row>
        <row r="3078">
          <cell r="A3078" t="str">
            <v>98.N.ZF...</v>
          </cell>
          <cell r="B3078" t="str">
            <v>NET PRIMARY INC.FROM ABROAD</v>
          </cell>
        </row>
        <row r="3079">
          <cell r="A3079" t="str">
            <v>12F..ZF...</v>
          </cell>
          <cell r="B3079" t="str">
            <v>CLAIMS ON OTHER BANKING INSTS.</v>
          </cell>
        </row>
        <row r="3080">
          <cell r="A3080" t="str">
            <v>59TBBZF...</v>
          </cell>
          <cell r="B3080" t="str">
            <v>COMMERCIAL BANKS</v>
          </cell>
        </row>
        <row r="3081">
          <cell r="A3081" t="str">
            <v>36AC.ZF...</v>
          </cell>
          <cell r="B3081" t="str">
            <v>LIABILITIES OF CENTRAL BANK: SECURITIES</v>
          </cell>
        </row>
        <row r="3082">
          <cell r="A3082" t="str">
            <v>.2H.SZF...</v>
          </cell>
          <cell r="B3082" t="str">
            <v>FUND HOLDINGS OF CURRENCY</v>
          </cell>
        </row>
        <row r="3083">
          <cell r="A3083" t="str">
            <v>12F..ZF...</v>
          </cell>
          <cell r="B3083" t="str">
            <v>CLAIMS ON OTHER FINANC INST.</v>
          </cell>
        </row>
        <row r="3084">
          <cell r="A3084" t="str">
            <v>12S..ZK...</v>
          </cell>
          <cell r="B3084" t="str">
            <v>CLAIMS ON OTHER SECTORS IN CTY</v>
          </cell>
        </row>
        <row r="3085">
          <cell r="A3085" t="str">
            <v>.7A.DZF...</v>
          </cell>
          <cell r="B3085" t="str">
            <v>COMMERCIAL BANKS:ASSETS</v>
          </cell>
        </row>
        <row r="3086">
          <cell r="A3086" t="str">
            <v>72VR.ZF...</v>
          </cell>
          <cell r="B3086" t="str">
            <v>COAL</v>
          </cell>
        </row>
        <row r="3087">
          <cell r="A3087" t="str">
            <v>14E..ZF...</v>
          </cell>
          <cell r="B3087" t="str">
            <v>DEPOSITS OF NONFINANCIAL PUB. ENTERP</v>
          </cell>
        </row>
        <row r="3088">
          <cell r="A3088" t="str">
            <v>35ABUZW...</v>
          </cell>
          <cell r="B3088" t="str">
            <v>OTHER DEP. OVER TWO YEARS</v>
          </cell>
        </row>
        <row r="3089">
          <cell r="A3089" t="str">
            <v>42E.LZF...</v>
          </cell>
          <cell r="B3089" t="str">
            <v>CLAIMS ON BANKING INSTITUTIONS</v>
          </cell>
        </row>
        <row r="3090">
          <cell r="A3090" t="str">
            <v>.2DUSZF...</v>
          </cell>
          <cell r="B3090" t="str">
            <v>NET CFF PUR., (EXPORT + IMPORT)</v>
          </cell>
        </row>
        <row r="3091">
          <cell r="A3091" t="str">
            <v>72DR.ZF...</v>
          </cell>
          <cell r="B3091" t="str">
            <v>ALUMINUM</v>
          </cell>
        </row>
        <row r="3092">
          <cell r="A3092" t="str">
            <v>..EA.ZF...</v>
          </cell>
          <cell r="B3092" t="str">
            <v>FRENCH FRANC PER ECU</v>
          </cell>
        </row>
        <row r="3093">
          <cell r="A3093" t="str">
            <v>32B..ZFHIC</v>
          </cell>
          <cell r="B3093" t="str">
            <v>CLAIMS ON LOCAL GOVERNMENT</v>
          </cell>
        </row>
        <row r="3094">
          <cell r="A3094" t="str">
            <v>.7F.DZF...</v>
          </cell>
          <cell r="B3094" t="str">
            <v>OTH. BANKING INSTS: LIABILITIES</v>
          </cell>
        </row>
        <row r="3095">
          <cell r="A3095" t="str">
            <v>52G..ZF...</v>
          </cell>
          <cell r="B3095" t="str">
            <v>CLAIMS ON NONBANK FIN INST.</v>
          </cell>
        </row>
        <row r="3096">
          <cell r="A3096" t="str">
            <v>.3..DZF...</v>
          </cell>
          <cell r="B3096" t="str">
            <v>MONETARY AUTHORITIES: OTHER ASSETS</v>
          </cell>
        </row>
        <row r="3097">
          <cell r="A3097" t="str">
            <v>75.ADZF...</v>
          </cell>
          <cell r="B3097" t="str">
            <v>IMPORTS UNIT VALUE INDEX</v>
          </cell>
        </row>
        <row r="3098">
          <cell r="A3098" t="str">
            <v>42A..ZFHIC</v>
          </cell>
          <cell r="B3098" t="str">
            <v>CLAIMS ON GOVERNMENT</v>
          </cell>
        </row>
        <row r="3099">
          <cell r="A3099" t="str">
            <v>14...ZK...</v>
          </cell>
          <cell r="B3099" t="str">
            <v>MONETARY BASE</v>
          </cell>
        </row>
        <row r="3100">
          <cell r="A3100" t="str">
            <v>99B.PZF...</v>
          </cell>
          <cell r="B3100" t="str">
            <v>GDP AT 1993 PRICES</v>
          </cell>
        </row>
        <row r="3101">
          <cell r="A3101" t="str">
            <v>47R.GZF...</v>
          </cell>
          <cell r="B3101" t="str">
            <v>OTHER ITEMS (NET)</v>
          </cell>
        </row>
        <row r="3102">
          <cell r="A3102" t="str">
            <v>.2DUSZF...</v>
          </cell>
          <cell r="B3102" t="str">
            <v>NET CCFF PUR (EXPORT+CEREAL)</v>
          </cell>
        </row>
        <row r="3103">
          <cell r="A3103" t="str">
            <v>.7A.DZF...</v>
          </cell>
          <cell r="B3103" t="str">
            <v>COMM &amp; DEVELOP BANKS: ASSETS</v>
          </cell>
        </row>
        <row r="3104">
          <cell r="A3104" t="str">
            <v>.2H.SZF...</v>
          </cell>
          <cell r="B3104" t="str">
            <v>USE OF FUND CREDIT:SAF LOANS</v>
          </cell>
        </row>
        <row r="3105">
          <cell r="A3105" t="str">
            <v>17R..ZFHIC</v>
          </cell>
          <cell r="B3105" t="str">
            <v>OTHER ITEMS NET</v>
          </cell>
        </row>
        <row r="3106">
          <cell r="A3106" t="str">
            <v>..RD.ZF...</v>
          </cell>
          <cell r="B3106" t="str">
            <v>PRINCIPAL RATE</v>
          </cell>
        </row>
        <row r="3107">
          <cell r="A3107" t="str">
            <v>.7B.DZF...</v>
          </cell>
          <cell r="B3107" t="str">
            <v>DEPOSIT MONEY BANKS: LAIB</v>
          </cell>
        </row>
        <row r="3108">
          <cell r="A3108" t="str">
            <v>34A..ZK...</v>
          </cell>
          <cell r="B3108" t="str">
            <v>CURRENCY ISSUED</v>
          </cell>
        </row>
        <row r="3109">
          <cell r="A3109" t="str">
            <v>..G..ZF...</v>
          </cell>
          <cell r="B3109" t="str">
            <v>PREMIUM/DISCOUNT ON SPOT RT</v>
          </cell>
        </row>
        <row r="3110">
          <cell r="A3110" t="str">
            <v>59MBBZF...</v>
          </cell>
          <cell r="B3110" t="str">
            <v>M2++ NET</v>
          </cell>
        </row>
        <row r="3111">
          <cell r="A3111" t="str">
            <v>.2FZ.ZF...</v>
          </cell>
          <cell r="B3111" t="str">
            <v>FUND'S HOLDINGS IN % OF QUOTA</v>
          </cell>
        </row>
        <row r="3112">
          <cell r="A3112" t="str">
            <v>74AADZF...</v>
          </cell>
          <cell r="B3112" t="str">
            <v>CRUDE PETROLEUM</v>
          </cell>
        </row>
        <row r="3113">
          <cell r="A3113" t="str">
            <v>70KR.ZF...</v>
          </cell>
          <cell r="B3113" t="str">
            <v>GOLD SALES MILLION Z$</v>
          </cell>
        </row>
        <row r="3114">
          <cell r="A3114" t="str">
            <v>99B.RZF...</v>
          </cell>
          <cell r="B3114" t="str">
            <v>GDP AT 1996-97 PRICES</v>
          </cell>
        </row>
        <row r="3115">
          <cell r="A3115" t="str">
            <v>a1...GG...</v>
          </cell>
          <cell r="B3115" t="str">
            <v xml:space="preserve">Revenue </v>
          </cell>
        </row>
        <row r="3116">
          <cell r="A3116" t="str">
            <v>74UL.ZF...</v>
          </cell>
          <cell r="B3116" t="str">
            <v>NEWSPRINT</v>
          </cell>
        </row>
        <row r="3117">
          <cell r="A3117" t="str">
            <v>42B.LZF...</v>
          </cell>
          <cell r="B3117" t="str">
            <v>CLAIMS ON STATE AND LOCAL GOVTS.</v>
          </cell>
        </row>
        <row r="3118">
          <cell r="A3118" t="str">
            <v>84B..ZF...</v>
          </cell>
          <cell r="B3118" t="str">
            <v>NET BORROWING: KRONER</v>
          </cell>
        </row>
        <row r="3119">
          <cell r="A3119" t="str">
            <v>a26..BA...</v>
          </cell>
          <cell r="B3119" t="str">
            <v xml:space="preserve">Grants </v>
          </cell>
        </row>
        <row r="3120">
          <cell r="A3120" t="str">
            <v>cNFB.BA...</v>
          </cell>
          <cell r="B3120" t="str">
            <v xml:space="preserve">Net cash inflow, financing activities [-32x+33] </v>
          </cell>
        </row>
        <row r="3121">
          <cell r="A3121" t="str">
            <v>.1DADZF...</v>
          </cell>
          <cell r="B3121" t="str">
            <v>RESERVE BANK</v>
          </cell>
        </row>
        <row r="3122">
          <cell r="A3122" t="str">
            <v>25...ZFHIC</v>
          </cell>
          <cell r="B3122" t="str">
            <v>TIME &amp; FOREIGN CURRENCY DEP.</v>
          </cell>
        </row>
        <row r="3123">
          <cell r="A3123" t="str">
            <v>63EY.ZF110</v>
          </cell>
          <cell r="B3123" t="str">
            <v>REER FROM REL.WPI</v>
          </cell>
        </row>
        <row r="3124">
          <cell r="A3124" t="str">
            <v>31..UZK...</v>
          </cell>
          <cell r="B3124" t="str">
            <v>CLAIMS ON NONRESIDENTS</v>
          </cell>
        </row>
        <row r="3125">
          <cell r="A3125" t="str">
            <v>20B..ZK...</v>
          </cell>
          <cell r="B3125" t="str">
            <v>RESERVE DEPOSITS AND SECURITIES OTHER THAN SHARES</v>
          </cell>
        </row>
        <row r="3126">
          <cell r="A3126" t="str">
            <v>.7F.DZF...</v>
          </cell>
          <cell r="B3126" t="str">
            <v>OTHER FINANC.INSTIT: LIABS</v>
          </cell>
        </row>
        <row r="3127">
          <cell r="A3127" t="str">
            <v>66AA.ZF...</v>
          </cell>
          <cell r="B3127" t="str">
            <v>CRUDE OIL PROD.</v>
          </cell>
        </row>
        <row r="3128">
          <cell r="A3128" t="str">
            <v>88BF.ZF...</v>
          </cell>
          <cell r="B3128" t="str">
            <v>NONRESIDENTS</v>
          </cell>
        </row>
        <row r="3129">
          <cell r="A3129" t="str">
            <v>71.V.ZW...</v>
          </cell>
          <cell r="B3129" t="str">
            <v>IMPORTS, F.O.B.(IN EUROS)</v>
          </cell>
        </row>
        <row r="3130">
          <cell r="A3130" t="str">
            <v>.2FZ.ZF...</v>
          </cell>
          <cell r="B3130" t="str">
            <v>FUND'S HLDNGS IN % OF QUOTA</v>
          </cell>
        </row>
        <row r="3131">
          <cell r="A3131" t="str">
            <v>..RBTZF...</v>
          </cell>
          <cell r="B3131" t="str">
            <v>MARKET RATE</v>
          </cell>
        </row>
        <row r="3132">
          <cell r="A3132" t="str">
            <v>.7B.DZF...</v>
          </cell>
          <cell r="B3132" t="str">
            <v>COMMERCIAL BANKS:LIABILITIES</v>
          </cell>
        </row>
        <row r="3133">
          <cell r="A3133" t="str">
            <v>c323.BA...</v>
          </cell>
          <cell r="B3133" t="str">
            <v>Monetary gold and SDRs</v>
          </cell>
        </row>
        <row r="3134">
          <cell r="A3134" t="str">
            <v>76R.ZZFM41</v>
          </cell>
          <cell r="B3134" t="str">
            <v>GHANA CACAO(LONDON) US$/100LB</v>
          </cell>
        </row>
        <row r="3135">
          <cell r="A3135" t="str">
            <v>46CL.ZF...</v>
          </cell>
          <cell r="B3135" t="str">
            <v>LONG-TERM FOREIGN BORROWINGS</v>
          </cell>
        </row>
        <row r="3136">
          <cell r="A3136" t="str">
            <v>.7B.DZF...</v>
          </cell>
          <cell r="B3136" t="str">
            <v>BANKING INSTS.: LIABILITIES</v>
          </cell>
        </row>
        <row r="3137">
          <cell r="A3137" t="str">
            <v>.2EY.ZF...</v>
          </cell>
          <cell r="B3137" t="str">
            <v>OUTSTANDING EAR</v>
          </cell>
        </row>
        <row r="3138">
          <cell r="A3138" t="str">
            <v>59MBAZF...</v>
          </cell>
          <cell r="B3138" t="str">
            <v>M2+</v>
          </cell>
        </row>
        <row r="3139">
          <cell r="A3139" t="str">
            <v>80.R.ZF...</v>
          </cell>
          <cell r="B3139" t="str">
            <v>SOCIAL INSURANCE SYSTEM*</v>
          </cell>
        </row>
        <row r="3140">
          <cell r="A3140" t="str">
            <v>66EYCZF...</v>
          </cell>
          <cell r="B3140" t="str">
            <v>MANUFACTURING PROD: SEAS. ADJ.</v>
          </cell>
        </row>
        <row r="3141">
          <cell r="A3141" t="str">
            <v>99MIPZF...</v>
          </cell>
          <cell r="B3141" t="str">
            <v>NMP DEFLATOR 1990=100</v>
          </cell>
        </row>
        <row r="3142">
          <cell r="A3142" t="str">
            <v>70SL.ZF...</v>
          </cell>
          <cell r="B3142" t="str">
            <v>WOOD PULP</v>
          </cell>
        </row>
        <row r="3143">
          <cell r="A3143" t="str">
            <v>81Z..ZW...</v>
          </cell>
          <cell r="B3143" t="str">
            <v>GRANTS</v>
          </cell>
        </row>
        <row r="3144">
          <cell r="A3144" t="str">
            <v>27RV.ZF...</v>
          </cell>
          <cell r="B3144" t="str">
            <v>VALUATION ADJUSTMENT</v>
          </cell>
        </row>
        <row r="3145">
          <cell r="A3145" t="str">
            <v>85A..ZFHIC</v>
          </cell>
          <cell r="B3145" t="str">
            <v>FOREIGN FINANCING</v>
          </cell>
        </row>
        <row r="3146">
          <cell r="A3146" t="str">
            <v>99B.PZF...</v>
          </cell>
          <cell r="B3146" t="str">
            <v>GDP VOL 1968 PRICES</v>
          </cell>
        </row>
        <row r="3147">
          <cell r="A3147" t="str">
            <v>.7B.DZF...</v>
          </cell>
          <cell r="B3147" t="str">
            <v>DEPOSIT MONEY BANKS:LIAB.</v>
          </cell>
        </row>
        <row r="3148">
          <cell r="A3148" t="str">
            <v>70C..ZF...</v>
          </cell>
          <cell r="B3148" t="str">
            <v>COPPER</v>
          </cell>
        </row>
        <row r="3149">
          <cell r="A3149" t="str">
            <v>42B.SZF...</v>
          </cell>
          <cell r="B3149" t="str">
            <v>CLAIMS ON LOCAL GOVERNMENT</v>
          </cell>
        </row>
        <row r="3150">
          <cell r="A3150" t="str">
            <v>.7B.DZF...</v>
          </cell>
          <cell r="B3150" t="str">
            <v>BANKING INSTS.: FOREIGN LIABS.</v>
          </cell>
        </row>
        <row r="3151">
          <cell r="A3151" t="str">
            <v>.2ETSZF...</v>
          </cell>
          <cell r="B3151" t="str">
            <v>OUTSTANDING TF,CUM.</v>
          </cell>
        </row>
        <row r="3152">
          <cell r="A3152" t="str">
            <v>a12..GG...</v>
          </cell>
          <cell r="B3152" t="str">
            <v>Social contributions</v>
          </cell>
        </row>
        <row r="3153">
          <cell r="A3153" t="str">
            <v>..EB.ZF...</v>
          </cell>
          <cell r="B3153" t="str">
            <v>IRISH POUND PER ECU:PD.AVG.</v>
          </cell>
        </row>
        <row r="3154">
          <cell r="A3154" t="str">
            <v>84AB.ZF...</v>
          </cell>
          <cell r="B3154" t="str">
            <v>FROM COMMERCIAL BANKS</v>
          </cell>
        </row>
        <row r="3155">
          <cell r="A3155" t="str">
            <v>.2TLPZF...</v>
          </cell>
          <cell r="B3155" t="str">
            <v>FUND CREDIT IN % OF QUOTA</v>
          </cell>
        </row>
        <row r="3156">
          <cell r="A3156" t="str">
            <v>14D..ZK...</v>
          </cell>
          <cell r="B3156" t="str">
            <v>DEMAND DEPS OF OTH SECT. IN CTY</v>
          </cell>
        </row>
        <row r="3157">
          <cell r="A3157" t="str">
            <v>99B.PYW...</v>
          </cell>
          <cell r="B3157" t="str">
            <v>GDP AT 2000 PRICES</v>
          </cell>
        </row>
        <row r="3158">
          <cell r="A3158" t="str">
            <v>99B.PYF...</v>
          </cell>
          <cell r="B3158" t="str">
            <v>GDP AT 1980/1981 MRKT. PRICES</v>
          </cell>
        </row>
        <row r="3159">
          <cell r="A3159" t="str">
            <v>.2EESZF...</v>
          </cell>
          <cell r="B3159" t="str">
            <v>CREDIT TRANCHE DRAW: ORD</v>
          </cell>
        </row>
        <row r="3160">
          <cell r="A3160" t="str">
            <v>c3302CG...</v>
          </cell>
          <cell r="B3160" t="str">
            <v>Currency &amp; deposits [3312+3322]</v>
          </cell>
        </row>
        <row r="3161">
          <cell r="A3161" t="str">
            <v>14D..ZW...</v>
          </cell>
          <cell r="B3161" t="str">
            <v>D. DEP. OF OTH. RES. SECT. IN CTY</v>
          </cell>
        </row>
        <row r="3162">
          <cell r="A3162" t="str">
            <v>.7AYDZF...</v>
          </cell>
          <cell r="B3162" t="str">
            <v>DMB: ASSETS NONCONVERTIBLE</v>
          </cell>
        </row>
        <row r="3163">
          <cell r="A3163" t="str">
            <v>.2EHSZF...</v>
          </cell>
          <cell r="B3163" t="str">
            <v>USE OF FUND CRDIT:SAF LOANS</v>
          </cell>
        </row>
        <row r="3164">
          <cell r="A3164" t="str">
            <v>.1DADZF...</v>
          </cell>
          <cell r="B3164" t="str">
            <v>CENTRAL BK FOREIGN EXCHANGE</v>
          </cell>
        </row>
        <row r="3165">
          <cell r="A3165" t="str">
            <v>.2FZ.ZF...</v>
          </cell>
          <cell r="B3165" t="str">
            <v>ACTUAL HOLDNGS IN % OF QUOTA</v>
          </cell>
        </row>
        <row r="3166">
          <cell r="A3166" t="str">
            <v>99B.PYW...</v>
          </cell>
          <cell r="B3166" t="str">
            <v>GDP VOLUME 2000 REF., CHAINED</v>
          </cell>
        </row>
        <row r="3167">
          <cell r="A3167" t="str">
            <v>.4..DZF...</v>
          </cell>
          <cell r="B3167" t="str">
            <v>MONETARY AUTH.:OTHER LIABS.</v>
          </cell>
        </row>
        <row r="3168">
          <cell r="A3168" t="str">
            <v>99B.PWF...</v>
          </cell>
          <cell r="B3168" t="str">
            <v>GDP VOL. 1990 PRICES</v>
          </cell>
        </row>
        <row r="3169">
          <cell r="A3169" t="str">
            <v>24..IZFHIC</v>
          </cell>
          <cell r="B3169" t="str">
            <v>POST OFFICE CHECKING DEPOSITS</v>
          </cell>
        </row>
        <row r="3170">
          <cell r="A3170" t="str">
            <v>.4..DZF...</v>
          </cell>
          <cell r="B3170" t="str">
            <v>MONETARY AUTHOR:OTHER LIAB.</v>
          </cell>
        </row>
        <row r="3171">
          <cell r="A3171" t="str">
            <v>72ER.ZF...</v>
          </cell>
          <cell r="B3171" t="str">
            <v>WOLFRAM</v>
          </cell>
        </row>
        <row r="3172">
          <cell r="A3172" t="str">
            <v>59MBFZF...</v>
          </cell>
          <cell r="B3172" t="str">
            <v>M2 + CDs, SEASONALLY ADJUSTED</v>
          </cell>
        </row>
        <row r="3173">
          <cell r="A3173" t="str">
            <v>76M.ZZF...</v>
          </cell>
          <cell r="B3173" t="str">
            <v>TOBACCO</v>
          </cell>
        </row>
        <row r="3174">
          <cell r="A3174" t="str">
            <v>25L..ZF...</v>
          </cell>
          <cell r="B3174" t="str">
            <v>DEMAND,TIME,SAV.&amp;FOR.CUR.DEPS.</v>
          </cell>
        </row>
        <row r="3175">
          <cell r="A3175" t="str">
            <v>36DG.ZF...</v>
          </cell>
          <cell r="B3175" t="str">
            <v>LIAB. TO NONBANK PUB.FIN.INST.</v>
          </cell>
        </row>
        <row r="3176">
          <cell r="A3176" t="str">
            <v>24..RZF...</v>
          </cell>
          <cell r="B3176" t="str">
            <v>DEMAND DEPOSITS AT TREASURY</v>
          </cell>
        </row>
        <row r="3177">
          <cell r="A3177" t="str">
            <v>84X..ZF...</v>
          </cell>
          <cell r="B3177" t="str">
            <v>FINANCING</v>
          </cell>
        </row>
        <row r="3178">
          <cell r="A3178" t="str">
            <v>79DCDZF...</v>
          </cell>
          <cell r="B3178" t="str">
            <v>USE OF FUND CREDIT AND LOANS</v>
          </cell>
        </row>
        <row r="3179">
          <cell r="A3179" t="str">
            <v>42D..ZFHIC</v>
          </cell>
          <cell r="B3179" t="str">
            <v>CLAIMS ON PRIVATE SECTOR</v>
          </cell>
        </row>
        <row r="3180">
          <cell r="A3180" t="str">
            <v>c3205BA...</v>
          </cell>
          <cell r="B3180" t="str">
            <v>Shares and other equity [3215+3225]</v>
          </cell>
        </row>
        <row r="3181">
          <cell r="A3181" t="str">
            <v>66.T.ZF...</v>
          </cell>
          <cell r="B3181" t="str">
            <v>TOURIST ARRIVALS</v>
          </cell>
        </row>
        <row r="3182">
          <cell r="A3182" t="str">
            <v>aGOB.CG...</v>
          </cell>
          <cell r="B3182" t="str">
            <v>Gross operating balance [1-2+23]</v>
          </cell>
        </row>
        <row r="3183">
          <cell r="A3183" t="str">
            <v>62B..ZF...</v>
          </cell>
          <cell r="B3183" t="str">
            <v>SHARE PRICES: SHIPPING</v>
          </cell>
        </row>
        <row r="3184">
          <cell r="A3184" t="str">
            <v>.3..DZF...</v>
          </cell>
          <cell r="B3184" t="str">
            <v>MONETARY AUTH:OTHER ASSETS</v>
          </cell>
        </row>
        <row r="3185">
          <cell r="A3185" t="str">
            <v>76HDDZF...</v>
          </cell>
          <cell r="B3185" t="str">
            <v>WOOL AUSTRALIA-N.ZEAL(UK)50S</v>
          </cell>
        </row>
        <row r="3186">
          <cell r="A3186" t="str">
            <v>60K.FZF...</v>
          </cell>
          <cell r="B3186" t="str">
            <v>SAVINGS RATE (FOREIGN CURRENCY)</v>
          </cell>
        </row>
        <row r="3187">
          <cell r="A3187" t="str">
            <v>80...ZFHIC</v>
          </cell>
          <cell r="B3187" t="str">
            <v>DEFICIT(-)OR SURPLUS</v>
          </cell>
        </row>
        <row r="3188">
          <cell r="A3188" t="str">
            <v>60L.FZF...</v>
          </cell>
          <cell r="B3188" t="str">
            <v>3-MONTH DEPOSITS FC</v>
          </cell>
        </row>
        <row r="3189">
          <cell r="A3189" t="str">
            <v>76AADZFM17</v>
          </cell>
          <cell r="B3189" t="str">
            <v>TEXAS SPOT PRICE INDEX</v>
          </cell>
        </row>
        <row r="3190">
          <cell r="A3190" t="str">
            <v>aNLB.GG...</v>
          </cell>
          <cell r="B3190" t="str">
            <v>Net lending (+) / borrowing (-) [1-2-31 = 1-2M]</v>
          </cell>
        </row>
        <row r="3191">
          <cell r="A3191" t="str">
            <v>70R.DZF...</v>
          </cell>
          <cell r="B3191" t="str">
            <v>CACAO</v>
          </cell>
        </row>
        <row r="3192">
          <cell r="A3192" t="str">
            <v>cCIO.BA...</v>
          </cell>
          <cell r="B3192" t="str">
            <v xml:space="preserve">Net cash inflow from operating activities [1-2] </v>
          </cell>
        </row>
        <row r="3193">
          <cell r="A3193" t="str">
            <v>99B.PZF...</v>
          </cell>
          <cell r="B3193" t="str">
            <v>GDP AT 1965 PRICES</v>
          </cell>
        </row>
        <row r="3194">
          <cell r="A3194" t="str">
            <v>63B..ZF...</v>
          </cell>
          <cell r="B3194" t="str">
            <v>IMPORTED RAW MATERIALS</v>
          </cell>
        </row>
        <row r="3195">
          <cell r="A3195" t="str">
            <v>25AB.ZF...</v>
          </cell>
          <cell r="B3195" t="str">
            <v>TIME DEPOSITS</v>
          </cell>
        </row>
        <row r="3196">
          <cell r="A3196" t="str">
            <v>99BAPYF...</v>
          </cell>
          <cell r="B3196" t="str">
            <v>GDP at Fac. Cost, Vol. 2000 Prices</v>
          </cell>
        </row>
        <row r="3197">
          <cell r="A3197" t="str">
            <v>59MCAZF...</v>
          </cell>
          <cell r="B3197" t="str">
            <v>M3 TOTAL</v>
          </cell>
        </row>
        <row r="3198">
          <cell r="A3198" t="str">
            <v>..RF.ZFHIC</v>
          </cell>
          <cell r="B3198" t="str">
            <v>OFFICIAL RATE, PERIOD AVERAGE</v>
          </cell>
        </row>
        <row r="3199">
          <cell r="A3199" t="str">
            <v>..SD.ZF...</v>
          </cell>
          <cell r="B3199" t="str">
            <v>SDRS PER DOLLAR</v>
          </cell>
        </row>
        <row r="3200">
          <cell r="A3200" t="str">
            <v>78BTDZF...</v>
          </cell>
          <cell r="B3200" t="str">
            <v>OI GEN GOVT LIAB</v>
          </cell>
        </row>
        <row r="3201">
          <cell r="A3201" t="str">
            <v>36F..ZF...</v>
          </cell>
          <cell r="B3201" t="str">
            <v>GOVERNMENT LENDING FUNDS</v>
          </cell>
        </row>
        <row r="3202">
          <cell r="A3202" t="str">
            <v>74A.WZF...</v>
          </cell>
          <cell r="B3202" t="str">
            <v>CRUDE PETROLEUM</v>
          </cell>
        </row>
        <row r="3203">
          <cell r="A3203" t="str">
            <v>74VRDZF...</v>
          </cell>
          <cell r="B3203" t="str">
            <v>COAL</v>
          </cell>
        </row>
        <row r="3204">
          <cell r="A3204" t="str">
            <v>60K.FZF...</v>
          </cell>
          <cell r="B3204" t="str">
            <v>SAVINGS RATE (FGN. CURRENCY)</v>
          </cell>
        </row>
        <row r="3205">
          <cell r="A3205" t="str">
            <v>72K..ZF...</v>
          </cell>
          <cell r="B3205" t="str">
            <v>BEEF</v>
          </cell>
        </row>
        <row r="3206">
          <cell r="A3206" t="str">
            <v>12A..ZFHIC</v>
          </cell>
          <cell r="B3206" t="str">
            <v>CLAIMS ON CENTRAL GOVERNMENT</v>
          </cell>
        </row>
        <row r="3207">
          <cell r="A3207" t="str">
            <v>76AGDZF...</v>
          </cell>
          <cell r="B3207" t="str">
            <v>COPRA PHILIPP.EUROPEAN PORTS</v>
          </cell>
        </row>
        <row r="3208">
          <cell r="A3208" t="str">
            <v>17R..ZW...</v>
          </cell>
          <cell r="B3208" t="str">
            <v>OTHER ITEMS (NET)</v>
          </cell>
        </row>
        <row r="3209">
          <cell r="A3209" t="str">
            <v>a3307BA...</v>
          </cell>
          <cell r="B3209" t="str">
            <v xml:space="preserve">Financial derivatives [3317+3327] </v>
          </cell>
        </row>
        <row r="3210">
          <cell r="A3210" t="str">
            <v>34..UZK...</v>
          </cell>
          <cell r="B3210" t="str">
            <v>DEMAND DEPOSITS</v>
          </cell>
        </row>
        <row r="3211">
          <cell r="A3211" t="str">
            <v>74E..ZF...</v>
          </cell>
          <cell r="B3211" t="str">
            <v>COFFEE</v>
          </cell>
        </row>
        <row r="3212">
          <cell r="A3212" t="str">
            <v>.2DUSZF...</v>
          </cell>
          <cell r="B3212" t="str">
            <v>NET CFF PUR(EXPORTS+CEREAL)</v>
          </cell>
        </row>
        <row r="3213">
          <cell r="A3213" t="str">
            <v>59MA.ZF...</v>
          </cell>
          <cell r="B3213" t="str">
            <v>M1</v>
          </cell>
        </row>
        <row r="3214">
          <cell r="A3214" t="str">
            <v>72TL.ZF...</v>
          </cell>
          <cell r="B3214" t="str">
            <v>PAPER (1985=100)</v>
          </cell>
        </row>
        <row r="3215">
          <cell r="A3215" t="str">
            <v>60R..ZF...</v>
          </cell>
          <cell r="B3215" t="str">
            <v>REFINANCING RATE</v>
          </cell>
        </row>
        <row r="3216">
          <cell r="A3216" t="str">
            <v>a6...BA...</v>
          </cell>
          <cell r="B3216" t="str">
            <v xml:space="preserve">Net worth [61+62-63] </v>
          </cell>
        </row>
        <row r="3217">
          <cell r="A3217" t="str">
            <v>.7B.DZF...</v>
          </cell>
          <cell r="B3217" t="str">
            <v>COMM &amp; DEVELOP BANKS: LIAB.</v>
          </cell>
        </row>
        <row r="3218">
          <cell r="A3218" t="str">
            <v>83...ZF...</v>
          </cell>
          <cell r="B3218" t="str">
            <v>LENDING MINUS REPAYMENT</v>
          </cell>
        </row>
        <row r="3219">
          <cell r="A3219" t="str">
            <v>88AB.ZF...</v>
          </cell>
          <cell r="B3219" t="str">
            <v>CHARTERED BANKS</v>
          </cell>
        </row>
        <row r="3220">
          <cell r="A3220" t="str">
            <v>.7A.DZF...</v>
          </cell>
          <cell r="B3220" t="str">
            <v>SCHEDULED BANKS: ASSETS</v>
          </cell>
        </row>
        <row r="3221">
          <cell r="A3221" t="str">
            <v>.2EU.ZF...</v>
          </cell>
          <cell r="B3221" t="str">
            <v>SFF OUTSTANDING</v>
          </cell>
        </row>
        <row r="3222">
          <cell r="A3222" t="str">
            <v>99BIIZF...</v>
          </cell>
          <cell r="B3222" t="str">
            <v>GDP DEFLATOR</v>
          </cell>
        </row>
        <row r="3223">
          <cell r="A3223" t="str">
            <v>76BADZF...</v>
          </cell>
          <cell r="B3223" t="str">
            <v>BARLEY INDEX</v>
          </cell>
        </row>
        <row r="3224">
          <cell r="A3224" t="str">
            <v>.4..DZF...</v>
          </cell>
          <cell r="B3224" t="str">
            <v>NATIONAL BANK OTHER LIAB.</v>
          </cell>
        </row>
        <row r="3225">
          <cell r="A3225" t="str">
            <v>.2TLPZF...</v>
          </cell>
          <cell r="B3225" t="str">
            <v>TOTAL LIABIL IN % OF QUOTA</v>
          </cell>
        </row>
        <row r="3226">
          <cell r="A3226" t="str">
            <v>a332.CG...</v>
          </cell>
          <cell r="B3226" t="str">
            <v>Foreign</v>
          </cell>
        </row>
        <row r="3227">
          <cell r="A3227" t="str">
            <v>.4..DZF...</v>
          </cell>
          <cell r="B3227" t="str">
            <v>MONETARY AUTHORITIES LIABILITIES</v>
          </cell>
        </row>
        <row r="3228">
          <cell r="A3228" t="str">
            <v>62...ZF...</v>
          </cell>
          <cell r="B3228" t="str">
            <v>STRAITS TIMES INDEX</v>
          </cell>
        </row>
        <row r="3229">
          <cell r="A3229" t="str">
            <v>76M.DZF...</v>
          </cell>
          <cell r="B3229" t="str">
            <v>TOBACCO US(ALL MARKETS)</v>
          </cell>
        </row>
        <row r="3230">
          <cell r="A3230" t="str">
            <v>..EB.ZF...</v>
          </cell>
          <cell r="B3230" t="str">
            <v>DUTCH GUILDER PER ECU;PD.AVG.</v>
          </cell>
        </row>
        <row r="3231">
          <cell r="A3231" t="str">
            <v>.2EESZF...</v>
          </cell>
          <cell r="B3231" t="str">
            <v>CRT OUTSTANDING</v>
          </cell>
        </row>
        <row r="3232">
          <cell r="A3232" t="str">
            <v>74RLDZF...</v>
          </cell>
          <cell r="B3232" t="str">
            <v>JUNGLE WOOD</v>
          </cell>
        </row>
        <row r="3233">
          <cell r="A3233" t="str">
            <v>.2EESZF...</v>
          </cell>
          <cell r="B3233" t="str">
            <v>CREDIT TRANCHE DRAWINGS</v>
          </cell>
        </row>
        <row r="3234">
          <cell r="A3234" t="str">
            <v>24..UZW...</v>
          </cell>
          <cell r="B3234" t="str">
            <v>DEMAND DEPOSITS</v>
          </cell>
        </row>
        <row r="3235">
          <cell r="A3235" t="str">
            <v>81X..ZF...</v>
          </cell>
          <cell r="B3235" t="str">
            <v>ADJ. TO CASH-REVENUE &amp; GRANTS</v>
          </cell>
        </row>
        <row r="3236">
          <cell r="A3236" t="str">
            <v>75..AZF...</v>
          </cell>
          <cell r="B3236" t="str">
            <v>IMPORT PRICES (A)</v>
          </cell>
        </row>
        <row r="3237">
          <cell r="A3237" t="str">
            <v>.2ETSZF...</v>
          </cell>
          <cell r="B3237" t="str">
            <v>TF OUTSTANDING CUM</v>
          </cell>
        </row>
        <row r="3238">
          <cell r="A3238" t="str">
            <v>99B.PWF...</v>
          </cell>
          <cell r="B3238" t="str">
            <v>GDP AT 2001 PRICES</v>
          </cell>
        </row>
        <row r="3239">
          <cell r="A3239" t="str">
            <v>32C..ZFHIC</v>
          </cell>
          <cell r="B3239" t="str">
            <v>CLAIMS ON NONFIN.PUB.ENTERP</v>
          </cell>
        </row>
        <row r="3240">
          <cell r="A3240" t="str">
            <v>99B.PXF...</v>
          </cell>
          <cell r="B3240" t="str">
            <v>GDP AT 1994 PRICES</v>
          </cell>
        </row>
        <row r="3241">
          <cell r="A3241" t="str">
            <v>12D..ZFHIC</v>
          </cell>
          <cell r="B3241" t="str">
            <v>CLAIMS ON PRIVATE SECTOR</v>
          </cell>
        </row>
        <row r="3242">
          <cell r="A3242" t="str">
            <v>32B..ZK...</v>
          </cell>
          <cell r="B3242" t="str">
            <v>CLAIMS ON STATE AND LOCAL GOVERNMENT</v>
          </cell>
        </row>
        <row r="3243">
          <cell r="A3243" t="str">
            <v>16M.UZW...</v>
          </cell>
          <cell r="B3243" t="str">
            <v>MONEY MARKET INSTRUMENTS</v>
          </cell>
        </row>
        <row r="3244">
          <cell r="A3244" t="str">
            <v>70..BZF...</v>
          </cell>
          <cell r="B3244" t="str">
            <v>EXPORTS</v>
          </cell>
        </row>
        <row r="3245">
          <cell r="A3245" t="str">
            <v>99B.PYF...</v>
          </cell>
          <cell r="B3245" t="str">
            <v>GDP AT 1977 PRICES</v>
          </cell>
        </row>
        <row r="3246">
          <cell r="A3246" t="str">
            <v>a21..BA...</v>
          </cell>
          <cell r="B3246" t="str">
            <v xml:space="preserve">Compensation of employees </v>
          </cell>
        </row>
        <row r="3247">
          <cell r="A3247" t="str">
            <v>72.A.ZF...</v>
          </cell>
          <cell r="B3247" t="str">
            <v>VOLUME OF EXPORTS</v>
          </cell>
        </row>
        <row r="3248">
          <cell r="A3248" t="str">
            <v>35L..ZF...</v>
          </cell>
          <cell r="B3248" t="str">
            <v>MONEY PLUS QUASI-MONEY</v>
          </cell>
        </row>
        <row r="3249">
          <cell r="A3249" t="str">
            <v>36X..ZF...</v>
          </cell>
          <cell r="B3249" t="str">
            <v>BROAD MONEY</v>
          </cell>
        </row>
        <row r="3250">
          <cell r="A3250" t="str">
            <v>74M.ZZF...</v>
          </cell>
          <cell r="B3250" t="str">
            <v>BEEF: BRAZIL: US CENTS/LB</v>
          </cell>
        </row>
        <row r="3251">
          <cell r="A3251" t="str">
            <v>98.N.ZFHIC</v>
          </cell>
          <cell r="B3251" t="str">
            <v>NET PRIMARY INCOME FROM ABROAD</v>
          </cell>
        </row>
        <row r="3252">
          <cell r="A3252" t="str">
            <v>a12..BA...</v>
          </cell>
          <cell r="B3252" t="str">
            <v xml:space="preserve">Social contributions </v>
          </cell>
        </row>
        <row r="3253">
          <cell r="A3253" t="str">
            <v>26F..ZF...</v>
          </cell>
          <cell r="B3253" t="str">
            <v>GOVERNTMENT LENDING FUNDS</v>
          </cell>
        </row>
        <row r="3254">
          <cell r="A3254" t="str">
            <v>.1A.SZN...</v>
          </cell>
          <cell r="B3254" t="str">
            <v>GOLD WORLD TOTAL</v>
          </cell>
        </row>
        <row r="3255">
          <cell r="A3255" t="str">
            <v>41...ZFHIC</v>
          </cell>
          <cell r="B3255" t="str">
            <v>FOREIGN ASSETS</v>
          </cell>
        </row>
        <row r="3256">
          <cell r="A3256" t="str">
            <v>.1L.SZF...</v>
          </cell>
          <cell r="B3256" t="str">
            <v>TOTAL RESERVES MINUS GOLD</v>
          </cell>
        </row>
        <row r="3257">
          <cell r="A3257" t="str">
            <v>c31.1CG...</v>
          </cell>
          <cell r="B3257" t="str">
            <v>Purchases of nonfinancial assets</v>
          </cell>
        </row>
        <row r="3258">
          <cell r="A3258" t="str">
            <v>99B.PZF...</v>
          </cell>
          <cell r="B3258" t="str">
            <v>GDP AT 1996 PRICES</v>
          </cell>
        </row>
        <row r="3259">
          <cell r="A3259" t="str">
            <v>88B..ZF...</v>
          </cell>
          <cell r="B3259" t="str">
            <v>DEBT: CRUZEIROS</v>
          </cell>
        </row>
        <row r="3260">
          <cell r="A3260" t="str">
            <v>12A.UZW...</v>
          </cell>
          <cell r="B3260" t="str">
            <v>CLAIMS ON GENERAL GOVERNMENT</v>
          </cell>
        </row>
        <row r="3261">
          <cell r="A3261" t="str">
            <v>82..DZF...</v>
          </cell>
          <cell r="B3261" t="str">
            <v>EXPENDITURE</v>
          </cell>
        </row>
        <row r="3262">
          <cell r="A3262" t="str">
            <v>..XF.ZF...</v>
          </cell>
          <cell r="B3262" t="str">
            <v>SECONDARY RATE, PERIOD AVERAGE</v>
          </cell>
        </row>
        <row r="3263">
          <cell r="A3263" t="str">
            <v>62...ZF...</v>
          </cell>
          <cell r="B3263" t="str">
            <v>MICEX 9/22/97 = 100</v>
          </cell>
        </row>
        <row r="3264">
          <cell r="A3264" t="str">
            <v>76N.DZFM81</v>
          </cell>
          <cell r="B3264" t="str">
            <v>RICE THAILAND (BANGKOK)</v>
          </cell>
        </row>
        <row r="3265">
          <cell r="A3265" t="str">
            <v>70HRDZF...</v>
          </cell>
          <cell r="B3265" t="str">
            <v>NITRATE</v>
          </cell>
        </row>
        <row r="3266">
          <cell r="A3266" t="str">
            <v>74D.DZF...</v>
          </cell>
          <cell r="B3266" t="str">
            <v>WHEAT UNIT VALUE</v>
          </cell>
        </row>
        <row r="3267">
          <cell r="A3267" t="str">
            <v>.7A.DZF...</v>
          </cell>
          <cell r="B3267" t="str">
            <v>DMB: FOREIGN ASSETS</v>
          </cell>
        </row>
        <row r="3268">
          <cell r="A3268" t="str">
            <v>70AADZF...</v>
          </cell>
          <cell r="B3268" t="str">
            <v>VALUE CRUDE OIL EXPORTS</v>
          </cell>
        </row>
        <row r="3269">
          <cell r="A3269" t="str">
            <v>70AR.ZF...</v>
          </cell>
          <cell r="B3269" t="str">
            <v>PHOSPHATES,VALEUR</v>
          </cell>
        </row>
        <row r="3270">
          <cell r="A3270" t="str">
            <v>21N..ZF...</v>
          </cell>
          <cell r="B3270" t="str">
            <v>NET FOREIGN ASSETS</v>
          </cell>
        </row>
        <row r="3271">
          <cell r="A3271" t="str">
            <v>.7F.DZF...</v>
          </cell>
          <cell r="B3271" t="str">
            <v>OTHER BANKING INST:LIABLS</v>
          </cell>
        </row>
        <row r="3272">
          <cell r="A3272" t="str">
            <v>c25..GG...</v>
          </cell>
          <cell r="B3272" t="str">
            <v xml:space="preserve">Subsidies </v>
          </cell>
        </row>
        <row r="3273">
          <cell r="A3273" t="str">
            <v>.3A.DZF...</v>
          </cell>
          <cell r="B3273" t="str">
            <v>MONETARY AUTH. OTHER ASSETS</v>
          </cell>
        </row>
        <row r="3274">
          <cell r="A3274" t="str">
            <v>70CR.ZF...</v>
          </cell>
          <cell r="B3274" t="str">
            <v>ALUMINA EXPORTS</v>
          </cell>
        </row>
        <row r="3275">
          <cell r="A3275" t="str">
            <v>82...ZF...</v>
          </cell>
          <cell r="B3275" t="str">
            <v>EXPENDITURE (CG)</v>
          </cell>
        </row>
        <row r="3276">
          <cell r="A3276" t="str">
            <v>64.A.ZF...</v>
          </cell>
          <cell r="B3276" t="str">
            <v>CPI</v>
          </cell>
        </row>
        <row r="3277">
          <cell r="A3277" t="str">
            <v>45..IZF...</v>
          </cell>
          <cell r="B3277" t="str">
            <v>POST OFFICE:SAVINGS DEPOSITS</v>
          </cell>
        </row>
        <row r="3278">
          <cell r="A3278" t="str">
            <v>89A..ZW...</v>
          </cell>
          <cell r="B3278" t="str">
            <v>DEBT: FOREIGN</v>
          </cell>
        </row>
        <row r="3279">
          <cell r="A3279" t="str">
            <v>74AG.ZF...</v>
          </cell>
          <cell r="B3279" t="str">
            <v>COPRA</v>
          </cell>
        </row>
        <row r="3280">
          <cell r="A3280" t="str">
            <v>40...ZK...</v>
          </cell>
          <cell r="B3280" t="str">
            <v>CLAIMS ON DEPOSITORY CORPORATIONS</v>
          </cell>
        </row>
        <row r="3281">
          <cell r="A3281" t="str">
            <v>25B..ZF...</v>
          </cell>
          <cell r="B3281" t="str">
            <v>FOREIGN CURRENCY DEPOSITS</v>
          </cell>
        </row>
        <row r="3282">
          <cell r="A3282" t="str">
            <v>c27..CG...</v>
          </cell>
          <cell r="B3282" t="str">
            <v xml:space="preserve">Social benefits </v>
          </cell>
        </row>
        <row r="3283">
          <cell r="A3283" t="str">
            <v>74FBZZF...</v>
          </cell>
          <cell r="B3283" t="str">
            <v>COTTON LONG MEDIUM US CENTS/POUND</v>
          </cell>
        </row>
        <row r="3284">
          <cell r="A3284" t="str">
            <v>99B.PXF...</v>
          </cell>
          <cell r="B3284" t="str">
            <v>GDP AT 2000 PRICES</v>
          </cell>
        </row>
        <row r="3285">
          <cell r="A3285" t="str">
            <v>74L..ZF...</v>
          </cell>
          <cell r="B3285" t="str">
            <v>RUBBER</v>
          </cell>
        </row>
        <row r="3286">
          <cell r="A3286" t="str">
            <v>.7F.DZF...</v>
          </cell>
          <cell r="B3286" t="str">
            <v>OTHER FINANCIAL INSTS.:LIABILITIES</v>
          </cell>
        </row>
        <row r="3287">
          <cell r="A3287" t="str">
            <v>67ZXCZF...</v>
          </cell>
          <cell r="B3287" t="str">
            <v>MINING EMPLOYMENT, SEAS ADJ</v>
          </cell>
        </row>
        <row r="3288">
          <cell r="A3288" t="str">
            <v>81...ZF...</v>
          </cell>
          <cell r="B3288" t="str">
            <v>TOTAL REVENUE</v>
          </cell>
        </row>
        <row r="3289">
          <cell r="A3289" t="str">
            <v>45..GZF...</v>
          </cell>
          <cell r="B3289" t="str">
            <v>QUASI-MONETARY LIABILITIES</v>
          </cell>
        </row>
        <row r="3290">
          <cell r="A3290" t="str">
            <v>70JI.ZF...</v>
          </cell>
          <cell r="B3290" t="str">
            <v>SOYBEANS</v>
          </cell>
        </row>
        <row r="3291">
          <cell r="A3291" t="str">
            <v>74C..ZF...</v>
          </cell>
          <cell r="B3291" t="str">
            <v>COPPER</v>
          </cell>
        </row>
        <row r="3292">
          <cell r="A3292" t="str">
            <v>76GADZFM16</v>
          </cell>
          <cell r="B3292" t="str">
            <v>IRON ORE</v>
          </cell>
        </row>
        <row r="3293">
          <cell r="A3293" t="str">
            <v>26D..ZW...</v>
          </cell>
          <cell r="B3293" t="str">
            <v>CENT. GOVT. DEP. IN CTY</v>
          </cell>
        </row>
        <row r="3294">
          <cell r="A3294" t="str">
            <v>.2ETSZF...</v>
          </cell>
          <cell r="B3294" t="str">
            <v>TRUST FUND LOANS:OUTSTNDG</v>
          </cell>
        </row>
        <row r="3295">
          <cell r="A3295" t="str">
            <v>70FL.ZF...</v>
          </cell>
          <cell r="B3295" t="str">
            <v>BUTTER</v>
          </cell>
        </row>
        <row r="3296">
          <cell r="A3296" t="str">
            <v>cCIO.CG...</v>
          </cell>
          <cell r="B3296" t="str">
            <v xml:space="preserve">Net cash inflow from operating activities [1-2] </v>
          </cell>
        </row>
        <row r="3297">
          <cell r="A3297" t="str">
            <v>.7F.DZF...</v>
          </cell>
          <cell r="B3297" t="str">
            <v>OBI: FOREIGN LIABILITIES</v>
          </cell>
        </row>
        <row r="3298">
          <cell r="A3298" t="str">
            <v>.7B.DZF...</v>
          </cell>
          <cell r="B3298" t="str">
            <v>DEPOSIT MONEY BKS LIABILITIES</v>
          </cell>
        </row>
        <row r="3299">
          <cell r="A3299" t="str">
            <v>60LHSZF...</v>
          </cell>
          <cell r="B3299" t="str">
            <v>Deps,Households,Stocks,up to 2 yrs</v>
          </cell>
        </row>
        <row r="3300">
          <cell r="A3300" t="str">
            <v>74JI.ZF...</v>
          </cell>
          <cell r="B3300" t="str">
            <v>SOYBEANS</v>
          </cell>
        </row>
        <row r="3301">
          <cell r="A3301" t="str">
            <v>.1DHDZF...</v>
          </cell>
          <cell r="B3301" t="str">
            <v>NON-EURO CLAIMS ON EURO AREA RES.</v>
          </cell>
        </row>
        <row r="3302">
          <cell r="A3302" t="str">
            <v>17R..ZK...</v>
          </cell>
          <cell r="B3302" t="str">
            <v>OTHER ITEMS (NET)</v>
          </cell>
        </row>
        <row r="3303">
          <cell r="A3303" t="str">
            <v>25B.UZW...</v>
          </cell>
          <cell r="B3303" t="str">
            <v>DEPOSITS REDEEMABLE AT NOTICE</v>
          </cell>
        </row>
        <row r="3304">
          <cell r="A3304" t="str">
            <v>34A..ZK...</v>
          </cell>
          <cell r="B3304" t="str">
            <v>CURRENCY OUTSIDE DEPOSITORY CORPORATIONS</v>
          </cell>
        </row>
        <row r="3305">
          <cell r="A3305" t="str">
            <v>.4..DZF...</v>
          </cell>
          <cell r="B3305" t="str">
            <v>MONET. AUTHOR: OTHER LIABS.</v>
          </cell>
        </row>
        <row r="3306">
          <cell r="A3306" t="str">
            <v>..AEMZF...</v>
          </cell>
          <cell r="B3306" t="str">
            <v>MARKET RATE, END OF PERIOD</v>
          </cell>
        </row>
        <row r="3307">
          <cell r="A3307" t="str">
            <v>79AJDZF...</v>
          </cell>
          <cell r="B3307" t="str">
            <v>OI OTH SECT ASSETS: EPS</v>
          </cell>
        </row>
        <row r="3308">
          <cell r="A3308" t="str">
            <v>36AC.ZF...</v>
          </cell>
          <cell r="B3308" t="str">
            <v>LIABS.OF CENTRAL BANK:SECURITIES</v>
          </cell>
        </row>
        <row r="3309">
          <cell r="A3309" t="str">
            <v>70SF.ZF...</v>
          </cell>
          <cell r="B3309" t="str">
            <v>CITRUS FRUITS EXPORTS,VALUE</v>
          </cell>
        </row>
        <row r="3310">
          <cell r="A3310" t="str">
            <v>64.A.ZF...</v>
          </cell>
          <cell r="B3310" t="str">
            <v>CPI 1995=10 BILLION</v>
          </cell>
        </row>
        <row r="3311">
          <cell r="A3311" t="str">
            <v>85A..ZF...</v>
          </cell>
          <cell r="B3311" t="str">
            <v>NET EXTERNAL BORROWING</v>
          </cell>
        </row>
        <row r="3312">
          <cell r="A3312" t="str">
            <v>42C..ZF...</v>
          </cell>
          <cell r="B3312" t="str">
            <v>CLAIMS ON NONFIN.PUB.ENTERPRISES</v>
          </cell>
        </row>
        <row r="3313">
          <cell r="A3313" t="str">
            <v>60EB.ZF...</v>
          </cell>
          <cell r="B3313" t="str">
            <v>6-MONTH LIBOR: STG PARIS OFF</v>
          </cell>
        </row>
        <row r="3314">
          <cell r="A3314" t="str">
            <v>.7AYDZF...</v>
          </cell>
          <cell r="B3314" t="str">
            <v>DMB ASSETS NONCONVERTIBLE</v>
          </cell>
        </row>
        <row r="3315">
          <cell r="A3315" t="str">
            <v>99B.PYF...</v>
          </cell>
          <cell r="B3315" t="str">
            <v>GDP AT CONSTANT PRICES 1974=100</v>
          </cell>
        </row>
        <row r="3316">
          <cell r="A3316" t="str">
            <v>16F..ZF...</v>
          </cell>
          <cell r="B3316" t="str">
            <v>GVT LENDING FUNDS</v>
          </cell>
        </row>
        <row r="3317">
          <cell r="A3317" t="str">
            <v>88D..ZF...</v>
          </cell>
          <cell r="B3317" t="str">
            <v>OTHERS</v>
          </cell>
        </row>
        <row r="3318">
          <cell r="A3318" t="str">
            <v>60A..ZF...</v>
          </cell>
          <cell r="B3318" t="str">
            <v>REPURCHASE RATE</v>
          </cell>
        </row>
        <row r="3319">
          <cell r="A3319" t="str">
            <v>72FB.ZF...</v>
          </cell>
          <cell r="B3319" t="str">
            <v>COTTON CLOTH</v>
          </cell>
        </row>
        <row r="3320">
          <cell r="A3320" t="str">
            <v>.2KXSZF...</v>
          </cell>
          <cell r="B3320" t="str">
            <v>NET DRAW UNDER EFF,CUM.</v>
          </cell>
        </row>
        <row r="3321">
          <cell r="A3321" t="str">
            <v>32F..ZFHIC</v>
          </cell>
          <cell r="B3321" t="str">
            <v>CLAIMS ON OTHER BANKING INST.</v>
          </cell>
        </row>
        <row r="3322">
          <cell r="A3322" t="str">
            <v>70FRDZF...</v>
          </cell>
          <cell r="B3322" t="str">
            <v>ANTIMONY</v>
          </cell>
        </row>
        <row r="3323">
          <cell r="A3323" t="str">
            <v>.2EQSZF...</v>
          </cell>
        </row>
        <row r="3324">
          <cell r="A3324" t="str">
            <v>31...ZF...</v>
          </cell>
          <cell r="B3324" t="str">
            <v>CLAIMS ON NONRESIDENTS</v>
          </cell>
        </row>
        <row r="3325">
          <cell r="A3325" t="str">
            <v>.7B.DZF...</v>
          </cell>
          <cell r="B3325" t="str">
            <v>DEP. MONEY BKS: LIABILITIES</v>
          </cell>
        </row>
        <row r="3326">
          <cell r="A3326" t="str">
            <v>42A.MZF...</v>
          </cell>
          <cell r="B3326" t="str">
            <v>CLAIMS ON GOVERNMENT</v>
          </cell>
        </row>
        <row r="3327">
          <cell r="A3327" t="str">
            <v>c3204CG...</v>
          </cell>
          <cell r="B3327" t="str">
            <v>Loans [3214+3224]</v>
          </cell>
        </row>
        <row r="3328">
          <cell r="A3328" t="str">
            <v>66..IZF...</v>
          </cell>
          <cell r="B3328" t="str">
            <v>INDUST PROD UNADJUSTED</v>
          </cell>
        </row>
        <row r="3329">
          <cell r="A3329" t="str">
            <v>74AR.ZF...</v>
          </cell>
          <cell r="B3329" t="str">
            <v>PHOSPHATES</v>
          </cell>
        </row>
        <row r="3330">
          <cell r="A3330" t="str">
            <v>72L..ZF...</v>
          </cell>
          <cell r="B3330" t="str">
            <v>CRUDE RUBBER</v>
          </cell>
        </row>
        <row r="3331">
          <cell r="A3331" t="str">
            <v>74GX.ZF...</v>
          </cell>
          <cell r="B3331" t="str">
            <v>VEGTABLE OIL</v>
          </cell>
        </row>
        <row r="3332">
          <cell r="A3332" t="str">
            <v>40C..ZF...</v>
          </cell>
          <cell r="B3332" t="str">
            <v>CREDITOS A AUTORIDADES MONETARIAS: TÍTULOS</v>
          </cell>
        </row>
        <row r="3333">
          <cell r="A3333" t="str">
            <v>26S..ZK...</v>
          </cell>
          <cell r="B3333" t="str">
            <v>SEC.OT.TH.SHARES EXCL.F/BROAD MONEY</v>
          </cell>
        </row>
        <row r="3334">
          <cell r="A3334" t="str">
            <v>20C..ZF...</v>
          </cell>
          <cell r="B3334" t="str">
            <v>CLAIMS ON MON. AUTH.: SECURITIES</v>
          </cell>
        </row>
        <row r="3335">
          <cell r="A3335" t="str">
            <v>62...ZF...</v>
          </cell>
          <cell r="B3335" t="str">
            <v>JAKARTA STOCK EXCHANGE</v>
          </cell>
        </row>
        <row r="3336">
          <cell r="A3336" t="str">
            <v>36E..ZFHIC</v>
          </cell>
          <cell r="B3336" t="str">
            <v>COUNTERPART FUNDS</v>
          </cell>
        </row>
        <row r="3337">
          <cell r="A3337" t="str">
            <v>66JYCZF...</v>
          </cell>
          <cell r="B3337" t="str">
            <v>OTHER PROD GOODS, SEAS ADJ</v>
          </cell>
        </row>
        <row r="3338">
          <cell r="A3338" t="str">
            <v>55...ZF...</v>
          </cell>
          <cell r="B3338" t="str">
            <v>QUASI-MONEY</v>
          </cell>
        </row>
        <row r="3339">
          <cell r="A3339" t="str">
            <v>44..MZF...</v>
          </cell>
          <cell r="B3339" t="str">
            <v>DEMAND DEPOSITS</v>
          </cell>
        </row>
        <row r="3340">
          <cell r="A3340" t="str">
            <v>a62..BA...</v>
          </cell>
          <cell r="B3340" t="str">
            <v>Financial assets</v>
          </cell>
        </row>
        <row r="3341">
          <cell r="A3341" t="str">
            <v>.4..DZF...</v>
          </cell>
          <cell r="B3341" t="str">
            <v>MONETARY AUTHORITIES: OTHER LIAB.</v>
          </cell>
        </row>
        <row r="3342">
          <cell r="A3342" t="str">
            <v>61A..ZF...</v>
          </cell>
          <cell r="B3342" t="str">
            <v>GOVT BOND YIELD: SHORT-TERM</v>
          </cell>
        </row>
        <row r="3343">
          <cell r="A3343" t="str">
            <v>88B..ZF...</v>
          </cell>
          <cell r="B3343" t="str">
            <v>DEBT: RUPEES</v>
          </cell>
        </row>
        <row r="3344">
          <cell r="A3344" t="str">
            <v>74DIFZF...</v>
          </cell>
          <cell r="B3344" t="str">
            <v>% DIFFERENCE BETWEEN OLD AND NEW</v>
          </cell>
        </row>
        <row r="3345">
          <cell r="A3345" t="str">
            <v>98.NCZW...</v>
          </cell>
          <cell r="B3345" t="str">
            <v>NET PRIMARY INC.FROM ABROAD (EUROS)</v>
          </cell>
        </row>
        <row r="3346">
          <cell r="A3346" t="str">
            <v>72UL.ZF...</v>
          </cell>
          <cell r="B3346" t="str">
            <v>NEWSPRINT</v>
          </cell>
        </row>
        <row r="3347">
          <cell r="A3347" t="str">
            <v>87...ZF...</v>
          </cell>
          <cell r="B3347" t="str">
            <v>USE OF CASH BALANCES</v>
          </cell>
        </row>
        <row r="3348">
          <cell r="A3348" t="str">
            <v>25A..ZF...</v>
          </cell>
          <cell r="B3348" t="str">
            <v>TIME AND SAVINGS DEPOSITS</v>
          </cell>
        </row>
        <row r="3349">
          <cell r="A3349" t="str">
            <v>98.N.ZF...</v>
          </cell>
          <cell r="B3349" t="str">
            <v>NET FACTOR INC/PMTS(-)ABROAD</v>
          </cell>
        </row>
        <row r="3350">
          <cell r="A3350" t="str">
            <v>56F..ZF...</v>
          </cell>
          <cell r="B3350" t="str">
            <v>GOVERNMENT LENDING FUNDS</v>
          </cell>
        </row>
        <row r="3351">
          <cell r="A3351" t="str">
            <v>.2EESZF...</v>
          </cell>
          <cell r="B3351" t="str">
            <v>NET CREDIT TRANCHE PURCH.OUTSTANDING</v>
          </cell>
        </row>
        <row r="3352">
          <cell r="A3352" t="str">
            <v>60K.FZF...</v>
          </cell>
          <cell r="B3352" t="str">
            <v>SAVINGS DEPOSITS</v>
          </cell>
        </row>
        <row r="3353">
          <cell r="A3353" t="str">
            <v>99BPDZF...</v>
          </cell>
          <cell r="B3353" t="str">
            <v>GROSS DOMESTIC PRODUCT 1990 IN US DOLLARS</v>
          </cell>
        </row>
        <row r="3354">
          <cell r="A3354" t="str">
            <v>a2...CG...</v>
          </cell>
          <cell r="B3354" t="str">
            <v>Expense</v>
          </cell>
        </row>
        <row r="3355">
          <cell r="A3355" t="str">
            <v>24..HZF...</v>
          </cell>
          <cell r="B3355" t="str">
            <v>DEMAND DEPOSITS</v>
          </cell>
        </row>
        <row r="3356">
          <cell r="A3356" t="str">
            <v>.7AXDZF...</v>
          </cell>
          <cell r="B3356" t="str">
            <v>DMB: ASSETS CONVERTIBLE</v>
          </cell>
        </row>
        <row r="3357">
          <cell r="A3357" t="str">
            <v>46G..ZF...</v>
          </cell>
          <cell r="B3357" t="str">
            <v>CREDIT FROM BANK OF MOROCCO</v>
          </cell>
        </row>
        <row r="3358">
          <cell r="A3358" t="str">
            <v>.7E.DZF...</v>
          </cell>
          <cell r="B3358" t="str">
            <v>OTHER FINANCIAL INSTS.:ASSETS</v>
          </cell>
        </row>
        <row r="3359">
          <cell r="A3359" t="str">
            <v>22F..ZF...</v>
          </cell>
          <cell r="B3359" t="str">
            <v>CLAIMS ON PRIVATE SECTOR</v>
          </cell>
        </row>
        <row r="3360">
          <cell r="A3360" t="str">
            <v>.1CJ.ZF...</v>
          </cell>
          <cell r="B3360" t="str">
            <v>AMOUNTS AGREED UNDER GAB</v>
          </cell>
        </row>
        <row r="3361">
          <cell r="A3361" t="str">
            <v>36AC.ZF...</v>
          </cell>
          <cell r="B3361" t="str">
            <v>LIAB. OF CENTRAL BANK: SECS.</v>
          </cell>
        </row>
        <row r="3362">
          <cell r="A3362" t="str">
            <v>c31..GG...</v>
          </cell>
          <cell r="B3362" t="str">
            <v xml:space="preserve">Net cash outflow from investments in nonfinancial assets [311-312] </v>
          </cell>
        </row>
        <row r="3363">
          <cell r="A3363" t="str">
            <v>.7E.DZF...</v>
          </cell>
          <cell r="B3363" t="str">
            <v>OFI:FOREIGN ASSETS</v>
          </cell>
        </row>
        <row r="3364">
          <cell r="A3364" t="str">
            <v>.7B.DZF...</v>
          </cell>
          <cell r="B3364" t="str">
            <v>COMMERCIAL BANKS: LIABILITIES</v>
          </cell>
        </row>
        <row r="3365">
          <cell r="A3365" t="str">
            <v>74R..ZF...</v>
          </cell>
          <cell r="B3365" t="str">
            <v>CACAO</v>
          </cell>
        </row>
        <row r="3366">
          <cell r="A3366" t="str">
            <v>74A..ZF...</v>
          </cell>
          <cell r="B3366" t="str">
            <v>PETROLEUM</v>
          </cell>
        </row>
        <row r="3367">
          <cell r="A3367" t="str">
            <v>76X.DZF...</v>
          </cell>
          <cell r="B3367" t="str">
            <v>JUTE BANGLADESH(CHITT-CHAL)</v>
          </cell>
        </row>
        <row r="3368">
          <cell r="A3368" t="str">
            <v>99BIPYF...</v>
          </cell>
          <cell r="B3368" t="str">
            <v>GDP DEFLATOR(1995=10,000,000)</v>
          </cell>
        </row>
        <row r="3369">
          <cell r="A3369" t="str">
            <v>99B.PYF...</v>
          </cell>
          <cell r="B3369" t="str">
            <v>GROSS DOM PROD 1993 PRICES</v>
          </cell>
        </row>
        <row r="3370">
          <cell r="A3370" t="str">
            <v>70FB.ZF...</v>
          </cell>
          <cell r="B3370" t="str">
            <v>EXPORTS OF LONG-MEDIUM STAPLE**</v>
          </cell>
        </row>
        <row r="3371">
          <cell r="A3371" t="str">
            <v>64.B.ZF...</v>
          </cell>
          <cell r="B3371" t="str">
            <v>CPI 1990=1,000,000</v>
          </cell>
        </row>
        <row r="3372">
          <cell r="A3372" t="str">
            <v>85A..ZF...</v>
          </cell>
          <cell r="B3372" t="str">
            <v>FINANCING ABROAD</v>
          </cell>
        </row>
        <row r="3373">
          <cell r="A3373" t="str">
            <v>74T.DZF...</v>
          </cell>
          <cell r="B3373" t="str">
            <v>ZINC</v>
          </cell>
        </row>
        <row r="3374">
          <cell r="A3374" t="str">
            <v>84...ZW...</v>
          </cell>
          <cell r="B3374" t="str">
            <v>TOTAL NET BORROWING</v>
          </cell>
        </row>
        <row r="3375">
          <cell r="A3375" t="str">
            <v>14D..ZK...</v>
          </cell>
          <cell r="B3375" t="str">
            <v>LIABILITIES TO OTHER SECTORS</v>
          </cell>
        </row>
        <row r="3376">
          <cell r="A3376" t="str">
            <v>.3A.DZF...</v>
          </cell>
          <cell r="B3376" t="str">
            <v>NET FOR. ASSETS IN NONCONV. CURR.</v>
          </cell>
        </row>
        <row r="3377">
          <cell r="A3377" t="str">
            <v>.3..DZF...</v>
          </cell>
          <cell r="B3377" t="str">
            <v>MONETARY AUTHOR:OTHER ASSETS</v>
          </cell>
        </row>
        <row r="3378">
          <cell r="A3378" t="str">
            <v>60LDEZF...</v>
          </cell>
          <cell r="B3378" t="str">
            <v>6-MONTH US DEP. LONDON OFFER</v>
          </cell>
        </row>
        <row r="3379">
          <cell r="A3379" t="str">
            <v>99B.PWF...</v>
          </cell>
          <cell r="B3379" t="str">
            <v>GDP AT 1987 PRICES</v>
          </cell>
        </row>
        <row r="3380">
          <cell r="A3380" t="str">
            <v>74N.ZZF...</v>
          </cell>
          <cell r="B3380" t="str">
            <v>RICE:THAILAND</v>
          </cell>
        </row>
        <row r="3381">
          <cell r="A3381" t="str">
            <v>c3306BA...</v>
          </cell>
          <cell r="B3381" t="str">
            <v>Insurance technical reserves [3316+3326]</v>
          </cell>
        </row>
        <row r="3382">
          <cell r="A3382" t="str">
            <v>.7M.DZF...</v>
          </cell>
          <cell r="B3382" t="str">
            <v>RLB: FOREIGN LIABILITIES</v>
          </cell>
        </row>
        <row r="3383">
          <cell r="A3383" t="str">
            <v>47A.MZF...</v>
          </cell>
          <cell r="B3383" t="str">
            <v>CAPITAL ACCOUNTS</v>
          </cell>
        </row>
        <row r="3384">
          <cell r="A3384" t="str">
            <v>84B..ZF...</v>
          </cell>
          <cell r="B3384" t="str">
            <v>NET BORROWING: DINARS</v>
          </cell>
        </row>
        <row r="3385">
          <cell r="A3385" t="str">
            <v>66AA.ZF...</v>
          </cell>
          <cell r="B3385" t="str">
            <v>PETROLEUM PRODUCTION</v>
          </cell>
        </row>
        <row r="3386">
          <cell r="A3386" t="str">
            <v>.7BXDZF...</v>
          </cell>
          <cell r="B3386" t="str">
            <v>DEP.MONEY BANKS: LIAB. CONV.</v>
          </cell>
        </row>
        <row r="3387">
          <cell r="A3387" t="str">
            <v>16AC.ZF...</v>
          </cell>
          <cell r="B3387" t="str">
            <v>LIABS. OF CENTRAL BANK: SEC</v>
          </cell>
        </row>
        <row r="3388">
          <cell r="A3388" t="str">
            <v>15...ZW...</v>
          </cell>
          <cell r="B3388" t="str">
            <v>O. DEP. OF OTH. RES. SECT. IN CTY</v>
          </cell>
        </row>
        <row r="3389">
          <cell r="A3389" t="str">
            <v>45...ZF...</v>
          </cell>
          <cell r="B3389" t="str">
            <v>SAVINGS BANKS DEPOSITS</v>
          </cell>
        </row>
        <row r="3390">
          <cell r="A3390" t="str">
            <v>16S..ZK...</v>
          </cell>
          <cell r="B3390" t="str">
            <v>SECURITIES OTHER THAN SHARES EXCLUDED FROM BROAD MONEY</v>
          </cell>
        </row>
        <row r="3391">
          <cell r="A3391" t="str">
            <v>46CL.ZF...</v>
          </cell>
          <cell r="B3391" t="str">
            <v>LONG-TERM FOREIGN LIAB.</v>
          </cell>
        </row>
        <row r="3392">
          <cell r="A3392" t="str">
            <v>37A..ZW...</v>
          </cell>
          <cell r="B3392" t="str">
            <v>capital account</v>
          </cell>
        </row>
        <row r="3393">
          <cell r="A3393" t="str">
            <v>63.B.ZF...</v>
          </cell>
          <cell r="B3393" t="str">
            <v>WHOLESALE PRICES 1995=1 MILLION</v>
          </cell>
        </row>
        <row r="3394">
          <cell r="A3394" t="str">
            <v>73..DZF...</v>
          </cell>
          <cell r="B3394" t="str">
            <v>VOLUME OF IMPORTS</v>
          </cell>
        </row>
        <row r="3395">
          <cell r="A3395" t="str">
            <v>46H.NZF...</v>
          </cell>
          <cell r="B3395" t="str">
            <v>CREDIT FROM DEPOSIT MONEY BANKS</v>
          </cell>
        </row>
        <row r="3396">
          <cell r="A3396" t="str">
            <v>80CBRZF...</v>
          </cell>
          <cell r="B3396" t="str">
            <v>CENTRAL GOV. BORROWING REQUIREMENTS</v>
          </cell>
        </row>
        <row r="3397">
          <cell r="A3397" t="str">
            <v>46F..ZF...</v>
          </cell>
          <cell r="B3397" t="str">
            <v>CREDIT FROM GOVERNMENT</v>
          </cell>
        </row>
        <row r="3398">
          <cell r="A3398" t="str">
            <v>71.V.ZF...</v>
          </cell>
          <cell r="B3398" t="str">
            <v>IMPORTS, F.O.B.</v>
          </cell>
        </row>
        <row r="3399">
          <cell r="A3399" t="str">
            <v>21...ZW...</v>
          </cell>
          <cell r="B3399" t="str">
            <v>FGN. ASSETS(CL. ON NON-EA CTYS)</v>
          </cell>
        </row>
        <row r="3400">
          <cell r="A3400" t="str">
            <v>15..UZW...</v>
          </cell>
          <cell r="B3400" t="str">
            <v>DEPOSITS OF OTHER RESIDENT SECTORS</v>
          </cell>
        </row>
        <row r="3401">
          <cell r="A3401" t="str">
            <v>74RLDZF...</v>
          </cell>
          <cell r="B3401" t="str">
            <v>EXPORT PRICES: WOOD      2000</v>
          </cell>
        </row>
        <row r="3402">
          <cell r="A3402" t="str">
            <v>99B.PZF...</v>
          </cell>
          <cell r="B3402" t="str">
            <v>GDP Volume 1995 Ref., Chained</v>
          </cell>
        </row>
        <row r="3403">
          <cell r="A3403" t="str">
            <v>99B.PZF...</v>
          </cell>
          <cell r="B3403" t="str">
            <v>GDP AT 1992 PRICES</v>
          </cell>
        </row>
        <row r="3404">
          <cell r="A3404" t="str">
            <v>74ULDZF...</v>
          </cell>
          <cell r="B3404" t="str">
            <v>NEWSPRINT UNIT VALUE</v>
          </cell>
        </row>
        <row r="3405">
          <cell r="A3405" t="str">
            <v>.2KK.ZF...</v>
          </cell>
          <cell r="B3405" t="str">
            <v>TOTAL PURCH.EXCL.R.T.PUR., IN PD</v>
          </cell>
        </row>
        <row r="3406">
          <cell r="A3406" t="str">
            <v>.7F.DZF...</v>
          </cell>
          <cell r="B3406" t="str">
            <v>OFI : FOREIGN LIABILITIES</v>
          </cell>
        </row>
        <row r="3407">
          <cell r="A3407" t="str">
            <v>42A.SZF...</v>
          </cell>
          <cell r="B3407" t="str">
            <v>CLAIMS ON GOVERNMENT</v>
          </cell>
        </row>
        <row r="3408">
          <cell r="A3408" t="str">
            <v>87...ZF...</v>
          </cell>
          <cell r="B3408" t="str">
            <v>CHANGES IN CASH</v>
          </cell>
        </row>
        <row r="3409">
          <cell r="A3409" t="str">
            <v>40..MZF...</v>
          </cell>
          <cell r="B3409" t="str">
            <v>CASH</v>
          </cell>
        </row>
        <row r="3410">
          <cell r="A3410" t="str">
            <v>45...ZF...</v>
          </cell>
          <cell r="B3410" t="str">
            <v>TIME,SAVINGS,&amp;FGN.CCY.DEPS.</v>
          </cell>
        </row>
        <row r="3411">
          <cell r="A3411" t="str">
            <v>66IYCZF...</v>
          </cell>
          <cell r="B3411" t="str">
            <v>INVESTMENT GOODS, SEAS ADJ</v>
          </cell>
        </row>
        <row r="3412">
          <cell r="A3412" t="str">
            <v>59MBAZF...</v>
          </cell>
          <cell r="B3412" t="str">
            <v>M'2</v>
          </cell>
        </row>
        <row r="3413">
          <cell r="A3413" t="str">
            <v>99BIPYF...</v>
          </cell>
          <cell r="B3413" t="str">
            <v>GDP DEFLATOR (1995=10000)</v>
          </cell>
        </row>
        <row r="3414">
          <cell r="A3414" t="str">
            <v>c22..GG...</v>
          </cell>
          <cell r="B3414" t="str">
            <v xml:space="preserve">Purchases of goods and services </v>
          </cell>
        </row>
        <row r="3415">
          <cell r="A3415" t="str">
            <v>74V.DZF...</v>
          </cell>
          <cell r="B3415" t="str">
            <v>LEAD</v>
          </cell>
        </row>
        <row r="3416">
          <cell r="A3416" t="str">
            <v>71.V.ZF...</v>
          </cell>
          <cell r="B3416" t="str">
            <v>IMPORTS CUSTOMS</v>
          </cell>
        </row>
        <row r="3417">
          <cell r="A3417" t="str">
            <v>32F..ZF...</v>
          </cell>
          <cell r="B3417" t="str">
            <v>CLAIMS ON OTHER BNK.INST.</v>
          </cell>
        </row>
        <row r="3418">
          <cell r="A3418" t="str">
            <v>71AB.ZF...</v>
          </cell>
          <cell r="B3418" t="str">
            <v>PETROLEUM PRODUCTS</v>
          </cell>
        </row>
        <row r="3419">
          <cell r="A3419" t="str">
            <v>63A..ZF...</v>
          </cell>
          <cell r="B3419" t="str">
            <v>WHOLESALE PRICES</v>
          </cell>
        </row>
        <row r="3420">
          <cell r="A3420" t="str">
            <v>24...ZK...</v>
          </cell>
          <cell r="B3420" t="str">
            <v>TRANSFERABLE DEPOSITS INCLUDED IN BROAD MONEY</v>
          </cell>
        </row>
        <row r="3421">
          <cell r="A3421" t="str">
            <v>36I..ZF...</v>
          </cell>
          <cell r="B3421" t="str">
            <v>LIAB. TO OTHER BANKING INST.</v>
          </cell>
        </row>
        <row r="3422">
          <cell r="A3422" t="str">
            <v>45...ZF...</v>
          </cell>
          <cell r="B3422" t="str">
            <v>TIME,SAVINGS,&amp; FC DEPOSITS</v>
          </cell>
        </row>
        <row r="3423">
          <cell r="A3423" t="str">
            <v>60F..ZF...</v>
          </cell>
          <cell r="B3423" t="str">
            <v>PREMIUM/DISCOUNT F.R.</v>
          </cell>
        </row>
        <row r="3424">
          <cell r="A3424" t="str">
            <v>99B.PWF...</v>
          </cell>
          <cell r="B3424" t="str">
            <v>GDP AT 1980 PRICES</v>
          </cell>
        </row>
        <row r="3425">
          <cell r="A3425" t="str">
            <v>.2DUSZF...</v>
          </cell>
          <cell r="B3425" t="str">
            <v>NET CFF PURCHASES TO DATE</v>
          </cell>
        </row>
        <row r="3426">
          <cell r="A3426" t="str">
            <v>84A..ZF...</v>
          </cell>
          <cell r="B3426" t="str">
            <v>DOMESTIC</v>
          </cell>
        </row>
        <row r="3427">
          <cell r="A3427" t="str">
            <v>82Z..ZF...</v>
          </cell>
          <cell r="B3427" t="str">
            <v>EXPENDITURE &amp; LENDING MINUS REPAY.</v>
          </cell>
        </row>
        <row r="3428">
          <cell r="A3428" t="str">
            <v>12G..ZK...</v>
          </cell>
          <cell r="B3428" t="str">
            <v>CLAIMS ON OTHER FINANCIAL CORPORATIONS</v>
          </cell>
        </row>
        <row r="3429">
          <cell r="A3429" t="str">
            <v>22G..ZW...</v>
          </cell>
          <cell r="B3429" t="str">
            <v>claims on nonbank fin. inst.</v>
          </cell>
        </row>
        <row r="3430">
          <cell r="A3430" t="str">
            <v>70AB.ZF...</v>
          </cell>
          <cell r="B3430" t="str">
            <v>PETROLEUM PRODUCTS</v>
          </cell>
        </row>
        <row r="3431">
          <cell r="A3431" t="str">
            <v>31N.UZW...</v>
          </cell>
          <cell r="B3431" t="str">
            <v>FOREIGN ASSETS (NET)</v>
          </cell>
        </row>
        <row r="3432">
          <cell r="A3432" t="str">
            <v>71..DZW...</v>
          </cell>
          <cell r="B3432" t="str">
            <v>IMPORTS,CIF,WORK SERIES</v>
          </cell>
        </row>
        <row r="3433">
          <cell r="A3433" t="str">
            <v>16M..ZK...</v>
          </cell>
          <cell r="B3433" t="str">
            <v>FINANCIAL DERIVATIVES</v>
          </cell>
        </row>
        <row r="3434">
          <cell r="A3434" t="str">
            <v>76AWZZF...</v>
          </cell>
          <cell r="B3434" t="str">
            <v>PHOSPHATE ROCK:MOROCCO</v>
          </cell>
        </row>
        <row r="3435">
          <cell r="A3435" t="str">
            <v>72A..ZF...</v>
          </cell>
          <cell r="B3435" t="str">
            <v>PETROLEUM EXPORTS,VOLUME</v>
          </cell>
        </row>
        <row r="3436">
          <cell r="A3436" t="str">
            <v>70..AZF...</v>
          </cell>
          <cell r="B3436" t="str">
            <v>EXPORTS INCL GOLD</v>
          </cell>
        </row>
        <row r="3437">
          <cell r="A3437" t="str">
            <v>45...ZF...</v>
          </cell>
          <cell r="B3437" t="str">
            <v>TIME DEPOSITS</v>
          </cell>
        </row>
        <row r="3438">
          <cell r="A3438" t="str">
            <v>c11..CG...</v>
          </cell>
          <cell r="B3438" t="str">
            <v xml:space="preserve">Taxes </v>
          </cell>
        </row>
        <row r="3439">
          <cell r="A3439" t="str">
            <v>.2DUSZF...</v>
          </cell>
          <cell r="B3439" t="str">
            <v>NET CFF (EXPORT+CEREAL)</v>
          </cell>
        </row>
        <row r="3440">
          <cell r="A3440" t="str">
            <v>.1A.DZF...</v>
          </cell>
          <cell r="B3440" t="str">
            <v>GOLD HOLDINGS</v>
          </cell>
        </row>
        <row r="3441">
          <cell r="A3441" t="str">
            <v>12A..ZK...</v>
          </cell>
          <cell r="B3441" t="str">
            <v>CLAIMS ON GENERAL GOVT IN CTY</v>
          </cell>
        </row>
        <row r="3442">
          <cell r="A3442" t="str">
            <v>76HEZZF...</v>
          </cell>
          <cell r="B3442" t="str">
            <v>WOOL:AUSTRALIA:64:FINE</v>
          </cell>
        </row>
        <row r="3443">
          <cell r="A3443" t="str">
            <v>99B.PZF...</v>
          </cell>
          <cell r="B3443" t="str">
            <v>GDP AT 1962 PRICES</v>
          </cell>
        </row>
        <row r="3444">
          <cell r="A3444" t="str">
            <v>.7F.DZF...</v>
          </cell>
          <cell r="B3444" t="str">
            <v>OTHER BANKING INSTITUTIONS: LIABILITIES</v>
          </cell>
        </row>
        <row r="3445">
          <cell r="A3445" t="str">
            <v>63.A.ZF...</v>
          </cell>
          <cell r="B3445" t="str">
            <v>PRICES: INDUS PROD 1995=100,000</v>
          </cell>
        </row>
        <row r="3446">
          <cell r="A3446" t="str">
            <v>32CB.ZF...</v>
          </cell>
          <cell r="B3446" t="str">
            <v>CLAIMS ON COOPERATIVES</v>
          </cell>
        </row>
        <row r="3447">
          <cell r="A3447" t="str">
            <v>22AX.ZF...</v>
          </cell>
          <cell r="B3447" t="str">
            <v>CLAIMS ON PROVINCIAL GOVTS</v>
          </cell>
        </row>
        <row r="3448">
          <cell r="A3448" t="str">
            <v>12E.UZW...</v>
          </cell>
          <cell r="B3448" t="str">
            <v>CLAIMS ON BANKING INSTITUTIONS</v>
          </cell>
        </row>
        <row r="3449">
          <cell r="A3449" t="str">
            <v>63A..ZF...</v>
          </cell>
          <cell r="B3449" t="str">
            <v>WHOLESALE PRICES,EXCL PETROL</v>
          </cell>
        </row>
        <row r="3450">
          <cell r="A3450" t="str">
            <v>76BJDZF...</v>
          </cell>
          <cell r="B3450" t="str">
            <v>GROUNDNUT MEAL ALL OR/LONDON</v>
          </cell>
        </row>
        <row r="3451">
          <cell r="A3451" t="str">
            <v>26D.UZW...</v>
          </cell>
          <cell r="B3451" t="str">
            <v>CENTRAL GOVERNMENT DEPOSITS</v>
          </cell>
        </row>
        <row r="3452">
          <cell r="A3452" t="str">
            <v>35A.UZK...</v>
          </cell>
          <cell r="B3452" t="str">
            <v>OTHER DEPOSITS OVER 2 YRS</v>
          </cell>
        </row>
        <row r="3453">
          <cell r="A3453" t="str">
            <v>84B..ZF...</v>
          </cell>
          <cell r="B3453" t="str">
            <v>NET BORROWING:SOLES</v>
          </cell>
        </row>
        <row r="3454">
          <cell r="A3454" t="str">
            <v>76AAZZF...</v>
          </cell>
          <cell r="B3454" t="str">
            <v>ALASKA</v>
          </cell>
        </row>
        <row r="3455">
          <cell r="A3455" t="str">
            <v>99B.PYF...</v>
          </cell>
          <cell r="B3455" t="str">
            <v>GDP VOL. 2000 PRICES</v>
          </cell>
        </row>
        <row r="3456">
          <cell r="A3456" t="str">
            <v>32F..ZF...</v>
          </cell>
          <cell r="B3456" t="str">
            <v>CLAIMS ON OTHER FIN. INSTS.</v>
          </cell>
        </row>
        <row r="3457">
          <cell r="A3457" t="str">
            <v>36CL.ZF...</v>
          </cell>
          <cell r="B3457" t="str">
            <v>LONG-TERME FOREIGN LIABILITIES</v>
          </cell>
        </row>
        <row r="3458">
          <cell r="A3458" t="str">
            <v>.2AQ.ZF...</v>
          </cell>
          <cell r="B3458" t="str">
            <v>EXTENDED FUND FAC.,AVAILABLE</v>
          </cell>
        </row>
        <row r="3459">
          <cell r="A3459" t="str">
            <v>59MCAZF...</v>
          </cell>
          <cell r="B3459" t="str">
            <v>M'3</v>
          </cell>
        </row>
        <row r="3460">
          <cell r="A3460" t="str">
            <v>.2KXSZF...</v>
          </cell>
          <cell r="B3460" t="str">
            <v>EFF OUTSTANDING</v>
          </cell>
        </row>
        <row r="3461">
          <cell r="A3461" t="str">
            <v>70A.WZW...</v>
          </cell>
          <cell r="B3461" t="str">
            <v>PETROLEUM,WORK SERIES</v>
          </cell>
        </row>
        <row r="3462">
          <cell r="A3462" t="str">
            <v>85C..ZF...</v>
          </cell>
          <cell r="B3462" t="str">
            <v>BORROWING: FOREIGN</v>
          </cell>
        </row>
        <row r="3463">
          <cell r="A3463" t="str">
            <v>72BR.ZF...</v>
          </cell>
          <cell r="B3463" t="str">
            <v>BAUXITE</v>
          </cell>
        </row>
        <row r="3464">
          <cell r="A3464" t="str">
            <v>74BI.ZF...</v>
          </cell>
          <cell r="B3464" t="str">
            <v>GROUNDNUT OIL</v>
          </cell>
        </row>
        <row r="3465">
          <cell r="A3465" t="str">
            <v>a3306GG...</v>
          </cell>
          <cell r="B3465" t="str">
            <v>Insurance technical reserves [3316+3326]</v>
          </cell>
        </row>
        <row r="3466">
          <cell r="A3466" t="str">
            <v>16AC.ZF...</v>
          </cell>
          <cell r="B3466" t="str">
            <v>LIABS. OF CENTRAL BANK: SECS.</v>
          </cell>
        </row>
        <row r="3467">
          <cell r="A3467" t="str">
            <v>83...ZW...</v>
          </cell>
          <cell r="B3467" t="str">
            <v>LENDFNG MFNUS REPAYMENTS</v>
          </cell>
        </row>
        <row r="3468">
          <cell r="A3468" t="str">
            <v>c3205GG...</v>
          </cell>
          <cell r="B3468" t="str">
            <v>Shares and other equity [3215+3225]</v>
          </cell>
        </row>
        <row r="3469">
          <cell r="A3469" t="str">
            <v>76.AZZF...</v>
          </cell>
          <cell r="B3469" t="str">
            <v>PETROLEUM,ES SIDRA US$/BARREL</v>
          </cell>
        </row>
        <row r="3470">
          <cell r="A3470" t="str">
            <v>76AW.ZF...</v>
          </cell>
          <cell r="B3470" t="str">
            <v>PHOSPHATE ROCK 75% BPL</v>
          </cell>
        </row>
        <row r="3471">
          <cell r="A3471" t="str">
            <v>c33..CG...</v>
          </cell>
          <cell r="B3471" t="str">
            <v xml:space="preserve">Net incurrence of liabilities  </v>
          </cell>
        </row>
        <row r="3472">
          <cell r="A3472" t="str">
            <v>35L..ZF...</v>
          </cell>
          <cell r="B3472" t="str">
            <v>MONEY+QUASI MONEY</v>
          </cell>
        </row>
        <row r="3473">
          <cell r="A3473" t="str">
            <v>35A.UZK...</v>
          </cell>
          <cell r="B3473" t="str">
            <v>DEPOSITS WITH AGREED MATURITY</v>
          </cell>
        </row>
        <row r="3474">
          <cell r="A3474" t="str">
            <v>.4..DZF...</v>
          </cell>
          <cell r="B3474" t="str">
            <v>OTHER FOREIGN LIABILITIES</v>
          </cell>
        </row>
        <row r="3475">
          <cell r="A3475" t="str">
            <v>76DGZZF...</v>
          </cell>
          <cell r="B3475" t="str">
            <v>PALM OIL:MALAYSIA</v>
          </cell>
        </row>
        <row r="3476">
          <cell r="A3476" t="str">
            <v>83A..ZF...</v>
          </cell>
          <cell r="B3476" t="str">
            <v>PRIVATIZATION RECEIPTS</v>
          </cell>
        </row>
        <row r="3477">
          <cell r="A3477" t="str">
            <v>46CLFZF...</v>
          </cell>
          <cell r="B3477" t="str">
            <v>LONG TERM FOREIGN LIABILITIES</v>
          </cell>
        </row>
        <row r="3478">
          <cell r="A3478" t="str">
            <v>46H.MZF...</v>
          </cell>
          <cell r="B3478" t="str">
            <v>CREDIT FROM THE MONETARY SYS.</v>
          </cell>
        </row>
        <row r="3479">
          <cell r="A3479" t="str">
            <v>60LSCZF...</v>
          </cell>
          <cell r="B3479" t="str">
            <v>1 YEAR   COMM.BKS.SDR DEPOSIT</v>
          </cell>
        </row>
        <row r="3480">
          <cell r="A3480" t="str">
            <v>74ZA.ZF...</v>
          </cell>
          <cell r="B3480" t="str">
            <v>FISHMEAL</v>
          </cell>
        </row>
        <row r="3481">
          <cell r="A3481" t="str">
            <v>72RL.ZF...</v>
          </cell>
          <cell r="B3481" t="str">
            <v>WOOD(1985=100)</v>
          </cell>
        </row>
        <row r="3482">
          <cell r="A3482" t="str">
            <v>52F..ZF...</v>
          </cell>
          <cell r="B3482" t="str">
            <v>CLAIMS ON OTHER FIN. INST.</v>
          </cell>
        </row>
        <row r="3483">
          <cell r="A3483" t="str">
            <v>..B..ZF...</v>
          </cell>
          <cell r="B3483" t="str">
            <v>THREE MONTH FORWARD RATE</v>
          </cell>
        </row>
        <row r="3484">
          <cell r="A3484" t="str">
            <v>..XE.ZF...</v>
          </cell>
          <cell r="B3484" t="str">
            <v>NONCOMMERCIAL RATE</v>
          </cell>
        </row>
        <row r="3485">
          <cell r="A3485" t="str">
            <v>62C..ZF...</v>
          </cell>
          <cell r="B3485" t="str">
            <v>AMEX AVERAGE</v>
          </cell>
        </row>
        <row r="3486">
          <cell r="A3486" t="str">
            <v>a63..CG...</v>
          </cell>
          <cell r="B3486" t="str">
            <v>Liabilities</v>
          </cell>
        </row>
        <row r="3487">
          <cell r="A3487" t="str">
            <v>a3304CG...</v>
          </cell>
          <cell r="B3487" t="str">
            <v xml:space="preserve">Loans [3314+3324] </v>
          </cell>
        </row>
        <row r="3488">
          <cell r="A3488" t="str">
            <v>..YF.ZF...</v>
          </cell>
          <cell r="B3488" t="str">
            <v>FREE MARKET RATE</v>
          </cell>
        </row>
        <row r="3489">
          <cell r="A3489" t="str">
            <v>76FLDZF...</v>
          </cell>
          <cell r="B3489" t="str">
            <v>BUTTER N.ZEALAND LONDON</v>
          </cell>
        </row>
        <row r="3490">
          <cell r="A3490" t="str">
            <v>35L..ZF...</v>
          </cell>
          <cell r="B3490" t="str">
            <v>BROAD MONEY (M2)</v>
          </cell>
        </row>
        <row r="3491">
          <cell r="A3491" t="str">
            <v>76E.ZZF...</v>
          </cell>
          <cell r="B3491" t="str">
            <v>COFFEE (US$/100LB)</v>
          </cell>
        </row>
        <row r="3492">
          <cell r="A3492" t="str">
            <v>88AE.ZF...</v>
          </cell>
          <cell r="B3492" t="str">
            <v>TREASURY BONDS</v>
          </cell>
        </row>
        <row r="3493">
          <cell r="A3493" t="str">
            <v>..EA.ZF...</v>
          </cell>
          <cell r="B3493" t="str">
            <v>NORWEGIAN KRONER PER EURO; END PD.</v>
          </cell>
        </row>
        <row r="3494">
          <cell r="A3494" t="str">
            <v>71.V.ZF...</v>
          </cell>
          <cell r="B3494" t="str">
            <v>IMPORTS, FOB</v>
          </cell>
        </row>
        <row r="3495">
          <cell r="A3495" t="str">
            <v>.2KK.ZF...</v>
          </cell>
          <cell r="B3495" t="str">
            <v>TOTAL PURCH.EXCL.R.T.PUR.,IN P</v>
          </cell>
        </row>
        <row r="3496">
          <cell r="A3496" t="str">
            <v>70KR.ZF...</v>
          </cell>
          <cell r="B3496" t="str">
            <v>GOLD EXPORTS</v>
          </cell>
        </row>
        <row r="3497">
          <cell r="A3497" t="str">
            <v>70UL.ZW...</v>
          </cell>
          <cell r="B3497" t="str">
            <v>NEWSPRINTS EX:SITC641 (IN EUROS)</v>
          </cell>
        </row>
        <row r="3498">
          <cell r="A3498" t="str">
            <v>c12..BA...</v>
          </cell>
          <cell r="B3498" t="str">
            <v xml:space="preserve">Social contributions </v>
          </cell>
        </row>
        <row r="3499">
          <cell r="A3499" t="str">
            <v>26I..ZF...</v>
          </cell>
          <cell r="B3499" t="str">
            <v>LIABILITIES TO OTHER BANKING INSTS.</v>
          </cell>
        </row>
        <row r="3500">
          <cell r="A3500" t="str">
            <v>81Z..ZW...</v>
          </cell>
          <cell r="B3500" t="str">
            <v>GRANTS RECEFVED</v>
          </cell>
        </row>
        <row r="3501">
          <cell r="A3501" t="str">
            <v>72R..ZF...</v>
          </cell>
          <cell r="B3501" t="str">
            <v>COCOA</v>
          </cell>
        </row>
        <row r="3502">
          <cell r="A3502" t="str">
            <v>76VXDZF...</v>
          </cell>
          <cell r="B3502" t="str">
            <v>SOFTWOOD LOGS INDEX (UNITED STATES )</v>
          </cell>
        </row>
        <row r="3503">
          <cell r="A3503" t="str">
            <v>76DG.ZF...</v>
          </cell>
          <cell r="B3503" t="str">
            <v>PALM OIL 5% BULK</v>
          </cell>
        </row>
        <row r="3504">
          <cell r="A3504" t="str">
            <v>93I..ZFHIC</v>
          </cell>
          <cell r="B3504" t="str">
            <v>CHANGES IN INVENTORIES</v>
          </cell>
        </row>
        <row r="3505">
          <cell r="A3505" t="str">
            <v>42C..ZF...</v>
          </cell>
          <cell r="B3505" t="str">
            <v>CLAIMS ON PUBLIC NONFINANCIAL CORPORATIONS</v>
          </cell>
        </row>
        <row r="3506">
          <cell r="A3506" t="str">
            <v>.7F.DZF...</v>
          </cell>
          <cell r="B3506" t="str">
            <v>O.F.I. FOREIGN LIABILITIES</v>
          </cell>
        </row>
        <row r="3507">
          <cell r="A3507" t="str">
            <v>99B.PZF...</v>
          </cell>
          <cell r="B3507" t="str">
            <v>GDP AT 1995 PRICES</v>
          </cell>
        </row>
        <row r="3508">
          <cell r="A3508" t="str">
            <v>60PCSZF...</v>
          </cell>
          <cell r="B3508" t="str">
            <v>Loans,Corps,Stocks, up to 1 yr</v>
          </cell>
        </row>
        <row r="3509">
          <cell r="A3509" t="str">
            <v>70U.DZF...</v>
          </cell>
          <cell r="B3509" t="str">
            <v>BANANAS EXPORTS, VALUE</v>
          </cell>
        </row>
        <row r="3510">
          <cell r="A3510" t="str">
            <v>88B..ZF...</v>
          </cell>
          <cell r="B3510" t="str">
            <v>DEBT: TT DOLLARS</v>
          </cell>
        </row>
        <row r="3511">
          <cell r="A3511" t="str">
            <v>21...ZFHIC</v>
          </cell>
          <cell r="B3511" t="str">
            <v>FOREIGN ASSETS</v>
          </cell>
        </row>
        <row r="3512">
          <cell r="A3512" t="str">
            <v>76C.DZFM41</v>
          </cell>
          <cell r="B3512" t="str">
            <v>COPPER: LONDON METAL EXCHANGE</v>
          </cell>
        </row>
        <row r="3513">
          <cell r="A3513" t="str">
            <v>72M..ZF...</v>
          </cell>
          <cell r="B3513" t="str">
            <v>TOBACCO</v>
          </cell>
        </row>
        <row r="3514">
          <cell r="A3514" t="str">
            <v>99B.PXF...</v>
          </cell>
          <cell r="B3514" t="str">
            <v>GDP VOL. 1985 PRICES</v>
          </cell>
        </row>
        <row r="3515">
          <cell r="A3515" t="str">
            <v>99B.RZF...</v>
          </cell>
          <cell r="B3515" t="str">
            <v>GDP VOL. 1980 PRICES</v>
          </cell>
        </row>
        <row r="3516">
          <cell r="A3516" t="str">
            <v>70ILDZF...</v>
          </cell>
          <cell r="B3516" t="str">
            <v>HAZELNUTS</v>
          </cell>
        </row>
        <row r="3517">
          <cell r="A3517" t="str">
            <v>70.V.ZF...</v>
          </cell>
          <cell r="B3517" t="str">
            <v>EXPORTS, DERIVED FROM DOTS</v>
          </cell>
        </row>
        <row r="3518">
          <cell r="A3518" t="str">
            <v>..WA.ZF...</v>
          </cell>
          <cell r="B3518" t="str">
            <v>PRINCIPAL RATE, END OF PERIOD</v>
          </cell>
        </row>
        <row r="3519">
          <cell r="A3519" t="str">
            <v>70P..ZF...</v>
          </cell>
          <cell r="B3519" t="str">
            <v>HIDES AND SKINS</v>
          </cell>
        </row>
        <row r="3520">
          <cell r="A3520" t="str">
            <v>59MBAZF...</v>
          </cell>
          <cell r="B3520" t="str">
            <v>M2(p)</v>
          </cell>
        </row>
        <row r="3521">
          <cell r="A3521" t="str">
            <v>60B.FZF...</v>
          </cell>
          <cell r="B3521" t="str">
            <v>MONEY MARKET RATE (FGN CCY)</v>
          </cell>
        </row>
        <row r="3522">
          <cell r="A3522" t="str">
            <v>..AF.ZF...</v>
          </cell>
          <cell r="B3522" t="str">
            <v>PRINCIPAL RATE</v>
          </cell>
        </row>
        <row r="3523">
          <cell r="A3523" t="str">
            <v>87C..ZF...</v>
          </cell>
          <cell r="B3523" t="str">
            <v>PENDING REDEMPTIONS</v>
          </cell>
        </row>
        <row r="3524">
          <cell r="A3524" t="str">
            <v>76KRDZF...</v>
          </cell>
          <cell r="B3524" t="str">
            <v>GOLD LONDON AV 2ND FIX</v>
          </cell>
        </row>
        <row r="3525">
          <cell r="A3525" t="str">
            <v>.7E.DZF...</v>
          </cell>
          <cell r="B3525" t="str">
            <v>OTHER BANKING INSTS: ASSETS</v>
          </cell>
        </row>
        <row r="3526">
          <cell r="A3526" t="str">
            <v>22F..ZF...</v>
          </cell>
          <cell r="B3526" t="str">
            <v>CLAIMS ON MORTGAGE BANKS</v>
          </cell>
        </row>
        <row r="3527">
          <cell r="A3527" t="str">
            <v>..EA.ZF...</v>
          </cell>
          <cell r="B3527" t="str">
            <v>DUTCH GUILDER PER ECU;END PD.</v>
          </cell>
        </row>
        <row r="3528">
          <cell r="A3528" t="str">
            <v>99B.PYF...</v>
          </cell>
          <cell r="B3528" t="str">
            <v>GDP VOLUME 1995 REF., CHAINED</v>
          </cell>
        </row>
        <row r="3529">
          <cell r="A3529" t="str">
            <v>c3206BA...</v>
          </cell>
          <cell r="B3529" t="str">
            <v>Insurance technical reserves [3216+3226]</v>
          </cell>
        </row>
        <row r="3530">
          <cell r="A3530" t="str">
            <v>12F..ZF...</v>
          </cell>
          <cell r="B3530" t="str">
            <v>CLAIMS ON OTHER FINANCIAL INST.</v>
          </cell>
        </row>
        <row r="3531">
          <cell r="A3531" t="str">
            <v>42F.LZF...</v>
          </cell>
          <cell r="B3531" t="str">
            <v>CLAIMS ON MORTGAGE INSTITUTIO</v>
          </cell>
        </row>
        <row r="3532">
          <cell r="A3532" t="str">
            <v>26D..ZFHIC</v>
          </cell>
          <cell r="B3532" t="str">
            <v>GOVERNMENT DEPOSITS</v>
          </cell>
        </row>
        <row r="3533">
          <cell r="A3533" t="str">
            <v>99B.PYF...</v>
          </cell>
          <cell r="B3533" t="str">
            <v>GDP AT 1984 PRICES</v>
          </cell>
        </row>
        <row r="3534">
          <cell r="A3534" t="str">
            <v>c321xGG...</v>
          </cell>
          <cell r="B3534" t="str">
            <v>Domestic</v>
          </cell>
        </row>
        <row r="3535">
          <cell r="A3535" t="str">
            <v>46M..ZK...</v>
          </cell>
          <cell r="B3535" t="str">
            <v>FINANCIAL DERIVATIVES</v>
          </cell>
        </row>
        <row r="3536">
          <cell r="A3536" t="str">
            <v>99B.PYF...</v>
          </cell>
          <cell r="B3536" t="str">
            <v>GDP VOL 2000 PRICES</v>
          </cell>
        </row>
        <row r="3537">
          <cell r="A3537" t="str">
            <v>12F..ZF...</v>
          </cell>
          <cell r="B3537" t="str">
            <v>CREANCES/BAN.CREAT.MONNAIE</v>
          </cell>
        </row>
        <row r="3538">
          <cell r="A3538" t="str">
            <v>..C..ZF...</v>
          </cell>
          <cell r="B3538" t="str">
            <v>FREE RATE</v>
          </cell>
        </row>
        <row r="3539">
          <cell r="A3539" t="str">
            <v>.2KXSZF...</v>
          </cell>
          <cell r="B3539" t="str">
            <v>NET DRAW. UNDER EXT.FAC.,CUM.</v>
          </cell>
        </row>
        <row r="3540">
          <cell r="A3540" t="str">
            <v>60EB.ZF...</v>
          </cell>
          <cell r="B3540" t="str">
            <v>6-MONTH LIBOR:OFFER PARIS</v>
          </cell>
        </row>
        <row r="3541">
          <cell r="A3541" t="str">
            <v>72AA.ZF...</v>
          </cell>
          <cell r="B3541" t="str">
            <v>CRUDE PETROLEUM EXPORTS,VOL</v>
          </cell>
        </row>
        <row r="3542">
          <cell r="A3542" t="str">
            <v>a3205GG...</v>
          </cell>
          <cell r="B3542" t="str">
            <v>Shares and other equity [3215+3225]</v>
          </cell>
        </row>
        <row r="3543">
          <cell r="A3543" t="str">
            <v>26F..ZF...</v>
          </cell>
          <cell r="B3543" t="str">
            <v>GOVERNMENT LENDING FUNDS</v>
          </cell>
        </row>
        <row r="3544">
          <cell r="A3544" t="str">
            <v>..WF.ZF...</v>
          </cell>
          <cell r="B3544" t="str">
            <v>PRINCIPAL RATE,PD. AVERAGE</v>
          </cell>
        </row>
        <row r="3545">
          <cell r="A3545" t="str">
            <v>25..UZW...</v>
          </cell>
          <cell r="B3545" t="str">
            <v>OTHER DEPOSITS</v>
          </cell>
        </row>
        <row r="3546">
          <cell r="A3546" t="str">
            <v>.4..DZF...</v>
          </cell>
          <cell r="B3546" t="str">
            <v>BANK OF NORWAY OTHER LIAB</v>
          </cell>
        </row>
        <row r="3547">
          <cell r="A3547" t="str">
            <v>66t..zf...</v>
          </cell>
          <cell r="B3547" t="str">
            <v>TOURIST ARRIVALS (2000=100)</v>
          </cell>
        </row>
        <row r="3548">
          <cell r="A3548" t="str">
            <v>99B.PYF...</v>
          </cell>
          <cell r="B3548" t="str">
            <v>GDP AT 1987 PRICES</v>
          </cell>
        </row>
        <row r="3549">
          <cell r="A3549" t="str">
            <v>22A..ZFHIC</v>
          </cell>
          <cell r="B3549" t="str">
            <v>CLAIMS ON CENTRAL GOVERNMENT</v>
          </cell>
        </row>
        <row r="3550">
          <cell r="A3550" t="str">
            <v>71AA.ZF...</v>
          </cell>
          <cell r="B3550" t="str">
            <v>CRUDE &amp; PARTLY REFINED PETROL</v>
          </cell>
        </row>
        <row r="3551">
          <cell r="A3551" t="str">
            <v>59TBEZF...</v>
          </cell>
          <cell r="B3551" t="str">
            <v>NON-FINANCIAL SECTORS</v>
          </cell>
        </row>
        <row r="3552">
          <cell r="A3552" t="str">
            <v>99B.PYF...</v>
          </cell>
          <cell r="B3552" t="str">
            <v>GDP AT 1993 PRICES</v>
          </cell>
        </row>
        <row r="3553">
          <cell r="A3553" t="str">
            <v>26D.UZK...</v>
          </cell>
          <cell r="B3553" t="str">
            <v>LIABILITIES TO CENTRAL GOVT</v>
          </cell>
        </row>
        <row r="3554">
          <cell r="A3554" t="str">
            <v>76C.ZZF...</v>
          </cell>
          <cell r="B3554" t="str">
            <v>COPPER</v>
          </cell>
        </row>
        <row r="3555">
          <cell r="A3555" t="str">
            <v>42G..ZF...</v>
          </cell>
          <cell r="B3555" t="str">
            <v>CLAIMS ON NONBANK FINANCIAL INSTS</v>
          </cell>
        </row>
        <row r="3556">
          <cell r="A3556" t="str">
            <v>74Z.ZZF...</v>
          </cell>
          <cell r="B3556" t="str">
            <v>FISHMEAL (US $ / METRIC TON)</v>
          </cell>
        </row>
        <row r="3557">
          <cell r="A3557" t="str">
            <v>66..IZF...</v>
          </cell>
          <cell r="B3557" t="str">
            <v>INDUSTRIAL PRODUCTION UNADJ.</v>
          </cell>
        </row>
        <row r="3558">
          <cell r="A3558" t="str">
            <v>99B.PWF...</v>
          </cell>
          <cell r="B3558" t="str">
            <v>GDP VOL 1994/95 PRICES</v>
          </cell>
        </row>
        <row r="3559">
          <cell r="A3559" t="str">
            <v>76ECDZF...</v>
          </cell>
          <cell r="B3559" t="str">
            <v>COFFEE UGANDA (NEW YORK)</v>
          </cell>
        </row>
        <row r="3560">
          <cell r="A3560" t="str">
            <v>60P.FZF...</v>
          </cell>
          <cell r="B3560" t="str">
            <v>LENDING RATE (FGN CCY)</v>
          </cell>
        </row>
        <row r="3561">
          <cell r="A3561" t="str">
            <v>a6207BA...</v>
          </cell>
          <cell r="B3561" t="str">
            <v>Financial derivatives [6217+6227]</v>
          </cell>
        </row>
        <row r="3562">
          <cell r="A3562" t="str">
            <v>72V..ZF...</v>
          </cell>
          <cell r="B3562" t="str">
            <v>LEAD</v>
          </cell>
        </row>
        <row r="3563">
          <cell r="A3563" t="str">
            <v>..WF.ZF...</v>
          </cell>
          <cell r="B3563" t="str">
            <v>PRINCIPAL RATE,PERIOD AVERAGE</v>
          </cell>
        </row>
        <row r="3564">
          <cell r="A3564" t="str">
            <v>.2TLPZF...</v>
          </cell>
          <cell r="B3564" t="str">
            <v>TOTAL LIABILIT. IN % OF QUOTA</v>
          </cell>
        </row>
        <row r="3565">
          <cell r="A3565" t="str">
            <v>72..CZF...</v>
          </cell>
          <cell r="B3565" t="str">
            <v>VOLUME OF EXPORTS</v>
          </cell>
        </row>
        <row r="3566">
          <cell r="A3566" t="str">
            <v>72AR.ZF...</v>
          </cell>
          <cell r="B3566" t="str">
            <v>PHOSPHATES</v>
          </cell>
        </row>
        <row r="3567">
          <cell r="A3567" t="str">
            <v>88Z..ZF...</v>
          </cell>
          <cell r="B3567" t="str">
            <v>TOTAL DEBT BY CURRENCY</v>
          </cell>
        </row>
        <row r="3568">
          <cell r="A3568" t="str">
            <v>47A..ZK...</v>
          </cell>
          <cell r="B3568" t="str">
            <v>SHARES AND OTHER EQUITY</v>
          </cell>
        </row>
        <row r="3569">
          <cell r="A3569" t="str">
            <v>84B..ZF...</v>
          </cell>
          <cell r="B3569" t="str">
            <v>NET BORROWING: YEN</v>
          </cell>
        </row>
        <row r="3570">
          <cell r="A3570" t="str">
            <v>12F..ZF...</v>
          </cell>
          <cell r="B3570" t="str">
            <v>CLAIMS ON OTHER BANKING INTS.</v>
          </cell>
        </row>
        <row r="3571">
          <cell r="A3571" t="str">
            <v>46C.LZF...</v>
          </cell>
          <cell r="B3571" t="str">
            <v>FOREIGN LIABILITIES</v>
          </cell>
        </row>
        <row r="3572">
          <cell r="A3572" t="str">
            <v>60C.FZF...</v>
          </cell>
          <cell r="B3572" t="str">
            <v>TREASURY BILL RATE (FOREIGN CURR.)</v>
          </cell>
        </row>
        <row r="3573">
          <cell r="A3573" t="str">
            <v>12E.SZW...</v>
          </cell>
          <cell r="B3573" t="str">
            <v>NET CLAIMS ON EUROSYSTEM</v>
          </cell>
        </row>
        <row r="3574">
          <cell r="A3574" t="str">
            <v>84AF.ZF...</v>
          </cell>
          <cell r="B3574" t="str">
            <v>OTHER DOM HLDNGS-BILLS&amp;BONDS</v>
          </cell>
        </row>
        <row r="3575">
          <cell r="A3575" t="str">
            <v>70JR.ZF...</v>
          </cell>
          <cell r="B3575" t="str">
            <v>DIAMONDS</v>
          </cell>
        </row>
        <row r="3576">
          <cell r="A3576" t="str">
            <v>47R.FZF...</v>
          </cell>
          <cell r="B3576" t="str">
            <v>OTHER ITEMS NET</v>
          </cell>
        </row>
        <row r="3577">
          <cell r="A3577" t="str">
            <v>.1DBDZF...</v>
          </cell>
          <cell r="B3577" t="str">
            <v>GOVERMENT</v>
          </cell>
        </row>
        <row r="3578">
          <cell r="A3578" t="str">
            <v>16AC.ZF...</v>
          </cell>
          <cell r="B3578" t="str">
            <v>LIABS OF CENTRAL BANK: SECURITIES</v>
          </cell>
        </row>
        <row r="3579">
          <cell r="A3579" t="str">
            <v>..EA.ZF...</v>
          </cell>
          <cell r="B3579" t="str">
            <v>SWEDISH KRONA PER EURO:END PD.</v>
          </cell>
        </row>
        <row r="3580">
          <cell r="A3580" t="str">
            <v>32C..ZK...</v>
          </cell>
          <cell r="B3580" t="str">
            <v>CLAIMS ON PUBLIC NONFINANCIAL CORPORATIONS</v>
          </cell>
        </row>
        <row r="3581">
          <cell r="A3581" t="str">
            <v>16AC.ZF...</v>
          </cell>
          <cell r="B3581" t="str">
            <v>LIAB. OF CENTRAL BANK: SECURITIES</v>
          </cell>
        </row>
        <row r="3582">
          <cell r="A3582" t="str">
            <v>46J..ZF...</v>
          </cell>
          <cell r="B3582" t="str">
            <v>LIAB TO NONBANK FINANCIAL INSTS</v>
          </cell>
        </row>
        <row r="3583">
          <cell r="A3583" t="str">
            <v>74AB.ZF...</v>
          </cell>
          <cell r="B3583" t="str">
            <v>REFINED PETROLEUM</v>
          </cell>
        </row>
        <row r="3584">
          <cell r="A3584" t="str">
            <v>22CG.ZF...</v>
          </cell>
          <cell r="B3584" t="str">
            <v>CLAIMS ON NONBANK PUB.FIN.INST.</v>
          </cell>
        </row>
        <row r="3585">
          <cell r="A3585" t="str">
            <v>45...ZF...</v>
          </cell>
          <cell r="B3585" t="str">
            <v>TIME, SAVINGS, AND FN CY DEPOSITS</v>
          </cell>
        </row>
        <row r="3586">
          <cell r="A3586" t="str">
            <v>32F..ZF...</v>
          </cell>
          <cell r="B3586" t="str">
            <v>CLAIMS ON OBI</v>
          </cell>
        </row>
        <row r="3587">
          <cell r="A3587" t="str">
            <v>52G..ZF...</v>
          </cell>
          <cell r="B3587" t="str">
            <v>CLAIMS ON NONBANK FIN. INST.</v>
          </cell>
        </row>
        <row r="3588">
          <cell r="A3588" t="str">
            <v>64.A.ZF...</v>
          </cell>
          <cell r="B3588" t="str">
            <v>CPI:GREATER KHARTOUM MED SAL</v>
          </cell>
        </row>
        <row r="3589">
          <cell r="A3589" t="str">
            <v>60..FZF...</v>
          </cell>
          <cell r="B3589" t="str">
            <v>DISCOUNT RATE (FOREIGN CURRENCY)</v>
          </cell>
        </row>
        <row r="3590">
          <cell r="A3590" t="str">
            <v>74ULZZF...</v>
          </cell>
          <cell r="B3590" t="str">
            <v>NEWSPRINT:FINLAND</v>
          </cell>
        </row>
        <row r="3591">
          <cell r="A3591" t="str">
            <v>22F..ZF...</v>
          </cell>
          <cell r="B3591" t="str">
            <v>CLAIMS ON OTH. FIN. INSTI.</v>
          </cell>
        </row>
        <row r="3592">
          <cell r="A3592" t="str">
            <v>.2F.SZF...</v>
          </cell>
          <cell r="B3592" t="str">
            <v>QUOTA</v>
          </cell>
        </row>
        <row r="3593">
          <cell r="A3593" t="str">
            <v>72R..ZF...</v>
          </cell>
          <cell r="B3593" t="str">
            <v>COCOA BEANS</v>
          </cell>
        </row>
        <row r="3594">
          <cell r="A3594" t="str">
            <v>88AH.ZF...</v>
          </cell>
          <cell r="B3594" t="str">
            <v>OTHER DEBT INSTRUMENTS</v>
          </cell>
        </row>
        <row r="3595">
          <cell r="A3595" t="str">
            <v>99B.PYF...</v>
          </cell>
          <cell r="B3595" t="str">
            <v>GDP VOLUME AT 1997 PRICES</v>
          </cell>
        </row>
        <row r="3596">
          <cell r="A3596" t="str">
            <v>.3..DZF...</v>
          </cell>
          <cell r="B3596" t="str">
            <v>NCB:OTHER FOREIGN ASSETS</v>
          </cell>
        </row>
        <row r="3597">
          <cell r="A3597" t="str">
            <v>..RH.ZF...</v>
          </cell>
          <cell r="B3597" t="str">
            <v>PAR/MARKET CONVERSION FACTOR</v>
          </cell>
        </row>
        <row r="3598">
          <cell r="A3598" t="str">
            <v>.2TL.ZF...</v>
          </cell>
          <cell r="B3598" t="str">
            <v>UFC &amp; USE OF FUND RESOURC</v>
          </cell>
        </row>
        <row r="3599">
          <cell r="A3599" t="str">
            <v>32F..ZF...</v>
          </cell>
          <cell r="B3599" t="str">
            <v>CLAIMS ON REST OF BK.SYSTEM</v>
          </cell>
        </row>
        <row r="3600">
          <cell r="A3600" t="str">
            <v>.2KL.ZF...</v>
          </cell>
          <cell r="B3600" t="str">
            <v>TOTAL DISBURSEMENTS,IN PD</v>
          </cell>
        </row>
        <row r="3601">
          <cell r="A3601" t="str">
            <v>..EB.ZF...</v>
          </cell>
          <cell r="B3601" t="str">
            <v>BELGIAN FRANCS PER ECU;AVRG</v>
          </cell>
        </row>
        <row r="3602">
          <cell r="A3602" t="str">
            <v>.2LL.ZF...</v>
          </cell>
          <cell r="B3602" t="str">
            <v>TOTAL REPMT.OF LOANS, IN PD.</v>
          </cell>
        </row>
        <row r="3603">
          <cell r="A3603" t="str">
            <v>62B..ZF...</v>
          </cell>
          <cell r="B3603" t="str">
            <v>INDUSTRIALS</v>
          </cell>
        </row>
        <row r="3604">
          <cell r="A3604" t="str">
            <v>74SLZZF...</v>
          </cell>
          <cell r="B3604" t="str">
            <v>PULP(US $/METRIC TON)</v>
          </cell>
        </row>
        <row r="3605">
          <cell r="A3605" t="str">
            <v>.7B.DZF...</v>
          </cell>
          <cell r="B3605" t="str">
            <v>D.M.B. EXTERNAL LIABILITIES</v>
          </cell>
        </row>
        <row r="3606">
          <cell r="A3606" t="str">
            <v>35A..ZF...</v>
          </cell>
          <cell r="B3606" t="str">
            <v>o/w FOREIGN CURRENCY DEPOSITS</v>
          </cell>
        </row>
        <row r="3607">
          <cell r="A3607" t="str">
            <v>99B.PZF...</v>
          </cell>
          <cell r="B3607" t="str">
            <v>GDP AT 1983 PRICES</v>
          </cell>
        </row>
        <row r="3608">
          <cell r="A3608" t="str">
            <v>.2EHSZF...</v>
          </cell>
          <cell r="B3608" t="str">
            <v>UFC: SAF LOANS</v>
          </cell>
        </row>
        <row r="3609">
          <cell r="A3609" t="str">
            <v>99B.PYF...</v>
          </cell>
          <cell r="B3609" t="str">
            <v>GDP AT 1973 PRICES</v>
          </cell>
        </row>
        <row r="3610">
          <cell r="A3610" t="str">
            <v>74VF.ZF...</v>
          </cell>
          <cell r="B3610" t="str">
            <v>POTATOES (1980=100)</v>
          </cell>
        </row>
        <row r="3611">
          <cell r="A3611" t="str">
            <v>42D.LZF...</v>
          </cell>
          <cell r="B3611" t="str">
            <v>CLAIMS ON PRIVATE SECTOR</v>
          </cell>
        </row>
        <row r="3612">
          <cell r="A3612" t="str">
            <v>59MAAZF...</v>
          </cell>
          <cell r="B3612" t="str">
            <v>QUASI-MONEY</v>
          </cell>
        </row>
        <row r="3613">
          <cell r="A3613" t="str">
            <v>99B.PWF...</v>
          </cell>
          <cell r="B3613" t="str">
            <v>GDP AT 1995 PRICES</v>
          </cell>
        </row>
        <row r="3614">
          <cell r="A3614" t="str">
            <v>66HR.ZF...</v>
          </cell>
          <cell r="B3614" t="str">
            <v>NITRATE PRODUCTION</v>
          </cell>
        </row>
        <row r="3615">
          <cell r="A3615" t="str">
            <v>85A..ZF...</v>
          </cell>
          <cell r="B3615" t="str">
            <v>NET BORROWING - FOREIGN</v>
          </cell>
        </row>
        <row r="3616">
          <cell r="A3616" t="str">
            <v>.2EGSZF...</v>
          </cell>
          <cell r="B3616" t="str">
            <v>UFC:GRA</v>
          </cell>
        </row>
        <row r="3617">
          <cell r="A3617" t="str">
            <v>76NFDZF...</v>
          </cell>
          <cell r="B3617" t="str">
            <v>NON FUEL COMMODITIES INDEX</v>
          </cell>
        </row>
        <row r="3618">
          <cell r="A3618" t="str">
            <v>.2TL.ZF...</v>
          </cell>
          <cell r="B3618" t="str">
            <v>TOTAL FUND CREDIT &amp; LOANS OUTSTAN</v>
          </cell>
        </row>
        <row r="3619">
          <cell r="A3619" t="str">
            <v>88AD.ZF...</v>
          </cell>
          <cell r="B3619" t="str">
            <v>OTHER DOMESTIC</v>
          </cell>
        </row>
        <row r="3620">
          <cell r="A3620" t="str">
            <v>.2ETSZF...</v>
          </cell>
          <cell r="B3620" t="str">
            <v>TRUST FUND LOANS:OUTSTANDING</v>
          </cell>
        </row>
        <row r="3621">
          <cell r="A3621" t="str">
            <v>59T..ZF...</v>
          </cell>
          <cell r="B3621" t="str">
            <v>TOTAL</v>
          </cell>
        </row>
        <row r="3622">
          <cell r="A3622" t="str">
            <v>99B.PWF...</v>
          </cell>
          <cell r="B3622" t="str">
            <v>GDP AT 2000 PRICES</v>
          </cell>
        </row>
        <row r="3623">
          <cell r="A3623" t="str">
            <v>74PFZZF...</v>
          </cell>
          <cell r="B3623" t="str">
            <v>LAMB(US CENTS/POUND)</v>
          </cell>
        </row>
        <row r="3624">
          <cell r="A3624" t="str">
            <v>71AA.ZF...</v>
          </cell>
          <cell r="B3624" t="str">
            <v>CRUDE PETROLEUM IMPORTS VALUE</v>
          </cell>
        </row>
        <row r="3625">
          <cell r="A3625" t="str">
            <v>74Z.WZF...</v>
          </cell>
          <cell r="B3625" t="str">
            <v>FISHMEAL</v>
          </cell>
        </row>
        <row r="3626">
          <cell r="A3626" t="str">
            <v>60LCSZF...</v>
          </cell>
          <cell r="B3626" t="str">
            <v>Deps,Corps,Stocks,up to 2 yrs</v>
          </cell>
        </row>
        <row r="3627">
          <cell r="A3627" t="str">
            <v>36E..ZF...</v>
          </cell>
          <cell r="B3627" t="str">
            <v>FONDS DE CONTREPARTIE</v>
          </cell>
        </row>
        <row r="3628">
          <cell r="A3628" t="str">
            <v>76EXDZF...</v>
          </cell>
          <cell r="B3628" t="str">
            <v>FOOD</v>
          </cell>
        </row>
        <row r="3629">
          <cell r="A3629" t="str">
            <v>74FLDZF...</v>
          </cell>
          <cell r="B3629" t="str">
            <v>BUTTER UNIT VALUE</v>
          </cell>
        </row>
        <row r="3630">
          <cell r="A3630" t="str">
            <v>c1...GG...</v>
          </cell>
          <cell r="B3630" t="str">
            <v xml:space="preserve">Cash receipts from operating activities </v>
          </cell>
        </row>
        <row r="3631">
          <cell r="A3631" t="str">
            <v>49Z.SZF...</v>
          </cell>
          <cell r="B3631" t="str">
            <v>INCREASE IN TOTAL ASSETS(W/P)</v>
          </cell>
        </row>
        <row r="3632">
          <cell r="A3632" t="str">
            <v>27A..ZW...</v>
          </cell>
          <cell r="B3632" t="str">
            <v>capital account</v>
          </cell>
        </row>
        <row r="3633">
          <cell r="A3633" t="str">
            <v>42D.GZF...</v>
          </cell>
          <cell r="B3633" t="str">
            <v>CLAIMS ON PRIVATE SECTOR</v>
          </cell>
        </row>
        <row r="3634">
          <cell r="A3634" t="str">
            <v>26AB.ZF...</v>
          </cell>
          <cell r="B3634" t="str">
            <v>BONDS</v>
          </cell>
        </row>
        <row r="3635">
          <cell r="A3635" t="str">
            <v>.2DUSZF...</v>
          </cell>
          <cell r="B3635" t="str">
            <v>CFF OUTSTANDING:EXPORT+CEREAL</v>
          </cell>
        </row>
        <row r="3636">
          <cell r="A3636" t="str">
            <v>60L.FZF...</v>
          </cell>
          <cell r="B3636" t="str">
            <v>LENDING RATE FC</v>
          </cell>
        </row>
        <row r="3637">
          <cell r="A3637" t="str">
            <v>16F..ZF...</v>
          </cell>
          <cell r="B3637" t="str">
            <v>CENTRAL GOVT. LENDING FUNDS</v>
          </cell>
        </row>
        <row r="3638">
          <cell r="A3638" t="str">
            <v>99B.PYF...</v>
          </cell>
          <cell r="B3638" t="str">
            <v>GDP AT 1993-94 PRICES</v>
          </cell>
        </row>
        <row r="3639">
          <cell r="A3639" t="str">
            <v>42E..ZF...</v>
          </cell>
          <cell r="B3639" t="str">
            <v>CLAIMS ON REPORTING BANKS</v>
          </cell>
        </row>
        <row r="3640">
          <cell r="A3640" t="str">
            <v>72BL.ZF...</v>
          </cell>
          <cell r="B3640" t="str">
            <v>SHRIMP</v>
          </cell>
        </row>
        <row r="3641">
          <cell r="A3641" t="str">
            <v>64.D.ZF...</v>
          </cell>
          <cell r="B3641" t="str">
            <v>CPI West Germany</v>
          </cell>
        </row>
        <row r="3642">
          <cell r="A3642" t="str">
            <v>76KBDZF...</v>
          </cell>
          <cell r="B3642" t="str">
            <v>BEEF ALL ORIG.US PORTS</v>
          </cell>
        </row>
        <row r="3643">
          <cell r="A3643" t="str">
            <v>74V.ZZF...</v>
          </cell>
          <cell r="B3643" t="str">
            <v>LEAD(US CENTS/POUND)</v>
          </cell>
        </row>
        <row r="3644">
          <cell r="A3644" t="str">
            <v>.2EY.ZF...</v>
          </cell>
          <cell r="B3644" t="str">
            <v>EAR OUTSTANDING</v>
          </cell>
        </row>
        <row r="3645">
          <cell r="A3645" t="str">
            <v>66..BZF...</v>
          </cell>
          <cell r="B3645" t="str">
            <v>INDUS. PROD SEAS. ADJ</v>
          </cell>
        </row>
        <row r="3646">
          <cell r="A3646" t="str">
            <v>26I..ZF...</v>
          </cell>
          <cell r="B3646" t="str">
            <v>LIAB. TO OTHER FIN. INST.</v>
          </cell>
        </row>
        <row r="3647">
          <cell r="A3647" t="str">
            <v>36I..ZF...</v>
          </cell>
          <cell r="B3647" t="str">
            <v>LIABILITIES TO NONBANK FINANCIAL INSTS</v>
          </cell>
        </row>
        <row r="3648">
          <cell r="A3648" t="str">
            <v>99B.RXF...</v>
          </cell>
          <cell r="B3648" t="str">
            <v>GDP VOL 1980 PRICES</v>
          </cell>
        </row>
        <row r="3649">
          <cell r="A3649" t="str">
            <v>74SG.ZF...</v>
          </cell>
          <cell r="B3649" t="str">
            <v>ORANGES</v>
          </cell>
        </row>
        <row r="3650">
          <cell r="A3650" t="str">
            <v>..EA.ZF...</v>
          </cell>
          <cell r="B3650" t="str">
            <v>MARKKAA PER ECU, END PD.</v>
          </cell>
        </row>
        <row r="3651">
          <cell r="A3651" t="str">
            <v>26A..ZK...</v>
          </cell>
          <cell r="B3651" t="str">
            <v>SEC.OT.TH.SHARES INCL.IN BROAD MONEY</v>
          </cell>
        </row>
        <row r="3652">
          <cell r="A3652" t="str">
            <v>76EBDZFM03</v>
          </cell>
          <cell r="B3652" t="str">
            <v>ICO COFFEE ARABICA (1990=100)</v>
          </cell>
        </row>
        <row r="3653">
          <cell r="A3653" t="str">
            <v>16AC.ZF...</v>
          </cell>
          <cell r="B3653" t="str">
            <v>LIAB OF CENTRAL BANK SECURITIES</v>
          </cell>
        </row>
        <row r="3654">
          <cell r="A3654" t="str">
            <v>.2EGSZF...</v>
          </cell>
          <cell r="B3654" t="str">
            <v>USE OF FUND CREDIT:GRA</v>
          </cell>
        </row>
        <row r="3655">
          <cell r="A3655" t="str">
            <v>36M..ZW...</v>
          </cell>
          <cell r="B3655" t="str">
            <v>MONEY MARKET FUND SHARES</v>
          </cell>
        </row>
        <row r="3656">
          <cell r="A3656" t="str">
            <v>99B.RZF...</v>
          </cell>
          <cell r="B3656" t="str">
            <v>GDP VOL 2000 REF., CHAINED</v>
          </cell>
        </row>
        <row r="3657">
          <cell r="A3657" t="str">
            <v>22F..ZF...</v>
          </cell>
          <cell r="B3657" t="str">
            <v>CLAIMS ON OTHER FIN. INST.</v>
          </cell>
        </row>
        <row r="3658">
          <cell r="A3658" t="str">
            <v>..AATZF...</v>
          </cell>
          <cell r="B3658" t="str">
            <v>OFFICIAL RATE, END OF PERIOD</v>
          </cell>
        </row>
        <row r="3659">
          <cell r="A3659" t="str">
            <v>64A..ZF...</v>
          </cell>
          <cell r="B3659" t="str">
            <v>CPI: MALE'</v>
          </cell>
        </row>
        <row r="3660">
          <cell r="A3660" t="str">
            <v>99BAPZF...</v>
          </cell>
          <cell r="B3660" t="str">
            <v>GDP at Fac. Cost, Vol. 1980 Prices</v>
          </cell>
        </row>
        <row r="3661">
          <cell r="A3661" t="str">
            <v>82Z..ZF...</v>
          </cell>
          <cell r="B3661" t="str">
            <v>EXP. &amp; LENDING MINUS REPAYMENTS</v>
          </cell>
        </row>
        <row r="3662">
          <cell r="A3662" t="str">
            <v>64.A.ZF...</v>
          </cell>
          <cell r="B3662" t="str">
            <v>CPI 1995=100,000</v>
          </cell>
        </row>
        <row r="3663">
          <cell r="A3663" t="str">
            <v>22D.UZW...</v>
          </cell>
          <cell r="B3663" t="str">
            <v>CLAIMS ON OTHER RESIDENT SECTORS</v>
          </cell>
        </row>
        <row r="3664">
          <cell r="A3664" t="str">
            <v>88BC.ZF...</v>
          </cell>
          <cell r="B3664" t="str">
            <v>OTHER FINANCIAL INSTITUTIONS</v>
          </cell>
        </row>
        <row r="3665">
          <cell r="A3665" t="str">
            <v>59MABZF...</v>
          </cell>
          <cell r="B3665" t="str">
            <v>M1C</v>
          </cell>
        </row>
        <row r="3666">
          <cell r="A3666" t="str">
            <v>.2DUSZF...</v>
          </cell>
          <cell r="B3666" t="str">
            <v>OUTSTANDING CFF:EXPORT&amp;CEREAL</v>
          </cell>
        </row>
        <row r="3667">
          <cell r="A3667" t="str">
            <v>22G..ZK...</v>
          </cell>
          <cell r="B3667" t="str">
            <v>CLAIMS ON OTHER FINANCIAL CORPORATIONS</v>
          </cell>
        </row>
        <row r="3668">
          <cell r="A3668" t="str">
            <v>45...ZF...</v>
          </cell>
          <cell r="B3668" t="str">
            <v>SAVINGS DEPOSIT</v>
          </cell>
        </row>
        <row r="3669">
          <cell r="A3669" t="str">
            <v>74LL.ZF...</v>
          </cell>
          <cell r="B3669" t="str">
            <v>WINE</v>
          </cell>
        </row>
        <row r="3670">
          <cell r="A3670" t="str">
            <v>a3307CG...</v>
          </cell>
          <cell r="B3670" t="str">
            <v>Financial derivatives [3317+3327]</v>
          </cell>
        </row>
        <row r="3671">
          <cell r="A3671" t="str">
            <v>..EB.ZF...</v>
          </cell>
          <cell r="B3671" t="str">
            <v>NORWEGIAN KRONER PER EURO:PD. AVG.</v>
          </cell>
        </row>
        <row r="3672">
          <cell r="A3672" t="str">
            <v>36F..ZF...</v>
          </cell>
          <cell r="B3672" t="str">
            <v>CENTRAL GOVT. LENDING FUNDS</v>
          </cell>
        </row>
        <row r="3673">
          <cell r="A3673" t="str">
            <v>a6304BA...</v>
          </cell>
          <cell r="B3673" t="str">
            <v>Loans [6314+6324]</v>
          </cell>
        </row>
        <row r="3674">
          <cell r="A3674" t="str">
            <v>a3208BA...</v>
          </cell>
          <cell r="B3674" t="str">
            <v xml:space="preserve">Other accounts receivable [3218+3228] </v>
          </cell>
        </row>
        <row r="3675">
          <cell r="A3675" t="str">
            <v>42A.FZF...</v>
          </cell>
          <cell r="B3675" t="str">
            <v>CLAIMS ON GOVERNMENT</v>
          </cell>
        </row>
        <row r="3676">
          <cell r="A3676" t="str">
            <v>42D.MZF...</v>
          </cell>
          <cell r="B3676" t="str">
            <v>CLAIMS ON PRIVATE SECTOR</v>
          </cell>
        </row>
        <row r="3677">
          <cell r="A3677" t="str">
            <v>76PTZZF...</v>
          </cell>
          <cell r="B3677" t="str">
            <v>NICKEL</v>
          </cell>
        </row>
        <row r="3678">
          <cell r="A3678" t="str">
            <v>59MBAZF...</v>
          </cell>
          <cell r="B3678" t="str">
            <v>M2A</v>
          </cell>
        </row>
        <row r="3679">
          <cell r="A3679" t="str">
            <v>a3303CG...</v>
          </cell>
          <cell r="B3679" t="str">
            <v xml:space="preserve">Securities other than shares [3313+3323] </v>
          </cell>
        </row>
        <row r="3680">
          <cell r="A3680" t="str">
            <v>c3303CG...</v>
          </cell>
          <cell r="B3680" t="str">
            <v>Securities other than shares [3313+3323]</v>
          </cell>
        </row>
        <row r="3681">
          <cell r="A3681" t="str">
            <v>.1AMDZF...</v>
          </cell>
          <cell r="B3681" t="str">
            <v>GOLD IN MILLION OUNCES</v>
          </cell>
        </row>
        <row r="3682">
          <cell r="A3682" t="str">
            <v>76RL.ZF...</v>
          </cell>
          <cell r="B3682" t="str">
            <v>WOOD</v>
          </cell>
        </row>
        <row r="3683">
          <cell r="A3683" t="str">
            <v>26H.UZW...</v>
          </cell>
          <cell r="B3683" t="str">
            <v>LIAB TO BK. INST. IN OTH. EA CTYS</v>
          </cell>
        </row>
        <row r="3684">
          <cell r="A3684" t="str">
            <v>99BAPWF...</v>
          </cell>
          <cell r="B3684" t="str">
            <v>GDP AT FACTOR COST, 1995 PRICES</v>
          </cell>
        </row>
        <row r="3685">
          <cell r="A3685" t="str">
            <v>19MABZF...</v>
          </cell>
          <cell r="B3685" t="str">
            <v>BASE MONEY (B2)</v>
          </cell>
        </row>
        <row r="3686">
          <cell r="A3686" t="str">
            <v>76NIDZF...</v>
          </cell>
          <cell r="B3686" t="str">
            <v>LINSEED OIL (ANY ORIGIN)</v>
          </cell>
        </row>
        <row r="3687">
          <cell r="A3687" t="str">
            <v>74FAZZF...</v>
          </cell>
          <cell r="B3687" t="str">
            <v>COTTON LONG STAPLE US CENTS/POUND</v>
          </cell>
        </row>
        <row r="3688">
          <cell r="A3688" t="str">
            <v>76Y.DZF...</v>
          </cell>
          <cell r="B3688" t="str">
            <v>SILVER U.S.(NEW YORK)</v>
          </cell>
        </row>
        <row r="3689">
          <cell r="A3689" t="str">
            <v>60A..ZF...</v>
          </cell>
          <cell r="B3689" t="str">
            <v>NBR STRUCTURAL CREDIT RATE</v>
          </cell>
        </row>
        <row r="3690">
          <cell r="A3690" t="str">
            <v>12E.UZK...</v>
          </cell>
          <cell r="B3690" t="str">
            <v>CLAIMS ON DEPOSITORY CORPORATIONS</v>
          </cell>
        </row>
        <row r="3691">
          <cell r="A3691" t="str">
            <v>a6206GG...</v>
          </cell>
          <cell r="B3691" t="str">
            <v>Insurance technical reserves [6216+6226]</v>
          </cell>
        </row>
        <row r="3692">
          <cell r="A3692" t="str">
            <v>20C..ZF...</v>
          </cell>
          <cell r="B3692" t="str">
            <v>OTHER CLAIMS ON MONETARY AUTHORITIES</v>
          </cell>
        </row>
        <row r="3693">
          <cell r="A3693" t="str">
            <v>.2TLPZF...</v>
          </cell>
          <cell r="B3693" t="str">
            <v>TOTAL LIABIL.IN % OF QUOTA</v>
          </cell>
        </row>
        <row r="3694">
          <cell r="A3694" t="str">
            <v>84...ZF...</v>
          </cell>
          <cell r="B3694" t="str">
            <v>TOTAL NET BORROWING</v>
          </cell>
        </row>
        <row r="3695">
          <cell r="A3695" t="str">
            <v>46CL.ZF...</v>
          </cell>
          <cell r="B3695" t="str">
            <v>LONG TERM FOREIGN LIABILITIES</v>
          </cell>
        </row>
        <row r="3696">
          <cell r="A3696" t="str">
            <v>.7A.DZF...</v>
          </cell>
          <cell r="B3696" t="str">
            <v>COMMERCIAL BANKS :ASSETS</v>
          </cell>
        </row>
        <row r="3697">
          <cell r="A3697" t="str">
            <v>32CG.ZF...</v>
          </cell>
          <cell r="B3697" t="str">
            <v>CLAIMS ON NONBANK PUB.FIN.INST.</v>
          </cell>
        </row>
        <row r="3698">
          <cell r="A3698" t="str">
            <v>99B.PYF...</v>
          </cell>
          <cell r="B3698" t="str">
            <v>GDP AT 1980 PRICES</v>
          </cell>
        </row>
        <row r="3699">
          <cell r="A3699" t="str">
            <v>c3302GG...</v>
          </cell>
          <cell r="B3699" t="str">
            <v>Currency &amp; deposits [3312+3322]</v>
          </cell>
        </row>
        <row r="3700">
          <cell r="A3700" t="str">
            <v>66CR.ZF...</v>
          </cell>
          <cell r="B3700" t="str">
            <v>ALUMINA PRODUCTION</v>
          </cell>
        </row>
        <row r="3701">
          <cell r="A3701" t="str">
            <v>99B.PYF...</v>
          </cell>
          <cell r="B3701" t="str">
            <v>GDP AT 1982 PRICES</v>
          </cell>
        </row>
        <row r="3702">
          <cell r="A3702" t="str">
            <v>.7A.DZF...</v>
          </cell>
          <cell r="B3702" t="str">
            <v>BANKING INSTS.: ASSETS</v>
          </cell>
        </row>
        <row r="3703">
          <cell r="A3703" t="str">
            <v>75..BZF...</v>
          </cell>
          <cell r="B3703" t="str">
            <v>IMPORT PRICES (A)</v>
          </cell>
        </row>
        <row r="3704">
          <cell r="A3704" t="str">
            <v>.1A.DZF...</v>
          </cell>
          <cell r="B3704" t="str">
            <v>BIS - GOLD HOLDINGS (NET)</v>
          </cell>
        </row>
        <row r="3705">
          <cell r="A3705" t="str">
            <v>88BA.ZF...</v>
          </cell>
          <cell r="B3705" t="str">
            <v>HELD BY: CENTRAL BANK</v>
          </cell>
        </row>
        <row r="3706">
          <cell r="A3706" t="str">
            <v>66..IZF...</v>
          </cell>
          <cell r="B3706" t="str">
            <v>INDUSTRIAL PRODUCTION NSA</v>
          </cell>
        </row>
        <row r="3707">
          <cell r="A3707" t="str">
            <v>51...ZK...</v>
          </cell>
          <cell r="B3707" t="str">
            <v>CLAIMS ON NONRESIDENTS</v>
          </cell>
        </row>
        <row r="3708">
          <cell r="A3708" t="str">
            <v>70V..ZF...</v>
          </cell>
          <cell r="B3708" t="str">
            <v>LEAD</v>
          </cell>
        </row>
        <row r="3709">
          <cell r="A3709" t="str">
            <v>70E..ZF...</v>
          </cell>
          <cell r="B3709" t="str">
            <v>CAFE VERT,VALEUR</v>
          </cell>
        </row>
        <row r="3710">
          <cell r="A3710" t="str">
            <v>.4..DZF...</v>
          </cell>
          <cell r="B3710" t="str">
            <v>BANK OF MOROCCO: OTHER LIAB.</v>
          </cell>
        </row>
        <row r="3711">
          <cell r="A3711" t="str">
            <v>.7F.DZF...</v>
          </cell>
          <cell r="B3711" t="str">
            <v>NONBANK FIN. INST.: LIABILITIES</v>
          </cell>
        </row>
        <row r="3712">
          <cell r="A3712" t="str">
            <v>76W.DZF...</v>
          </cell>
          <cell r="B3712" t="str">
            <v>MANGANESE INDIA(CIF US)90=100</v>
          </cell>
        </row>
        <row r="3713">
          <cell r="A3713" t="str">
            <v>76R.DZFM41</v>
          </cell>
          <cell r="B3713" t="str">
            <v>CACAO GHANA (LONDON)1975=100</v>
          </cell>
        </row>
        <row r="3714">
          <cell r="A3714" t="str">
            <v>76WXZZF...</v>
          </cell>
          <cell r="B3714" t="str">
            <v>PLYWOOD:PHILIPPINES</v>
          </cell>
        </row>
        <row r="3715">
          <cell r="A3715" t="str">
            <v>16BB.ZF...</v>
          </cell>
          <cell r="B3715" t="str">
            <v>STABILIZATION FUND</v>
          </cell>
        </row>
        <row r="3716">
          <cell r="A3716" t="str">
            <v>14O..ZK...</v>
          </cell>
          <cell r="B3716" t="str">
            <v>DEP. &amp; SEC. EXCL. F/MONETARY BASE</v>
          </cell>
        </row>
        <row r="3717">
          <cell r="A3717" t="str">
            <v>a31..CG...</v>
          </cell>
          <cell r="B3717" t="str">
            <v xml:space="preserve">Net acquisition of nonfinancial assets </v>
          </cell>
        </row>
        <row r="3718">
          <cell r="A3718" t="str">
            <v>99B.PZF...</v>
          </cell>
          <cell r="B3718" t="str">
            <v>GROSS DOMESTIC PRODUCT 1996 PRICES</v>
          </cell>
        </row>
        <row r="3719">
          <cell r="A3719" t="str">
            <v>.2EESZF...</v>
          </cell>
          <cell r="B3719" t="str">
            <v>NET CRT DRAWING:ORD</v>
          </cell>
        </row>
        <row r="3720">
          <cell r="A3720" t="str">
            <v>72CR.ZF...</v>
          </cell>
          <cell r="B3720" t="str">
            <v>ALUMINA</v>
          </cell>
        </row>
        <row r="3721">
          <cell r="A3721" t="str">
            <v>c3305CG...</v>
          </cell>
          <cell r="B3721" t="str">
            <v>Shares and other equity [3315+3325]</v>
          </cell>
        </row>
        <row r="3722">
          <cell r="A3722" t="str">
            <v>76Z.ZZF...</v>
          </cell>
          <cell r="B3722" t="str">
            <v>FISHMEAL</v>
          </cell>
        </row>
        <row r="3723">
          <cell r="A3723" t="str">
            <v>14...ZFHIC</v>
          </cell>
          <cell r="B3723" t="str">
            <v>RESERVE MONEY</v>
          </cell>
        </row>
        <row r="3724">
          <cell r="A3724" t="str">
            <v>99B.PXF...</v>
          </cell>
          <cell r="B3724" t="str">
            <v>GDP AT 2001 PRICES</v>
          </cell>
        </row>
        <row r="3725">
          <cell r="A3725" t="str">
            <v>c3307CG...</v>
          </cell>
          <cell r="B3725" t="str">
            <v>Financial derivatives [3317+3327]</v>
          </cell>
        </row>
        <row r="3726">
          <cell r="A3726" t="str">
            <v>.4..DZF...</v>
          </cell>
          <cell r="B3726" t="str">
            <v>M.A.FOREIGN LIABILITIES</v>
          </cell>
        </row>
        <row r="3727">
          <cell r="A3727" t="str">
            <v>.7B.DZF...</v>
          </cell>
          <cell r="B3727" t="str">
            <v>DMB: FOREIGN LIABILITIES</v>
          </cell>
        </row>
        <row r="3728">
          <cell r="A3728" t="str">
            <v>17RV.ZF...</v>
          </cell>
          <cell r="B3728" t="str">
            <v>VALUATION ADJUSTMENT</v>
          </cell>
        </row>
        <row r="3729">
          <cell r="A3729" t="str">
            <v>.2KXSZF...</v>
          </cell>
          <cell r="B3729" t="str">
            <v>NET EFF DRAW:ORD, TO DATE</v>
          </cell>
        </row>
        <row r="3730">
          <cell r="A3730" t="str">
            <v>22D.IZF...</v>
          </cell>
          <cell r="B3730" t="str">
            <v>TREAS: CLAIMS ON PRIV SECTOR</v>
          </cell>
        </row>
        <row r="3731">
          <cell r="A3731" t="str">
            <v>99B.PZF...</v>
          </cell>
          <cell r="B3731" t="str">
            <v>GDP VOL.1984 PRICES</v>
          </cell>
        </row>
        <row r="3732">
          <cell r="A3732" t="str">
            <v>83...ZF...</v>
          </cell>
          <cell r="B3732" t="str">
            <v xml:space="preserve">  LENDING MINUS REPAYMENTS</v>
          </cell>
        </row>
        <row r="3733">
          <cell r="A3733" t="str">
            <v>.2DUSZF...</v>
          </cell>
          <cell r="B3733" t="str">
            <v>NET CCFF PURCH(EXP+CEREAL)</v>
          </cell>
        </row>
        <row r="3734">
          <cell r="A3734" t="str">
            <v>57R..ZFHIC</v>
          </cell>
          <cell r="B3734" t="str">
            <v>OTHER ITEMS NET</v>
          </cell>
        </row>
        <row r="3735">
          <cell r="A3735" t="str">
            <v>71A..ZF...</v>
          </cell>
          <cell r="B3735" t="str">
            <v>PETROLEUM IMPORTS</v>
          </cell>
        </row>
        <row r="3736">
          <cell r="A3736" t="str">
            <v>99B.PZF...</v>
          </cell>
          <cell r="B3736" t="str">
            <v>GROSS DOMESTIC PRODUCT 1987</v>
          </cell>
        </row>
        <row r="3737">
          <cell r="A3737" t="str">
            <v>24..IZF...</v>
          </cell>
          <cell r="B3737" t="str">
            <v>POST OFFICE CHECKING DEPOSIT</v>
          </cell>
        </row>
        <row r="3738">
          <cell r="A3738" t="str">
            <v>.3..DZF...</v>
          </cell>
          <cell r="B3738" t="str">
            <v>MONETARY AUTH.: OTHER  ASSETS</v>
          </cell>
        </row>
        <row r="3739">
          <cell r="A3739" t="str">
            <v>76KBZZF...</v>
          </cell>
          <cell r="B3739" t="str">
            <v>BEEF:AUSTRALIA</v>
          </cell>
        </row>
        <row r="3740">
          <cell r="A3740" t="str">
            <v>85A..ZF...</v>
          </cell>
          <cell r="B3740" t="str">
            <v>FFNANCFNG: FOREFGN</v>
          </cell>
        </row>
        <row r="3741">
          <cell r="A3741" t="str">
            <v>59MBAZF...</v>
          </cell>
          <cell r="B3741" t="str">
            <v>M2 + CDs</v>
          </cell>
        </row>
        <row r="3742">
          <cell r="A3742" t="str">
            <v>.7A.DZF...</v>
          </cell>
          <cell r="B3742" t="str">
            <v>DEPOSIT MONEY BANKS ASSETS</v>
          </cell>
        </row>
        <row r="3743">
          <cell r="A3743" t="str">
            <v>34..BZF...</v>
          </cell>
          <cell r="B3743" t="str">
            <v>MONEY:SEASOANLLY ADJUSTED</v>
          </cell>
        </row>
        <row r="3744">
          <cell r="A3744" t="str">
            <v>76JFDZF...</v>
          </cell>
          <cell r="B3744" t="str">
            <v>SOYBEANS US(ROTTERDAM)</v>
          </cell>
        </row>
        <row r="3745">
          <cell r="A3745" t="str">
            <v>a3206BA...</v>
          </cell>
          <cell r="B3745" t="str">
            <v xml:space="preserve">Insurance technical reserves [3216+3226] </v>
          </cell>
        </row>
        <row r="3746">
          <cell r="A3746" t="str">
            <v>34..BZF...</v>
          </cell>
          <cell r="B3746" t="str">
            <v>MONEY, SEASONAL ADJUSTED</v>
          </cell>
        </row>
        <row r="3747">
          <cell r="A3747" t="str">
            <v>88...ZFHIC</v>
          </cell>
          <cell r="B3747" t="str">
            <v>TOTAL DEBT</v>
          </cell>
        </row>
        <row r="3748">
          <cell r="A3748" t="str">
            <v>c32x.BA...</v>
          </cell>
          <cell r="B3748" t="str">
            <v xml:space="preserve">Net acquisition of financial assets, excl cash  </v>
          </cell>
        </row>
        <row r="3749">
          <cell r="A3749" t="str">
            <v>36D..ZK...</v>
          </cell>
          <cell r="B3749" t="str">
            <v>LIABILITIES TO CENTRAL GOVERNMENT</v>
          </cell>
        </row>
        <row r="3750">
          <cell r="A3750" t="str">
            <v>.7E.DZF...</v>
          </cell>
          <cell r="B3750" t="str">
            <v>O.F.I. EXTERNAL ASSETS</v>
          </cell>
        </row>
        <row r="3751">
          <cell r="A3751" t="str">
            <v>60Z..ZF...</v>
          </cell>
          <cell r="B3751" t="str">
            <v>DISCOUNT(-)OR PREMIUMS F.R.</v>
          </cell>
        </row>
        <row r="3752">
          <cell r="A3752" t="str">
            <v>36CL.ZF...</v>
          </cell>
          <cell r="B3752" t="str">
            <v>LONG-TERM FOREIGN LIABILITIES</v>
          </cell>
        </row>
        <row r="3753">
          <cell r="A3753" t="str">
            <v>88B..ZF...</v>
          </cell>
          <cell r="B3753" t="str">
            <v>DEBT: KYATS</v>
          </cell>
        </row>
        <row r="3754">
          <cell r="A3754" t="str">
            <v>88AC.ZF...</v>
          </cell>
          <cell r="B3754" t="str">
            <v>OTHER FINAN INST S</v>
          </cell>
        </row>
        <row r="3755">
          <cell r="A3755" t="str">
            <v>.1AMSZF...</v>
          </cell>
          <cell r="B3755" t="str">
            <v>GOLD AT MARKET PRICES</v>
          </cell>
        </row>
        <row r="3756">
          <cell r="A3756" t="str">
            <v>99B.PUF...</v>
          </cell>
          <cell r="B3756" t="str">
            <v>GDP AT 1995 PRICES</v>
          </cell>
        </row>
        <row r="3757">
          <cell r="A3757" t="str">
            <v>76AAZZF...</v>
          </cell>
          <cell r="B3757" t="str">
            <v>PETROLEUM:DUBAI</v>
          </cell>
        </row>
        <row r="3758">
          <cell r="A3758" t="str">
            <v>63A..ZF...</v>
          </cell>
          <cell r="B3758" t="str">
            <v>HOME GOODS</v>
          </cell>
        </row>
        <row r="3759">
          <cell r="A3759" t="str">
            <v>.7B.DZF...</v>
          </cell>
          <cell r="B3759" t="str">
            <v>DEPOSIT MONEY BANKS: LIAB.</v>
          </cell>
        </row>
        <row r="3760">
          <cell r="A3760" t="str">
            <v>99B.RZF...</v>
          </cell>
          <cell r="B3760" t="str">
            <v>GROSS DOMESTIC PRODUCT 1965</v>
          </cell>
        </row>
        <row r="3761">
          <cell r="A3761" t="str">
            <v>26G.HZF...</v>
          </cell>
          <cell r="B3761" t="str">
            <v>CREDIT FROM CENTRAL BANK</v>
          </cell>
        </row>
        <row r="3762">
          <cell r="A3762" t="str">
            <v>99B.PZF...</v>
          </cell>
          <cell r="B3762" t="str">
            <v>GDP VOL. 1995 PRICES</v>
          </cell>
        </row>
        <row r="3763">
          <cell r="A3763" t="str">
            <v>.4..DZF...</v>
          </cell>
          <cell r="B3763" t="str">
            <v>MONETARY AUTHORITIES: OTHER LIABILIT</v>
          </cell>
        </row>
        <row r="3764">
          <cell r="A3764" t="str">
            <v>99BAPXF...</v>
          </cell>
          <cell r="B3764" t="str">
            <v>GDP AT FACTOR COST, 1989 PRICES</v>
          </cell>
        </row>
        <row r="3765">
          <cell r="A3765" t="str">
            <v>12F..ZF...</v>
          </cell>
          <cell r="B3765" t="str">
            <v>CLAIMS ON OTHER BNK.INST.</v>
          </cell>
        </row>
        <row r="3766">
          <cell r="A3766" t="str">
            <v>.4..DZF...</v>
          </cell>
          <cell r="B3766" t="str">
            <v>MONETARY AUTHOR.:OTHER LIAB.</v>
          </cell>
        </row>
        <row r="3767">
          <cell r="A3767" t="str">
            <v>26N..ZF...</v>
          </cell>
          <cell r="B3767" t="str">
            <v>Bonds &amp; Money Mkt Instruments</v>
          </cell>
        </row>
        <row r="3768">
          <cell r="A3768" t="str">
            <v>c3207CG...</v>
          </cell>
          <cell r="B3768" t="str">
            <v>Financial derivatives [3217+3227]</v>
          </cell>
        </row>
        <row r="3769">
          <cell r="A3769" t="str">
            <v>70DR.ZF...</v>
          </cell>
          <cell r="B3769" t="str">
            <v>ALUMINUM</v>
          </cell>
        </row>
        <row r="3770">
          <cell r="A3770" t="str">
            <v>60L.FZF...</v>
          </cell>
          <cell r="B3770" t="str">
            <v>DEPOSITS IN FOREIGN CURRENCY</v>
          </cell>
        </row>
        <row r="3771">
          <cell r="A3771" t="str">
            <v>80.K.ZF...</v>
          </cell>
          <cell r="B3771" t="str">
            <v>ADJUSTMENT TO CASH BASIS</v>
          </cell>
        </row>
        <row r="3772">
          <cell r="A3772" t="str">
            <v>aNOB.CG...</v>
          </cell>
          <cell r="B3772" t="str">
            <v>Net operating balance [1-2]</v>
          </cell>
        </row>
        <row r="3773">
          <cell r="A3773" t="str">
            <v>84B..ZF...</v>
          </cell>
          <cell r="B3773" t="str">
            <v>NET BORROWING:KRONER</v>
          </cell>
        </row>
        <row r="3774">
          <cell r="A3774" t="str">
            <v>22F..ZF...</v>
          </cell>
          <cell r="B3774" t="str">
            <v>CLAIMS ON INV &amp; DEVLPMT BANKS</v>
          </cell>
        </row>
        <row r="3775">
          <cell r="A3775" t="str">
            <v>.7A.DZF...</v>
          </cell>
          <cell r="B3775" t="str">
            <v>COMM BANKS: FOREIGN ASSETS</v>
          </cell>
        </row>
        <row r="3776">
          <cell r="A3776" t="str">
            <v>67EZ.ZF...</v>
          </cell>
          <cell r="B3776" t="str">
            <v>INDUSTRIAL EMPLOYMENT</v>
          </cell>
        </row>
        <row r="3777">
          <cell r="A3777" t="str">
            <v>88B..ZF...</v>
          </cell>
          <cell r="B3777" t="str">
            <v>DEBT: YEN</v>
          </cell>
        </row>
        <row r="3778">
          <cell r="A3778" t="str">
            <v>74AG.ZF...</v>
          </cell>
          <cell r="B3778" t="str">
            <v>COPRA EXPORT UNIT VALUE</v>
          </cell>
        </row>
        <row r="3779">
          <cell r="A3779" t="str">
            <v>16AC.ZF...</v>
          </cell>
          <cell r="B3779" t="str">
            <v>LIABS. OF CENTRAL BANK: SECURITIES</v>
          </cell>
        </row>
        <row r="3780">
          <cell r="A3780" t="str">
            <v>99B.PXF...</v>
          </cell>
          <cell r="B3780" t="str">
            <v>GROSS DOMESTIC PRODUCT   1985</v>
          </cell>
        </row>
        <row r="3781">
          <cell r="A3781" t="str">
            <v>26CL.ZF...</v>
          </cell>
          <cell r="B3781" t="str">
            <v>EMPRUNTS A MOYEN &amp; LONG TERME</v>
          </cell>
        </row>
        <row r="3782">
          <cell r="A3782" t="str">
            <v>99B.PZF...</v>
          </cell>
          <cell r="B3782" t="str">
            <v>GDP VOL. 1990 PRICES</v>
          </cell>
        </row>
        <row r="3783">
          <cell r="A3783" t="str">
            <v>76RAZZFM44</v>
          </cell>
          <cell r="B3783" t="str">
            <v>COCOA:ICCO AV. DAILY PR. US$/MT</v>
          </cell>
        </row>
        <row r="3784">
          <cell r="A3784" t="str">
            <v>99B.PYF...</v>
          </cell>
          <cell r="B3784" t="str">
            <v>GDP AT 1985 PRICES</v>
          </cell>
        </row>
        <row r="3785">
          <cell r="A3785" t="str">
            <v>80X..ZF...</v>
          </cell>
          <cell r="B3785" t="str">
            <v>OVERALL ADJ. TO CASH</v>
          </cell>
        </row>
        <row r="3786">
          <cell r="A3786" t="str">
            <v>42B..ZF...</v>
          </cell>
        </row>
        <row r="3787">
          <cell r="A3787" t="str">
            <v>88BC.ZF...</v>
          </cell>
          <cell r="B3787" t="str">
            <v>OTHERS</v>
          </cell>
        </row>
        <row r="3788">
          <cell r="A3788" t="str">
            <v>74U.DZF...</v>
          </cell>
          <cell r="B3788" t="str">
            <v>BANANA</v>
          </cell>
        </row>
        <row r="3789">
          <cell r="A3789" t="str">
            <v>76N.DZF...</v>
          </cell>
          <cell r="B3789" t="str">
            <v>RICE U.S.(NEW ORLEANS)</v>
          </cell>
        </row>
        <row r="3790">
          <cell r="A3790" t="str">
            <v>c3206GG...</v>
          </cell>
          <cell r="B3790" t="str">
            <v>Insurance technical reserves [3216+3226]</v>
          </cell>
        </row>
        <row r="3791">
          <cell r="A3791" t="str">
            <v>26N..ZF...</v>
          </cell>
          <cell r="B3791" t="str">
            <v>BONDS &amp; MONEY MARKET INSTR.</v>
          </cell>
        </row>
        <row r="3792">
          <cell r="A3792" t="str">
            <v>59MABZF...</v>
          </cell>
          <cell r="B3792" t="str">
            <v>M1+ GROSS</v>
          </cell>
        </row>
        <row r="3793">
          <cell r="A3793" t="str">
            <v>35...ZK...</v>
          </cell>
          <cell r="B3793" t="str">
            <v>OTHER DEPOSITS</v>
          </cell>
        </row>
        <row r="3794">
          <cell r="A3794" t="str">
            <v>74WR.ZF...</v>
          </cell>
          <cell r="B3794" t="str">
            <v>ASBESTOS</v>
          </cell>
        </row>
        <row r="3795">
          <cell r="A3795" t="str">
            <v>52A..ZK...</v>
          </cell>
          <cell r="B3795" t="str">
            <v>CLAIMS ON CENTRAL GOVERNMENT</v>
          </cell>
        </row>
        <row r="3796">
          <cell r="A3796" t="str">
            <v>.2ETSZF...</v>
          </cell>
          <cell r="B3796" t="str">
            <v>TRUST FUNS LOANS OUTSTANDING</v>
          </cell>
        </row>
        <row r="3797">
          <cell r="A3797" t="str">
            <v>.7AXDZF...</v>
          </cell>
          <cell r="B3797" t="str">
            <v>FOREIGN ASSETS(HELD BY OTHER BANKS)</v>
          </cell>
        </row>
        <row r="3798">
          <cell r="A3798" t="str">
            <v>85A..ZF...</v>
          </cell>
          <cell r="B3798" t="str">
            <v>NET FOREIGN BORROWING</v>
          </cell>
        </row>
        <row r="3799">
          <cell r="A3799" t="str">
            <v>60LDCZF...</v>
          </cell>
          <cell r="B3799" t="str">
            <v>1-MONTH US DEP. LONDON OFFER</v>
          </cell>
        </row>
        <row r="3800">
          <cell r="A3800" t="str">
            <v>57R..ZK...</v>
          </cell>
          <cell r="B3800" t="str">
            <v>OTHER ITEMS (NET)</v>
          </cell>
        </row>
        <row r="3801">
          <cell r="A3801" t="str">
            <v>60L.IZF...</v>
          </cell>
          <cell r="B3801" t="str">
            <v>DEPOSITS INDEXED TO FGN.CCY.</v>
          </cell>
        </row>
        <row r="3802">
          <cell r="A3802" t="str">
            <v>99B.PZF...</v>
          </cell>
          <cell r="B3802" t="str">
            <v>GDP AT 1958 PRICES</v>
          </cell>
        </row>
        <row r="3803">
          <cell r="A3803" t="str">
            <v>26D.UZK...</v>
          </cell>
          <cell r="B3803" t="str">
            <v>LIABILITIES TO CENTRAL GOVERNMENT</v>
          </cell>
        </row>
        <row r="3804">
          <cell r="A3804" t="str">
            <v>99B.PWF...</v>
          </cell>
          <cell r="B3804" t="str">
            <v>GDP AT 1985/86 PRICES</v>
          </cell>
        </row>
        <row r="3805">
          <cell r="A3805" t="str">
            <v>42D.MZF...</v>
          </cell>
          <cell r="B3805" t="str">
            <v>CL. ON BUSINESSES &amp; INDIV.</v>
          </cell>
        </row>
        <row r="3806">
          <cell r="A3806" t="str">
            <v>36NA.ZW...</v>
          </cell>
          <cell r="B3806" t="str">
            <v>BONDS OVER TWO YEARS</v>
          </cell>
        </row>
        <row r="3807">
          <cell r="A3807" t="str">
            <v>17R..ZFHIC</v>
          </cell>
          <cell r="B3807" t="str">
            <v>OTHER ITEMS (NET)</v>
          </cell>
        </row>
        <row r="3808">
          <cell r="A3808" t="str">
            <v>84AD.ZF...</v>
          </cell>
          <cell r="B3808" t="str">
            <v>FROM OTHERS</v>
          </cell>
        </row>
        <row r="3809">
          <cell r="A3809" t="str">
            <v>62A..ZF...</v>
          </cell>
          <cell r="B3809" t="str">
            <v>SHARE PRICES: MINING</v>
          </cell>
        </row>
        <row r="3810">
          <cell r="A3810" t="str">
            <v>12A..ZFHIC</v>
          </cell>
          <cell r="B3810" t="str">
            <v>CLAIMS ON GOVERNMENT</v>
          </cell>
        </row>
        <row r="3811">
          <cell r="A3811" t="str">
            <v>16C..ZFHIC</v>
          </cell>
          <cell r="B3811" t="str">
            <v>FOREIGN LIABILITIES</v>
          </cell>
        </row>
        <row r="3812">
          <cell r="A3812" t="str">
            <v>32AN.ZK...</v>
          </cell>
          <cell r="B3812" t="str">
            <v>NET CLAIMS ON CENTRAL GOVERNMENT</v>
          </cell>
        </row>
        <row r="3813">
          <cell r="A3813" t="str">
            <v>32F..ZF...</v>
          </cell>
          <cell r="B3813" t="str">
            <v>CL. ON OTHER BANKLIKE INS.</v>
          </cell>
        </row>
        <row r="3814">
          <cell r="A3814" t="str">
            <v>76J.ZZFM17</v>
          </cell>
          <cell r="B3814" t="str">
            <v>MAIZE: US</v>
          </cell>
        </row>
        <row r="3815">
          <cell r="A3815" t="str">
            <v>89A..ZF...</v>
          </cell>
          <cell r="B3815" t="str">
            <v>EXTERNAL DEBT</v>
          </cell>
        </row>
        <row r="3816">
          <cell r="A3816" t="str">
            <v>44Y..ZF...</v>
          </cell>
          <cell r="B3816" t="str">
            <v>OFFICIAL ENTITIES DEPOSITS</v>
          </cell>
        </row>
        <row r="3817">
          <cell r="A3817" t="str">
            <v>64.A.ZF...</v>
          </cell>
          <cell r="B3817" t="str">
            <v>CPI URBAN FAMILIES 1995=100,000</v>
          </cell>
        </row>
        <row r="3818">
          <cell r="A3818" t="str">
            <v>98T..ZW...</v>
          </cell>
          <cell r="B3818" t="str">
            <v>NET CURRENT TRANSFER FROM ABROAD</v>
          </cell>
        </row>
        <row r="3819">
          <cell r="A3819" t="str">
            <v>..YF.ZF...</v>
          </cell>
          <cell r="B3819" t="str">
            <v>TERITARY RATE, PERIOD AVERAGE</v>
          </cell>
        </row>
        <row r="3820">
          <cell r="A3820" t="str">
            <v>99B.PZF...</v>
          </cell>
          <cell r="B3820" t="str">
            <v>GDP VOL. 1961 PRICES</v>
          </cell>
        </row>
        <row r="3821">
          <cell r="A3821" t="str">
            <v>74N.ZZF...</v>
          </cell>
          <cell r="B3821" t="str">
            <v>RICE (US$/METRIC TON)</v>
          </cell>
        </row>
        <row r="3822">
          <cell r="A3822" t="str">
            <v>.2EG.ZF...</v>
          </cell>
          <cell r="B3822" t="str">
            <v>GAB</v>
          </cell>
        </row>
        <row r="3823">
          <cell r="A3823" t="str">
            <v>81Z..ZFHIC</v>
          </cell>
          <cell r="B3823" t="str">
            <v>GRANTS RECEIVED</v>
          </cell>
        </row>
        <row r="3824">
          <cell r="A3824" t="str">
            <v>70SL.ZF...</v>
          </cell>
          <cell r="B3824" t="str">
            <v>WOOD PULP EXPORTS:CODE 25</v>
          </cell>
        </row>
        <row r="3825">
          <cell r="A3825" t="str">
            <v>46AALZF...</v>
          </cell>
          <cell r="B3825" t="str">
            <v>CREDIT MARKET INSTRUMENTS</v>
          </cell>
        </row>
        <row r="3826">
          <cell r="A3826" t="str">
            <v>70TL.ZF...</v>
          </cell>
          <cell r="B3826" t="str">
            <v>PAPER EXPORTS: CODE 64</v>
          </cell>
        </row>
        <row r="3827">
          <cell r="A3827" t="str">
            <v>.2EGSZF...</v>
          </cell>
          <cell r="B3827" t="str">
            <v>USE OF FUND CREDIT: FRA</v>
          </cell>
        </row>
        <row r="3828">
          <cell r="A3828" t="str">
            <v>76QRDZF...</v>
          </cell>
          <cell r="B3828" t="str">
            <v>POTASH CANADA/VANCOUVER</v>
          </cell>
        </row>
        <row r="3829">
          <cell r="A3829" t="str">
            <v>71A..ZF...</v>
          </cell>
          <cell r="B3829" t="str">
            <v>MINERAL</v>
          </cell>
        </row>
        <row r="3830">
          <cell r="A3830" t="str">
            <v>99B.PWF...</v>
          </cell>
          <cell r="B3830" t="str">
            <v>GDP VOLUME 2000 Ref.,Chained</v>
          </cell>
        </row>
        <row r="3831">
          <cell r="A3831" t="str">
            <v>72RB.ZF...</v>
          </cell>
          <cell r="B3831" t="str">
            <v>COCOA BUTTER</v>
          </cell>
        </row>
        <row r="3832">
          <cell r="A3832" t="str">
            <v>74RM.ZF...</v>
          </cell>
          <cell r="B3832" t="str">
            <v>SAWN TIMBER</v>
          </cell>
        </row>
        <row r="3833">
          <cell r="A3833" t="str">
            <v>70S..ZF...</v>
          </cell>
          <cell r="B3833" t="str">
            <v>TEA</v>
          </cell>
        </row>
        <row r="3834">
          <cell r="A3834" t="str">
            <v>70LL.ZF...</v>
          </cell>
          <cell r="B3834" t="str">
            <v>WINE &amp; GRAPEMUST EXPORTS,VAL</v>
          </cell>
        </row>
        <row r="3835">
          <cell r="A3835" t="str">
            <v>66T..ZF...</v>
          </cell>
          <cell r="B3835" t="str">
            <v>TOURIST ARRIVALS 2000=100</v>
          </cell>
        </row>
        <row r="3836">
          <cell r="A3836" t="str">
            <v>..AETZF...</v>
          </cell>
          <cell r="B3836" t="str">
            <v>MARKET EXCHANGE RATE, END OF PERIOD-PD.AVG.</v>
          </cell>
        </row>
        <row r="3837">
          <cell r="A3837" t="str">
            <v>34...ZFHIC</v>
          </cell>
          <cell r="B3837" t="str">
            <v>MONEY</v>
          </cell>
        </row>
        <row r="3838">
          <cell r="A3838" t="str">
            <v>66..IZF...</v>
          </cell>
          <cell r="B3838" t="str">
            <v>MANUFACTURING PRODUCTION</v>
          </cell>
        </row>
        <row r="3839">
          <cell r="A3839" t="str">
            <v>80...ZF...</v>
          </cell>
          <cell r="B3839" t="str">
            <v>DEFFCFT (-) OR SURPLUS</v>
          </cell>
        </row>
        <row r="3840">
          <cell r="A3840" t="str">
            <v>76FIDZF...</v>
          </cell>
          <cell r="B3840" t="str">
            <v>FISH INDEX</v>
          </cell>
        </row>
        <row r="3841">
          <cell r="A3841" t="str">
            <v>14CF.ZF...</v>
          </cell>
          <cell r="B3841" t="str">
            <v>FOREIGN CURRENCY DEPOSITS</v>
          </cell>
        </row>
        <row r="3842">
          <cell r="A3842" t="str">
            <v>76AIDZF...</v>
          </cell>
          <cell r="B3842" t="str">
            <v>COCONUT OIL PHILIPP. NY</v>
          </cell>
        </row>
        <row r="3843">
          <cell r="A3843" t="str">
            <v>.2TL.ZF...</v>
          </cell>
          <cell r="B3843" t="str">
            <v>UFC &amp; OUTSTDNG LOANS</v>
          </cell>
        </row>
        <row r="3844">
          <cell r="A3844" t="str">
            <v>.7E.DZF...</v>
          </cell>
          <cell r="B3844" t="str">
            <v>OFI: FRGN ASSETS</v>
          </cell>
        </row>
        <row r="3845">
          <cell r="A3845" t="str">
            <v>72..IZF...</v>
          </cell>
          <cell r="B3845" t="str">
            <v>VOLUME OF EXPORTS 1985=100</v>
          </cell>
        </row>
        <row r="3846">
          <cell r="A3846" t="str">
            <v>76C.DZF...</v>
          </cell>
          <cell r="B3846" t="str">
            <v>COPPER UK (LONDON)</v>
          </cell>
        </row>
        <row r="3847">
          <cell r="A3847" t="str">
            <v>99B.PZF...</v>
          </cell>
          <cell r="B3847" t="str">
            <v>GDP 1976 PRICES</v>
          </cell>
        </row>
        <row r="3848">
          <cell r="A3848" t="str">
            <v>76SMZZF...</v>
          </cell>
          <cell r="B3848" t="str">
            <v>SWINE MEAT</v>
          </cell>
        </row>
        <row r="3849">
          <cell r="A3849" t="str">
            <v>71.V.ZF...</v>
          </cell>
          <cell r="B3849" t="str">
            <v>IMPORTS, ZLOTY FOB</v>
          </cell>
        </row>
        <row r="3850">
          <cell r="A3850" t="str">
            <v>76U.DZFM15</v>
          </cell>
          <cell r="B3850" t="str">
            <v>BANANAS: CENTRAL AMERICA</v>
          </cell>
        </row>
        <row r="3851">
          <cell r="A3851" t="str">
            <v>70RL.ZF...</v>
          </cell>
          <cell r="B3851" t="str">
            <v>TIMBER LOGS (SI$'000)</v>
          </cell>
        </row>
        <row r="3852">
          <cell r="A3852" t="str">
            <v>.2KXSZF...</v>
          </cell>
          <cell r="B3852" t="str">
            <v>NET EXTENDED FACILITY:ORD</v>
          </cell>
        </row>
        <row r="3853">
          <cell r="A3853" t="str">
            <v>59MBUZW...</v>
          </cell>
          <cell r="B3853" t="str">
            <v>M2</v>
          </cell>
        </row>
        <row r="3854">
          <cell r="A3854" t="str">
            <v>99B.PYF...</v>
          </cell>
          <cell r="B3854" t="str">
            <v>GDP AT 1988 PRICES</v>
          </cell>
        </row>
        <row r="3855">
          <cell r="A3855" t="str">
            <v>84AG.ZF...</v>
          </cell>
          <cell r="B3855" t="str">
            <v>OTHER TRANSACTIONS NET</v>
          </cell>
        </row>
        <row r="3856">
          <cell r="A3856" t="str">
            <v>59MCDZF...</v>
          </cell>
          <cell r="B3856" t="str">
            <v>M3YR</v>
          </cell>
        </row>
        <row r="3857">
          <cell r="A3857" t="str">
            <v>70S.DZF...</v>
          </cell>
          <cell r="B3857" t="str">
            <v>SOYBEANS</v>
          </cell>
        </row>
        <row r="3858">
          <cell r="A3858" t="str">
            <v>74AM.ZF...</v>
          </cell>
          <cell r="B3858" t="str">
            <v>FROZEN FISH</v>
          </cell>
        </row>
        <row r="3859">
          <cell r="A3859" t="str">
            <v>.2AL.ZF...</v>
          </cell>
          <cell r="B3859" t="str">
            <v>AMOUNTS AVAILABLE UNDER ST-BY</v>
          </cell>
        </row>
        <row r="3860">
          <cell r="A3860" t="str">
            <v>70F..ZF...</v>
          </cell>
          <cell r="B3860" t="str">
            <v>COTTON LINT EXP 000Z$</v>
          </cell>
        </row>
        <row r="3861">
          <cell r="A3861" t="str">
            <v>.4..DZF...</v>
          </cell>
          <cell r="B3861" t="str">
            <v>NATIONAL BANK: OTHER LIABILIT</v>
          </cell>
        </row>
        <row r="3862">
          <cell r="A3862" t="str">
            <v>72PR.ZF...</v>
          </cell>
          <cell r="B3862" t="str">
            <v>NICKEL</v>
          </cell>
        </row>
        <row r="3863">
          <cell r="A3863" t="str">
            <v>..XE.ZF...</v>
          </cell>
          <cell r="B3863" t="str">
            <v>TOURIST RATE, END OF PERIOD</v>
          </cell>
        </row>
        <row r="3864">
          <cell r="A3864" t="str">
            <v>76MLZZF...</v>
          </cell>
          <cell r="B3864" t="str">
            <v>SISAL:EAST AFRICA</v>
          </cell>
        </row>
        <row r="3865">
          <cell r="A3865" t="str">
            <v>22F..ZF...</v>
          </cell>
          <cell r="B3865" t="str">
            <v>CLAIMS ON OFI'S</v>
          </cell>
        </row>
        <row r="3866">
          <cell r="A3866" t="str">
            <v>99B.PZF...</v>
          </cell>
          <cell r="B3866" t="str">
            <v>GDP AT 1984 PRICES</v>
          </cell>
        </row>
        <row r="3867">
          <cell r="A3867" t="str">
            <v>..WF.ZF...</v>
          </cell>
          <cell r="B3867" t="str">
            <v>OFFICIAL RATE,PD.AVG.</v>
          </cell>
        </row>
        <row r="3868">
          <cell r="A3868" t="str">
            <v>a21..GG...</v>
          </cell>
          <cell r="B3868" t="str">
            <v xml:space="preserve">Compensation of employees </v>
          </cell>
        </row>
        <row r="3869">
          <cell r="A3869" t="str">
            <v>70I.DZF...</v>
          </cell>
          <cell r="B3869" t="str">
            <v>SUGAR</v>
          </cell>
        </row>
        <row r="3870">
          <cell r="A3870" t="str">
            <v>62A..ZF...</v>
          </cell>
          <cell r="B3870" t="str">
            <v>RUSSIAN TRADING SYSTEM (RTS) 9/1/96=100</v>
          </cell>
        </row>
        <row r="3871">
          <cell r="A3871" t="str">
            <v>99BAPZF...</v>
          </cell>
          <cell r="B3871" t="str">
            <v>GDP AT 1960/61 PRICES</v>
          </cell>
        </row>
        <row r="3872">
          <cell r="A3872" t="str">
            <v>74..IZF...</v>
          </cell>
          <cell r="B3872" t="str">
            <v>EXPORT UNIT VALUE</v>
          </cell>
        </row>
        <row r="3873">
          <cell r="A3873" t="str">
            <v>72AA.ZF...</v>
          </cell>
          <cell r="B3873" t="str">
            <v>CRUDE PETROLEUM EXPORTS, VOLUME</v>
          </cell>
        </row>
        <row r="3874">
          <cell r="A3874" t="str">
            <v>cCIO.GG...</v>
          </cell>
          <cell r="B3874" t="str">
            <v>Net cash inflow from operating activities [1-2]</v>
          </cell>
        </row>
        <row r="3875">
          <cell r="A3875" t="str">
            <v>88A..ZF...</v>
          </cell>
          <cell r="B3875" t="str">
            <v>NATIONAL</v>
          </cell>
        </row>
        <row r="3876">
          <cell r="A3876" t="str">
            <v>86...ZF...</v>
          </cell>
          <cell r="B3876" t="str">
            <v>OTHER FINANCING</v>
          </cell>
        </row>
        <row r="3877">
          <cell r="A3877" t="str">
            <v>12E..ZW...</v>
          </cell>
          <cell r="B3877" t="str">
            <v>CLAIMS ON BANK. INST. IN CTY</v>
          </cell>
        </row>
        <row r="3878">
          <cell r="A3878" t="str">
            <v>12AN.ZK...</v>
          </cell>
          <cell r="B3878" t="str">
            <v>CLAIMS ON GENL GOVT IN CTY (NET)</v>
          </cell>
        </row>
        <row r="3879">
          <cell r="A3879" t="str">
            <v>37A..ZFHIC</v>
          </cell>
          <cell r="B3879" t="str">
            <v>CAPITAL ACCOUNTS</v>
          </cell>
        </row>
        <row r="3880">
          <cell r="A3880" t="str">
            <v>82Z..ZF...</v>
          </cell>
          <cell r="B3880" t="str">
            <v>TOTAL EXPENDITURE &amp; L-R</v>
          </cell>
        </row>
        <row r="3881">
          <cell r="A3881" t="str">
            <v>62...ZF...</v>
          </cell>
          <cell r="B3881" t="str">
            <v>SHARE PRICES: ALL GROUPS</v>
          </cell>
        </row>
        <row r="3882">
          <cell r="A3882" t="str">
            <v>76AYDZF...</v>
          </cell>
          <cell r="B3882" t="str">
            <v>METALS</v>
          </cell>
        </row>
        <row r="3883">
          <cell r="A3883" t="str">
            <v>a14..BA...</v>
          </cell>
          <cell r="B3883" t="str">
            <v xml:space="preserve">Other revenue </v>
          </cell>
        </row>
        <row r="3884">
          <cell r="A3884" t="str">
            <v>16AC.ZF...</v>
          </cell>
          <cell r="B3884" t="str">
            <v>LIAB. OF CENTRAL BANK:SEC.</v>
          </cell>
        </row>
        <row r="3885">
          <cell r="A3885" t="str">
            <v>11N..ZK...</v>
          </cell>
          <cell r="B3885" t="str">
            <v>NET FOREIGN ASSETS</v>
          </cell>
        </row>
        <row r="3886">
          <cell r="A3886" t="str">
            <v>70JRDZF...</v>
          </cell>
          <cell r="B3886" t="str">
            <v>DIAMOND EXPORTS, VALUE</v>
          </cell>
        </row>
        <row r="3887">
          <cell r="A3887" t="str">
            <v>76DWDZF...</v>
          </cell>
          <cell r="B3887" t="str">
            <v>BEVERAGES</v>
          </cell>
        </row>
        <row r="3888">
          <cell r="A3888" t="str">
            <v>70AR.ZF...</v>
          </cell>
          <cell r="B3888" t="str">
            <v>PHOSPHATES</v>
          </cell>
        </row>
        <row r="3889">
          <cell r="A3889" t="str">
            <v>99B.RYF...</v>
          </cell>
          <cell r="B3889" t="str">
            <v>GDP AT 1980 PRICES</v>
          </cell>
        </row>
        <row r="3890">
          <cell r="A3890" t="str">
            <v>56E..ZF...</v>
          </cell>
          <cell r="B3890" t="str">
            <v>FONDES DE CONTREPARTIE</v>
          </cell>
        </row>
        <row r="3891">
          <cell r="A3891" t="str">
            <v>76GADZF...</v>
          </cell>
          <cell r="B3891" t="str">
            <v>IRON ORE BRAZIL (N.SEA.PORTS)</v>
          </cell>
        </row>
        <row r="3892">
          <cell r="A3892" t="str">
            <v>32G..ZFHIC</v>
          </cell>
          <cell r="B3892" t="str">
            <v>CLAIMS ON NONBANK FIN. INSTITUTIONS</v>
          </cell>
        </row>
        <row r="3893">
          <cell r="A3893" t="str">
            <v>81Y..ZW...</v>
          </cell>
          <cell r="B3893" t="str">
            <v>TOTAL REVENUE AND GRANTS</v>
          </cell>
        </row>
        <row r="3894">
          <cell r="A3894" t="str">
            <v>46J..ZF...</v>
          </cell>
          <cell r="B3894" t="str">
            <v>LIABS TO NBFI</v>
          </cell>
        </row>
        <row r="3895">
          <cell r="A3895" t="str">
            <v>88BC.ZF...</v>
          </cell>
          <cell r="B3895" t="str">
            <v>OTHER FINANCIAL INSITUTIONS</v>
          </cell>
        </row>
        <row r="3896">
          <cell r="A3896" t="str">
            <v>70M.DZF...</v>
          </cell>
          <cell r="B3896" t="str">
            <v>BEEF</v>
          </cell>
        </row>
        <row r="3897">
          <cell r="A3897" t="str">
            <v>a3206GG...</v>
          </cell>
          <cell r="B3897" t="str">
            <v>Insurance technical reserves [3216+3226]</v>
          </cell>
        </row>
        <row r="3898">
          <cell r="A3898" t="str">
            <v>.2EESZF...</v>
          </cell>
          <cell r="B3898" t="str">
            <v>NET CREDIT TRANCHE DRAW.: ORD.</v>
          </cell>
        </row>
        <row r="3899">
          <cell r="A3899" t="str">
            <v>34B.NZW...</v>
          </cell>
          <cell r="B3899" t="str">
            <v>DEMAND DEPOSITS</v>
          </cell>
        </row>
        <row r="3900">
          <cell r="A3900" t="str">
            <v>70R.DZF...</v>
          </cell>
          <cell r="B3900" t="str">
            <v>COCOA BEANS</v>
          </cell>
        </row>
        <row r="3901">
          <cell r="A3901" t="str">
            <v>99B.PZF...</v>
          </cell>
          <cell r="B3901" t="str">
            <v>GDP AT 1975 PRICES</v>
          </cell>
        </row>
        <row r="3902">
          <cell r="A3902" t="str">
            <v>.2KK.ZF...</v>
          </cell>
          <cell r="B3902" t="str">
            <v>TOTAL PURCHASES EXCLD RT, IN PD</v>
          </cell>
        </row>
        <row r="3903">
          <cell r="A3903" t="str">
            <v>16D..ZW...</v>
          </cell>
          <cell r="B3903" t="str">
            <v>government deposits</v>
          </cell>
        </row>
        <row r="3904">
          <cell r="A3904" t="str">
            <v>.2KXSZF...</v>
          </cell>
          <cell r="B3904" t="str">
            <v>EXTENDED FUND FACILITY</v>
          </cell>
        </row>
        <row r="3905">
          <cell r="A3905" t="str">
            <v>46H.FZF...</v>
          </cell>
          <cell r="B3905" t="str">
            <v>CREDIT FROM BANKS</v>
          </cell>
        </row>
        <row r="3906">
          <cell r="A3906" t="str">
            <v>..YF.ZF...</v>
          </cell>
          <cell r="B3906" t="str">
            <v>TERTIARY RATE PERIOD AVERAGE</v>
          </cell>
        </row>
        <row r="3907">
          <cell r="A3907" t="str">
            <v>64.B.ZF...</v>
          </cell>
          <cell r="B3907" t="str">
            <v>CPI 2000 = 1</v>
          </cell>
        </row>
        <row r="3908">
          <cell r="A3908" t="str">
            <v>62...ZF...</v>
          </cell>
          <cell r="B3908" t="str">
            <v>INDUSTRIAL SHARE PRICE</v>
          </cell>
        </row>
        <row r="3909">
          <cell r="A3909" t="str">
            <v>99B.RYF...</v>
          </cell>
          <cell r="B3909" t="str">
            <v>GDP AT 1985 PRICES</v>
          </cell>
        </row>
        <row r="3910">
          <cell r="A3910" t="str">
            <v>.7M.DZF...</v>
          </cell>
          <cell r="B3910" t="str">
            <v>ACU: FOREIGN LIABILITIES</v>
          </cell>
        </row>
        <row r="3911">
          <cell r="A3911" t="str">
            <v>80..DZF...</v>
          </cell>
          <cell r="B3911" t="str">
            <v>DEFICIT (-)/SURPLUS(+)</v>
          </cell>
        </row>
        <row r="3912">
          <cell r="A3912" t="str">
            <v>59TBAZF...</v>
          </cell>
          <cell r="B3912" t="str">
            <v>MONETARY AUTHORITIES</v>
          </cell>
        </row>
        <row r="3913">
          <cell r="A3913" t="str">
            <v>99E.DZF...</v>
          </cell>
          <cell r="B3913" t="str">
            <v>NET NATIONAL INCOME in USD</v>
          </cell>
        </row>
        <row r="3914">
          <cell r="A3914" t="str">
            <v>99B.PXF...</v>
          </cell>
          <cell r="B3914" t="str">
            <v>GROSS DOMESTIC PRODUCT 1985</v>
          </cell>
        </row>
        <row r="3915">
          <cell r="A3915" t="str">
            <v>82...ZFHIC</v>
          </cell>
          <cell r="B3915" t="str">
            <v>EXPENDITURE</v>
          </cell>
        </row>
        <row r="3916">
          <cell r="A3916" t="str">
            <v>76ASDZF...</v>
          </cell>
          <cell r="B3916" t="str">
            <v>SUPERPHOSPHATE US(GULF PTS)</v>
          </cell>
        </row>
        <row r="3917">
          <cell r="A3917" t="str">
            <v>16A..ZF...</v>
          </cell>
          <cell r="B3917" t="str">
            <v>SECURITIES OTHER THAN SHARES</v>
          </cell>
        </row>
        <row r="3918">
          <cell r="A3918" t="str">
            <v>40C..ZF...</v>
          </cell>
          <cell r="B3918" t="str">
            <v>CLAIMS ON MONETARY AUTHOR.: SECURITIES</v>
          </cell>
        </row>
        <row r="3919">
          <cell r="A3919" t="str">
            <v>71AA.ZF...</v>
          </cell>
          <cell r="B3919" t="str">
            <v>CRUDE PETROLEUM IMPORTS, VAL</v>
          </cell>
        </row>
        <row r="3920">
          <cell r="A3920" t="str">
            <v>35..NZF...</v>
          </cell>
          <cell r="B3920" t="str">
            <v>QUASI-MONEY</v>
          </cell>
        </row>
        <row r="3921">
          <cell r="A3921" t="str">
            <v>c26..CG...</v>
          </cell>
          <cell r="B3921" t="str">
            <v xml:space="preserve">Grants </v>
          </cell>
        </row>
        <row r="3922">
          <cell r="A3922" t="str">
            <v>..XF.ZF...</v>
          </cell>
          <cell r="B3922" t="str">
            <v>SECONDARY RATE, PD.AVERAGE</v>
          </cell>
        </row>
        <row r="3923">
          <cell r="A3923" t="str">
            <v>70AW.ZF...</v>
          </cell>
          <cell r="B3923" t="str">
            <v>ASBESTOS</v>
          </cell>
        </row>
        <row r="3924">
          <cell r="A3924" t="str">
            <v>25A..ZF...</v>
          </cell>
          <cell r="B3924" t="str">
            <v>QUASI-MONETARY DEPOSITS</v>
          </cell>
        </row>
        <row r="3925">
          <cell r="A3925" t="str">
            <v>c31.2BA...</v>
          </cell>
          <cell r="B3925" t="str">
            <v>Sales of nonfinancial assets</v>
          </cell>
        </row>
        <row r="3926">
          <cell r="A3926" t="str">
            <v>46F..ZF...</v>
          </cell>
          <cell r="B3926" t="str">
            <v>CENTRAL GOVT. LENDING FUNDS</v>
          </cell>
        </row>
        <row r="3927">
          <cell r="A3927" t="str">
            <v>26A.UZK...</v>
          </cell>
          <cell r="B3927" t="str">
            <v>SECURITIES OTHER THAN SHARES</v>
          </cell>
        </row>
        <row r="3928">
          <cell r="A3928" t="str">
            <v>c31.1GG...</v>
          </cell>
          <cell r="B3928" t="str">
            <v>Purchases of nonfinancial assets</v>
          </cell>
        </row>
        <row r="3929">
          <cell r="A3929" t="str">
            <v>32F..ZF...</v>
          </cell>
          <cell r="B3929" t="str">
            <v>CLAIMS ON INV.&amp; DEV.BANKS</v>
          </cell>
        </row>
        <row r="3930">
          <cell r="A3930" t="str">
            <v>a23..BA...</v>
          </cell>
          <cell r="B3930" t="str">
            <v xml:space="preserve">Consumption of fixed capital </v>
          </cell>
        </row>
        <row r="3931">
          <cell r="A3931" t="str">
            <v>88...ZF...</v>
          </cell>
          <cell r="B3931" t="str">
            <v>TOTAL DEBT BY CURRENCY</v>
          </cell>
        </row>
        <row r="3932">
          <cell r="A3932" t="str">
            <v>99b.PUF...</v>
          </cell>
          <cell r="B3932" t="str">
            <v>GDP VOLUME 2000 REF., CHAINED</v>
          </cell>
        </row>
        <row r="3933">
          <cell r="A3933" t="str">
            <v>71A..ZF...</v>
          </cell>
          <cell r="B3933" t="str">
            <v>PETROLEUM IMPORTS, TOTAL</v>
          </cell>
        </row>
        <row r="3934">
          <cell r="A3934" t="str">
            <v>99BPDZF...</v>
          </cell>
          <cell r="B3934" t="str">
            <v>GDP AT 1970 PRICES (USD)</v>
          </cell>
        </row>
        <row r="3935">
          <cell r="A3935" t="str">
            <v>32AN.ZFHIC</v>
          </cell>
          <cell r="B3935" t="str">
            <v>CLAIMS ON CENTRAL GOVT.(NET)</v>
          </cell>
        </row>
        <row r="3936">
          <cell r="A3936" t="str">
            <v>72I..ZF...</v>
          </cell>
          <cell r="B3936" t="str">
            <v>UNREFINED SUGAR</v>
          </cell>
        </row>
        <row r="3937">
          <cell r="A3937" t="str">
            <v>46C..ZF...</v>
          </cell>
          <cell r="B3937" t="str">
            <v>FOREIGN LIABILITIES</v>
          </cell>
        </row>
        <row r="3938">
          <cell r="A3938" t="str">
            <v>70AL.ZF...</v>
          </cell>
          <cell r="B3938" t="str">
            <v>FISH EXPORTS,VALUE:03</v>
          </cell>
        </row>
        <row r="3939">
          <cell r="A3939" t="str">
            <v>27R..ZW...</v>
          </cell>
          <cell r="B3939" t="str">
            <v>other items net</v>
          </cell>
        </row>
        <row r="3940">
          <cell r="A3940" t="str">
            <v>c1...CG...</v>
          </cell>
          <cell r="B3940" t="str">
            <v xml:space="preserve">Cash receipts from operating activities </v>
          </cell>
        </row>
        <row r="3941">
          <cell r="A3941" t="str">
            <v>71AC.ZF...</v>
          </cell>
          <cell r="B3941" t="str">
            <v>CRUDE PETROLEUM IMPORTS CIF</v>
          </cell>
        </row>
        <row r="3942">
          <cell r="A3942" t="str">
            <v>12F..ZF...</v>
          </cell>
          <cell r="B3942" t="str">
            <v>CLAIMS ON NONMONETARY FINANCIAL INST</v>
          </cell>
        </row>
        <row r="3943">
          <cell r="A3943" t="str">
            <v>59MBAZF...</v>
          </cell>
          <cell r="B3943" t="str">
            <v>M2 A</v>
          </cell>
        </row>
        <row r="3944">
          <cell r="A3944" t="str">
            <v>37R.UZK...</v>
          </cell>
          <cell r="B3944" t="str">
            <v>OTHER ITEMS (NET)</v>
          </cell>
        </row>
        <row r="3945">
          <cell r="A3945" t="str">
            <v>44X..ZF...</v>
          </cell>
          <cell r="B3945" t="str">
            <v>PRIVATE SECTOR DEPOSITS</v>
          </cell>
        </row>
        <row r="3946">
          <cell r="A3946" t="str">
            <v>c11..GG...</v>
          </cell>
          <cell r="B3946" t="str">
            <v xml:space="preserve">Taxes </v>
          </cell>
        </row>
        <row r="3947">
          <cell r="A3947" t="str">
            <v>76S.ZZF...</v>
          </cell>
          <cell r="B3947" t="str">
            <v>TEA</v>
          </cell>
        </row>
        <row r="3948">
          <cell r="A3948" t="str">
            <v>60CS.ZF...</v>
          </cell>
          <cell r="B3948" t="str">
            <v>TREASURY BILL RATE BOND EQU</v>
          </cell>
        </row>
        <row r="3949">
          <cell r="A3949" t="str">
            <v>89B..ZF...</v>
          </cell>
          <cell r="B3949" t="str">
            <v>DEBT: FOREIGN</v>
          </cell>
        </row>
        <row r="3950">
          <cell r="A3950" t="str">
            <v>45...ZF...</v>
          </cell>
          <cell r="B3950" t="str">
            <v>DEPOSITOS EN DIVISAS</v>
          </cell>
        </row>
        <row r="3951">
          <cell r="A3951" t="str">
            <v>76NGDZF...</v>
          </cell>
          <cell r="B3951" t="str">
            <v>NATURAL GAS INDEX RUSSIA</v>
          </cell>
        </row>
        <row r="3952">
          <cell r="A3952" t="str">
            <v>76AADZF...</v>
          </cell>
          <cell r="B3952" t="str">
            <v>3 SPOT PRICE INDEX</v>
          </cell>
        </row>
        <row r="3953">
          <cell r="A3953" t="str">
            <v>70K.DZF...</v>
          </cell>
          <cell r="B3953" t="str">
            <v>EXPORTS OF BEEF</v>
          </cell>
        </row>
        <row r="3954">
          <cell r="A3954" t="str">
            <v>c27..GG...</v>
          </cell>
          <cell r="B3954" t="str">
            <v xml:space="preserve">Social benefits </v>
          </cell>
        </row>
        <row r="3955">
          <cell r="A3955" t="str">
            <v>34...ZK...</v>
          </cell>
          <cell r="B3955" t="str">
            <v>TRANSFERABLE DEPOSITS</v>
          </cell>
        </row>
        <row r="3956">
          <cell r="A3956" t="str">
            <v>66TA.ZF...</v>
          </cell>
          <cell r="B3956" t="str">
            <v>NO. OF TOURISTS</v>
          </cell>
        </row>
        <row r="3957">
          <cell r="A3957" t="str">
            <v>17A..ZFHIC</v>
          </cell>
          <cell r="B3957" t="str">
            <v>CAPITAL ACCOUNTS</v>
          </cell>
        </row>
        <row r="3958">
          <cell r="A3958" t="str">
            <v>66..IZF...</v>
          </cell>
          <cell r="B3958" t="str">
            <v>INDUST.PRODUCTION UNADJ.</v>
          </cell>
        </row>
        <row r="3959">
          <cell r="A3959" t="str">
            <v>88BC.ZF...</v>
          </cell>
          <cell r="B3959" t="str">
            <v>HELD BY: INSURANCE COMPANIES</v>
          </cell>
        </row>
        <row r="3960">
          <cell r="A3960" t="str">
            <v>.2EY.ZF...</v>
          </cell>
          <cell r="B3960" t="str">
            <v>OUTSTANDING EAR PURCHASES</v>
          </cell>
        </row>
        <row r="3961">
          <cell r="A3961" t="str">
            <v>.2KXSZF...</v>
          </cell>
          <cell r="B3961" t="str">
            <v>NET EFF DRAW:ORD., TO DATE</v>
          </cell>
        </row>
        <row r="3962">
          <cell r="A3962" t="str">
            <v>..XE.ZF...</v>
          </cell>
          <cell r="B3962" t="str">
            <v>COMMERCIAL BANK RATE</v>
          </cell>
        </row>
        <row r="3963">
          <cell r="A3963" t="str">
            <v>.2AF.ZF...</v>
          </cell>
          <cell r="B3963" t="str">
            <v>ST-BY: AMOUNT AGREED</v>
          </cell>
        </row>
        <row r="3964">
          <cell r="A3964" t="str">
            <v>99BP.ZF...</v>
          </cell>
          <cell r="B3964" t="str">
            <v>GDP, PRODUCTION APPROACH</v>
          </cell>
        </row>
        <row r="3965">
          <cell r="A3965" t="str">
            <v>78BRDZF...</v>
          </cell>
          <cell r="B3965" t="str">
            <v>OI OTHER SECTORS ASSETS</v>
          </cell>
        </row>
        <row r="3966">
          <cell r="A3966" t="str">
            <v>71A..ZF...</v>
          </cell>
          <cell r="B3966" t="str">
            <v>PETROLEUM</v>
          </cell>
        </row>
        <row r="3967">
          <cell r="A3967" t="str">
            <v>99B.PZW...</v>
          </cell>
          <cell r="B3967" t="str">
            <v>GDP VOL 1995 REF., CHAINED</v>
          </cell>
        </row>
        <row r="3968">
          <cell r="A3968" t="str">
            <v>71.XDZF...</v>
          </cell>
          <cell r="B3968" t="str">
            <v>IMPORTS: COMMERCIAL , CIF</v>
          </cell>
        </row>
        <row r="3969">
          <cell r="A3969" t="str">
            <v>60LCNZF...</v>
          </cell>
          <cell r="B3969" t="str">
            <v>DEPS,CORPS,NEW BUS,UP TO 1 YR</v>
          </cell>
        </row>
        <row r="3970">
          <cell r="A3970" t="str">
            <v>45..HZF...</v>
          </cell>
          <cell r="B3970" t="str">
            <v>POSTAL SAVINGS DEPOSITS</v>
          </cell>
        </row>
        <row r="3971">
          <cell r="A3971" t="str">
            <v>.4..DZF...</v>
          </cell>
        </row>
        <row r="3972">
          <cell r="A3972" t="str">
            <v>42A.LZF...</v>
          </cell>
          <cell r="B3972" t="str">
            <v>CLAIMS ON CENT.GOVT.</v>
          </cell>
        </row>
        <row r="3973">
          <cell r="A3973" t="str">
            <v>aGOB.BA...</v>
          </cell>
          <cell r="B3973" t="str">
            <v xml:space="preserve">Gross operating balance [1-2+23] </v>
          </cell>
        </row>
        <row r="3974">
          <cell r="A3974" t="str">
            <v>14N..ZK...</v>
          </cell>
          <cell r="B3974" t="str">
            <v>OTHER LIABS. TO OTHER DEP. CORPS.</v>
          </cell>
        </row>
        <row r="3975">
          <cell r="A3975" t="str">
            <v>76AXDZF...</v>
          </cell>
          <cell r="B3975" t="str">
            <v>DEVELOPING</v>
          </cell>
        </row>
        <row r="3976">
          <cell r="A3976" t="str">
            <v>.3..DZF...</v>
          </cell>
          <cell r="B3976" t="str">
            <v>MONETARY AUTH.OTHER ASSETS</v>
          </cell>
        </row>
        <row r="3977">
          <cell r="A3977" t="str">
            <v>59MCBZF...</v>
          </cell>
          <cell r="B3977" t="str">
            <v>M3 BROAD MONEY</v>
          </cell>
        </row>
        <row r="3978">
          <cell r="A3978" t="str">
            <v>83...ZF...</v>
          </cell>
          <cell r="B3978" t="str">
            <v>LENDFNG MFNUS REPAYMENTS</v>
          </cell>
        </row>
        <row r="3979">
          <cell r="A3979" t="str">
            <v>99B.PYF...</v>
          </cell>
          <cell r="B3979" t="str">
            <v>GDP VOL. 1978 PRICES</v>
          </cell>
        </row>
        <row r="3980">
          <cell r="A3980" t="str">
            <v>47R.LZF...</v>
          </cell>
          <cell r="B3980" t="str">
            <v>OTHER ITEMS (NET)</v>
          </cell>
        </row>
        <row r="3981">
          <cell r="A3981" t="str">
            <v>74S.ZZF...</v>
          </cell>
          <cell r="B3981" t="str">
            <v>SOYBEANS: BRAZIL: US$/MT</v>
          </cell>
        </row>
        <row r="3982">
          <cell r="A3982" t="str">
            <v>41..FZF...</v>
          </cell>
          <cell r="B3982" t="str">
            <v>FOREIGN ASSETS</v>
          </cell>
        </row>
        <row r="3983">
          <cell r="A3983" t="str">
            <v>.3B.DZF...</v>
          </cell>
          <cell r="B3983" t="str">
            <v>OTHER OFFICIAL INSTITUTIONS</v>
          </cell>
        </row>
        <row r="3984">
          <cell r="A3984" t="str">
            <v>25...ZFHIC</v>
          </cell>
          <cell r="B3984" t="str">
            <v>TIME DEPOSITS</v>
          </cell>
        </row>
        <row r="3985">
          <cell r="A3985" t="str">
            <v>25.A.ZFHIC</v>
          </cell>
          <cell r="B3985" t="str">
            <v>FOREIGN CURRENCY DEPOSITS</v>
          </cell>
        </row>
        <row r="3986">
          <cell r="A3986" t="str">
            <v>.7M.DZF...</v>
          </cell>
          <cell r="B3986" t="str">
            <v>INTERN.LIC.BKS.FRGN.LIABILIT.</v>
          </cell>
        </row>
        <row r="3987">
          <cell r="A3987" t="str">
            <v>.2KK.ZF...</v>
          </cell>
          <cell r="B3987" t="str">
            <v>TOTAL PURCH.EXCL.RT PURCH,IN PD</v>
          </cell>
        </row>
        <row r="3988">
          <cell r="A3988" t="str">
            <v>32F..ZF...</v>
          </cell>
          <cell r="B3988" t="str">
            <v>CLAIMS ON SPECIALIZED BANKS</v>
          </cell>
        </row>
        <row r="3989">
          <cell r="A3989" t="str">
            <v>76SODZF...</v>
          </cell>
          <cell r="B3989" t="str">
            <v>SUNFLOWER OIL INDEX</v>
          </cell>
        </row>
        <row r="3990">
          <cell r="A3990" t="str">
            <v>74L..ZF...</v>
          </cell>
          <cell r="B3990" t="str">
            <v>CRUDE RUBBER</v>
          </cell>
        </row>
        <row r="3991">
          <cell r="A3991" t="str">
            <v>72S..ZF...</v>
          </cell>
          <cell r="B3991" t="str">
            <v>TEA</v>
          </cell>
        </row>
        <row r="3992">
          <cell r="A3992" t="str">
            <v>.2AS.ZF...</v>
          </cell>
          <cell r="B3992" t="str">
            <v>SAND-BY &amp; EFF CPMMITTED</v>
          </cell>
        </row>
        <row r="3993">
          <cell r="A3993" t="str">
            <v>60A..ZF...</v>
          </cell>
          <cell r="B3993" t="str">
            <v>REFINANCING RATE (END OF PER.)</v>
          </cell>
        </row>
        <row r="3994">
          <cell r="A3994" t="str">
            <v>74RL.ZF...</v>
          </cell>
          <cell r="B3994" t="str">
            <v>TIMBER</v>
          </cell>
        </row>
        <row r="3995">
          <cell r="A3995" t="str">
            <v>81...ZW...</v>
          </cell>
          <cell r="B3995" t="str">
            <v>REVENUE</v>
          </cell>
        </row>
        <row r="3996">
          <cell r="A3996" t="str">
            <v>25...ZK...</v>
          </cell>
          <cell r="B3996" t="str">
            <v>OTHER DEPS OF OTH SECT IN CTY</v>
          </cell>
        </row>
        <row r="3997">
          <cell r="A3997" t="str">
            <v>59M.AZK...</v>
          </cell>
          <cell r="B3997" t="str">
            <v>Currency Issued by Central Government</v>
          </cell>
        </row>
        <row r="3998">
          <cell r="A3998" t="str">
            <v>..EA.ZF...</v>
          </cell>
          <cell r="B3998" t="str">
            <v>ITALIAN LIRA PER ECU; END PD.</v>
          </cell>
        </row>
        <row r="3999">
          <cell r="A3999" t="str">
            <v>62...ZF...</v>
          </cell>
          <cell r="B3999" t="str">
            <v>TOTAL SHARE PRICES</v>
          </cell>
        </row>
        <row r="4000">
          <cell r="A4000" t="str">
            <v>.7A.DZF...</v>
          </cell>
          <cell r="B4000" t="str">
            <v>DEPOSIT MONEY BANKS' FOREIGN ASSETS</v>
          </cell>
        </row>
        <row r="4001">
          <cell r="A4001" t="str">
            <v>36AB.ZFHIC</v>
          </cell>
          <cell r="B4001" t="str">
            <v>BONDS</v>
          </cell>
        </row>
        <row r="4002">
          <cell r="A4002" t="str">
            <v>c331.GG...</v>
          </cell>
          <cell r="B4002" t="str">
            <v>Domestic</v>
          </cell>
        </row>
        <row r="4003">
          <cell r="A4003" t="str">
            <v>76L.DZF...</v>
          </cell>
          <cell r="B4003" t="str">
            <v>RUBBER ALL ORIGINS N.Y.</v>
          </cell>
        </row>
        <row r="4004">
          <cell r="A4004" t="str">
            <v>46F.FZF...</v>
          </cell>
          <cell r="B4004" t="str">
            <v>GOVERNMENT LENDING FUNDS</v>
          </cell>
        </row>
        <row r="4005">
          <cell r="A4005" t="str">
            <v>36AC.ZF...</v>
          </cell>
          <cell r="B4005" t="str">
            <v>LIAB. OF CENTRAL BANK: SECURITIES</v>
          </cell>
        </row>
        <row r="4006">
          <cell r="A4006" t="str">
            <v>c32x.GG...</v>
          </cell>
          <cell r="B4006" t="str">
            <v xml:space="preserve">Net acquisition of financial assets, excl cash  </v>
          </cell>
        </row>
        <row r="4007">
          <cell r="A4007" t="str">
            <v>.7K.DZF...</v>
          </cell>
          <cell r="B4007" t="str">
            <v>RLB: FOREIGN ASSETS</v>
          </cell>
        </row>
        <row r="4008">
          <cell r="A4008" t="str">
            <v>.2DUSZF...</v>
          </cell>
          <cell r="B4008" t="str">
            <v>NET CFF PUR.,(EXPORT &amp; IMPORT)</v>
          </cell>
        </row>
        <row r="4009">
          <cell r="A4009" t="str">
            <v>72AA.ZF...</v>
          </cell>
          <cell r="B4009" t="str">
            <v>VOLUME OF CRUDE PETROLEUM</v>
          </cell>
        </row>
        <row r="4010">
          <cell r="A4010" t="str">
            <v>84AA.ZF...</v>
          </cell>
          <cell r="B4010" t="str">
            <v>FROM CENTRAL BANK</v>
          </cell>
        </row>
        <row r="4011">
          <cell r="A4011" t="str">
            <v>99B.RYF...</v>
          </cell>
          <cell r="B4011" t="str">
            <v>GDP AT 1986 PRICES</v>
          </cell>
        </row>
        <row r="4012">
          <cell r="A4012" t="str">
            <v>.2KK.ZF...</v>
          </cell>
          <cell r="B4012" t="str">
            <v>TOTAL PURCHASES EXCL.RT,IN PD</v>
          </cell>
        </row>
        <row r="4013">
          <cell r="A4013" t="str">
            <v>22AN.ZK...</v>
          </cell>
          <cell r="B4013" t="str">
            <v>NET CLAIMS ON CENTRAL GOVERNMENT</v>
          </cell>
        </row>
        <row r="4014">
          <cell r="A4014" t="str">
            <v>71.V.ZF...</v>
          </cell>
          <cell r="B4014" t="str">
            <v>IMPORTACIONES, FOB</v>
          </cell>
        </row>
        <row r="4015">
          <cell r="A4015" t="str">
            <v>99B.PXF...</v>
          </cell>
          <cell r="B4015" t="str">
            <v>GDP VOLUME 2000 REF., CHAINED</v>
          </cell>
        </row>
        <row r="4016">
          <cell r="A4016" t="str">
            <v>32A.UZK...</v>
          </cell>
          <cell r="B4016" t="str">
            <v>CLAIMS ON GENERAL GOVT</v>
          </cell>
        </row>
        <row r="4017">
          <cell r="A4017" t="str">
            <v>60EA.ZF...</v>
          </cell>
          <cell r="B4017" t="str">
            <v>3-MONTH LIBOR:OFFER PARIS</v>
          </cell>
        </row>
      </sheetData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ed December 2013  (4)"/>
      <sheetName val="R206"/>
      <sheetName val="R201"/>
      <sheetName val="R157"/>
      <sheetName val="R203"/>
      <sheetName val="R204"/>
      <sheetName val="R207"/>
      <sheetName val="R208"/>
      <sheetName val="R2023"/>
      <sheetName val="R186"/>
      <sheetName val="R2030"/>
      <sheetName val="R213"/>
      <sheetName val="R209"/>
      <sheetName val="R2037"/>
      <sheetName val="R214"/>
      <sheetName val="R2048"/>
      <sheetName val="Fixed rate bond"/>
      <sheetName val="Fixed rate bond %"/>
      <sheetName val="R211"/>
      <sheetName val="R212"/>
      <sheetName val="R197"/>
      <sheetName val="I2025"/>
      <sheetName val="R210"/>
      <sheetName val="R202"/>
      <sheetName val="I2038"/>
      <sheetName val="I2046"/>
      <sheetName val="I2050"/>
      <sheetName val="ILB"/>
      <sheetName val="Sheet1"/>
      <sheetName val="ILB %"/>
      <sheetName val="100"/>
      <sheetName val="200"/>
      <sheetName val="300"/>
      <sheetName val="400"/>
      <sheetName val="510"/>
      <sheetName val="520"/>
      <sheetName val="610"/>
      <sheetName val="620"/>
      <sheetName val="710"/>
      <sheetName val="730"/>
      <sheetName val="740"/>
      <sheetName val="800"/>
      <sheetName val="1000"/>
      <sheetName val="1110"/>
      <sheetName val="1130"/>
      <sheetName val="1200"/>
      <sheetName val="1300"/>
      <sheetName val="1400"/>
      <sheetName val="unclaimed account"/>
      <sheetName val="0000"/>
      <sheetName val="JSE FILE"/>
      <sheetName val="2013.12 (SECTOR)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IN"/>
      <sheetName val="OUT"/>
      <sheetName val="CBS"/>
      <sheetName val="DMB"/>
      <sheetName val="Comparing AFR &amp; SRF data"/>
      <sheetName val="MSRV"/>
      <sheetName val="SCSMSRV"/>
      <sheetName val="Broad Money contribution"/>
      <sheetName val="printMRSV"/>
      <sheetName val="SCSCBS"/>
      <sheetName val="VulnInd"/>
      <sheetName val="WETA"/>
      <sheetName val="Figure X"/>
      <sheetName val="Quarterly Interest Rate IFS"/>
      <sheetName val="Annual Interest Rate IFS"/>
      <sheetName val="Development Bank IFS"/>
      <sheetName val="Financial Survey IFS"/>
      <sheetName val="Nonbank Institution IFS"/>
      <sheetName val="Vuln.ind from CBS"/>
      <sheetName val="SoundnessInd."/>
      <sheetName val="FinSoundInd"/>
      <sheetName val="DOMDEBT-M (old)"/>
      <sheetName val="ControlSheet"/>
      <sheetName val="EDSS_OFIM"/>
      <sheetName val="EDSS_OFIQ"/>
      <sheetName val="from CBS on DMB"/>
      <sheetName val="di_RSRV"/>
      <sheetName val="di_OFI"/>
      <sheetName val="di_CRDT"/>
      <sheetName val="di_LQDT"/>
      <sheetName val="di_INT"/>
      <sheetName val="SCRMSRV"/>
      <sheetName val="SCRMCDEV"/>
      <sheetName val="SCRCBS"/>
      <sheetName val="SCRDMB"/>
      <sheetName val="SCROFI"/>
      <sheetName val="SCRCRDT"/>
      <sheetName val="SCRLQDT"/>
      <sheetName val="SCRINT"/>
      <sheetName val="SCRRSRV"/>
      <sheetName val="monetary aggregates"/>
      <sheetName val="mon aggreg in percent"/>
      <sheetName val="Chart2"/>
      <sheetName val="Chart3"/>
      <sheetName val="data for monetary dev chart"/>
      <sheetName val="data for Figure 3"/>
      <sheetName val="Figure 3"/>
      <sheetName val="Chart1"/>
      <sheetName val="Chart4"/>
      <sheetName val="Chart5"/>
      <sheetName val="Panel1"/>
      <sheetName val="Monetary Authorites IFS"/>
      <sheetName val="Banking Institution IFS"/>
      <sheetName val="Banking Survey IFS"/>
      <sheetName val="CBS IFS"/>
      <sheetName val="Commercial Bank Assets IFS"/>
      <sheetName val="Securities-nonbanks"/>
      <sheetName val="SecuritiesDMBs"/>
      <sheetName val="SEC-REDEMP"/>
      <sheetName val="SCRDOMDEBT"/>
      <sheetName val="DOMDEBT-M"/>
      <sheetName val="SCSMSRVHalfYear"/>
      <sheetName val="Sheet1"/>
      <sheetName val="MSRV-PRG"/>
      <sheetName val="DMB-PRG"/>
      <sheetName val="CBS-PRG"/>
      <sheetName val="EDSS_CBSQ"/>
      <sheetName val="EDSS_DMBQ"/>
      <sheetName val="EDSS_CBSM"/>
      <sheetName val="EDSS_DMBM"/>
      <sheetName val="Sheet1 (2)"/>
      <sheetName val="Interest Rate IFS"/>
      <sheetName val="CBS (SRF pilot)"/>
      <sheetName val="ODCs (SRF pilot)"/>
      <sheetName val="Monetary Survey (SRF pilot) "/>
      <sheetName val="Gvt.Securities-others"/>
      <sheetName val="GvtSecurities-DMBs"/>
      <sheetName val="Gvt-Securities"/>
      <sheetName val="Mon-DMX"/>
      <sheetName val="IN_DMX"/>
      <sheetName val="CBS (SRF)"/>
      <sheetName val="ODCs (SRF)"/>
      <sheetName val="Monetary Survey (SRF) "/>
      <sheetName val="FX"/>
      <sheetName val="1SR"/>
      <sheetName val="CBS weekly"/>
      <sheetName val="MS proj"/>
      <sheetName val="Mon Ind"/>
      <sheetName val="Mon Survey Table (2)"/>
      <sheetName val="MS montly"/>
      <sheetName val="CBS BS (2)"/>
      <sheetName val="CBS BS"/>
      <sheetName val="MonQ Prg"/>
      <sheetName val="IFS - Exchange rates"/>
      <sheetName val="WEO_q"/>
      <sheetName val="Input from HUB"/>
      <sheetName val="Raw_1"/>
      <sheetName val="page 1"/>
      <sheetName val="Figure_X"/>
      <sheetName val="Quarterly_Interest_Rate_IFS"/>
      <sheetName val="Annual_Interest_Rate_IFS"/>
      <sheetName val="Development_Bank_IFS"/>
      <sheetName val="Financial_Survey_IFS"/>
      <sheetName val="Nonbank_Institution_IFS"/>
      <sheetName val="Vuln_ind_from_CBS"/>
      <sheetName val="SoundnessInd_"/>
      <sheetName val="DOMDEBT-M_(old)"/>
      <sheetName val="from_CBS_on_DMB"/>
      <sheetName val="monetary_aggregates"/>
      <sheetName val="mon_aggreg_in_percent"/>
      <sheetName val="data_for_monetary_dev_chart"/>
      <sheetName val="data_for_Figure_3"/>
      <sheetName val="Figure_3"/>
      <sheetName val="Monetary_Authorites_IFS"/>
      <sheetName val="Banking_Institution_IFS"/>
      <sheetName val="Banking_Survey_IFS"/>
      <sheetName val="CBS_IFS"/>
      <sheetName val="Commercial_Bank_Assets_IFS"/>
      <sheetName val="Sheet1_(2)"/>
      <sheetName val="Interest_Rate_IFS"/>
      <sheetName val="Gvt_Securities-others"/>
      <sheetName val="Comparing_AFR_&amp;_SRF_data"/>
      <sheetName val="Broad_Money_contribution"/>
      <sheetName val="CBS_(SRF_pilot)"/>
      <sheetName val="ODCs_(SRF_pilot)"/>
      <sheetName val="Monetary_Survey_(SRF_pilot)_"/>
      <sheetName val="CBS_(SRF)"/>
      <sheetName val="ODCs_(SRF)"/>
      <sheetName val="Monetary_Survey_(SRF)_"/>
      <sheetName val="CBS_weekly"/>
      <sheetName val="MS_proj"/>
      <sheetName val="Mon_Ind"/>
      <sheetName val="Mon_Survey_Table_(2)"/>
      <sheetName val="MS_montly"/>
      <sheetName val="CBS_BS_(2)"/>
      <sheetName val="CBS_BS"/>
      <sheetName val="MonQ_Prg"/>
      <sheetName val="IFS_-_Exchange_rates"/>
      <sheetName val="Input_from_HUB"/>
      <sheetName val="page_1"/>
      <sheetName val="Med"/>
      <sheetName val="PrivReceipts"/>
      <sheetName val="by year"/>
      <sheetName val="Change according to grad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1.1_OverallBal"/>
      <sheetName val="Conditional formatting"/>
      <sheetName val="CPAData"/>
      <sheetName val="CountryReference"/>
    </sheetNames>
    <sheetDataSet>
      <sheetData sheetId="0" refreshError="1"/>
      <sheetData sheetId="1" refreshError="1"/>
      <sheetData sheetId="2"/>
      <sheetData sheetId="3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SE_Tab"/>
      <sheetName val="Bulkupdate index"/>
      <sheetName val="Bulkexport index"/>
      <sheetName val="T_GDP"/>
      <sheetName val="G_qoq"/>
      <sheetName val="G_yoy"/>
      <sheetName val="G_A"/>
      <sheetName val="Contr"/>
      <sheetName val="TSE_AAmount"/>
      <sheetName val="TSE_QGrowth"/>
      <sheetName val="TSE_QAmount"/>
      <sheetName val="TSE_AGrowth"/>
      <sheetName val="TSE_SARB_A"/>
      <sheetName val="Revis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C"/>
      <sheetName val="C Summary"/>
      <sheetName val="D %GDP"/>
      <sheetName val="InFis2"/>
      <sheetName val="Fiscal Tables"/>
      <sheetName val="Countries_Master"/>
      <sheetName val="Contents"/>
      <sheetName val="E"/>
      <sheetName val="W&amp;T"/>
      <sheetName val="EDSS Retrieve"/>
      <sheetName val="REER"/>
      <sheetName val="lookup"/>
      <sheetName val="GE Calculation"/>
      <sheetName val="PV_Base"/>
      <sheetName val="Data-Input"/>
      <sheetName val="DMX_IN"/>
      <sheetName val="Instructions"/>
      <sheetName val="Orgao"/>
      <sheetName val="Provincial"/>
      <sheetName val="MSRV"/>
      <sheetName val="Cover"/>
      <sheetName val="NPV Reduction"/>
      <sheetName val="FISC(SR) gap"/>
      <sheetName val="Brent Oil Price Sept 1"/>
      <sheetName val="NEPCO_M"/>
      <sheetName val="NEPCO_A"/>
      <sheetName val="tariffs"/>
      <sheetName val="LNG Pricing"/>
      <sheetName val="Debt"/>
      <sheetName val="losses"/>
      <sheetName val="Q"/>
      <sheetName val="Auth revenue data"/>
      <sheetName val="A"/>
      <sheetName val="Table 2a FISC(SR) gap"/>
      <sheetName val="Table 2b FISC(SR) gap %"/>
      <sheetName val="A (stock-taking)"/>
      <sheetName val="MoF - bank net financing"/>
      <sheetName val="Vehicle taxes"/>
      <sheetName val="Fiscal adjustment 2019"/>
      <sheetName val="Fiscal adjustment 2016-17"/>
      <sheetName val="Measures taken in 2018"/>
      <sheetName val="Planned Measures in 2017"/>
      <sheetName val="Auth Discrepancy table 2017"/>
      <sheetName val="Table 2c SR Q"/>
      <sheetName val="Auth Discrepancy table 2018"/>
      <sheetName val="Consolidated debt checking"/>
      <sheetName val="Ex rate bloom"/>
      <sheetName val="CoefStocks"/>
      <sheetName val="SIGADE"/>
      <sheetName val="GRAFPROM"/>
      <sheetName val=" Costos"/>
      <sheetName val=" Panel de Control"/>
      <sheetName val="C_Summary"/>
      <sheetName val="D_%GDP"/>
      <sheetName val="IN_Chart2 IPI"/>
      <sheetName val="Input 1- Basics"/>
      <sheetName val="Read Me"/>
      <sheetName val="CentGovCons"/>
      <sheetName val="Gen Gvt"/>
      <sheetName val="Rest of GG"/>
      <sheetName val="country name lookup"/>
      <sheetName val="CP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1.1_OverallBal"/>
      <sheetName val="Conditional formatting"/>
      <sheetName val="CPAData"/>
      <sheetName val="CountryReference"/>
    </sheetNames>
    <sheetDataSet>
      <sheetData sheetId="0" refreshError="1"/>
      <sheetData sheetId="1" refreshError="1"/>
      <sheetData sheetId="2"/>
      <sheetData sheetId="3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PI(X)"/>
      <sheetName val="Headline"/>
      <sheetName val="core"/>
      <sheetName val="charts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ER data"/>
      <sheetName val="TWI 2000"/>
      <sheetName val="TWI AND USD ZAR"/>
      <sheetName val="Major currencies DATA"/>
      <sheetName val="USD INDEX and 20-day vol graph"/>
      <sheetName val="EURUSD MOVING AV MP"/>
      <sheetName val="USD TWI EURUSD"/>
      <sheetName val="USD_CNY MP"/>
      <sheetName val="JPY TWI INDEX"/>
      <sheetName val="USDEUR CHART MPIC"/>
      <sheetName val="EURUSD GRAPH_MP"/>
      <sheetName val="EUR INDEX_MP"/>
      <sheetName val="GBPUSD USDJPY GRAPH"/>
      <sheetName val="JPY GRAPH"/>
      <sheetName val="JPY exchange rates"/>
      <sheetName val="GBPUSD GRAPH "/>
      <sheetName val="GBP exchange rates  "/>
      <sheetName val="Commodities currencies  DATA"/>
      <sheetName val="Commodity currencies 2000"/>
      <sheetName val="Commodity currencies 2006 (2)"/>
      <sheetName val="Commodity currencies 2005"/>
      <sheetName val="Commodity currencies 2006"/>
      <sheetName val="EM currencies DATA"/>
      <sheetName val="EM currencies INDEX 2000"/>
      <sheetName val="EM curr INDEX 2006 new countrie"/>
      <sheetName val="Emerging currencies 2006 FMO"/>
      <sheetName val="African currencies"/>
      <sheetName val="EM currencies INDEX 2005"/>
      <sheetName val="EM INDEX MP"/>
      <sheetName val="EM currencies INDEX 2006 dif b"/>
      <sheetName val="EM"/>
      <sheetName val="Various DATA (2)"/>
      <sheetName val="ZAR TWI Data"/>
      <sheetName val="ZAR EUR USD MPC"/>
      <sheetName val="Correlation"/>
      <sheetName val="ZAR TWI Comparison data"/>
      <sheetName val="EUR USD ZAR MPC"/>
      <sheetName val="USDCNY DATA"/>
      <sheetName val="USDCNY_ MP"/>
      <sheetName val="ZAR TWI Comparis chart"/>
      <sheetName val="FMO table"/>
      <sheetName val="FMO graphs"/>
      <sheetName val="USD ZAR NALEDI"/>
      <sheetName val=" Data"/>
      <sheetName val="Combined changed GRAPH"/>
      <sheetName val="Combined changes"/>
      <sheetName val="USD ZAR EURO GRAPH"/>
      <sheetName val="JPY  USD_EUR"/>
      <sheetName val="EM INDEX 2006"/>
      <sheetName val="EM INDEX 2007"/>
      <sheetName val="EM regions"/>
      <sheetName val="EM new graph"/>
      <sheetName val="Wobble"/>
      <sheetName val="Tab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"/>
      <sheetName val="MacroForecast"/>
      <sheetName val="Revenue"/>
      <sheetName val="Debt"/>
      <sheetName val="Compare"/>
      <sheetName val="PasteSheet"/>
      <sheetName val="CustomForecast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IN"/>
      <sheetName val="IN-HUB"/>
      <sheetName val="OUT-HUB"/>
      <sheetName val="Assum"/>
      <sheetName val="X"/>
      <sheetName val="M"/>
      <sheetName val="SRT"/>
      <sheetName val="K"/>
      <sheetName val="BOP"/>
      <sheetName val="T9SR_bop"/>
      <sheetName val="ControlSheet"/>
      <sheetName val="WETA"/>
      <sheetName val="Au"/>
      <sheetName val="Module1"/>
      <sheetName val="Module2"/>
      <sheetName val="Source Data (Current)"/>
      <sheetName val="Complete Data Set (Annual)"/>
      <sheetName val="Gas 2004"/>
      <sheetName val="Impact CI"/>
      <sheetName val="comments"/>
      <sheetName val="Gas"/>
      <sheetName val="IN-Q"/>
      <sheetName val="IN_TRE"/>
      <sheetName val="Sheet1"/>
      <sheetName val="T1SR"/>
      <sheetName val="T1SR_b"/>
      <sheetName val="Chart1"/>
      <sheetName val="T9SR_bop (2)"/>
      <sheetName val="Sensitivity Analysis"/>
      <sheetName val="T10SR "/>
      <sheetName val="T11SR"/>
      <sheetName val="DSA 2002"/>
      <sheetName val="DSA_Presentation"/>
      <sheetName val="NPV_DP2"/>
      <sheetName val="frozen request"/>
      <sheetName val="request"/>
      <sheetName val="Exports for DSA"/>
      <sheetName val="GAS March 05"/>
      <sheetName val="GAS Dec04"/>
      <sheetName val=""/>
      <sheetName val="T3SR_bop"/>
      <sheetName val="A Current Data"/>
      <sheetName val="MSRV"/>
      <sheetName val="fondo promedio"/>
      <sheetName val="GRÁFICO DE FONDO POR AFILIADO"/>
      <sheetName val="Current"/>
      <sheetName val="Reference"/>
      <sheetName val="pvtReport"/>
      <sheetName val="Bench - 99"/>
      <sheetName val="Cuadro I-5 94-00"/>
      <sheetName val="MLIBOP"/>
      <sheetName val="E"/>
      <sheetName val="BOP_NC-DMX"/>
      <sheetName val="Trade-DMX"/>
      <sheetName val="Comp GAS"/>
      <sheetName val="GAS March 2009"/>
      <sheetName val="GAS May 09"/>
      <sheetName val="GAS June 2009"/>
      <sheetName val="BOP SR Table"/>
      <sheetName val="BOP SR Table % GDP"/>
      <sheetName val="BOP simulations"/>
      <sheetName val="GOLD"/>
      <sheetName val="GAS Feb 2009_2"/>
      <sheetName val="GAS Feb 2009_1"/>
      <sheetName val="GAS Jan 2009"/>
      <sheetName val="GAS Nov 2008"/>
      <sheetName val="GAS Sep 2008"/>
      <sheetName val="GAS March 2008"/>
      <sheetName val="BOP_AUTH_1"/>
      <sheetName val="BOP_AUTH_2"/>
      <sheetName val="BOP_AUTH_3"/>
      <sheetName val="BOP_AUTH_4"/>
      <sheetName val="July Pre GAS"/>
      <sheetName val="July GAS"/>
      <sheetName val="Sept GAS"/>
      <sheetName val="Services"/>
      <sheetName val="C"/>
      <sheetName val="Indic"/>
      <sheetName val="Source_Data_(Current)"/>
      <sheetName val="Complete_Data_Set_(Annual)"/>
      <sheetName val="Gas_2004"/>
      <sheetName val="Impact_CI"/>
      <sheetName val="T9SR_bop_(2)"/>
      <sheetName val="Sensitivity_Analysis"/>
      <sheetName val="T10SR_"/>
      <sheetName val="DSA_2002"/>
      <sheetName val="frozen_request"/>
      <sheetName val="Exports_for_DSA"/>
      <sheetName val="GAS_March_05"/>
      <sheetName val="GAS_Dec04"/>
      <sheetName val="A_Current_Data"/>
      <sheetName val="fondo_promedio"/>
      <sheetName val="GRÁFICO_DE_FONDO_POR_AFILIADO"/>
      <sheetName val="Bench_-_99"/>
      <sheetName val="Cuadro_I-5_94-00"/>
      <sheetName val="Comp_GAS"/>
      <sheetName val="GAS_March_2009"/>
      <sheetName val="GAS_May_09"/>
      <sheetName val="GAS_June_2009"/>
      <sheetName val="BOP_SR_Table"/>
      <sheetName val="BOP_SR_Table_%_GDP"/>
      <sheetName val="BOP_simulations"/>
      <sheetName val="GAS_Feb_2009_2"/>
      <sheetName val="GAS_Feb_2009_1"/>
      <sheetName val="GAS_Jan_2009"/>
      <sheetName val="GAS_Nov_2008"/>
      <sheetName val="GAS_Sep_2008"/>
      <sheetName val="GAS_March_2008"/>
      <sheetName val="July_Pre_GAS"/>
      <sheetName val="July_GAS"/>
      <sheetName val="Sept_GAS"/>
      <sheetName val="Relief"/>
      <sheetName val="Constants"/>
      <sheetName val="Dep fonct"/>
      <sheetName val="revagtrim"/>
      <sheetName val="TZSH"/>
      <sheetName val="lookup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Main"/>
      <sheetName val="TRE"/>
      <sheetName val="Indic"/>
      <sheetName val="Basic Data"/>
      <sheetName val="Quota"/>
      <sheetName val="AMB"/>
      <sheetName val="MTS1"/>
      <sheetName val="MTS2"/>
      <sheetName val="MTS3"/>
      <sheetName val="MTS4"/>
      <sheetName val="K"/>
      <sheetName val="Sheet2"/>
      <sheetName val="Sheet1"/>
      <sheetName val="Z"/>
      <sheetName val="Module1"/>
      <sheetName val="BOP"/>
      <sheetName val="30_BOP"/>
      <sheetName val="34_EXDO"/>
      <sheetName val="Asm"/>
      <sheetName val="Work_sect"/>
      <sheetName val="page 1"/>
      <sheetName val="STOCK"/>
      <sheetName val="sources"/>
      <sheetName val="Quarterly Raw Data"/>
      <sheetName val="Quarterly MacroFlow"/>
      <sheetName val="gas112601"/>
      <sheetName val="Input"/>
      <sheetName val="Work2"/>
      <sheetName val="INTERES"/>
      <sheetName val="Cover"/>
      <sheetName val="T1. Select Economic Indicators"/>
      <sheetName val="MSRV"/>
      <sheetName val="Réduction dépenses"/>
      <sheetName val="Annexe1 Réduction dépense"/>
      <sheetName val="Augmentation des dépenses"/>
      <sheetName val="Annexe 2 Personnel"/>
      <sheetName val="Annexe 3 Biens et services"/>
      <sheetName val="Annexe 4 Transferts"/>
      <sheetName val="Annexe 5 RI"/>
      <sheetName val="Annexe 6 Dons"/>
      <sheetName val="Annexe7 Emprunts"/>
      <sheetName val="RI"/>
      <sheetName val="DON"/>
      <sheetName val="EMPRUNT "/>
      <sheetName val="Collectif_Investissements_DDPF"/>
      <sheetName val="Annexe scénario 2 Réduction (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"/>
      <sheetName val="In"/>
      <sheetName val="OUTREO"/>
      <sheetName val="WEOREO"/>
      <sheetName val="Out"/>
      <sheetName val="IIP"/>
      <sheetName val="Rev"/>
      <sheetName val="Exp"/>
      <sheetName val="Debt"/>
      <sheetName val="Bdgt"/>
      <sheetName val="Foreign Debt "/>
      <sheetName val="Dom Debt (2012)"/>
      <sheetName val="Dom Debt "/>
      <sheetName val="T2a-Fisc"/>
      <sheetName val="T2a-Fisc NEW"/>
      <sheetName val="T2b-Fisc"/>
      <sheetName val="T2b-Fisc NEW"/>
      <sheetName val="T2a"/>
      <sheetName val="2b"/>
      <sheetName val="Brf-tab-MT"/>
      <sheetName val="CashFlow To State"/>
      <sheetName val="Nonhydro Rev Gap chart"/>
      <sheetName val="Chart_I"/>
      <sheetName val="PIH"/>
      <sheetName val="2025"/>
      <sheetName val="QP"/>
      <sheetName val="BUD$"/>
      <sheetName val="Bdg vs. Act"/>
      <sheetName val="2"/>
      <sheetName val="GCC"/>
      <sheetName val="OUTREO_History"/>
      <sheetName val="subsidies calculations"/>
      <sheetName val="Dom Debt (2011)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1"/>
      <sheetName val="Chart3"/>
      <sheetName val="Chart4"/>
      <sheetName val="Chart5"/>
      <sheetName val="DATA"/>
      <sheetName val="LOOKUP"/>
      <sheetName val="ALTA"/>
      <sheetName val="ALTA (2)"/>
      <sheetName val="Sheet2"/>
      <sheetName val="Implied rates"/>
      <sheetName val="Chart2"/>
      <sheetName val="MPC graph"/>
      <sheetName val="GRAPH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A5" t="str">
            <v>DATE</v>
          </cell>
          <cell r="B5" t="str">
            <v xml:space="preserve"> -</v>
          </cell>
          <cell r="C5" t="str">
            <v>CALL (SMALL)</v>
          </cell>
          <cell r="D5" t="str">
            <v>CALL (BIG)</v>
          </cell>
          <cell r="E5" t="str">
            <v>RODR</v>
          </cell>
          <cell r="F5" t="str">
            <v>NCD 1MO</v>
          </cell>
          <cell r="G5" t="str">
            <v>NCD 2MO</v>
          </cell>
          <cell r="H5" t="str">
            <v>NCD 3MO</v>
          </cell>
          <cell r="I5" t="str">
            <v>NCD 6MO</v>
          </cell>
          <cell r="J5" t="str">
            <v>NCD 12MO</v>
          </cell>
          <cell r="K5" t="str">
            <v>NCD 2YR</v>
          </cell>
          <cell r="L5" t="str">
            <v>NCD 3YR</v>
          </cell>
          <cell r="M5" t="str">
            <v>3 MNTH BA Y</v>
          </cell>
          <cell r="N5" t="str">
            <v>3 MNTH BA D</v>
          </cell>
          <cell r="O5" t="str">
            <v>O/NIGHT REPO</v>
          </cell>
          <cell r="P5" t="str">
            <v>1 WEEK REPO</v>
          </cell>
          <cell r="Q5" t="str">
            <v>1 MONTH REPO</v>
          </cell>
          <cell r="R5" t="str">
            <v>FRA : 3x6</v>
          </cell>
          <cell r="S5" t="str">
            <v>FRA : 6x9</v>
          </cell>
          <cell r="T5" t="str">
            <v>FRA : 9x12</v>
          </cell>
          <cell r="U5" t="str">
            <v>1 MONTH JIBAR</v>
          </cell>
          <cell r="V5" t="str">
            <v>3 MONTH JIBAR</v>
          </cell>
          <cell r="W5" t="str">
            <v>6 MONTH JIBAR</v>
          </cell>
          <cell r="X5" t="str">
            <v>12 MONTH JIBAR</v>
          </cell>
          <cell r="Y5" t="str">
            <v>Time</v>
          </cell>
          <cell r="Z5" t="str">
            <v>O/N</v>
          </cell>
          <cell r="AA5" t="str">
            <v>1 week</v>
          </cell>
          <cell r="AB5" t="str">
            <v>1 Month</v>
          </cell>
          <cell r="AC5" t="str">
            <v>2 Month</v>
          </cell>
          <cell r="AD5" t="str">
            <v>3 Month</v>
          </cell>
          <cell r="AE5" t="str">
            <v>6 Month</v>
          </cell>
          <cell r="AF5" t="str">
            <v>9 Month</v>
          </cell>
          <cell r="AG5" t="str">
            <v>12 Month</v>
          </cell>
          <cell r="AH5" t="str">
            <v>O/N</v>
          </cell>
          <cell r="AI5" t="str">
            <v>1 week</v>
          </cell>
          <cell r="AJ5" t="str">
            <v>1 Month</v>
          </cell>
          <cell r="AK5" t="str">
            <v>2 Month</v>
          </cell>
          <cell r="AL5" t="str">
            <v>3 Month</v>
          </cell>
          <cell r="AM5" t="str">
            <v>6 Month</v>
          </cell>
          <cell r="AN5" t="str">
            <v>9 Month</v>
          </cell>
          <cell r="AO5" t="str">
            <v>12 Month</v>
          </cell>
          <cell r="AP5" t="str">
            <v>O/N</v>
          </cell>
          <cell r="AQ5" t="str">
            <v>1 week</v>
          </cell>
          <cell r="AR5" t="str">
            <v>1 Month</v>
          </cell>
          <cell r="AS5" t="str">
            <v>2 Month</v>
          </cell>
          <cell r="AT5" t="str">
            <v>3 Month</v>
          </cell>
          <cell r="AU5" t="str">
            <v>6 Month</v>
          </cell>
          <cell r="AV5" t="str">
            <v>9 Month</v>
          </cell>
          <cell r="AW5" t="str">
            <v>12 Month</v>
          </cell>
          <cell r="AX5" t="str">
            <v>Spot</v>
          </cell>
          <cell r="AY5" t="str">
            <v>FX  FWD: O/N</v>
          </cell>
          <cell r="AZ5" t="str">
            <v>FX  FWD: 1 week</v>
          </cell>
          <cell r="BA5" t="str">
            <v>FX  FWD: 1 Month</v>
          </cell>
          <cell r="BB5" t="str">
            <v>FX  FWD: 2 Month</v>
          </cell>
          <cell r="BC5" t="str">
            <v>FX  FWD: 3 Month</v>
          </cell>
          <cell r="BD5" t="str">
            <v>FX  FWD: 6 Month</v>
          </cell>
          <cell r="BE5" t="str">
            <v>FX  FWD: 9 Month</v>
          </cell>
          <cell r="BF5" t="str">
            <v>FX  FWD: 12 Month</v>
          </cell>
          <cell r="BG5" t="str">
            <v>O/N</v>
          </cell>
          <cell r="BH5" t="str">
            <v>1 week</v>
          </cell>
          <cell r="BI5" t="str">
            <v>1 Month</v>
          </cell>
          <cell r="BJ5" t="str">
            <v>2 Month</v>
          </cell>
          <cell r="BK5" t="str">
            <v>3 Month</v>
          </cell>
          <cell r="BL5" t="str">
            <v>6 Month</v>
          </cell>
          <cell r="BM5" t="str">
            <v>9 Month</v>
          </cell>
          <cell r="BN5" t="str">
            <v>12 Month</v>
          </cell>
          <cell r="BO5" t="str">
            <v>O/N</v>
          </cell>
          <cell r="BP5" t="str">
            <v>1 week</v>
          </cell>
          <cell r="BQ5" t="str">
            <v>1 Month</v>
          </cell>
          <cell r="BR5" t="str">
            <v>2 Month</v>
          </cell>
          <cell r="BS5" t="str">
            <v>3 Month</v>
          </cell>
          <cell r="BT5" t="str">
            <v>6 Month</v>
          </cell>
          <cell r="BU5" t="str">
            <v>9 Month</v>
          </cell>
          <cell r="BV5" t="str">
            <v>12 Month</v>
          </cell>
          <cell r="BW5" t="str">
            <v>3 Month</v>
          </cell>
          <cell r="BX5" t="str">
            <v>4 Month</v>
          </cell>
          <cell r="BY5" t="str">
            <v>5 Month</v>
          </cell>
          <cell r="BZ5" t="str">
            <v>6 Month</v>
          </cell>
          <cell r="CA5" t="str">
            <v>9 Month</v>
          </cell>
          <cell r="CB5" t="str">
            <v>12 Month</v>
          </cell>
          <cell r="CC5" t="str">
            <v>3 Month</v>
          </cell>
          <cell r="CD5" t="str">
            <v>4 Month</v>
          </cell>
          <cell r="CE5" t="str">
            <v>5 Month</v>
          </cell>
          <cell r="CF5" t="str">
            <v>6 Month</v>
          </cell>
          <cell r="CG5" t="str">
            <v>9 Month</v>
          </cell>
          <cell r="CH5" t="str">
            <v>12 Month</v>
          </cell>
          <cell r="CI5" t="str">
            <v>3 Month</v>
          </cell>
          <cell r="CJ5" t="str">
            <v>4 Month</v>
          </cell>
          <cell r="CK5" t="str">
            <v>5 Month</v>
          </cell>
          <cell r="CL5" t="str">
            <v>6 Month</v>
          </cell>
          <cell r="CM5" t="str">
            <v>9 Month</v>
          </cell>
          <cell r="CN5" t="str">
            <v>12 Month</v>
          </cell>
          <cell r="CO5" t="str">
            <v>3 Month</v>
          </cell>
          <cell r="CP5" t="str">
            <v>4 Month</v>
          </cell>
          <cell r="CQ5" t="str">
            <v>5 Month</v>
          </cell>
          <cell r="CR5" t="str">
            <v>6 Month</v>
          </cell>
          <cell r="CS5" t="str">
            <v>9 Month</v>
          </cell>
          <cell r="CT5" t="str">
            <v>12 Month</v>
          </cell>
          <cell r="CU5" t="str">
            <v>3 Month</v>
          </cell>
          <cell r="CV5" t="str">
            <v>4 Month</v>
          </cell>
          <cell r="CW5" t="str">
            <v>5 Month</v>
          </cell>
          <cell r="CX5" t="str">
            <v>6 Month</v>
          </cell>
          <cell r="CY5" t="str">
            <v>9 Month</v>
          </cell>
          <cell r="CZ5" t="str">
            <v>12 Month</v>
          </cell>
          <cell r="DA5" t="str">
            <v>3 Month</v>
          </cell>
          <cell r="DB5" t="str">
            <v>4 Month</v>
          </cell>
          <cell r="DC5" t="str">
            <v>5 Month</v>
          </cell>
          <cell r="DD5" t="str">
            <v>6 Month</v>
          </cell>
          <cell r="DE5" t="str">
            <v>9 Month</v>
          </cell>
          <cell r="DF5" t="str">
            <v>12 Month</v>
          </cell>
          <cell r="DG5" t="str">
            <v>3 Month</v>
          </cell>
          <cell r="DH5" t="str">
            <v>4 Month</v>
          </cell>
          <cell r="DI5" t="str">
            <v>5 Month</v>
          </cell>
          <cell r="DJ5" t="str">
            <v>6 Month</v>
          </cell>
          <cell r="DK5" t="str">
            <v>9 Month</v>
          </cell>
          <cell r="DL5" t="str">
            <v>12 Month</v>
          </cell>
          <cell r="DM5" t="str">
            <v>3 Month</v>
          </cell>
          <cell r="DN5" t="str">
            <v>4 Month</v>
          </cell>
          <cell r="DO5" t="str">
            <v>5 Month</v>
          </cell>
          <cell r="DP5" t="str">
            <v>6 Month</v>
          </cell>
          <cell r="DQ5" t="str">
            <v>9 Month</v>
          </cell>
          <cell r="DR5" t="str">
            <v>12 Month</v>
          </cell>
        </row>
        <row r="6">
          <cell r="A6">
            <v>36038</v>
          </cell>
          <cell r="B6" t="str">
            <v xml:space="preserve"> -</v>
          </cell>
          <cell r="C6">
            <v>21.25</v>
          </cell>
          <cell r="D6">
            <v>21</v>
          </cell>
          <cell r="F6">
            <v>22</v>
          </cell>
          <cell r="G6">
            <v>22.25</v>
          </cell>
          <cell r="H6">
            <v>22.75</v>
          </cell>
          <cell r="I6">
            <v>22.75</v>
          </cell>
          <cell r="J6">
            <v>22.75</v>
          </cell>
          <cell r="K6">
            <v>22.5</v>
          </cell>
          <cell r="L6">
            <v>22.5</v>
          </cell>
          <cell r="M6">
            <v>22.8</v>
          </cell>
          <cell r="N6">
            <v>21.6</v>
          </cell>
          <cell r="O6">
            <v>21</v>
          </cell>
          <cell r="P6">
            <v>21</v>
          </cell>
          <cell r="Q6">
            <v>21.5</v>
          </cell>
          <cell r="R6">
            <v>20.65</v>
          </cell>
          <cell r="S6">
            <v>19.600000000000001</v>
          </cell>
          <cell r="T6">
            <v>19.350000000000001</v>
          </cell>
        </row>
        <row r="7">
          <cell r="A7">
            <v>36039</v>
          </cell>
          <cell r="B7" t="str">
            <v xml:space="preserve"> -</v>
          </cell>
          <cell r="C7">
            <v>21.75</v>
          </cell>
          <cell r="D7">
            <v>21.5</v>
          </cell>
          <cell r="F7">
            <v>22</v>
          </cell>
          <cell r="G7">
            <v>22.25</v>
          </cell>
          <cell r="H7">
            <v>22.75</v>
          </cell>
          <cell r="I7">
            <v>22.75</v>
          </cell>
          <cell r="J7">
            <v>22.75</v>
          </cell>
          <cell r="K7">
            <v>22.5</v>
          </cell>
          <cell r="L7">
            <v>22.5</v>
          </cell>
          <cell r="M7">
            <v>22.8</v>
          </cell>
          <cell r="N7">
            <v>21.6</v>
          </cell>
          <cell r="O7">
            <v>21</v>
          </cell>
          <cell r="P7">
            <v>21</v>
          </cell>
          <cell r="Q7">
            <v>21.5</v>
          </cell>
          <cell r="R7">
            <v>19.75</v>
          </cell>
          <cell r="S7">
            <v>18.55</v>
          </cell>
          <cell r="T7">
            <v>18.25</v>
          </cell>
        </row>
        <row r="8">
          <cell r="A8">
            <v>36040</v>
          </cell>
          <cell r="B8" t="str">
            <v xml:space="preserve"> -</v>
          </cell>
          <cell r="C8">
            <v>21.75</v>
          </cell>
          <cell r="D8">
            <v>21.5</v>
          </cell>
          <cell r="F8">
            <v>22</v>
          </cell>
          <cell r="G8">
            <v>22.25</v>
          </cell>
          <cell r="H8">
            <v>22.75</v>
          </cell>
          <cell r="I8">
            <v>22.75</v>
          </cell>
          <cell r="J8">
            <v>22.75</v>
          </cell>
          <cell r="K8">
            <v>22.5</v>
          </cell>
          <cell r="L8">
            <v>22.5</v>
          </cell>
          <cell r="M8">
            <v>22.8</v>
          </cell>
          <cell r="N8">
            <v>21.6</v>
          </cell>
          <cell r="O8">
            <v>21</v>
          </cell>
          <cell r="P8">
            <v>21</v>
          </cell>
          <cell r="Q8">
            <v>21.5</v>
          </cell>
          <cell r="R8">
            <v>19.600000000000001</v>
          </cell>
          <cell r="S8">
            <v>18.350000000000001</v>
          </cell>
          <cell r="T8">
            <v>18.48</v>
          </cell>
        </row>
        <row r="9">
          <cell r="A9">
            <v>36041</v>
          </cell>
          <cell r="B9" t="str">
            <v xml:space="preserve"> -</v>
          </cell>
          <cell r="C9">
            <v>21.75</v>
          </cell>
          <cell r="D9">
            <v>21.5</v>
          </cell>
          <cell r="F9">
            <v>22</v>
          </cell>
          <cell r="G9">
            <v>22.25</v>
          </cell>
          <cell r="H9">
            <v>22.75</v>
          </cell>
          <cell r="I9">
            <v>22.75</v>
          </cell>
          <cell r="J9">
            <v>22.75</v>
          </cell>
          <cell r="K9">
            <v>22.5</v>
          </cell>
          <cell r="L9">
            <v>22.5</v>
          </cell>
          <cell r="M9">
            <v>22.8</v>
          </cell>
          <cell r="N9">
            <v>21.6</v>
          </cell>
          <cell r="O9">
            <v>21</v>
          </cell>
          <cell r="P9">
            <v>21</v>
          </cell>
          <cell r="Q9">
            <v>21.5</v>
          </cell>
          <cell r="R9">
            <v>19.55</v>
          </cell>
          <cell r="S9">
            <v>18.3</v>
          </cell>
          <cell r="T9">
            <v>18.399999999999999</v>
          </cell>
        </row>
        <row r="10">
          <cell r="A10">
            <v>36042</v>
          </cell>
          <cell r="B10" t="str">
            <v xml:space="preserve"> -</v>
          </cell>
          <cell r="C10">
            <v>21.5</v>
          </cell>
          <cell r="D10">
            <v>21.25</v>
          </cell>
          <cell r="F10">
            <v>22</v>
          </cell>
          <cell r="G10">
            <v>22.25</v>
          </cell>
          <cell r="H10">
            <v>22.75</v>
          </cell>
          <cell r="I10">
            <v>22.75</v>
          </cell>
          <cell r="J10">
            <v>22.75</v>
          </cell>
          <cell r="K10">
            <v>22.5</v>
          </cell>
          <cell r="L10">
            <v>22.5</v>
          </cell>
          <cell r="M10">
            <v>22.8</v>
          </cell>
          <cell r="N10">
            <v>21.6</v>
          </cell>
          <cell r="O10">
            <v>21</v>
          </cell>
          <cell r="P10">
            <v>21</v>
          </cell>
          <cell r="Q10">
            <v>21.5</v>
          </cell>
          <cell r="R10">
            <v>19.95</v>
          </cell>
          <cell r="S10">
            <v>18.899999999999999</v>
          </cell>
          <cell r="T10">
            <v>18.5</v>
          </cell>
        </row>
        <row r="11">
          <cell r="A11">
            <v>36045</v>
          </cell>
          <cell r="B11" t="str">
            <v xml:space="preserve"> -</v>
          </cell>
          <cell r="C11">
            <v>21.5</v>
          </cell>
          <cell r="D11">
            <v>21.25</v>
          </cell>
          <cell r="F11">
            <v>22</v>
          </cell>
          <cell r="G11">
            <v>22.25</v>
          </cell>
          <cell r="H11">
            <v>22.75</v>
          </cell>
          <cell r="I11">
            <v>22.75</v>
          </cell>
          <cell r="J11">
            <v>22.75</v>
          </cell>
          <cell r="K11">
            <v>22.5</v>
          </cell>
          <cell r="L11">
            <v>22.5</v>
          </cell>
          <cell r="M11">
            <v>22.8</v>
          </cell>
          <cell r="N11">
            <v>21.6</v>
          </cell>
          <cell r="O11">
            <v>21.5</v>
          </cell>
          <cell r="P11">
            <v>21.5</v>
          </cell>
          <cell r="Q11">
            <v>22.6</v>
          </cell>
          <cell r="R11">
            <v>19.95</v>
          </cell>
          <cell r="S11">
            <v>18.8</v>
          </cell>
          <cell r="T11">
            <v>18.5</v>
          </cell>
        </row>
        <row r="12">
          <cell r="A12">
            <v>36046</v>
          </cell>
          <cell r="B12" t="str">
            <v xml:space="preserve"> -</v>
          </cell>
          <cell r="C12">
            <v>21.25</v>
          </cell>
          <cell r="D12">
            <v>21</v>
          </cell>
          <cell r="F12">
            <v>22</v>
          </cell>
          <cell r="G12">
            <v>22.25</v>
          </cell>
          <cell r="H12">
            <v>22.75</v>
          </cell>
          <cell r="I12">
            <v>22.75</v>
          </cell>
          <cell r="J12">
            <v>22.75</v>
          </cell>
          <cell r="K12">
            <v>22.5</v>
          </cell>
          <cell r="L12">
            <v>22.5</v>
          </cell>
          <cell r="M12">
            <v>22.8</v>
          </cell>
          <cell r="N12">
            <v>21.6</v>
          </cell>
          <cell r="O12">
            <v>21.5</v>
          </cell>
          <cell r="P12">
            <v>21.5</v>
          </cell>
          <cell r="Q12">
            <v>22.6</v>
          </cell>
          <cell r="R12">
            <v>20.3</v>
          </cell>
          <cell r="S12">
            <v>19.100000000000001</v>
          </cell>
          <cell r="T12">
            <v>18.75</v>
          </cell>
        </row>
        <row r="13">
          <cell r="A13">
            <v>36047</v>
          </cell>
          <cell r="B13" t="str">
            <v xml:space="preserve"> -</v>
          </cell>
          <cell r="C13">
            <v>21.25</v>
          </cell>
          <cell r="D13">
            <v>21</v>
          </cell>
          <cell r="F13">
            <v>21.25</v>
          </cell>
          <cell r="G13">
            <v>21.75</v>
          </cell>
          <cell r="H13">
            <v>22.75</v>
          </cell>
          <cell r="I13">
            <v>22.75</v>
          </cell>
          <cell r="J13">
            <v>22.75</v>
          </cell>
          <cell r="K13">
            <v>22.5</v>
          </cell>
          <cell r="L13">
            <v>22.5</v>
          </cell>
          <cell r="M13">
            <v>22.8</v>
          </cell>
          <cell r="N13">
            <v>21.6</v>
          </cell>
          <cell r="O13">
            <v>21.5</v>
          </cell>
          <cell r="P13">
            <v>21.5</v>
          </cell>
          <cell r="Q13">
            <v>22.6</v>
          </cell>
          <cell r="R13">
            <v>19.899999999999999</v>
          </cell>
          <cell r="S13">
            <v>19</v>
          </cell>
          <cell r="T13">
            <v>18.600000000000001</v>
          </cell>
        </row>
        <row r="14">
          <cell r="A14">
            <v>36048</v>
          </cell>
          <cell r="B14" t="str">
            <v xml:space="preserve"> -</v>
          </cell>
          <cell r="C14">
            <v>21.25</v>
          </cell>
          <cell r="D14">
            <v>21</v>
          </cell>
          <cell r="F14">
            <v>21.25</v>
          </cell>
          <cell r="G14">
            <v>21.75</v>
          </cell>
          <cell r="H14">
            <v>22.7</v>
          </cell>
          <cell r="I14">
            <v>22.75</v>
          </cell>
          <cell r="J14">
            <v>22.75</v>
          </cell>
          <cell r="K14">
            <v>22.5</v>
          </cell>
          <cell r="L14">
            <v>22.5</v>
          </cell>
          <cell r="M14">
            <v>22.8</v>
          </cell>
          <cell r="N14">
            <v>21.6</v>
          </cell>
          <cell r="O14">
            <v>21.25</v>
          </cell>
          <cell r="P14">
            <v>21.25</v>
          </cell>
          <cell r="Q14">
            <v>22.6</v>
          </cell>
          <cell r="R14">
            <v>20.3</v>
          </cell>
          <cell r="S14">
            <v>19.079999999999998</v>
          </cell>
          <cell r="T14">
            <v>18.73</v>
          </cell>
        </row>
        <row r="15">
          <cell r="A15">
            <v>36049</v>
          </cell>
          <cell r="B15" t="str">
            <v xml:space="preserve"> -</v>
          </cell>
          <cell r="C15">
            <v>21.25</v>
          </cell>
          <cell r="D15">
            <v>21</v>
          </cell>
          <cell r="F15">
            <v>21.25</v>
          </cell>
          <cell r="G15">
            <v>21.75</v>
          </cell>
          <cell r="H15">
            <v>22.7</v>
          </cell>
          <cell r="I15">
            <v>22.75</v>
          </cell>
          <cell r="J15">
            <v>22.75</v>
          </cell>
          <cell r="K15">
            <v>22.5</v>
          </cell>
          <cell r="L15">
            <v>22.5</v>
          </cell>
          <cell r="M15">
            <v>22.8</v>
          </cell>
          <cell r="N15">
            <v>21.6</v>
          </cell>
          <cell r="O15">
            <v>21.25</v>
          </cell>
          <cell r="P15">
            <v>21.25</v>
          </cell>
          <cell r="Q15">
            <v>22.6</v>
          </cell>
          <cell r="R15">
            <v>20.8</v>
          </cell>
          <cell r="S15">
            <v>19.850000000000001</v>
          </cell>
          <cell r="T15">
            <v>19.7</v>
          </cell>
        </row>
        <row r="16">
          <cell r="A16">
            <v>36052</v>
          </cell>
          <cell r="B16" t="str">
            <v xml:space="preserve"> -</v>
          </cell>
          <cell r="C16">
            <v>21.25</v>
          </cell>
          <cell r="D16">
            <v>21</v>
          </cell>
          <cell r="F16">
            <v>21.25</v>
          </cell>
          <cell r="G16">
            <v>21.75</v>
          </cell>
          <cell r="H16">
            <v>22.7</v>
          </cell>
          <cell r="I16">
            <v>22.75</v>
          </cell>
          <cell r="J16">
            <v>22.75</v>
          </cell>
          <cell r="K16">
            <v>22.5</v>
          </cell>
          <cell r="L16">
            <v>22.5</v>
          </cell>
          <cell r="M16">
            <v>22.8</v>
          </cell>
          <cell r="N16">
            <v>21.6</v>
          </cell>
          <cell r="O16">
            <v>21.35</v>
          </cell>
          <cell r="P16">
            <v>21.35</v>
          </cell>
          <cell r="Q16">
            <v>22.625</v>
          </cell>
          <cell r="R16">
            <v>20.450000000000003</v>
          </cell>
          <cell r="S16">
            <v>19.450000000000003</v>
          </cell>
          <cell r="T16">
            <v>19.100000000000001</v>
          </cell>
        </row>
        <row r="17">
          <cell r="A17">
            <v>36053</v>
          </cell>
          <cell r="B17" t="str">
            <v xml:space="preserve"> -</v>
          </cell>
          <cell r="C17">
            <v>21.15</v>
          </cell>
          <cell r="D17">
            <v>21</v>
          </cell>
          <cell r="F17">
            <v>22</v>
          </cell>
          <cell r="G17">
            <v>21.75</v>
          </cell>
          <cell r="H17">
            <v>22.7</v>
          </cell>
          <cell r="I17">
            <v>22.75</v>
          </cell>
          <cell r="J17">
            <v>22.75</v>
          </cell>
          <cell r="K17">
            <v>22.5</v>
          </cell>
          <cell r="L17">
            <v>22.5</v>
          </cell>
          <cell r="M17">
            <v>22.8</v>
          </cell>
          <cell r="N17">
            <v>21.6</v>
          </cell>
          <cell r="O17">
            <v>21.35</v>
          </cell>
          <cell r="P17">
            <v>21.35</v>
          </cell>
          <cell r="Q17">
            <v>22.625</v>
          </cell>
          <cell r="R17">
            <v>20.125</v>
          </cell>
          <cell r="S17">
            <v>19.100000000000001</v>
          </cell>
          <cell r="T17">
            <v>18.75</v>
          </cell>
        </row>
        <row r="18">
          <cell r="A18">
            <v>36054</v>
          </cell>
          <cell r="B18" t="str">
            <v xml:space="preserve"> -</v>
          </cell>
          <cell r="C18">
            <v>21.15</v>
          </cell>
          <cell r="D18">
            <v>21</v>
          </cell>
          <cell r="F18">
            <v>22</v>
          </cell>
          <cell r="G18">
            <v>21.75</v>
          </cell>
          <cell r="H18">
            <v>22.7</v>
          </cell>
          <cell r="I18">
            <v>22.75</v>
          </cell>
          <cell r="J18">
            <v>22.75</v>
          </cell>
          <cell r="K18">
            <v>22.5</v>
          </cell>
          <cell r="L18">
            <v>22.5</v>
          </cell>
          <cell r="M18">
            <v>22.8</v>
          </cell>
          <cell r="N18">
            <v>21.6</v>
          </cell>
          <cell r="O18">
            <v>21.35</v>
          </cell>
          <cell r="P18">
            <v>21.35</v>
          </cell>
          <cell r="Q18">
            <v>22.625</v>
          </cell>
          <cell r="R18">
            <v>20.125</v>
          </cell>
          <cell r="S18">
            <v>19.100000000000001</v>
          </cell>
          <cell r="T18">
            <v>18.75</v>
          </cell>
        </row>
        <row r="19">
          <cell r="A19">
            <v>36055</v>
          </cell>
          <cell r="B19" t="str">
            <v xml:space="preserve"> -</v>
          </cell>
          <cell r="C19">
            <v>21.15</v>
          </cell>
          <cell r="D19">
            <v>21</v>
          </cell>
          <cell r="F19">
            <v>21.25</v>
          </cell>
          <cell r="G19">
            <v>21.6</v>
          </cell>
          <cell r="H19">
            <v>22.25</v>
          </cell>
          <cell r="I19">
            <v>22.5</v>
          </cell>
          <cell r="J19">
            <v>22.5</v>
          </cell>
          <cell r="K19">
            <v>21.5</v>
          </cell>
          <cell r="L19">
            <v>21.5</v>
          </cell>
          <cell r="M19">
            <v>22.55</v>
          </cell>
          <cell r="N19">
            <v>21.35</v>
          </cell>
          <cell r="O19">
            <v>21.35</v>
          </cell>
          <cell r="P19">
            <v>21.35</v>
          </cell>
          <cell r="Q19">
            <v>21.875</v>
          </cell>
          <cell r="R19">
            <v>19.399999999999999</v>
          </cell>
          <cell r="S19">
            <v>18.450000000000003</v>
          </cell>
          <cell r="T19">
            <v>18.274999999999999</v>
          </cell>
        </row>
        <row r="20">
          <cell r="A20">
            <v>36056</v>
          </cell>
          <cell r="B20" t="str">
            <v xml:space="preserve"> -</v>
          </cell>
          <cell r="C20">
            <v>21.15</v>
          </cell>
          <cell r="D20">
            <v>21</v>
          </cell>
          <cell r="F20">
            <v>21.25</v>
          </cell>
          <cell r="G20">
            <v>21.6</v>
          </cell>
          <cell r="H20">
            <v>22.25</v>
          </cell>
          <cell r="I20">
            <v>22.5</v>
          </cell>
          <cell r="J20">
            <v>22.5</v>
          </cell>
          <cell r="K20">
            <v>21.5</v>
          </cell>
          <cell r="L20">
            <v>21.5</v>
          </cell>
          <cell r="M20">
            <v>22.55</v>
          </cell>
          <cell r="N20">
            <v>21.35</v>
          </cell>
          <cell r="O20">
            <v>21.35</v>
          </cell>
          <cell r="P20">
            <v>21.35</v>
          </cell>
          <cell r="Q20">
            <v>21.875</v>
          </cell>
          <cell r="R20">
            <v>19.350000000000001</v>
          </cell>
          <cell r="S20">
            <v>18.399999999999999</v>
          </cell>
          <cell r="T20">
            <v>18.2</v>
          </cell>
        </row>
        <row r="21">
          <cell r="A21">
            <v>36059</v>
          </cell>
          <cell r="B21" t="str">
            <v xml:space="preserve"> -</v>
          </cell>
          <cell r="C21">
            <v>21.15</v>
          </cell>
          <cell r="D21">
            <v>21</v>
          </cell>
          <cell r="F21">
            <v>21.25</v>
          </cell>
          <cell r="G21">
            <v>21.6</v>
          </cell>
          <cell r="H21">
            <v>22.25</v>
          </cell>
          <cell r="I21">
            <v>22.5</v>
          </cell>
          <cell r="J21">
            <v>22.5</v>
          </cell>
          <cell r="K21">
            <v>21.5</v>
          </cell>
          <cell r="L21">
            <v>21.5</v>
          </cell>
          <cell r="M21">
            <v>22.5</v>
          </cell>
          <cell r="N21">
            <v>21.3</v>
          </cell>
          <cell r="O21">
            <v>21.35</v>
          </cell>
          <cell r="P21">
            <v>21.35</v>
          </cell>
          <cell r="Q21">
            <v>21.875</v>
          </cell>
          <cell r="R21">
            <v>19.399999999999999</v>
          </cell>
          <cell r="S21">
            <v>18.53</v>
          </cell>
          <cell r="T21">
            <v>18.350000000000001</v>
          </cell>
        </row>
        <row r="22">
          <cell r="A22">
            <v>36060</v>
          </cell>
          <cell r="B22" t="str">
            <v xml:space="preserve"> -</v>
          </cell>
          <cell r="C22">
            <v>21</v>
          </cell>
          <cell r="D22">
            <v>20.75</v>
          </cell>
          <cell r="F22">
            <v>20.9</v>
          </cell>
          <cell r="G22">
            <v>21.25</v>
          </cell>
          <cell r="H22">
            <v>21.9</v>
          </cell>
          <cell r="I22">
            <v>22.25</v>
          </cell>
          <cell r="J22">
            <v>22.15</v>
          </cell>
          <cell r="K22">
            <v>21.2</v>
          </cell>
          <cell r="L22">
            <v>21.2</v>
          </cell>
          <cell r="M22">
            <v>22.5</v>
          </cell>
          <cell r="N22">
            <v>21.3</v>
          </cell>
          <cell r="O22">
            <v>20.85</v>
          </cell>
          <cell r="P22">
            <v>20.85</v>
          </cell>
          <cell r="Q22">
            <v>22</v>
          </cell>
          <cell r="R22">
            <v>19.05</v>
          </cell>
          <cell r="S22">
            <v>18.3</v>
          </cell>
          <cell r="T22">
            <v>17.7</v>
          </cell>
        </row>
        <row r="23">
          <cell r="A23">
            <v>36061</v>
          </cell>
          <cell r="B23" t="str">
            <v xml:space="preserve"> -</v>
          </cell>
          <cell r="C23">
            <v>21</v>
          </cell>
          <cell r="D23">
            <v>20.75</v>
          </cell>
          <cell r="F23">
            <v>21.12</v>
          </cell>
          <cell r="G23">
            <v>20.9</v>
          </cell>
          <cell r="H23">
            <v>21.3</v>
          </cell>
          <cell r="I23">
            <v>21.8</v>
          </cell>
          <cell r="J23">
            <v>21.7</v>
          </cell>
          <cell r="K23">
            <v>20.75</v>
          </cell>
          <cell r="L23">
            <v>20.75</v>
          </cell>
          <cell r="M23">
            <v>22.15</v>
          </cell>
          <cell r="N23">
            <v>21</v>
          </cell>
          <cell r="O23">
            <v>21.25</v>
          </cell>
          <cell r="P23">
            <v>21.15</v>
          </cell>
          <cell r="Q23">
            <v>21.15</v>
          </cell>
          <cell r="R23">
            <v>18.2</v>
          </cell>
          <cell r="S23">
            <v>17.25</v>
          </cell>
          <cell r="T23">
            <v>16.600000000000001</v>
          </cell>
        </row>
        <row r="24">
          <cell r="A24">
            <v>36062</v>
          </cell>
          <cell r="B24" t="str">
            <v xml:space="preserve"> -</v>
          </cell>
          <cell r="C24">
            <v>21</v>
          </cell>
          <cell r="D24">
            <v>20.75</v>
          </cell>
          <cell r="F24">
            <v>21.12</v>
          </cell>
          <cell r="G24">
            <v>20.9</v>
          </cell>
          <cell r="H24">
            <v>21.3</v>
          </cell>
          <cell r="I24">
            <v>21.8</v>
          </cell>
          <cell r="J24">
            <v>21.7</v>
          </cell>
          <cell r="K24">
            <v>20.75</v>
          </cell>
          <cell r="L24">
            <v>20.75</v>
          </cell>
          <cell r="M24">
            <v>22.15</v>
          </cell>
          <cell r="N24">
            <v>21</v>
          </cell>
          <cell r="O24">
            <v>21.25</v>
          </cell>
          <cell r="P24">
            <v>21.15</v>
          </cell>
          <cell r="Q24">
            <v>21.15</v>
          </cell>
          <cell r="R24">
            <v>18.2</v>
          </cell>
          <cell r="S24">
            <v>17.25</v>
          </cell>
          <cell r="T24">
            <v>16.600000000000001</v>
          </cell>
        </row>
        <row r="25">
          <cell r="A25">
            <v>36063</v>
          </cell>
          <cell r="B25" t="str">
            <v xml:space="preserve"> -</v>
          </cell>
          <cell r="C25">
            <v>21</v>
          </cell>
          <cell r="D25">
            <v>20.75</v>
          </cell>
          <cell r="F25">
            <v>21.12</v>
          </cell>
          <cell r="G25">
            <v>20.9</v>
          </cell>
          <cell r="H25">
            <v>21.3</v>
          </cell>
          <cell r="I25">
            <v>21.8</v>
          </cell>
          <cell r="J25">
            <v>21.7</v>
          </cell>
          <cell r="K25">
            <v>20.75</v>
          </cell>
          <cell r="L25">
            <v>20.75</v>
          </cell>
          <cell r="M25">
            <v>22.15</v>
          </cell>
          <cell r="N25">
            <v>21</v>
          </cell>
          <cell r="O25">
            <v>21.25</v>
          </cell>
          <cell r="P25">
            <v>21.15</v>
          </cell>
          <cell r="Q25">
            <v>21.15</v>
          </cell>
          <cell r="R25">
            <v>18.100000000000001</v>
          </cell>
          <cell r="S25">
            <v>17.149999999999999</v>
          </cell>
          <cell r="T25">
            <v>16.850000000000001</v>
          </cell>
        </row>
        <row r="26">
          <cell r="A26">
            <v>36066</v>
          </cell>
          <cell r="B26" t="str">
            <v xml:space="preserve"> -</v>
          </cell>
          <cell r="C26">
            <v>21</v>
          </cell>
          <cell r="D26">
            <v>20.75</v>
          </cell>
          <cell r="F26">
            <v>21.05</v>
          </cell>
          <cell r="G26">
            <v>20.85</v>
          </cell>
          <cell r="H26">
            <v>21.25</v>
          </cell>
          <cell r="I26">
            <v>21.8</v>
          </cell>
          <cell r="J26">
            <v>21.8</v>
          </cell>
          <cell r="K26">
            <v>20.75</v>
          </cell>
          <cell r="L26">
            <v>20.75</v>
          </cell>
          <cell r="M26">
            <v>21.6</v>
          </cell>
          <cell r="N26">
            <v>20.5</v>
          </cell>
          <cell r="O26">
            <v>21.15</v>
          </cell>
          <cell r="P26">
            <v>21.15</v>
          </cell>
          <cell r="Q26">
            <v>21.05</v>
          </cell>
          <cell r="R26">
            <v>18.024999999999999</v>
          </cell>
          <cell r="S26">
            <v>16.899999999999999</v>
          </cell>
          <cell r="T26">
            <v>16.625</v>
          </cell>
        </row>
        <row r="27">
          <cell r="A27">
            <v>36067</v>
          </cell>
          <cell r="B27" t="str">
            <v xml:space="preserve"> -</v>
          </cell>
          <cell r="C27">
            <v>21</v>
          </cell>
          <cell r="D27">
            <v>20.75</v>
          </cell>
          <cell r="F27">
            <v>21.05</v>
          </cell>
          <cell r="G27">
            <v>20.85</v>
          </cell>
          <cell r="H27">
            <v>21.25</v>
          </cell>
          <cell r="I27">
            <v>21.6</v>
          </cell>
          <cell r="J27">
            <v>21.4</v>
          </cell>
          <cell r="K27">
            <v>20.75</v>
          </cell>
          <cell r="L27">
            <v>20.75</v>
          </cell>
          <cell r="M27">
            <v>21.5</v>
          </cell>
          <cell r="N27">
            <v>20.399999999999999</v>
          </cell>
          <cell r="O27">
            <v>21.25</v>
          </cell>
          <cell r="P27">
            <v>21.25</v>
          </cell>
          <cell r="Q27">
            <v>21.05</v>
          </cell>
          <cell r="R27">
            <v>18.149999999999999</v>
          </cell>
          <cell r="S27">
            <v>17.45</v>
          </cell>
          <cell r="T27">
            <v>17.2</v>
          </cell>
        </row>
        <row r="28">
          <cell r="A28">
            <v>36068</v>
          </cell>
          <cell r="B28" t="str">
            <v xml:space="preserve"> -</v>
          </cell>
          <cell r="C28">
            <v>21</v>
          </cell>
          <cell r="D28">
            <v>20.75</v>
          </cell>
          <cell r="F28">
            <v>21.05</v>
          </cell>
          <cell r="G28">
            <v>20.85</v>
          </cell>
          <cell r="H28">
            <v>21.25</v>
          </cell>
          <cell r="I28">
            <v>21.65</v>
          </cell>
          <cell r="J28">
            <v>21.45</v>
          </cell>
          <cell r="K28">
            <v>20.75</v>
          </cell>
          <cell r="L28">
            <v>20.75</v>
          </cell>
          <cell r="M28">
            <v>21.5</v>
          </cell>
          <cell r="N28">
            <v>20.399999999999999</v>
          </cell>
          <cell r="O28">
            <v>21.25</v>
          </cell>
          <cell r="P28">
            <v>21.25</v>
          </cell>
          <cell r="Q28">
            <v>21.25</v>
          </cell>
          <cell r="R28">
            <v>18.53</v>
          </cell>
          <cell r="S28">
            <v>17.649999999999999</v>
          </cell>
          <cell r="T28">
            <v>17.28</v>
          </cell>
        </row>
        <row r="29">
          <cell r="A29">
            <v>36069</v>
          </cell>
          <cell r="B29" t="str">
            <v xml:space="preserve"> -</v>
          </cell>
          <cell r="C29">
            <v>21</v>
          </cell>
          <cell r="D29">
            <v>20.75</v>
          </cell>
          <cell r="F29">
            <v>21.05</v>
          </cell>
          <cell r="G29">
            <v>20.85</v>
          </cell>
          <cell r="H29">
            <v>21.25</v>
          </cell>
          <cell r="I29">
            <v>21.65</v>
          </cell>
          <cell r="J29">
            <v>21.45</v>
          </cell>
          <cell r="K29">
            <v>20.75</v>
          </cell>
          <cell r="L29">
            <v>20.75</v>
          </cell>
          <cell r="M29">
            <v>21.5</v>
          </cell>
          <cell r="N29">
            <v>20.399999999999999</v>
          </cell>
          <cell r="O29">
            <v>21.25</v>
          </cell>
          <cell r="P29">
            <v>21.25</v>
          </cell>
          <cell r="Q29">
            <v>21.35</v>
          </cell>
          <cell r="R29">
            <v>19.03</v>
          </cell>
          <cell r="S29">
            <v>18</v>
          </cell>
          <cell r="T29">
            <v>17.579999999999998</v>
          </cell>
        </row>
        <row r="30">
          <cell r="A30">
            <v>36070</v>
          </cell>
          <cell r="B30" t="str">
            <v xml:space="preserve"> -</v>
          </cell>
          <cell r="C30">
            <v>21</v>
          </cell>
          <cell r="D30">
            <v>20.75</v>
          </cell>
          <cell r="F30">
            <v>21.4</v>
          </cell>
          <cell r="G30">
            <v>21.2</v>
          </cell>
          <cell r="H30">
            <v>21.6</v>
          </cell>
          <cell r="I30">
            <v>21.65</v>
          </cell>
          <cell r="J30">
            <v>21.45</v>
          </cell>
          <cell r="K30">
            <v>20.75</v>
          </cell>
          <cell r="L30">
            <v>20.75</v>
          </cell>
          <cell r="M30">
            <v>21.55</v>
          </cell>
          <cell r="N30">
            <v>20.45</v>
          </cell>
          <cell r="O30">
            <v>21.25</v>
          </cell>
          <cell r="P30">
            <v>21.25</v>
          </cell>
          <cell r="Q30">
            <v>21.5</v>
          </cell>
          <cell r="R30">
            <v>19.350000000000001</v>
          </cell>
          <cell r="S30">
            <v>18.350000000000001</v>
          </cell>
          <cell r="T30">
            <v>17.850000000000001</v>
          </cell>
        </row>
        <row r="31">
          <cell r="A31">
            <v>36073</v>
          </cell>
          <cell r="B31" t="str">
            <v xml:space="preserve"> -</v>
          </cell>
          <cell r="C31">
            <v>21</v>
          </cell>
          <cell r="D31">
            <v>20.75</v>
          </cell>
          <cell r="F31">
            <v>21.4</v>
          </cell>
          <cell r="G31">
            <v>21.2</v>
          </cell>
          <cell r="H31">
            <v>21.6</v>
          </cell>
          <cell r="I31">
            <v>21.65</v>
          </cell>
          <cell r="J31">
            <v>21.45</v>
          </cell>
          <cell r="K31">
            <v>20.75</v>
          </cell>
          <cell r="L31">
            <v>20.75</v>
          </cell>
          <cell r="M31">
            <v>21.55</v>
          </cell>
          <cell r="N31">
            <v>20.45</v>
          </cell>
          <cell r="O31">
            <v>21</v>
          </cell>
          <cell r="P31">
            <v>21</v>
          </cell>
          <cell r="Q31">
            <v>21.5</v>
          </cell>
          <cell r="R31">
            <v>19.350000000000001</v>
          </cell>
          <cell r="S31">
            <v>18.350000000000001</v>
          </cell>
          <cell r="T31">
            <v>17.850000000000001</v>
          </cell>
        </row>
        <row r="32">
          <cell r="A32">
            <v>36074</v>
          </cell>
          <cell r="B32" t="str">
            <v xml:space="preserve"> -</v>
          </cell>
          <cell r="C32">
            <v>20.75</v>
          </cell>
          <cell r="D32">
            <v>20.5</v>
          </cell>
          <cell r="F32">
            <v>21</v>
          </cell>
          <cell r="G32">
            <v>21</v>
          </cell>
          <cell r="H32">
            <v>21.6</v>
          </cell>
          <cell r="I32">
            <v>21.65</v>
          </cell>
          <cell r="J32">
            <v>21.45</v>
          </cell>
          <cell r="K32">
            <v>19</v>
          </cell>
          <cell r="L32">
            <v>19</v>
          </cell>
          <cell r="M32">
            <v>21.55</v>
          </cell>
          <cell r="N32">
            <v>20.45</v>
          </cell>
          <cell r="O32">
            <v>21</v>
          </cell>
          <cell r="P32">
            <v>21</v>
          </cell>
          <cell r="Q32">
            <v>21.5</v>
          </cell>
          <cell r="R32">
            <v>18.475000000000001</v>
          </cell>
          <cell r="S32">
            <v>17.424999999999997</v>
          </cell>
          <cell r="T32">
            <v>17.174999999999997</v>
          </cell>
        </row>
        <row r="33">
          <cell r="A33">
            <v>36075</v>
          </cell>
          <cell r="B33" t="str">
            <v xml:space="preserve"> -</v>
          </cell>
          <cell r="C33">
            <v>20.75</v>
          </cell>
          <cell r="D33">
            <v>20.5</v>
          </cell>
          <cell r="F33">
            <v>20.75</v>
          </cell>
          <cell r="G33">
            <v>20.9</v>
          </cell>
          <cell r="H33">
            <v>21.5</v>
          </cell>
          <cell r="I33">
            <v>21.5</v>
          </cell>
          <cell r="J33">
            <v>21.4</v>
          </cell>
          <cell r="K33">
            <v>18.649999999999999</v>
          </cell>
          <cell r="L33">
            <v>18.55</v>
          </cell>
          <cell r="M33">
            <v>21.5</v>
          </cell>
          <cell r="N33">
            <v>20.399999999999999</v>
          </cell>
          <cell r="O33">
            <v>21</v>
          </cell>
          <cell r="P33">
            <v>21</v>
          </cell>
          <cell r="Q33">
            <v>21.5</v>
          </cell>
          <cell r="R33">
            <v>18.7</v>
          </cell>
          <cell r="S33">
            <v>17.100000000000001</v>
          </cell>
          <cell r="T33">
            <v>16.850000000000001</v>
          </cell>
        </row>
        <row r="34">
          <cell r="A34">
            <v>36076</v>
          </cell>
          <cell r="B34" t="str">
            <v xml:space="preserve"> -</v>
          </cell>
          <cell r="C34">
            <v>20.75</v>
          </cell>
          <cell r="D34">
            <v>20.5</v>
          </cell>
          <cell r="F34">
            <v>20.75</v>
          </cell>
          <cell r="G34">
            <v>20.9</v>
          </cell>
          <cell r="H34">
            <v>21.5</v>
          </cell>
          <cell r="I34">
            <v>21.5</v>
          </cell>
          <cell r="J34">
            <v>21.4</v>
          </cell>
          <cell r="K34">
            <v>18.649999999999999</v>
          </cell>
          <cell r="L34">
            <v>18.55</v>
          </cell>
          <cell r="M34">
            <v>21.5</v>
          </cell>
          <cell r="N34">
            <v>20.399999999999999</v>
          </cell>
          <cell r="O34">
            <v>21</v>
          </cell>
          <cell r="P34">
            <v>21</v>
          </cell>
          <cell r="Q34">
            <v>21.25</v>
          </cell>
          <cell r="R34">
            <v>18.149999999999999</v>
          </cell>
          <cell r="S34">
            <v>17.200000000000003</v>
          </cell>
          <cell r="T34">
            <v>16.975000000000001</v>
          </cell>
        </row>
        <row r="35">
          <cell r="A35">
            <v>36077</v>
          </cell>
          <cell r="B35" t="str">
            <v xml:space="preserve"> -</v>
          </cell>
          <cell r="C35">
            <v>20.75</v>
          </cell>
          <cell r="D35">
            <v>20.5</v>
          </cell>
          <cell r="F35">
            <v>20.5</v>
          </cell>
          <cell r="G35">
            <v>20.65</v>
          </cell>
          <cell r="H35">
            <v>21.25</v>
          </cell>
          <cell r="I35">
            <v>21.25</v>
          </cell>
          <cell r="J35">
            <v>21</v>
          </cell>
          <cell r="K35">
            <v>18.25</v>
          </cell>
          <cell r="L35">
            <v>18.149999999999999</v>
          </cell>
          <cell r="M35">
            <v>21.38</v>
          </cell>
          <cell r="N35">
            <v>20.3</v>
          </cell>
          <cell r="O35">
            <v>21</v>
          </cell>
          <cell r="P35">
            <v>21</v>
          </cell>
          <cell r="Q35">
            <v>21.15</v>
          </cell>
          <cell r="R35">
            <v>18.125</v>
          </cell>
          <cell r="S35">
            <v>17.175000000000001</v>
          </cell>
          <cell r="T35">
            <v>16.850000000000001</v>
          </cell>
        </row>
        <row r="36">
          <cell r="A36">
            <v>36080</v>
          </cell>
          <cell r="B36" t="str">
            <v xml:space="preserve"> -</v>
          </cell>
          <cell r="C36">
            <v>20.75</v>
          </cell>
          <cell r="D36">
            <v>20.5</v>
          </cell>
          <cell r="F36">
            <v>20.5</v>
          </cell>
          <cell r="G36">
            <v>20.65</v>
          </cell>
          <cell r="H36">
            <v>21.25</v>
          </cell>
          <cell r="I36">
            <v>21.25</v>
          </cell>
          <cell r="J36">
            <v>21</v>
          </cell>
          <cell r="K36">
            <v>18.25</v>
          </cell>
          <cell r="L36">
            <v>18.149999999999999</v>
          </cell>
          <cell r="M36">
            <v>21.3</v>
          </cell>
          <cell r="N36">
            <v>20.23</v>
          </cell>
          <cell r="O36">
            <v>21</v>
          </cell>
          <cell r="P36">
            <v>21</v>
          </cell>
          <cell r="Q36">
            <v>21.15</v>
          </cell>
          <cell r="R36">
            <v>17.899999999999999</v>
          </cell>
          <cell r="S36">
            <v>17.399999999999999</v>
          </cell>
          <cell r="T36">
            <v>16.600000000000001</v>
          </cell>
        </row>
        <row r="37">
          <cell r="A37">
            <v>36081</v>
          </cell>
          <cell r="B37" t="str">
            <v xml:space="preserve"> -</v>
          </cell>
          <cell r="C37">
            <v>20.75</v>
          </cell>
          <cell r="D37">
            <v>20.5</v>
          </cell>
          <cell r="F37">
            <v>20.5</v>
          </cell>
          <cell r="G37">
            <v>20.65</v>
          </cell>
          <cell r="H37">
            <v>21.2</v>
          </cell>
          <cell r="I37">
            <v>21.2</v>
          </cell>
          <cell r="J37">
            <v>21</v>
          </cell>
          <cell r="K37">
            <v>18.25</v>
          </cell>
          <cell r="L37">
            <v>18.149999999999999</v>
          </cell>
          <cell r="M37">
            <v>21.25</v>
          </cell>
          <cell r="N37">
            <v>20.18</v>
          </cell>
          <cell r="O37">
            <v>21</v>
          </cell>
          <cell r="P37">
            <v>21</v>
          </cell>
          <cell r="Q37">
            <v>21.15</v>
          </cell>
          <cell r="R37">
            <v>18.309999999999999</v>
          </cell>
          <cell r="S37">
            <v>17.200000000000003</v>
          </cell>
          <cell r="T37">
            <v>16.774999999999999</v>
          </cell>
        </row>
        <row r="38">
          <cell r="A38">
            <v>36082</v>
          </cell>
          <cell r="B38" t="str">
            <v xml:space="preserve"> -</v>
          </cell>
          <cell r="C38">
            <v>20.65</v>
          </cell>
          <cell r="D38">
            <v>20.5</v>
          </cell>
          <cell r="F38">
            <v>20.5</v>
          </cell>
          <cell r="G38">
            <v>20.65</v>
          </cell>
          <cell r="H38">
            <v>21</v>
          </cell>
          <cell r="I38">
            <v>20.95</v>
          </cell>
          <cell r="J38">
            <v>20.75</v>
          </cell>
          <cell r="K38">
            <v>18.25</v>
          </cell>
          <cell r="L38">
            <v>18.149999999999999</v>
          </cell>
          <cell r="M38">
            <v>21.2</v>
          </cell>
          <cell r="N38">
            <v>20.13</v>
          </cell>
          <cell r="O38">
            <v>21</v>
          </cell>
          <cell r="P38">
            <v>21</v>
          </cell>
          <cell r="Q38">
            <v>21</v>
          </cell>
          <cell r="R38">
            <v>17.700000000000003</v>
          </cell>
          <cell r="S38">
            <v>16.649999999999999</v>
          </cell>
          <cell r="T38">
            <v>16.649999999999999</v>
          </cell>
        </row>
        <row r="39">
          <cell r="A39">
            <v>36083</v>
          </cell>
          <cell r="B39" t="str">
            <v xml:space="preserve"> -</v>
          </cell>
          <cell r="C39">
            <v>20.5</v>
          </cell>
          <cell r="D39">
            <v>20.25</v>
          </cell>
          <cell r="F39">
            <v>20.25</v>
          </cell>
          <cell r="G39">
            <v>20.5</v>
          </cell>
          <cell r="H39">
            <v>20.75</v>
          </cell>
          <cell r="I39">
            <v>20.6</v>
          </cell>
          <cell r="J39">
            <v>20.2</v>
          </cell>
          <cell r="K39">
            <v>0</v>
          </cell>
          <cell r="L39">
            <v>0</v>
          </cell>
          <cell r="M39">
            <v>20.87</v>
          </cell>
          <cell r="N39">
            <v>19.84</v>
          </cell>
          <cell r="O39">
            <v>20.75</v>
          </cell>
          <cell r="P39">
            <v>20.75</v>
          </cell>
          <cell r="Q39">
            <v>20.75</v>
          </cell>
          <cell r="R39">
            <v>15.95</v>
          </cell>
          <cell r="S39">
            <v>16</v>
          </cell>
          <cell r="T39">
            <v>16</v>
          </cell>
        </row>
        <row r="40">
          <cell r="A40">
            <v>36084</v>
          </cell>
          <cell r="B40" t="str">
            <v xml:space="preserve"> -</v>
          </cell>
          <cell r="C40">
            <v>20.5</v>
          </cell>
          <cell r="D40">
            <v>20.25</v>
          </cell>
          <cell r="F40">
            <v>20.25</v>
          </cell>
          <cell r="G40">
            <v>20.5</v>
          </cell>
          <cell r="H40">
            <v>20.55</v>
          </cell>
          <cell r="I40">
            <v>20.2</v>
          </cell>
          <cell r="J40">
            <v>19.399999999999999</v>
          </cell>
          <cell r="K40">
            <v>0</v>
          </cell>
          <cell r="L40">
            <v>0</v>
          </cell>
          <cell r="M40">
            <v>20.57</v>
          </cell>
          <cell r="N40">
            <v>19.57</v>
          </cell>
          <cell r="O40">
            <v>20.75</v>
          </cell>
          <cell r="P40">
            <v>20.75</v>
          </cell>
          <cell r="Q40">
            <v>20.75</v>
          </cell>
          <cell r="R40">
            <v>17</v>
          </cell>
          <cell r="S40">
            <v>15.75</v>
          </cell>
          <cell r="T40">
            <v>15.05</v>
          </cell>
        </row>
        <row r="41">
          <cell r="A41">
            <v>36087</v>
          </cell>
          <cell r="B41" t="str">
            <v xml:space="preserve"> -</v>
          </cell>
          <cell r="C41">
            <v>19.75</v>
          </cell>
          <cell r="D41">
            <v>19.5</v>
          </cell>
          <cell r="F41">
            <v>20</v>
          </cell>
          <cell r="G41">
            <v>20.149999999999999</v>
          </cell>
          <cell r="H41">
            <v>20.2</v>
          </cell>
          <cell r="I41">
            <v>19.899999999999999</v>
          </cell>
          <cell r="J41">
            <v>19.05</v>
          </cell>
          <cell r="K41">
            <v>0</v>
          </cell>
          <cell r="L41">
            <v>0</v>
          </cell>
          <cell r="M41">
            <v>20.22</v>
          </cell>
          <cell r="N41">
            <v>19.25</v>
          </cell>
          <cell r="O41">
            <v>20.25</v>
          </cell>
          <cell r="P41">
            <v>20.25</v>
          </cell>
          <cell r="Q41">
            <v>20.25</v>
          </cell>
          <cell r="R41">
            <v>16.975000000000001</v>
          </cell>
          <cell r="S41">
            <v>16.024999999999999</v>
          </cell>
          <cell r="T41">
            <v>15.35</v>
          </cell>
        </row>
        <row r="42">
          <cell r="A42">
            <v>36088</v>
          </cell>
          <cell r="B42" t="str">
            <v xml:space="preserve"> -</v>
          </cell>
          <cell r="C42">
            <v>19.75</v>
          </cell>
          <cell r="D42">
            <v>19.5</v>
          </cell>
          <cell r="F42">
            <v>20</v>
          </cell>
          <cell r="G42">
            <v>20.149999999999999</v>
          </cell>
          <cell r="H42">
            <v>20.2</v>
          </cell>
          <cell r="I42">
            <v>19.899999999999999</v>
          </cell>
          <cell r="J42">
            <v>19.05</v>
          </cell>
          <cell r="K42">
            <v>0</v>
          </cell>
          <cell r="L42">
            <v>0</v>
          </cell>
          <cell r="M42">
            <v>20.18</v>
          </cell>
          <cell r="N42">
            <v>19.21</v>
          </cell>
          <cell r="O42">
            <v>20</v>
          </cell>
          <cell r="P42">
            <v>20</v>
          </cell>
          <cell r="Q42">
            <v>20.100000000000001</v>
          </cell>
          <cell r="R42">
            <v>17.324999999999999</v>
          </cell>
          <cell r="S42">
            <v>16.149999999999999</v>
          </cell>
          <cell r="T42">
            <v>15.525</v>
          </cell>
        </row>
        <row r="43">
          <cell r="A43">
            <v>36089</v>
          </cell>
          <cell r="B43" t="str">
            <v xml:space="preserve"> -</v>
          </cell>
          <cell r="C43">
            <v>19.75</v>
          </cell>
          <cell r="D43">
            <v>19.5</v>
          </cell>
          <cell r="F43">
            <v>20</v>
          </cell>
          <cell r="G43">
            <v>20.149999999999999</v>
          </cell>
          <cell r="H43">
            <v>20.2</v>
          </cell>
          <cell r="I43">
            <v>19.899999999999999</v>
          </cell>
          <cell r="J43">
            <v>19.05</v>
          </cell>
          <cell r="K43">
            <v>0</v>
          </cell>
          <cell r="L43">
            <v>0</v>
          </cell>
          <cell r="M43">
            <v>20.18</v>
          </cell>
          <cell r="N43">
            <v>19.21</v>
          </cell>
          <cell r="O43">
            <v>19.5</v>
          </cell>
          <cell r="P43">
            <v>19.5</v>
          </cell>
          <cell r="Q43">
            <v>19.600000000000001</v>
          </cell>
          <cell r="R43">
            <v>17.149999999999999</v>
          </cell>
          <cell r="S43">
            <v>16.074999999999999</v>
          </cell>
          <cell r="T43">
            <v>15.45</v>
          </cell>
        </row>
        <row r="44">
          <cell r="A44">
            <v>36090</v>
          </cell>
          <cell r="B44" t="str">
            <v xml:space="preserve"> -</v>
          </cell>
          <cell r="C44">
            <v>19.75</v>
          </cell>
          <cell r="D44">
            <v>19.5</v>
          </cell>
          <cell r="F44">
            <v>19.899999999999999</v>
          </cell>
          <cell r="G44">
            <v>20.100000000000001</v>
          </cell>
          <cell r="H44">
            <v>20.2</v>
          </cell>
          <cell r="I44">
            <v>19.850000000000001</v>
          </cell>
          <cell r="J44">
            <v>19.05</v>
          </cell>
          <cell r="K44">
            <v>0</v>
          </cell>
          <cell r="L44">
            <v>0</v>
          </cell>
          <cell r="M44">
            <v>20.18</v>
          </cell>
          <cell r="N44">
            <v>19.21</v>
          </cell>
          <cell r="O44">
            <v>19.5</v>
          </cell>
          <cell r="P44">
            <v>19.5</v>
          </cell>
          <cell r="Q44">
            <v>19.600000000000001</v>
          </cell>
          <cell r="R44">
            <v>17.049999999999997</v>
          </cell>
          <cell r="S44">
            <v>16.05</v>
          </cell>
          <cell r="T44">
            <v>15.45</v>
          </cell>
        </row>
        <row r="45">
          <cell r="A45">
            <v>36091</v>
          </cell>
          <cell r="B45" t="str">
            <v xml:space="preserve"> -</v>
          </cell>
          <cell r="C45">
            <v>19.75</v>
          </cell>
          <cell r="D45">
            <v>19.5</v>
          </cell>
          <cell r="F45">
            <v>19.850000000000001</v>
          </cell>
          <cell r="G45">
            <v>20.05</v>
          </cell>
          <cell r="H45">
            <v>20.149999999999999</v>
          </cell>
          <cell r="I45">
            <v>19.850000000000001</v>
          </cell>
          <cell r="J45">
            <v>18.95</v>
          </cell>
          <cell r="K45">
            <v>0</v>
          </cell>
          <cell r="L45">
            <v>0</v>
          </cell>
          <cell r="M45">
            <v>20.18</v>
          </cell>
          <cell r="N45">
            <v>19.21</v>
          </cell>
          <cell r="O45">
            <v>19.5</v>
          </cell>
          <cell r="P45">
            <v>19.5</v>
          </cell>
          <cell r="Q45">
            <v>19.600000000000001</v>
          </cell>
          <cell r="R45">
            <v>17.200000000000003</v>
          </cell>
          <cell r="S45">
            <v>16.074999999999999</v>
          </cell>
          <cell r="T45">
            <v>15.525</v>
          </cell>
        </row>
        <row r="46">
          <cell r="A46">
            <v>36094</v>
          </cell>
          <cell r="B46" t="str">
            <v xml:space="preserve"> -</v>
          </cell>
          <cell r="C46">
            <v>19.75</v>
          </cell>
          <cell r="D46">
            <v>19.5</v>
          </cell>
          <cell r="F46">
            <v>19.75</v>
          </cell>
          <cell r="G46">
            <v>19.850000000000001</v>
          </cell>
          <cell r="H46">
            <v>20.100000000000001</v>
          </cell>
          <cell r="I46">
            <v>19.850000000000001</v>
          </cell>
          <cell r="J46">
            <v>18.899999999999999</v>
          </cell>
          <cell r="K46">
            <v>0</v>
          </cell>
          <cell r="L46">
            <v>0</v>
          </cell>
          <cell r="M46">
            <v>20.18</v>
          </cell>
          <cell r="N46">
            <v>19.21</v>
          </cell>
          <cell r="O46">
            <v>20</v>
          </cell>
          <cell r="P46">
            <v>20</v>
          </cell>
          <cell r="Q46">
            <v>20.100000000000001</v>
          </cell>
          <cell r="R46">
            <v>17.175000000000001</v>
          </cell>
          <cell r="S46">
            <v>16.149999999999999</v>
          </cell>
          <cell r="T46">
            <v>15.55</v>
          </cell>
        </row>
        <row r="47">
          <cell r="A47">
            <v>36095</v>
          </cell>
          <cell r="B47" t="str">
            <v xml:space="preserve"> -</v>
          </cell>
          <cell r="C47">
            <v>19.75</v>
          </cell>
          <cell r="D47">
            <v>19.5</v>
          </cell>
          <cell r="F47">
            <v>19.75</v>
          </cell>
          <cell r="G47">
            <v>19.850000000000001</v>
          </cell>
          <cell r="H47">
            <v>20.100000000000001</v>
          </cell>
          <cell r="I47">
            <v>19.850000000000001</v>
          </cell>
          <cell r="J47">
            <v>18.899999999999999</v>
          </cell>
          <cell r="K47">
            <v>0</v>
          </cell>
          <cell r="L47">
            <v>0</v>
          </cell>
          <cell r="M47">
            <v>20.09</v>
          </cell>
          <cell r="N47">
            <v>19.13</v>
          </cell>
          <cell r="O47">
            <v>20.25</v>
          </cell>
          <cell r="P47">
            <v>20.25</v>
          </cell>
          <cell r="Q47">
            <v>20.05</v>
          </cell>
          <cell r="R47">
            <v>16.925000000000001</v>
          </cell>
          <cell r="S47">
            <v>15.875</v>
          </cell>
          <cell r="T47">
            <v>15.25</v>
          </cell>
        </row>
        <row r="48">
          <cell r="A48">
            <v>36096</v>
          </cell>
          <cell r="B48" t="str">
            <v xml:space="preserve"> -</v>
          </cell>
          <cell r="C48">
            <v>19.75</v>
          </cell>
          <cell r="D48">
            <v>19.5</v>
          </cell>
          <cell r="F48">
            <v>19.75</v>
          </cell>
          <cell r="G48">
            <v>19.850000000000001</v>
          </cell>
          <cell r="H48">
            <v>20.100000000000001</v>
          </cell>
          <cell r="I48">
            <v>19.850000000000001</v>
          </cell>
          <cell r="J48">
            <v>18.75</v>
          </cell>
          <cell r="K48">
            <v>0</v>
          </cell>
          <cell r="L48">
            <v>0</v>
          </cell>
          <cell r="M48">
            <v>20.09</v>
          </cell>
          <cell r="N48">
            <v>19.13</v>
          </cell>
          <cell r="O48">
            <v>20.25</v>
          </cell>
          <cell r="P48">
            <v>20.5</v>
          </cell>
          <cell r="Q48">
            <v>20.075000000000003</v>
          </cell>
          <cell r="R48">
            <v>17.175000000000001</v>
          </cell>
          <cell r="S48">
            <v>15.8</v>
          </cell>
          <cell r="T48">
            <v>15.15</v>
          </cell>
        </row>
        <row r="49">
          <cell r="A49">
            <v>36097</v>
          </cell>
          <cell r="B49" t="str">
            <v xml:space="preserve"> -</v>
          </cell>
          <cell r="C49">
            <v>19.75</v>
          </cell>
          <cell r="D49">
            <v>19.5</v>
          </cell>
          <cell r="F49">
            <v>19.649999999999999</v>
          </cell>
          <cell r="G49">
            <v>19.75</v>
          </cell>
          <cell r="H49">
            <v>19.899999999999999</v>
          </cell>
          <cell r="I49">
            <v>19.55</v>
          </cell>
          <cell r="J49">
            <v>18.649999999999999</v>
          </cell>
          <cell r="K49">
            <v>0</v>
          </cell>
          <cell r="L49">
            <v>0</v>
          </cell>
          <cell r="M49">
            <v>19.93</v>
          </cell>
          <cell r="N49">
            <v>18.98</v>
          </cell>
          <cell r="O49">
            <v>20.25</v>
          </cell>
          <cell r="P49">
            <v>20.5</v>
          </cell>
          <cell r="Q49">
            <v>19.899999999999999</v>
          </cell>
          <cell r="R49">
            <v>16.649999999999999</v>
          </cell>
          <cell r="S49">
            <v>15.45</v>
          </cell>
          <cell r="T49">
            <v>14.9</v>
          </cell>
        </row>
        <row r="50">
          <cell r="A50">
            <v>36098</v>
          </cell>
          <cell r="B50" t="str">
            <v xml:space="preserve"> -</v>
          </cell>
          <cell r="C50">
            <v>19.75</v>
          </cell>
          <cell r="D50">
            <v>19.5</v>
          </cell>
          <cell r="F50">
            <v>19</v>
          </cell>
          <cell r="G50">
            <v>19.100000000000001</v>
          </cell>
          <cell r="H50">
            <v>19.25</v>
          </cell>
          <cell r="I50">
            <v>19.25</v>
          </cell>
          <cell r="J50">
            <v>18.45</v>
          </cell>
          <cell r="K50">
            <v>0</v>
          </cell>
          <cell r="L50">
            <v>0</v>
          </cell>
          <cell r="M50">
            <v>19.760000000000002</v>
          </cell>
          <cell r="N50">
            <v>18.829999999999998</v>
          </cell>
          <cell r="O50">
            <v>20.25</v>
          </cell>
          <cell r="P50">
            <v>20.25</v>
          </cell>
          <cell r="Q50">
            <v>19.75</v>
          </cell>
          <cell r="R50">
            <v>16.25</v>
          </cell>
          <cell r="S50">
            <v>15.05</v>
          </cell>
          <cell r="T50">
            <v>14.58</v>
          </cell>
        </row>
        <row r="51">
          <cell r="A51">
            <v>36101</v>
          </cell>
          <cell r="B51" t="str">
            <v xml:space="preserve"> -</v>
          </cell>
          <cell r="C51">
            <v>19.25</v>
          </cell>
          <cell r="D51">
            <v>19</v>
          </cell>
          <cell r="F51">
            <v>18.95</v>
          </cell>
          <cell r="G51">
            <v>19.05</v>
          </cell>
          <cell r="H51">
            <v>19.2</v>
          </cell>
          <cell r="I51">
            <v>19</v>
          </cell>
          <cell r="J51">
            <v>18.399999999999999</v>
          </cell>
          <cell r="K51">
            <v>0</v>
          </cell>
          <cell r="L51">
            <v>0</v>
          </cell>
          <cell r="M51">
            <v>19.3</v>
          </cell>
          <cell r="N51">
            <v>18.41</v>
          </cell>
          <cell r="O51">
            <v>19.5</v>
          </cell>
          <cell r="P51">
            <v>19.5</v>
          </cell>
          <cell r="Q51">
            <v>19.5</v>
          </cell>
          <cell r="R51">
            <v>16.024999999999999</v>
          </cell>
          <cell r="S51">
            <v>14.775</v>
          </cell>
          <cell r="T51">
            <v>14.3</v>
          </cell>
        </row>
        <row r="52">
          <cell r="A52">
            <v>36102</v>
          </cell>
          <cell r="B52" t="str">
            <v xml:space="preserve"> -</v>
          </cell>
          <cell r="C52">
            <v>19.25</v>
          </cell>
          <cell r="D52">
            <v>19</v>
          </cell>
          <cell r="F52">
            <v>18.95</v>
          </cell>
          <cell r="G52">
            <v>19.05</v>
          </cell>
          <cell r="H52">
            <v>19.100000000000001</v>
          </cell>
          <cell r="I52">
            <v>18.8</v>
          </cell>
          <cell r="J52">
            <v>18.350000000000001</v>
          </cell>
          <cell r="K52">
            <v>0</v>
          </cell>
          <cell r="L52">
            <v>0</v>
          </cell>
          <cell r="M52">
            <v>19.23</v>
          </cell>
          <cell r="N52">
            <v>18.350000000000001</v>
          </cell>
          <cell r="O52">
            <v>19.5</v>
          </cell>
          <cell r="P52">
            <v>19.5</v>
          </cell>
          <cell r="Q52">
            <v>19</v>
          </cell>
          <cell r="R52">
            <v>16.149999999999999</v>
          </cell>
          <cell r="S52">
            <v>15.125</v>
          </cell>
          <cell r="T52">
            <v>14.625</v>
          </cell>
        </row>
        <row r="53">
          <cell r="A53">
            <v>36103</v>
          </cell>
          <cell r="B53" t="str">
            <v xml:space="preserve"> -</v>
          </cell>
          <cell r="C53">
            <v>19.25</v>
          </cell>
          <cell r="D53">
            <v>19</v>
          </cell>
          <cell r="F53">
            <v>18.899999999999999</v>
          </cell>
          <cell r="G53">
            <v>18.95</v>
          </cell>
          <cell r="H53">
            <v>18.95</v>
          </cell>
          <cell r="I53">
            <v>18.55</v>
          </cell>
          <cell r="J53">
            <v>18.149999999999999</v>
          </cell>
          <cell r="K53">
            <v>18.95</v>
          </cell>
          <cell r="L53">
            <v>18.95</v>
          </cell>
          <cell r="M53">
            <v>18.98</v>
          </cell>
          <cell r="N53">
            <v>18.12</v>
          </cell>
          <cell r="O53">
            <v>19.25</v>
          </cell>
          <cell r="P53">
            <v>19.25</v>
          </cell>
          <cell r="Q53">
            <v>18.5</v>
          </cell>
          <cell r="R53">
            <v>16.05</v>
          </cell>
          <cell r="S53">
            <v>14.9</v>
          </cell>
          <cell r="T53">
            <v>14.425000000000001</v>
          </cell>
        </row>
        <row r="54">
          <cell r="A54">
            <v>36104</v>
          </cell>
          <cell r="B54" t="str">
            <v xml:space="preserve"> -</v>
          </cell>
          <cell r="C54">
            <v>18.75</v>
          </cell>
          <cell r="D54">
            <v>18.5</v>
          </cell>
          <cell r="F54">
            <v>18.649999999999999</v>
          </cell>
          <cell r="G54">
            <v>18.55</v>
          </cell>
          <cell r="H54">
            <v>18.8</v>
          </cell>
          <cell r="I54">
            <v>18.55</v>
          </cell>
          <cell r="J54">
            <v>18.149999999999999</v>
          </cell>
          <cell r="K54">
            <v>18.95</v>
          </cell>
          <cell r="L54">
            <v>18.95</v>
          </cell>
          <cell r="M54">
            <v>18.89</v>
          </cell>
          <cell r="N54">
            <v>18.04</v>
          </cell>
          <cell r="O54">
            <v>19</v>
          </cell>
          <cell r="P54">
            <v>19</v>
          </cell>
          <cell r="Q54">
            <v>18.5</v>
          </cell>
          <cell r="R54">
            <v>16.225000000000001</v>
          </cell>
          <cell r="S54">
            <v>15</v>
          </cell>
          <cell r="T54">
            <v>14.6</v>
          </cell>
        </row>
        <row r="55">
          <cell r="A55">
            <v>36105</v>
          </cell>
          <cell r="B55" t="str">
            <v xml:space="preserve"> -</v>
          </cell>
          <cell r="C55">
            <v>18.75</v>
          </cell>
          <cell r="D55">
            <v>18.5</v>
          </cell>
          <cell r="F55">
            <v>18.649999999999999</v>
          </cell>
          <cell r="G55">
            <v>18.55</v>
          </cell>
          <cell r="H55">
            <v>18.8</v>
          </cell>
          <cell r="I55">
            <v>18.55</v>
          </cell>
          <cell r="J55">
            <v>18.149999999999999</v>
          </cell>
          <cell r="K55">
            <v>18.95</v>
          </cell>
          <cell r="L55">
            <v>18.95</v>
          </cell>
          <cell r="M55">
            <v>18.8</v>
          </cell>
          <cell r="N55">
            <v>17.96</v>
          </cell>
          <cell r="O55">
            <v>18.75</v>
          </cell>
          <cell r="P55">
            <v>18.75</v>
          </cell>
          <cell r="Q55">
            <v>18.5</v>
          </cell>
          <cell r="R55">
            <v>15.975000000000001</v>
          </cell>
          <cell r="S55">
            <v>14.75</v>
          </cell>
          <cell r="T55">
            <v>14.324999999999999</v>
          </cell>
        </row>
        <row r="56">
          <cell r="A56">
            <v>36108</v>
          </cell>
          <cell r="B56" t="str">
            <v xml:space="preserve"> -</v>
          </cell>
          <cell r="C56">
            <v>18.75</v>
          </cell>
          <cell r="D56">
            <v>18.5</v>
          </cell>
          <cell r="F56">
            <v>18.649999999999999</v>
          </cell>
          <cell r="G56">
            <v>18.55</v>
          </cell>
          <cell r="H56">
            <v>18.8</v>
          </cell>
          <cell r="I56">
            <v>18.55</v>
          </cell>
          <cell r="J56">
            <v>18.149999999999999</v>
          </cell>
          <cell r="K56">
            <v>18.95</v>
          </cell>
          <cell r="L56">
            <v>18.95</v>
          </cell>
          <cell r="M56">
            <v>18.8</v>
          </cell>
          <cell r="N56">
            <v>17.96</v>
          </cell>
          <cell r="O56">
            <v>18.75</v>
          </cell>
          <cell r="P56">
            <v>18.75</v>
          </cell>
          <cell r="Q56">
            <v>18.5</v>
          </cell>
          <cell r="R56">
            <v>16.200000000000003</v>
          </cell>
          <cell r="S56">
            <v>15.05</v>
          </cell>
          <cell r="T56">
            <v>14.600000000000001</v>
          </cell>
        </row>
        <row r="57">
          <cell r="A57">
            <v>36109</v>
          </cell>
          <cell r="B57" t="str">
            <v xml:space="preserve"> -</v>
          </cell>
          <cell r="C57">
            <v>18.75</v>
          </cell>
          <cell r="D57">
            <v>18.5</v>
          </cell>
          <cell r="F57">
            <v>18.649999999999999</v>
          </cell>
          <cell r="G57">
            <v>18.55</v>
          </cell>
          <cell r="H57">
            <v>18.8</v>
          </cell>
          <cell r="I57">
            <v>18.55</v>
          </cell>
          <cell r="J57">
            <v>18.149999999999999</v>
          </cell>
          <cell r="K57">
            <v>18.95</v>
          </cell>
          <cell r="L57">
            <v>18.95</v>
          </cell>
          <cell r="M57">
            <v>18.8</v>
          </cell>
          <cell r="N57">
            <v>17.96</v>
          </cell>
          <cell r="O57">
            <v>18.75</v>
          </cell>
          <cell r="P57">
            <v>18.75</v>
          </cell>
          <cell r="Q57">
            <v>18.5</v>
          </cell>
          <cell r="R57">
            <v>16.475000000000001</v>
          </cell>
          <cell r="S57">
            <v>15.375</v>
          </cell>
          <cell r="T57">
            <v>14.925000000000001</v>
          </cell>
        </row>
        <row r="58">
          <cell r="A58">
            <v>36110</v>
          </cell>
          <cell r="B58" t="str">
            <v xml:space="preserve"> -</v>
          </cell>
          <cell r="C58">
            <v>18.75</v>
          </cell>
          <cell r="D58">
            <v>18.5</v>
          </cell>
          <cell r="F58">
            <v>18.649999999999999</v>
          </cell>
          <cell r="G58">
            <v>18.55</v>
          </cell>
          <cell r="H58">
            <v>18.8</v>
          </cell>
          <cell r="I58">
            <v>18.55</v>
          </cell>
          <cell r="J58">
            <v>18.149999999999999</v>
          </cell>
          <cell r="K58">
            <v>18.95</v>
          </cell>
          <cell r="L58">
            <v>18.95</v>
          </cell>
          <cell r="M58">
            <v>18.8</v>
          </cell>
          <cell r="N58">
            <v>17.96</v>
          </cell>
          <cell r="O58">
            <v>18.75</v>
          </cell>
          <cell r="P58">
            <v>18.75</v>
          </cell>
          <cell r="Q58">
            <v>18.5</v>
          </cell>
          <cell r="R58">
            <v>16.350000000000001</v>
          </cell>
          <cell r="S58">
            <v>15.35</v>
          </cell>
          <cell r="T58">
            <v>14.95</v>
          </cell>
        </row>
        <row r="59">
          <cell r="A59">
            <v>36111</v>
          </cell>
          <cell r="B59" t="str">
            <v xml:space="preserve"> -</v>
          </cell>
          <cell r="C59">
            <v>18.75</v>
          </cell>
          <cell r="D59">
            <v>18.5</v>
          </cell>
          <cell r="F59">
            <v>18.649999999999999</v>
          </cell>
          <cell r="G59">
            <v>18.55</v>
          </cell>
          <cell r="H59">
            <v>18.8</v>
          </cell>
          <cell r="I59">
            <v>18.55</v>
          </cell>
          <cell r="J59">
            <v>18.149999999999999</v>
          </cell>
          <cell r="K59">
            <v>18.95</v>
          </cell>
          <cell r="L59">
            <v>18.95</v>
          </cell>
          <cell r="M59">
            <v>18.8</v>
          </cell>
          <cell r="N59">
            <v>17.96</v>
          </cell>
          <cell r="O59">
            <v>18.75</v>
          </cell>
          <cell r="P59">
            <v>18.75</v>
          </cell>
          <cell r="Q59">
            <v>18.5</v>
          </cell>
          <cell r="R59">
            <v>16.350000000000001</v>
          </cell>
          <cell r="S59">
            <v>15.35</v>
          </cell>
          <cell r="T59">
            <v>14.95</v>
          </cell>
        </row>
        <row r="60">
          <cell r="A60">
            <v>36112</v>
          </cell>
          <cell r="B60" t="str">
            <v xml:space="preserve"> -</v>
          </cell>
          <cell r="C60">
            <v>18.75</v>
          </cell>
          <cell r="D60">
            <v>18.5</v>
          </cell>
          <cell r="F60">
            <v>18.649999999999999</v>
          </cell>
          <cell r="G60">
            <v>18.55</v>
          </cell>
          <cell r="H60">
            <v>18.8</v>
          </cell>
          <cell r="I60">
            <v>18.55</v>
          </cell>
          <cell r="J60">
            <v>18.149999999999999</v>
          </cell>
          <cell r="K60">
            <v>18.95</v>
          </cell>
          <cell r="L60">
            <v>18.95</v>
          </cell>
          <cell r="M60">
            <v>18.8</v>
          </cell>
          <cell r="N60">
            <v>17.96</v>
          </cell>
          <cell r="O60">
            <v>18.75</v>
          </cell>
          <cell r="P60">
            <v>18.75</v>
          </cell>
          <cell r="Q60">
            <v>18.5</v>
          </cell>
          <cell r="R60">
            <v>16.700000000000003</v>
          </cell>
          <cell r="S60">
            <v>15.85</v>
          </cell>
          <cell r="T60">
            <v>15.5</v>
          </cell>
        </row>
        <row r="61">
          <cell r="A61">
            <v>36115</v>
          </cell>
          <cell r="B61" t="str">
            <v xml:space="preserve"> -</v>
          </cell>
          <cell r="C61">
            <v>18.75</v>
          </cell>
          <cell r="D61">
            <v>18.5</v>
          </cell>
          <cell r="F61">
            <v>18.649999999999999</v>
          </cell>
          <cell r="G61">
            <v>18.55</v>
          </cell>
          <cell r="H61">
            <v>18.8</v>
          </cell>
          <cell r="I61">
            <v>18.55</v>
          </cell>
          <cell r="J61">
            <v>18.149999999999999</v>
          </cell>
          <cell r="K61">
            <v>18.95</v>
          </cell>
          <cell r="L61">
            <v>18.95</v>
          </cell>
          <cell r="M61">
            <v>18.8</v>
          </cell>
          <cell r="N61">
            <v>17.96</v>
          </cell>
          <cell r="O61">
            <v>18.75</v>
          </cell>
          <cell r="P61">
            <v>18.75</v>
          </cell>
          <cell r="Q61">
            <v>18.5</v>
          </cell>
          <cell r="R61">
            <v>16.675000000000001</v>
          </cell>
          <cell r="S61">
            <v>15.824999999999999</v>
          </cell>
          <cell r="T61">
            <v>15.475</v>
          </cell>
        </row>
        <row r="62">
          <cell r="A62">
            <v>36116</v>
          </cell>
          <cell r="B62" t="str">
            <v xml:space="preserve"> -</v>
          </cell>
          <cell r="C62">
            <v>18.75</v>
          </cell>
          <cell r="D62">
            <v>18.5</v>
          </cell>
          <cell r="F62">
            <v>18.649999999999999</v>
          </cell>
          <cell r="G62">
            <v>18.55</v>
          </cell>
          <cell r="H62">
            <v>18.8</v>
          </cell>
          <cell r="I62">
            <v>18.45</v>
          </cell>
          <cell r="J62">
            <v>18.149999999999999</v>
          </cell>
          <cell r="K62">
            <v>18.95</v>
          </cell>
          <cell r="L62">
            <v>18.95</v>
          </cell>
          <cell r="M62">
            <v>18.8</v>
          </cell>
          <cell r="N62">
            <v>17.96</v>
          </cell>
          <cell r="O62">
            <v>18.75</v>
          </cell>
          <cell r="P62">
            <v>18.75</v>
          </cell>
          <cell r="Q62">
            <v>18.5</v>
          </cell>
          <cell r="R62">
            <v>16.450000000000003</v>
          </cell>
          <cell r="S62">
            <v>15.55</v>
          </cell>
          <cell r="T62">
            <v>15.2</v>
          </cell>
        </row>
        <row r="63">
          <cell r="A63">
            <v>36117</v>
          </cell>
          <cell r="B63" t="str">
            <v xml:space="preserve"> -</v>
          </cell>
          <cell r="C63">
            <v>18.5</v>
          </cell>
          <cell r="D63">
            <v>18.25</v>
          </cell>
          <cell r="F63">
            <v>18.649999999999999</v>
          </cell>
          <cell r="G63">
            <v>18.55</v>
          </cell>
          <cell r="H63">
            <v>18.8</v>
          </cell>
          <cell r="I63">
            <v>18.45</v>
          </cell>
          <cell r="J63">
            <v>18.149999999999999</v>
          </cell>
          <cell r="K63">
            <v>18.95</v>
          </cell>
          <cell r="L63">
            <v>18.95</v>
          </cell>
          <cell r="M63">
            <v>18.8</v>
          </cell>
          <cell r="N63">
            <v>17.96</v>
          </cell>
          <cell r="O63">
            <v>18.75</v>
          </cell>
          <cell r="P63">
            <v>18.75</v>
          </cell>
          <cell r="Q63">
            <v>18.5</v>
          </cell>
          <cell r="R63">
            <v>16.225000000000001</v>
          </cell>
          <cell r="S63">
            <v>15.475</v>
          </cell>
          <cell r="T63">
            <v>15.2</v>
          </cell>
        </row>
        <row r="64">
          <cell r="A64">
            <v>36118</v>
          </cell>
          <cell r="B64" t="str">
            <v xml:space="preserve"> -</v>
          </cell>
          <cell r="C64">
            <v>18.5</v>
          </cell>
          <cell r="D64">
            <v>18.25</v>
          </cell>
          <cell r="F64">
            <v>18.649999999999999</v>
          </cell>
          <cell r="G64">
            <v>18.55</v>
          </cell>
          <cell r="H64">
            <v>18.8</v>
          </cell>
          <cell r="I64">
            <v>18.45</v>
          </cell>
          <cell r="J64">
            <v>18.149999999999999</v>
          </cell>
          <cell r="K64">
            <v>18.95</v>
          </cell>
          <cell r="L64">
            <v>18.95</v>
          </cell>
          <cell r="M64">
            <v>18.8</v>
          </cell>
          <cell r="N64">
            <v>17.96</v>
          </cell>
          <cell r="O64">
            <v>18.5</v>
          </cell>
          <cell r="P64">
            <v>18.5</v>
          </cell>
          <cell r="Q64">
            <v>18.5</v>
          </cell>
          <cell r="R64">
            <v>16.225000000000001</v>
          </cell>
          <cell r="S64">
            <v>15.3</v>
          </cell>
          <cell r="T64">
            <v>14.925000000000001</v>
          </cell>
        </row>
        <row r="65">
          <cell r="A65">
            <v>36119</v>
          </cell>
          <cell r="B65" t="str">
            <v xml:space="preserve"> -</v>
          </cell>
          <cell r="C65">
            <v>18.5</v>
          </cell>
          <cell r="D65">
            <v>18.25</v>
          </cell>
          <cell r="F65">
            <v>18.649999999999999</v>
          </cell>
          <cell r="G65">
            <v>18.55</v>
          </cell>
          <cell r="H65">
            <v>18.8</v>
          </cell>
          <cell r="I65">
            <v>18.45</v>
          </cell>
          <cell r="J65">
            <v>18.149999999999999</v>
          </cell>
          <cell r="K65">
            <v>18.95</v>
          </cell>
          <cell r="L65">
            <v>18.95</v>
          </cell>
          <cell r="M65">
            <v>18.8</v>
          </cell>
          <cell r="N65">
            <v>17.96</v>
          </cell>
          <cell r="O65">
            <v>18.5</v>
          </cell>
          <cell r="P65">
            <v>18.5</v>
          </cell>
          <cell r="Q65">
            <v>18.5</v>
          </cell>
          <cell r="R65">
            <v>16.200000000000003</v>
          </cell>
          <cell r="S65">
            <v>15.2</v>
          </cell>
          <cell r="T65">
            <v>14.9</v>
          </cell>
        </row>
        <row r="66">
          <cell r="A66">
            <v>36122</v>
          </cell>
          <cell r="B66" t="str">
            <v xml:space="preserve"> -</v>
          </cell>
          <cell r="C66">
            <v>18.5</v>
          </cell>
          <cell r="D66">
            <v>18.25</v>
          </cell>
          <cell r="F66">
            <v>18.649999999999999</v>
          </cell>
          <cell r="G66">
            <v>18.55</v>
          </cell>
          <cell r="H66">
            <v>18.8</v>
          </cell>
          <cell r="I66">
            <v>18.45</v>
          </cell>
          <cell r="J66">
            <v>18.149999999999999</v>
          </cell>
          <cell r="K66">
            <v>18.95</v>
          </cell>
          <cell r="L66">
            <v>18.95</v>
          </cell>
          <cell r="M66">
            <v>18.8</v>
          </cell>
          <cell r="N66">
            <v>17.96</v>
          </cell>
          <cell r="O66">
            <v>18.5</v>
          </cell>
          <cell r="P66">
            <v>18.5</v>
          </cell>
          <cell r="Q66">
            <v>18.5</v>
          </cell>
          <cell r="R66">
            <v>16.149999999999999</v>
          </cell>
          <cell r="S66">
            <v>15.2</v>
          </cell>
          <cell r="T66">
            <v>14.85</v>
          </cell>
        </row>
        <row r="67">
          <cell r="A67">
            <v>36123</v>
          </cell>
          <cell r="B67" t="str">
            <v xml:space="preserve"> -</v>
          </cell>
          <cell r="C67">
            <v>18.5</v>
          </cell>
          <cell r="D67">
            <v>18.25</v>
          </cell>
          <cell r="F67">
            <v>18.649999999999999</v>
          </cell>
          <cell r="G67">
            <v>18.55</v>
          </cell>
          <cell r="H67">
            <v>18.8</v>
          </cell>
          <cell r="I67">
            <v>18.45</v>
          </cell>
          <cell r="J67">
            <v>18.149999999999999</v>
          </cell>
          <cell r="K67">
            <v>18.95</v>
          </cell>
          <cell r="L67">
            <v>18.95</v>
          </cell>
          <cell r="M67">
            <v>18.760000000000002</v>
          </cell>
          <cell r="N67">
            <v>17.920000000000002</v>
          </cell>
          <cell r="O67">
            <v>18.5</v>
          </cell>
          <cell r="P67">
            <v>18.5</v>
          </cell>
          <cell r="Q67">
            <v>18.5</v>
          </cell>
          <cell r="R67">
            <v>16.149999999999999</v>
          </cell>
          <cell r="S67">
            <v>15.15</v>
          </cell>
          <cell r="T67">
            <v>14.85</v>
          </cell>
        </row>
        <row r="68">
          <cell r="A68">
            <v>36124</v>
          </cell>
          <cell r="B68" t="str">
            <v xml:space="preserve"> -</v>
          </cell>
          <cell r="C68">
            <v>18.5</v>
          </cell>
          <cell r="D68">
            <v>18.25</v>
          </cell>
          <cell r="F68">
            <v>18.649999999999999</v>
          </cell>
          <cell r="G68">
            <v>18.55</v>
          </cell>
          <cell r="H68">
            <v>18.8</v>
          </cell>
          <cell r="I68">
            <v>18.45</v>
          </cell>
          <cell r="J68">
            <v>18.149999999999999</v>
          </cell>
          <cell r="K68">
            <v>18.95</v>
          </cell>
          <cell r="L68">
            <v>18.95</v>
          </cell>
          <cell r="M68">
            <v>18.760000000000002</v>
          </cell>
          <cell r="N68">
            <v>17.920000000000002</v>
          </cell>
          <cell r="O68">
            <v>18.5</v>
          </cell>
          <cell r="P68">
            <v>18.5</v>
          </cell>
          <cell r="Q68">
            <v>18.5</v>
          </cell>
          <cell r="R68">
            <v>16.225000000000001</v>
          </cell>
          <cell r="S68">
            <v>15.375</v>
          </cell>
          <cell r="T68">
            <v>15.074999999999999</v>
          </cell>
        </row>
        <row r="69">
          <cell r="A69">
            <v>36125</v>
          </cell>
          <cell r="B69" t="str">
            <v xml:space="preserve"> -</v>
          </cell>
          <cell r="C69">
            <v>18.5</v>
          </cell>
          <cell r="D69">
            <v>18.25</v>
          </cell>
          <cell r="F69">
            <v>18.649999999999999</v>
          </cell>
          <cell r="G69">
            <v>18.55</v>
          </cell>
          <cell r="H69">
            <v>18.8</v>
          </cell>
          <cell r="I69">
            <v>18.45</v>
          </cell>
          <cell r="J69">
            <v>18.149999999999999</v>
          </cell>
          <cell r="K69">
            <v>18.95</v>
          </cell>
          <cell r="L69">
            <v>18.95</v>
          </cell>
          <cell r="M69">
            <v>18.760000000000002</v>
          </cell>
          <cell r="N69">
            <v>17.920000000000002</v>
          </cell>
          <cell r="O69">
            <v>18.5</v>
          </cell>
          <cell r="P69">
            <v>18.5</v>
          </cell>
          <cell r="Q69">
            <v>18.5</v>
          </cell>
          <cell r="R69">
            <v>16.100000000000001</v>
          </cell>
          <cell r="S69">
            <v>15.274999999999999</v>
          </cell>
          <cell r="T69">
            <v>14.925000000000001</v>
          </cell>
        </row>
        <row r="70">
          <cell r="A70">
            <v>36126</v>
          </cell>
          <cell r="B70" t="str">
            <v xml:space="preserve"> -</v>
          </cell>
          <cell r="C70">
            <v>18.5</v>
          </cell>
          <cell r="D70">
            <v>18.25</v>
          </cell>
          <cell r="F70">
            <v>18.649999999999999</v>
          </cell>
          <cell r="G70">
            <v>18.55</v>
          </cell>
          <cell r="H70">
            <v>18.7</v>
          </cell>
          <cell r="I70">
            <v>18.37</v>
          </cell>
          <cell r="J70">
            <v>18.149999999999999</v>
          </cell>
          <cell r="K70">
            <v>18.95</v>
          </cell>
          <cell r="L70">
            <v>18.95</v>
          </cell>
          <cell r="M70">
            <v>18.68</v>
          </cell>
          <cell r="N70">
            <v>17.850000000000001</v>
          </cell>
          <cell r="O70">
            <v>18.5</v>
          </cell>
          <cell r="P70">
            <v>18.5</v>
          </cell>
          <cell r="Q70">
            <v>18.5</v>
          </cell>
          <cell r="R70">
            <v>16.149999999999999</v>
          </cell>
          <cell r="S70">
            <v>15.324999999999999</v>
          </cell>
          <cell r="T70">
            <v>14.925000000000001</v>
          </cell>
        </row>
        <row r="71">
          <cell r="A71">
            <v>36129</v>
          </cell>
          <cell r="B71" t="str">
            <v xml:space="preserve"> -</v>
          </cell>
          <cell r="C71">
            <v>18.5</v>
          </cell>
          <cell r="D71">
            <v>18.25</v>
          </cell>
          <cell r="F71">
            <v>18.5</v>
          </cell>
          <cell r="G71">
            <v>18.350000000000001</v>
          </cell>
          <cell r="H71">
            <v>18.7</v>
          </cell>
          <cell r="I71">
            <v>18.37</v>
          </cell>
          <cell r="J71">
            <v>18.149999999999999</v>
          </cell>
          <cell r="K71">
            <v>18.95</v>
          </cell>
          <cell r="L71">
            <v>18.95</v>
          </cell>
          <cell r="M71">
            <v>18.68</v>
          </cell>
          <cell r="N71">
            <v>17.850000000000001</v>
          </cell>
          <cell r="O71">
            <v>18.5</v>
          </cell>
          <cell r="P71">
            <v>18.5</v>
          </cell>
          <cell r="Q71">
            <v>18.5</v>
          </cell>
          <cell r="R71">
            <v>16.149999999999999</v>
          </cell>
          <cell r="S71">
            <v>15.324999999999999</v>
          </cell>
          <cell r="T71">
            <v>14.925000000000001</v>
          </cell>
        </row>
        <row r="72">
          <cell r="A72">
            <v>36130</v>
          </cell>
          <cell r="B72" t="str">
            <v xml:space="preserve"> -</v>
          </cell>
          <cell r="C72">
            <v>18.5</v>
          </cell>
          <cell r="D72">
            <v>18.25</v>
          </cell>
          <cell r="F72">
            <v>18.5</v>
          </cell>
          <cell r="G72">
            <v>18.350000000000001</v>
          </cell>
          <cell r="H72">
            <v>18.7</v>
          </cell>
          <cell r="I72">
            <v>18.37</v>
          </cell>
          <cell r="J72">
            <v>18.05</v>
          </cell>
          <cell r="K72">
            <v>18.95</v>
          </cell>
          <cell r="L72">
            <v>18.95</v>
          </cell>
          <cell r="M72">
            <v>18.68</v>
          </cell>
          <cell r="N72">
            <v>17.850000000000001</v>
          </cell>
          <cell r="O72">
            <v>18.5</v>
          </cell>
          <cell r="P72">
            <v>18.5</v>
          </cell>
          <cell r="Q72">
            <v>18.5</v>
          </cell>
          <cell r="R72">
            <v>16.149999999999999</v>
          </cell>
          <cell r="S72">
            <v>15.324999999999999</v>
          </cell>
          <cell r="T72">
            <v>14.925000000000001</v>
          </cell>
        </row>
        <row r="73">
          <cell r="A73">
            <v>36131</v>
          </cell>
          <cell r="B73" t="str">
            <v xml:space="preserve"> -</v>
          </cell>
          <cell r="C73">
            <v>18.5</v>
          </cell>
          <cell r="D73">
            <v>18.25</v>
          </cell>
          <cell r="F73">
            <v>18.5</v>
          </cell>
          <cell r="G73">
            <v>18.350000000000001</v>
          </cell>
          <cell r="H73">
            <v>18.7</v>
          </cell>
          <cell r="I73">
            <v>18.37</v>
          </cell>
          <cell r="J73">
            <v>18.05</v>
          </cell>
          <cell r="K73">
            <v>18.95</v>
          </cell>
          <cell r="L73">
            <v>18.95</v>
          </cell>
          <cell r="M73">
            <v>18.68</v>
          </cell>
          <cell r="N73">
            <v>17.850000000000001</v>
          </cell>
          <cell r="O73">
            <v>18.5</v>
          </cell>
          <cell r="P73">
            <v>18.5</v>
          </cell>
          <cell r="Q73">
            <v>18</v>
          </cell>
          <cell r="R73">
            <v>16.149999999999999</v>
          </cell>
          <cell r="S73">
            <v>15.324999999999999</v>
          </cell>
          <cell r="T73">
            <v>14.925000000000001</v>
          </cell>
        </row>
        <row r="74">
          <cell r="A74">
            <v>36132</v>
          </cell>
          <cell r="B74" t="str">
            <v xml:space="preserve"> -</v>
          </cell>
          <cell r="C74">
            <v>18</v>
          </cell>
          <cell r="D74">
            <v>17.75</v>
          </cell>
          <cell r="F74">
            <v>18.3</v>
          </cell>
          <cell r="G74">
            <v>18.2</v>
          </cell>
          <cell r="H74">
            <v>18.55</v>
          </cell>
          <cell r="I74">
            <v>18.37</v>
          </cell>
          <cell r="J74">
            <v>17.95</v>
          </cell>
          <cell r="K74">
            <v>18.95</v>
          </cell>
          <cell r="L74">
            <v>18.95</v>
          </cell>
          <cell r="M74">
            <v>18.52</v>
          </cell>
          <cell r="N74">
            <v>17.7</v>
          </cell>
          <cell r="O74">
            <v>18.149999999999999</v>
          </cell>
          <cell r="P74">
            <v>18.25</v>
          </cell>
          <cell r="Q74">
            <v>18.05</v>
          </cell>
          <cell r="R74">
            <v>16.024999999999999</v>
          </cell>
          <cell r="S74">
            <v>15.2</v>
          </cell>
          <cell r="T74">
            <v>14.8</v>
          </cell>
        </row>
        <row r="75">
          <cell r="A75">
            <v>36133</v>
          </cell>
          <cell r="B75" t="str">
            <v xml:space="preserve"> -</v>
          </cell>
          <cell r="C75">
            <v>18</v>
          </cell>
          <cell r="D75">
            <v>17.75</v>
          </cell>
          <cell r="F75">
            <v>18.3</v>
          </cell>
          <cell r="G75">
            <v>18.2</v>
          </cell>
          <cell r="H75">
            <v>18.55</v>
          </cell>
          <cell r="I75">
            <v>18.37</v>
          </cell>
          <cell r="J75">
            <v>17.95</v>
          </cell>
          <cell r="K75">
            <v>18.95</v>
          </cell>
          <cell r="L75">
            <v>18.95</v>
          </cell>
          <cell r="M75">
            <v>18.52</v>
          </cell>
          <cell r="N75">
            <v>17.7</v>
          </cell>
          <cell r="O75">
            <v>18</v>
          </cell>
          <cell r="P75">
            <v>18.25</v>
          </cell>
          <cell r="Q75">
            <v>17.95</v>
          </cell>
          <cell r="R75">
            <v>16.274999999999999</v>
          </cell>
          <cell r="S75">
            <v>15.55</v>
          </cell>
          <cell r="T75">
            <v>15.175000000000001</v>
          </cell>
        </row>
        <row r="76">
          <cell r="A76">
            <v>36136</v>
          </cell>
          <cell r="B76" t="str">
            <v xml:space="preserve"> -</v>
          </cell>
          <cell r="C76">
            <v>18</v>
          </cell>
          <cell r="D76">
            <v>17.75</v>
          </cell>
          <cell r="F76">
            <v>18.3</v>
          </cell>
          <cell r="G76">
            <v>18.2</v>
          </cell>
          <cell r="H76">
            <v>18.55</v>
          </cell>
          <cell r="I76">
            <v>18.260000000000002</v>
          </cell>
          <cell r="J76">
            <v>17.95</v>
          </cell>
          <cell r="K76">
            <v>18.95</v>
          </cell>
          <cell r="L76">
            <v>18.95</v>
          </cell>
          <cell r="M76">
            <v>18.52</v>
          </cell>
          <cell r="N76">
            <v>17.7</v>
          </cell>
          <cell r="O76">
            <v>18</v>
          </cell>
          <cell r="P76">
            <v>18</v>
          </cell>
          <cell r="Q76">
            <v>17.95</v>
          </cell>
          <cell r="R76">
            <v>16.549999999999997</v>
          </cell>
          <cell r="S76">
            <v>15.824999999999999</v>
          </cell>
          <cell r="T76" t="str">
            <v>na</v>
          </cell>
        </row>
        <row r="77">
          <cell r="A77">
            <v>36137</v>
          </cell>
          <cell r="B77" t="str">
            <v xml:space="preserve"> -</v>
          </cell>
          <cell r="C77">
            <v>18</v>
          </cell>
          <cell r="D77">
            <v>17.75</v>
          </cell>
          <cell r="F77">
            <v>18.3</v>
          </cell>
          <cell r="G77">
            <v>18.2</v>
          </cell>
          <cell r="H77">
            <v>18.55</v>
          </cell>
          <cell r="I77">
            <v>18.260000000000002</v>
          </cell>
          <cell r="J77">
            <v>17.95</v>
          </cell>
          <cell r="K77">
            <v>18.95</v>
          </cell>
          <cell r="L77">
            <v>18.95</v>
          </cell>
          <cell r="M77">
            <v>18.52</v>
          </cell>
          <cell r="N77">
            <v>17.7</v>
          </cell>
          <cell r="O77">
            <v>18</v>
          </cell>
          <cell r="P77">
            <v>18</v>
          </cell>
          <cell r="Q77">
            <v>17.95</v>
          </cell>
          <cell r="R77">
            <v>17.149999999999999</v>
          </cell>
          <cell r="S77">
            <v>16.475000000000001</v>
          </cell>
          <cell r="T77">
            <v>15.7</v>
          </cell>
        </row>
        <row r="78">
          <cell r="A78">
            <v>36138</v>
          </cell>
          <cell r="B78" t="str">
            <v xml:space="preserve"> -</v>
          </cell>
          <cell r="C78">
            <v>18</v>
          </cell>
          <cell r="D78">
            <v>17.75</v>
          </cell>
          <cell r="F78">
            <v>18.3</v>
          </cell>
          <cell r="G78">
            <v>18.2</v>
          </cell>
          <cell r="H78">
            <v>18.55</v>
          </cell>
          <cell r="I78">
            <v>18.350000000000001</v>
          </cell>
          <cell r="J78">
            <v>17.95</v>
          </cell>
          <cell r="K78">
            <v>18.95</v>
          </cell>
          <cell r="L78">
            <v>18.95</v>
          </cell>
          <cell r="M78">
            <v>18.579999999999998</v>
          </cell>
          <cell r="N78">
            <v>17.760000000000002</v>
          </cell>
          <cell r="O78">
            <v>18</v>
          </cell>
          <cell r="P78">
            <v>18</v>
          </cell>
          <cell r="Q78">
            <v>18.125</v>
          </cell>
          <cell r="R78">
            <v>17.225000000000001</v>
          </cell>
          <cell r="S78">
            <v>16.600000000000001</v>
          </cell>
          <cell r="T78">
            <v>15.850000000000001</v>
          </cell>
        </row>
        <row r="79">
          <cell r="A79">
            <v>36139</v>
          </cell>
          <cell r="B79" t="str">
            <v xml:space="preserve"> -</v>
          </cell>
          <cell r="C79">
            <v>18</v>
          </cell>
          <cell r="D79">
            <v>17.75</v>
          </cell>
          <cell r="F79">
            <v>18.3</v>
          </cell>
          <cell r="G79">
            <v>18.2</v>
          </cell>
          <cell r="H79">
            <v>18.55</v>
          </cell>
          <cell r="I79">
            <v>18.350000000000001</v>
          </cell>
          <cell r="J79">
            <v>17.95</v>
          </cell>
          <cell r="K79">
            <v>18.95</v>
          </cell>
          <cell r="L79">
            <v>18.95</v>
          </cell>
          <cell r="M79">
            <v>18.579999999999998</v>
          </cell>
          <cell r="N79">
            <v>17.760000000000002</v>
          </cell>
          <cell r="O79">
            <v>18</v>
          </cell>
          <cell r="P79">
            <v>18</v>
          </cell>
          <cell r="Q79">
            <v>18.399999999999999</v>
          </cell>
          <cell r="R79">
            <v>16.899999999999999</v>
          </cell>
          <cell r="S79">
            <v>16.100000000000001</v>
          </cell>
          <cell r="T79">
            <v>15.55</v>
          </cell>
        </row>
        <row r="80">
          <cell r="A80">
            <v>36140</v>
          </cell>
          <cell r="B80" t="str">
            <v xml:space="preserve"> -</v>
          </cell>
          <cell r="C80">
            <v>18</v>
          </cell>
          <cell r="D80">
            <v>17.75</v>
          </cell>
          <cell r="F80">
            <v>18.3</v>
          </cell>
          <cell r="G80">
            <v>18.2</v>
          </cell>
          <cell r="H80">
            <v>18.55</v>
          </cell>
          <cell r="I80">
            <v>18.350000000000001</v>
          </cell>
          <cell r="J80">
            <v>17.95</v>
          </cell>
          <cell r="K80">
            <v>18.95</v>
          </cell>
          <cell r="L80">
            <v>18.95</v>
          </cell>
          <cell r="M80">
            <v>18.579999999999998</v>
          </cell>
          <cell r="N80">
            <v>17.760000000000002</v>
          </cell>
          <cell r="O80">
            <v>18</v>
          </cell>
          <cell r="P80">
            <v>18</v>
          </cell>
          <cell r="Q80">
            <v>18.399999999999999</v>
          </cell>
          <cell r="R80">
            <v>16.8</v>
          </cell>
          <cell r="S80">
            <v>16.05</v>
          </cell>
          <cell r="T80">
            <v>15.55</v>
          </cell>
        </row>
        <row r="81">
          <cell r="A81">
            <v>36143</v>
          </cell>
          <cell r="B81" t="str">
            <v xml:space="preserve"> -</v>
          </cell>
          <cell r="C81">
            <v>18</v>
          </cell>
          <cell r="D81">
            <v>17.75</v>
          </cell>
          <cell r="F81">
            <v>18.3</v>
          </cell>
          <cell r="G81">
            <v>18.2</v>
          </cell>
          <cell r="H81">
            <v>18.55</v>
          </cell>
          <cell r="I81">
            <v>18.350000000000001</v>
          </cell>
          <cell r="J81">
            <v>17.95</v>
          </cell>
          <cell r="K81">
            <v>18.95</v>
          </cell>
          <cell r="L81">
            <v>18.95</v>
          </cell>
          <cell r="M81">
            <v>18.579999999999998</v>
          </cell>
          <cell r="N81">
            <v>17.760000000000002</v>
          </cell>
          <cell r="O81">
            <v>18</v>
          </cell>
          <cell r="P81">
            <v>18</v>
          </cell>
          <cell r="Q81">
            <v>18.399999999999999</v>
          </cell>
          <cell r="R81">
            <v>16.850000000000001</v>
          </cell>
          <cell r="S81">
            <v>16.25</v>
          </cell>
          <cell r="T81">
            <v>15.75</v>
          </cell>
        </row>
        <row r="82">
          <cell r="A82">
            <v>36144</v>
          </cell>
          <cell r="B82" t="str">
            <v xml:space="preserve"> -</v>
          </cell>
          <cell r="C82">
            <v>18</v>
          </cell>
          <cell r="D82">
            <v>17.75</v>
          </cell>
          <cell r="F82">
            <v>18.3</v>
          </cell>
          <cell r="G82">
            <v>18.2</v>
          </cell>
          <cell r="H82">
            <v>18.55</v>
          </cell>
          <cell r="I82">
            <v>18.350000000000001</v>
          </cell>
          <cell r="J82">
            <v>17.95</v>
          </cell>
          <cell r="K82">
            <v>18.95</v>
          </cell>
          <cell r="L82">
            <v>18.95</v>
          </cell>
          <cell r="M82">
            <v>18.579999999999998</v>
          </cell>
          <cell r="N82">
            <v>17.760000000000002</v>
          </cell>
          <cell r="O82">
            <v>18</v>
          </cell>
          <cell r="P82">
            <v>18</v>
          </cell>
          <cell r="Q82">
            <v>18.25</v>
          </cell>
          <cell r="R82">
            <v>16.8</v>
          </cell>
          <cell r="S82">
            <v>15.95</v>
          </cell>
          <cell r="T82">
            <v>15.65</v>
          </cell>
        </row>
        <row r="83">
          <cell r="A83">
            <v>36145</v>
          </cell>
          <cell r="B83" t="str">
            <v xml:space="preserve"> -</v>
          </cell>
          <cell r="C83">
            <v>18</v>
          </cell>
          <cell r="D83">
            <v>17.75</v>
          </cell>
          <cell r="F83">
            <v>18.3</v>
          </cell>
          <cell r="G83">
            <v>18.2</v>
          </cell>
          <cell r="H83">
            <v>18.55</v>
          </cell>
          <cell r="I83">
            <v>18.350000000000001</v>
          </cell>
          <cell r="J83">
            <v>17.95</v>
          </cell>
          <cell r="K83">
            <v>18.95</v>
          </cell>
          <cell r="L83">
            <v>18.95</v>
          </cell>
          <cell r="M83">
            <v>18.579999999999998</v>
          </cell>
          <cell r="N83">
            <v>17.760000000000002</v>
          </cell>
          <cell r="O83">
            <v>18</v>
          </cell>
          <cell r="P83">
            <v>18</v>
          </cell>
          <cell r="Q83">
            <v>18.25</v>
          </cell>
          <cell r="R83">
            <v>16.8</v>
          </cell>
          <cell r="S83">
            <v>15.95</v>
          </cell>
          <cell r="T83">
            <v>15.65</v>
          </cell>
        </row>
        <row r="84">
          <cell r="A84">
            <v>36146</v>
          </cell>
          <cell r="B84" t="str">
            <v xml:space="preserve"> -</v>
          </cell>
          <cell r="C84">
            <v>18</v>
          </cell>
          <cell r="D84">
            <v>17.75</v>
          </cell>
          <cell r="F84">
            <v>18</v>
          </cell>
          <cell r="G84">
            <v>18.25</v>
          </cell>
          <cell r="H84">
            <v>18.55</v>
          </cell>
          <cell r="I84">
            <v>18.350000000000001</v>
          </cell>
          <cell r="J84">
            <v>17.95</v>
          </cell>
          <cell r="K84">
            <v>18.95</v>
          </cell>
          <cell r="L84">
            <v>18.95</v>
          </cell>
          <cell r="M84">
            <v>18.579999999999998</v>
          </cell>
          <cell r="N84">
            <v>17.760000000000002</v>
          </cell>
          <cell r="O84">
            <v>18</v>
          </cell>
          <cell r="P84">
            <v>18</v>
          </cell>
          <cell r="Q84">
            <v>18.25</v>
          </cell>
          <cell r="R84">
            <v>16.2</v>
          </cell>
          <cell r="S84">
            <v>15.65</v>
          </cell>
          <cell r="T84">
            <v>15.4</v>
          </cell>
        </row>
        <row r="85">
          <cell r="A85">
            <v>36147</v>
          </cell>
          <cell r="B85" t="str">
            <v xml:space="preserve"> -</v>
          </cell>
          <cell r="C85">
            <v>18</v>
          </cell>
          <cell r="D85">
            <v>17.75</v>
          </cell>
          <cell r="F85">
            <v>18</v>
          </cell>
          <cell r="G85">
            <v>18.25</v>
          </cell>
          <cell r="H85">
            <v>18.55</v>
          </cell>
          <cell r="I85">
            <v>18.350000000000001</v>
          </cell>
          <cell r="J85">
            <v>17.95</v>
          </cell>
          <cell r="K85">
            <v>18.95</v>
          </cell>
          <cell r="L85">
            <v>18.95</v>
          </cell>
          <cell r="M85">
            <v>18.579999999999998</v>
          </cell>
          <cell r="N85">
            <v>17.760000000000002</v>
          </cell>
          <cell r="O85">
            <v>18</v>
          </cell>
          <cell r="P85">
            <v>18</v>
          </cell>
          <cell r="Q85">
            <v>18.25</v>
          </cell>
          <cell r="R85">
            <v>16.25</v>
          </cell>
          <cell r="S85">
            <v>15.65</v>
          </cell>
          <cell r="T85">
            <v>15.4</v>
          </cell>
        </row>
        <row r="86">
          <cell r="A86">
            <v>36150</v>
          </cell>
          <cell r="B86" t="str">
            <v xml:space="preserve"> -</v>
          </cell>
          <cell r="C86">
            <v>18</v>
          </cell>
          <cell r="D86">
            <v>17.75</v>
          </cell>
          <cell r="F86">
            <v>18</v>
          </cell>
          <cell r="G86">
            <v>18.25</v>
          </cell>
          <cell r="H86">
            <v>18.55</v>
          </cell>
          <cell r="I86">
            <v>18.350000000000001</v>
          </cell>
          <cell r="J86">
            <v>17.95</v>
          </cell>
          <cell r="K86">
            <v>18.95</v>
          </cell>
          <cell r="L86">
            <v>18.95</v>
          </cell>
          <cell r="M86">
            <v>18.579999999999998</v>
          </cell>
          <cell r="N86">
            <v>17.760000000000002</v>
          </cell>
          <cell r="O86">
            <v>18</v>
          </cell>
          <cell r="P86">
            <v>18</v>
          </cell>
          <cell r="Q86">
            <v>18.25</v>
          </cell>
          <cell r="R86">
            <v>16.3</v>
          </cell>
          <cell r="S86">
            <v>15.75</v>
          </cell>
          <cell r="T86">
            <v>15.399999999999999</v>
          </cell>
        </row>
        <row r="87">
          <cell r="A87">
            <v>36151</v>
          </cell>
          <cell r="B87" t="str">
            <v xml:space="preserve"> -</v>
          </cell>
          <cell r="C87">
            <v>18</v>
          </cell>
          <cell r="D87">
            <v>17.75</v>
          </cell>
          <cell r="F87">
            <v>17.850000000000001</v>
          </cell>
          <cell r="G87">
            <v>18</v>
          </cell>
          <cell r="H87">
            <v>18.399999999999999</v>
          </cell>
          <cell r="I87">
            <v>18.25</v>
          </cell>
          <cell r="J87">
            <v>17.95</v>
          </cell>
          <cell r="K87">
            <v>0</v>
          </cell>
          <cell r="L87">
            <v>0</v>
          </cell>
          <cell r="M87">
            <v>18.510000000000002</v>
          </cell>
          <cell r="N87">
            <v>17.690000000000001</v>
          </cell>
          <cell r="O87">
            <v>18</v>
          </cell>
          <cell r="P87">
            <v>18</v>
          </cell>
          <cell r="Q87">
            <v>17.95</v>
          </cell>
          <cell r="R87">
            <v>16.100000000000001</v>
          </cell>
          <cell r="S87">
            <v>15.55</v>
          </cell>
          <cell r="T87">
            <v>15.2</v>
          </cell>
        </row>
        <row r="88">
          <cell r="A88">
            <v>36152</v>
          </cell>
          <cell r="B88" t="str">
            <v xml:space="preserve"> -</v>
          </cell>
          <cell r="C88">
            <v>18</v>
          </cell>
          <cell r="D88">
            <v>17.75</v>
          </cell>
          <cell r="F88">
            <v>17.850000000000001</v>
          </cell>
          <cell r="G88">
            <v>18</v>
          </cell>
          <cell r="H88">
            <v>18.399999999999999</v>
          </cell>
          <cell r="I88">
            <v>18.25</v>
          </cell>
          <cell r="J88">
            <v>17.95</v>
          </cell>
          <cell r="K88">
            <v>0</v>
          </cell>
          <cell r="L88">
            <v>0</v>
          </cell>
          <cell r="M88">
            <v>18.5</v>
          </cell>
          <cell r="N88">
            <v>17.68</v>
          </cell>
          <cell r="O88">
            <v>18</v>
          </cell>
          <cell r="P88">
            <v>18</v>
          </cell>
          <cell r="Q88">
            <v>17.95</v>
          </cell>
          <cell r="R88">
            <v>15.875</v>
          </cell>
          <cell r="S88">
            <v>15.45</v>
          </cell>
          <cell r="T88">
            <v>15.100000000000001</v>
          </cell>
        </row>
        <row r="89">
          <cell r="A89">
            <v>36153</v>
          </cell>
          <cell r="B89" t="str">
            <v xml:space="preserve"> -</v>
          </cell>
          <cell r="C89">
            <v>18</v>
          </cell>
          <cell r="D89">
            <v>17.75</v>
          </cell>
          <cell r="F89">
            <v>17.850000000000001</v>
          </cell>
          <cell r="G89">
            <v>18</v>
          </cell>
          <cell r="H89">
            <v>18.399999999999999</v>
          </cell>
          <cell r="I89">
            <v>18.25</v>
          </cell>
          <cell r="J89">
            <v>17.95</v>
          </cell>
          <cell r="K89">
            <v>0</v>
          </cell>
          <cell r="L89">
            <v>0</v>
          </cell>
          <cell r="M89">
            <v>18.5</v>
          </cell>
          <cell r="N89">
            <v>17.68</v>
          </cell>
          <cell r="O89">
            <v>18</v>
          </cell>
          <cell r="P89">
            <v>18</v>
          </cell>
          <cell r="Q89">
            <v>17.95</v>
          </cell>
          <cell r="R89">
            <v>15.875</v>
          </cell>
          <cell r="S89">
            <v>15.45</v>
          </cell>
          <cell r="T89">
            <v>15.100000000000001</v>
          </cell>
        </row>
        <row r="90">
          <cell r="A90">
            <v>36154</v>
          </cell>
          <cell r="B90" t="str">
            <v xml:space="preserve"> -</v>
          </cell>
          <cell r="C90">
            <v>18</v>
          </cell>
          <cell r="D90">
            <v>17.75</v>
          </cell>
          <cell r="F90">
            <v>17.850000000000001</v>
          </cell>
          <cell r="G90">
            <v>18</v>
          </cell>
          <cell r="H90">
            <v>18.399999999999999</v>
          </cell>
          <cell r="I90">
            <v>18.25</v>
          </cell>
          <cell r="J90">
            <v>17.95</v>
          </cell>
          <cell r="K90">
            <v>0</v>
          </cell>
          <cell r="L90">
            <v>0</v>
          </cell>
          <cell r="M90">
            <v>18.5</v>
          </cell>
          <cell r="N90">
            <v>17.68</v>
          </cell>
          <cell r="O90">
            <v>18</v>
          </cell>
          <cell r="P90">
            <v>18</v>
          </cell>
          <cell r="Q90">
            <v>17.95</v>
          </cell>
          <cell r="R90">
            <v>15.875</v>
          </cell>
          <cell r="S90">
            <v>15.45</v>
          </cell>
          <cell r="T90">
            <v>15.100000000000001</v>
          </cell>
        </row>
        <row r="91">
          <cell r="A91">
            <v>36157</v>
          </cell>
          <cell r="B91" t="str">
            <v xml:space="preserve"> -</v>
          </cell>
          <cell r="C91">
            <v>18</v>
          </cell>
          <cell r="D91">
            <v>17.75</v>
          </cell>
          <cell r="F91">
            <v>17.850000000000001</v>
          </cell>
          <cell r="G91">
            <v>18</v>
          </cell>
          <cell r="H91">
            <v>18.350000000000001</v>
          </cell>
          <cell r="I91">
            <v>18.25</v>
          </cell>
          <cell r="J91">
            <v>17.95</v>
          </cell>
          <cell r="K91">
            <v>0</v>
          </cell>
          <cell r="L91">
            <v>0</v>
          </cell>
          <cell r="M91">
            <v>18.43</v>
          </cell>
          <cell r="N91">
            <v>17.62</v>
          </cell>
          <cell r="O91">
            <v>18</v>
          </cell>
          <cell r="P91">
            <v>18</v>
          </cell>
          <cell r="Q91">
            <v>17.95</v>
          </cell>
          <cell r="R91">
            <v>15.65</v>
          </cell>
          <cell r="S91">
            <v>15.15</v>
          </cell>
          <cell r="T91">
            <v>14.8</v>
          </cell>
        </row>
        <row r="92">
          <cell r="A92">
            <v>36158</v>
          </cell>
          <cell r="B92" t="str">
            <v xml:space="preserve"> -</v>
          </cell>
          <cell r="C92">
            <v>18</v>
          </cell>
          <cell r="D92">
            <v>17.75</v>
          </cell>
          <cell r="F92">
            <v>17.850000000000001</v>
          </cell>
          <cell r="G92">
            <v>18</v>
          </cell>
          <cell r="H92">
            <v>18.350000000000001</v>
          </cell>
          <cell r="I92">
            <v>18.25</v>
          </cell>
          <cell r="J92">
            <v>17.95</v>
          </cell>
          <cell r="K92">
            <v>0</v>
          </cell>
          <cell r="L92">
            <v>0</v>
          </cell>
          <cell r="M92">
            <v>18.350000000000001</v>
          </cell>
          <cell r="N92">
            <v>17.55</v>
          </cell>
          <cell r="O92">
            <v>18</v>
          </cell>
          <cell r="P92">
            <v>18</v>
          </cell>
          <cell r="Q92">
            <v>17.95</v>
          </cell>
          <cell r="R92">
            <v>15.55</v>
          </cell>
          <cell r="S92">
            <v>15.074999999999999</v>
          </cell>
          <cell r="T92">
            <v>14.7</v>
          </cell>
        </row>
        <row r="93">
          <cell r="A93">
            <v>36159</v>
          </cell>
          <cell r="B93" t="str">
            <v xml:space="preserve"> -</v>
          </cell>
          <cell r="C93">
            <v>18</v>
          </cell>
          <cell r="D93">
            <v>17.75</v>
          </cell>
          <cell r="F93">
            <v>17.850000000000001</v>
          </cell>
          <cell r="G93">
            <v>18</v>
          </cell>
          <cell r="H93">
            <v>18.2</v>
          </cell>
          <cell r="I93">
            <v>18.100000000000001</v>
          </cell>
          <cell r="J93">
            <v>17.850000000000001</v>
          </cell>
          <cell r="K93">
            <v>0</v>
          </cell>
          <cell r="L93">
            <v>0</v>
          </cell>
          <cell r="M93">
            <v>18.329999999999998</v>
          </cell>
          <cell r="N93">
            <v>17.53</v>
          </cell>
          <cell r="O93">
            <v>18</v>
          </cell>
          <cell r="P93">
            <v>18</v>
          </cell>
          <cell r="Q93">
            <v>17.95</v>
          </cell>
          <cell r="R93">
            <v>15.55</v>
          </cell>
          <cell r="S93">
            <v>14.95</v>
          </cell>
          <cell r="T93">
            <v>14.574999999999999</v>
          </cell>
        </row>
        <row r="94">
          <cell r="A94">
            <v>36160</v>
          </cell>
          <cell r="B94" t="str">
            <v xml:space="preserve"> -</v>
          </cell>
          <cell r="C94">
            <v>18</v>
          </cell>
          <cell r="D94">
            <v>17.75</v>
          </cell>
          <cell r="F94">
            <v>17.850000000000001</v>
          </cell>
          <cell r="G94">
            <v>18</v>
          </cell>
          <cell r="H94">
            <v>18.2</v>
          </cell>
          <cell r="I94">
            <v>18.100000000000001</v>
          </cell>
          <cell r="J94">
            <v>17.850000000000001</v>
          </cell>
          <cell r="K94">
            <v>0</v>
          </cell>
          <cell r="L94">
            <v>0</v>
          </cell>
          <cell r="M94">
            <v>18.329999999999998</v>
          </cell>
          <cell r="N94">
            <v>17.53</v>
          </cell>
          <cell r="O94">
            <v>18</v>
          </cell>
          <cell r="P94">
            <v>18</v>
          </cell>
          <cell r="Q94">
            <v>17.95</v>
          </cell>
          <cell r="R94">
            <v>15.55</v>
          </cell>
          <cell r="S94">
            <v>14.95</v>
          </cell>
          <cell r="T94">
            <v>14.574999999999999</v>
          </cell>
        </row>
        <row r="95">
          <cell r="A95">
            <v>36164</v>
          </cell>
          <cell r="B95" t="str">
            <v xml:space="preserve"> -</v>
          </cell>
          <cell r="C95">
            <v>18</v>
          </cell>
          <cell r="D95">
            <v>17.75</v>
          </cell>
          <cell r="F95">
            <v>17.850000000000001</v>
          </cell>
          <cell r="G95">
            <v>18</v>
          </cell>
          <cell r="H95">
            <v>18.2</v>
          </cell>
          <cell r="I95">
            <v>18.05</v>
          </cell>
          <cell r="J95">
            <v>17.850000000000001</v>
          </cell>
          <cell r="K95">
            <v>0</v>
          </cell>
          <cell r="L95">
            <v>0</v>
          </cell>
          <cell r="M95">
            <v>18.3</v>
          </cell>
          <cell r="N95">
            <v>17.5</v>
          </cell>
          <cell r="O95">
            <v>18</v>
          </cell>
          <cell r="P95">
            <v>18</v>
          </cell>
          <cell r="Q95">
            <v>17.95</v>
          </cell>
          <cell r="R95">
            <v>15.574999999999999</v>
          </cell>
          <cell r="S95">
            <v>14.95</v>
          </cell>
          <cell r="T95">
            <v>14.574999999999999</v>
          </cell>
        </row>
        <row r="96">
          <cell r="A96">
            <v>36165</v>
          </cell>
          <cell r="B96" t="str">
            <v xml:space="preserve"> -</v>
          </cell>
          <cell r="C96">
            <v>18</v>
          </cell>
          <cell r="D96">
            <v>17.75</v>
          </cell>
          <cell r="F96">
            <v>17.649999999999999</v>
          </cell>
          <cell r="G96">
            <v>17.8</v>
          </cell>
          <cell r="H96">
            <v>18</v>
          </cell>
          <cell r="I96">
            <v>17.98</v>
          </cell>
          <cell r="J96">
            <v>17.8</v>
          </cell>
          <cell r="K96">
            <v>0</v>
          </cell>
          <cell r="L96">
            <v>0</v>
          </cell>
          <cell r="M96">
            <v>18.2</v>
          </cell>
          <cell r="N96">
            <v>17.41</v>
          </cell>
          <cell r="O96">
            <v>18</v>
          </cell>
          <cell r="P96">
            <v>18</v>
          </cell>
          <cell r="Q96">
            <v>17.95</v>
          </cell>
          <cell r="R96">
            <v>15.45</v>
          </cell>
          <cell r="S96">
            <v>14.824999999999999</v>
          </cell>
          <cell r="T96">
            <v>14.399999999999999</v>
          </cell>
        </row>
        <row r="97">
          <cell r="A97">
            <v>36166</v>
          </cell>
          <cell r="B97" t="str">
            <v xml:space="preserve"> -</v>
          </cell>
          <cell r="C97">
            <v>17.75</v>
          </cell>
          <cell r="D97">
            <v>17.5</v>
          </cell>
          <cell r="F97">
            <v>17.649999999999999</v>
          </cell>
          <cell r="G97">
            <v>17.8</v>
          </cell>
          <cell r="H97">
            <v>17.850000000000001</v>
          </cell>
          <cell r="I97">
            <v>17.7</v>
          </cell>
          <cell r="J97">
            <v>17.63</v>
          </cell>
          <cell r="K97">
            <v>0</v>
          </cell>
          <cell r="L97">
            <v>0</v>
          </cell>
          <cell r="M97">
            <v>17.93</v>
          </cell>
          <cell r="N97">
            <v>17.16</v>
          </cell>
          <cell r="O97">
            <v>17.75</v>
          </cell>
          <cell r="P97">
            <v>17.75</v>
          </cell>
          <cell r="Q97">
            <v>17.350000000000001</v>
          </cell>
          <cell r="R97">
            <v>15.35</v>
          </cell>
          <cell r="S97">
            <v>14.574999999999999</v>
          </cell>
          <cell r="T97">
            <v>14.25</v>
          </cell>
        </row>
        <row r="98">
          <cell r="A98">
            <v>36167</v>
          </cell>
          <cell r="B98" t="str">
            <v xml:space="preserve"> -</v>
          </cell>
          <cell r="C98">
            <v>17.75</v>
          </cell>
          <cell r="D98">
            <v>17.5</v>
          </cell>
          <cell r="F98">
            <v>17.399999999999999</v>
          </cell>
          <cell r="G98">
            <v>17.600000000000001</v>
          </cell>
          <cell r="H98">
            <v>17.649999999999999</v>
          </cell>
          <cell r="I98">
            <v>17.399999999999999</v>
          </cell>
          <cell r="J98">
            <v>17.350000000000001</v>
          </cell>
          <cell r="K98">
            <v>0</v>
          </cell>
          <cell r="L98">
            <v>0</v>
          </cell>
          <cell r="M98">
            <v>17.7</v>
          </cell>
          <cell r="N98">
            <v>16.95</v>
          </cell>
          <cell r="O98">
            <v>17.75</v>
          </cell>
          <cell r="P98">
            <v>17.75</v>
          </cell>
          <cell r="Q98">
            <v>17.350000000000001</v>
          </cell>
          <cell r="R98">
            <v>15.5</v>
          </cell>
          <cell r="S98">
            <v>14.7</v>
          </cell>
          <cell r="T98">
            <v>14.425000000000001</v>
          </cell>
        </row>
        <row r="99">
          <cell r="A99">
            <v>36168</v>
          </cell>
          <cell r="B99" t="str">
            <v xml:space="preserve"> -</v>
          </cell>
          <cell r="C99">
            <v>17.75</v>
          </cell>
          <cell r="D99">
            <v>17.5</v>
          </cell>
          <cell r="F99">
            <v>17.25</v>
          </cell>
          <cell r="G99">
            <v>17.45</v>
          </cell>
          <cell r="H99">
            <v>17.48</v>
          </cell>
          <cell r="I99">
            <v>17.23</v>
          </cell>
          <cell r="J99">
            <v>17.18</v>
          </cell>
          <cell r="K99">
            <v>0</v>
          </cell>
          <cell r="L99">
            <v>0</v>
          </cell>
          <cell r="M99">
            <v>17.52</v>
          </cell>
          <cell r="N99">
            <v>16.79</v>
          </cell>
          <cell r="O99">
            <v>17.75</v>
          </cell>
          <cell r="P99">
            <v>18.75</v>
          </cell>
          <cell r="Q99">
            <v>17.350000000000001</v>
          </cell>
          <cell r="R99">
            <v>15.4</v>
          </cell>
          <cell r="S99">
            <v>14.774999999999999</v>
          </cell>
          <cell r="T99">
            <v>14.324999999999999</v>
          </cell>
        </row>
        <row r="100">
          <cell r="A100">
            <v>36171</v>
          </cell>
          <cell r="B100" t="str">
            <v xml:space="preserve"> -</v>
          </cell>
          <cell r="C100">
            <v>17.25</v>
          </cell>
          <cell r="D100">
            <v>17</v>
          </cell>
          <cell r="F100">
            <v>16.95</v>
          </cell>
          <cell r="G100">
            <v>16.899999999999999</v>
          </cell>
          <cell r="H100">
            <v>17.3</v>
          </cell>
          <cell r="I100">
            <v>17.13</v>
          </cell>
          <cell r="J100">
            <v>17.100000000000001</v>
          </cell>
          <cell r="K100">
            <v>0</v>
          </cell>
          <cell r="L100">
            <v>0</v>
          </cell>
          <cell r="M100">
            <v>17.338000000000001</v>
          </cell>
          <cell r="N100">
            <v>16.62</v>
          </cell>
          <cell r="O100">
            <v>17</v>
          </cell>
          <cell r="P100">
            <v>17</v>
          </cell>
          <cell r="Q100">
            <v>17</v>
          </cell>
          <cell r="R100">
            <v>15.399999999999999</v>
          </cell>
          <cell r="S100">
            <v>14.625</v>
          </cell>
          <cell r="T100">
            <v>14.225</v>
          </cell>
        </row>
        <row r="101">
          <cell r="A101">
            <v>36172</v>
          </cell>
          <cell r="B101" t="str">
            <v xml:space="preserve"> -</v>
          </cell>
          <cell r="C101">
            <v>17.25</v>
          </cell>
          <cell r="D101">
            <v>17</v>
          </cell>
          <cell r="F101">
            <v>16.95</v>
          </cell>
          <cell r="G101">
            <v>16.899999999999999</v>
          </cell>
          <cell r="H101">
            <v>17.25</v>
          </cell>
          <cell r="I101">
            <v>17.100000000000001</v>
          </cell>
          <cell r="J101">
            <v>17.100000000000001</v>
          </cell>
          <cell r="K101">
            <v>0</v>
          </cell>
          <cell r="L101">
            <v>0</v>
          </cell>
          <cell r="M101">
            <v>17.3</v>
          </cell>
          <cell r="N101">
            <v>16.579999999999998</v>
          </cell>
          <cell r="O101">
            <v>17</v>
          </cell>
          <cell r="P101">
            <v>17</v>
          </cell>
          <cell r="Q101">
            <v>17</v>
          </cell>
          <cell r="R101">
            <v>15.574999999999999</v>
          </cell>
          <cell r="S101">
            <v>14.775</v>
          </cell>
          <cell r="T101">
            <v>14.475</v>
          </cell>
        </row>
        <row r="102">
          <cell r="A102">
            <v>36173</v>
          </cell>
          <cell r="B102" t="str">
            <v xml:space="preserve"> -</v>
          </cell>
          <cell r="C102">
            <v>17.25</v>
          </cell>
          <cell r="D102">
            <v>17</v>
          </cell>
          <cell r="F102">
            <v>16.95</v>
          </cell>
          <cell r="G102">
            <v>16.899999999999999</v>
          </cell>
          <cell r="H102">
            <v>17.25</v>
          </cell>
          <cell r="I102">
            <v>17.100000000000001</v>
          </cell>
          <cell r="J102">
            <v>17.100000000000001</v>
          </cell>
          <cell r="K102">
            <v>0</v>
          </cell>
          <cell r="L102">
            <v>0</v>
          </cell>
          <cell r="M102">
            <v>17.306000000000001</v>
          </cell>
          <cell r="N102">
            <v>16.59</v>
          </cell>
          <cell r="O102">
            <v>17</v>
          </cell>
          <cell r="P102">
            <v>17</v>
          </cell>
          <cell r="Q102">
            <v>17</v>
          </cell>
          <cell r="R102">
            <v>15.9</v>
          </cell>
          <cell r="S102">
            <v>15.225000000000001</v>
          </cell>
          <cell r="T102">
            <v>14.95</v>
          </cell>
        </row>
        <row r="103">
          <cell r="A103">
            <v>36174</v>
          </cell>
          <cell r="B103" t="str">
            <v xml:space="preserve"> -</v>
          </cell>
          <cell r="C103">
            <v>17.25</v>
          </cell>
          <cell r="D103">
            <v>17</v>
          </cell>
          <cell r="F103">
            <v>16.95</v>
          </cell>
          <cell r="G103">
            <v>16.899999999999999</v>
          </cell>
          <cell r="H103">
            <v>17.25</v>
          </cell>
          <cell r="I103">
            <v>17.100000000000001</v>
          </cell>
          <cell r="J103">
            <v>17.100000000000001</v>
          </cell>
          <cell r="K103">
            <v>0</v>
          </cell>
          <cell r="L103">
            <v>0</v>
          </cell>
          <cell r="M103">
            <v>17.295000000000002</v>
          </cell>
          <cell r="N103">
            <v>16.579999999999998</v>
          </cell>
          <cell r="O103">
            <v>17</v>
          </cell>
          <cell r="P103">
            <v>17</v>
          </cell>
          <cell r="Q103">
            <v>17</v>
          </cell>
          <cell r="R103">
            <v>15.9</v>
          </cell>
          <cell r="S103">
            <v>15.324999999999999</v>
          </cell>
          <cell r="T103">
            <v>15.15</v>
          </cell>
        </row>
        <row r="104">
          <cell r="A104">
            <v>36175</v>
          </cell>
          <cell r="B104" t="str">
            <v xml:space="preserve"> -</v>
          </cell>
          <cell r="C104">
            <v>17.25</v>
          </cell>
          <cell r="D104">
            <v>17</v>
          </cell>
          <cell r="F104">
            <v>16.95</v>
          </cell>
          <cell r="G104">
            <v>16.899999999999999</v>
          </cell>
          <cell r="H104">
            <v>17.25</v>
          </cell>
          <cell r="I104">
            <v>17.100000000000001</v>
          </cell>
          <cell r="J104">
            <v>17.100000000000001</v>
          </cell>
          <cell r="K104">
            <v>0</v>
          </cell>
          <cell r="L104">
            <v>0</v>
          </cell>
          <cell r="M104">
            <v>17.306000000000001</v>
          </cell>
          <cell r="N104">
            <v>16.59</v>
          </cell>
          <cell r="O104">
            <v>17</v>
          </cell>
          <cell r="P104">
            <v>17</v>
          </cell>
          <cell r="Q104">
            <v>17.2</v>
          </cell>
          <cell r="R104">
            <v>16.100000000000001</v>
          </cell>
          <cell r="S104">
            <v>15.45</v>
          </cell>
          <cell r="T104">
            <v>15.15</v>
          </cell>
        </row>
        <row r="105">
          <cell r="A105">
            <v>36178</v>
          </cell>
          <cell r="B105" t="str">
            <v xml:space="preserve"> -</v>
          </cell>
          <cell r="C105">
            <v>17.25</v>
          </cell>
          <cell r="D105">
            <v>17</v>
          </cell>
          <cell r="F105">
            <v>16.95</v>
          </cell>
          <cell r="G105">
            <v>16.899999999999999</v>
          </cell>
          <cell r="H105">
            <v>17.25</v>
          </cell>
          <cell r="I105">
            <v>17.100000000000001</v>
          </cell>
          <cell r="J105">
            <v>17.100000000000001</v>
          </cell>
          <cell r="K105">
            <v>0</v>
          </cell>
          <cell r="L105">
            <v>0</v>
          </cell>
          <cell r="M105">
            <v>17.3</v>
          </cell>
          <cell r="N105">
            <v>16.579999999999998</v>
          </cell>
          <cell r="O105">
            <v>17</v>
          </cell>
          <cell r="P105">
            <v>17</v>
          </cell>
          <cell r="Q105">
            <v>17.149999999999999</v>
          </cell>
          <cell r="R105">
            <v>15.824999999999999</v>
          </cell>
          <cell r="S105">
            <v>14.975</v>
          </cell>
          <cell r="T105">
            <v>14.7</v>
          </cell>
        </row>
        <row r="106">
          <cell r="A106">
            <v>36179</v>
          </cell>
          <cell r="B106" t="str">
            <v xml:space="preserve"> -</v>
          </cell>
          <cell r="C106">
            <v>17.25</v>
          </cell>
          <cell r="D106">
            <v>17</v>
          </cell>
          <cell r="F106">
            <v>16.95</v>
          </cell>
          <cell r="G106">
            <v>16.899999999999999</v>
          </cell>
          <cell r="H106">
            <v>17.25</v>
          </cell>
          <cell r="I106">
            <v>17.100000000000001</v>
          </cell>
          <cell r="J106">
            <v>17.100000000000001</v>
          </cell>
          <cell r="K106">
            <v>0</v>
          </cell>
          <cell r="L106">
            <v>0</v>
          </cell>
          <cell r="M106">
            <v>17.295000000000002</v>
          </cell>
          <cell r="N106">
            <v>16.59</v>
          </cell>
          <cell r="O106">
            <v>17</v>
          </cell>
          <cell r="P106">
            <v>17</v>
          </cell>
          <cell r="Q106">
            <v>17.100000000000001</v>
          </cell>
          <cell r="R106">
            <v>15.875</v>
          </cell>
          <cell r="S106">
            <v>15.05</v>
          </cell>
          <cell r="T106">
            <v>14.725</v>
          </cell>
        </row>
        <row r="107">
          <cell r="A107">
            <v>36180</v>
          </cell>
          <cell r="B107" t="str">
            <v xml:space="preserve"> -</v>
          </cell>
          <cell r="C107">
            <v>17.25</v>
          </cell>
          <cell r="D107">
            <v>17</v>
          </cell>
          <cell r="F107">
            <v>16.95</v>
          </cell>
          <cell r="G107">
            <v>16.899999999999999</v>
          </cell>
          <cell r="H107">
            <v>17.25</v>
          </cell>
          <cell r="I107">
            <v>17.100000000000001</v>
          </cell>
          <cell r="J107">
            <v>17.100000000000001</v>
          </cell>
          <cell r="K107">
            <v>0</v>
          </cell>
          <cell r="L107">
            <v>0</v>
          </cell>
          <cell r="M107">
            <v>17.273</v>
          </cell>
          <cell r="N107">
            <v>16.559999999999999</v>
          </cell>
          <cell r="O107">
            <v>17</v>
          </cell>
          <cell r="P107">
            <v>17</v>
          </cell>
          <cell r="Q107">
            <v>16.95</v>
          </cell>
          <cell r="R107">
            <v>15.5</v>
          </cell>
          <cell r="S107">
            <v>14.75</v>
          </cell>
          <cell r="T107">
            <v>14.5</v>
          </cell>
        </row>
        <row r="108">
          <cell r="A108">
            <v>36181</v>
          </cell>
          <cell r="B108" t="str">
            <v xml:space="preserve"> -</v>
          </cell>
          <cell r="C108">
            <v>17.25</v>
          </cell>
          <cell r="D108">
            <v>17</v>
          </cell>
          <cell r="F108">
            <v>16.95</v>
          </cell>
          <cell r="G108">
            <v>16.899999999999999</v>
          </cell>
          <cell r="H108">
            <v>17.25</v>
          </cell>
          <cell r="I108">
            <v>17.100000000000001</v>
          </cell>
          <cell r="J108">
            <v>17.100000000000001</v>
          </cell>
          <cell r="K108">
            <v>0</v>
          </cell>
          <cell r="L108">
            <v>0</v>
          </cell>
          <cell r="M108">
            <v>17.273</v>
          </cell>
          <cell r="N108">
            <v>16.559999999999999</v>
          </cell>
          <cell r="O108">
            <v>17</v>
          </cell>
          <cell r="P108">
            <v>17</v>
          </cell>
          <cell r="Q108">
            <v>16.95</v>
          </cell>
          <cell r="R108">
            <v>15.55</v>
          </cell>
          <cell r="S108">
            <v>14.85</v>
          </cell>
          <cell r="T108">
            <v>14.5</v>
          </cell>
        </row>
        <row r="109">
          <cell r="A109">
            <v>36182</v>
          </cell>
          <cell r="B109" t="str">
            <v xml:space="preserve"> -</v>
          </cell>
          <cell r="C109">
            <v>17.25</v>
          </cell>
          <cell r="D109">
            <v>17</v>
          </cell>
          <cell r="F109">
            <v>16.95</v>
          </cell>
          <cell r="G109">
            <v>16.899999999999999</v>
          </cell>
          <cell r="H109">
            <v>17.25</v>
          </cell>
          <cell r="I109">
            <v>17.100000000000001</v>
          </cell>
          <cell r="J109">
            <v>17.100000000000001</v>
          </cell>
          <cell r="K109">
            <v>0</v>
          </cell>
          <cell r="L109">
            <v>0</v>
          </cell>
          <cell r="M109">
            <v>17.260000000000002</v>
          </cell>
          <cell r="N109">
            <v>16.55</v>
          </cell>
          <cell r="O109">
            <v>17</v>
          </cell>
          <cell r="P109">
            <v>17</v>
          </cell>
          <cell r="Q109">
            <v>16.95</v>
          </cell>
          <cell r="R109">
            <v>15.675000000000001</v>
          </cell>
          <cell r="S109">
            <v>15</v>
          </cell>
          <cell r="T109">
            <v>14.625</v>
          </cell>
        </row>
        <row r="110">
          <cell r="A110">
            <v>36185</v>
          </cell>
          <cell r="B110" t="str">
            <v xml:space="preserve"> -</v>
          </cell>
          <cell r="C110">
            <v>17.25</v>
          </cell>
          <cell r="D110">
            <v>17</v>
          </cell>
          <cell r="F110">
            <v>16.95</v>
          </cell>
          <cell r="G110">
            <v>16.899999999999999</v>
          </cell>
          <cell r="H110">
            <v>17.25</v>
          </cell>
          <cell r="I110">
            <v>17.100000000000001</v>
          </cell>
          <cell r="J110">
            <v>17.100000000000001</v>
          </cell>
          <cell r="K110">
            <v>0</v>
          </cell>
          <cell r="L110">
            <v>0</v>
          </cell>
          <cell r="M110">
            <v>17.239999999999998</v>
          </cell>
          <cell r="N110">
            <v>16.53</v>
          </cell>
          <cell r="O110">
            <v>17</v>
          </cell>
          <cell r="P110">
            <v>17</v>
          </cell>
          <cell r="Q110">
            <v>16.95</v>
          </cell>
          <cell r="R110">
            <v>15.675000000000001</v>
          </cell>
          <cell r="S110">
            <v>15</v>
          </cell>
          <cell r="T110">
            <v>14.574999999999999</v>
          </cell>
        </row>
        <row r="111">
          <cell r="A111">
            <v>36186</v>
          </cell>
          <cell r="B111" t="str">
            <v xml:space="preserve"> -</v>
          </cell>
          <cell r="C111">
            <v>17.25</v>
          </cell>
          <cell r="D111">
            <v>17</v>
          </cell>
          <cell r="F111">
            <v>16.95</v>
          </cell>
          <cell r="G111">
            <v>16.899999999999999</v>
          </cell>
          <cell r="H111">
            <v>17.225000000000001</v>
          </cell>
          <cell r="I111">
            <v>17.100000000000001</v>
          </cell>
          <cell r="J111">
            <v>17.05</v>
          </cell>
          <cell r="K111">
            <v>0</v>
          </cell>
          <cell r="L111">
            <v>0</v>
          </cell>
          <cell r="M111">
            <v>17.219000000000001</v>
          </cell>
          <cell r="N111">
            <v>16.510000000000002</v>
          </cell>
          <cell r="O111">
            <v>17</v>
          </cell>
          <cell r="P111">
            <v>17</v>
          </cell>
          <cell r="Q111">
            <v>16.899999999999999</v>
          </cell>
          <cell r="R111">
            <v>15.65</v>
          </cell>
          <cell r="S111">
            <v>14.9</v>
          </cell>
          <cell r="T111">
            <v>14.6</v>
          </cell>
        </row>
        <row r="112">
          <cell r="A112">
            <v>36187</v>
          </cell>
          <cell r="B112" t="str">
            <v xml:space="preserve"> -</v>
          </cell>
          <cell r="C112">
            <v>17.25</v>
          </cell>
          <cell r="D112">
            <v>17</v>
          </cell>
          <cell r="F112">
            <v>16.95</v>
          </cell>
          <cell r="G112">
            <v>16.899999999999999</v>
          </cell>
          <cell r="H112">
            <v>17.175000000000001</v>
          </cell>
          <cell r="I112">
            <v>17.100000000000001</v>
          </cell>
          <cell r="J112">
            <v>17</v>
          </cell>
          <cell r="K112">
            <v>0</v>
          </cell>
          <cell r="L112">
            <v>0</v>
          </cell>
          <cell r="M112">
            <v>17.186</v>
          </cell>
          <cell r="N112">
            <v>16.48</v>
          </cell>
          <cell r="O112">
            <v>17</v>
          </cell>
          <cell r="P112">
            <v>17</v>
          </cell>
          <cell r="Q112">
            <v>16.95</v>
          </cell>
          <cell r="R112">
            <v>15.45</v>
          </cell>
          <cell r="S112">
            <v>14.7</v>
          </cell>
          <cell r="T112">
            <v>14.45</v>
          </cell>
        </row>
        <row r="113">
          <cell r="A113">
            <v>36188</v>
          </cell>
          <cell r="B113" t="str">
            <v xml:space="preserve"> -</v>
          </cell>
          <cell r="C113">
            <v>17.25</v>
          </cell>
          <cell r="D113">
            <v>17</v>
          </cell>
          <cell r="F113">
            <v>16.75</v>
          </cell>
          <cell r="G113">
            <v>16.75</v>
          </cell>
          <cell r="H113">
            <v>17.05</v>
          </cell>
          <cell r="I113">
            <v>17.05</v>
          </cell>
          <cell r="J113">
            <v>16.95</v>
          </cell>
          <cell r="K113">
            <v>0</v>
          </cell>
          <cell r="L113">
            <v>0</v>
          </cell>
          <cell r="M113">
            <v>17.143000000000001</v>
          </cell>
          <cell r="N113">
            <v>16.440000000000001</v>
          </cell>
          <cell r="O113">
            <v>17</v>
          </cell>
          <cell r="P113">
            <v>17</v>
          </cell>
          <cell r="Q113">
            <v>16.850000000000001</v>
          </cell>
          <cell r="R113">
            <v>15.45</v>
          </cell>
          <cell r="S113">
            <v>14.7</v>
          </cell>
          <cell r="T113">
            <v>14.45</v>
          </cell>
        </row>
        <row r="114">
          <cell r="A114">
            <v>36189</v>
          </cell>
          <cell r="B114" t="str">
            <v xml:space="preserve"> -</v>
          </cell>
          <cell r="C114">
            <v>17.25</v>
          </cell>
          <cell r="D114">
            <v>17</v>
          </cell>
          <cell r="F114">
            <v>17.12</v>
          </cell>
          <cell r="G114">
            <v>17.12</v>
          </cell>
          <cell r="H114">
            <v>17</v>
          </cell>
          <cell r="I114">
            <v>16.93</v>
          </cell>
          <cell r="J114">
            <v>16.899999999999999</v>
          </cell>
          <cell r="K114">
            <v>0</v>
          </cell>
          <cell r="L114">
            <v>0</v>
          </cell>
          <cell r="M114">
            <v>17.079999999999998</v>
          </cell>
          <cell r="N114">
            <v>16.38</v>
          </cell>
          <cell r="O114">
            <v>17</v>
          </cell>
          <cell r="P114">
            <v>17</v>
          </cell>
          <cell r="Q114">
            <v>16.850000000000001</v>
          </cell>
          <cell r="R114">
            <v>15.324999999999999</v>
          </cell>
          <cell r="S114">
            <v>14.475</v>
          </cell>
          <cell r="T114">
            <v>14.25</v>
          </cell>
        </row>
        <row r="115">
          <cell r="A115">
            <v>36192</v>
          </cell>
          <cell r="B115" t="str">
            <v xml:space="preserve"> -</v>
          </cell>
          <cell r="C115">
            <v>17</v>
          </cell>
          <cell r="D115">
            <v>16.75</v>
          </cell>
          <cell r="F115">
            <v>17.12</v>
          </cell>
          <cell r="G115">
            <v>17.12</v>
          </cell>
          <cell r="H115">
            <v>16.95</v>
          </cell>
          <cell r="I115">
            <v>16.899999999999999</v>
          </cell>
          <cell r="J115">
            <v>16.850000000000001</v>
          </cell>
          <cell r="K115">
            <v>0</v>
          </cell>
          <cell r="L115">
            <v>0</v>
          </cell>
          <cell r="M115">
            <v>16.956</v>
          </cell>
          <cell r="N115">
            <v>16.268000000000001</v>
          </cell>
          <cell r="O115">
            <v>16.75</v>
          </cell>
          <cell r="P115">
            <v>16.75</v>
          </cell>
          <cell r="Q115">
            <v>16.75</v>
          </cell>
          <cell r="R115">
            <v>15.8</v>
          </cell>
          <cell r="S115">
            <v>14.375</v>
          </cell>
          <cell r="T115">
            <v>14.525</v>
          </cell>
        </row>
        <row r="116">
          <cell r="A116">
            <v>36193</v>
          </cell>
          <cell r="B116" t="str">
            <v xml:space="preserve"> -</v>
          </cell>
          <cell r="C116">
            <v>17</v>
          </cell>
          <cell r="D116">
            <v>16.75</v>
          </cell>
          <cell r="F116">
            <v>17.12</v>
          </cell>
          <cell r="G116">
            <v>17.12</v>
          </cell>
          <cell r="H116">
            <v>16.899999999999999</v>
          </cell>
          <cell r="I116">
            <v>16.824999999999999</v>
          </cell>
          <cell r="J116">
            <v>16.725000000000001</v>
          </cell>
          <cell r="K116">
            <v>0</v>
          </cell>
          <cell r="L116">
            <v>0</v>
          </cell>
          <cell r="M116">
            <v>16.905999999999999</v>
          </cell>
          <cell r="N116">
            <v>16.222000000000001</v>
          </cell>
          <cell r="O116">
            <v>16.75</v>
          </cell>
          <cell r="P116">
            <v>16.75</v>
          </cell>
          <cell r="Q116">
            <v>16.75</v>
          </cell>
          <cell r="R116">
            <v>15.7</v>
          </cell>
          <cell r="S116">
            <v>14.8</v>
          </cell>
          <cell r="T116">
            <v>14.375</v>
          </cell>
        </row>
        <row r="117">
          <cell r="A117">
            <v>36194</v>
          </cell>
          <cell r="B117" t="str">
            <v xml:space="preserve"> -</v>
          </cell>
          <cell r="C117">
            <v>17</v>
          </cell>
          <cell r="D117">
            <v>16.75</v>
          </cell>
          <cell r="F117">
            <v>17.12</v>
          </cell>
          <cell r="G117">
            <v>17.12</v>
          </cell>
          <cell r="H117">
            <v>16.850000000000001</v>
          </cell>
          <cell r="I117">
            <v>16.75</v>
          </cell>
          <cell r="J117">
            <v>16.7</v>
          </cell>
          <cell r="K117">
            <v>0</v>
          </cell>
          <cell r="L117">
            <v>0</v>
          </cell>
          <cell r="M117">
            <v>16.850000000000001</v>
          </cell>
          <cell r="N117">
            <v>16.170999999999999</v>
          </cell>
          <cell r="O117">
            <v>16.75</v>
          </cell>
          <cell r="P117">
            <v>16.75</v>
          </cell>
          <cell r="Q117">
            <v>16.75</v>
          </cell>
          <cell r="R117">
            <v>15.7</v>
          </cell>
          <cell r="S117">
            <v>14.774999999999999</v>
          </cell>
          <cell r="T117">
            <v>14.45</v>
          </cell>
        </row>
        <row r="118">
          <cell r="A118">
            <v>36195</v>
          </cell>
          <cell r="B118" t="str">
            <v xml:space="preserve"> -</v>
          </cell>
          <cell r="C118">
            <v>17</v>
          </cell>
          <cell r="D118">
            <v>16.75</v>
          </cell>
          <cell r="F118">
            <v>17.12</v>
          </cell>
          <cell r="G118">
            <v>17.12</v>
          </cell>
          <cell r="H118">
            <v>16.7</v>
          </cell>
          <cell r="I118">
            <v>16.675000000000001</v>
          </cell>
          <cell r="J118">
            <v>16.600000000000001</v>
          </cell>
          <cell r="K118">
            <v>0</v>
          </cell>
          <cell r="L118">
            <v>0</v>
          </cell>
          <cell r="M118">
            <v>16.744</v>
          </cell>
          <cell r="N118">
            <v>16.073</v>
          </cell>
          <cell r="O118">
            <v>16.75</v>
          </cell>
          <cell r="P118">
            <v>16.75</v>
          </cell>
          <cell r="Q118">
            <v>16.649999999999999</v>
          </cell>
          <cell r="R118">
            <v>15.4</v>
          </cell>
          <cell r="S118">
            <v>14.65</v>
          </cell>
          <cell r="T118">
            <v>14.4</v>
          </cell>
        </row>
        <row r="119">
          <cell r="A119">
            <v>36196</v>
          </cell>
          <cell r="B119" t="str">
            <v xml:space="preserve"> -</v>
          </cell>
          <cell r="C119">
            <v>16.75</v>
          </cell>
          <cell r="D119">
            <v>16.5</v>
          </cell>
          <cell r="F119">
            <v>16.8</v>
          </cell>
          <cell r="G119">
            <v>16.75</v>
          </cell>
          <cell r="H119">
            <v>16.649999999999999</v>
          </cell>
          <cell r="I119">
            <v>16.55</v>
          </cell>
          <cell r="J119">
            <v>16.55</v>
          </cell>
          <cell r="K119">
            <v>0</v>
          </cell>
          <cell r="L119">
            <v>0</v>
          </cell>
          <cell r="M119">
            <v>16.68</v>
          </cell>
          <cell r="N119">
            <v>16.02</v>
          </cell>
          <cell r="O119">
            <v>16.75</v>
          </cell>
          <cell r="P119">
            <v>16.75</v>
          </cell>
          <cell r="Q119">
            <v>16.649999999999999</v>
          </cell>
          <cell r="R119">
            <v>15.2</v>
          </cell>
          <cell r="S119">
            <v>14.38</v>
          </cell>
          <cell r="T119">
            <v>14.1</v>
          </cell>
        </row>
        <row r="120">
          <cell r="A120">
            <v>36199</v>
          </cell>
          <cell r="B120" t="str">
            <v xml:space="preserve"> -</v>
          </cell>
          <cell r="C120">
            <v>16.75</v>
          </cell>
          <cell r="D120">
            <v>16.5</v>
          </cell>
          <cell r="F120">
            <v>16.55</v>
          </cell>
          <cell r="G120">
            <v>16.55</v>
          </cell>
          <cell r="H120">
            <v>16.5</v>
          </cell>
          <cell r="I120">
            <v>16.45</v>
          </cell>
          <cell r="J120">
            <v>16.399999999999999</v>
          </cell>
          <cell r="K120">
            <v>0</v>
          </cell>
          <cell r="L120">
            <v>0</v>
          </cell>
          <cell r="M120">
            <v>16.61</v>
          </cell>
          <cell r="N120">
            <v>15.95</v>
          </cell>
          <cell r="O120">
            <v>16.75</v>
          </cell>
          <cell r="P120">
            <v>16.75</v>
          </cell>
          <cell r="Q120">
            <v>16.55</v>
          </cell>
          <cell r="R120">
            <v>14.824999999999999</v>
          </cell>
          <cell r="S120">
            <v>14.05</v>
          </cell>
          <cell r="T120">
            <v>13.725000000000001</v>
          </cell>
        </row>
        <row r="121">
          <cell r="A121">
            <v>36200</v>
          </cell>
          <cell r="B121" t="str">
            <v xml:space="preserve"> -</v>
          </cell>
          <cell r="C121">
            <v>16.75</v>
          </cell>
          <cell r="D121">
            <v>16.5</v>
          </cell>
          <cell r="F121">
            <v>16.45</v>
          </cell>
          <cell r="G121">
            <v>16.45</v>
          </cell>
          <cell r="H121">
            <v>16.399999999999999</v>
          </cell>
          <cell r="I121">
            <v>16.25</v>
          </cell>
          <cell r="J121">
            <v>16.2</v>
          </cell>
          <cell r="K121">
            <v>0</v>
          </cell>
          <cell r="L121">
            <v>0</v>
          </cell>
          <cell r="M121">
            <v>16.439</v>
          </cell>
          <cell r="N121">
            <v>15.792</v>
          </cell>
          <cell r="O121">
            <v>16.25</v>
          </cell>
          <cell r="P121">
            <v>16.25</v>
          </cell>
          <cell r="Q121">
            <v>16.100000000000001</v>
          </cell>
          <cell r="R121">
            <v>15</v>
          </cell>
          <cell r="S121">
            <v>14.675000000000001</v>
          </cell>
          <cell r="T121">
            <v>13.95</v>
          </cell>
        </row>
        <row r="122">
          <cell r="A122">
            <v>36201</v>
          </cell>
          <cell r="B122" t="str">
            <v xml:space="preserve"> -</v>
          </cell>
          <cell r="C122">
            <v>16.25</v>
          </cell>
          <cell r="D122">
            <v>16</v>
          </cell>
          <cell r="F122">
            <v>16.399999999999999</v>
          </cell>
          <cell r="G122">
            <v>16.399999999999999</v>
          </cell>
          <cell r="H122">
            <v>16.350000000000001</v>
          </cell>
          <cell r="I122">
            <v>16.25</v>
          </cell>
          <cell r="J122">
            <v>16.175000000000001</v>
          </cell>
          <cell r="K122">
            <v>0</v>
          </cell>
          <cell r="L122">
            <v>0</v>
          </cell>
          <cell r="M122">
            <v>16.367000000000001</v>
          </cell>
          <cell r="N122">
            <v>15.725</v>
          </cell>
          <cell r="O122">
            <v>16.25</v>
          </cell>
          <cell r="P122">
            <v>16.25</v>
          </cell>
          <cell r="Q122">
            <v>16.100000000000001</v>
          </cell>
          <cell r="R122">
            <v>15</v>
          </cell>
          <cell r="S122">
            <v>14.65</v>
          </cell>
          <cell r="T122">
            <v>14.324999999999999</v>
          </cell>
        </row>
        <row r="123">
          <cell r="A123">
            <v>36202</v>
          </cell>
          <cell r="B123" t="str">
            <v xml:space="preserve"> -</v>
          </cell>
          <cell r="C123">
            <v>16.25</v>
          </cell>
          <cell r="D123">
            <v>16</v>
          </cell>
          <cell r="F123">
            <v>16.399999999999999</v>
          </cell>
          <cell r="G123">
            <v>16.399999999999999</v>
          </cell>
          <cell r="H123">
            <v>16.350000000000001</v>
          </cell>
          <cell r="I123">
            <v>16.2</v>
          </cell>
          <cell r="J123">
            <v>16.149999999999999</v>
          </cell>
          <cell r="K123">
            <v>0</v>
          </cell>
          <cell r="L123">
            <v>0</v>
          </cell>
          <cell r="M123">
            <v>16.356000000000002</v>
          </cell>
          <cell r="N123">
            <v>15.715</v>
          </cell>
          <cell r="O123">
            <v>16.25</v>
          </cell>
          <cell r="P123">
            <v>16.25</v>
          </cell>
          <cell r="Q123">
            <v>16.100000000000001</v>
          </cell>
          <cell r="R123">
            <v>14.925000000000001</v>
          </cell>
          <cell r="S123">
            <v>14.024999999999999</v>
          </cell>
          <cell r="T123">
            <v>13.574999999999999</v>
          </cell>
        </row>
        <row r="124">
          <cell r="A124">
            <v>36203</v>
          </cell>
          <cell r="B124" t="str">
            <v xml:space="preserve"> -</v>
          </cell>
          <cell r="C124">
            <v>16.25</v>
          </cell>
          <cell r="D124">
            <v>16</v>
          </cell>
          <cell r="F124">
            <v>16.3</v>
          </cell>
          <cell r="G124">
            <v>16.3</v>
          </cell>
          <cell r="H124">
            <v>16.225000000000001</v>
          </cell>
          <cell r="I124">
            <v>16.100000000000001</v>
          </cell>
          <cell r="J124">
            <v>16</v>
          </cell>
          <cell r="K124">
            <v>0</v>
          </cell>
          <cell r="L124">
            <v>0</v>
          </cell>
          <cell r="M124">
            <v>16.271999999999998</v>
          </cell>
          <cell r="N124">
            <v>15.638</v>
          </cell>
          <cell r="O124">
            <v>16.25</v>
          </cell>
          <cell r="P124">
            <v>16.25</v>
          </cell>
          <cell r="Q124">
            <v>16.100000000000001</v>
          </cell>
          <cell r="R124">
            <v>15</v>
          </cell>
          <cell r="S124">
            <v>14</v>
          </cell>
          <cell r="T124">
            <v>13.7</v>
          </cell>
        </row>
        <row r="125">
          <cell r="A125">
            <v>36206</v>
          </cell>
          <cell r="B125" t="str">
            <v xml:space="preserve"> -</v>
          </cell>
          <cell r="C125">
            <v>16.25</v>
          </cell>
          <cell r="D125">
            <v>16</v>
          </cell>
          <cell r="F125">
            <v>16.25</v>
          </cell>
          <cell r="G125">
            <v>16.25</v>
          </cell>
          <cell r="H125">
            <v>16.175000000000001</v>
          </cell>
          <cell r="I125">
            <v>16.05</v>
          </cell>
          <cell r="J125">
            <v>16</v>
          </cell>
          <cell r="K125">
            <v>0</v>
          </cell>
          <cell r="L125">
            <v>0</v>
          </cell>
          <cell r="M125">
            <v>16.216999999999999</v>
          </cell>
          <cell r="N125">
            <v>15.587</v>
          </cell>
          <cell r="O125">
            <v>16</v>
          </cell>
          <cell r="P125">
            <v>16</v>
          </cell>
          <cell r="Q125">
            <v>16</v>
          </cell>
          <cell r="R125">
            <v>14.8</v>
          </cell>
          <cell r="S125">
            <v>13.85</v>
          </cell>
          <cell r="T125">
            <v>13.5</v>
          </cell>
        </row>
        <row r="126">
          <cell r="A126">
            <v>36207</v>
          </cell>
          <cell r="B126" t="str">
            <v xml:space="preserve"> -</v>
          </cell>
          <cell r="C126">
            <v>16.25</v>
          </cell>
          <cell r="D126">
            <v>16</v>
          </cell>
          <cell r="F126">
            <v>16.25</v>
          </cell>
          <cell r="G126">
            <v>16.25</v>
          </cell>
          <cell r="H126">
            <v>16.125</v>
          </cell>
          <cell r="I126">
            <v>16</v>
          </cell>
          <cell r="J126">
            <v>16</v>
          </cell>
          <cell r="K126">
            <v>0</v>
          </cell>
          <cell r="L126">
            <v>0</v>
          </cell>
          <cell r="M126">
            <v>16.183</v>
          </cell>
          <cell r="N126">
            <v>15.555</v>
          </cell>
          <cell r="O126">
            <v>16</v>
          </cell>
          <cell r="P126">
            <v>16</v>
          </cell>
          <cell r="Q126">
            <v>16</v>
          </cell>
          <cell r="R126">
            <v>14.774999999999999</v>
          </cell>
          <cell r="S126">
            <v>13.875</v>
          </cell>
          <cell r="T126">
            <v>13.475000000000001</v>
          </cell>
        </row>
        <row r="127">
          <cell r="A127">
            <v>36208</v>
          </cell>
          <cell r="B127" t="str">
            <v xml:space="preserve"> -</v>
          </cell>
          <cell r="C127">
            <v>16.25</v>
          </cell>
          <cell r="D127">
            <v>16</v>
          </cell>
          <cell r="F127">
            <v>16.25</v>
          </cell>
          <cell r="G127">
            <v>16.149999999999999</v>
          </cell>
          <cell r="H127">
            <v>16.100000000000001</v>
          </cell>
          <cell r="I127">
            <v>16</v>
          </cell>
          <cell r="J127">
            <v>16</v>
          </cell>
          <cell r="K127">
            <v>0</v>
          </cell>
          <cell r="L127">
            <v>0</v>
          </cell>
          <cell r="M127">
            <v>16.132999999999999</v>
          </cell>
          <cell r="N127">
            <v>15.509</v>
          </cell>
          <cell r="O127">
            <v>16</v>
          </cell>
          <cell r="P127">
            <v>16</v>
          </cell>
          <cell r="Q127">
            <v>16</v>
          </cell>
          <cell r="R127">
            <v>14.6</v>
          </cell>
          <cell r="S127">
            <v>13.75</v>
          </cell>
          <cell r="T127">
            <v>13.4</v>
          </cell>
        </row>
        <row r="128">
          <cell r="A128">
            <v>36209</v>
          </cell>
          <cell r="B128" t="str">
            <v xml:space="preserve"> -</v>
          </cell>
          <cell r="C128">
            <v>16.25</v>
          </cell>
          <cell r="D128">
            <v>16</v>
          </cell>
          <cell r="F128">
            <v>16.25</v>
          </cell>
          <cell r="G128">
            <v>16.149999999999999</v>
          </cell>
          <cell r="H128">
            <v>16.100000000000001</v>
          </cell>
          <cell r="I128">
            <v>16</v>
          </cell>
          <cell r="J128">
            <v>16</v>
          </cell>
          <cell r="K128">
            <v>0</v>
          </cell>
          <cell r="L128">
            <v>0</v>
          </cell>
          <cell r="M128">
            <v>16.117000000000001</v>
          </cell>
          <cell r="N128">
            <v>15.494</v>
          </cell>
          <cell r="O128">
            <v>16</v>
          </cell>
          <cell r="P128">
            <v>16</v>
          </cell>
          <cell r="Q128">
            <v>16.100000000000001</v>
          </cell>
          <cell r="R128">
            <v>14.8</v>
          </cell>
          <cell r="S128">
            <v>13.925000000000001</v>
          </cell>
          <cell r="T128">
            <v>13.5</v>
          </cell>
        </row>
        <row r="129">
          <cell r="A129">
            <v>36210</v>
          </cell>
          <cell r="B129" t="str">
            <v xml:space="preserve"> -</v>
          </cell>
          <cell r="C129">
            <v>16.25</v>
          </cell>
          <cell r="D129">
            <v>16</v>
          </cell>
          <cell r="F129">
            <v>16.25</v>
          </cell>
          <cell r="G129">
            <v>16.149999999999999</v>
          </cell>
          <cell r="H129">
            <v>16.05</v>
          </cell>
          <cell r="I129">
            <v>16</v>
          </cell>
          <cell r="J129">
            <v>16.100000000000001</v>
          </cell>
          <cell r="K129">
            <v>0</v>
          </cell>
          <cell r="L129">
            <v>0</v>
          </cell>
          <cell r="M129">
            <v>16.077999999999999</v>
          </cell>
          <cell r="N129">
            <v>15.46</v>
          </cell>
          <cell r="O129">
            <v>16</v>
          </cell>
          <cell r="P129">
            <v>16</v>
          </cell>
          <cell r="Q129">
            <v>16.100000000000001</v>
          </cell>
          <cell r="R129">
            <v>14.9</v>
          </cell>
          <cell r="S129">
            <v>14.05</v>
          </cell>
          <cell r="T129">
            <v>13.6</v>
          </cell>
        </row>
        <row r="130">
          <cell r="A130">
            <v>36213</v>
          </cell>
          <cell r="B130" t="str">
            <v xml:space="preserve"> -</v>
          </cell>
          <cell r="C130">
            <v>16.25</v>
          </cell>
          <cell r="D130">
            <v>16</v>
          </cell>
          <cell r="F130">
            <v>16.25</v>
          </cell>
          <cell r="G130">
            <v>16.25</v>
          </cell>
          <cell r="H130">
            <v>16.05</v>
          </cell>
          <cell r="I130">
            <v>15.975</v>
          </cell>
          <cell r="J130">
            <v>15.95</v>
          </cell>
          <cell r="K130">
            <v>0</v>
          </cell>
          <cell r="L130">
            <v>0</v>
          </cell>
          <cell r="M130">
            <v>16.067</v>
          </cell>
          <cell r="N130">
            <v>15.448</v>
          </cell>
          <cell r="O130">
            <v>16</v>
          </cell>
          <cell r="P130">
            <v>16</v>
          </cell>
          <cell r="Q130">
            <v>16.100000000000001</v>
          </cell>
          <cell r="R130">
            <v>14.9</v>
          </cell>
          <cell r="S130">
            <v>14.05</v>
          </cell>
          <cell r="T130">
            <v>13.574999999999999</v>
          </cell>
        </row>
        <row r="131">
          <cell r="A131">
            <v>36214</v>
          </cell>
          <cell r="B131" t="str">
            <v xml:space="preserve"> -</v>
          </cell>
          <cell r="C131">
            <v>16.25</v>
          </cell>
          <cell r="D131">
            <v>16</v>
          </cell>
          <cell r="F131">
            <v>16.25</v>
          </cell>
          <cell r="G131">
            <v>16.239999999999998</v>
          </cell>
          <cell r="H131">
            <v>16.05</v>
          </cell>
          <cell r="I131">
            <v>15.95</v>
          </cell>
          <cell r="J131">
            <v>15.925000000000001</v>
          </cell>
          <cell r="K131">
            <v>0</v>
          </cell>
          <cell r="L131">
            <v>0</v>
          </cell>
          <cell r="M131">
            <v>16.056000000000001</v>
          </cell>
          <cell r="N131">
            <v>15.438000000000001</v>
          </cell>
          <cell r="O131">
            <v>16.25</v>
          </cell>
          <cell r="P131">
            <v>16.25</v>
          </cell>
          <cell r="Q131">
            <v>16.100000000000001</v>
          </cell>
          <cell r="R131">
            <v>14.75</v>
          </cell>
          <cell r="S131">
            <v>13.8</v>
          </cell>
          <cell r="T131">
            <v>13.35</v>
          </cell>
        </row>
        <row r="132">
          <cell r="A132">
            <v>36215</v>
          </cell>
          <cell r="B132" t="str">
            <v xml:space="preserve"> -</v>
          </cell>
          <cell r="C132">
            <v>16.25</v>
          </cell>
          <cell r="D132">
            <v>16</v>
          </cell>
          <cell r="F132">
            <v>16.25</v>
          </cell>
          <cell r="G132">
            <v>16.149999999999999</v>
          </cell>
          <cell r="H132">
            <v>16.05</v>
          </cell>
          <cell r="I132">
            <v>15.95</v>
          </cell>
          <cell r="J132">
            <v>15.9</v>
          </cell>
          <cell r="K132">
            <v>0</v>
          </cell>
          <cell r="L132">
            <v>0</v>
          </cell>
          <cell r="M132">
            <v>16.044</v>
          </cell>
          <cell r="N132">
            <v>15.427</v>
          </cell>
          <cell r="O132">
            <v>16.25</v>
          </cell>
          <cell r="P132">
            <v>16.25</v>
          </cell>
          <cell r="Q132">
            <v>16.100000000000001</v>
          </cell>
          <cell r="R132">
            <v>14.85</v>
          </cell>
          <cell r="S132">
            <v>13.85</v>
          </cell>
          <cell r="T132">
            <v>13.425000000000001</v>
          </cell>
        </row>
        <row r="133">
          <cell r="A133">
            <v>36216</v>
          </cell>
          <cell r="B133" t="str">
            <v xml:space="preserve"> -</v>
          </cell>
          <cell r="C133">
            <v>16.25</v>
          </cell>
          <cell r="D133">
            <v>16</v>
          </cell>
          <cell r="F133">
            <v>16.25</v>
          </cell>
          <cell r="G133">
            <v>16.149999999999999</v>
          </cell>
          <cell r="H133">
            <v>15.975</v>
          </cell>
          <cell r="I133">
            <v>15.8</v>
          </cell>
          <cell r="J133">
            <v>15.7</v>
          </cell>
          <cell r="K133">
            <v>0</v>
          </cell>
          <cell r="L133">
            <v>0</v>
          </cell>
          <cell r="M133">
            <v>15.967000000000001</v>
          </cell>
          <cell r="N133">
            <v>15.356</v>
          </cell>
          <cell r="O133">
            <v>16.25</v>
          </cell>
          <cell r="P133">
            <v>16.25</v>
          </cell>
          <cell r="Q133">
            <v>16.100000000000001</v>
          </cell>
          <cell r="R133">
            <v>14.6</v>
          </cell>
          <cell r="S133">
            <v>13.65</v>
          </cell>
          <cell r="T133">
            <v>13.125</v>
          </cell>
        </row>
        <row r="134">
          <cell r="A134">
            <v>36217</v>
          </cell>
          <cell r="B134" t="str">
            <v xml:space="preserve"> -</v>
          </cell>
          <cell r="C134">
            <v>16.25</v>
          </cell>
          <cell r="D134">
            <v>16</v>
          </cell>
          <cell r="F134">
            <v>16.25</v>
          </cell>
          <cell r="G134">
            <v>16.149999999999999</v>
          </cell>
          <cell r="H134">
            <v>15.9</v>
          </cell>
          <cell r="I134">
            <v>15.75</v>
          </cell>
          <cell r="J134">
            <v>15.65</v>
          </cell>
          <cell r="K134">
            <v>0</v>
          </cell>
          <cell r="L134">
            <v>0</v>
          </cell>
          <cell r="M134">
            <v>15.939</v>
          </cell>
          <cell r="N134">
            <v>15.33</v>
          </cell>
          <cell r="O134">
            <v>16.25</v>
          </cell>
          <cell r="P134">
            <v>16.25</v>
          </cell>
          <cell r="Q134">
            <v>16.100000000000001</v>
          </cell>
          <cell r="R134">
            <v>14.55</v>
          </cell>
          <cell r="S134">
            <v>13.7</v>
          </cell>
          <cell r="T134">
            <v>13.2</v>
          </cell>
        </row>
        <row r="135">
          <cell r="A135">
            <v>36220</v>
          </cell>
          <cell r="B135" t="str">
            <v xml:space="preserve"> -</v>
          </cell>
          <cell r="C135">
            <v>16</v>
          </cell>
          <cell r="D135">
            <v>15.75</v>
          </cell>
          <cell r="F135">
            <v>16.149999999999999</v>
          </cell>
          <cell r="G135">
            <v>16</v>
          </cell>
          <cell r="H135">
            <v>15.85</v>
          </cell>
          <cell r="I135">
            <v>15.675000000000001</v>
          </cell>
          <cell r="J135">
            <v>15.5</v>
          </cell>
          <cell r="K135">
            <v>0</v>
          </cell>
          <cell r="L135">
            <v>0</v>
          </cell>
          <cell r="M135">
            <v>15.867000000000001</v>
          </cell>
          <cell r="N135">
            <v>15.263</v>
          </cell>
          <cell r="O135">
            <v>16</v>
          </cell>
          <cell r="P135">
            <v>16</v>
          </cell>
          <cell r="Q135">
            <v>16</v>
          </cell>
          <cell r="R135">
            <v>14.2</v>
          </cell>
          <cell r="S135">
            <v>13.5</v>
          </cell>
          <cell r="T135">
            <v>13.05</v>
          </cell>
        </row>
        <row r="136">
          <cell r="A136">
            <v>36221</v>
          </cell>
          <cell r="B136" t="str">
            <v xml:space="preserve"> -</v>
          </cell>
          <cell r="C136">
            <v>16</v>
          </cell>
          <cell r="D136">
            <v>15.75</v>
          </cell>
          <cell r="F136">
            <v>16.100000000000001</v>
          </cell>
          <cell r="G136">
            <v>15.95</v>
          </cell>
          <cell r="H136">
            <v>15.8</v>
          </cell>
          <cell r="I136">
            <v>15.5</v>
          </cell>
          <cell r="J136">
            <v>15.5</v>
          </cell>
          <cell r="K136">
            <v>0</v>
          </cell>
          <cell r="L136">
            <v>0</v>
          </cell>
          <cell r="M136">
            <v>15.821999999999999</v>
          </cell>
          <cell r="N136">
            <v>15.222</v>
          </cell>
          <cell r="O136">
            <v>16</v>
          </cell>
          <cell r="P136">
            <v>16</v>
          </cell>
          <cell r="Q136">
            <v>16</v>
          </cell>
          <cell r="R136">
            <v>14.3</v>
          </cell>
          <cell r="S136">
            <v>13.45</v>
          </cell>
          <cell r="T136">
            <v>13.1</v>
          </cell>
        </row>
        <row r="137">
          <cell r="A137">
            <v>36222</v>
          </cell>
          <cell r="B137" t="str">
            <v xml:space="preserve"> -</v>
          </cell>
          <cell r="C137">
            <v>15.5</v>
          </cell>
          <cell r="D137">
            <v>15.25</v>
          </cell>
          <cell r="F137">
            <v>15.728999999999999</v>
          </cell>
          <cell r="G137">
            <v>15.7</v>
          </cell>
          <cell r="H137">
            <v>15.65</v>
          </cell>
          <cell r="I137">
            <v>15.35</v>
          </cell>
          <cell r="J137">
            <v>15.35</v>
          </cell>
          <cell r="K137">
            <v>0</v>
          </cell>
          <cell r="L137">
            <v>0</v>
          </cell>
          <cell r="M137">
            <v>15.683</v>
          </cell>
          <cell r="N137">
            <v>15.093</v>
          </cell>
          <cell r="O137">
            <v>15.75</v>
          </cell>
          <cell r="P137">
            <v>15.75</v>
          </cell>
          <cell r="Q137">
            <v>15.65</v>
          </cell>
          <cell r="R137">
            <v>14.19</v>
          </cell>
          <cell r="S137">
            <v>13.55</v>
          </cell>
          <cell r="T137">
            <v>13.625</v>
          </cell>
        </row>
        <row r="138">
          <cell r="A138">
            <v>36223</v>
          </cell>
          <cell r="B138" t="str">
            <v xml:space="preserve"> -</v>
          </cell>
          <cell r="C138">
            <v>15.5</v>
          </cell>
          <cell r="D138">
            <v>15.25</v>
          </cell>
          <cell r="F138">
            <v>15.5</v>
          </cell>
          <cell r="G138">
            <v>15.6</v>
          </cell>
          <cell r="H138">
            <v>15.625</v>
          </cell>
          <cell r="I138">
            <v>15.35</v>
          </cell>
          <cell r="J138">
            <v>15.35</v>
          </cell>
          <cell r="K138">
            <v>0</v>
          </cell>
          <cell r="L138">
            <v>0</v>
          </cell>
          <cell r="M138">
            <v>15.593999999999999</v>
          </cell>
          <cell r="N138">
            <v>15.01</v>
          </cell>
          <cell r="O138">
            <v>15.5</v>
          </cell>
          <cell r="P138">
            <v>15.5</v>
          </cell>
          <cell r="Q138">
            <v>15.6</v>
          </cell>
          <cell r="R138">
            <v>14.175000000000001</v>
          </cell>
          <cell r="S138">
            <v>13.524999999999999</v>
          </cell>
          <cell r="T138">
            <v>13.625</v>
          </cell>
        </row>
        <row r="139">
          <cell r="A139">
            <v>36224</v>
          </cell>
          <cell r="B139" t="str">
            <v xml:space="preserve"> -</v>
          </cell>
          <cell r="C139">
            <v>15.5</v>
          </cell>
          <cell r="D139">
            <v>15.25</v>
          </cell>
          <cell r="F139">
            <v>15.45</v>
          </cell>
          <cell r="G139">
            <v>15.55</v>
          </cell>
          <cell r="H139">
            <v>15.5</v>
          </cell>
          <cell r="I139">
            <v>15.25</v>
          </cell>
          <cell r="J139">
            <v>15.3</v>
          </cell>
          <cell r="K139">
            <v>0</v>
          </cell>
          <cell r="L139">
            <v>0</v>
          </cell>
          <cell r="M139">
            <v>15.489000000000001</v>
          </cell>
          <cell r="N139">
            <v>14.913</v>
          </cell>
          <cell r="O139">
            <v>15.5</v>
          </cell>
          <cell r="P139">
            <v>15.5</v>
          </cell>
          <cell r="Q139">
            <v>15.6</v>
          </cell>
          <cell r="R139">
            <v>14.1</v>
          </cell>
          <cell r="S139">
            <v>13.4</v>
          </cell>
          <cell r="T139">
            <v>13.55</v>
          </cell>
        </row>
        <row r="140">
          <cell r="A140">
            <v>36227</v>
          </cell>
          <cell r="B140" t="str">
            <v xml:space="preserve"> -</v>
          </cell>
          <cell r="C140">
            <v>15.25</v>
          </cell>
          <cell r="D140">
            <v>15</v>
          </cell>
          <cell r="F140">
            <v>15.4</v>
          </cell>
          <cell r="G140">
            <v>15.4</v>
          </cell>
          <cell r="H140">
            <v>15.4</v>
          </cell>
          <cell r="I140">
            <v>15.15</v>
          </cell>
          <cell r="J140">
            <v>15.05</v>
          </cell>
          <cell r="K140">
            <v>0</v>
          </cell>
          <cell r="L140">
            <v>0</v>
          </cell>
          <cell r="M140">
            <v>15.461</v>
          </cell>
          <cell r="N140">
            <v>14.887</v>
          </cell>
          <cell r="O140">
            <v>15.25</v>
          </cell>
          <cell r="P140">
            <v>15.25</v>
          </cell>
          <cell r="Q140">
            <v>15.35</v>
          </cell>
          <cell r="R140">
            <v>13.95</v>
          </cell>
          <cell r="S140">
            <v>13.25</v>
          </cell>
          <cell r="T140">
            <v>12.875</v>
          </cell>
        </row>
        <row r="141">
          <cell r="A141">
            <v>36228</v>
          </cell>
          <cell r="B141" t="str">
            <v xml:space="preserve"> -</v>
          </cell>
          <cell r="C141">
            <v>15.25</v>
          </cell>
          <cell r="D141">
            <v>15</v>
          </cell>
          <cell r="F141">
            <v>15.4</v>
          </cell>
          <cell r="G141">
            <v>15.4</v>
          </cell>
          <cell r="H141">
            <v>15.25</v>
          </cell>
          <cell r="I141">
            <v>14.75</v>
          </cell>
          <cell r="J141">
            <v>14.95</v>
          </cell>
          <cell r="K141">
            <v>0</v>
          </cell>
          <cell r="L141">
            <v>0</v>
          </cell>
          <cell r="M141">
            <v>15.272</v>
          </cell>
          <cell r="N141">
            <v>14.712</v>
          </cell>
          <cell r="O141">
            <v>15.25</v>
          </cell>
          <cell r="P141">
            <v>15.25</v>
          </cell>
          <cell r="Q141">
            <v>15.05</v>
          </cell>
          <cell r="R141">
            <v>13.875</v>
          </cell>
          <cell r="S141">
            <v>13.225000000000001</v>
          </cell>
          <cell r="T141">
            <v>12.875</v>
          </cell>
        </row>
        <row r="142">
          <cell r="A142">
            <v>36229</v>
          </cell>
          <cell r="B142" t="str">
            <v xml:space="preserve"> -</v>
          </cell>
          <cell r="C142">
            <v>15.25</v>
          </cell>
          <cell r="D142">
            <v>15</v>
          </cell>
          <cell r="F142">
            <v>15.4</v>
          </cell>
          <cell r="G142">
            <v>15.4</v>
          </cell>
          <cell r="H142">
            <v>15.25</v>
          </cell>
          <cell r="I142">
            <v>14.75</v>
          </cell>
          <cell r="J142">
            <v>14.95</v>
          </cell>
          <cell r="K142">
            <v>0</v>
          </cell>
          <cell r="L142">
            <v>0</v>
          </cell>
          <cell r="M142">
            <v>15.22</v>
          </cell>
          <cell r="N142">
            <v>14.67</v>
          </cell>
          <cell r="O142">
            <v>15.25</v>
          </cell>
          <cell r="P142">
            <v>15.25</v>
          </cell>
          <cell r="Q142">
            <v>15.05</v>
          </cell>
          <cell r="R142">
            <v>14.05</v>
          </cell>
          <cell r="S142">
            <v>13.399999999999999</v>
          </cell>
          <cell r="T142">
            <v>12.975000000000001</v>
          </cell>
        </row>
        <row r="143">
          <cell r="A143">
            <v>36230</v>
          </cell>
          <cell r="B143" t="str">
            <v xml:space="preserve"> -</v>
          </cell>
          <cell r="C143">
            <v>15.25</v>
          </cell>
          <cell r="D143">
            <v>15</v>
          </cell>
          <cell r="F143">
            <v>15.35</v>
          </cell>
          <cell r="G143">
            <v>15.35</v>
          </cell>
          <cell r="H143">
            <v>15.25</v>
          </cell>
          <cell r="I143">
            <v>14.7</v>
          </cell>
          <cell r="J143">
            <v>14.93</v>
          </cell>
          <cell r="K143">
            <v>0</v>
          </cell>
          <cell r="L143">
            <v>0</v>
          </cell>
          <cell r="M143">
            <v>15.206</v>
          </cell>
          <cell r="N143">
            <v>14.651</v>
          </cell>
          <cell r="O143">
            <v>15.25</v>
          </cell>
          <cell r="P143">
            <v>15.25</v>
          </cell>
          <cell r="Q143">
            <v>15.05</v>
          </cell>
          <cell r="R143">
            <v>14.030000000000001</v>
          </cell>
          <cell r="S143">
            <v>13.55</v>
          </cell>
          <cell r="T143">
            <v>13.05</v>
          </cell>
        </row>
        <row r="144">
          <cell r="A144">
            <v>36231</v>
          </cell>
          <cell r="B144" t="str">
            <v xml:space="preserve"> -</v>
          </cell>
          <cell r="C144">
            <v>15.25</v>
          </cell>
          <cell r="D144">
            <v>15</v>
          </cell>
          <cell r="F144">
            <v>15.35</v>
          </cell>
          <cell r="G144">
            <v>15.35</v>
          </cell>
          <cell r="H144">
            <v>15.25</v>
          </cell>
          <cell r="I144">
            <v>14.7</v>
          </cell>
          <cell r="J144">
            <v>14.93</v>
          </cell>
          <cell r="K144">
            <v>0</v>
          </cell>
          <cell r="L144">
            <v>0</v>
          </cell>
          <cell r="M144">
            <v>15.21</v>
          </cell>
          <cell r="N144">
            <v>14.65</v>
          </cell>
          <cell r="O144">
            <v>15.25</v>
          </cell>
          <cell r="P144">
            <v>15.25</v>
          </cell>
          <cell r="Q144">
            <v>15.05</v>
          </cell>
          <cell r="R144">
            <v>14.074999999999999</v>
          </cell>
          <cell r="S144">
            <v>13.6</v>
          </cell>
          <cell r="T144">
            <v>13.2</v>
          </cell>
        </row>
        <row r="145">
          <cell r="A145">
            <v>36234</v>
          </cell>
          <cell r="B145" t="str">
            <v xml:space="preserve"> -</v>
          </cell>
          <cell r="C145">
            <v>15.25</v>
          </cell>
          <cell r="D145">
            <v>15</v>
          </cell>
          <cell r="F145">
            <v>15.35</v>
          </cell>
          <cell r="G145">
            <v>15.35</v>
          </cell>
          <cell r="H145">
            <v>15.25</v>
          </cell>
          <cell r="I145">
            <v>14.65</v>
          </cell>
          <cell r="J145">
            <v>14.9</v>
          </cell>
          <cell r="K145">
            <v>0</v>
          </cell>
          <cell r="L145">
            <v>0</v>
          </cell>
          <cell r="M145">
            <v>15.178000000000001</v>
          </cell>
          <cell r="N145">
            <v>14.625</v>
          </cell>
          <cell r="O145">
            <v>15.25</v>
          </cell>
          <cell r="P145">
            <v>15.25</v>
          </cell>
          <cell r="Q145">
            <v>15.05</v>
          </cell>
          <cell r="R145">
            <v>14.15</v>
          </cell>
          <cell r="S145">
            <v>13.55</v>
          </cell>
          <cell r="T145">
            <v>13.15</v>
          </cell>
        </row>
        <row r="146">
          <cell r="A146">
            <v>36235</v>
          </cell>
          <cell r="B146" t="str">
            <v xml:space="preserve"> -</v>
          </cell>
          <cell r="C146">
            <v>15.25</v>
          </cell>
          <cell r="D146">
            <v>15</v>
          </cell>
          <cell r="F146">
            <v>15.35</v>
          </cell>
          <cell r="G146">
            <v>15.35</v>
          </cell>
          <cell r="H146">
            <v>15.25</v>
          </cell>
          <cell r="I146">
            <v>14.625</v>
          </cell>
          <cell r="J146">
            <v>14.875</v>
          </cell>
          <cell r="K146">
            <v>0</v>
          </cell>
          <cell r="L146">
            <v>0</v>
          </cell>
          <cell r="M146">
            <v>15.167</v>
          </cell>
          <cell r="N146">
            <v>14.614000000000001</v>
          </cell>
          <cell r="O146">
            <v>15.25</v>
          </cell>
          <cell r="P146">
            <v>15.25</v>
          </cell>
          <cell r="Q146">
            <v>15.05</v>
          </cell>
          <cell r="R146">
            <v>14.15</v>
          </cell>
          <cell r="S146">
            <v>13.425000000000001</v>
          </cell>
          <cell r="T146">
            <v>13.024999999999999</v>
          </cell>
        </row>
        <row r="147">
          <cell r="A147">
            <v>36236</v>
          </cell>
          <cell r="B147" t="str">
            <v xml:space="preserve"> -</v>
          </cell>
          <cell r="C147">
            <v>15.25</v>
          </cell>
          <cell r="D147">
            <v>15</v>
          </cell>
          <cell r="F147">
            <v>15.35</v>
          </cell>
          <cell r="G147">
            <v>15.35</v>
          </cell>
          <cell r="H147">
            <v>15.25</v>
          </cell>
          <cell r="I147">
            <v>14.6</v>
          </cell>
          <cell r="J147">
            <v>14.85</v>
          </cell>
          <cell r="K147">
            <v>0</v>
          </cell>
          <cell r="L147">
            <v>0</v>
          </cell>
          <cell r="M147">
            <v>15.178000000000001</v>
          </cell>
          <cell r="N147">
            <v>14.625</v>
          </cell>
          <cell r="O147">
            <v>15.25</v>
          </cell>
          <cell r="P147">
            <v>15.25</v>
          </cell>
          <cell r="Q147">
            <v>15.05</v>
          </cell>
          <cell r="R147">
            <v>14.175000000000001</v>
          </cell>
          <cell r="S147">
            <v>13.574999999999999</v>
          </cell>
          <cell r="T147">
            <v>13.25</v>
          </cell>
        </row>
        <row r="148">
          <cell r="A148">
            <v>36237</v>
          </cell>
          <cell r="B148" t="str">
            <v xml:space="preserve"> -</v>
          </cell>
          <cell r="C148">
            <v>15.25</v>
          </cell>
          <cell r="D148">
            <v>15</v>
          </cell>
          <cell r="F148">
            <v>15.3</v>
          </cell>
          <cell r="G148">
            <v>15.3</v>
          </cell>
          <cell r="H148">
            <v>15.25</v>
          </cell>
          <cell r="I148">
            <v>14.6</v>
          </cell>
          <cell r="J148">
            <v>14.85</v>
          </cell>
          <cell r="K148">
            <v>0</v>
          </cell>
          <cell r="L148">
            <v>0</v>
          </cell>
          <cell r="M148">
            <v>15.178000000000001</v>
          </cell>
          <cell r="N148">
            <v>14.625</v>
          </cell>
          <cell r="O148">
            <v>15.25</v>
          </cell>
          <cell r="P148">
            <v>15.25</v>
          </cell>
          <cell r="Q148">
            <v>15.05</v>
          </cell>
          <cell r="R148">
            <v>14.15</v>
          </cell>
          <cell r="S148">
            <v>13.45</v>
          </cell>
          <cell r="T148">
            <v>13.2</v>
          </cell>
        </row>
        <row r="149">
          <cell r="A149">
            <v>36238</v>
          </cell>
          <cell r="B149" t="str">
            <v xml:space="preserve"> -</v>
          </cell>
          <cell r="C149">
            <v>15.25</v>
          </cell>
          <cell r="D149">
            <v>15</v>
          </cell>
          <cell r="F149">
            <v>15.3</v>
          </cell>
          <cell r="G149">
            <v>15.3</v>
          </cell>
          <cell r="H149">
            <v>15.225</v>
          </cell>
          <cell r="I149">
            <v>14.6</v>
          </cell>
          <cell r="J149">
            <v>14.824999999999999</v>
          </cell>
          <cell r="K149">
            <v>0</v>
          </cell>
          <cell r="L149">
            <v>0</v>
          </cell>
          <cell r="M149">
            <v>15.161</v>
          </cell>
          <cell r="N149">
            <v>14.609</v>
          </cell>
          <cell r="O149">
            <v>15.25</v>
          </cell>
          <cell r="P149">
            <v>15.25</v>
          </cell>
          <cell r="Q149">
            <v>15.05</v>
          </cell>
          <cell r="R149">
            <v>14</v>
          </cell>
          <cell r="S149">
            <v>13.2</v>
          </cell>
          <cell r="T149">
            <v>13</v>
          </cell>
        </row>
        <row r="150">
          <cell r="A150">
            <v>36241</v>
          </cell>
          <cell r="B150" t="str">
            <v xml:space="preserve"> -</v>
          </cell>
        </row>
        <row r="151">
          <cell r="A151">
            <v>36242</v>
          </cell>
          <cell r="B151" t="str">
            <v xml:space="preserve"> -</v>
          </cell>
          <cell r="C151">
            <v>15</v>
          </cell>
          <cell r="D151">
            <v>14.75</v>
          </cell>
          <cell r="F151">
            <v>15.25</v>
          </cell>
          <cell r="G151">
            <v>15.25</v>
          </cell>
          <cell r="H151">
            <v>15.1</v>
          </cell>
          <cell r="I151">
            <v>14.55</v>
          </cell>
          <cell r="J151">
            <v>14.8</v>
          </cell>
          <cell r="K151">
            <v>0</v>
          </cell>
          <cell r="L151">
            <v>0</v>
          </cell>
          <cell r="M151">
            <v>15.122</v>
          </cell>
          <cell r="N151">
            <v>14.573</v>
          </cell>
          <cell r="O151">
            <v>15.25</v>
          </cell>
          <cell r="P151">
            <v>15.25</v>
          </cell>
          <cell r="Q151">
            <v>15.05</v>
          </cell>
          <cell r="R151">
            <v>14.05</v>
          </cell>
          <cell r="S151">
            <v>13.375</v>
          </cell>
          <cell r="T151">
            <v>13.074999999999999</v>
          </cell>
        </row>
        <row r="152">
          <cell r="A152">
            <v>36243</v>
          </cell>
          <cell r="B152" t="str">
            <v xml:space="preserve"> -</v>
          </cell>
          <cell r="C152">
            <v>15</v>
          </cell>
          <cell r="D152">
            <v>14.75</v>
          </cell>
          <cell r="F152">
            <v>15.15</v>
          </cell>
          <cell r="G152">
            <v>15.15</v>
          </cell>
          <cell r="H152">
            <v>15.05</v>
          </cell>
          <cell r="I152">
            <v>14.55</v>
          </cell>
          <cell r="J152">
            <v>14.8</v>
          </cell>
          <cell r="K152">
            <v>0</v>
          </cell>
          <cell r="L152">
            <v>0</v>
          </cell>
          <cell r="M152">
            <v>15.071999999999999</v>
          </cell>
          <cell r="N152">
            <v>14.526</v>
          </cell>
          <cell r="O152">
            <v>15</v>
          </cell>
          <cell r="P152">
            <v>15</v>
          </cell>
          <cell r="Q152">
            <v>14.95</v>
          </cell>
          <cell r="R152">
            <v>14.1</v>
          </cell>
          <cell r="S152">
            <v>13.45</v>
          </cell>
          <cell r="T152">
            <v>13.1</v>
          </cell>
        </row>
        <row r="153">
          <cell r="A153">
            <v>36244</v>
          </cell>
          <cell r="B153" t="str">
            <v xml:space="preserve"> -</v>
          </cell>
          <cell r="C153">
            <v>15</v>
          </cell>
          <cell r="D153">
            <v>14.75</v>
          </cell>
          <cell r="F153">
            <v>15.15</v>
          </cell>
          <cell r="G153">
            <v>15.15</v>
          </cell>
          <cell r="H153">
            <v>15.05</v>
          </cell>
          <cell r="I153">
            <v>14.55</v>
          </cell>
          <cell r="J153">
            <v>14.8</v>
          </cell>
          <cell r="K153">
            <v>0</v>
          </cell>
          <cell r="L153">
            <v>0</v>
          </cell>
          <cell r="M153">
            <v>15.032999999999999</v>
          </cell>
          <cell r="N153">
            <v>14.49</v>
          </cell>
          <cell r="O153">
            <v>15</v>
          </cell>
          <cell r="P153">
            <v>15</v>
          </cell>
          <cell r="Q153">
            <v>14.95</v>
          </cell>
          <cell r="R153">
            <v>14</v>
          </cell>
          <cell r="S153">
            <v>13.399999999999999</v>
          </cell>
          <cell r="T153">
            <v>13.120000000000001</v>
          </cell>
        </row>
        <row r="154">
          <cell r="A154">
            <v>36245</v>
          </cell>
          <cell r="B154" t="str">
            <v xml:space="preserve"> -</v>
          </cell>
          <cell r="C154">
            <v>15</v>
          </cell>
          <cell r="D154">
            <v>14.75</v>
          </cell>
          <cell r="F154">
            <v>15.15</v>
          </cell>
          <cell r="G154">
            <v>15.15</v>
          </cell>
          <cell r="H154">
            <v>15.025</v>
          </cell>
          <cell r="I154">
            <v>14.55</v>
          </cell>
          <cell r="J154">
            <v>14.8</v>
          </cell>
          <cell r="K154">
            <v>0</v>
          </cell>
          <cell r="L154">
            <v>0</v>
          </cell>
          <cell r="M154">
            <v>15.022</v>
          </cell>
          <cell r="N154">
            <v>14.48</v>
          </cell>
          <cell r="O154">
            <v>15</v>
          </cell>
          <cell r="P154">
            <v>15</v>
          </cell>
          <cell r="Q154">
            <v>14.95</v>
          </cell>
          <cell r="R154">
            <v>13.975</v>
          </cell>
          <cell r="S154">
            <v>13.350000000000001</v>
          </cell>
          <cell r="T154">
            <v>13.100000000000001</v>
          </cell>
        </row>
        <row r="155">
          <cell r="A155">
            <v>36248</v>
          </cell>
          <cell r="B155" t="str">
            <v xml:space="preserve"> -</v>
          </cell>
          <cell r="C155">
            <v>15</v>
          </cell>
          <cell r="D155">
            <v>14.75</v>
          </cell>
          <cell r="F155">
            <v>15.15</v>
          </cell>
          <cell r="G155">
            <v>15.15</v>
          </cell>
          <cell r="H155">
            <v>15</v>
          </cell>
          <cell r="I155">
            <v>14.55</v>
          </cell>
          <cell r="J155">
            <v>14.8</v>
          </cell>
          <cell r="K155">
            <v>0</v>
          </cell>
          <cell r="L155">
            <v>0</v>
          </cell>
          <cell r="M155">
            <v>15.006</v>
          </cell>
          <cell r="N155">
            <v>14.465</v>
          </cell>
          <cell r="O155">
            <v>15</v>
          </cell>
          <cell r="P155">
            <v>15</v>
          </cell>
          <cell r="Q155">
            <v>14.95</v>
          </cell>
          <cell r="R155">
            <v>14.02</v>
          </cell>
          <cell r="S155">
            <v>13.530000000000001</v>
          </cell>
          <cell r="T155">
            <v>13.27</v>
          </cell>
        </row>
        <row r="156">
          <cell r="A156">
            <v>36249</v>
          </cell>
          <cell r="B156" t="str">
            <v xml:space="preserve"> -</v>
          </cell>
          <cell r="C156">
            <v>15</v>
          </cell>
          <cell r="D156">
            <v>14.75</v>
          </cell>
          <cell r="F156">
            <v>15.1</v>
          </cell>
          <cell r="G156">
            <v>15.1</v>
          </cell>
          <cell r="H156">
            <v>14.95</v>
          </cell>
          <cell r="I156">
            <v>14.45</v>
          </cell>
          <cell r="J156">
            <v>14.8</v>
          </cell>
          <cell r="K156">
            <v>0</v>
          </cell>
          <cell r="L156">
            <v>0</v>
          </cell>
          <cell r="M156">
            <v>14.972</v>
          </cell>
          <cell r="N156">
            <v>14.433</v>
          </cell>
          <cell r="O156">
            <v>15</v>
          </cell>
          <cell r="P156">
            <v>15</v>
          </cell>
          <cell r="Q156">
            <v>14.95</v>
          </cell>
          <cell r="R156">
            <v>13.899999999999999</v>
          </cell>
          <cell r="S156">
            <v>13.5</v>
          </cell>
          <cell r="T156">
            <v>13.219999999999999</v>
          </cell>
        </row>
        <row r="157">
          <cell r="A157">
            <v>36250</v>
          </cell>
          <cell r="B157" t="str">
            <v xml:space="preserve"> -</v>
          </cell>
          <cell r="C157">
            <v>15</v>
          </cell>
          <cell r="D157">
            <v>14.75</v>
          </cell>
          <cell r="F157">
            <v>15.05</v>
          </cell>
          <cell r="G157">
            <v>15.05</v>
          </cell>
          <cell r="H157">
            <v>14.85</v>
          </cell>
          <cell r="I157">
            <v>14.3</v>
          </cell>
          <cell r="J157">
            <v>14.25</v>
          </cell>
          <cell r="K157">
            <v>0</v>
          </cell>
          <cell r="L157">
            <v>0</v>
          </cell>
          <cell r="M157">
            <v>14.894</v>
          </cell>
          <cell r="N157">
            <v>14.361000000000001</v>
          </cell>
          <cell r="O157">
            <v>15</v>
          </cell>
          <cell r="P157">
            <v>15</v>
          </cell>
          <cell r="Q157">
            <v>14.9</v>
          </cell>
          <cell r="R157">
            <v>0</v>
          </cell>
          <cell r="S157">
            <v>0</v>
          </cell>
          <cell r="T157">
            <v>0</v>
          </cell>
        </row>
        <row r="158">
          <cell r="A158">
            <v>36251</v>
          </cell>
          <cell r="B158" t="str">
            <v xml:space="preserve"> -</v>
          </cell>
          <cell r="C158">
            <v>15</v>
          </cell>
          <cell r="D158">
            <v>14.75</v>
          </cell>
          <cell r="F158">
            <v>15.05</v>
          </cell>
          <cell r="G158">
            <v>15.05</v>
          </cell>
          <cell r="H158">
            <v>14.8</v>
          </cell>
          <cell r="I158">
            <v>14.3</v>
          </cell>
          <cell r="J158">
            <v>14.25</v>
          </cell>
          <cell r="K158">
            <v>0</v>
          </cell>
          <cell r="L158">
            <v>0</v>
          </cell>
          <cell r="M158">
            <v>14.884</v>
          </cell>
          <cell r="N158">
            <v>14.314</v>
          </cell>
          <cell r="O158">
            <v>15</v>
          </cell>
          <cell r="P158">
            <v>15</v>
          </cell>
          <cell r="Q158">
            <v>14.9</v>
          </cell>
          <cell r="R158">
            <v>13.725</v>
          </cell>
          <cell r="S158">
            <v>13.350000000000001</v>
          </cell>
          <cell r="T158">
            <v>13.010000000000002</v>
          </cell>
        </row>
        <row r="159">
          <cell r="A159">
            <v>36252</v>
          </cell>
          <cell r="B159" t="str">
            <v xml:space="preserve"> -</v>
          </cell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</row>
        <row r="160">
          <cell r="A160">
            <v>36255</v>
          </cell>
          <cell r="B160" t="str">
            <v xml:space="preserve"> -</v>
          </cell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</row>
        <row r="161">
          <cell r="A161">
            <v>36256</v>
          </cell>
          <cell r="B161" t="str">
            <v xml:space="preserve"> -</v>
          </cell>
          <cell r="C161">
            <v>14.75</v>
          </cell>
          <cell r="D161">
            <v>14.5</v>
          </cell>
          <cell r="F161">
            <v>15</v>
          </cell>
          <cell r="G161">
            <v>15</v>
          </cell>
          <cell r="H161">
            <v>14.75</v>
          </cell>
          <cell r="I161">
            <v>14.25</v>
          </cell>
          <cell r="J161">
            <v>14.25</v>
          </cell>
          <cell r="K161">
            <v>0</v>
          </cell>
          <cell r="L161">
            <v>0</v>
          </cell>
          <cell r="M161">
            <v>14.794</v>
          </cell>
          <cell r="N161">
            <v>14.268000000000001</v>
          </cell>
          <cell r="O161">
            <v>14.75</v>
          </cell>
          <cell r="P161">
            <v>14.75</v>
          </cell>
          <cell r="Q161">
            <v>14.9</v>
          </cell>
          <cell r="R161">
            <v>13.565</v>
          </cell>
          <cell r="S161">
            <v>13.154999999999999</v>
          </cell>
          <cell r="T161">
            <v>12.835000000000001</v>
          </cell>
        </row>
        <row r="162">
          <cell r="A162">
            <v>36257</v>
          </cell>
          <cell r="B162" t="str">
            <v xml:space="preserve"> -</v>
          </cell>
          <cell r="C162">
            <v>14.75</v>
          </cell>
          <cell r="D162">
            <v>14.5</v>
          </cell>
          <cell r="F162">
            <v>15</v>
          </cell>
          <cell r="G162">
            <v>15</v>
          </cell>
          <cell r="H162">
            <v>14.725</v>
          </cell>
          <cell r="I162">
            <v>14.25</v>
          </cell>
          <cell r="J162">
            <v>14.25</v>
          </cell>
          <cell r="K162">
            <v>0</v>
          </cell>
          <cell r="L162">
            <v>0</v>
          </cell>
          <cell r="M162">
            <v>14.766999999999999</v>
          </cell>
          <cell r="N162">
            <v>14.243</v>
          </cell>
          <cell r="O162">
            <v>14.75</v>
          </cell>
          <cell r="P162">
            <v>14.75</v>
          </cell>
          <cell r="Q162">
            <v>14.8</v>
          </cell>
          <cell r="R162">
            <v>13.58</v>
          </cell>
          <cell r="S162">
            <v>13.185</v>
          </cell>
          <cell r="T162">
            <v>12.84</v>
          </cell>
        </row>
        <row r="163">
          <cell r="A163">
            <v>36258</v>
          </cell>
          <cell r="B163" t="str">
            <v xml:space="preserve"> -</v>
          </cell>
          <cell r="C163">
            <v>14.75</v>
          </cell>
          <cell r="D163">
            <v>14.5</v>
          </cell>
          <cell r="F163">
            <v>14.98</v>
          </cell>
          <cell r="G163">
            <v>14.98</v>
          </cell>
          <cell r="H163">
            <v>14.6</v>
          </cell>
          <cell r="I163">
            <v>14.25</v>
          </cell>
          <cell r="J163">
            <v>14.25</v>
          </cell>
          <cell r="K163">
            <v>0</v>
          </cell>
          <cell r="L163">
            <v>0</v>
          </cell>
          <cell r="M163">
            <v>14.672000000000001</v>
          </cell>
          <cell r="N163">
            <v>14.154</v>
          </cell>
          <cell r="O163">
            <v>14.75</v>
          </cell>
          <cell r="P163">
            <v>14.75</v>
          </cell>
          <cell r="Q163">
            <v>14.65</v>
          </cell>
          <cell r="R163">
            <v>13.6</v>
          </cell>
          <cell r="S163">
            <v>13.25</v>
          </cell>
          <cell r="T163">
            <v>12.88</v>
          </cell>
        </row>
        <row r="164">
          <cell r="A164">
            <v>36259</v>
          </cell>
          <cell r="B164" t="str">
            <v xml:space="preserve"> -</v>
          </cell>
          <cell r="C164">
            <v>14.25</v>
          </cell>
          <cell r="D164">
            <v>14</v>
          </cell>
          <cell r="F164">
            <v>14.5</v>
          </cell>
          <cell r="G164">
            <v>14.5</v>
          </cell>
          <cell r="H164">
            <v>14.55</v>
          </cell>
          <cell r="I164">
            <v>14.25</v>
          </cell>
          <cell r="J164">
            <v>14.25</v>
          </cell>
          <cell r="K164">
            <v>0</v>
          </cell>
          <cell r="L164">
            <v>0</v>
          </cell>
          <cell r="M164">
            <v>14.532999999999999</v>
          </cell>
          <cell r="N164">
            <v>14.025</v>
          </cell>
          <cell r="O164">
            <v>14.5</v>
          </cell>
          <cell r="P164">
            <v>14.5</v>
          </cell>
          <cell r="Q164">
            <v>14.45</v>
          </cell>
          <cell r="R164">
            <v>13.46</v>
          </cell>
          <cell r="S164">
            <v>13.205</v>
          </cell>
          <cell r="T164">
            <v>12.885</v>
          </cell>
        </row>
        <row r="165">
          <cell r="A165">
            <v>36262</v>
          </cell>
          <cell r="B165" t="str">
            <v xml:space="preserve"> -</v>
          </cell>
          <cell r="C165">
            <v>14.25</v>
          </cell>
          <cell r="D165">
            <v>14</v>
          </cell>
          <cell r="F165">
            <v>14.43</v>
          </cell>
          <cell r="G165">
            <v>14.43</v>
          </cell>
          <cell r="H165">
            <v>14.55</v>
          </cell>
          <cell r="I165">
            <v>14.25</v>
          </cell>
          <cell r="J165">
            <v>14.25</v>
          </cell>
          <cell r="K165">
            <v>0</v>
          </cell>
          <cell r="L165">
            <v>0</v>
          </cell>
          <cell r="M165">
            <v>14.516999999999999</v>
          </cell>
          <cell r="N165">
            <v>14.01</v>
          </cell>
          <cell r="O165">
            <v>14.5</v>
          </cell>
          <cell r="P165">
            <v>14.5</v>
          </cell>
          <cell r="Q165">
            <v>14.45</v>
          </cell>
          <cell r="R165">
            <v>13.5</v>
          </cell>
          <cell r="S165">
            <v>0</v>
          </cell>
          <cell r="T165">
            <v>12.95</v>
          </cell>
        </row>
        <row r="166">
          <cell r="A166">
            <v>36263</v>
          </cell>
          <cell r="B166" t="str">
            <v xml:space="preserve"> -</v>
          </cell>
          <cell r="C166">
            <v>14.25</v>
          </cell>
          <cell r="D166">
            <v>14</v>
          </cell>
          <cell r="F166">
            <v>14.43</v>
          </cell>
          <cell r="G166">
            <v>14.43</v>
          </cell>
          <cell r="H166">
            <v>14.55</v>
          </cell>
          <cell r="I166">
            <v>14.25</v>
          </cell>
          <cell r="J166">
            <v>14.25</v>
          </cell>
          <cell r="K166">
            <v>0</v>
          </cell>
          <cell r="L166">
            <v>0</v>
          </cell>
          <cell r="M166">
            <v>14.506</v>
          </cell>
          <cell r="N166">
            <v>14</v>
          </cell>
          <cell r="O166">
            <v>14.35</v>
          </cell>
          <cell r="P166">
            <v>14.35</v>
          </cell>
          <cell r="Q166">
            <v>14.35</v>
          </cell>
          <cell r="R166">
            <v>13.475</v>
          </cell>
          <cell r="S166">
            <v>13.23</v>
          </cell>
          <cell r="T166">
            <v>12.935</v>
          </cell>
        </row>
        <row r="167">
          <cell r="A167">
            <v>36264</v>
          </cell>
          <cell r="B167" t="str">
            <v xml:space="preserve"> -</v>
          </cell>
          <cell r="C167">
            <v>14.25</v>
          </cell>
          <cell r="D167">
            <v>14</v>
          </cell>
          <cell r="F167">
            <v>14.35</v>
          </cell>
          <cell r="G167">
            <v>14.35</v>
          </cell>
          <cell r="H167">
            <v>14.5</v>
          </cell>
          <cell r="I167">
            <v>14.25</v>
          </cell>
          <cell r="J167">
            <v>14.25</v>
          </cell>
          <cell r="K167">
            <v>0</v>
          </cell>
          <cell r="L167">
            <v>0</v>
          </cell>
          <cell r="M167">
            <v>14.483000000000001</v>
          </cell>
          <cell r="N167">
            <v>13.978</v>
          </cell>
          <cell r="O167">
            <v>14.25</v>
          </cell>
          <cell r="P167">
            <v>14.25</v>
          </cell>
          <cell r="Q167">
            <v>14.35</v>
          </cell>
          <cell r="R167">
            <v>13.600000000000001</v>
          </cell>
          <cell r="S167">
            <v>13.3</v>
          </cell>
          <cell r="T167">
            <v>13</v>
          </cell>
        </row>
        <row r="168">
          <cell r="A168">
            <v>36265</v>
          </cell>
          <cell r="B168" t="str">
            <v xml:space="preserve"> -</v>
          </cell>
          <cell r="C168">
            <v>14.25</v>
          </cell>
          <cell r="D168">
            <v>14</v>
          </cell>
          <cell r="F168">
            <v>14.33</v>
          </cell>
          <cell r="G168">
            <v>14.33</v>
          </cell>
          <cell r="H168">
            <v>14.5</v>
          </cell>
          <cell r="I168">
            <v>14.2</v>
          </cell>
          <cell r="J168">
            <v>14.25</v>
          </cell>
          <cell r="K168">
            <v>0</v>
          </cell>
          <cell r="L168">
            <v>0</v>
          </cell>
          <cell r="M168">
            <v>14.467000000000001</v>
          </cell>
          <cell r="N168">
            <v>13.962999999999999</v>
          </cell>
          <cell r="O168">
            <v>14.25</v>
          </cell>
          <cell r="P168">
            <v>14.25</v>
          </cell>
          <cell r="Q168">
            <v>14.25</v>
          </cell>
          <cell r="R168">
            <v>13.565</v>
          </cell>
          <cell r="S168">
            <v>13.295</v>
          </cell>
          <cell r="T168">
            <v>13.015000000000001</v>
          </cell>
        </row>
        <row r="169">
          <cell r="A169">
            <v>36266</v>
          </cell>
          <cell r="B169" t="str">
            <v xml:space="preserve"> -</v>
          </cell>
          <cell r="C169">
            <v>14.25</v>
          </cell>
          <cell r="D169">
            <v>14</v>
          </cell>
          <cell r="F169">
            <v>14.33</v>
          </cell>
          <cell r="G169">
            <v>14.33</v>
          </cell>
          <cell r="H169">
            <v>14.5</v>
          </cell>
          <cell r="I169">
            <v>14.2</v>
          </cell>
          <cell r="J169">
            <v>14.25</v>
          </cell>
          <cell r="K169">
            <v>0</v>
          </cell>
          <cell r="L169">
            <v>0</v>
          </cell>
          <cell r="M169">
            <v>14.45</v>
          </cell>
          <cell r="N169">
            <v>13.948</v>
          </cell>
          <cell r="O169">
            <v>14.25</v>
          </cell>
          <cell r="P169">
            <v>14.25</v>
          </cell>
          <cell r="Q169">
            <v>14.25</v>
          </cell>
          <cell r="R169">
            <v>13.600000000000001</v>
          </cell>
          <cell r="S169">
            <v>13.280000000000001</v>
          </cell>
          <cell r="T169">
            <v>12.95</v>
          </cell>
        </row>
        <row r="170">
          <cell r="A170">
            <v>36269</v>
          </cell>
          <cell r="B170" t="str">
            <v xml:space="preserve"> -</v>
          </cell>
          <cell r="C170">
            <v>14.25</v>
          </cell>
          <cell r="D170">
            <v>14</v>
          </cell>
          <cell r="F170">
            <v>14.3</v>
          </cell>
          <cell r="G170">
            <v>14.2</v>
          </cell>
          <cell r="H170">
            <v>14.45</v>
          </cell>
          <cell r="I170">
            <v>14.2</v>
          </cell>
          <cell r="J170">
            <v>14.25</v>
          </cell>
          <cell r="K170">
            <v>0</v>
          </cell>
          <cell r="L170">
            <v>0</v>
          </cell>
          <cell r="M170">
            <v>14.4</v>
          </cell>
          <cell r="N170">
            <v>13.901</v>
          </cell>
          <cell r="O170">
            <v>14.25</v>
          </cell>
          <cell r="P170">
            <v>14.25</v>
          </cell>
          <cell r="Q170">
            <v>14.15</v>
          </cell>
          <cell r="R170">
            <v>13.600000000000001</v>
          </cell>
          <cell r="S170">
            <v>13.3</v>
          </cell>
          <cell r="T170">
            <v>13</v>
          </cell>
        </row>
        <row r="171">
          <cell r="A171">
            <v>36270</v>
          </cell>
          <cell r="B171" t="str">
            <v xml:space="preserve"> -</v>
          </cell>
          <cell r="C171">
            <v>14.25</v>
          </cell>
          <cell r="D171">
            <v>14</v>
          </cell>
          <cell r="F171">
            <v>14.2</v>
          </cell>
          <cell r="G171">
            <v>14.15</v>
          </cell>
          <cell r="H171">
            <v>14.4</v>
          </cell>
          <cell r="I171">
            <v>14.15</v>
          </cell>
          <cell r="J171">
            <v>14.25</v>
          </cell>
          <cell r="K171">
            <v>0</v>
          </cell>
          <cell r="L171">
            <v>0</v>
          </cell>
          <cell r="M171">
            <v>14.367000000000001</v>
          </cell>
          <cell r="N171">
            <v>13.87</v>
          </cell>
          <cell r="O171">
            <v>14.25</v>
          </cell>
          <cell r="P171">
            <v>14.25</v>
          </cell>
          <cell r="Q171">
            <v>14.15</v>
          </cell>
          <cell r="R171">
            <v>13.525</v>
          </cell>
          <cell r="S171">
            <v>13.21</v>
          </cell>
          <cell r="T171">
            <v>12.899999999999999</v>
          </cell>
        </row>
        <row r="172">
          <cell r="A172">
            <v>36271</v>
          </cell>
          <cell r="B172" t="str">
            <v xml:space="preserve"> -</v>
          </cell>
          <cell r="C172">
            <v>14.25</v>
          </cell>
          <cell r="D172">
            <v>14</v>
          </cell>
          <cell r="F172">
            <v>14.16</v>
          </cell>
          <cell r="G172">
            <v>14.13</v>
          </cell>
          <cell r="H172">
            <v>14.375</v>
          </cell>
          <cell r="I172">
            <v>14.15</v>
          </cell>
          <cell r="J172">
            <v>14.25</v>
          </cell>
          <cell r="K172">
            <v>0</v>
          </cell>
          <cell r="L172">
            <v>0</v>
          </cell>
          <cell r="M172">
            <v>14.333</v>
          </cell>
          <cell r="N172">
            <v>13.837999999999999</v>
          </cell>
          <cell r="O172">
            <v>14.25</v>
          </cell>
          <cell r="P172">
            <v>14.25</v>
          </cell>
          <cell r="Q172">
            <v>14.15</v>
          </cell>
          <cell r="R172">
            <v>13.515000000000001</v>
          </cell>
          <cell r="S172">
            <v>13.219999999999999</v>
          </cell>
          <cell r="T172">
            <v>12.93</v>
          </cell>
        </row>
        <row r="173">
          <cell r="A173">
            <v>36272</v>
          </cell>
          <cell r="B173" t="str">
            <v xml:space="preserve"> -</v>
          </cell>
          <cell r="C173">
            <v>14.25</v>
          </cell>
          <cell r="D173">
            <v>14</v>
          </cell>
          <cell r="F173">
            <v>14.13</v>
          </cell>
          <cell r="G173">
            <v>14.1</v>
          </cell>
          <cell r="H173">
            <v>14.35</v>
          </cell>
          <cell r="I173">
            <v>14.15</v>
          </cell>
          <cell r="J173">
            <v>14.25</v>
          </cell>
          <cell r="K173">
            <v>0</v>
          </cell>
          <cell r="L173">
            <v>0</v>
          </cell>
          <cell r="M173">
            <v>14.333</v>
          </cell>
          <cell r="N173">
            <v>13.837999999999999</v>
          </cell>
          <cell r="O173">
            <v>14.25</v>
          </cell>
          <cell r="P173">
            <v>14.25</v>
          </cell>
          <cell r="Q173">
            <v>14.15</v>
          </cell>
          <cell r="R173">
            <v>13.46</v>
          </cell>
          <cell r="S173">
            <v>13.14</v>
          </cell>
          <cell r="T173">
            <v>12.805</v>
          </cell>
        </row>
        <row r="174">
          <cell r="A174">
            <v>36273</v>
          </cell>
          <cell r="B174" t="str">
            <v xml:space="preserve"> -</v>
          </cell>
          <cell r="C174">
            <v>14.25</v>
          </cell>
          <cell r="D174">
            <v>14</v>
          </cell>
          <cell r="F174">
            <v>14.1</v>
          </cell>
          <cell r="G174">
            <v>14.08</v>
          </cell>
          <cell r="H174">
            <v>14.324999999999999</v>
          </cell>
          <cell r="I174">
            <v>14.15</v>
          </cell>
          <cell r="J174">
            <v>14.25</v>
          </cell>
          <cell r="K174">
            <v>0</v>
          </cell>
          <cell r="L174">
            <v>0</v>
          </cell>
          <cell r="M174">
            <v>14.32</v>
          </cell>
          <cell r="N174">
            <v>13.83</v>
          </cell>
          <cell r="O174">
            <v>14.25</v>
          </cell>
          <cell r="P174">
            <v>14.25</v>
          </cell>
          <cell r="Q174">
            <v>14.15</v>
          </cell>
          <cell r="R174">
            <v>13.43</v>
          </cell>
          <cell r="S174">
            <v>13.16</v>
          </cell>
          <cell r="T174">
            <v>12.765000000000001</v>
          </cell>
        </row>
        <row r="175">
          <cell r="A175">
            <v>36276</v>
          </cell>
          <cell r="B175" t="str">
            <v xml:space="preserve"> -</v>
          </cell>
          <cell r="C175">
            <v>14</v>
          </cell>
          <cell r="D175">
            <v>13.75</v>
          </cell>
          <cell r="F175">
            <v>14.1</v>
          </cell>
          <cell r="G175">
            <v>14.08</v>
          </cell>
          <cell r="H175">
            <v>14.3</v>
          </cell>
          <cell r="I175">
            <v>14.15</v>
          </cell>
          <cell r="J175">
            <v>14.25</v>
          </cell>
          <cell r="K175">
            <v>0</v>
          </cell>
          <cell r="L175">
            <v>0</v>
          </cell>
          <cell r="M175">
            <v>14.260999999999999</v>
          </cell>
          <cell r="N175">
            <v>13.771000000000001</v>
          </cell>
          <cell r="O175">
            <v>14.25</v>
          </cell>
          <cell r="P175">
            <v>14.25</v>
          </cell>
          <cell r="Q175">
            <v>14.15</v>
          </cell>
          <cell r="R175">
            <v>13.440000000000001</v>
          </cell>
          <cell r="S175">
            <v>13.17</v>
          </cell>
          <cell r="T175">
            <v>12.77</v>
          </cell>
        </row>
        <row r="176">
          <cell r="A176">
            <v>36277</v>
          </cell>
          <cell r="B176" t="str">
            <v xml:space="preserve"> -</v>
          </cell>
          <cell r="C176">
            <v>0</v>
          </cell>
          <cell r="D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</row>
        <row r="177">
          <cell r="A177">
            <v>36278</v>
          </cell>
          <cell r="B177" t="str">
            <v xml:space="preserve"> -</v>
          </cell>
          <cell r="C177">
            <v>14</v>
          </cell>
          <cell r="D177">
            <v>13.75</v>
          </cell>
          <cell r="F177">
            <v>13.95</v>
          </cell>
          <cell r="G177">
            <v>13.9</v>
          </cell>
          <cell r="H177">
            <v>14.2</v>
          </cell>
          <cell r="I177">
            <v>14.15</v>
          </cell>
          <cell r="J177">
            <v>14.2</v>
          </cell>
          <cell r="K177">
            <v>0</v>
          </cell>
          <cell r="L177">
            <v>0</v>
          </cell>
          <cell r="M177">
            <v>14.225</v>
          </cell>
          <cell r="N177">
            <v>13.738</v>
          </cell>
          <cell r="O177">
            <v>14.25</v>
          </cell>
          <cell r="P177">
            <v>14.25</v>
          </cell>
          <cell r="Q177">
            <v>14</v>
          </cell>
          <cell r="R177">
            <v>13.440000000000001</v>
          </cell>
          <cell r="S177">
            <v>13.190000000000001</v>
          </cell>
          <cell r="T177">
            <v>12.760000000000002</v>
          </cell>
        </row>
        <row r="178">
          <cell r="A178">
            <v>36279</v>
          </cell>
          <cell r="B178" t="str">
            <v xml:space="preserve"> -</v>
          </cell>
          <cell r="C178">
            <v>14</v>
          </cell>
          <cell r="D178">
            <v>13.75</v>
          </cell>
          <cell r="F178">
            <v>13.95</v>
          </cell>
          <cell r="G178">
            <v>13.9</v>
          </cell>
          <cell r="H178">
            <v>14.15</v>
          </cell>
          <cell r="I178">
            <v>14.15</v>
          </cell>
          <cell r="J178">
            <v>14.2</v>
          </cell>
          <cell r="K178">
            <v>0</v>
          </cell>
          <cell r="L178">
            <v>0</v>
          </cell>
          <cell r="M178">
            <v>14.15</v>
          </cell>
          <cell r="N178">
            <v>13.67</v>
          </cell>
          <cell r="O178">
            <v>14.25</v>
          </cell>
          <cell r="P178">
            <v>14.25</v>
          </cell>
          <cell r="Q178">
            <v>14</v>
          </cell>
          <cell r="R178">
            <v>13.45</v>
          </cell>
          <cell r="S178">
            <v>13.25</v>
          </cell>
          <cell r="T178">
            <v>12.84</v>
          </cell>
        </row>
        <row r="179">
          <cell r="A179">
            <v>36280</v>
          </cell>
          <cell r="B179" t="str">
            <v xml:space="preserve"> -</v>
          </cell>
          <cell r="C179">
            <v>14</v>
          </cell>
          <cell r="D179">
            <v>13.75</v>
          </cell>
          <cell r="F179">
            <v>13.95</v>
          </cell>
          <cell r="G179">
            <v>13.9</v>
          </cell>
          <cell r="H179">
            <v>14.15</v>
          </cell>
          <cell r="I179">
            <v>14.1</v>
          </cell>
          <cell r="J179">
            <v>14.2</v>
          </cell>
          <cell r="K179">
            <v>0</v>
          </cell>
          <cell r="L179">
            <v>0</v>
          </cell>
          <cell r="M179">
            <v>14.125</v>
          </cell>
          <cell r="N179">
            <v>13.644</v>
          </cell>
          <cell r="O179">
            <v>14.25</v>
          </cell>
          <cell r="P179">
            <v>14.25</v>
          </cell>
          <cell r="Q179">
            <v>14</v>
          </cell>
          <cell r="R179">
            <v>13.45</v>
          </cell>
          <cell r="S179">
            <v>13.25</v>
          </cell>
          <cell r="T179">
            <v>12.850000000000001</v>
          </cell>
        </row>
        <row r="180">
          <cell r="A180">
            <v>36283</v>
          </cell>
          <cell r="B180" t="str">
            <v xml:space="preserve"> -</v>
          </cell>
          <cell r="C180">
            <v>14</v>
          </cell>
          <cell r="D180">
            <v>13.75</v>
          </cell>
          <cell r="F180">
            <v>13.92</v>
          </cell>
          <cell r="G180">
            <v>13.88</v>
          </cell>
          <cell r="H180">
            <v>14.15</v>
          </cell>
          <cell r="I180">
            <v>14.074999999999999</v>
          </cell>
          <cell r="J180">
            <v>14.2</v>
          </cell>
          <cell r="K180">
            <v>0</v>
          </cell>
          <cell r="L180">
            <v>0</v>
          </cell>
          <cell r="M180">
            <v>14.114000000000001</v>
          </cell>
          <cell r="N180">
            <v>13.634</v>
          </cell>
          <cell r="O180">
            <v>14.25</v>
          </cell>
          <cell r="P180">
            <v>14.25</v>
          </cell>
          <cell r="Q180">
            <v>14</v>
          </cell>
          <cell r="R180">
            <v>13.39</v>
          </cell>
          <cell r="S180">
            <v>13.16</v>
          </cell>
          <cell r="T180">
            <v>12.8</v>
          </cell>
        </row>
        <row r="181">
          <cell r="A181">
            <v>36284</v>
          </cell>
          <cell r="B181" t="str">
            <v xml:space="preserve"> -</v>
          </cell>
          <cell r="C181">
            <v>14</v>
          </cell>
          <cell r="D181">
            <v>13.75</v>
          </cell>
          <cell r="F181">
            <v>13.92</v>
          </cell>
          <cell r="G181">
            <v>13.88</v>
          </cell>
          <cell r="H181">
            <v>14.1</v>
          </cell>
          <cell r="I181">
            <v>13.95</v>
          </cell>
          <cell r="J181">
            <v>14.2</v>
          </cell>
          <cell r="K181">
            <v>0</v>
          </cell>
          <cell r="L181">
            <v>0</v>
          </cell>
          <cell r="M181">
            <v>14.055999999999999</v>
          </cell>
          <cell r="N181">
            <v>13.58</v>
          </cell>
          <cell r="O181">
            <v>14.25</v>
          </cell>
          <cell r="P181">
            <v>14.25</v>
          </cell>
          <cell r="Q181">
            <v>14</v>
          </cell>
          <cell r="R181">
            <v>13.39</v>
          </cell>
          <cell r="S181">
            <v>13.2</v>
          </cell>
          <cell r="T181">
            <v>12.8</v>
          </cell>
        </row>
        <row r="182">
          <cell r="A182">
            <v>36285</v>
          </cell>
          <cell r="B182" t="str">
            <v xml:space="preserve"> -</v>
          </cell>
          <cell r="C182">
            <v>14</v>
          </cell>
          <cell r="D182">
            <v>13.75</v>
          </cell>
          <cell r="F182">
            <v>13.89</v>
          </cell>
          <cell r="G182">
            <v>13.85</v>
          </cell>
          <cell r="H182">
            <v>14.05</v>
          </cell>
          <cell r="I182">
            <v>13.95</v>
          </cell>
          <cell r="J182">
            <v>14.2</v>
          </cell>
          <cell r="K182">
            <v>0</v>
          </cell>
          <cell r="L182">
            <v>0</v>
          </cell>
          <cell r="M182">
            <v>14.006</v>
          </cell>
          <cell r="N182">
            <v>13.532999999999999</v>
          </cell>
          <cell r="O182">
            <v>14.4</v>
          </cell>
          <cell r="P182">
            <v>14.4</v>
          </cell>
          <cell r="Q182">
            <v>14.05</v>
          </cell>
          <cell r="R182">
            <v>13.399999999999999</v>
          </cell>
          <cell r="S182">
            <v>13.2</v>
          </cell>
          <cell r="T182">
            <v>12.86</v>
          </cell>
        </row>
        <row r="183">
          <cell r="A183">
            <v>36286</v>
          </cell>
          <cell r="B183" t="str">
            <v xml:space="preserve"> -</v>
          </cell>
          <cell r="C183">
            <v>14</v>
          </cell>
          <cell r="D183">
            <v>13.75</v>
          </cell>
          <cell r="F183">
            <v>13.89</v>
          </cell>
          <cell r="G183">
            <v>13.85</v>
          </cell>
          <cell r="H183">
            <v>14.05</v>
          </cell>
          <cell r="I183">
            <v>13.95</v>
          </cell>
          <cell r="J183">
            <v>14.2</v>
          </cell>
          <cell r="K183">
            <v>0</v>
          </cell>
          <cell r="L183">
            <v>0</v>
          </cell>
          <cell r="M183">
            <v>13.978</v>
          </cell>
          <cell r="N183">
            <v>13.507</v>
          </cell>
          <cell r="O183">
            <v>14.25</v>
          </cell>
          <cell r="P183">
            <v>14.25</v>
          </cell>
          <cell r="Q183">
            <v>14.25</v>
          </cell>
          <cell r="R183">
            <v>13.350000000000001</v>
          </cell>
          <cell r="S183">
            <v>13.145</v>
          </cell>
          <cell r="T183">
            <v>12.95</v>
          </cell>
        </row>
        <row r="184">
          <cell r="A184">
            <v>36287</v>
          </cell>
          <cell r="B184" t="str">
            <v xml:space="preserve"> -</v>
          </cell>
          <cell r="C184">
            <v>14</v>
          </cell>
          <cell r="D184">
            <v>13.75</v>
          </cell>
          <cell r="F184">
            <v>13.89</v>
          </cell>
          <cell r="G184">
            <v>13.85</v>
          </cell>
          <cell r="H184">
            <v>14.05</v>
          </cell>
          <cell r="I184">
            <v>13.95</v>
          </cell>
          <cell r="J184">
            <v>14.2</v>
          </cell>
          <cell r="K184">
            <v>0</v>
          </cell>
          <cell r="L184">
            <v>0</v>
          </cell>
          <cell r="M184">
            <v>13.983000000000001</v>
          </cell>
          <cell r="N184">
            <v>13.512</v>
          </cell>
          <cell r="O184">
            <v>14.25</v>
          </cell>
          <cell r="P184">
            <v>14.25</v>
          </cell>
          <cell r="Q184">
            <v>14.25</v>
          </cell>
          <cell r="R184">
            <v>13.494999999999999</v>
          </cell>
          <cell r="S184">
            <v>13.29</v>
          </cell>
          <cell r="T184">
            <v>13.05</v>
          </cell>
        </row>
        <row r="185">
          <cell r="A185">
            <v>36290</v>
          </cell>
          <cell r="B185" t="str">
            <v xml:space="preserve"> -</v>
          </cell>
          <cell r="C185">
            <v>14</v>
          </cell>
          <cell r="D185">
            <v>13.75</v>
          </cell>
          <cell r="F185">
            <v>13.85</v>
          </cell>
          <cell r="G185">
            <v>13.82</v>
          </cell>
          <cell r="H185">
            <v>14.05</v>
          </cell>
          <cell r="I185">
            <v>13.95</v>
          </cell>
          <cell r="J185">
            <v>14.2</v>
          </cell>
          <cell r="K185">
            <v>0</v>
          </cell>
          <cell r="L185">
            <v>0</v>
          </cell>
          <cell r="M185">
            <v>13.983000000000001</v>
          </cell>
          <cell r="N185">
            <v>13.512</v>
          </cell>
          <cell r="O185">
            <v>14.25</v>
          </cell>
          <cell r="P185">
            <v>14.25</v>
          </cell>
          <cell r="Q185">
            <v>14.25</v>
          </cell>
          <cell r="R185">
            <v>13.475</v>
          </cell>
          <cell r="S185">
            <v>13.3</v>
          </cell>
          <cell r="T185">
            <v>13.05</v>
          </cell>
        </row>
        <row r="186">
          <cell r="A186">
            <v>36291</v>
          </cell>
          <cell r="B186" t="str">
            <v xml:space="preserve"> -</v>
          </cell>
          <cell r="C186">
            <v>14</v>
          </cell>
          <cell r="D186">
            <v>13.75</v>
          </cell>
          <cell r="F186">
            <v>13.85</v>
          </cell>
          <cell r="G186">
            <v>13.82</v>
          </cell>
          <cell r="H186">
            <v>14.05</v>
          </cell>
          <cell r="I186">
            <v>13.95</v>
          </cell>
          <cell r="J186">
            <v>14.2</v>
          </cell>
          <cell r="K186">
            <v>0</v>
          </cell>
          <cell r="L186">
            <v>0</v>
          </cell>
          <cell r="M186">
            <v>13.972</v>
          </cell>
          <cell r="N186">
            <v>13.502000000000001</v>
          </cell>
          <cell r="O186">
            <v>14.25</v>
          </cell>
          <cell r="P186">
            <v>14.25</v>
          </cell>
          <cell r="Q186">
            <v>14.25</v>
          </cell>
          <cell r="R186">
            <v>13.45</v>
          </cell>
          <cell r="S186">
            <v>0</v>
          </cell>
          <cell r="T186">
            <v>13.129999999999999</v>
          </cell>
        </row>
        <row r="187">
          <cell r="A187">
            <v>36292</v>
          </cell>
          <cell r="B187" t="str">
            <v xml:space="preserve"> -</v>
          </cell>
          <cell r="C187">
            <v>14</v>
          </cell>
          <cell r="D187">
            <v>13.75</v>
          </cell>
          <cell r="F187">
            <v>13.9</v>
          </cell>
          <cell r="G187">
            <v>13.9</v>
          </cell>
          <cell r="H187">
            <v>14.05</v>
          </cell>
          <cell r="I187">
            <v>13.95</v>
          </cell>
          <cell r="J187">
            <v>14.2</v>
          </cell>
          <cell r="K187">
            <v>0</v>
          </cell>
          <cell r="L187">
            <v>0</v>
          </cell>
          <cell r="M187">
            <v>13.98</v>
          </cell>
          <cell r="N187">
            <v>13.51</v>
          </cell>
          <cell r="O187">
            <v>14.25</v>
          </cell>
          <cell r="P187">
            <v>14.25</v>
          </cell>
          <cell r="Q187">
            <v>14.25</v>
          </cell>
          <cell r="R187">
            <v>13.45</v>
          </cell>
          <cell r="S187">
            <v>13.32</v>
          </cell>
          <cell r="T187">
            <v>13.149999999999999</v>
          </cell>
        </row>
        <row r="188">
          <cell r="A188">
            <v>36293</v>
          </cell>
          <cell r="B188" t="str">
            <v xml:space="preserve"> -</v>
          </cell>
          <cell r="C188">
            <v>14</v>
          </cell>
          <cell r="D188">
            <v>13.75</v>
          </cell>
          <cell r="F188">
            <v>13.95</v>
          </cell>
          <cell r="G188">
            <v>13.95</v>
          </cell>
          <cell r="H188">
            <v>14.05</v>
          </cell>
          <cell r="I188">
            <v>13.95</v>
          </cell>
          <cell r="J188">
            <v>14.2</v>
          </cell>
          <cell r="K188">
            <v>0</v>
          </cell>
          <cell r="L188">
            <v>0</v>
          </cell>
          <cell r="M188">
            <v>13.98</v>
          </cell>
          <cell r="N188">
            <v>13.51</v>
          </cell>
          <cell r="O188">
            <v>14.25</v>
          </cell>
          <cell r="P188">
            <v>14.25</v>
          </cell>
          <cell r="Q188">
            <v>14.25</v>
          </cell>
          <cell r="R188">
            <v>13.55</v>
          </cell>
          <cell r="S188">
            <v>13.45</v>
          </cell>
          <cell r="T188">
            <v>13.45</v>
          </cell>
        </row>
        <row r="189">
          <cell r="A189">
            <v>36294</v>
          </cell>
          <cell r="B189" t="str">
            <v xml:space="preserve"> -</v>
          </cell>
          <cell r="C189">
            <v>14</v>
          </cell>
          <cell r="D189">
            <v>13.75</v>
          </cell>
          <cell r="F189">
            <v>13.98</v>
          </cell>
          <cell r="G189">
            <v>13.98</v>
          </cell>
          <cell r="H189">
            <v>14.05</v>
          </cell>
          <cell r="I189">
            <v>13.95</v>
          </cell>
          <cell r="J189">
            <v>14.2</v>
          </cell>
          <cell r="K189">
            <v>0</v>
          </cell>
          <cell r="L189">
            <v>0</v>
          </cell>
          <cell r="M189">
            <v>13.98</v>
          </cell>
          <cell r="N189">
            <v>13.51</v>
          </cell>
          <cell r="O189">
            <v>14.25</v>
          </cell>
          <cell r="P189">
            <v>14.25</v>
          </cell>
          <cell r="Q189">
            <v>14.25</v>
          </cell>
          <cell r="R189">
            <v>13.53</v>
          </cell>
          <cell r="S189">
            <v>13.4</v>
          </cell>
          <cell r="T189">
            <v>13.26</v>
          </cell>
        </row>
        <row r="190">
          <cell r="A190">
            <v>36297</v>
          </cell>
          <cell r="B190" t="str">
            <v xml:space="preserve"> -</v>
          </cell>
          <cell r="C190">
            <v>14</v>
          </cell>
          <cell r="D190">
            <v>13.75</v>
          </cell>
          <cell r="F190">
            <v>14</v>
          </cell>
          <cell r="G190">
            <v>14</v>
          </cell>
          <cell r="H190">
            <v>14.05</v>
          </cell>
          <cell r="I190">
            <v>13.95</v>
          </cell>
          <cell r="J190">
            <v>14.2</v>
          </cell>
          <cell r="K190">
            <v>0</v>
          </cell>
          <cell r="L190">
            <v>0</v>
          </cell>
          <cell r="M190">
            <v>13.98</v>
          </cell>
          <cell r="N190">
            <v>13.51</v>
          </cell>
          <cell r="O190">
            <v>14.25</v>
          </cell>
          <cell r="P190">
            <v>14.25</v>
          </cell>
          <cell r="Q190">
            <v>14.25</v>
          </cell>
          <cell r="R190">
            <v>13.68</v>
          </cell>
          <cell r="S190">
            <v>13.495000000000001</v>
          </cell>
          <cell r="T190">
            <v>13.379999999999999</v>
          </cell>
        </row>
        <row r="191">
          <cell r="A191">
            <v>36298</v>
          </cell>
          <cell r="B191" t="str">
            <v xml:space="preserve"> -</v>
          </cell>
          <cell r="C191">
            <v>14</v>
          </cell>
          <cell r="D191">
            <v>13.75</v>
          </cell>
          <cell r="E191">
            <v>13.93</v>
          </cell>
          <cell r="F191">
            <v>14.05</v>
          </cell>
          <cell r="G191">
            <v>14.05</v>
          </cell>
          <cell r="H191">
            <v>14.05</v>
          </cell>
          <cell r="I191">
            <v>13.95</v>
          </cell>
          <cell r="J191">
            <v>14.2</v>
          </cell>
          <cell r="K191">
            <v>0</v>
          </cell>
          <cell r="L191">
            <v>0</v>
          </cell>
          <cell r="M191">
            <v>13.98</v>
          </cell>
          <cell r="N191">
            <v>13.51</v>
          </cell>
          <cell r="O191">
            <v>14.25</v>
          </cell>
          <cell r="P191">
            <v>14.25</v>
          </cell>
          <cell r="Q191">
            <v>14.25</v>
          </cell>
          <cell r="R191">
            <v>13.535</v>
          </cell>
          <cell r="S191">
            <v>13.42</v>
          </cell>
          <cell r="T191">
            <v>13.3</v>
          </cell>
        </row>
        <row r="192">
          <cell r="A192">
            <v>36299</v>
          </cell>
          <cell r="B192" t="str">
            <v xml:space="preserve"> -</v>
          </cell>
          <cell r="C192">
            <v>14</v>
          </cell>
          <cell r="D192">
            <v>13.75</v>
          </cell>
          <cell r="E192">
            <v>13.93</v>
          </cell>
          <cell r="F192">
            <v>14.1</v>
          </cell>
          <cell r="G192">
            <v>14.05</v>
          </cell>
          <cell r="H192">
            <v>14.05</v>
          </cell>
          <cell r="I192">
            <v>13.95</v>
          </cell>
          <cell r="J192">
            <v>14.2</v>
          </cell>
          <cell r="K192">
            <v>0</v>
          </cell>
          <cell r="L192">
            <v>0</v>
          </cell>
          <cell r="M192">
            <v>13.98</v>
          </cell>
          <cell r="N192">
            <v>13.51</v>
          </cell>
          <cell r="O192">
            <v>14.25</v>
          </cell>
          <cell r="P192">
            <v>14.25</v>
          </cell>
          <cell r="Q192">
            <v>14.25</v>
          </cell>
          <cell r="R192">
            <v>0</v>
          </cell>
          <cell r="S192">
            <v>0</v>
          </cell>
          <cell r="T192">
            <v>0</v>
          </cell>
        </row>
        <row r="193">
          <cell r="A193">
            <v>36300</v>
          </cell>
          <cell r="B193" t="str">
            <v xml:space="preserve"> -</v>
          </cell>
          <cell r="C193">
            <v>14</v>
          </cell>
          <cell r="D193">
            <v>13.75</v>
          </cell>
          <cell r="E193">
            <v>13.95</v>
          </cell>
          <cell r="F193">
            <v>14.1</v>
          </cell>
          <cell r="G193">
            <v>14.05</v>
          </cell>
          <cell r="H193">
            <v>14.05</v>
          </cell>
          <cell r="I193">
            <v>13.95</v>
          </cell>
          <cell r="J193">
            <v>14.2</v>
          </cell>
          <cell r="K193">
            <v>0</v>
          </cell>
          <cell r="L193">
            <v>0</v>
          </cell>
          <cell r="M193">
            <v>13.98</v>
          </cell>
          <cell r="N193">
            <v>13.51</v>
          </cell>
          <cell r="O193">
            <v>14.25</v>
          </cell>
          <cell r="P193">
            <v>14.25</v>
          </cell>
          <cell r="Q193">
            <v>14.25</v>
          </cell>
          <cell r="R193">
            <v>13.664999999999999</v>
          </cell>
          <cell r="S193">
            <v>13.52</v>
          </cell>
          <cell r="T193">
            <v>13.39</v>
          </cell>
        </row>
        <row r="194">
          <cell r="A194">
            <v>36301</v>
          </cell>
          <cell r="B194" t="str">
            <v xml:space="preserve"> -</v>
          </cell>
          <cell r="C194">
            <v>14</v>
          </cell>
          <cell r="D194">
            <v>13.75</v>
          </cell>
          <cell r="E194">
            <v>13.95</v>
          </cell>
          <cell r="F194">
            <v>14.1</v>
          </cell>
          <cell r="G194">
            <v>14.05</v>
          </cell>
          <cell r="H194">
            <v>14.05</v>
          </cell>
          <cell r="I194">
            <v>13.95</v>
          </cell>
          <cell r="J194">
            <v>14.2</v>
          </cell>
          <cell r="K194">
            <v>0</v>
          </cell>
          <cell r="L194">
            <v>0</v>
          </cell>
          <cell r="M194">
            <v>13.99</v>
          </cell>
          <cell r="N194">
            <v>13.52</v>
          </cell>
          <cell r="O194">
            <v>14.25</v>
          </cell>
          <cell r="P194">
            <v>14.25</v>
          </cell>
          <cell r="Q194">
            <v>14.25</v>
          </cell>
          <cell r="R194">
            <v>13.55</v>
          </cell>
          <cell r="S194">
            <v>13.43</v>
          </cell>
          <cell r="T194">
            <v>13.32</v>
          </cell>
        </row>
        <row r="195">
          <cell r="A195">
            <v>36304</v>
          </cell>
          <cell r="B195" t="str">
            <v xml:space="preserve"> -</v>
          </cell>
          <cell r="C195">
            <v>14</v>
          </cell>
          <cell r="D195">
            <v>13.75</v>
          </cell>
          <cell r="E195">
            <v>13.95</v>
          </cell>
          <cell r="F195">
            <v>14.1</v>
          </cell>
          <cell r="G195">
            <v>14.05</v>
          </cell>
          <cell r="H195">
            <v>14.05</v>
          </cell>
          <cell r="I195">
            <v>13.95</v>
          </cell>
          <cell r="J195">
            <v>14.2</v>
          </cell>
          <cell r="K195">
            <v>0</v>
          </cell>
          <cell r="L195">
            <v>0</v>
          </cell>
          <cell r="M195">
            <v>13.98</v>
          </cell>
          <cell r="N195">
            <v>13.51</v>
          </cell>
          <cell r="O195">
            <v>14.25</v>
          </cell>
          <cell r="P195">
            <v>14.25</v>
          </cell>
          <cell r="Q195">
            <v>14.25</v>
          </cell>
          <cell r="R195">
            <v>13.55</v>
          </cell>
          <cell r="S195">
            <v>13.32</v>
          </cell>
          <cell r="T195">
            <v>13.27</v>
          </cell>
        </row>
        <row r="196">
          <cell r="A196">
            <v>36305</v>
          </cell>
          <cell r="B196" t="str">
            <v xml:space="preserve"> -</v>
          </cell>
          <cell r="C196">
            <v>14</v>
          </cell>
          <cell r="D196">
            <v>13.75</v>
          </cell>
          <cell r="E196">
            <v>13.95</v>
          </cell>
          <cell r="F196">
            <v>14.1</v>
          </cell>
          <cell r="G196">
            <v>14.05</v>
          </cell>
          <cell r="H196">
            <v>14.05</v>
          </cell>
          <cell r="I196">
            <v>13.95</v>
          </cell>
          <cell r="J196">
            <v>14.2</v>
          </cell>
          <cell r="K196">
            <v>0</v>
          </cell>
          <cell r="L196">
            <v>0</v>
          </cell>
          <cell r="M196">
            <v>13.978</v>
          </cell>
          <cell r="N196">
            <v>13.507</v>
          </cell>
          <cell r="O196">
            <v>14.25</v>
          </cell>
          <cell r="P196">
            <v>14.25</v>
          </cell>
          <cell r="Q196">
            <v>14.25</v>
          </cell>
          <cell r="R196">
            <v>13.5</v>
          </cell>
          <cell r="S196">
            <v>13.45</v>
          </cell>
          <cell r="T196">
            <v>13.379999999999999</v>
          </cell>
        </row>
        <row r="197">
          <cell r="A197">
            <v>36306</v>
          </cell>
          <cell r="B197" t="str">
            <v xml:space="preserve"> -</v>
          </cell>
          <cell r="C197">
            <v>14</v>
          </cell>
          <cell r="D197">
            <v>13.75</v>
          </cell>
          <cell r="E197">
            <v>14</v>
          </cell>
          <cell r="F197">
            <v>14.1</v>
          </cell>
          <cell r="G197">
            <v>14.05</v>
          </cell>
          <cell r="H197">
            <v>14.05</v>
          </cell>
          <cell r="I197">
            <v>13.95</v>
          </cell>
          <cell r="J197">
            <v>14.2</v>
          </cell>
          <cell r="K197">
            <v>0</v>
          </cell>
          <cell r="L197">
            <v>0</v>
          </cell>
          <cell r="M197">
            <v>13.978</v>
          </cell>
          <cell r="N197">
            <v>13.507</v>
          </cell>
          <cell r="O197">
            <v>14.25</v>
          </cell>
          <cell r="P197">
            <v>14.25</v>
          </cell>
          <cell r="Q197">
            <v>14.25</v>
          </cell>
          <cell r="R197">
            <v>13.5</v>
          </cell>
          <cell r="S197">
            <v>13.465</v>
          </cell>
          <cell r="T197">
            <v>13.379999999999999</v>
          </cell>
        </row>
        <row r="198">
          <cell r="A198">
            <v>36307</v>
          </cell>
          <cell r="B198" t="str">
            <v xml:space="preserve"> -</v>
          </cell>
          <cell r="C198">
            <v>14</v>
          </cell>
          <cell r="D198">
            <v>13.75</v>
          </cell>
          <cell r="E198">
            <v>14</v>
          </cell>
          <cell r="F198">
            <v>14.1</v>
          </cell>
          <cell r="G198">
            <v>14.05</v>
          </cell>
          <cell r="H198">
            <v>14.05</v>
          </cell>
          <cell r="I198">
            <v>13.95</v>
          </cell>
          <cell r="J198">
            <v>14.2</v>
          </cell>
          <cell r="K198">
            <v>0</v>
          </cell>
          <cell r="L198">
            <v>0</v>
          </cell>
          <cell r="M198">
            <v>13.978</v>
          </cell>
          <cell r="N198">
            <v>13.507</v>
          </cell>
          <cell r="O198">
            <v>14.25</v>
          </cell>
          <cell r="P198">
            <v>14.25</v>
          </cell>
          <cell r="Q198">
            <v>14.25</v>
          </cell>
          <cell r="R198">
            <v>13.494999999999999</v>
          </cell>
          <cell r="S198">
            <v>13.379999999999999</v>
          </cell>
          <cell r="T198">
            <v>13.32</v>
          </cell>
        </row>
        <row r="199">
          <cell r="A199">
            <v>36308</v>
          </cell>
          <cell r="B199" t="str">
            <v xml:space="preserve"> -</v>
          </cell>
          <cell r="C199">
            <v>14</v>
          </cell>
          <cell r="D199">
            <v>13.75</v>
          </cell>
          <cell r="E199">
            <v>14.01</v>
          </cell>
          <cell r="F199">
            <v>14.1</v>
          </cell>
          <cell r="G199">
            <v>14.05</v>
          </cell>
          <cell r="H199">
            <v>14.05</v>
          </cell>
          <cell r="I199">
            <v>13.95</v>
          </cell>
          <cell r="J199">
            <v>14.2</v>
          </cell>
          <cell r="K199">
            <v>0</v>
          </cell>
          <cell r="L199">
            <v>0</v>
          </cell>
          <cell r="M199">
            <v>14.010999999999999</v>
          </cell>
          <cell r="N199">
            <v>13.538</v>
          </cell>
          <cell r="O199">
            <v>14.5</v>
          </cell>
          <cell r="P199">
            <v>14.5</v>
          </cell>
          <cell r="Q199">
            <v>14.25</v>
          </cell>
          <cell r="R199">
            <v>13.54</v>
          </cell>
          <cell r="S199">
            <v>13.425000000000001</v>
          </cell>
          <cell r="T199">
            <v>13.329999999999998</v>
          </cell>
        </row>
        <row r="200">
          <cell r="A200">
            <v>36311</v>
          </cell>
          <cell r="B200" t="str">
            <v xml:space="preserve"> -</v>
          </cell>
          <cell r="C200">
            <v>14.15</v>
          </cell>
          <cell r="D200">
            <v>13.75</v>
          </cell>
          <cell r="E200">
            <v>14</v>
          </cell>
          <cell r="F200">
            <v>14.1</v>
          </cell>
          <cell r="G200">
            <v>14.05</v>
          </cell>
          <cell r="H200">
            <v>14.05</v>
          </cell>
          <cell r="I200">
            <v>13.95</v>
          </cell>
          <cell r="J200">
            <v>14.2</v>
          </cell>
          <cell r="K200">
            <v>0</v>
          </cell>
          <cell r="L200">
            <v>0</v>
          </cell>
          <cell r="M200">
            <v>14.010999999999999</v>
          </cell>
          <cell r="N200">
            <v>13.538</v>
          </cell>
          <cell r="O200">
            <v>14.5</v>
          </cell>
          <cell r="P200">
            <v>14.5</v>
          </cell>
          <cell r="Q200">
            <v>14.25</v>
          </cell>
          <cell r="R200">
            <v>13.420000000000002</v>
          </cell>
          <cell r="S200">
            <v>13.255000000000001</v>
          </cell>
          <cell r="T200">
            <v>13.17</v>
          </cell>
        </row>
        <row r="201">
          <cell r="A201">
            <v>36312</v>
          </cell>
          <cell r="B201" t="str">
            <v xml:space="preserve"> -</v>
          </cell>
          <cell r="C201">
            <v>14.15</v>
          </cell>
          <cell r="D201">
            <v>13.75</v>
          </cell>
          <cell r="E201">
            <v>14.01</v>
          </cell>
          <cell r="F201">
            <v>14.1</v>
          </cell>
          <cell r="G201">
            <v>14.05</v>
          </cell>
          <cell r="H201">
            <v>14.05</v>
          </cell>
          <cell r="I201">
            <v>13.899999999999999</v>
          </cell>
          <cell r="J201">
            <v>14.2</v>
          </cell>
          <cell r="K201">
            <v>0</v>
          </cell>
          <cell r="L201">
            <v>0</v>
          </cell>
          <cell r="M201">
            <v>14.01</v>
          </cell>
          <cell r="N201">
            <v>13.54</v>
          </cell>
          <cell r="O201">
            <v>14.5</v>
          </cell>
          <cell r="P201">
            <v>14.5</v>
          </cell>
          <cell r="Q201">
            <v>14.25</v>
          </cell>
          <cell r="R201">
            <v>13.3</v>
          </cell>
          <cell r="S201">
            <v>13.11</v>
          </cell>
          <cell r="T201">
            <v>13.010000000000002</v>
          </cell>
        </row>
        <row r="202">
          <cell r="A202">
            <v>36313</v>
          </cell>
          <cell r="B202" t="str">
            <v xml:space="preserve"> -</v>
          </cell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</row>
        <row r="203">
          <cell r="A203">
            <v>36314</v>
          </cell>
          <cell r="B203" t="str">
            <v xml:space="preserve"> -</v>
          </cell>
          <cell r="C203">
            <v>14.15</v>
          </cell>
          <cell r="D203">
            <v>13.75</v>
          </cell>
          <cell r="E203">
            <v>14.01</v>
          </cell>
          <cell r="F203">
            <v>14.08</v>
          </cell>
          <cell r="G203">
            <v>14.08</v>
          </cell>
          <cell r="H203">
            <v>14.05</v>
          </cell>
          <cell r="I203">
            <v>13.899999999999999</v>
          </cell>
          <cell r="J203">
            <v>14.2</v>
          </cell>
          <cell r="K203">
            <v>0</v>
          </cell>
          <cell r="L203">
            <v>0</v>
          </cell>
          <cell r="M203">
            <v>13.99</v>
          </cell>
          <cell r="N203">
            <v>13.52</v>
          </cell>
          <cell r="O203">
            <v>14.25</v>
          </cell>
          <cell r="P203">
            <v>14.25</v>
          </cell>
          <cell r="Q203">
            <v>14.25</v>
          </cell>
          <cell r="R203">
            <v>13.355</v>
          </cell>
          <cell r="S203">
            <v>13.105</v>
          </cell>
          <cell r="T203">
            <v>12.975</v>
          </cell>
        </row>
        <row r="204">
          <cell r="A204">
            <v>36315</v>
          </cell>
          <cell r="B204" t="str">
            <v xml:space="preserve"> -</v>
          </cell>
          <cell r="C204">
            <v>14.15</v>
          </cell>
          <cell r="D204">
            <v>13.75</v>
          </cell>
          <cell r="E204">
            <v>14.01</v>
          </cell>
          <cell r="F204">
            <v>14.08</v>
          </cell>
          <cell r="G204">
            <v>14.08</v>
          </cell>
          <cell r="H204">
            <v>14.05</v>
          </cell>
          <cell r="I204">
            <v>13.899999999999999</v>
          </cell>
          <cell r="J204">
            <v>14.2</v>
          </cell>
          <cell r="K204">
            <v>0</v>
          </cell>
          <cell r="L204">
            <v>0</v>
          </cell>
          <cell r="M204">
            <v>13.97</v>
          </cell>
          <cell r="N204">
            <v>13.5</v>
          </cell>
          <cell r="O204">
            <v>14.25</v>
          </cell>
          <cell r="P204">
            <v>14.25</v>
          </cell>
          <cell r="Q204">
            <v>14.25</v>
          </cell>
          <cell r="R204">
            <v>13.280000000000001</v>
          </cell>
          <cell r="S204">
            <v>13.02</v>
          </cell>
          <cell r="T204">
            <v>12.914999999999999</v>
          </cell>
        </row>
        <row r="205">
          <cell r="A205">
            <v>36318</v>
          </cell>
          <cell r="B205" t="str">
            <v xml:space="preserve"> -</v>
          </cell>
          <cell r="C205">
            <v>14.15</v>
          </cell>
          <cell r="D205">
            <v>13.75</v>
          </cell>
          <cell r="E205">
            <v>14.01</v>
          </cell>
          <cell r="F205">
            <v>14.08</v>
          </cell>
          <cell r="G205">
            <v>14.08</v>
          </cell>
          <cell r="H205">
            <v>14</v>
          </cell>
          <cell r="I205">
            <v>13.8</v>
          </cell>
          <cell r="J205">
            <v>14.2</v>
          </cell>
          <cell r="K205">
            <v>0</v>
          </cell>
          <cell r="L205">
            <v>0</v>
          </cell>
          <cell r="M205">
            <v>13.97</v>
          </cell>
          <cell r="N205">
            <v>13.5</v>
          </cell>
          <cell r="O205">
            <v>14.25</v>
          </cell>
          <cell r="P205">
            <v>14.25</v>
          </cell>
          <cell r="Q205">
            <v>14.25</v>
          </cell>
          <cell r="R205">
            <v>13.185</v>
          </cell>
          <cell r="S205">
            <v>12.914999999999999</v>
          </cell>
          <cell r="T205">
            <v>12.75</v>
          </cell>
        </row>
        <row r="206">
          <cell r="A206">
            <v>36319</v>
          </cell>
          <cell r="B206" t="str">
            <v xml:space="preserve"> -</v>
          </cell>
          <cell r="C206">
            <v>14.15</v>
          </cell>
          <cell r="D206">
            <v>13.75</v>
          </cell>
          <cell r="E206">
            <v>14.01</v>
          </cell>
          <cell r="F206">
            <v>14.06</v>
          </cell>
          <cell r="G206">
            <v>14.06</v>
          </cell>
          <cell r="H206">
            <v>13.975</v>
          </cell>
          <cell r="I206">
            <v>13.8</v>
          </cell>
          <cell r="J206">
            <v>14.05</v>
          </cell>
          <cell r="K206">
            <v>0</v>
          </cell>
          <cell r="L206">
            <v>0</v>
          </cell>
          <cell r="M206">
            <v>13.94</v>
          </cell>
          <cell r="N206">
            <v>13.47</v>
          </cell>
          <cell r="O206">
            <v>14.25</v>
          </cell>
          <cell r="P206">
            <v>14.25</v>
          </cell>
          <cell r="Q206">
            <v>14.25</v>
          </cell>
          <cell r="R206">
            <v>12.984999999999999</v>
          </cell>
          <cell r="S206">
            <v>12.719999999999999</v>
          </cell>
          <cell r="T206">
            <v>12.600000000000001</v>
          </cell>
        </row>
        <row r="207">
          <cell r="A207">
            <v>36320</v>
          </cell>
          <cell r="B207" t="str">
            <v xml:space="preserve"> -</v>
          </cell>
          <cell r="C207">
            <v>14.1</v>
          </cell>
          <cell r="D207">
            <v>13.75</v>
          </cell>
          <cell r="E207">
            <v>14.01</v>
          </cell>
          <cell r="F207">
            <v>14.06</v>
          </cell>
          <cell r="G207">
            <v>14.06</v>
          </cell>
          <cell r="H207">
            <v>13.975</v>
          </cell>
          <cell r="I207">
            <v>13.8</v>
          </cell>
          <cell r="J207">
            <v>14.05</v>
          </cell>
          <cell r="K207">
            <v>0</v>
          </cell>
          <cell r="L207">
            <v>0</v>
          </cell>
          <cell r="M207">
            <v>13.89</v>
          </cell>
          <cell r="N207">
            <v>13.42</v>
          </cell>
          <cell r="O207">
            <v>14.25</v>
          </cell>
          <cell r="P207">
            <v>14.25</v>
          </cell>
          <cell r="Q207">
            <v>14.25</v>
          </cell>
          <cell r="R207">
            <v>12.95</v>
          </cell>
          <cell r="S207">
            <v>12.705</v>
          </cell>
          <cell r="T207">
            <v>12.615</v>
          </cell>
        </row>
        <row r="208">
          <cell r="A208">
            <v>36321</v>
          </cell>
          <cell r="B208" t="str">
            <v xml:space="preserve"> -</v>
          </cell>
          <cell r="C208">
            <v>14.1</v>
          </cell>
          <cell r="D208">
            <v>13.75</v>
          </cell>
          <cell r="E208">
            <v>14.01</v>
          </cell>
          <cell r="F208">
            <v>14.06</v>
          </cell>
          <cell r="G208">
            <v>14.06</v>
          </cell>
          <cell r="H208">
            <v>13.95</v>
          </cell>
          <cell r="I208">
            <v>13.8</v>
          </cell>
          <cell r="J208">
            <v>14.05</v>
          </cell>
          <cell r="K208">
            <v>0</v>
          </cell>
          <cell r="L208">
            <v>0</v>
          </cell>
          <cell r="M208">
            <v>13.89</v>
          </cell>
          <cell r="N208">
            <v>13.41</v>
          </cell>
          <cell r="O208">
            <v>14.25</v>
          </cell>
          <cell r="P208">
            <v>14.25</v>
          </cell>
          <cell r="Q208">
            <v>14.25</v>
          </cell>
          <cell r="R208">
            <v>13</v>
          </cell>
          <cell r="S208">
            <v>12.744999999999999</v>
          </cell>
          <cell r="T208">
            <v>12.64</v>
          </cell>
        </row>
        <row r="209">
          <cell r="A209">
            <v>36322</v>
          </cell>
          <cell r="B209" t="str">
            <v xml:space="preserve"> -</v>
          </cell>
          <cell r="C209">
            <v>14.1</v>
          </cell>
          <cell r="D209">
            <v>13.75</v>
          </cell>
          <cell r="E209">
            <v>14</v>
          </cell>
          <cell r="F209">
            <v>14.2</v>
          </cell>
          <cell r="G209">
            <v>14.1</v>
          </cell>
          <cell r="H209">
            <v>13.95</v>
          </cell>
          <cell r="I209">
            <v>13.8</v>
          </cell>
          <cell r="J209">
            <v>14.05</v>
          </cell>
          <cell r="K209">
            <v>0</v>
          </cell>
          <cell r="L209">
            <v>0</v>
          </cell>
          <cell r="M209">
            <v>13.88</v>
          </cell>
          <cell r="N209">
            <v>13.42</v>
          </cell>
          <cell r="O209">
            <v>14.25</v>
          </cell>
          <cell r="P209">
            <v>14.25</v>
          </cell>
          <cell r="Q209">
            <v>14.25</v>
          </cell>
          <cell r="R209">
            <v>12.940000000000001</v>
          </cell>
          <cell r="S209">
            <v>12.739999999999998</v>
          </cell>
          <cell r="T209">
            <v>12.645</v>
          </cell>
        </row>
        <row r="210">
          <cell r="A210">
            <v>36325</v>
          </cell>
          <cell r="B210" t="str">
            <v xml:space="preserve"> -</v>
          </cell>
          <cell r="C210">
            <v>14.1</v>
          </cell>
          <cell r="D210">
            <v>13.75</v>
          </cell>
          <cell r="E210">
            <v>14</v>
          </cell>
          <cell r="F210">
            <v>14.2</v>
          </cell>
          <cell r="G210">
            <v>14.1</v>
          </cell>
          <cell r="H210">
            <v>13.95</v>
          </cell>
          <cell r="I210">
            <v>13.8</v>
          </cell>
          <cell r="J210">
            <v>14.05</v>
          </cell>
          <cell r="K210">
            <v>0</v>
          </cell>
          <cell r="L210">
            <v>0</v>
          </cell>
          <cell r="M210">
            <v>13.87</v>
          </cell>
          <cell r="N210">
            <v>13.41</v>
          </cell>
          <cell r="O210">
            <v>14.25</v>
          </cell>
          <cell r="P210">
            <v>14.25</v>
          </cell>
          <cell r="Q210">
            <v>14.25</v>
          </cell>
          <cell r="R210">
            <v>12.899999999999999</v>
          </cell>
          <cell r="S210">
            <v>12.7</v>
          </cell>
          <cell r="T210">
            <v>12.57</v>
          </cell>
        </row>
        <row r="211">
          <cell r="A211">
            <v>36326</v>
          </cell>
          <cell r="B211" t="str">
            <v xml:space="preserve"> -</v>
          </cell>
          <cell r="C211">
            <v>14.1</v>
          </cell>
          <cell r="D211">
            <v>13.75</v>
          </cell>
          <cell r="E211">
            <v>13.99</v>
          </cell>
          <cell r="F211">
            <v>14.2</v>
          </cell>
          <cell r="G211">
            <v>14.1</v>
          </cell>
          <cell r="H211">
            <v>13.85</v>
          </cell>
          <cell r="I211">
            <v>13.75</v>
          </cell>
          <cell r="J211">
            <v>14.05</v>
          </cell>
          <cell r="K211">
            <v>0</v>
          </cell>
          <cell r="L211">
            <v>0</v>
          </cell>
          <cell r="M211">
            <v>13.86</v>
          </cell>
          <cell r="N211">
            <v>13.39</v>
          </cell>
          <cell r="O211">
            <v>14.25</v>
          </cell>
          <cell r="P211">
            <v>14.25</v>
          </cell>
          <cell r="Q211">
            <v>14.15</v>
          </cell>
          <cell r="R211">
            <v>12.84</v>
          </cell>
          <cell r="S211">
            <v>12.690000000000001</v>
          </cell>
          <cell r="T211">
            <v>12.600000000000001</v>
          </cell>
        </row>
        <row r="212">
          <cell r="A212">
            <v>36327</v>
          </cell>
          <cell r="B212" t="str">
            <v xml:space="preserve"> -</v>
          </cell>
          <cell r="C212">
            <v>0</v>
          </cell>
          <cell r="D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</row>
        <row r="213">
          <cell r="A213">
            <v>36328</v>
          </cell>
          <cell r="B213" t="str">
            <v xml:space="preserve"> -</v>
          </cell>
          <cell r="C213">
            <v>14.1</v>
          </cell>
          <cell r="D213">
            <v>13.75</v>
          </cell>
          <cell r="E213">
            <v>13.99</v>
          </cell>
          <cell r="F213">
            <v>14.2</v>
          </cell>
          <cell r="G213">
            <v>14.1</v>
          </cell>
          <cell r="H213">
            <v>13.8</v>
          </cell>
          <cell r="I213">
            <v>13.75</v>
          </cell>
          <cell r="J213">
            <v>14.05</v>
          </cell>
          <cell r="K213">
            <v>0</v>
          </cell>
          <cell r="L213">
            <v>0</v>
          </cell>
          <cell r="M213">
            <v>13.81</v>
          </cell>
          <cell r="N213">
            <v>13.35</v>
          </cell>
          <cell r="O213">
            <v>14.25</v>
          </cell>
          <cell r="P213">
            <v>14.25</v>
          </cell>
          <cell r="Q213">
            <v>14.15</v>
          </cell>
          <cell r="R213">
            <v>12.824999999999999</v>
          </cell>
          <cell r="S213">
            <v>12.68</v>
          </cell>
          <cell r="T213">
            <v>12.530000000000001</v>
          </cell>
        </row>
        <row r="214">
          <cell r="A214">
            <v>36329</v>
          </cell>
          <cell r="B214" t="str">
            <v xml:space="preserve"> -</v>
          </cell>
          <cell r="C214">
            <v>13.9</v>
          </cell>
          <cell r="D214">
            <v>13.5</v>
          </cell>
          <cell r="E214">
            <v>13.77</v>
          </cell>
          <cell r="F214">
            <v>14</v>
          </cell>
          <cell r="G214">
            <v>13.85</v>
          </cell>
          <cell r="H214">
            <v>13.75</v>
          </cell>
          <cell r="I214">
            <v>13.65</v>
          </cell>
          <cell r="J214">
            <v>14.05</v>
          </cell>
          <cell r="K214">
            <v>0</v>
          </cell>
          <cell r="L214">
            <v>0</v>
          </cell>
          <cell r="M214">
            <v>13.76</v>
          </cell>
          <cell r="N214">
            <v>13.31</v>
          </cell>
          <cell r="O214">
            <v>14.25</v>
          </cell>
          <cell r="P214">
            <v>14.25</v>
          </cell>
          <cell r="Q214">
            <v>14.15</v>
          </cell>
          <cell r="R214">
            <v>12.850000000000001</v>
          </cell>
          <cell r="S214">
            <v>12.67</v>
          </cell>
          <cell r="T214">
            <v>12.510000000000002</v>
          </cell>
        </row>
        <row r="215">
          <cell r="A215">
            <v>36332</v>
          </cell>
          <cell r="B215" t="str">
            <v xml:space="preserve"> -</v>
          </cell>
          <cell r="C215">
            <v>13.9</v>
          </cell>
          <cell r="D215">
            <v>13.5</v>
          </cell>
          <cell r="E215">
            <v>13.77</v>
          </cell>
          <cell r="F215">
            <v>14</v>
          </cell>
          <cell r="G215">
            <v>13.85</v>
          </cell>
          <cell r="H215">
            <v>13.75</v>
          </cell>
          <cell r="I215">
            <v>13.65</v>
          </cell>
          <cell r="J215">
            <v>13.95</v>
          </cell>
          <cell r="K215">
            <v>0</v>
          </cell>
          <cell r="L215">
            <v>0</v>
          </cell>
          <cell r="M215">
            <v>13.75</v>
          </cell>
          <cell r="N215">
            <v>13.294</v>
          </cell>
          <cell r="O215">
            <v>14</v>
          </cell>
          <cell r="P215">
            <v>14</v>
          </cell>
          <cell r="Q215">
            <v>14.05</v>
          </cell>
          <cell r="R215">
            <v>12.86</v>
          </cell>
          <cell r="S215">
            <v>12.7</v>
          </cell>
          <cell r="T215">
            <v>12.54</v>
          </cell>
        </row>
        <row r="216">
          <cell r="A216">
            <v>36333</v>
          </cell>
          <cell r="B216" t="str">
            <v xml:space="preserve"> -</v>
          </cell>
          <cell r="C216">
            <v>13.5</v>
          </cell>
          <cell r="D216">
            <v>13.25</v>
          </cell>
          <cell r="E216">
            <v>13.27</v>
          </cell>
          <cell r="F216">
            <v>13.8</v>
          </cell>
          <cell r="G216">
            <v>13.65</v>
          </cell>
          <cell r="H216">
            <v>13.6</v>
          </cell>
          <cell r="I216">
            <v>13.55</v>
          </cell>
          <cell r="J216">
            <v>13.95</v>
          </cell>
          <cell r="K216">
            <v>0</v>
          </cell>
          <cell r="L216">
            <v>0</v>
          </cell>
          <cell r="M216">
            <v>13.571999999999999</v>
          </cell>
          <cell r="N216">
            <v>13.128</v>
          </cell>
          <cell r="O216">
            <v>13.5</v>
          </cell>
          <cell r="P216">
            <v>13.5</v>
          </cell>
          <cell r="Q216">
            <v>13.55</v>
          </cell>
          <cell r="R216">
            <v>12.875</v>
          </cell>
          <cell r="S216">
            <v>12.75</v>
          </cell>
          <cell r="T216">
            <v>12.55</v>
          </cell>
        </row>
        <row r="217">
          <cell r="A217">
            <v>36334</v>
          </cell>
          <cell r="B217" t="str">
            <v xml:space="preserve"> -</v>
          </cell>
          <cell r="C217">
            <v>13.5</v>
          </cell>
          <cell r="D217">
            <v>13.25</v>
          </cell>
          <cell r="E217">
            <v>13.27</v>
          </cell>
          <cell r="F217">
            <v>13.78</v>
          </cell>
          <cell r="G217">
            <v>13.63</v>
          </cell>
          <cell r="H217">
            <v>13.55</v>
          </cell>
          <cell r="I217">
            <v>13.55</v>
          </cell>
          <cell r="J217">
            <v>13.95</v>
          </cell>
          <cell r="K217">
            <v>0</v>
          </cell>
          <cell r="L217">
            <v>0</v>
          </cell>
          <cell r="M217">
            <v>13.52</v>
          </cell>
          <cell r="N217">
            <v>13.081</v>
          </cell>
          <cell r="O217">
            <v>13.5</v>
          </cell>
          <cell r="P217">
            <v>13.5</v>
          </cell>
          <cell r="Q217">
            <v>13.55</v>
          </cell>
          <cell r="R217">
            <v>12.875</v>
          </cell>
          <cell r="S217">
            <v>0</v>
          </cell>
          <cell r="T217">
            <v>0</v>
          </cell>
        </row>
        <row r="218">
          <cell r="A218">
            <v>36335</v>
          </cell>
          <cell r="B218" t="str">
            <v xml:space="preserve"> -</v>
          </cell>
          <cell r="C218">
            <v>13.5</v>
          </cell>
          <cell r="D218">
            <v>13.25</v>
          </cell>
          <cell r="E218">
            <v>13.3</v>
          </cell>
          <cell r="F218">
            <v>13.78</v>
          </cell>
          <cell r="G218">
            <v>13.63</v>
          </cell>
          <cell r="H218">
            <v>13.55</v>
          </cell>
          <cell r="I218">
            <v>13.55</v>
          </cell>
          <cell r="J218">
            <v>13.95</v>
          </cell>
          <cell r="K218">
            <v>0</v>
          </cell>
          <cell r="L218">
            <v>0</v>
          </cell>
          <cell r="M218">
            <v>13.522</v>
          </cell>
          <cell r="N218">
            <v>13.081</v>
          </cell>
          <cell r="O218">
            <v>13.5</v>
          </cell>
          <cell r="P218">
            <v>13.5</v>
          </cell>
          <cell r="Q218">
            <v>13.55</v>
          </cell>
          <cell r="R218">
            <v>12.879999999999999</v>
          </cell>
          <cell r="S218">
            <v>12.82</v>
          </cell>
          <cell r="T218">
            <v>12.739999999999998</v>
          </cell>
        </row>
        <row r="219">
          <cell r="A219">
            <v>36336</v>
          </cell>
          <cell r="B219" t="str">
            <v xml:space="preserve"> -</v>
          </cell>
          <cell r="C219">
            <v>13.5</v>
          </cell>
          <cell r="D219">
            <v>13.25</v>
          </cell>
          <cell r="E219">
            <v>13.3</v>
          </cell>
          <cell r="F219">
            <v>13.7</v>
          </cell>
          <cell r="G219">
            <v>13.6</v>
          </cell>
          <cell r="H219">
            <v>13.55</v>
          </cell>
          <cell r="I219">
            <v>13.55</v>
          </cell>
          <cell r="J219">
            <v>13.95</v>
          </cell>
          <cell r="K219">
            <v>0</v>
          </cell>
          <cell r="L219">
            <v>0</v>
          </cell>
          <cell r="M219">
            <v>13.52</v>
          </cell>
          <cell r="N219">
            <v>13.08</v>
          </cell>
          <cell r="O219">
            <v>13.5</v>
          </cell>
          <cell r="P219">
            <v>13.5</v>
          </cell>
          <cell r="Q219">
            <v>13.55</v>
          </cell>
          <cell r="R219">
            <v>12.85</v>
          </cell>
          <cell r="S219">
            <v>12.82</v>
          </cell>
          <cell r="T219">
            <v>12.7</v>
          </cell>
        </row>
        <row r="220">
          <cell r="A220">
            <v>36339</v>
          </cell>
          <cell r="B220" t="str">
            <v xml:space="preserve"> -</v>
          </cell>
          <cell r="C220">
            <v>13.5</v>
          </cell>
          <cell r="D220">
            <v>13.25</v>
          </cell>
          <cell r="E220">
            <v>13.3</v>
          </cell>
          <cell r="F220">
            <v>13.6</v>
          </cell>
          <cell r="G220">
            <v>13.55</v>
          </cell>
          <cell r="H220">
            <v>13.5</v>
          </cell>
          <cell r="I220">
            <v>13.5</v>
          </cell>
          <cell r="J220">
            <v>13.9</v>
          </cell>
          <cell r="K220">
            <v>0</v>
          </cell>
          <cell r="L220">
            <v>0</v>
          </cell>
          <cell r="M220">
            <v>13.5</v>
          </cell>
          <cell r="N220">
            <v>13.06</v>
          </cell>
          <cell r="O220">
            <v>13.5</v>
          </cell>
          <cell r="P220">
            <v>13.5</v>
          </cell>
          <cell r="Q220">
            <v>13.5</v>
          </cell>
          <cell r="R220">
            <v>12.85</v>
          </cell>
          <cell r="S220">
            <v>0</v>
          </cell>
          <cell r="T220">
            <v>12.7</v>
          </cell>
        </row>
        <row r="221">
          <cell r="A221">
            <v>36340</v>
          </cell>
          <cell r="B221" t="str">
            <v xml:space="preserve"> -</v>
          </cell>
          <cell r="C221">
            <v>13.5</v>
          </cell>
          <cell r="D221">
            <v>13.25</v>
          </cell>
          <cell r="E221">
            <v>13.3</v>
          </cell>
          <cell r="F221">
            <v>13.5</v>
          </cell>
          <cell r="G221">
            <v>13.4</v>
          </cell>
          <cell r="H221">
            <v>13.55</v>
          </cell>
          <cell r="I221">
            <v>13.5</v>
          </cell>
          <cell r="J221">
            <v>13.9</v>
          </cell>
          <cell r="K221">
            <v>0</v>
          </cell>
          <cell r="L221">
            <v>0</v>
          </cell>
          <cell r="M221">
            <v>13.49</v>
          </cell>
          <cell r="N221">
            <v>13.06</v>
          </cell>
          <cell r="O221">
            <v>13.5</v>
          </cell>
          <cell r="P221">
            <v>13.5</v>
          </cell>
          <cell r="Q221">
            <v>13.55</v>
          </cell>
          <cell r="R221">
            <v>12.850000000000001</v>
          </cell>
          <cell r="S221">
            <v>12.879999999999999</v>
          </cell>
          <cell r="T221">
            <v>12.815</v>
          </cell>
        </row>
        <row r="222">
          <cell r="A222">
            <v>36341</v>
          </cell>
          <cell r="B222" t="str">
            <v xml:space="preserve"> -</v>
          </cell>
          <cell r="C222">
            <v>13.5</v>
          </cell>
          <cell r="D222">
            <v>13.25</v>
          </cell>
          <cell r="E222">
            <v>13.3</v>
          </cell>
          <cell r="F222">
            <v>13.5</v>
          </cell>
          <cell r="G222">
            <v>13.4</v>
          </cell>
          <cell r="H222">
            <v>13.55</v>
          </cell>
          <cell r="I222">
            <v>13.4</v>
          </cell>
          <cell r="J222">
            <v>13.85</v>
          </cell>
          <cell r="K222">
            <v>0</v>
          </cell>
          <cell r="L222">
            <v>0</v>
          </cell>
          <cell r="M222">
            <v>13.47</v>
          </cell>
          <cell r="N222">
            <v>13.03</v>
          </cell>
          <cell r="O222">
            <v>13.5</v>
          </cell>
          <cell r="P222">
            <v>13.5</v>
          </cell>
          <cell r="Q222">
            <v>13.55</v>
          </cell>
          <cell r="R222">
            <v>12.760000000000002</v>
          </cell>
          <cell r="S222">
            <v>12.845000000000001</v>
          </cell>
          <cell r="T222">
            <v>12.71</v>
          </cell>
        </row>
        <row r="223">
          <cell r="A223">
            <v>36342</v>
          </cell>
          <cell r="B223" t="str">
            <v xml:space="preserve"> -</v>
          </cell>
          <cell r="C223">
            <v>13.5</v>
          </cell>
          <cell r="D223">
            <v>13.25</v>
          </cell>
          <cell r="E223">
            <v>13.3</v>
          </cell>
          <cell r="F223">
            <v>13.45</v>
          </cell>
          <cell r="G223">
            <v>13.35</v>
          </cell>
          <cell r="H223">
            <v>13.45</v>
          </cell>
          <cell r="I223">
            <v>13.4</v>
          </cell>
          <cell r="J223">
            <v>13.65</v>
          </cell>
          <cell r="K223">
            <v>0</v>
          </cell>
          <cell r="L223">
            <v>0</v>
          </cell>
          <cell r="M223">
            <v>13.36</v>
          </cell>
          <cell r="N223">
            <v>12.93</v>
          </cell>
          <cell r="O223">
            <v>13.4</v>
          </cell>
          <cell r="P223">
            <v>13.4</v>
          </cell>
          <cell r="Q223">
            <v>13.25</v>
          </cell>
          <cell r="R223">
            <v>12.39</v>
          </cell>
          <cell r="S223">
            <v>12.36</v>
          </cell>
          <cell r="T223">
            <v>12.27</v>
          </cell>
        </row>
        <row r="224">
          <cell r="A224">
            <v>36343</v>
          </cell>
          <cell r="B224" t="str">
            <v xml:space="preserve"> -</v>
          </cell>
          <cell r="C224">
            <v>13.5</v>
          </cell>
          <cell r="D224">
            <v>13.25</v>
          </cell>
          <cell r="E224">
            <v>13.3</v>
          </cell>
          <cell r="F224">
            <v>13.3</v>
          </cell>
          <cell r="G224">
            <v>13.2</v>
          </cell>
          <cell r="H224">
            <v>13.4</v>
          </cell>
          <cell r="I224">
            <v>13.4</v>
          </cell>
          <cell r="J224">
            <v>13.6</v>
          </cell>
          <cell r="K224">
            <v>0</v>
          </cell>
          <cell r="L224">
            <v>0</v>
          </cell>
          <cell r="M224">
            <v>13.36</v>
          </cell>
          <cell r="N224">
            <v>12.93</v>
          </cell>
          <cell r="O224">
            <v>13.25</v>
          </cell>
          <cell r="P224">
            <v>13.25</v>
          </cell>
          <cell r="Q224">
            <v>13.25</v>
          </cell>
          <cell r="R224">
            <v>12.335000000000001</v>
          </cell>
          <cell r="S224">
            <v>12.309999999999999</v>
          </cell>
          <cell r="T224">
            <v>12.23</v>
          </cell>
        </row>
        <row r="225">
          <cell r="A225">
            <v>36346</v>
          </cell>
          <cell r="B225" t="str">
            <v xml:space="preserve"> -</v>
          </cell>
          <cell r="C225">
            <v>13</v>
          </cell>
          <cell r="D225">
            <v>12.75</v>
          </cell>
          <cell r="E225">
            <v>13.06</v>
          </cell>
          <cell r="F225">
            <v>13.25</v>
          </cell>
          <cell r="G225">
            <v>13.15</v>
          </cell>
          <cell r="H225">
            <v>13.25</v>
          </cell>
          <cell r="I225">
            <v>13.2</v>
          </cell>
          <cell r="J225">
            <v>13.2</v>
          </cell>
          <cell r="K225">
            <v>0</v>
          </cell>
          <cell r="L225">
            <v>0</v>
          </cell>
          <cell r="M225">
            <v>13.25</v>
          </cell>
          <cell r="N225">
            <v>12.83</v>
          </cell>
          <cell r="O225">
            <v>13.25</v>
          </cell>
          <cell r="P225">
            <v>13.25</v>
          </cell>
          <cell r="Q225">
            <v>13.25</v>
          </cell>
          <cell r="R225">
            <v>12.25</v>
          </cell>
          <cell r="S225">
            <v>12.18</v>
          </cell>
          <cell r="T225">
            <v>12.14</v>
          </cell>
        </row>
        <row r="226">
          <cell r="A226">
            <v>36347</v>
          </cell>
          <cell r="B226" t="str">
            <v xml:space="preserve"> -</v>
          </cell>
          <cell r="C226">
            <v>13</v>
          </cell>
          <cell r="D226">
            <v>12.75</v>
          </cell>
          <cell r="E226">
            <v>13.06</v>
          </cell>
          <cell r="F226">
            <v>13.25</v>
          </cell>
          <cell r="G226">
            <v>13.15</v>
          </cell>
          <cell r="H226">
            <v>13.074999999999999</v>
          </cell>
          <cell r="I226">
            <v>12.975</v>
          </cell>
          <cell r="J226">
            <v>13.125</v>
          </cell>
          <cell r="K226">
            <v>0</v>
          </cell>
          <cell r="L226">
            <v>0</v>
          </cell>
          <cell r="M226">
            <v>13.11</v>
          </cell>
          <cell r="N226">
            <v>12.7</v>
          </cell>
          <cell r="O226">
            <v>13.25</v>
          </cell>
          <cell r="P226">
            <v>13.25</v>
          </cell>
          <cell r="Q226">
            <v>13.15</v>
          </cell>
          <cell r="R226">
            <v>11.96</v>
          </cell>
          <cell r="S226">
            <v>11.95</v>
          </cell>
          <cell r="T226">
            <v>11.95</v>
          </cell>
        </row>
        <row r="227">
          <cell r="A227">
            <v>36348</v>
          </cell>
          <cell r="B227" t="str">
            <v xml:space="preserve"> -</v>
          </cell>
          <cell r="C227">
            <v>13</v>
          </cell>
          <cell r="D227">
            <v>12.75</v>
          </cell>
          <cell r="E227">
            <v>13.06</v>
          </cell>
          <cell r="F227">
            <v>13</v>
          </cell>
          <cell r="G227">
            <v>12.9</v>
          </cell>
          <cell r="H227">
            <v>12.975</v>
          </cell>
          <cell r="I227">
            <v>12.925000000000001</v>
          </cell>
          <cell r="J227">
            <v>13.074999999999999</v>
          </cell>
          <cell r="K227">
            <v>0</v>
          </cell>
          <cell r="L227">
            <v>0</v>
          </cell>
          <cell r="M227">
            <v>13.01</v>
          </cell>
          <cell r="N227">
            <v>12.61</v>
          </cell>
          <cell r="O227">
            <v>13.25</v>
          </cell>
          <cell r="P227">
            <v>13.25</v>
          </cell>
          <cell r="Q227">
            <v>13</v>
          </cell>
          <cell r="R227">
            <v>11.92</v>
          </cell>
          <cell r="S227">
            <v>11.824999999999999</v>
          </cell>
          <cell r="T227">
            <v>11.824999999999999</v>
          </cell>
        </row>
        <row r="228">
          <cell r="A228">
            <v>36349</v>
          </cell>
          <cell r="B228" t="str">
            <v xml:space="preserve"> -</v>
          </cell>
          <cell r="C228">
            <v>13</v>
          </cell>
          <cell r="D228">
            <v>12.75</v>
          </cell>
          <cell r="E228">
            <v>13.06</v>
          </cell>
          <cell r="F228">
            <v>13</v>
          </cell>
          <cell r="G228">
            <v>12.85</v>
          </cell>
          <cell r="H228">
            <v>12.875</v>
          </cell>
          <cell r="I228">
            <v>12.824999999999999</v>
          </cell>
          <cell r="J228">
            <v>13.025</v>
          </cell>
          <cell r="K228">
            <v>0</v>
          </cell>
          <cell r="L228">
            <v>0</v>
          </cell>
          <cell r="M228">
            <v>12.93</v>
          </cell>
          <cell r="N228">
            <v>12.53</v>
          </cell>
          <cell r="O228">
            <v>13</v>
          </cell>
          <cell r="P228">
            <v>13</v>
          </cell>
          <cell r="Q228">
            <v>13</v>
          </cell>
          <cell r="R228">
            <v>11.84</v>
          </cell>
          <cell r="S228">
            <v>11.8</v>
          </cell>
          <cell r="T228">
            <v>11.739999999999998</v>
          </cell>
        </row>
        <row r="229">
          <cell r="A229">
            <v>36350</v>
          </cell>
          <cell r="B229" t="str">
            <v xml:space="preserve"> -</v>
          </cell>
          <cell r="C229">
            <v>12.75</v>
          </cell>
          <cell r="D229">
            <v>12.5</v>
          </cell>
          <cell r="E229">
            <v>12.85</v>
          </cell>
          <cell r="F229">
            <v>12.9</v>
          </cell>
          <cell r="G229">
            <v>12.75</v>
          </cell>
          <cell r="H229">
            <v>12.78</v>
          </cell>
          <cell r="I229">
            <v>12.74</v>
          </cell>
          <cell r="J229">
            <v>12.95</v>
          </cell>
          <cell r="K229">
            <v>0</v>
          </cell>
          <cell r="L229">
            <v>0</v>
          </cell>
          <cell r="M229">
            <v>12.78</v>
          </cell>
          <cell r="N229">
            <v>12.39</v>
          </cell>
          <cell r="O229">
            <v>13</v>
          </cell>
          <cell r="P229">
            <v>13</v>
          </cell>
          <cell r="Q229">
            <v>12.9</v>
          </cell>
          <cell r="R229">
            <v>11.81</v>
          </cell>
          <cell r="S229">
            <v>0</v>
          </cell>
          <cell r="T229">
            <v>11.77</v>
          </cell>
        </row>
        <row r="230">
          <cell r="A230">
            <v>36353</v>
          </cell>
          <cell r="B230" t="str">
            <v xml:space="preserve"> -</v>
          </cell>
          <cell r="C230">
            <v>12.75</v>
          </cell>
          <cell r="D230">
            <v>12.5</v>
          </cell>
          <cell r="E230">
            <v>12.84</v>
          </cell>
          <cell r="F230">
            <v>12.75</v>
          </cell>
          <cell r="G230">
            <v>12.65</v>
          </cell>
          <cell r="H230">
            <v>12.725</v>
          </cell>
          <cell r="I230">
            <v>12.574999999999999</v>
          </cell>
          <cell r="J230">
            <v>12.574999999999999</v>
          </cell>
          <cell r="K230">
            <v>0</v>
          </cell>
          <cell r="L230">
            <v>0</v>
          </cell>
          <cell r="M230">
            <v>12.73</v>
          </cell>
          <cell r="N230">
            <v>12.33</v>
          </cell>
          <cell r="O230">
            <v>13</v>
          </cell>
          <cell r="P230">
            <v>13</v>
          </cell>
          <cell r="Q230">
            <v>12.9</v>
          </cell>
          <cell r="R230">
            <v>11.73</v>
          </cell>
          <cell r="S230">
            <v>0</v>
          </cell>
          <cell r="T230">
            <v>0</v>
          </cell>
        </row>
        <row r="231">
          <cell r="A231">
            <v>36354</v>
          </cell>
          <cell r="B231" t="str">
            <v xml:space="preserve"> -</v>
          </cell>
          <cell r="C231">
            <v>12.75</v>
          </cell>
          <cell r="D231">
            <v>12.5</v>
          </cell>
          <cell r="E231">
            <v>12.86</v>
          </cell>
          <cell r="F231">
            <v>12.75</v>
          </cell>
          <cell r="G231">
            <v>12.65</v>
          </cell>
          <cell r="H231">
            <v>12.675000000000001</v>
          </cell>
          <cell r="I231">
            <v>12.574999999999999</v>
          </cell>
          <cell r="J231">
            <v>12.574999999999999</v>
          </cell>
          <cell r="K231">
            <v>0</v>
          </cell>
          <cell r="L231">
            <v>0</v>
          </cell>
          <cell r="M231">
            <v>12.68</v>
          </cell>
          <cell r="N231">
            <v>12.29</v>
          </cell>
          <cell r="O231">
            <v>13</v>
          </cell>
          <cell r="P231">
            <v>13</v>
          </cell>
          <cell r="Q231">
            <v>12.9</v>
          </cell>
          <cell r="R231">
            <v>11.815</v>
          </cell>
          <cell r="S231">
            <v>11.780000000000001</v>
          </cell>
          <cell r="T231">
            <v>11.71</v>
          </cell>
        </row>
        <row r="232">
          <cell r="A232">
            <v>36355</v>
          </cell>
          <cell r="B232" t="str">
            <v xml:space="preserve"> -</v>
          </cell>
          <cell r="C232">
            <v>12.75</v>
          </cell>
          <cell r="D232">
            <v>12.5</v>
          </cell>
          <cell r="E232">
            <v>12.86</v>
          </cell>
          <cell r="F232">
            <v>12.85</v>
          </cell>
          <cell r="G232">
            <v>12.75</v>
          </cell>
          <cell r="H232">
            <v>12.675000000000001</v>
          </cell>
          <cell r="I232">
            <v>12.574999999999999</v>
          </cell>
          <cell r="J232">
            <v>12.574999999999999</v>
          </cell>
          <cell r="K232">
            <v>0</v>
          </cell>
          <cell r="L232">
            <v>0</v>
          </cell>
          <cell r="M232">
            <v>12.64</v>
          </cell>
          <cell r="N232">
            <v>12.25</v>
          </cell>
          <cell r="O232">
            <v>13</v>
          </cell>
          <cell r="P232">
            <v>13</v>
          </cell>
          <cell r="Q232">
            <v>12.9</v>
          </cell>
          <cell r="R232">
            <v>11.744999999999999</v>
          </cell>
          <cell r="S232">
            <v>11.66</v>
          </cell>
          <cell r="T232">
            <v>11.605</v>
          </cell>
        </row>
        <row r="233">
          <cell r="A233">
            <v>36356</v>
          </cell>
          <cell r="B233" t="str">
            <v xml:space="preserve"> -</v>
          </cell>
          <cell r="C233">
            <v>12.75</v>
          </cell>
          <cell r="D233">
            <v>12.5</v>
          </cell>
          <cell r="E233">
            <v>12.86</v>
          </cell>
          <cell r="F233">
            <v>12.85</v>
          </cell>
          <cell r="G233">
            <v>12.75</v>
          </cell>
          <cell r="H233">
            <v>12.675000000000001</v>
          </cell>
          <cell r="I233">
            <v>12.574999999999999</v>
          </cell>
          <cell r="J233">
            <v>12.574999999999999</v>
          </cell>
          <cell r="K233">
            <v>0</v>
          </cell>
          <cell r="L233">
            <v>0</v>
          </cell>
          <cell r="M233">
            <v>12.63</v>
          </cell>
          <cell r="N233">
            <v>12.24</v>
          </cell>
          <cell r="O233">
            <v>13</v>
          </cell>
          <cell r="P233">
            <v>13</v>
          </cell>
          <cell r="Q233">
            <v>12.9</v>
          </cell>
          <cell r="R233">
            <v>11.68</v>
          </cell>
          <cell r="S233">
            <v>11.600000000000001</v>
          </cell>
          <cell r="T233">
            <v>11.55</v>
          </cell>
        </row>
        <row r="234">
          <cell r="A234">
            <v>36357</v>
          </cell>
          <cell r="B234" t="str">
            <v xml:space="preserve"> -</v>
          </cell>
          <cell r="C234">
            <v>12.75</v>
          </cell>
          <cell r="D234">
            <v>12.5</v>
          </cell>
          <cell r="E234">
            <v>12.86</v>
          </cell>
          <cell r="F234">
            <v>12.9</v>
          </cell>
          <cell r="G234">
            <v>12.75</v>
          </cell>
          <cell r="H234">
            <v>12.574999999999999</v>
          </cell>
          <cell r="I234">
            <v>12.425000000000001</v>
          </cell>
          <cell r="J234">
            <v>12.574999999999999</v>
          </cell>
          <cell r="K234">
            <v>0</v>
          </cell>
          <cell r="L234">
            <v>0</v>
          </cell>
          <cell r="M234">
            <v>12.61</v>
          </cell>
          <cell r="N234">
            <v>12.23</v>
          </cell>
          <cell r="O234">
            <v>13</v>
          </cell>
          <cell r="P234">
            <v>13</v>
          </cell>
          <cell r="Q234">
            <v>12.9</v>
          </cell>
          <cell r="R234">
            <v>11.629999999999999</v>
          </cell>
          <cell r="S234">
            <v>0</v>
          </cell>
          <cell r="T234">
            <v>0</v>
          </cell>
        </row>
        <row r="235">
          <cell r="A235">
            <v>36360</v>
          </cell>
          <cell r="B235" t="str">
            <v xml:space="preserve"> -</v>
          </cell>
          <cell r="C235">
            <v>12.75</v>
          </cell>
          <cell r="D235">
            <v>12.5</v>
          </cell>
          <cell r="E235">
            <v>12.81</v>
          </cell>
          <cell r="F235">
            <v>12.9</v>
          </cell>
          <cell r="G235">
            <v>12.75</v>
          </cell>
          <cell r="H235">
            <v>12.525</v>
          </cell>
          <cell r="I235">
            <v>12.425000000000001</v>
          </cell>
          <cell r="J235">
            <v>12.574999999999999</v>
          </cell>
          <cell r="K235">
            <v>0</v>
          </cell>
          <cell r="L235">
            <v>0</v>
          </cell>
          <cell r="M235">
            <v>12.57</v>
          </cell>
          <cell r="N235">
            <v>12.19</v>
          </cell>
          <cell r="O235">
            <v>13</v>
          </cell>
          <cell r="P235">
            <v>13</v>
          </cell>
          <cell r="Q235">
            <v>12.9</v>
          </cell>
          <cell r="R235">
            <v>11.54</v>
          </cell>
          <cell r="S235">
            <v>0</v>
          </cell>
          <cell r="T235">
            <v>11.5</v>
          </cell>
        </row>
        <row r="236">
          <cell r="A236">
            <v>36361</v>
          </cell>
          <cell r="B236" t="str">
            <v xml:space="preserve"> -</v>
          </cell>
          <cell r="C236">
            <v>12.75</v>
          </cell>
          <cell r="D236">
            <v>12.5</v>
          </cell>
          <cell r="E236">
            <v>12.81</v>
          </cell>
          <cell r="F236">
            <v>12.85</v>
          </cell>
          <cell r="G236">
            <v>12.72</v>
          </cell>
          <cell r="H236">
            <v>12.475</v>
          </cell>
          <cell r="I236">
            <v>12.324999999999999</v>
          </cell>
          <cell r="J236">
            <v>12.375</v>
          </cell>
          <cell r="K236">
            <v>0</v>
          </cell>
          <cell r="L236">
            <v>0</v>
          </cell>
          <cell r="M236">
            <v>12.522</v>
          </cell>
          <cell r="N236">
            <v>12.143000000000001</v>
          </cell>
          <cell r="O236">
            <v>13</v>
          </cell>
          <cell r="P236">
            <v>13</v>
          </cell>
          <cell r="Q236">
            <v>12.9</v>
          </cell>
          <cell r="R236">
            <v>11.510000000000002</v>
          </cell>
          <cell r="S236">
            <v>11.469999999999999</v>
          </cell>
          <cell r="T236">
            <v>11.515000000000001</v>
          </cell>
        </row>
        <row r="237">
          <cell r="A237">
            <v>36362</v>
          </cell>
          <cell r="B237" t="str">
            <v xml:space="preserve"> -</v>
          </cell>
          <cell r="C237">
            <v>12.5</v>
          </cell>
          <cell r="D237">
            <v>12.25</v>
          </cell>
          <cell r="E237">
            <v>12.59</v>
          </cell>
          <cell r="F237">
            <v>12.83</v>
          </cell>
          <cell r="G237">
            <v>12.7</v>
          </cell>
          <cell r="H237">
            <v>12.425000000000001</v>
          </cell>
          <cell r="I237">
            <v>12.225</v>
          </cell>
          <cell r="J237">
            <v>12.324999999999999</v>
          </cell>
          <cell r="K237">
            <v>0</v>
          </cell>
          <cell r="L237">
            <v>0</v>
          </cell>
          <cell r="M237">
            <v>12.45</v>
          </cell>
          <cell r="N237">
            <v>12.074999999999999</v>
          </cell>
          <cell r="O237">
            <v>13</v>
          </cell>
          <cell r="P237">
            <v>13</v>
          </cell>
          <cell r="Q237">
            <v>12.9</v>
          </cell>
          <cell r="R237">
            <v>0</v>
          </cell>
          <cell r="S237">
            <v>0</v>
          </cell>
          <cell r="T237">
            <v>11.48</v>
          </cell>
        </row>
        <row r="238">
          <cell r="A238">
            <v>36363</v>
          </cell>
          <cell r="B238" t="str">
            <v xml:space="preserve"> -</v>
          </cell>
          <cell r="C238">
            <v>12.5</v>
          </cell>
          <cell r="D238">
            <v>12.25</v>
          </cell>
          <cell r="E238">
            <v>12.59</v>
          </cell>
          <cell r="F238">
            <v>12.73</v>
          </cell>
          <cell r="G238">
            <v>12.65</v>
          </cell>
          <cell r="H238">
            <v>12.324999999999999</v>
          </cell>
          <cell r="I238">
            <v>12.074999999999999</v>
          </cell>
          <cell r="J238">
            <v>12.08</v>
          </cell>
          <cell r="K238">
            <v>0</v>
          </cell>
          <cell r="L238">
            <v>0</v>
          </cell>
          <cell r="M238">
            <v>12.375</v>
          </cell>
          <cell r="N238">
            <v>12.005000000000001</v>
          </cell>
          <cell r="O238">
            <v>13</v>
          </cell>
          <cell r="P238">
            <v>13</v>
          </cell>
          <cell r="Q238">
            <v>12.8</v>
          </cell>
          <cell r="R238">
            <v>11.225</v>
          </cell>
          <cell r="S238">
            <v>11.21</v>
          </cell>
          <cell r="T238">
            <v>11.25</v>
          </cell>
        </row>
        <row r="239">
          <cell r="A239">
            <v>36364</v>
          </cell>
          <cell r="B239" t="str">
            <v xml:space="preserve"> -</v>
          </cell>
          <cell r="C239">
            <v>12.5</v>
          </cell>
          <cell r="D239">
            <v>12.25</v>
          </cell>
          <cell r="E239">
            <v>12.59</v>
          </cell>
          <cell r="F239">
            <v>12.7</v>
          </cell>
          <cell r="G239">
            <v>12.62</v>
          </cell>
          <cell r="H239">
            <v>12.175000000000001</v>
          </cell>
          <cell r="I239">
            <v>12.074999999999999</v>
          </cell>
          <cell r="J239">
            <v>12.074999999999999</v>
          </cell>
          <cell r="K239">
            <v>0</v>
          </cell>
          <cell r="L239">
            <v>0</v>
          </cell>
          <cell r="M239">
            <v>12.217000000000001</v>
          </cell>
          <cell r="N239">
            <v>11.856</v>
          </cell>
          <cell r="O239">
            <v>13</v>
          </cell>
          <cell r="P239">
            <v>13</v>
          </cell>
          <cell r="Q239">
            <v>12.75</v>
          </cell>
          <cell r="R239">
            <v>11.18</v>
          </cell>
          <cell r="S239">
            <v>11.17</v>
          </cell>
          <cell r="T239">
            <v>11.190000000000001</v>
          </cell>
        </row>
        <row r="240">
          <cell r="A240">
            <v>36367</v>
          </cell>
          <cell r="B240" t="str">
            <v xml:space="preserve"> -</v>
          </cell>
          <cell r="C240">
            <v>12</v>
          </cell>
          <cell r="D240">
            <v>11.75</v>
          </cell>
          <cell r="E240">
            <v>12.09</v>
          </cell>
          <cell r="F240">
            <v>12.7</v>
          </cell>
          <cell r="G240">
            <v>12.62</v>
          </cell>
          <cell r="H240">
            <v>12.175000000000001</v>
          </cell>
          <cell r="I240">
            <v>12.074999999999999</v>
          </cell>
          <cell r="J240">
            <v>12.074999999999999</v>
          </cell>
          <cell r="K240">
            <v>0</v>
          </cell>
          <cell r="L240">
            <v>0</v>
          </cell>
          <cell r="M240">
            <v>12.135999999999999</v>
          </cell>
          <cell r="N240">
            <v>11.78</v>
          </cell>
          <cell r="O240">
            <v>12.75</v>
          </cell>
          <cell r="P240">
            <v>12.6</v>
          </cell>
          <cell r="Q240">
            <v>12.35</v>
          </cell>
          <cell r="R240">
            <v>11.52</v>
          </cell>
          <cell r="S240">
            <v>0</v>
          </cell>
          <cell r="T240">
            <v>0</v>
          </cell>
        </row>
        <row r="241">
          <cell r="A241">
            <v>36368</v>
          </cell>
          <cell r="B241" t="str">
            <v xml:space="preserve"> -</v>
          </cell>
          <cell r="C241">
            <v>12</v>
          </cell>
          <cell r="D241">
            <v>11.75</v>
          </cell>
          <cell r="E241">
            <v>12.09</v>
          </cell>
          <cell r="F241">
            <v>12.5</v>
          </cell>
          <cell r="G241">
            <v>12.45</v>
          </cell>
          <cell r="H241">
            <v>12.175000000000001</v>
          </cell>
          <cell r="I241">
            <v>12.074999999999999</v>
          </cell>
          <cell r="J241">
            <v>12.074999999999999</v>
          </cell>
          <cell r="K241">
            <v>0</v>
          </cell>
          <cell r="L241">
            <v>0</v>
          </cell>
          <cell r="M241">
            <v>12.111000000000001</v>
          </cell>
          <cell r="N241">
            <v>11.756</v>
          </cell>
          <cell r="O241">
            <v>12.6</v>
          </cell>
          <cell r="P241">
            <v>12.6</v>
          </cell>
          <cell r="Q241">
            <v>12.35</v>
          </cell>
          <cell r="R241">
            <v>11.600000000000001</v>
          </cell>
          <cell r="S241">
            <v>11.445</v>
          </cell>
          <cell r="T241">
            <v>11.465</v>
          </cell>
        </row>
        <row r="242">
          <cell r="A242">
            <v>36369</v>
          </cell>
          <cell r="B242" t="str">
            <v xml:space="preserve"> -</v>
          </cell>
          <cell r="C242">
            <v>12</v>
          </cell>
          <cell r="D242">
            <v>11.75</v>
          </cell>
          <cell r="E242">
            <v>12.1</v>
          </cell>
          <cell r="F242">
            <v>12.3</v>
          </cell>
          <cell r="G242">
            <v>12.15</v>
          </cell>
          <cell r="H242">
            <v>12.125</v>
          </cell>
          <cell r="I242">
            <v>12.074999999999999</v>
          </cell>
          <cell r="J242">
            <v>12.074999999999999</v>
          </cell>
          <cell r="K242">
            <v>0</v>
          </cell>
          <cell r="L242">
            <v>0</v>
          </cell>
          <cell r="M242">
            <v>12.1</v>
          </cell>
          <cell r="N242">
            <v>11.75</v>
          </cell>
          <cell r="O242">
            <v>13</v>
          </cell>
          <cell r="P242">
            <v>13</v>
          </cell>
          <cell r="Q242">
            <v>12.35</v>
          </cell>
          <cell r="R242">
            <v>11.605</v>
          </cell>
          <cell r="S242">
            <v>11.45</v>
          </cell>
          <cell r="T242">
            <v>11.484999999999999</v>
          </cell>
        </row>
        <row r="243">
          <cell r="A243">
            <v>36370</v>
          </cell>
          <cell r="B243" t="str">
            <v xml:space="preserve"> -</v>
          </cell>
          <cell r="C243">
            <v>12</v>
          </cell>
          <cell r="D243">
            <v>11.75</v>
          </cell>
          <cell r="E243">
            <v>12.1</v>
          </cell>
          <cell r="F243">
            <v>12.25</v>
          </cell>
          <cell r="G243">
            <v>12.1</v>
          </cell>
          <cell r="H243">
            <v>12.074999999999999</v>
          </cell>
          <cell r="I243">
            <v>12.074999999999999</v>
          </cell>
          <cell r="J243">
            <v>12.074999999999999</v>
          </cell>
          <cell r="K243">
            <v>0</v>
          </cell>
          <cell r="L243">
            <v>0</v>
          </cell>
          <cell r="M243">
            <v>12.09</v>
          </cell>
          <cell r="N243">
            <v>11.73</v>
          </cell>
          <cell r="O243">
            <v>12.75</v>
          </cell>
          <cell r="P243">
            <v>12.75</v>
          </cell>
          <cell r="Q243">
            <v>12.35</v>
          </cell>
          <cell r="R243">
            <v>11.690000000000001</v>
          </cell>
          <cell r="S243">
            <v>11.58</v>
          </cell>
          <cell r="T243">
            <v>11.620000000000001</v>
          </cell>
        </row>
        <row r="244">
          <cell r="A244">
            <v>36371</v>
          </cell>
          <cell r="B244" t="str">
            <v xml:space="preserve"> -</v>
          </cell>
          <cell r="C244">
            <v>12</v>
          </cell>
          <cell r="D244">
            <v>11.75</v>
          </cell>
          <cell r="E244">
            <v>12.09</v>
          </cell>
          <cell r="F244">
            <v>12.25</v>
          </cell>
          <cell r="G244">
            <v>12.15</v>
          </cell>
          <cell r="H244">
            <v>12.074999999999999</v>
          </cell>
          <cell r="I244">
            <v>12.074999999999999</v>
          </cell>
          <cell r="J244">
            <v>12.074999999999999</v>
          </cell>
          <cell r="K244">
            <v>0</v>
          </cell>
          <cell r="L244">
            <v>0</v>
          </cell>
          <cell r="M244">
            <v>12.09</v>
          </cell>
          <cell r="N244">
            <v>11.74</v>
          </cell>
          <cell r="O244">
            <v>12.75</v>
          </cell>
          <cell r="P244">
            <v>12.75</v>
          </cell>
          <cell r="Q244">
            <v>12.55</v>
          </cell>
          <cell r="R244">
            <v>11.66</v>
          </cell>
          <cell r="S244">
            <v>0</v>
          </cell>
          <cell r="T244">
            <v>11.58</v>
          </cell>
        </row>
        <row r="245">
          <cell r="A245">
            <v>36374</v>
          </cell>
          <cell r="B245" t="str">
            <v xml:space="preserve"> -</v>
          </cell>
          <cell r="C245">
            <v>12</v>
          </cell>
          <cell r="D245">
            <v>11.75</v>
          </cell>
          <cell r="E245">
            <v>12.09</v>
          </cell>
          <cell r="F245">
            <v>12.25</v>
          </cell>
          <cell r="G245">
            <v>12.15</v>
          </cell>
          <cell r="H245">
            <v>12.074999999999999</v>
          </cell>
          <cell r="I245">
            <v>12.08</v>
          </cell>
          <cell r="J245">
            <v>12.08</v>
          </cell>
          <cell r="K245">
            <v>0</v>
          </cell>
          <cell r="L245">
            <v>0</v>
          </cell>
          <cell r="M245">
            <v>12.09</v>
          </cell>
          <cell r="N245">
            <v>11.74</v>
          </cell>
          <cell r="O245">
            <v>12.75</v>
          </cell>
          <cell r="P245">
            <v>12.75</v>
          </cell>
          <cell r="Q245">
            <v>12.55</v>
          </cell>
          <cell r="R245">
            <v>11.86</v>
          </cell>
          <cell r="S245">
            <v>11.785</v>
          </cell>
          <cell r="T245">
            <v>11.79</v>
          </cell>
        </row>
        <row r="246">
          <cell r="A246">
            <v>36375</v>
          </cell>
          <cell r="B246" t="str">
            <v xml:space="preserve"> -</v>
          </cell>
          <cell r="C246">
            <v>12</v>
          </cell>
          <cell r="D246">
            <v>11.75</v>
          </cell>
          <cell r="E246">
            <v>12.09</v>
          </cell>
          <cell r="F246">
            <v>12.35</v>
          </cell>
          <cell r="G246">
            <v>12.25</v>
          </cell>
          <cell r="H246">
            <v>12.1</v>
          </cell>
          <cell r="I246">
            <v>12.125</v>
          </cell>
          <cell r="J246">
            <v>12.125</v>
          </cell>
          <cell r="K246">
            <v>0</v>
          </cell>
          <cell r="L246">
            <v>0</v>
          </cell>
          <cell r="M246">
            <v>12.09</v>
          </cell>
          <cell r="N246">
            <v>11.74</v>
          </cell>
          <cell r="O246">
            <v>12.75</v>
          </cell>
          <cell r="P246">
            <v>12.75</v>
          </cell>
          <cell r="Q246">
            <v>12.55</v>
          </cell>
          <cell r="R246">
            <v>11.899999999999999</v>
          </cell>
          <cell r="S246">
            <v>11.89</v>
          </cell>
          <cell r="T246">
            <v>11.899999999999999</v>
          </cell>
        </row>
        <row r="247">
          <cell r="A247">
            <v>36376</v>
          </cell>
          <cell r="B247" t="str">
            <v xml:space="preserve"> -</v>
          </cell>
          <cell r="C247">
            <v>12</v>
          </cell>
          <cell r="D247">
            <v>11.75</v>
          </cell>
          <cell r="E247">
            <v>12.08</v>
          </cell>
          <cell r="F247">
            <v>12.4</v>
          </cell>
          <cell r="G247">
            <v>12.25</v>
          </cell>
          <cell r="H247">
            <v>12.1</v>
          </cell>
          <cell r="I247">
            <v>12.125</v>
          </cell>
          <cell r="J247">
            <v>12.125</v>
          </cell>
          <cell r="K247">
            <v>0</v>
          </cell>
          <cell r="L247">
            <v>0</v>
          </cell>
          <cell r="M247">
            <v>12.1</v>
          </cell>
          <cell r="N247">
            <v>11.74</v>
          </cell>
          <cell r="O247">
            <v>12.5</v>
          </cell>
          <cell r="P247">
            <v>12.5</v>
          </cell>
          <cell r="Q247">
            <v>12.5</v>
          </cell>
          <cell r="R247">
            <v>11.83</v>
          </cell>
          <cell r="S247">
            <v>11.795</v>
          </cell>
          <cell r="T247">
            <v>11.86</v>
          </cell>
        </row>
        <row r="248">
          <cell r="A248">
            <v>36377</v>
          </cell>
          <cell r="B248" t="str">
            <v xml:space="preserve"> -</v>
          </cell>
          <cell r="C248">
            <v>12</v>
          </cell>
          <cell r="D248">
            <v>11.75</v>
          </cell>
          <cell r="E248">
            <v>12.08</v>
          </cell>
          <cell r="F248">
            <v>12.4</v>
          </cell>
          <cell r="G248">
            <v>12.25</v>
          </cell>
          <cell r="H248">
            <v>12.1</v>
          </cell>
          <cell r="I248">
            <v>12.125</v>
          </cell>
          <cell r="J248">
            <v>12.125</v>
          </cell>
          <cell r="K248">
            <v>0</v>
          </cell>
          <cell r="L248">
            <v>0</v>
          </cell>
          <cell r="M248">
            <v>12.1</v>
          </cell>
          <cell r="N248">
            <v>11.74</v>
          </cell>
          <cell r="O248">
            <v>12.25</v>
          </cell>
          <cell r="P248">
            <v>12.25</v>
          </cell>
          <cell r="Q248">
            <v>12.4</v>
          </cell>
          <cell r="R248">
            <v>11.75</v>
          </cell>
          <cell r="S248">
            <v>11.719999999999999</v>
          </cell>
          <cell r="T248">
            <v>11.815</v>
          </cell>
          <cell r="U248">
            <v>12.163</v>
          </cell>
          <cell r="V248">
            <v>12.097</v>
          </cell>
          <cell r="W248">
            <v>12.069000000000001</v>
          </cell>
        </row>
        <row r="249">
          <cell r="A249">
            <v>36378</v>
          </cell>
          <cell r="B249" t="str">
            <v xml:space="preserve"> -</v>
          </cell>
          <cell r="C249">
            <v>12</v>
          </cell>
          <cell r="D249">
            <v>11.75</v>
          </cell>
          <cell r="E249">
            <v>12.08</v>
          </cell>
          <cell r="F249">
            <v>12.4</v>
          </cell>
          <cell r="G249">
            <v>12.4</v>
          </cell>
          <cell r="H249">
            <v>12.1</v>
          </cell>
          <cell r="I249">
            <v>12.125</v>
          </cell>
          <cell r="J249">
            <v>12.125</v>
          </cell>
          <cell r="K249">
            <v>0</v>
          </cell>
          <cell r="L249">
            <v>0</v>
          </cell>
          <cell r="M249">
            <v>12.089</v>
          </cell>
          <cell r="N249">
            <v>11.734999999999999</v>
          </cell>
          <cell r="O249">
            <v>12.25</v>
          </cell>
          <cell r="P249">
            <v>12.25</v>
          </cell>
          <cell r="Q249">
            <v>12.4</v>
          </cell>
          <cell r="R249">
            <v>12</v>
          </cell>
          <cell r="S249">
            <v>11.95</v>
          </cell>
          <cell r="T249">
            <v>12.005000000000001</v>
          </cell>
          <cell r="U249">
            <v>12.163</v>
          </cell>
          <cell r="V249">
            <v>12.089</v>
          </cell>
          <cell r="W249">
            <v>12.069000000000001</v>
          </cell>
        </row>
        <row r="250">
          <cell r="A250">
            <v>36381</v>
          </cell>
          <cell r="B250" t="str">
            <v xml:space="preserve"> -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</row>
        <row r="251">
          <cell r="A251">
            <v>36382</v>
          </cell>
          <cell r="B251" t="str">
            <v xml:space="preserve"> -</v>
          </cell>
          <cell r="C251">
            <v>12</v>
          </cell>
          <cell r="D251">
            <v>11.75</v>
          </cell>
          <cell r="E251">
            <v>12.08</v>
          </cell>
          <cell r="F251">
            <v>12.4</v>
          </cell>
          <cell r="G251">
            <v>12.4</v>
          </cell>
          <cell r="H251">
            <v>12.125</v>
          </cell>
          <cell r="I251">
            <v>12.15</v>
          </cell>
          <cell r="J251">
            <v>12.15</v>
          </cell>
          <cell r="K251">
            <v>0</v>
          </cell>
          <cell r="L251">
            <v>0</v>
          </cell>
          <cell r="M251">
            <v>12.089</v>
          </cell>
          <cell r="N251">
            <v>11.734999999999999</v>
          </cell>
          <cell r="O251">
            <v>12.25</v>
          </cell>
          <cell r="P251">
            <v>12.25</v>
          </cell>
          <cell r="Q251">
            <v>12.4</v>
          </cell>
          <cell r="R251">
            <v>12.245000000000001</v>
          </cell>
          <cell r="S251">
            <v>12.225</v>
          </cell>
          <cell r="T251">
            <v>12.234999999999999</v>
          </cell>
          <cell r="U251">
            <v>12.163</v>
          </cell>
          <cell r="V251">
            <v>12.089</v>
          </cell>
          <cell r="W251">
            <v>12.081</v>
          </cell>
        </row>
        <row r="252">
          <cell r="A252">
            <v>36383</v>
          </cell>
          <cell r="B252" t="str">
            <v xml:space="preserve"> -</v>
          </cell>
          <cell r="C252">
            <v>12</v>
          </cell>
          <cell r="D252">
            <v>11.75</v>
          </cell>
          <cell r="E252">
            <v>12.08</v>
          </cell>
          <cell r="F252">
            <v>12.4</v>
          </cell>
          <cell r="G252">
            <v>12.4</v>
          </cell>
          <cell r="H252">
            <v>12.125</v>
          </cell>
          <cell r="I252">
            <v>12.15</v>
          </cell>
          <cell r="J252">
            <v>12.15</v>
          </cell>
          <cell r="K252">
            <v>0</v>
          </cell>
          <cell r="L252">
            <v>0</v>
          </cell>
          <cell r="M252">
            <v>12.08</v>
          </cell>
          <cell r="N252">
            <v>11.73</v>
          </cell>
          <cell r="O252">
            <v>12.25</v>
          </cell>
          <cell r="P252">
            <v>12.25</v>
          </cell>
          <cell r="Q252">
            <v>12.4</v>
          </cell>
          <cell r="R252">
            <v>12.07</v>
          </cell>
          <cell r="S252">
            <v>12.05</v>
          </cell>
          <cell r="T252">
            <v>12.05</v>
          </cell>
          <cell r="U252">
            <v>12.18</v>
          </cell>
          <cell r="V252">
            <v>12.08</v>
          </cell>
          <cell r="W252">
            <v>12.08</v>
          </cell>
        </row>
        <row r="253">
          <cell r="A253">
            <v>36384</v>
          </cell>
          <cell r="B253" t="str">
            <v xml:space="preserve"> -</v>
          </cell>
          <cell r="C253">
            <v>12</v>
          </cell>
          <cell r="D253">
            <v>11.75</v>
          </cell>
          <cell r="E253">
            <v>12.08</v>
          </cell>
          <cell r="F253">
            <v>12.4</v>
          </cell>
          <cell r="G253">
            <v>12.4</v>
          </cell>
          <cell r="H253">
            <v>12.125</v>
          </cell>
          <cell r="I253">
            <v>12.15</v>
          </cell>
          <cell r="J253">
            <v>12.15</v>
          </cell>
          <cell r="K253">
            <v>0</v>
          </cell>
          <cell r="L253">
            <v>0</v>
          </cell>
          <cell r="M253">
            <v>12.08</v>
          </cell>
          <cell r="N253">
            <v>11.73</v>
          </cell>
          <cell r="O253">
            <v>12.25</v>
          </cell>
          <cell r="P253">
            <v>12.25</v>
          </cell>
          <cell r="Q253">
            <v>12.45</v>
          </cell>
          <cell r="R253">
            <v>11.89</v>
          </cell>
          <cell r="S253">
            <v>11.899999999999999</v>
          </cell>
          <cell r="T253">
            <v>11.989999999999998</v>
          </cell>
          <cell r="U253">
            <v>12.180999999999999</v>
          </cell>
          <cell r="V253">
            <v>12.083</v>
          </cell>
          <cell r="W253">
            <v>12.084</v>
          </cell>
        </row>
        <row r="254">
          <cell r="A254">
            <v>36385</v>
          </cell>
          <cell r="B254" t="str">
            <v xml:space="preserve"> -</v>
          </cell>
          <cell r="C254">
            <v>12</v>
          </cell>
          <cell r="D254">
            <v>11.75</v>
          </cell>
          <cell r="E254">
            <v>12.08</v>
          </cell>
          <cell r="F254">
            <v>12.4</v>
          </cell>
          <cell r="G254">
            <v>12.4</v>
          </cell>
          <cell r="H254">
            <v>12.125</v>
          </cell>
          <cell r="I254">
            <v>12.15</v>
          </cell>
          <cell r="J254">
            <v>12.15</v>
          </cell>
          <cell r="K254">
            <v>0</v>
          </cell>
          <cell r="L254">
            <v>0</v>
          </cell>
          <cell r="M254">
            <v>12.089</v>
          </cell>
          <cell r="N254">
            <v>11.734999999999999</v>
          </cell>
          <cell r="O254">
            <v>12.25</v>
          </cell>
          <cell r="P254">
            <v>12.25</v>
          </cell>
          <cell r="Q254">
            <v>12.45</v>
          </cell>
          <cell r="R254">
            <v>11.805</v>
          </cell>
          <cell r="S254">
            <v>11.765000000000001</v>
          </cell>
          <cell r="T254">
            <v>11.885</v>
          </cell>
          <cell r="U254">
            <v>12.180999999999999</v>
          </cell>
          <cell r="V254">
            <v>12.089</v>
          </cell>
          <cell r="W254">
            <v>12.081</v>
          </cell>
        </row>
        <row r="255">
          <cell r="A255">
            <v>36386</v>
          </cell>
          <cell r="C255">
            <v>12</v>
          </cell>
          <cell r="D255">
            <v>11.75</v>
          </cell>
          <cell r="E255">
            <v>12.08</v>
          </cell>
          <cell r="F255">
            <v>12.4</v>
          </cell>
          <cell r="G255">
            <v>12.4</v>
          </cell>
          <cell r="H255">
            <v>12.125</v>
          </cell>
          <cell r="I255">
            <v>12.15</v>
          </cell>
          <cell r="J255">
            <v>12.15</v>
          </cell>
          <cell r="K255">
            <v>0</v>
          </cell>
          <cell r="L255">
            <v>0</v>
          </cell>
          <cell r="M255">
            <v>12.089</v>
          </cell>
          <cell r="N255">
            <v>11.734999999999999</v>
          </cell>
          <cell r="O255">
            <v>12.25</v>
          </cell>
          <cell r="P255">
            <v>12.25</v>
          </cell>
          <cell r="Q255">
            <v>12.45</v>
          </cell>
          <cell r="R255">
            <v>11.79</v>
          </cell>
          <cell r="S255">
            <v>11.649999999999999</v>
          </cell>
          <cell r="T255">
            <v>11.75</v>
          </cell>
          <cell r="U255">
            <v>12.180999999999999</v>
          </cell>
          <cell r="V255">
            <v>12.089</v>
          </cell>
          <cell r="W255">
            <v>12.081</v>
          </cell>
        </row>
        <row r="256">
          <cell r="A256">
            <v>36388</v>
          </cell>
          <cell r="C256">
            <v>12</v>
          </cell>
          <cell r="D256">
            <v>11.75</v>
          </cell>
          <cell r="E256">
            <v>12.08</v>
          </cell>
          <cell r="F256">
            <v>12.4</v>
          </cell>
          <cell r="G256">
            <v>12.4</v>
          </cell>
          <cell r="H256">
            <v>12.13</v>
          </cell>
          <cell r="I256">
            <v>12.15</v>
          </cell>
          <cell r="J256">
            <v>12.15</v>
          </cell>
          <cell r="K256">
            <v>0</v>
          </cell>
          <cell r="L256">
            <v>0</v>
          </cell>
          <cell r="M256">
            <v>12.09</v>
          </cell>
          <cell r="N256">
            <v>11.74</v>
          </cell>
          <cell r="O256">
            <v>12.25</v>
          </cell>
          <cell r="P256">
            <v>12.25</v>
          </cell>
          <cell r="Q256">
            <v>12.45</v>
          </cell>
          <cell r="R256">
            <v>11.719999999999999</v>
          </cell>
          <cell r="S256">
            <v>11.620000000000001</v>
          </cell>
          <cell r="T256">
            <v>11.68</v>
          </cell>
          <cell r="U256">
            <v>12.18</v>
          </cell>
          <cell r="V256">
            <v>12.09</v>
          </cell>
          <cell r="W256">
            <v>12.08</v>
          </cell>
        </row>
        <row r="257">
          <cell r="A257">
            <v>36389</v>
          </cell>
          <cell r="C257">
            <v>12</v>
          </cell>
          <cell r="D257">
            <v>11.75</v>
          </cell>
          <cell r="E257">
            <v>12.05</v>
          </cell>
          <cell r="F257">
            <v>12.4</v>
          </cell>
          <cell r="G257">
            <v>12.4</v>
          </cell>
          <cell r="H257">
            <v>12.15</v>
          </cell>
          <cell r="I257">
            <v>12.2</v>
          </cell>
          <cell r="J257">
            <v>12.2</v>
          </cell>
          <cell r="K257">
            <v>0</v>
          </cell>
          <cell r="L257">
            <v>0</v>
          </cell>
          <cell r="M257">
            <v>12.08</v>
          </cell>
          <cell r="N257">
            <v>11.73</v>
          </cell>
          <cell r="O257">
            <v>12.25</v>
          </cell>
          <cell r="P257">
            <v>12.25</v>
          </cell>
          <cell r="Q257">
            <v>12.45</v>
          </cell>
          <cell r="R257">
            <v>11.705</v>
          </cell>
          <cell r="S257">
            <v>11.555</v>
          </cell>
          <cell r="T257">
            <v>11.64</v>
          </cell>
          <cell r="U257">
            <v>12.16</v>
          </cell>
          <cell r="V257">
            <v>12.08</v>
          </cell>
          <cell r="W257">
            <v>12.08</v>
          </cell>
        </row>
        <row r="258">
          <cell r="A258">
            <v>36390</v>
          </cell>
          <cell r="C258">
            <v>12</v>
          </cell>
          <cell r="D258">
            <v>11.75</v>
          </cell>
          <cell r="E258">
            <v>12.05</v>
          </cell>
          <cell r="F258">
            <v>12.35</v>
          </cell>
          <cell r="G258">
            <v>12.35</v>
          </cell>
          <cell r="H258">
            <v>12.125</v>
          </cell>
          <cell r="I258">
            <v>12.15</v>
          </cell>
          <cell r="J258">
            <v>12.15</v>
          </cell>
          <cell r="K258">
            <v>0</v>
          </cell>
          <cell r="L258">
            <v>0</v>
          </cell>
          <cell r="M258">
            <v>12.074999999999999</v>
          </cell>
          <cell r="N258">
            <v>11.722</v>
          </cell>
          <cell r="O258">
            <v>12.25</v>
          </cell>
          <cell r="P258">
            <v>12.25</v>
          </cell>
          <cell r="Q258">
            <v>12.45</v>
          </cell>
          <cell r="R258">
            <v>11.7</v>
          </cell>
          <cell r="S258">
            <v>11.515000000000001</v>
          </cell>
          <cell r="T258">
            <v>11.66</v>
          </cell>
          <cell r="U258">
            <v>12.156000000000001</v>
          </cell>
          <cell r="V258">
            <v>12.074999999999999</v>
          </cell>
          <cell r="W258">
            <v>12.081</v>
          </cell>
        </row>
        <row r="259">
          <cell r="A259">
            <v>36391</v>
          </cell>
          <cell r="C259">
            <v>12</v>
          </cell>
          <cell r="D259">
            <v>11.75</v>
          </cell>
          <cell r="E259">
            <v>12.05</v>
          </cell>
          <cell r="F259">
            <v>12.35</v>
          </cell>
          <cell r="G259">
            <v>12.35</v>
          </cell>
          <cell r="H259">
            <v>12.125</v>
          </cell>
          <cell r="I259">
            <v>12.15</v>
          </cell>
          <cell r="J259">
            <v>12.15</v>
          </cell>
          <cell r="K259">
            <v>0</v>
          </cell>
          <cell r="L259">
            <v>0</v>
          </cell>
          <cell r="M259">
            <v>12.071999999999999</v>
          </cell>
          <cell r="N259">
            <v>11.72</v>
          </cell>
          <cell r="O259">
            <v>12.25</v>
          </cell>
          <cell r="P259">
            <v>12.25</v>
          </cell>
          <cell r="Q259">
            <v>12.45</v>
          </cell>
          <cell r="R259">
            <v>11.75</v>
          </cell>
          <cell r="S259">
            <v>11.58</v>
          </cell>
          <cell r="T259">
            <v>11.755000000000001</v>
          </cell>
          <cell r="U259">
            <v>12.15</v>
          </cell>
          <cell r="V259">
            <v>12.071999999999999</v>
          </cell>
          <cell r="W259">
            <v>12.081</v>
          </cell>
        </row>
        <row r="260">
          <cell r="A260">
            <v>36392</v>
          </cell>
          <cell r="C260">
            <v>12</v>
          </cell>
          <cell r="D260">
            <v>11.75</v>
          </cell>
          <cell r="E260">
            <v>12.05</v>
          </cell>
          <cell r="F260">
            <v>12.35</v>
          </cell>
          <cell r="G260">
            <v>12.35</v>
          </cell>
          <cell r="H260">
            <v>12.125</v>
          </cell>
          <cell r="I260">
            <v>12.15</v>
          </cell>
          <cell r="J260">
            <v>12.15</v>
          </cell>
          <cell r="K260">
            <v>0</v>
          </cell>
          <cell r="L260">
            <v>0</v>
          </cell>
          <cell r="M260">
            <v>12.071999999999999</v>
          </cell>
          <cell r="N260">
            <v>11.718999999999999</v>
          </cell>
          <cell r="O260">
            <v>12.25</v>
          </cell>
          <cell r="P260">
            <v>12.25</v>
          </cell>
          <cell r="Q260">
            <v>12.45</v>
          </cell>
          <cell r="R260">
            <v>11.75</v>
          </cell>
          <cell r="S260">
            <v>11.530000000000001</v>
          </cell>
          <cell r="T260">
            <v>11.75</v>
          </cell>
          <cell r="U260">
            <v>12.138</v>
          </cell>
          <cell r="V260">
            <v>12.071999999999999</v>
          </cell>
          <cell r="W260">
            <v>12.081</v>
          </cell>
        </row>
        <row r="261">
          <cell r="A261">
            <v>36395</v>
          </cell>
          <cell r="C261">
            <v>12</v>
          </cell>
          <cell r="D261">
            <v>11.75</v>
          </cell>
          <cell r="E261">
            <v>12.05</v>
          </cell>
          <cell r="F261">
            <v>12.35</v>
          </cell>
          <cell r="G261">
            <v>12.35</v>
          </cell>
          <cell r="H261">
            <v>12.125</v>
          </cell>
          <cell r="I261">
            <v>12.15</v>
          </cell>
          <cell r="J261">
            <v>12.15</v>
          </cell>
          <cell r="K261">
            <v>0</v>
          </cell>
          <cell r="L261">
            <v>0</v>
          </cell>
          <cell r="M261">
            <v>12.071999999999999</v>
          </cell>
          <cell r="N261">
            <v>11.718999999999999</v>
          </cell>
          <cell r="O261">
            <v>12.25</v>
          </cell>
          <cell r="P261">
            <v>12.25</v>
          </cell>
          <cell r="Q261">
            <v>12.45</v>
          </cell>
          <cell r="R261">
            <v>11.685</v>
          </cell>
          <cell r="S261">
            <v>11.48</v>
          </cell>
          <cell r="T261">
            <v>11.7</v>
          </cell>
          <cell r="U261">
            <v>12.125</v>
          </cell>
          <cell r="V261">
            <v>12.071999999999999</v>
          </cell>
          <cell r="W261">
            <v>12.074999999999999</v>
          </cell>
        </row>
        <row r="262">
          <cell r="A262">
            <v>36396</v>
          </cell>
          <cell r="C262">
            <v>12</v>
          </cell>
          <cell r="D262">
            <v>11.75</v>
          </cell>
          <cell r="E262">
            <v>12.05</v>
          </cell>
          <cell r="F262">
            <v>12.35</v>
          </cell>
          <cell r="G262">
            <v>12.35</v>
          </cell>
          <cell r="H262">
            <v>12.125</v>
          </cell>
          <cell r="I262">
            <v>12.15</v>
          </cell>
          <cell r="J262">
            <v>12.15</v>
          </cell>
          <cell r="K262">
            <v>0</v>
          </cell>
          <cell r="L262">
            <v>0</v>
          </cell>
          <cell r="M262">
            <v>12.067</v>
          </cell>
          <cell r="N262">
            <v>11.715</v>
          </cell>
          <cell r="O262">
            <v>12.25</v>
          </cell>
          <cell r="P262">
            <v>12.25</v>
          </cell>
          <cell r="Q262">
            <v>12.45</v>
          </cell>
          <cell r="R262">
            <v>11.739999999999998</v>
          </cell>
          <cell r="S262">
            <v>11.559999999999999</v>
          </cell>
          <cell r="T262">
            <v>11.705</v>
          </cell>
          <cell r="U262">
            <v>12.125</v>
          </cell>
          <cell r="V262">
            <v>12.067</v>
          </cell>
          <cell r="W262">
            <v>12.074999999999999</v>
          </cell>
        </row>
        <row r="263">
          <cell r="A263">
            <v>36397</v>
          </cell>
          <cell r="C263">
            <v>12</v>
          </cell>
          <cell r="D263">
            <v>11.75</v>
          </cell>
          <cell r="E263">
            <v>12.07</v>
          </cell>
          <cell r="F263">
            <v>12.35</v>
          </cell>
          <cell r="G263">
            <v>12.35</v>
          </cell>
          <cell r="H263">
            <v>12.13</v>
          </cell>
          <cell r="I263">
            <v>12.15</v>
          </cell>
          <cell r="J263">
            <v>12.15</v>
          </cell>
          <cell r="K263">
            <v>0</v>
          </cell>
          <cell r="L263">
            <v>0</v>
          </cell>
          <cell r="M263">
            <v>12.067</v>
          </cell>
          <cell r="N263">
            <v>11.715</v>
          </cell>
          <cell r="O263">
            <v>12.25</v>
          </cell>
          <cell r="P263">
            <v>12.25</v>
          </cell>
          <cell r="Q263">
            <v>12.45</v>
          </cell>
          <cell r="R263">
            <v>11.73</v>
          </cell>
          <cell r="S263">
            <v>0</v>
          </cell>
          <cell r="T263">
            <v>11.82</v>
          </cell>
          <cell r="U263">
            <v>12.125</v>
          </cell>
          <cell r="V263">
            <v>12.067</v>
          </cell>
          <cell r="W263">
            <v>12.074999999999999</v>
          </cell>
        </row>
        <row r="264">
          <cell r="A264">
            <v>36398</v>
          </cell>
          <cell r="C264">
            <v>12</v>
          </cell>
          <cell r="D264">
            <v>11.75</v>
          </cell>
          <cell r="E264">
            <v>12.07</v>
          </cell>
          <cell r="F264">
            <v>12.35</v>
          </cell>
          <cell r="G264">
            <v>12.35</v>
          </cell>
          <cell r="H264">
            <v>12.13</v>
          </cell>
          <cell r="I264">
            <v>12.15</v>
          </cell>
          <cell r="J264">
            <v>12.15</v>
          </cell>
          <cell r="K264">
            <v>0</v>
          </cell>
          <cell r="L264">
            <v>0</v>
          </cell>
          <cell r="M264">
            <v>12.064</v>
          </cell>
          <cell r="N264">
            <v>11.712</v>
          </cell>
          <cell r="O264">
            <v>12.25</v>
          </cell>
          <cell r="P264">
            <v>12.25</v>
          </cell>
          <cell r="Q264">
            <v>12.4</v>
          </cell>
          <cell r="R264">
            <v>11.74</v>
          </cell>
          <cell r="S264">
            <v>11.59</v>
          </cell>
          <cell r="T264">
            <v>11.83</v>
          </cell>
          <cell r="U264">
            <v>12.125</v>
          </cell>
          <cell r="V264">
            <v>12.064</v>
          </cell>
          <cell r="W264">
            <v>12.074999999999999</v>
          </cell>
        </row>
        <row r="265">
          <cell r="A265">
            <v>36399</v>
          </cell>
          <cell r="C265">
            <v>12</v>
          </cell>
          <cell r="D265">
            <v>11.75</v>
          </cell>
          <cell r="E265">
            <v>12.07</v>
          </cell>
          <cell r="F265">
            <v>12.35</v>
          </cell>
          <cell r="G265">
            <v>12.35</v>
          </cell>
          <cell r="H265">
            <v>12.13</v>
          </cell>
          <cell r="I265">
            <v>12.15</v>
          </cell>
          <cell r="J265">
            <v>12.15</v>
          </cell>
          <cell r="K265">
            <v>0</v>
          </cell>
          <cell r="L265">
            <v>0</v>
          </cell>
          <cell r="M265">
            <v>12.058</v>
          </cell>
          <cell r="N265">
            <v>11.706</v>
          </cell>
          <cell r="O265">
            <v>12.25</v>
          </cell>
          <cell r="P265">
            <v>12.25</v>
          </cell>
          <cell r="Q265">
            <v>12.4</v>
          </cell>
          <cell r="R265">
            <v>11.760000000000002</v>
          </cell>
          <cell r="S265">
            <v>0</v>
          </cell>
          <cell r="T265">
            <v>11.879999999999999</v>
          </cell>
          <cell r="U265">
            <v>12.125</v>
          </cell>
          <cell r="V265">
            <v>12.064</v>
          </cell>
          <cell r="W265">
            <v>12.074999999999999</v>
          </cell>
        </row>
        <row r="266">
          <cell r="A266">
            <v>36402</v>
          </cell>
          <cell r="C266">
            <v>12</v>
          </cell>
          <cell r="D266">
            <v>11.75</v>
          </cell>
          <cell r="E266">
            <v>12.07</v>
          </cell>
          <cell r="F266">
            <v>12.35</v>
          </cell>
          <cell r="G266">
            <v>12.35</v>
          </cell>
          <cell r="H266">
            <v>12.125</v>
          </cell>
          <cell r="I266">
            <v>12.15</v>
          </cell>
          <cell r="J266">
            <v>12.15</v>
          </cell>
          <cell r="K266">
            <v>0</v>
          </cell>
          <cell r="L266">
            <v>0</v>
          </cell>
          <cell r="M266">
            <v>12.058</v>
          </cell>
          <cell r="N266">
            <v>11.706</v>
          </cell>
          <cell r="O266">
            <v>12.25</v>
          </cell>
          <cell r="P266">
            <v>12.25</v>
          </cell>
          <cell r="Q266">
            <v>12.4</v>
          </cell>
          <cell r="R266">
            <v>11.82</v>
          </cell>
          <cell r="S266">
            <v>11.719999999999999</v>
          </cell>
          <cell r="T266">
            <v>11.870000000000001</v>
          </cell>
          <cell r="U266">
            <v>12.119</v>
          </cell>
          <cell r="V266">
            <v>12.058</v>
          </cell>
          <cell r="W266">
            <v>12.071999999999999</v>
          </cell>
        </row>
        <row r="267">
          <cell r="A267">
            <v>36403</v>
          </cell>
          <cell r="C267">
            <v>12</v>
          </cell>
          <cell r="D267">
            <v>11.75</v>
          </cell>
          <cell r="E267">
            <v>12.07</v>
          </cell>
          <cell r="F267">
            <v>12.35</v>
          </cell>
          <cell r="G267">
            <v>12.35</v>
          </cell>
          <cell r="H267">
            <v>12.125</v>
          </cell>
          <cell r="I267">
            <v>12.15</v>
          </cell>
          <cell r="J267">
            <v>12.15</v>
          </cell>
          <cell r="K267">
            <v>0</v>
          </cell>
          <cell r="L267">
            <v>0</v>
          </cell>
          <cell r="M267">
            <v>12.053000000000001</v>
          </cell>
          <cell r="N267">
            <v>11.701000000000001</v>
          </cell>
          <cell r="O267">
            <v>12.25</v>
          </cell>
          <cell r="P267">
            <v>12.25</v>
          </cell>
          <cell r="Q267">
            <v>12.4</v>
          </cell>
          <cell r="R267">
            <v>11.83</v>
          </cell>
          <cell r="S267">
            <v>11.7</v>
          </cell>
          <cell r="T267">
            <v>11.865</v>
          </cell>
          <cell r="U267">
            <v>12.119</v>
          </cell>
          <cell r="V267">
            <v>12.053000000000001</v>
          </cell>
          <cell r="W267">
            <v>12.074999999999999</v>
          </cell>
        </row>
        <row r="268">
          <cell r="A268">
            <v>36404</v>
          </cell>
          <cell r="C268">
            <v>12</v>
          </cell>
          <cell r="D268">
            <v>11.75</v>
          </cell>
          <cell r="E268">
            <v>12.07</v>
          </cell>
          <cell r="F268">
            <v>12.3</v>
          </cell>
          <cell r="G268">
            <v>12.3</v>
          </cell>
          <cell r="H268">
            <v>11.975</v>
          </cell>
          <cell r="I268">
            <v>12.15</v>
          </cell>
          <cell r="J268">
            <v>12.15</v>
          </cell>
          <cell r="K268">
            <v>0</v>
          </cell>
          <cell r="L268">
            <v>0</v>
          </cell>
          <cell r="M268">
            <v>12.032999999999999</v>
          </cell>
          <cell r="N268">
            <v>11.683</v>
          </cell>
          <cell r="O268">
            <v>12.25</v>
          </cell>
          <cell r="P268">
            <v>12.25</v>
          </cell>
          <cell r="Q268">
            <v>12.4</v>
          </cell>
          <cell r="R268">
            <v>11.844999999999999</v>
          </cell>
          <cell r="S268">
            <v>11.675000000000001</v>
          </cell>
          <cell r="T268">
            <v>11.845000000000001</v>
          </cell>
          <cell r="U268">
            <v>12.125</v>
          </cell>
          <cell r="V268">
            <v>12.032999999999999</v>
          </cell>
          <cell r="W268">
            <v>12.077999999999999</v>
          </cell>
        </row>
        <row r="269">
          <cell r="A269">
            <v>36405</v>
          </cell>
          <cell r="C269">
            <v>11.75</v>
          </cell>
          <cell r="D269">
            <v>11.5</v>
          </cell>
          <cell r="E269">
            <v>11.86</v>
          </cell>
          <cell r="F269">
            <v>12.2</v>
          </cell>
          <cell r="G269">
            <v>12.2</v>
          </cell>
          <cell r="H269">
            <v>11.75</v>
          </cell>
          <cell r="I269">
            <v>12.125</v>
          </cell>
          <cell r="J269">
            <v>12.175000000000001</v>
          </cell>
          <cell r="K269">
            <v>0</v>
          </cell>
          <cell r="L269">
            <v>0</v>
          </cell>
          <cell r="M269">
            <v>11.903</v>
          </cell>
          <cell r="N269">
            <v>11.56</v>
          </cell>
          <cell r="O269">
            <v>12.25</v>
          </cell>
          <cell r="P269">
            <v>12.25</v>
          </cell>
          <cell r="Q269">
            <v>12.1</v>
          </cell>
          <cell r="R269">
            <v>11.76</v>
          </cell>
          <cell r="S269">
            <v>11.71</v>
          </cell>
          <cell r="T269">
            <v>11.82</v>
          </cell>
          <cell r="U269">
            <v>12.031000000000001</v>
          </cell>
          <cell r="V269">
            <v>11.903</v>
          </cell>
          <cell r="W269">
            <v>12.063000000000001</v>
          </cell>
        </row>
        <row r="270">
          <cell r="A270">
            <v>36406</v>
          </cell>
          <cell r="C270">
            <v>11.75</v>
          </cell>
          <cell r="D270">
            <v>11.5</v>
          </cell>
          <cell r="E270">
            <v>11.86</v>
          </cell>
          <cell r="F270">
            <v>12.2</v>
          </cell>
          <cell r="G270">
            <v>12.2</v>
          </cell>
          <cell r="H270">
            <v>11.75</v>
          </cell>
          <cell r="I270">
            <v>12.13</v>
          </cell>
          <cell r="J270">
            <v>12.18</v>
          </cell>
          <cell r="K270">
            <v>0</v>
          </cell>
          <cell r="L270">
            <v>0</v>
          </cell>
          <cell r="M270">
            <v>11.853</v>
          </cell>
          <cell r="N270">
            <v>11.513</v>
          </cell>
          <cell r="O270">
            <v>12.5</v>
          </cell>
          <cell r="P270">
            <v>12.5</v>
          </cell>
          <cell r="Q270">
            <v>12.6</v>
          </cell>
          <cell r="R270">
            <v>0</v>
          </cell>
          <cell r="S270">
            <v>0</v>
          </cell>
          <cell r="T270">
            <v>0</v>
          </cell>
          <cell r="U270">
            <v>11.975</v>
          </cell>
          <cell r="V270">
            <v>11.853</v>
          </cell>
          <cell r="W270">
            <v>12.058999999999999</v>
          </cell>
        </row>
        <row r="271">
          <cell r="A271">
            <v>36409</v>
          </cell>
          <cell r="C271">
            <v>11.75</v>
          </cell>
          <cell r="D271">
            <v>11.5</v>
          </cell>
          <cell r="E271">
            <v>11.86</v>
          </cell>
          <cell r="F271">
            <v>12.2</v>
          </cell>
          <cell r="G271">
            <v>12.2</v>
          </cell>
          <cell r="H271">
            <v>11.75</v>
          </cell>
          <cell r="I271">
            <v>12.125</v>
          </cell>
          <cell r="J271">
            <v>12.175000000000001</v>
          </cell>
          <cell r="K271">
            <v>0</v>
          </cell>
          <cell r="L271">
            <v>0</v>
          </cell>
          <cell r="M271">
            <v>11.847</v>
          </cell>
          <cell r="N271">
            <v>11.507</v>
          </cell>
          <cell r="O271">
            <v>12.5</v>
          </cell>
          <cell r="P271">
            <v>12.5</v>
          </cell>
          <cell r="Q271">
            <v>12.6</v>
          </cell>
          <cell r="R271">
            <v>11.73</v>
          </cell>
          <cell r="S271">
            <v>0</v>
          </cell>
          <cell r="T271">
            <v>11.8</v>
          </cell>
          <cell r="U271">
            <v>0</v>
          </cell>
          <cell r="V271">
            <v>11.968999999999999</v>
          </cell>
          <cell r="W271">
            <v>11.847</v>
          </cell>
        </row>
        <row r="272">
          <cell r="A272">
            <v>36410</v>
          </cell>
          <cell r="C272">
            <v>11.75</v>
          </cell>
          <cell r="D272">
            <v>11.5</v>
          </cell>
          <cell r="E272">
            <v>11.856999999999999</v>
          </cell>
          <cell r="F272">
            <v>12.15</v>
          </cell>
          <cell r="G272">
            <v>12.15</v>
          </cell>
          <cell r="H272">
            <v>11.725</v>
          </cell>
          <cell r="I272">
            <v>12.125</v>
          </cell>
          <cell r="J272">
            <v>12.175000000000001</v>
          </cell>
          <cell r="K272">
            <v>0</v>
          </cell>
          <cell r="L272">
            <v>0</v>
          </cell>
          <cell r="M272">
            <v>11.824</v>
          </cell>
          <cell r="N272">
            <v>11.484999999999999</v>
          </cell>
          <cell r="O272">
            <v>12.5</v>
          </cell>
          <cell r="P272">
            <v>12.5</v>
          </cell>
          <cell r="Q272">
            <v>12.6</v>
          </cell>
          <cell r="R272">
            <v>11.53</v>
          </cell>
          <cell r="S272">
            <v>11.475</v>
          </cell>
          <cell r="T272">
            <v>11.74</v>
          </cell>
          <cell r="U272">
            <v>11.938000000000001</v>
          </cell>
          <cell r="V272">
            <v>11.824</v>
          </cell>
          <cell r="W272">
            <v>12.038</v>
          </cell>
        </row>
        <row r="273">
          <cell r="A273">
            <v>36411</v>
          </cell>
          <cell r="C273">
            <v>11.75</v>
          </cell>
          <cell r="D273">
            <v>11.5</v>
          </cell>
          <cell r="E273">
            <v>11.837999999999999</v>
          </cell>
          <cell r="F273">
            <v>12.1</v>
          </cell>
          <cell r="G273">
            <v>12.15</v>
          </cell>
          <cell r="H273">
            <v>11.675000000000001</v>
          </cell>
          <cell r="I273">
            <v>12.125</v>
          </cell>
          <cell r="J273">
            <v>12.175000000000001</v>
          </cell>
          <cell r="K273">
            <v>0</v>
          </cell>
          <cell r="L273">
            <v>0</v>
          </cell>
          <cell r="M273">
            <v>11.805999999999999</v>
          </cell>
          <cell r="N273">
            <v>11.468</v>
          </cell>
          <cell r="O273">
            <v>12.5</v>
          </cell>
          <cell r="P273">
            <v>12.5</v>
          </cell>
          <cell r="Q273">
            <v>12.6</v>
          </cell>
          <cell r="R273">
            <v>11.53</v>
          </cell>
          <cell r="S273">
            <v>11.47</v>
          </cell>
          <cell r="T273">
            <v>11.77</v>
          </cell>
          <cell r="U273">
            <v>11.926</v>
          </cell>
          <cell r="V273">
            <v>11.805999999999999</v>
          </cell>
          <cell r="W273">
            <v>12.041</v>
          </cell>
        </row>
        <row r="274">
          <cell r="A274">
            <v>36412</v>
          </cell>
          <cell r="C274">
            <v>11.5</v>
          </cell>
          <cell r="D274">
            <v>11.25</v>
          </cell>
          <cell r="E274">
            <v>11.617000000000001</v>
          </cell>
          <cell r="F274">
            <v>12.1</v>
          </cell>
          <cell r="G274">
            <v>12.15</v>
          </cell>
          <cell r="H274">
            <v>11.675000000000001</v>
          </cell>
          <cell r="I274">
            <v>12.125</v>
          </cell>
          <cell r="J274">
            <v>12.175000000000001</v>
          </cell>
          <cell r="K274">
            <v>0</v>
          </cell>
          <cell r="L274">
            <v>0</v>
          </cell>
          <cell r="M274">
            <v>11.747999999999999</v>
          </cell>
          <cell r="N274">
            <v>11.414</v>
          </cell>
          <cell r="O274">
            <v>12.25</v>
          </cell>
          <cell r="P274">
            <v>12.25</v>
          </cell>
          <cell r="Q274">
            <v>12.4</v>
          </cell>
          <cell r="R274">
            <v>11.535</v>
          </cell>
          <cell r="S274">
            <v>11.505000000000001</v>
          </cell>
          <cell r="T274">
            <v>11.805</v>
          </cell>
          <cell r="U274">
            <v>11.808</v>
          </cell>
          <cell r="V274">
            <v>11.747999999999999</v>
          </cell>
          <cell r="W274">
            <v>12.034000000000001</v>
          </cell>
        </row>
        <row r="275">
          <cell r="A275">
            <v>36413</v>
          </cell>
          <cell r="C275">
            <v>11.5</v>
          </cell>
          <cell r="D275">
            <v>11.25</v>
          </cell>
          <cell r="E275">
            <v>11.617000000000001</v>
          </cell>
          <cell r="F275">
            <v>12.1</v>
          </cell>
          <cell r="G275">
            <v>12.15</v>
          </cell>
          <cell r="H275">
            <v>11.675000000000001</v>
          </cell>
          <cell r="I275">
            <v>12.125</v>
          </cell>
          <cell r="J275">
            <v>12.175000000000001</v>
          </cell>
          <cell r="K275">
            <v>0</v>
          </cell>
          <cell r="L275">
            <v>0</v>
          </cell>
          <cell r="M275">
            <v>11.723000000000001</v>
          </cell>
          <cell r="N275">
            <v>11.39</v>
          </cell>
          <cell r="O275">
            <v>12.25</v>
          </cell>
          <cell r="P275">
            <v>12.25</v>
          </cell>
          <cell r="Q275">
            <v>12.4</v>
          </cell>
          <cell r="R275">
            <v>11.530000000000001</v>
          </cell>
          <cell r="S275">
            <v>11.55</v>
          </cell>
          <cell r="T275">
            <v>11.809999999999999</v>
          </cell>
          <cell r="U275">
            <v>11.72</v>
          </cell>
          <cell r="V275">
            <v>11.723000000000001</v>
          </cell>
          <cell r="W275">
            <v>12.111000000000001</v>
          </cell>
        </row>
        <row r="276">
          <cell r="A276">
            <v>36416</v>
          </cell>
          <cell r="C276">
            <v>11.5</v>
          </cell>
          <cell r="D276">
            <v>11.25</v>
          </cell>
          <cell r="E276">
            <v>11.619</v>
          </cell>
          <cell r="F276">
            <v>12.1</v>
          </cell>
          <cell r="G276">
            <v>12.15</v>
          </cell>
          <cell r="H276">
            <v>11.649999999999999</v>
          </cell>
          <cell r="I276">
            <v>12.125</v>
          </cell>
          <cell r="J276">
            <v>12.175000000000001</v>
          </cell>
          <cell r="K276">
            <v>0</v>
          </cell>
          <cell r="L276">
            <v>0</v>
          </cell>
          <cell r="M276">
            <v>11.711</v>
          </cell>
          <cell r="N276">
            <v>11.379</v>
          </cell>
          <cell r="O276">
            <v>12.25</v>
          </cell>
          <cell r="P276">
            <v>12.25</v>
          </cell>
          <cell r="Q276">
            <v>12.4</v>
          </cell>
          <cell r="R276">
            <v>11.489999999999998</v>
          </cell>
          <cell r="S276">
            <v>11.41</v>
          </cell>
          <cell r="T276">
            <v>11.7</v>
          </cell>
          <cell r="U276">
            <v>11.7</v>
          </cell>
          <cell r="V276">
            <v>11.711</v>
          </cell>
          <cell r="W276">
            <v>12.028</v>
          </cell>
        </row>
        <row r="277">
          <cell r="A277">
            <v>36417</v>
          </cell>
          <cell r="C277">
            <v>11.5</v>
          </cell>
          <cell r="D277">
            <v>11.25</v>
          </cell>
          <cell r="E277">
            <v>11.619</v>
          </cell>
          <cell r="F277">
            <v>12.1</v>
          </cell>
          <cell r="G277">
            <v>12.15</v>
          </cell>
          <cell r="H277">
            <v>11.649999999999999</v>
          </cell>
          <cell r="I277">
            <v>12.074999999999999</v>
          </cell>
          <cell r="J277">
            <v>12.175000000000001</v>
          </cell>
          <cell r="M277">
            <v>11.7</v>
          </cell>
          <cell r="N277">
            <v>11.368</v>
          </cell>
          <cell r="O277">
            <v>11.5</v>
          </cell>
          <cell r="P277">
            <v>11.5</v>
          </cell>
          <cell r="Q277">
            <v>11.6</v>
          </cell>
          <cell r="R277">
            <v>11.45</v>
          </cell>
          <cell r="S277">
            <v>11.399999999999999</v>
          </cell>
          <cell r="T277">
            <v>11.620000000000001</v>
          </cell>
          <cell r="U277">
            <v>11.680999999999999</v>
          </cell>
          <cell r="V277">
            <v>11.7</v>
          </cell>
          <cell r="W277">
            <v>12.022</v>
          </cell>
        </row>
        <row r="278">
          <cell r="A278">
            <v>36418</v>
          </cell>
          <cell r="C278">
            <v>11.5</v>
          </cell>
          <cell r="D278">
            <v>11.25</v>
          </cell>
          <cell r="E278">
            <v>11.619</v>
          </cell>
          <cell r="F278">
            <v>12</v>
          </cell>
          <cell r="G278">
            <v>12.05</v>
          </cell>
          <cell r="H278">
            <v>11.649999999999999</v>
          </cell>
          <cell r="I278">
            <v>12.05</v>
          </cell>
          <cell r="J278">
            <v>12.175000000000001</v>
          </cell>
          <cell r="M278">
            <v>11.669</v>
          </cell>
          <cell r="N278">
            <v>11.339</v>
          </cell>
          <cell r="O278">
            <v>11.5</v>
          </cell>
          <cell r="P278">
            <v>11.5</v>
          </cell>
          <cell r="Q278">
            <v>11.6</v>
          </cell>
          <cell r="R278">
            <v>11.489999999999998</v>
          </cell>
          <cell r="S278">
            <v>11.45</v>
          </cell>
          <cell r="T278">
            <v>11.58</v>
          </cell>
          <cell r="U278">
            <v>11.663</v>
          </cell>
          <cell r="V278">
            <v>11.669</v>
          </cell>
          <cell r="W278">
            <v>12.003</v>
          </cell>
        </row>
        <row r="279">
          <cell r="A279">
            <v>36419</v>
          </cell>
          <cell r="C279">
            <v>11.5</v>
          </cell>
          <cell r="D279">
            <v>11.25</v>
          </cell>
          <cell r="E279">
            <v>11.586</v>
          </cell>
          <cell r="F279">
            <v>11.87</v>
          </cell>
          <cell r="G279">
            <v>12</v>
          </cell>
          <cell r="H279">
            <v>11.6</v>
          </cell>
          <cell r="I279">
            <v>12.05</v>
          </cell>
          <cell r="J279">
            <v>12.175000000000001</v>
          </cell>
          <cell r="M279">
            <v>11.641999999999999</v>
          </cell>
          <cell r="N279">
            <v>11.314</v>
          </cell>
          <cell r="O279">
            <v>11.5</v>
          </cell>
          <cell r="P279">
            <v>11.5</v>
          </cell>
          <cell r="Q279">
            <v>11.6</v>
          </cell>
          <cell r="R279">
            <v>11.505000000000001</v>
          </cell>
          <cell r="S279">
            <v>11.484999999999999</v>
          </cell>
          <cell r="T279">
            <v>11.67</v>
          </cell>
          <cell r="U279">
            <v>11.656000000000001</v>
          </cell>
          <cell r="V279">
            <v>11.641999999999999</v>
          </cell>
          <cell r="W279">
            <v>11.991</v>
          </cell>
        </row>
        <row r="280">
          <cell r="A280">
            <v>36420</v>
          </cell>
          <cell r="C280">
            <v>11.5</v>
          </cell>
          <cell r="D280">
            <v>11.25</v>
          </cell>
          <cell r="E280">
            <v>11.590999999999999</v>
          </cell>
          <cell r="F280">
            <v>11.87</v>
          </cell>
          <cell r="G280">
            <v>12</v>
          </cell>
          <cell r="H280">
            <v>11.6</v>
          </cell>
          <cell r="I280">
            <v>12.025</v>
          </cell>
          <cell r="J280">
            <v>12.175000000000001</v>
          </cell>
          <cell r="M280">
            <v>11.622</v>
          </cell>
          <cell r="N280">
            <v>11.295</v>
          </cell>
          <cell r="O280">
            <v>11.5</v>
          </cell>
          <cell r="P280">
            <v>11.5</v>
          </cell>
          <cell r="Q280">
            <v>11.55</v>
          </cell>
          <cell r="R280">
            <v>11.5</v>
          </cell>
          <cell r="S280">
            <v>11.48</v>
          </cell>
          <cell r="T280">
            <v>11.649999999999999</v>
          </cell>
          <cell r="U280">
            <v>11.644</v>
          </cell>
          <cell r="V280">
            <v>11.622</v>
          </cell>
          <cell r="W280">
            <v>11.972</v>
          </cell>
        </row>
        <row r="281">
          <cell r="A281">
            <v>36423</v>
          </cell>
          <cell r="C281">
            <v>11.5</v>
          </cell>
          <cell r="D281">
            <v>11.25</v>
          </cell>
          <cell r="E281">
            <v>11.55</v>
          </cell>
          <cell r="F281">
            <v>11.87</v>
          </cell>
          <cell r="G281">
            <v>12</v>
          </cell>
          <cell r="H281">
            <v>11.45</v>
          </cell>
          <cell r="I281">
            <v>11.899999999999999</v>
          </cell>
          <cell r="J281">
            <v>12.175000000000001</v>
          </cell>
          <cell r="M281">
            <v>11.564</v>
          </cell>
          <cell r="N281">
            <v>11.24</v>
          </cell>
          <cell r="O281">
            <v>11.5</v>
          </cell>
          <cell r="P281">
            <v>11.5</v>
          </cell>
          <cell r="Q281">
            <v>11.45</v>
          </cell>
          <cell r="R281">
            <v>11.489999999999998</v>
          </cell>
          <cell r="S281">
            <v>11.475</v>
          </cell>
          <cell r="T281">
            <v>11.654999999999999</v>
          </cell>
          <cell r="U281">
            <v>11.638</v>
          </cell>
          <cell r="V281">
            <v>11.564</v>
          </cell>
          <cell r="W281">
            <v>11.916</v>
          </cell>
        </row>
        <row r="282">
          <cell r="A282">
            <v>36424</v>
          </cell>
          <cell r="C282">
            <v>11.25</v>
          </cell>
          <cell r="D282">
            <v>11</v>
          </cell>
          <cell r="E282">
            <v>11.51</v>
          </cell>
          <cell r="F282">
            <v>11.85</v>
          </cell>
          <cell r="G282">
            <v>11.95</v>
          </cell>
          <cell r="H282">
            <v>11.45</v>
          </cell>
          <cell r="I282">
            <v>11.9</v>
          </cell>
          <cell r="J282">
            <v>12.175000000000001</v>
          </cell>
          <cell r="M282">
            <v>11.472</v>
          </cell>
          <cell r="N282">
            <v>11.153</v>
          </cell>
          <cell r="O282">
            <v>11.5</v>
          </cell>
          <cell r="P282">
            <v>11.5</v>
          </cell>
          <cell r="Q282">
            <v>11.25</v>
          </cell>
          <cell r="R282">
            <v>11.48</v>
          </cell>
          <cell r="S282">
            <v>11.5</v>
          </cell>
          <cell r="T282">
            <v>11.654999999999999</v>
          </cell>
          <cell r="U282">
            <v>11.456</v>
          </cell>
          <cell r="V282">
            <v>11.472</v>
          </cell>
          <cell r="W282">
            <v>11.831</v>
          </cell>
        </row>
        <row r="283">
          <cell r="A283">
            <v>36425</v>
          </cell>
          <cell r="C283">
            <v>11.25</v>
          </cell>
          <cell r="D283">
            <v>11</v>
          </cell>
          <cell r="E283">
            <v>11.347</v>
          </cell>
          <cell r="F283">
            <v>11.82</v>
          </cell>
          <cell r="G283">
            <v>11.9</v>
          </cell>
          <cell r="H283">
            <v>11.45</v>
          </cell>
          <cell r="I283">
            <v>11.850000000000001</v>
          </cell>
          <cell r="J283">
            <v>12.175000000000001</v>
          </cell>
          <cell r="M283">
            <v>11.436</v>
          </cell>
          <cell r="N283">
            <v>11.119</v>
          </cell>
          <cell r="O283">
            <v>11.5</v>
          </cell>
          <cell r="P283">
            <v>11.5</v>
          </cell>
          <cell r="Q283">
            <v>11.25</v>
          </cell>
          <cell r="R283">
            <v>11.649999999999999</v>
          </cell>
          <cell r="S283">
            <v>11.55</v>
          </cell>
          <cell r="T283">
            <v>11.7</v>
          </cell>
          <cell r="U283">
            <v>11.413</v>
          </cell>
          <cell r="V283">
            <v>11.436</v>
          </cell>
          <cell r="W283">
            <v>11.805999999999999</v>
          </cell>
        </row>
        <row r="284">
          <cell r="A284">
            <v>36426</v>
          </cell>
          <cell r="C284">
            <v>11.25</v>
          </cell>
          <cell r="D284">
            <v>11</v>
          </cell>
          <cell r="E284">
            <v>11.335000000000001</v>
          </cell>
          <cell r="F284">
            <v>11.79</v>
          </cell>
          <cell r="G284">
            <v>11.87</v>
          </cell>
          <cell r="H284">
            <v>11.399999999999999</v>
          </cell>
          <cell r="I284">
            <v>11.8</v>
          </cell>
          <cell r="J284">
            <v>12.175000000000001</v>
          </cell>
          <cell r="M284">
            <v>11.436</v>
          </cell>
          <cell r="N284">
            <v>11.119</v>
          </cell>
          <cell r="O284">
            <v>11.5</v>
          </cell>
          <cell r="P284">
            <v>11.5</v>
          </cell>
          <cell r="Q284">
            <v>11.25</v>
          </cell>
          <cell r="R284">
            <v>11.625</v>
          </cell>
          <cell r="S284">
            <v>11.59</v>
          </cell>
          <cell r="T284">
            <v>11.77</v>
          </cell>
          <cell r="U284">
            <v>11.394</v>
          </cell>
          <cell r="V284">
            <v>11.436</v>
          </cell>
          <cell r="W284">
            <v>11.8</v>
          </cell>
        </row>
        <row r="285">
          <cell r="A285">
            <v>36427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11.635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</row>
        <row r="286">
          <cell r="A286">
            <v>36430</v>
          </cell>
          <cell r="C286">
            <v>11.25</v>
          </cell>
          <cell r="D286">
            <v>11</v>
          </cell>
          <cell r="E286">
            <v>11.34</v>
          </cell>
          <cell r="F286">
            <v>11.25</v>
          </cell>
          <cell r="G286">
            <v>11.25</v>
          </cell>
          <cell r="H286">
            <v>11.3</v>
          </cell>
          <cell r="I286">
            <v>11.8</v>
          </cell>
          <cell r="J286">
            <v>12.15</v>
          </cell>
          <cell r="M286">
            <v>11.38</v>
          </cell>
          <cell r="N286">
            <v>11.07</v>
          </cell>
          <cell r="O286">
            <v>11.5</v>
          </cell>
          <cell r="P286">
            <v>11.5</v>
          </cell>
          <cell r="Q286">
            <v>11.25</v>
          </cell>
          <cell r="R286">
            <v>11.635</v>
          </cell>
          <cell r="S286">
            <v>11.620000000000001</v>
          </cell>
          <cell r="T286">
            <v>11.8</v>
          </cell>
          <cell r="U286">
            <v>11.34</v>
          </cell>
          <cell r="V286">
            <v>11.38</v>
          </cell>
          <cell r="W286">
            <v>11.78</v>
          </cell>
        </row>
        <row r="287">
          <cell r="A287">
            <v>36431</v>
          </cell>
          <cell r="C287">
            <v>11.25</v>
          </cell>
          <cell r="D287">
            <v>11</v>
          </cell>
          <cell r="E287">
            <v>11.34</v>
          </cell>
          <cell r="F287">
            <v>11.35</v>
          </cell>
          <cell r="G287">
            <v>11.35</v>
          </cell>
          <cell r="H287">
            <v>11.3</v>
          </cell>
          <cell r="I287">
            <v>11.8</v>
          </cell>
          <cell r="J287">
            <v>12.15</v>
          </cell>
          <cell r="M287">
            <v>11.36</v>
          </cell>
          <cell r="N287">
            <v>11.05</v>
          </cell>
          <cell r="O287">
            <v>11.5</v>
          </cell>
          <cell r="P287">
            <v>11.5</v>
          </cell>
          <cell r="Q287">
            <v>11.55</v>
          </cell>
          <cell r="R287">
            <v>11.649999999999999</v>
          </cell>
          <cell r="S287">
            <v>11.67</v>
          </cell>
          <cell r="T287">
            <v>11.899999999999999</v>
          </cell>
          <cell r="U287">
            <v>11.32</v>
          </cell>
          <cell r="V287">
            <v>11.36</v>
          </cell>
          <cell r="W287">
            <v>11.76</v>
          </cell>
        </row>
        <row r="288">
          <cell r="A288">
            <v>36432</v>
          </cell>
          <cell r="C288">
            <v>11.25</v>
          </cell>
          <cell r="D288">
            <v>11</v>
          </cell>
          <cell r="E288">
            <v>11.305</v>
          </cell>
          <cell r="F288">
            <v>11.35</v>
          </cell>
          <cell r="G288">
            <v>11.35</v>
          </cell>
          <cell r="H288">
            <v>11.3</v>
          </cell>
          <cell r="I288">
            <v>11.725</v>
          </cell>
          <cell r="J288">
            <v>12.15</v>
          </cell>
          <cell r="M288">
            <v>11.353</v>
          </cell>
          <cell r="N288">
            <v>11.041</v>
          </cell>
          <cell r="O288">
            <v>11.5</v>
          </cell>
          <cell r="P288">
            <v>11.5</v>
          </cell>
          <cell r="Q288">
            <v>11.55</v>
          </cell>
          <cell r="R288">
            <v>11.75</v>
          </cell>
          <cell r="S288">
            <v>11.7</v>
          </cell>
          <cell r="T288">
            <v>11.91</v>
          </cell>
          <cell r="U288">
            <v>11.3</v>
          </cell>
          <cell r="V288">
            <v>11.353</v>
          </cell>
          <cell r="W288">
            <v>11.741</v>
          </cell>
        </row>
        <row r="289">
          <cell r="A289">
            <v>36433</v>
          </cell>
          <cell r="C289">
            <v>11.25</v>
          </cell>
          <cell r="D289">
            <v>11</v>
          </cell>
          <cell r="E289">
            <v>11.305</v>
          </cell>
          <cell r="F289">
            <v>11.35</v>
          </cell>
          <cell r="G289">
            <v>11.35</v>
          </cell>
          <cell r="H289">
            <v>11.3</v>
          </cell>
          <cell r="I289">
            <v>11.5</v>
          </cell>
          <cell r="J289">
            <v>12.15</v>
          </cell>
          <cell r="M289">
            <v>11.347</v>
          </cell>
          <cell r="N289">
            <v>11.035</v>
          </cell>
          <cell r="O289">
            <v>11.5</v>
          </cell>
          <cell r="P289">
            <v>11.5</v>
          </cell>
          <cell r="Q289">
            <v>11.55</v>
          </cell>
          <cell r="R289">
            <v>11.75</v>
          </cell>
          <cell r="S289">
            <v>11.7</v>
          </cell>
          <cell r="T289">
            <v>11.870000000000001</v>
          </cell>
          <cell r="U289">
            <v>11.294</v>
          </cell>
          <cell r="V289">
            <v>11.347</v>
          </cell>
          <cell r="W289">
            <v>11.696999999999999</v>
          </cell>
        </row>
        <row r="290">
          <cell r="A290">
            <v>36434</v>
          </cell>
          <cell r="C290">
            <v>11.25</v>
          </cell>
          <cell r="D290">
            <v>11</v>
          </cell>
          <cell r="E290">
            <v>11.305999999999999</v>
          </cell>
          <cell r="F290">
            <v>11.35</v>
          </cell>
          <cell r="G290">
            <v>11.4</v>
          </cell>
          <cell r="H290">
            <v>11.3</v>
          </cell>
          <cell r="I290">
            <v>11.5</v>
          </cell>
          <cell r="J290">
            <v>12.15</v>
          </cell>
          <cell r="M290">
            <v>11.347</v>
          </cell>
          <cell r="N290">
            <v>11.035</v>
          </cell>
          <cell r="O290">
            <v>11.5</v>
          </cell>
          <cell r="P290">
            <v>11.5</v>
          </cell>
          <cell r="Q290">
            <v>11.55</v>
          </cell>
          <cell r="R290">
            <v>11.68</v>
          </cell>
          <cell r="S290">
            <v>11.67</v>
          </cell>
          <cell r="T290">
            <v>11.82</v>
          </cell>
          <cell r="U290">
            <v>11.275</v>
          </cell>
          <cell r="V290">
            <v>11.347</v>
          </cell>
          <cell r="W290">
            <v>11.680999999999999</v>
          </cell>
        </row>
        <row r="291">
          <cell r="A291">
            <v>36437</v>
          </cell>
          <cell r="C291">
            <v>10.75</v>
          </cell>
          <cell r="D291">
            <v>10.5</v>
          </cell>
          <cell r="E291">
            <v>10.803000000000001</v>
          </cell>
          <cell r="F291">
            <v>11.25</v>
          </cell>
          <cell r="G291">
            <v>11.25</v>
          </cell>
          <cell r="H291">
            <v>11.3</v>
          </cell>
          <cell r="I291">
            <v>11.5</v>
          </cell>
          <cell r="J291">
            <v>12.15</v>
          </cell>
          <cell r="M291">
            <v>11.319000000000001</v>
          </cell>
          <cell r="N291">
            <v>11.007999999999999</v>
          </cell>
          <cell r="O291">
            <v>11.5</v>
          </cell>
          <cell r="P291">
            <v>11.5</v>
          </cell>
          <cell r="Q291">
            <v>11.35</v>
          </cell>
          <cell r="R291">
            <v>11.625</v>
          </cell>
          <cell r="S291">
            <v>11.649999999999999</v>
          </cell>
          <cell r="T291">
            <v>11.824999999999999</v>
          </cell>
          <cell r="U291">
            <v>11.053000000000001</v>
          </cell>
          <cell r="V291">
            <v>11.319000000000001</v>
          </cell>
          <cell r="W291">
            <v>11.625</v>
          </cell>
        </row>
        <row r="292">
          <cell r="A292">
            <v>36438</v>
          </cell>
          <cell r="C292">
            <v>10.75</v>
          </cell>
          <cell r="D292">
            <v>10.5</v>
          </cell>
          <cell r="E292">
            <v>10.756</v>
          </cell>
          <cell r="F292">
            <v>11.25</v>
          </cell>
          <cell r="G292">
            <v>11.25</v>
          </cell>
          <cell r="H292">
            <v>11.3</v>
          </cell>
          <cell r="I292">
            <v>11.5</v>
          </cell>
          <cell r="J292">
            <v>12.125</v>
          </cell>
          <cell r="M292">
            <v>11.308</v>
          </cell>
          <cell r="N292">
            <v>10.997999999999999</v>
          </cell>
          <cell r="O292">
            <v>11.25</v>
          </cell>
          <cell r="P292">
            <v>11.25</v>
          </cell>
          <cell r="Q292">
            <v>11.3</v>
          </cell>
          <cell r="R292">
            <v>11.55</v>
          </cell>
          <cell r="S292">
            <v>11.61</v>
          </cell>
          <cell r="T292">
            <v>11.79</v>
          </cell>
          <cell r="U292">
            <v>11.028</v>
          </cell>
          <cell r="V292">
            <v>11.308</v>
          </cell>
          <cell r="W292">
            <v>11.555999999999999</v>
          </cell>
        </row>
        <row r="293">
          <cell r="A293">
            <v>36439</v>
          </cell>
          <cell r="C293">
            <v>10.75</v>
          </cell>
          <cell r="D293">
            <v>10.5</v>
          </cell>
          <cell r="E293">
            <v>10.756</v>
          </cell>
          <cell r="F293">
            <v>11.25</v>
          </cell>
          <cell r="G293">
            <v>11.25</v>
          </cell>
          <cell r="H293">
            <v>11.3</v>
          </cell>
          <cell r="I293">
            <v>11.5</v>
          </cell>
          <cell r="J293">
            <v>12.1</v>
          </cell>
          <cell r="M293">
            <v>11.308</v>
          </cell>
          <cell r="N293">
            <v>10.997999999999999</v>
          </cell>
          <cell r="O293">
            <v>11.25</v>
          </cell>
          <cell r="P293">
            <v>11.25</v>
          </cell>
          <cell r="Q293">
            <v>11.3</v>
          </cell>
          <cell r="R293">
            <v>11.649999999999999</v>
          </cell>
          <cell r="S293">
            <v>11.664999999999999</v>
          </cell>
          <cell r="T293">
            <v>11.86</v>
          </cell>
          <cell r="U293">
            <v>11</v>
          </cell>
          <cell r="V293">
            <v>11.308</v>
          </cell>
          <cell r="W293">
            <v>11.538</v>
          </cell>
        </row>
        <row r="294">
          <cell r="A294">
            <v>36440</v>
          </cell>
          <cell r="C294">
            <v>10.75</v>
          </cell>
          <cell r="D294">
            <v>10.5</v>
          </cell>
          <cell r="E294">
            <v>10.76</v>
          </cell>
          <cell r="F294">
            <v>11.25</v>
          </cell>
          <cell r="G294">
            <v>11.25</v>
          </cell>
          <cell r="H294">
            <v>11.3</v>
          </cell>
          <cell r="I294">
            <v>11.5</v>
          </cell>
          <cell r="J294">
            <v>12.1</v>
          </cell>
          <cell r="M294">
            <v>11.295</v>
          </cell>
          <cell r="N294">
            <v>10.986000000000001</v>
          </cell>
          <cell r="O294">
            <v>11</v>
          </cell>
          <cell r="P294">
            <v>11</v>
          </cell>
          <cell r="Q294">
            <v>11.15</v>
          </cell>
          <cell r="R294">
            <v>11.67</v>
          </cell>
          <cell r="S294">
            <v>11.7</v>
          </cell>
          <cell r="T294">
            <v>11.870000000000001</v>
          </cell>
          <cell r="U294">
            <v>11</v>
          </cell>
          <cell r="V294">
            <v>11.295</v>
          </cell>
          <cell r="W294">
            <v>11.536</v>
          </cell>
        </row>
        <row r="295">
          <cell r="A295">
            <v>36441</v>
          </cell>
          <cell r="C295">
            <v>10.75</v>
          </cell>
          <cell r="D295">
            <v>10.5</v>
          </cell>
          <cell r="E295">
            <v>10.76</v>
          </cell>
          <cell r="F295">
            <v>11.25</v>
          </cell>
          <cell r="G295">
            <v>11.25</v>
          </cell>
          <cell r="H295">
            <v>11.3</v>
          </cell>
          <cell r="I295">
            <v>11.5</v>
          </cell>
          <cell r="J295">
            <v>12.1</v>
          </cell>
          <cell r="M295">
            <v>11.29</v>
          </cell>
          <cell r="N295">
            <v>10.98</v>
          </cell>
          <cell r="O295">
            <v>11</v>
          </cell>
          <cell r="P295">
            <v>11</v>
          </cell>
          <cell r="Q295">
            <v>11.15</v>
          </cell>
          <cell r="R295">
            <v>11.64</v>
          </cell>
          <cell r="S295">
            <v>11.7</v>
          </cell>
          <cell r="T295">
            <v>11.879999999999999</v>
          </cell>
          <cell r="U295">
            <v>11</v>
          </cell>
          <cell r="V295">
            <v>11.3</v>
          </cell>
          <cell r="W295">
            <v>11.54</v>
          </cell>
        </row>
        <row r="296">
          <cell r="A296">
            <v>36444</v>
          </cell>
          <cell r="C296">
            <v>10.75</v>
          </cell>
          <cell r="D296">
            <v>10.5</v>
          </cell>
          <cell r="E296">
            <v>10.757999999999999</v>
          </cell>
          <cell r="F296">
            <v>11.25</v>
          </cell>
          <cell r="G296">
            <v>11.25</v>
          </cell>
          <cell r="H296">
            <v>11.3</v>
          </cell>
          <cell r="I296">
            <v>11.5</v>
          </cell>
          <cell r="J296">
            <v>12.1</v>
          </cell>
          <cell r="M296">
            <v>11.287000000000001</v>
          </cell>
          <cell r="N296">
            <v>10.978</v>
          </cell>
          <cell r="O296">
            <v>11</v>
          </cell>
          <cell r="P296">
            <v>11</v>
          </cell>
          <cell r="Q296">
            <v>11.15</v>
          </cell>
          <cell r="R296">
            <v>11.61</v>
          </cell>
          <cell r="S296">
            <v>11.690000000000001</v>
          </cell>
          <cell r="T296">
            <v>11.91</v>
          </cell>
          <cell r="U296">
            <v>11.013</v>
          </cell>
          <cell r="V296">
            <v>11.287000000000001</v>
          </cell>
          <cell r="W296">
            <v>11.542</v>
          </cell>
        </row>
        <row r="297">
          <cell r="A297">
            <v>36445</v>
          </cell>
          <cell r="C297">
            <v>10.75</v>
          </cell>
          <cell r="D297">
            <v>10.5</v>
          </cell>
          <cell r="E297">
            <v>10.755000000000001</v>
          </cell>
          <cell r="F297">
            <v>11.25</v>
          </cell>
          <cell r="G297">
            <v>11.25</v>
          </cell>
          <cell r="H297">
            <v>11.3</v>
          </cell>
          <cell r="I297">
            <v>11.5</v>
          </cell>
          <cell r="J297">
            <v>12.1</v>
          </cell>
          <cell r="M297">
            <v>11.27</v>
          </cell>
          <cell r="N297">
            <v>10.962</v>
          </cell>
          <cell r="O297">
            <v>11</v>
          </cell>
          <cell r="P297">
            <v>11</v>
          </cell>
          <cell r="Q297">
            <v>11.15</v>
          </cell>
          <cell r="R297">
            <v>11.57</v>
          </cell>
          <cell r="S297">
            <v>11.67</v>
          </cell>
          <cell r="T297">
            <v>11.899999999999999</v>
          </cell>
          <cell r="U297">
            <v>11.013</v>
          </cell>
          <cell r="V297">
            <v>11.27</v>
          </cell>
          <cell r="W297">
            <v>11.536</v>
          </cell>
        </row>
        <row r="298">
          <cell r="A298">
            <v>36446</v>
          </cell>
          <cell r="C298">
            <v>10.75</v>
          </cell>
          <cell r="D298">
            <v>10.5</v>
          </cell>
          <cell r="E298">
            <v>10.750999999999999</v>
          </cell>
          <cell r="F298">
            <v>11.25</v>
          </cell>
          <cell r="G298">
            <v>11.25</v>
          </cell>
          <cell r="H298">
            <v>11.3</v>
          </cell>
          <cell r="I298">
            <v>11.5</v>
          </cell>
          <cell r="J298">
            <v>12.1</v>
          </cell>
          <cell r="M298">
            <v>11.27</v>
          </cell>
          <cell r="N298">
            <v>10.962</v>
          </cell>
          <cell r="O298">
            <v>11</v>
          </cell>
          <cell r="P298">
            <v>11</v>
          </cell>
          <cell r="Q298">
            <v>11.15</v>
          </cell>
          <cell r="R298">
            <v>11.585000000000001</v>
          </cell>
          <cell r="S298">
            <v>11.77</v>
          </cell>
          <cell r="T298">
            <v>12.004999999999999</v>
          </cell>
          <cell r="U298">
            <v>11.013</v>
          </cell>
          <cell r="V298">
            <v>11.27</v>
          </cell>
          <cell r="W298">
            <v>11.536</v>
          </cell>
        </row>
        <row r="299">
          <cell r="A299">
            <v>36447</v>
          </cell>
          <cell r="C299">
            <v>10.75</v>
          </cell>
          <cell r="D299">
            <v>10.5</v>
          </cell>
          <cell r="E299">
            <v>10.747</v>
          </cell>
          <cell r="F299">
            <v>11.25</v>
          </cell>
          <cell r="G299">
            <v>11.25</v>
          </cell>
          <cell r="H299">
            <v>11.3</v>
          </cell>
          <cell r="I299">
            <v>11.5</v>
          </cell>
          <cell r="J299">
            <v>12.1</v>
          </cell>
          <cell r="M299">
            <v>11.27</v>
          </cell>
          <cell r="N299">
            <v>10.962</v>
          </cell>
          <cell r="O299">
            <v>11</v>
          </cell>
          <cell r="P299">
            <v>11</v>
          </cell>
          <cell r="Q299">
            <v>11.15</v>
          </cell>
          <cell r="R299">
            <v>11.625</v>
          </cell>
          <cell r="S299">
            <v>11.850000000000001</v>
          </cell>
          <cell r="T299">
            <v>12</v>
          </cell>
          <cell r="U299">
            <v>10.994</v>
          </cell>
          <cell r="V299">
            <v>11.27</v>
          </cell>
          <cell r="W299">
            <v>11.536</v>
          </cell>
        </row>
        <row r="300">
          <cell r="A300">
            <v>36448</v>
          </cell>
          <cell r="C300">
            <v>10.75</v>
          </cell>
          <cell r="D300">
            <v>10.5</v>
          </cell>
          <cell r="E300">
            <v>10.747</v>
          </cell>
          <cell r="F300">
            <v>11.25</v>
          </cell>
          <cell r="G300">
            <v>11.25</v>
          </cell>
          <cell r="H300">
            <v>11.3</v>
          </cell>
          <cell r="I300">
            <v>11.5</v>
          </cell>
          <cell r="J300">
            <v>12.1</v>
          </cell>
          <cell r="M300">
            <v>11.281000000000001</v>
          </cell>
          <cell r="N300">
            <v>10.972</v>
          </cell>
          <cell r="O300">
            <v>11</v>
          </cell>
          <cell r="P300">
            <v>11</v>
          </cell>
          <cell r="Q300">
            <v>11.15</v>
          </cell>
          <cell r="R300">
            <v>11.67</v>
          </cell>
          <cell r="S300">
            <v>11.91</v>
          </cell>
          <cell r="T300">
            <v>12.030000000000001</v>
          </cell>
          <cell r="U300">
            <v>10.994</v>
          </cell>
          <cell r="V300">
            <v>11.281000000000001</v>
          </cell>
          <cell r="W300">
            <v>11.532999999999999</v>
          </cell>
        </row>
        <row r="301">
          <cell r="A301">
            <v>36451</v>
          </cell>
          <cell r="C301">
            <v>10.75</v>
          </cell>
          <cell r="D301">
            <v>10.5</v>
          </cell>
          <cell r="E301">
            <v>10.747</v>
          </cell>
          <cell r="F301">
            <v>11</v>
          </cell>
          <cell r="G301">
            <v>11</v>
          </cell>
          <cell r="H301">
            <v>11.3</v>
          </cell>
          <cell r="I301">
            <v>11.5</v>
          </cell>
          <cell r="J301">
            <v>12.1</v>
          </cell>
          <cell r="M301">
            <v>11.281000000000001</v>
          </cell>
          <cell r="N301">
            <v>10.972</v>
          </cell>
          <cell r="O301">
            <v>10.75</v>
          </cell>
          <cell r="P301">
            <v>10.75</v>
          </cell>
          <cell r="Q301">
            <v>11</v>
          </cell>
          <cell r="R301">
            <v>11.79</v>
          </cell>
          <cell r="S301">
            <v>12.030000000000001</v>
          </cell>
          <cell r="T301">
            <v>0</v>
          </cell>
          <cell r="U301">
            <v>10.994</v>
          </cell>
          <cell r="V301">
            <v>11.281000000000001</v>
          </cell>
          <cell r="W301">
            <v>11.532999999999999</v>
          </cell>
        </row>
        <row r="302">
          <cell r="A302">
            <v>36452</v>
          </cell>
          <cell r="C302">
            <v>10.75</v>
          </cell>
          <cell r="D302">
            <v>10.5</v>
          </cell>
          <cell r="E302">
            <v>10.747</v>
          </cell>
          <cell r="F302">
            <v>11</v>
          </cell>
          <cell r="G302">
            <v>11</v>
          </cell>
          <cell r="H302">
            <v>11.3</v>
          </cell>
          <cell r="I302">
            <v>11.5</v>
          </cell>
          <cell r="J302">
            <v>12.1</v>
          </cell>
          <cell r="M302">
            <v>11.29</v>
          </cell>
          <cell r="N302">
            <v>10.98</v>
          </cell>
          <cell r="O302">
            <v>10.75</v>
          </cell>
          <cell r="P302">
            <v>10.75</v>
          </cell>
          <cell r="Q302">
            <v>11.05</v>
          </cell>
          <cell r="R302">
            <v>11.8</v>
          </cell>
          <cell r="S302">
            <v>12.059999999999999</v>
          </cell>
          <cell r="T302">
            <v>0</v>
          </cell>
          <cell r="U302">
            <v>10.99</v>
          </cell>
          <cell r="V302">
            <v>11.29</v>
          </cell>
          <cell r="W302">
            <v>11.532999999999999</v>
          </cell>
        </row>
        <row r="303">
          <cell r="A303">
            <v>36453</v>
          </cell>
          <cell r="C303">
            <v>10.75</v>
          </cell>
          <cell r="D303">
            <v>10.5</v>
          </cell>
          <cell r="E303">
            <v>10.737</v>
          </cell>
          <cell r="F303">
            <v>11</v>
          </cell>
          <cell r="G303">
            <v>11</v>
          </cell>
          <cell r="H303">
            <v>11.3</v>
          </cell>
          <cell r="I303">
            <v>11.5</v>
          </cell>
          <cell r="J303">
            <v>12.1</v>
          </cell>
          <cell r="M303">
            <v>11.29</v>
          </cell>
          <cell r="N303">
            <v>10.981</v>
          </cell>
          <cell r="O303">
            <v>11.25</v>
          </cell>
          <cell r="P303">
            <v>11.25</v>
          </cell>
          <cell r="Q303">
            <v>11.55</v>
          </cell>
          <cell r="R303">
            <v>11.705</v>
          </cell>
          <cell r="S303">
            <v>11.7</v>
          </cell>
          <cell r="T303">
            <v>11.91</v>
          </cell>
          <cell r="U303">
            <v>10.994</v>
          </cell>
          <cell r="V303">
            <v>11.29</v>
          </cell>
          <cell r="W303">
            <v>11.532999999999999</v>
          </cell>
        </row>
        <row r="304">
          <cell r="A304">
            <v>36454</v>
          </cell>
          <cell r="C304">
            <v>10.75</v>
          </cell>
          <cell r="D304">
            <v>10.5</v>
          </cell>
          <cell r="E304">
            <v>10.737</v>
          </cell>
          <cell r="F304">
            <v>11</v>
          </cell>
          <cell r="G304">
            <v>11</v>
          </cell>
          <cell r="H304">
            <v>11.3</v>
          </cell>
          <cell r="I304">
            <v>11.5</v>
          </cell>
          <cell r="J304">
            <v>12.1</v>
          </cell>
          <cell r="M304">
            <v>11.273</v>
          </cell>
          <cell r="N304">
            <v>10.965</v>
          </cell>
          <cell r="O304">
            <v>11.25</v>
          </cell>
          <cell r="P304">
            <v>11.25</v>
          </cell>
          <cell r="Q304">
            <v>11.55</v>
          </cell>
          <cell r="R304">
            <v>11.65</v>
          </cell>
          <cell r="S304">
            <v>11.85</v>
          </cell>
          <cell r="T304">
            <v>12.05</v>
          </cell>
          <cell r="U304">
            <v>10.994</v>
          </cell>
          <cell r="V304">
            <v>11.273</v>
          </cell>
          <cell r="W304">
            <v>11.532999999999999</v>
          </cell>
        </row>
        <row r="305">
          <cell r="A305">
            <v>36455</v>
          </cell>
          <cell r="C305">
            <v>10.75</v>
          </cell>
          <cell r="D305">
            <v>10.5</v>
          </cell>
          <cell r="E305">
            <v>10.737</v>
          </cell>
          <cell r="F305">
            <v>11</v>
          </cell>
          <cell r="G305">
            <v>11</v>
          </cell>
          <cell r="H305">
            <v>11.3</v>
          </cell>
          <cell r="I305">
            <v>11.5</v>
          </cell>
          <cell r="J305">
            <v>12.1</v>
          </cell>
          <cell r="M305">
            <v>11.266999999999999</v>
          </cell>
          <cell r="N305">
            <v>10.959</v>
          </cell>
          <cell r="O305">
            <v>11.25</v>
          </cell>
          <cell r="P305">
            <v>11.25</v>
          </cell>
          <cell r="Q305">
            <v>11.55</v>
          </cell>
          <cell r="R305">
            <v>11.65</v>
          </cell>
          <cell r="S305">
            <v>11.85</v>
          </cell>
          <cell r="T305">
            <v>12.05</v>
          </cell>
          <cell r="U305">
            <v>10.994</v>
          </cell>
          <cell r="V305">
            <v>11.266999999999999</v>
          </cell>
          <cell r="W305">
            <v>11.528</v>
          </cell>
        </row>
        <row r="306">
          <cell r="A306">
            <v>36458</v>
          </cell>
          <cell r="C306">
            <v>10.75</v>
          </cell>
          <cell r="D306">
            <v>10.5</v>
          </cell>
          <cell r="E306">
            <v>10.731</v>
          </cell>
          <cell r="F306">
            <v>11</v>
          </cell>
          <cell r="G306">
            <v>11</v>
          </cell>
          <cell r="H306">
            <v>11.3</v>
          </cell>
          <cell r="I306">
            <v>11.5</v>
          </cell>
          <cell r="J306">
            <v>12.1</v>
          </cell>
          <cell r="M306">
            <v>11.29</v>
          </cell>
          <cell r="N306">
            <v>10.98</v>
          </cell>
          <cell r="O306">
            <v>11.25</v>
          </cell>
          <cell r="P306">
            <v>11.25</v>
          </cell>
          <cell r="Q306">
            <v>11.55</v>
          </cell>
          <cell r="R306">
            <v>11.55</v>
          </cell>
          <cell r="S306">
            <v>11.8</v>
          </cell>
          <cell r="T306">
            <v>12.030000000000001</v>
          </cell>
          <cell r="U306">
            <v>11</v>
          </cell>
          <cell r="V306">
            <v>11.29</v>
          </cell>
          <cell r="W306">
            <v>11.53</v>
          </cell>
        </row>
        <row r="307">
          <cell r="A307">
            <v>36459</v>
          </cell>
          <cell r="C307">
            <v>10.75</v>
          </cell>
          <cell r="D307">
            <v>10.5</v>
          </cell>
          <cell r="E307">
            <v>10.667</v>
          </cell>
          <cell r="F307">
            <v>11</v>
          </cell>
          <cell r="G307">
            <v>11</v>
          </cell>
          <cell r="H307">
            <v>11.3</v>
          </cell>
          <cell r="I307">
            <v>11.5</v>
          </cell>
          <cell r="J307">
            <v>12.1</v>
          </cell>
          <cell r="M307">
            <v>11.28</v>
          </cell>
          <cell r="N307">
            <v>10.97</v>
          </cell>
          <cell r="O307">
            <v>11.25</v>
          </cell>
          <cell r="P307">
            <v>11.25</v>
          </cell>
          <cell r="Q307">
            <v>11.55</v>
          </cell>
          <cell r="R307">
            <v>11.55</v>
          </cell>
          <cell r="S307">
            <v>11.79</v>
          </cell>
          <cell r="T307">
            <v>12.02</v>
          </cell>
          <cell r="U307">
            <v>10.994</v>
          </cell>
          <cell r="V307">
            <v>11.278</v>
          </cell>
          <cell r="W307">
            <v>11.522</v>
          </cell>
        </row>
        <row r="308">
          <cell r="A308">
            <v>36460</v>
          </cell>
          <cell r="C308">
            <v>10.75</v>
          </cell>
          <cell r="D308">
            <v>10.5</v>
          </cell>
          <cell r="E308">
            <v>10.66</v>
          </cell>
          <cell r="F308">
            <v>11</v>
          </cell>
          <cell r="G308">
            <v>11</v>
          </cell>
          <cell r="H308">
            <v>11.3</v>
          </cell>
          <cell r="I308">
            <v>11.5</v>
          </cell>
          <cell r="J308">
            <v>12.1</v>
          </cell>
          <cell r="M308">
            <v>11.28</v>
          </cell>
          <cell r="N308">
            <v>10.97</v>
          </cell>
          <cell r="O308">
            <v>11.25</v>
          </cell>
          <cell r="P308">
            <v>11.25</v>
          </cell>
          <cell r="Q308">
            <v>11.55</v>
          </cell>
          <cell r="R308">
            <v>11.530000000000001</v>
          </cell>
          <cell r="S308">
            <v>11.83</v>
          </cell>
          <cell r="T308">
            <v>12.05</v>
          </cell>
          <cell r="U308">
            <v>10.994</v>
          </cell>
          <cell r="V308">
            <v>11.278</v>
          </cell>
          <cell r="W308">
            <v>11.522</v>
          </cell>
        </row>
        <row r="309">
          <cell r="A309">
            <v>36461</v>
          </cell>
          <cell r="C309">
            <v>10.75</v>
          </cell>
          <cell r="D309">
            <v>10.5</v>
          </cell>
          <cell r="E309">
            <v>10.66</v>
          </cell>
          <cell r="F309">
            <v>11</v>
          </cell>
          <cell r="G309">
            <v>11</v>
          </cell>
          <cell r="H309">
            <v>11.3</v>
          </cell>
          <cell r="I309">
            <v>11.5</v>
          </cell>
          <cell r="J309">
            <v>12.1</v>
          </cell>
          <cell r="M309">
            <v>11.28</v>
          </cell>
          <cell r="N309">
            <v>10.97</v>
          </cell>
          <cell r="O309">
            <v>11.25</v>
          </cell>
          <cell r="P309">
            <v>11.25</v>
          </cell>
          <cell r="Q309">
            <v>11.55</v>
          </cell>
          <cell r="R309">
            <v>11.5</v>
          </cell>
          <cell r="S309">
            <v>11.780000000000001</v>
          </cell>
          <cell r="T309">
            <v>12.02</v>
          </cell>
          <cell r="U309">
            <v>10.994</v>
          </cell>
          <cell r="V309">
            <v>11.278</v>
          </cell>
          <cell r="W309">
            <v>11.522</v>
          </cell>
        </row>
        <row r="310">
          <cell r="A310">
            <v>36462</v>
          </cell>
          <cell r="C310">
            <v>10.75</v>
          </cell>
          <cell r="D310">
            <v>10.5</v>
          </cell>
          <cell r="E310">
            <v>10.698</v>
          </cell>
          <cell r="F310">
            <v>11</v>
          </cell>
          <cell r="G310">
            <v>11</v>
          </cell>
          <cell r="H310">
            <v>11.3</v>
          </cell>
          <cell r="I310">
            <v>11.5</v>
          </cell>
          <cell r="J310">
            <v>12.1</v>
          </cell>
          <cell r="M310">
            <v>11.28</v>
          </cell>
          <cell r="N310">
            <v>10.97</v>
          </cell>
          <cell r="O310">
            <v>11.25</v>
          </cell>
          <cell r="P310">
            <v>11.25</v>
          </cell>
          <cell r="Q310">
            <v>11.55</v>
          </cell>
          <cell r="R310">
            <v>11.5</v>
          </cell>
          <cell r="S310">
            <v>11.780000000000001</v>
          </cell>
          <cell r="T310">
            <v>12</v>
          </cell>
          <cell r="U310">
            <v>10.994</v>
          </cell>
          <cell r="V310">
            <v>11.278</v>
          </cell>
          <cell r="W310">
            <v>11.522</v>
          </cell>
        </row>
        <row r="311">
          <cell r="A311">
            <v>36465</v>
          </cell>
          <cell r="C311">
            <v>10.75</v>
          </cell>
          <cell r="D311">
            <v>10.5</v>
          </cell>
          <cell r="E311">
            <v>10.7</v>
          </cell>
          <cell r="F311">
            <v>11</v>
          </cell>
          <cell r="G311">
            <v>11</v>
          </cell>
          <cell r="H311">
            <v>11.3</v>
          </cell>
          <cell r="I311">
            <v>11.5</v>
          </cell>
          <cell r="J311">
            <v>12.1</v>
          </cell>
          <cell r="M311">
            <v>11.28</v>
          </cell>
          <cell r="N311">
            <v>10.97</v>
          </cell>
          <cell r="O311">
            <v>11.5</v>
          </cell>
          <cell r="P311">
            <v>11.25</v>
          </cell>
          <cell r="Q311">
            <v>11.55</v>
          </cell>
          <cell r="R311">
            <v>11.494999999999999</v>
          </cell>
          <cell r="S311">
            <v>11.775</v>
          </cell>
          <cell r="T311">
            <v>11.975</v>
          </cell>
          <cell r="U311">
            <v>10.994</v>
          </cell>
          <cell r="V311">
            <v>11.278</v>
          </cell>
          <cell r="W311">
            <v>11.522</v>
          </cell>
        </row>
        <row r="312">
          <cell r="A312">
            <v>36466</v>
          </cell>
          <cell r="C312">
            <v>10.75</v>
          </cell>
          <cell r="D312">
            <v>10.5</v>
          </cell>
          <cell r="E312">
            <v>10.702</v>
          </cell>
          <cell r="F312">
            <v>11.05</v>
          </cell>
          <cell r="G312">
            <v>11.05</v>
          </cell>
          <cell r="H312">
            <v>11.3</v>
          </cell>
          <cell r="I312">
            <v>11.5</v>
          </cell>
          <cell r="J312">
            <v>12.1</v>
          </cell>
          <cell r="M312">
            <v>11.289</v>
          </cell>
          <cell r="N312">
            <v>10.98</v>
          </cell>
          <cell r="O312">
            <v>11.25</v>
          </cell>
          <cell r="P312">
            <v>11.25</v>
          </cell>
          <cell r="Q312">
            <v>11.55</v>
          </cell>
          <cell r="R312">
            <v>11.5</v>
          </cell>
          <cell r="S312">
            <v>11.780000000000001</v>
          </cell>
          <cell r="T312">
            <v>11.96</v>
          </cell>
          <cell r="U312">
            <v>10.994</v>
          </cell>
          <cell r="V312">
            <v>11.289</v>
          </cell>
          <cell r="W312">
            <v>11.528</v>
          </cell>
        </row>
        <row r="313">
          <cell r="A313">
            <v>36467</v>
          </cell>
          <cell r="C313">
            <v>10.75</v>
          </cell>
          <cell r="D313">
            <v>10.5</v>
          </cell>
          <cell r="E313">
            <v>10.702</v>
          </cell>
          <cell r="F313">
            <v>11.05</v>
          </cell>
          <cell r="G313">
            <v>11.05</v>
          </cell>
          <cell r="H313">
            <v>11.3</v>
          </cell>
          <cell r="I313">
            <v>11.5</v>
          </cell>
          <cell r="J313">
            <v>12.1</v>
          </cell>
          <cell r="M313">
            <v>11.294</v>
          </cell>
          <cell r="N313">
            <v>10.984999999999999</v>
          </cell>
          <cell r="O313">
            <v>11.25</v>
          </cell>
          <cell r="P313">
            <v>11.25</v>
          </cell>
          <cell r="Q313">
            <v>11.55</v>
          </cell>
          <cell r="R313">
            <v>11.5</v>
          </cell>
          <cell r="S313">
            <v>11.780000000000001</v>
          </cell>
          <cell r="T313">
            <v>11.96</v>
          </cell>
          <cell r="U313">
            <v>10.994</v>
          </cell>
          <cell r="V313">
            <v>11.294</v>
          </cell>
          <cell r="W313">
            <v>11.528</v>
          </cell>
        </row>
        <row r="314">
          <cell r="A314">
            <v>36468</v>
          </cell>
          <cell r="C314">
            <v>10.75</v>
          </cell>
          <cell r="D314">
            <v>10.5</v>
          </cell>
          <cell r="E314">
            <v>10.7</v>
          </cell>
          <cell r="F314">
            <v>11.05</v>
          </cell>
          <cell r="G314">
            <v>11.05</v>
          </cell>
          <cell r="H314">
            <v>11.3</v>
          </cell>
          <cell r="I314">
            <v>11.5</v>
          </cell>
          <cell r="J314">
            <v>12.1</v>
          </cell>
          <cell r="M314">
            <v>11.3</v>
          </cell>
          <cell r="N314">
            <v>10.99</v>
          </cell>
          <cell r="O314">
            <v>11.25</v>
          </cell>
          <cell r="P314">
            <v>11.25</v>
          </cell>
          <cell r="Q314">
            <v>11.25</v>
          </cell>
          <cell r="R314">
            <v>11.43</v>
          </cell>
          <cell r="S314">
            <v>11.695</v>
          </cell>
          <cell r="T314">
            <v>11.95</v>
          </cell>
          <cell r="U314">
            <v>10.994</v>
          </cell>
          <cell r="V314">
            <v>11.3</v>
          </cell>
          <cell r="W314">
            <v>11.528</v>
          </cell>
        </row>
        <row r="315">
          <cell r="A315">
            <v>36469</v>
          </cell>
          <cell r="C315">
            <v>10.75</v>
          </cell>
          <cell r="D315">
            <v>10.5</v>
          </cell>
          <cell r="E315">
            <v>10.666</v>
          </cell>
          <cell r="F315">
            <v>11.05</v>
          </cell>
          <cell r="G315">
            <v>11.05</v>
          </cell>
          <cell r="H315">
            <v>11.3</v>
          </cell>
          <cell r="I315">
            <v>11.5</v>
          </cell>
          <cell r="J315">
            <v>12.1</v>
          </cell>
          <cell r="M315">
            <v>11.3</v>
          </cell>
          <cell r="N315">
            <v>10.99</v>
          </cell>
          <cell r="O315">
            <v>11.25</v>
          </cell>
          <cell r="P315">
            <v>11.25</v>
          </cell>
          <cell r="Q315">
            <v>11.25</v>
          </cell>
          <cell r="R315">
            <v>11.44</v>
          </cell>
          <cell r="S315">
            <v>11.695</v>
          </cell>
          <cell r="T315">
            <v>11.914999999999999</v>
          </cell>
          <cell r="U315">
            <v>10.981</v>
          </cell>
          <cell r="V315">
            <v>11.3</v>
          </cell>
          <cell r="W315">
            <v>11.528</v>
          </cell>
        </row>
        <row r="316">
          <cell r="A316">
            <v>36472</v>
          </cell>
          <cell r="C316">
            <v>10.75</v>
          </cell>
          <cell r="D316">
            <v>10.5</v>
          </cell>
          <cell r="E316">
            <v>10.669</v>
          </cell>
          <cell r="F316">
            <v>11.05</v>
          </cell>
          <cell r="G316">
            <v>11.05</v>
          </cell>
          <cell r="H316">
            <v>11.3</v>
          </cell>
          <cell r="I316">
            <v>11.5</v>
          </cell>
          <cell r="J316">
            <v>12.1</v>
          </cell>
          <cell r="M316">
            <v>11.3</v>
          </cell>
          <cell r="N316">
            <v>10.99</v>
          </cell>
          <cell r="O316">
            <v>11.25</v>
          </cell>
          <cell r="P316">
            <v>11.25</v>
          </cell>
          <cell r="Q316">
            <v>11.25</v>
          </cell>
          <cell r="R316">
            <v>11.44</v>
          </cell>
          <cell r="S316">
            <v>11.7</v>
          </cell>
          <cell r="T316">
            <v>11.92</v>
          </cell>
          <cell r="U316">
            <v>10.981</v>
          </cell>
          <cell r="V316">
            <v>11.3</v>
          </cell>
          <cell r="W316">
            <v>11.528</v>
          </cell>
        </row>
        <row r="317">
          <cell r="A317">
            <v>36473</v>
          </cell>
          <cell r="C317">
            <v>10.75</v>
          </cell>
          <cell r="D317">
            <v>10.5</v>
          </cell>
          <cell r="E317">
            <v>10.67</v>
          </cell>
          <cell r="F317">
            <v>11.05</v>
          </cell>
          <cell r="G317">
            <v>11.05</v>
          </cell>
          <cell r="H317">
            <v>11.3</v>
          </cell>
          <cell r="I317">
            <v>11.5</v>
          </cell>
          <cell r="J317">
            <v>12.1</v>
          </cell>
          <cell r="M317">
            <v>11.3</v>
          </cell>
          <cell r="N317">
            <v>10.99</v>
          </cell>
          <cell r="O317">
            <v>11.25</v>
          </cell>
          <cell r="P317">
            <v>11.25</v>
          </cell>
          <cell r="Q317">
            <v>11.25</v>
          </cell>
          <cell r="R317">
            <v>11.43</v>
          </cell>
          <cell r="S317">
            <v>11.71</v>
          </cell>
          <cell r="T317">
            <v>11.9</v>
          </cell>
          <cell r="U317">
            <v>10.981</v>
          </cell>
          <cell r="V317">
            <v>11.3</v>
          </cell>
          <cell r="W317">
            <v>11.528</v>
          </cell>
        </row>
        <row r="318">
          <cell r="A318">
            <v>36474</v>
          </cell>
          <cell r="C318">
            <v>10.75</v>
          </cell>
          <cell r="D318">
            <v>10.5</v>
          </cell>
          <cell r="E318">
            <v>10.67</v>
          </cell>
          <cell r="F318">
            <v>11.05</v>
          </cell>
          <cell r="G318">
            <v>11.05</v>
          </cell>
          <cell r="H318">
            <v>11.3</v>
          </cell>
          <cell r="I318">
            <v>11.5</v>
          </cell>
          <cell r="J318">
            <v>12.1</v>
          </cell>
          <cell r="M318">
            <v>11.3</v>
          </cell>
          <cell r="N318">
            <v>10.99</v>
          </cell>
          <cell r="O318">
            <v>11.25</v>
          </cell>
          <cell r="P318">
            <v>11.25</v>
          </cell>
          <cell r="Q318">
            <v>11.25</v>
          </cell>
          <cell r="R318">
            <v>11.43</v>
          </cell>
          <cell r="S318">
            <v>11.7</v>
          </cell>
          <cell r="T318">
            <v>11.9</v>
          </cell>
          <cell r="U318">
            <v>10.981</v>
          </cell>
          <cell r="V318">
            <v>11.3</v>
          </cell>
          <cell r="W318">
            <v>11.528</v>
          </cell>
        </row>
        <row r="319">
          <cell r="A319">
            <v>36475</v>
          </cell>
          <cell r="C319">
            <v>10.75</v>
          </cell>
          <cell r="D319">
            <v>10.5</v>
          </cell>
          <cell r="E319">
            <v>10.673</v>
          </cell>
          <cell r="F319">
            <v>11.05</v>
          </cell>
          <cell r="G319">
            <v>11.05</v>
          </cell>
          <cell r="H319">
            <v>11.3</v>
          </cell>
          <cell r="I319">
            <v>11.5</v>
          </cell>
          <cell r="J319">
            <v>12.1</v>
          </cell>
          <cell r="M319">
            <v>11.3</v>
          </cell>
          <cell r="N319">
            <v>10.99</v>
          </cell>
          <cell r="O319">
            <v>11.15</v>
          </cell>
          <cell r="P319">
            <v>11.25</v>
          </cell>
          <cell r="Q319">
            <v>11.25</v>
          </cell>
          <cell r="R319">
            <v>11.45</v>
          </cell>
          <cell r="S319">
            <v>11.7</v>
          </cell>
          <cell r="T319">
            <v>11.92</v>
          </cell>
          <cell r="U319">
            <v>10.981</v>
          </cell>
          <cell r="V319">
            <v>11.3</v>
          </cell>
          <cell r="W319">
            <v>11.528</v>
          </cell>
        </row>
        <row r="320">
          <cell r="A320">
            <v>36476</v>
          </cell>
          <cell r="C320">
            <v>10.75</v>
          </cell>
          <cell r="D320">
            <v>10.5</v>
          </cell>
          <cell r="E320">
            <v>10.673</v>
          </cell>
          <cell r="F320">
            <v>11.05</v>
          </cell>
          <cell r="G320">
            <v>11.05</v>
          </cell>
          <cell r="H320">
            <v>11.3</v>
          </cell>
          <cell r="I320">
            <v>11.5</v>
          </cell>
          <cell r="J320">
            <v>12.1</v>
          </cell>
          <cell r="M320">
            <v>11.3</v>
          </cell>
          <cell r="N320">
            <v>10.99</v>
          </cell>
          <cell r="O320">
            <v>11.15</v>
          </cell>
          <cell r="P320">
            <v>11.25</v>
          </cell>
          <cell r="Q320">
            <v>11.25</v>
          </cell>
          <cell r="R320">
            <v>11.42</v>
          </cell>
          <cell r="S320">
            <v>11.65</v>
          </cell>
          <cell r="T320">
            <v>11.87</v>
          </cell>
          <cell r="U320">
            <v>10.981</v>
          </cell>
          <cell r="V320">
            <v>11.3</v>
          </cell>
          <cell r="W320">
            <v>11.528</v>
          </cell>
        </row>
        <row r="321">
          <cell r="A321">
            <v>36479</v>
          </cell>
          <cell r="C321">
            <v>10.75</v>
          </cell>
          <cell r="D321">
            <v>10.5</v>
          </cell>
          <cell r="E321">
            <v>10.638999999999999</v>
          </cell>
          <cell r="F321">
            <v>11.1</v>
          </cell>
          <cell r="G321">
            <v>11.1</v>
          </cell>
          <cell r="H321">
            <v>11.3</v>
          </cell>
          <cell r="I321">
            <v>11.5</v>
          </cell>
          <cell r="J321">
            <v>12.1</v>
          </cell>
          <cell r="M321">
            <v>11.3</v>
          </cell>
          <cell r="N321">
            <v>10.99</v>
          </cell>
          <cell r="O321">
            <v>11.1</v>
          </cell>
          <cell r="P321">
            <v>11.25</v>
          </cell>
          <cell r="Q321">
            <v>11.25</v>
          </cell>
          <cell r="R321">
            <v>11.4</v>
          </cell>
          <cell r="S321">
            <v>11.67</v>
          </cell>
          <cell r="T321">
            <v>11.9</v>
          </cell>
          <cell r="U321">
            <v>10.981</v>
          </cell>
          <cell r="V321">
            <v>11.3</v>
          </cell>
          <cell r="W321">
            <v>11.528</v>
          </cell>
        </row>
        <row r="322">
          <cell r="A322">
            <v>36480</v>
          </cell>
          <cell r="C322">
            <v>10.75</v>
          </cell>
          <cell r="D322">
            <v>10.5</v>
          </cell>
          <cell r="E322">
            <v>10.637</v>
          </cell>
          <cell r="F322">
            <v>11.1</v>
          </cell>
          <cell r="G322">
            <v>11.1</v>
          </cell>
          <cell r="H322">
            <v>11.3</v>
          </cell>
          <cell r="I322">
            <v>11.5</v>
          </cell>
          <cell r="J322">
            <v>12.1</v>
          </cell>
          <cell r="M322">
            <v>11.3</v>
          </cell>
          <cell r="N322">
            <v>10.99</v>
          </cell>
          <cell r="O322">
            <v>11.15</v>
          </cell>
          <cell r="P322">
            <v>11.25</v>
          </cell>
          <cell r="Q322">
            <v>11.25</v>
          </cell>
          <cell r="R322">
            <v>11.4</v>
          </cell>
          <cell r="S322">
            <v>11.65</v>
          </cell>
          <cell r="T322">
            <v>11.85</v>
          </cell>
          <cell r="U322">
            <v>10.981</v>
          </cell>
          <cell r="V322">
            <v>11.3</v>
          </cell>
          <cell r="W322">
            <v>11.528</v>
          </cell>
        </row>
        <row r="323">
          <cell r="A323">
            <v>36481</v>
          </cell>
          <cell r="C323">
            <v>10.75</v>
          </cell>
          <cell r="D323">
            <v>10.5</v>
          </cell>
          <cell r="E323">
            <v>10.637</v>
          </cell>
          <cell r="F323">
            <v>11.1</v>
          </cell>
          <cell r="G323">
            <v>11.1</v>
          </cell>
          <cell r="H323">
            <v>11.3</v>
          </cell>
          <cell r="I323">
            <v>11.5</v>
          </cell>
          <cell r="J323">
            <v>12.1</v>
          </cell>
          <cell r="M323">
            <v>11.294</v>
          </cell>
          <cell r="N323">
            <v>10.984999999999999</v>
          </cell>
          <cell r="O323">
            <v>11.15</v>
          </cell>
          <cell r="P323">
            <v>11.25</v>
          </cell>
          <cell r="Q323">
            <v>11.25</v>
          </cell>
          <cell r="R323">
            <v>11.38</v>
          </cell>
          <cell r="S323">
            <v>11.65</v>
          </cell>
          <cell r="T323">
            <v>11.85</v>
          </cell>
          <cell r="U323">
            <v>10.975</v>
          </cell>
          <cell r="V323">
            <v>11.294</v>
          </cell>
          <cell r="W323">
            <v>11.528</v>
          </cell>
        </row>
        <row r="324">
          <cell r="A324">
            <v>36482</v>
          </cell>
          <cell r="C324">
            <v>10.75</v>
          </cell>
          <cell r="D324">
            <v>10.5</v>
          </cell>
          <cell r="E324">
            <v>10.637</v>
          </cell>
          <cell r="F324">
            <v>11.1</v>
          </cell>
          <cell r="G324">
            <v>11.1</v>
          </cell>
          <cell r="H324">
            <v>11.3</v>
          </cell>
          <cell r="I324">
            <v>11.5</v>
          </cell>
          <cell r="J324">
            <v>12.1</v>
          </cell>
          <cell r="M324">
            <v>11.294</v>
          </cell>
          <cell r="N324">
            <v>10.984999999999999</v>
          </cell>
          <cell r="O324">
            <v>11.15</v>
          </cell>
          <cell r="P324">
            <v>11.25</v>
          </cell>
          <cell r="Q324">
            <v>11.25</v>
          </cell>
          <cell r="R324">
            <v>11.27</v>
          </cell>
          <cell r="S324">
            <v>11.55</v>
          </cell>
          <cell r="T324">
            <v>11.78</v>
          </cell>
          <cell r="U324">
            <v>10.975</v>
          </cell>
          <cell r="V324">
            <v>11.294</v>
          </cell>
          <cell r="W324">
            <v>11.52</v>
          </cell>
        </row>
        <row r="325">
          <cell r="A325">
            <v>36483</v>
          </cell>
          <cell r="C325">
            <v>10.75</v>
          </cell>
          <cell r="D325">
            <v>10.5</v>
          </cell>
          <cell r="E325">
            <v>10.637</v>
          </cell>
          <cell r="F325">
            <v>11.1</v>
          </cell>
          <cell r="G325">
            <v>11.1</v>
          </cell>
          <cell r="H325">
            <v>11.3</v>
          </cell>
          <cell r="I325">
            <v>11.5</v>
          </cell>
          <cell r="J325">
            <v>12.1</v>
          </cell>
          <cell r="M325">
            <v>11.294</v>
          </cell>
          <cell r="N325">
            <v>10.984999999999999</v>
          </cell>
          <cell r="O325">
            <v>11.15</v>
          </cell>
          <cell r="P325">
            <v>11.25</v>
          </cell>
          <cell r="Q325">
            <v>11.25</v>
          </cell>
          <cell r="R325">
            <v>11.27</v>
          </cell>
          <cell r="S325">
            <v>11.52</v>
          </cell>
          <cell r="T325">
            <v>11.73</v>
          </cell>
          <cell r="U325">
            <v>10.944000000000001</v>
          </cell>
          <cell r="V325">
            <v>11.294</v>
          </cell>
          <cell r="W325">
            <v>11.516</v>
          </cell>
        </row>
        <row r="326">
          <cell r="A326">
            <v>36486</v>
          </cell>
          <cell r="C326">
            <v>10.75</v>
          </cell>
          <cell r="D326">
            <v>10.5</v>
          </cell>
          <cell r="E326">
            <v>10.635</v>
          </cell>
          <cell r="F326">
            <v>11.1</v>
          </cell>
          <cell r="G326">
            <v>11.1</v>
          </cell>
          <cell r="H326">
            <v>11.3</v>
          </cell>
          <cell r="I326">
            <v>11.5</v>
          </cell>
          <cell r="J326">
            <v>12.1</v>
          </cell>
          <cell r="M326">
            <v>11.294</v>
          </cell>
          <cell r="N326">
            <v>10.984999999999999</v>
          </cell>
          <cell r="O326">
            <v>11.15</v>
          </cell>
          <cell r="P326">
            <v>11.25</v>
          </cell>
          <cell r="Q326">
            <v>11.25</v>
          </cell>
          <cell r="R326">
            <v>11.3</v>
          </cell>
          <cell r="S326">
            <v>11.55</v>
          </cell>
          <cell r="T326">
            <v>11.81</v>
          </cell>
          <cell r="U326">
            <v>10.913</v>
          </cell>
          <cell r="V326">
            <v>11.294</v>
          </cell>
          <cell r="W326">
            <v>11.516</v>
          </cell>
        </row>
        <row r="327">
          <cell r="A327">
            <v>36487</v>
          </cell>
          <cell r="C327">
            <v>10.75</v>
          </cell>
          <cell r="D327">
            <v>10.5</v>
          </cell>
          <cell r="E327">
            <v>10.635</v>
          </cell>
          <cell r="F327">
            <v>11.1</v>
          </cell>
          <cell r="G327">
            <v>11.1</v>
          </cell>
          <cell r="H327">
            <v>11.3</v>
          </cell>
          <cell r="I327">
            <v>11.5</v>
          </cell>
          <cell r="J327">
            <v>12.1</v>
          </cell>
          <cell r="M327">
            <v>11.294</v>
          </cell>
          <cell r="N327">
            <v>10.984999999999999</v>
          </cell>
          <cell r="O327">
            <v>11.15</v>
          </cell>
          <cell r="P327">
            <v>11.25</v>
          </cell>
          <cell r="Q327">
            <v>11.25</v>
          </cell>
          <cell r="R327">
            <v>11.3</v>
          </cell>
          <cell r="S327">
            <v>11.58</v>
          </cell>
          <cell r="T327">
            <v>11.83</v>
          </cell>
          <cell r="U327">
            <v>10.913</v>
          </cell>
          <cell r="V327">
            <v>11.294</v>
          </cell>
          <cell r="W327">
            <v>11.516</v>
          </cell>
        </row>
        <row r="328">
          <cell r="A328">
            <v>36488</v>
          </cell>
          <cell r="C328">
            <v>10.75</v>
          </cell>
          <cell r="D328">
            <v>10.5</v>
          </cell>
          <cell r="E328">
            <v>10.635999999999999</v>
          </cell>
          <cell r="F328">
            <v>11.1</v>
          </cell>
          <cell r="G328">
            <v>11.1</v>
          </cell>
          <cell r="H328">
            <v>11.3</v>
          </cell>
          <cell r="I328">
            <v>11.5</v>
          </cell>
          <cell r="J328">
            <v>12.1</v>
          </cell>
          <cell r="M328">
            <v>11.294</v>
          </cell>
          <cell r="N328">
            <v>10.984999999999999</v>
          </cell>
          <cell r="O328">
            <v>11.15</v>
          </cell>
          <cell r="P328">
            <v>11.25</v>
          </cell>
          <cell r="Q328">
            <v>11.25</v>
          </cell>
          <cell r="R328">
            <v>11.33</v>
          </cell>
          <cell r="S328">
            <v>11.63</v>
          </cell>
          <cell r="T328">
            <v>11.98</v>
          </cell>
          <cell r="U328">
            <v>10.975</v>
          </cell>
          <cell r="V328">
            <v>11.294</v>
          </cell>
          <cell r="W328">
            <v>11.509</v>
          </cell>
        </row>
        <row r="329">
          <cell r="A329">
            <v>36489</v>
          </cell>
          <cell r="C329">
            <v>10.75</v>
          </cell>
          <cell r="D329">
            <v>10.5</v>
          </cell>
          <cell r="E329">
            <v>10.637</v>
          </cell>
          <cell r="F329">
            <v>11.1</v>
          </cell>
          <cell r="G329">
            <v>11.1</v>
          </cell>
          <cell r="H329">
            <v>11.3</v>
          </cell>
          <cell r="I329">
            <v>11.5</v>
          </cell>
          <cell r="J329">
            <v>12.1</v>
          </cell>
          <cell r="M329">
            <v>11.294</v>
          </cell>
          <cell r="N329">
            <v>10.984999999999999</v>
          </cell>
          <cell r="O329">
            <v>11.15</v>
          </cell>
          <cell r="P329">
            <v>11.25</v>
          </cell>
          <cell r="Q329">
            <v>11.25</v>
          </cell>
          <cell r="R329">
            <v>11.26</v>
          </cell>
          <cell r="S329">
            <v>11.55</v>
          </cell>
          <cell r="T329">
            <v>11.89</v>
          </cell>
          <cell r="U329">
            <v>10.975</v>
          </cell>
          <cell r="V329">
            <v>11.294</v>
          </cell>
          <cell r="W329">
            <v>11.509</v>
          </cell>
        </row>
        <row r="330">
          <cell r="A330">
            <v>36490</v>
          </cell>
          <cell r="C330">
            <v>10.75</v>
          </cell>
          <cell r="D330">
            <v>10.5</v>
          </cell>
          <cell r="E330">
            <v>10.679</v>
          </cell>
          <cell r="F330">
            <v>11.1</v>
          </cell>
          <cell r="G330">
            <v>11.1</v>
          </cell>
          <cell r="H330">
            <v>11.3</v>
          </cell>
          <cell r="I330">
            <v>11.5</v>
          </cell>
          <cell r="J330">
            <v>12.1</v>
          </cell>
          <cell r="M330">
            <v>11.294</v>
          </cell>
          <cell r="N330">
            <v>10.984999999999999</v>
          </cell>
          <cell r="O330">
            <v>11.25</v>
          </cell>
          <cell r="P330">
            <v>11.25</v>
          </cell>
          <cell r="Q330">
            <v>11.25</v>
          </cell>
          <cell r="R330">
            <v>11.31</v>
          </cell>
          <cell r="S330">
            <v>11.56</v>
          </cell>
          <cell r="T330">
            <v>11.92</v>
          </cell>
          <cell r="U330">
            <v>10.975</v>
          </cell>
          <cell r="V330">
            <v>11.294</v>
          </cell>
          <cell r="W330">
            <v>11.509</v>
          </cell>
        </row>
        <row r="331">
          <cell r="A331">
            <v>36493</v>
          </cell>
          <cell r="C331">
            <v>10.75</v>
          </cell>
          <cell r="D331">
            <v>10.5</v>
          </cell>
          <cell r="E331">
            <v>10.643000000000001</v>
          </cell>
          <cell r="F331">
            <v>11.1</v>
          </cell>
          <cell r="G331">
            <v>11.1</v>
          </cell>
          <cell r="H331">
            <v>11.3</v>
          </cell>
          <cell r="I331">
            <v>11.475000000000001</v>
          </cell>
          <cell r="J331">
            <v>12.1</v>
          </cell>
          <cell r="M331">
            <v>11.294</v>
          </cell>
          <cell r="N331">
            <v>10.984999999999999</v>
          </cell>
          <cell r="O331">
            <v>11.25</v>
          </cell>
          <cell r="P331">
            <v>11.25</v>
          </cell>
          <cell r="Q331">
            <v>11.25</v>
          </cell>
          <cell r="R331">
            <v>11.31</v>
          </cell>
          <cell r="S331">
            <v>11.56</v>
          </cell>
          <cell r="T331">
            <v>11.92</v>
          </cell>
          <cell r="U331">
            <v>10.975</v>
          </cell>
          <cell r="V331">
            <v>11.294</v>
          </cell>
          <cell r="W331">
            <v>11.509</v>
          </cell>
        </row>
        <row r="332">
          <cell r="A332">
            <v>36494</v>
          </cell>
          <cell r="C332">
            <v>10.75</v>
          </cell>
          <cell r="D332">
            <v>10.5</v>
          </cell>
          <cell r="E332">
            <v>10.664</v>
          </cell>
          <cell r="F332">
            <v>11.1</v>
          </cell>
          <cell r="G332">
            <v>11.1</v>
          </cell>
          <cell r="H332">
            <v>11.3</v>
          </cell>
          <cell r="I332">
            <v>11.48</v>
          </cell>
          <cell r="J332">
            <v>12.1</v>
          </cell>
          <cell r="M332">
            <v>11.29</v>
          </cell>
          <cell r="N332">
            <v>10.99</v>
          </cell>
          <cell r="O332">
            <v>11.25</v>
          </cell>
          <cell r="P332">
            <v>11.25</v>
          </cell>
          <cell r="Q332">
            <v>11.25</v>
          </cell>
          <cell r="R332">
            <v>11.31</v>
          </cell>
          <cell r="S332">
            <v>11.56</v>
          </cell>
          <cell r="T332">
            <v>11.92</v>
          </cell>
          <cell r="U332">
            <v>10.98</v>
          </cell>
          <cell r="V332">
            <v>11.29</v>
          </cell>
          <cell r="W332">
            <v>11.51</v>
          </cell>
        </row>
        <row r="333">
          <cell r="A333">
            <v>36495</v>
          </cell>
          <cell r="C333">
            <v>10.75</v>
          </cell>
          <cell r="D333">
            <v>10.5</v>
          </cell>
          <cell r="E333">
            <v>10.66</v>
          </cell>
          <cell r="F333">
            <v>11.1</v>
          </cell>
          <cell r="G333">
            <v>11.1</v>
          </cell>
          <cell r="H333">
            <v>11.3</v>
          </cell>
          <cell r="I333">
            <v>11.48</v>
          </cell>
          <cell r="J333">
            <v>12.1</v>
          </cell>
          <cell r="M333">
            <v>11.29</v>
          </cell>
          <cell r="N333">
            <v>10.984999999999999</v>
          </cell>
          <cell r="O333">
            <v>11.25</v>
          </cell>
          <cell r="P333">
            <v>11.25</v>
          </cell>
          <cell r="Q333">
            <v>11.25</v>
          </cell>
          <cell r="R333">
            <v>11.25</v>
          </cell>
          <cell r="S333">
            <v>11.574999999999999</v>
          </cell>
          <cell r="T333">
            <v>11.875</v>
          </cell>
          <cell r="U333">
            <v>10.988</v>
          </cell>
          <cell r="V333">
            <v>11.294</v>
          </cell>
          <cell r="W333">
            <v>11.503</v>
          </cell>
        </row>
        <row r="334">
          <cell r="A334">
            <v>36496</v>
          </cell>
          <cell r="C334">
            <v>10.75</v>
          </cell>
          <cell r="D334">
            <v>10.5</v>
          </cell>
          <cell r="E334">
            <v>10.65</v>
          </cell>
          <cell r="F334">
            <v>11.1</v>
          </cell>
          <cell r="G334">
            <v>11.1</v>
          </cell>
          <cell r="H334">
            <v>11.3</v>
          </cell>
          <cell r="I334">
            <v>11.475000000000001</v>
          </cell>
          <cell r="J334">
            <v>12.074999999999999</v>
          </cell>
          <cell r="M334">
            <v>11.278</v>
          </cell>
          <cell r="N334">
            <v>10.97</v>
          </cell>
          <cell r="O334">
            <v>11.25</v>
          </cell>
          <cell r="P334">
            <v>11.25</v>
          </cell>
          <cell r="Q334">
            <v>11.25</v>
          </cell>
          <cell r="R334">
            <v>11.24</v>
          </cell>
          <cell r="S334">
            <v>11.52</v>
          </cell>
          <cell r="T334">
            <v>11.83</v>
          </cell>
          <cell r="U334">
            <v>10.994</v>
          </cell>
          <cell r="V334">
            <v>11.278</v>
          </cell>
          <cell r="W334">
            <v>11.488</v>
          </cell>
        </row>
        <row r="335">
          <cell r="A335">
            <v>36497</v>
          </cell>
          <cell r="C335">
            <v>10.75</v>
          </cell>
          <cell r="D335">
            <v>10.5</v>
          </cell>
          <cell r="E335">
            <v>10.65</v>
          </cell>
          <cell r="F335">
            <v>11.1</v>
          </cell>
          <cell r="G335">
            <v>11.1</v>
          </cell>
          <cell r="H335">
            <v>11.3</v>
          </cell>
          <cell r="I335">
            <v>11.475000000000001</v>
          </cell>
          <cell r="J335">
            <v>12.074999999999999</v>
          </cell>
          <cell r="M335">
            <v>11.278</v>
          </cell>
          <cell r="N335">
            <v>10.97</v>
          </cell>
          <cell r="O335">
            <v>11.25</v>
          </cell>
          <cell r="P335">
            <v>11.25</v>
          </cell>
          <cell r="Q335">
            <v>11.25</v>
          </cell>
          <cell r="R335">
            <v>11.24</v>
          </cell>
          <cell r="S335">
            <v>11.52</v>
          </cell>
          <cell r="T335">
            <v>11.83</v>
          </cell>
          <cell r="U335">
            <v>10.994</v>
          </cell>
          <cell r="V335">
            <v>11.278</v>
          </cell>
          <cell r="W335">
            <v>11.48</v>
          </cell>
        </row>
        <row r="336">
          <cell r="A336">
            <v>36500</v>
          </cell>
          <cell r="C336">
            <v>10.75</v>
          </cell>
          <cell r="D336">
            <v>10.5</v>
          </cell>
          <cell r="E336">
            <v>10.659000000000001</v>
          </cell>
          <cell r="F336">
            <v>11.1</v>
          </cell>
          <cell r="G336">
            <v>11.1</v>
          </cell>
          <cell r="H336">
            <v>11.3</v>
          </cell>
          <cell r="I336">
            <v>11.45</v>
          </cell>
          <cell r="J336">
            <v>12.05</v>
          </cell>
          <cell r="M336">
            <v>11.278</v>
          </cell>
          <cell r="N336">
            <v>10.97</v>
          </cell>
          <cell r="O336">
            <v>11.25</v>
          </cell>
          <cell r="P336">
            <v>11.25</v>
          </cell>
          <cell r="Q336">
            <v>11.25</v>
          </cell>
          <cell r="R336">
            <v>11.08</v>
          </cell>
          <cell r="S336">
            <v>11.4</v>
          </cell>
          <cell r="T336">
            <v>11.675000000000001</v>
          </cell>
          <cell r="U336">
            <v>10.994</v>
          </cell>
          <cell r="V336">
            <v>11.278</v>
          </cell>
          <cell r="W336">
            <v>11.484</v>
          </cell>
        </row>
        <row r="337">
          <cell r="A337">
            <v>36501</v>
          </cell>
          <cell r="C337">
            <v>10.75</v>
          </cell>
          <cell r="D337">
            <v>10.5</v>
          </cell>
          <cell r="E337">
            <v>10.638</v>
          </cell>
          <cell r="F337">
            <v>11.1</v>
          </cell>
          <cell r="G337">
            <v>11.1</v>
          </cell>
          <cell r="H337">
            <v>11.3</v>
          </cell>
          <cell r="I337">
            <v>11.399999999999999</v>
          </cell>
          <cell r="J337">
            <v>12</v>
          </cell>
          <cell r="M337">
            <v>11.278</v>
          </cell>
          <cell r="N337">
            <v>10.97</v>
          </cell>
          <cell r="O337">
            <v>11.35</v>
          </cell>
          <cell r="P337">
            <v>11.35</v>
          </cell>
          <cell r="Q337">
            <v>11.35</v>
          </cell>
          <cell r="R337">
            <v>11.13</v>
          </cell>
          <cell r="S337">
            <v>11.3</v>
          </cell>
          <cell r="T337">
            <v>11.62</v>
          </cell>
          <cell r="U337">
            <v>10.994</v>
          </cell>
          <cell r="V337">
            <v>11.278</v>
          </cell>
          <cell r="W337">
            <v>11.465999999999999</v>
          </cell>
        </row>
        <row r="338">
          <cell r="A338">
            <v>36502</v>
          </cell>
          <cell r="C338">
            <v>10.75</v>
          </cell>
          <cell r="D338">
            <v>10.5</v>
          </cell>
          <cell r="E338">
            <v>10.638</v>
          </cell>
          <cell r="F338">
            <v>11.1</v>
          </cell>
          <cell r="G338">
            <v>11.1</v>
          </cell>
          <cell r="H338">
            <v>11.3</v>
          </cell>
          <cell r="I338">
            <v>11.399999999999999</v>
          </cell>
          <cell r="J338">
            <v>12</v>
          </cell>
          <cell r="M338">
            <v>11.289</v>
          </cell>
          <cell r="N338">
            <v>10.98</v>
          </cell>
          <cell r="O338">
            <v>11.25</v>
          </cell>
          <cell r="P338">
            <v>11.25</v>
          </cell>
          <cell r="Q338">
            <v>11.35</v>
          </cell>
          <cell r="R338">
            <v>11.13</v>
          </cell>
          <cell r="S338">
            <v>11.3</v>
          </cell>
          <cell r="T338">
            <v>11.62</v>
          </cell>
          <cell r="U338">
            <v>10.994</v>
          </cell>
          <cell r="V338">
            <v>11.278</v>
          </cell>
          <cell r="W338">
            <v>11.452999999999999</v>
          </cell>
        </row>
        <row r="339">
          <cell r="A339">
            <v>36503</v>
          </cell>
          <cell r="C339">
            <v>10.75</v>
          </cell>
          <cell r="D339">
            <v>10.5</v>
          </cell>
          <cell r="E339">
            <v>10.64</v>
          </cell>
          <cell r="F339">
            <v>11.1</v>
          </cell>
          <cell r="G339">
            <v>11.1</v>
          </cell>
          <cell r="H339">
            <v>11.3</v>
          </cell>
          <cell r="I339">
            <v>11.35</v>
          </cell>
          <cell r="J339">
            <v>11.95</v>
          </cell>
          <cell r="M339">
            <v>11.3</v>
          </cell>
          <cell r="N339">
            <v>10.99</v>
          </cell>
          <cell r="O339">
            <v>11.25</v>
          </cell>
          <cell r="P339">
            <v>11.35</v>
          </cell>
          <cell r="Q339">
            <v>11.35</v>
          </cell>
          <cell r="R339">
            <v>11.13</v>
          </cell>
          <cell r="S339">
            <v>11.33</v>
          </cell>
          <cell r="T339">
            <v>11.65</v>
          </cell>
          <cell r="U339">
            <v>10.991</v>
          </cell>
          <cell r="V339">
            <v>11.3</v>
          </cell>
          <cell r="W339">
            <v>11.438000000000001</v>
          </cell>
        </row>
        <row r="340">
          <cell r="A340">
            <v>36504</v>
          </cell>
          <cell r="C340">
            <v>10.75</v>
          </cell>
          <cell r="D340">
            <v>10.5</v>
          </cell>
          <cell r="E340">
            <v>10.65</v>
          </cell>
          <cell r="F340">
            <v>11.15</v>
          </cell>
          <cell r="G340">
            <v>11.15</v>
          </cell>
          <cell r="H340">
            <v>11.3</v>
          </cell>
          <cell r="I340">
            <v>11.35</v>
          </cell>
          <cell r="J340">
            <v>11.95</v>
          </cell>
          <cell r="M340">
            <v>11.3</v>
          </cell>
          <cell r="N340">
            <v>10.99</v>
          </cell>
          <cell r="O340">
            <v>11.25</v>
          </cell>
          <cell r="P340">
            <v>11.35</v>
          </cell>
          <cell r="Q340">
            <v>11.35</v>
          </cell>
          <cell r="R340">
            <v>11.08</v>
          </cell>
          <cell r="S340">
            <v>11.32</v>
          </cell>
          <cell r="T340">
            <v>11.6</v>
          </cell>
          <cell r="U340">
            <v>10.988</v>
          </cell>
          <cell r="V340">
            <v>11.3</v>
          </cell>
          <cell r="W340">
            <v>11.438000000000001</v>
          </cell>
        </row>
        <row r="341">
          <cell r="A341">
            <v>36507</v>
          </cell>
          <cell r="C341">
            <v>10.75</v>
          </cell>
          <cell r="D341">
            <v>10.5</v>
          </cell>
          <cell r="E341">
            <v>10.669</v>
          </cell>
          <cell r="F341">
            <v>11.15</v>
          </cell>
          <cell r="G341">
            <v>11.15</v>
          </cell>
          <cell r="H341">
            <v>11.3</v>
          </cell>
          <cell r="I341">
            <v>11.35</v>
          </cell>
          <cell r="J341">
            <v>11.95</v>
          </cell>
          <cell r="M341">
            <v>11.289</v>
          </cell>
          <cell r="N341">
            <v>10.98</v>
          </cell>
          <cell r="O341">
            <v>11.25</v>
          </cell>
          <cell r="P341">
            <v>11.25</v>
          </cell>
          <cell r="Q341">
            <v>11.25</v>
          </cell>
          <cell r="R341">
            <v>11.08</v>
          </cell>
          <cell r="S341">
            <v>11.32</v>
          </cell>
          <cell r="T341">
            <v>11.58</v>
          </cell>
          <cell r="U341">
            <v>10.99</v>
          </cell>
          <cell r="V341">
            <v>11.3</v>
          </cell>
          <cell r="W341">
            <v>11.44</v>
          </cell>
        </row>
        <row r="342">
          <cell r="A342">
            <v>36508</v>
          </cell>
          <cell r="C342">
            <v>10.75</v>
          </cell>
          <cell r="D342">
            <v>10.5</v>
          </cell>
          <cell r="E342">
            <v>10.67</v>
          </cell>
          <cell r="F342">
            <v>11.15</v>
          </cell>
          <cell r="G342">
            <v>11.15</v>
          </cell>
          <cell r="H342">
            <v>11.3</v>
          </cell>
          <cell r="I342">
            <v>11.35</v>
          </cell>
          <cell r="J342">
            <v>11.93</v>
          </cell>
          <cell r="M342">
            <v>11.289</v>
          </cell>
          <cell r="N342">
            <v>10.98</v>
          </cell>
          <cell r="O342">
            <v>11.25</v>
          </cell>
          <cell r="P342">
            <v>11.25</v>
          </cell>
          <cell r="Q342">
            <v>11.25</v>
          </cell>
          <cell r="R342">
            <v>11.07</v>
          </cell>
          <cell r="S342">
            <v>11.26</v>
          </cell>
          <cell r="T342">
            <v>11.54</v>
          </cell>
          <cell r="U342">
            <v>10.984</v>
          </cell>
          <cell r="V342">
            <v>11.289</v>
          </cell>
          <cell r="W342">
            <v>11.419</v>
          </cell>
        </row>
        <row r="343">
          <cell r="A343">
            <v>36509</v>
          </cell>
          <cell r="C343">
            <v>10.75</v>
          </cell>
          <cell r="D343">
            <v>10.5</v>
          </cell>
          <cell r="E343">
            <v>10.672000000000001</v>
          </cell>
          <cell r="F343">
            <v>11.15</v>
          </cell>
          <cell r="G343">
            <v>11.15</v>
          </cell>
          <cell r="H343">
            <v>11.3</v>
          </cell>
          <cell r="I343">
            <v>11.35</v>
          </cell>
          <cell r="J343">
            <v>11.925000000000001</v>
          </cell>
          <cell r="M343">
            <v>11.289</v>
          </cell>
          <cell r="N343">
            <v>10.98</v>
          </cell>
          <cell r="O343">
            <v>11.25</v>
          </cell>
          <cell r="P343">
            <v>11.25</v>
          </cell>
          <cell r="Q343">
            <v>11.25</v>
          </cell>
          <cell r="R343">
            <v>11.05</v>
          </cell>
          <cell r="S343">
            <v>11.22</v>
          </cell>
          <cell r="T343">
            <v>11.41</v>
          </cell>
          <cell r="U343">
            <v>10.984</v>
          </cell>
          <cell r="V343">
            <v>11.289</v>
          </cell>
          <cell r="W343">
            <v>11.413</v>
          </cell>
        </row>
        <row r="344">
          <cell r="A344">
            <v>36510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</row>
        <row r="345">
          <cell r="A345">
            <v>36511</v>
          </cell>
          <cell r="C345">
            <v>10.75</v>
          </cell>
          <cell r="D345">
            <v>10.5</v>
          </cell>
          <cell r="E345">
            <v>10.689</v>
          </cell>
          <cell r="F345">
            <v>11.15</v>
          </cell>
          <cell r="G345">
            <v>11.15</v>
          </cell>
          <cell r="H345">
            <v>11.3</v>
          </cell>
          <cell r="I345">
            <v>11.35</v>
          </cell>
          <cell r="J345">
            <v>11.85</v>
          </cell>
          <cell r="M345">
            <v>11.278</v>
          </cell>
          <cell r="N345">
            <v>10.97</v>
          </cell>
          <cell r="O345">
            <v>11.25</v>
          </cell>
          <cell r="P345">
            <v>11.25</v>
          </cell>
          <cell r="Q345">
            <v>11.25</v>
          </cell>
          <cell r="R345">
            <v>11.05</v>
          </cell>
          <cell r="S345">
            <v>11.219999999999999</v>
          </cell>
          <cell r="T345">
            <v>11.5</v>
          </cell>
          <cell r="U345">
            <v>10.984</v>
          </cell>
          <cell r="V345">
            <v>11.278</v>
          </cell>
          <cell r="W345">
            <v>11.409000000000001</v>
          </cell>
        </row>
        <row r="346">
          <cell r="A346">
            <v>36514</v>
          </cell>
          <cell r="C346">
            <v>10.75</v>
          </cell>
          <cell r="D346">
            <v>10.5</v>
          </cell>
          <cell r="E346">
            <v>10.69</v>
          </cell>
          <cell r="F346">
            <v>11.15</v>
          </cell>
          <cell r="G346">
            <v>11.15</v>
          </cell>
          <cell r="H346">
            <v>11.3</v>
          </cell>
          <cell r="I346">
            <v>11.35</v>
          </cell>
          <cell r="J346">
            <v>11.8</v>
          </cell>
          <cell r="M346">
            <v>11.272</v>
          </cell>
          <cell r="N346">
            <v>10.964</v>
          </cell>
          <cell r="O346">
            <v>11.25</v>
          </cell>
          <cell r="P346">
            <v>11.25</v>
          </cell>
          <cell r="Q346">
            <v>11.25</v>
          </cell>
          <cell r="R346">
            <v>11.05</v>
          </cell>
          <cell r="S346">
            <v>11.2</v>
          </cell>
          <cell r="T346">
            <v>11.45</v>
          </cell>
          <cell r="U346">
            <v>10.984</v>
          </cell>
          <cell r="V346">
            <v>11.272</v>
          </cell>
          <cell r="W346">
            <v>11.397</v>
          </cell>
        </row>
        <row r="347">
          <cell r="A347">
            <v>36515</v>
          </cell>
          <cell r="C347">
            <v>10.75</v>
          </cell>
          <cell r="D347">
            <v>10.5</v>
          </cell>
          <cell r="E347">
            <v>10.691000000000001</v>
          </cell>
          <cell r="F347">
            <v>11.15</v>
          </cell>
          <cell r="G347">
            <v>11.15</v>
          </cell>
          <cell r="H347">
            <v>11.3</v>
          </cell>
          <cell r="I347">
            <v>11.35</v>
          </cell>
          <cell r="J347">
            <v>11.8</v>
          </cell>
          <cell r="M347">
            <v>11.256</v>
          </cell>
          <cell r="N347">
            <v>10.949</v>
          </cell>
          <cell r="O347">
            <v>11.25</v>
          </cell>
          <cell r="P347">
            <v>11.25</v>
          </cell>
          <cell r="Q347">
            <v>11.25</v>
          </cell>
          <cell r="R347">
            <v>11.125</v>
          </cell>
          <cell r="S347">
            <v>11.1</v>
          </cell>
          <cell r="T347">
            <v>11.125</v>
          </cell>
          <cell r="U347">
            <v>10.97</v>
          </cell>
          <cell r="V347">
            <v>11.256</v>
          </cell>
          <cell r="W347">
            <v>11.372</v>
          </cell>
        </row>
        <row r="348">
          <cell r="A348">
            <v>36516</v>
          </cell>
          <cell r="C348">
            <v>10.75</v>
          </cell>
          <cell r="D348">
            <v>10.5</v>
          </cell>
          <cell r="E348">
            <v>10.696</v>
          </cell>
          <cell r="F348">
            <v>11.15</v>
          </cell>
          <cell r="G348">
            <v>11.15</v>
          </cell>
          <cell r="H348">
            <v>11.3</v>
          </cell>
          <cell r="I348">
            <v>11.3</v>
          </cell>
          <cell r="J348">
            <v>11.75</v>
          </cell>
          <cell r="M348">
            <v>11.260999999999999</v>
          </cell>
          <cell r="N348">
            <v>10.952999999999999</v>
          </cell>
          <cell r="O348">
            <v>11.25</v>
          </cell>
          <cell r="P348">
            <v>11.25</v>
          </cell>
          <cell r="Q348">
            <v>11.25</v>
          </cell>
          <cell r="R348">
            <v>11.13</v>
          </cell>
          <cell r="S348">
            <v>11.1</v>
          </cell>
          <cell r="T348">
            <v>11.13</v>
          </cell>
          <cell r="U348">
            <v>10.972</v>
          </cell>
          <cell r="V348">
            <v>11.260999999999999</v>
          </cell>
          <cell r="W348">
            <v>11.347</v>
          </cell>
        </row>
        <row r="349">
          <cell r="A349">
            <v>36517</v>
          </cell>
          <cell r="C349">
            <v>10.75</v>
          </cell>
          <cell r="D349">
            <v>10.5</v>
          </cell>
          <cell r="E349">
            <v>10.688000000000001</v>
          </cell>
          <cell r="F349">
            <v>11.15</v>
          </cell>
          <cell r="G349">
            <v>11.15</v>
          </cell>
          <cell r="H349">
            <v>11.3</v>
          </cell>
          <cell r="I349">
            <v>11.3</v>
          </cell>
          <cell r="J349">
            <v>11.75</v>
          </cell>
          <cell r="M349">
            <v>11.25</v>
          </cell>
          <cell r="N349">
            <v>10.943</v>
          </cell>
          <cell r="O349">
            <v>11.25</v>
          </cell>
          <cell r="P349">
            <v>11.25</v>
          </cell>
          <cell r="Q349">
            <v>11.25</v>
          </cell>
          <cell r="R349">
            <v>11.125</v>
          </cell>
          <cell r="S349">
            <v>11.074999999999999</v>
          </cell>
          <cell r="T349">
            <v>11.05</v>
          </cell>
          <cell r="U349">
            <v>10.959</v>
          </cell>
          <cell r="V349">
            <v>11.25</v>
          </cell>
          <cell r="W349">
            <v>11.319000000000001</v>
          </cell>
        </row>
        <row r="350">
          <cell r="A350">
            <v>36518</v>
          </cell>
          <cell r="C350">
            <v>10.75</v>
          </cell>
          <cell r="D350">
            <v>10.5</v>
          </cell>
          <cell r="E350">
            <v>10.69</v>
          </cell>
          <cell r="F350">
            <v>11.15</v>
          </cell>
          <cell r="G350">
            <v>11.15</v>
          </cell>
          <cell r="H350">
            <v>11.3</v>
          </cell>
          <cell r="I350">
            <v>11.3</v>
          </cell>
          <cell r="J350">
            <v>11.75</v>
          </cell>
          <cell r="M350">
            <v>11.25</v>
          </cell>
          <cell r="N350">
            <v>10.94</v>
          </cell>
          <cell r="O350">
            <v>11.25</v>
          </cell>
          <cell r="P350">
            <v>11.25</v>
          </cell>
          <cell r="Q350">
            <v>11.25</v>
          </cell>
          <cell r="R350">
            <v>11.13</v>
          </cell>
          <cell r="S350">
            <v>11.08</v>
          </cell>
          <cell r="T350">
            <v>11.05</v>
          </cell>
          <cell r="U350">
            <v>10.96</v>
          </cell>
          <cell r="V350">
            <v>11.25</v>
          </cell>
          <cell r="W350">
            <v>11.32</v>
          </cell>
        </row>
        <row r="351">
          <cell r="A351">
            <v>36522</v>
          </cell>
          <cell r="C351">
            <v>10.75</v>
          </cell>
          <cell r="D351">
            <v>10.5</v>
          </cell>
          <cell r="E351">
            <v>10.686999999999999</v>
          </cell>
          <cell r="F351">
            <v>11.15</v>
          </cell>
          <cell r="G351">
            <v>11.15</v>
          </cell>
          <cell r="H351">
            <v>11.3</v>
          </cell>
          <cell r="I351">
            <v>11.25</v>
          </cell>
          <cell r="J351">
            <v>11.75</v>
          </cell>
          <cell r="M351">
            <v>11.260999999999999</v>
          </cell>
          <cell r="N351">
            <v>10.952999999999999</v>
          </cell>
          <cell r="O351">
            <v>11.25</v>
          </cell>
          <cell r="P351">
            <v>11.25</v>
          </cell>
          <cell r="Q351">
            <v>11.25</v>
          </cell>
          <cell r="R351">
            <v>10.95</v>
          </cell>
          <cell r="S351">
            <v>11.15</v>
          </cell>
          <cell r="T351">
            <v>11.3</v>
          </cell>
          <cell r="U351">
            <v>10.968999999999999</v>
          </cell>
          <cell r="V351">
            <v>11.260999999999999</v>
          </cell>
          <cell r="W351">
            <v>11.3</v>
          </cell>
        </row>
        <row r="352">
          <cell r="A352">
            <v>36523</v>
          </cell>
          <cell r="C352">
            <v>10.75</v>
          </cell>
          <cell r="D352">
            <v>10.5</v>
          </cell>
          <cell r="E352">
            <v>10.686</v>
          </cell>
          <cell r="F352">
            <v>11.15</v>
          </cell>
          <cell r="G352">
            <v>11.15</v>
          </cell>
          <cell r="H352">
            <v>11.25</v>
          </cell>
          <cell r="I352">
            <v>11.25</v>
          </cell>
          <cell r="J352">
            <v>11.73</v>
          </cell>
          <cell r="M352">
            <v>11.256</v>
          </cell>
          <cell r="N352">
            <v>10.949</v>
          </cell>
          <cell r="O352">
            <v>11.25</v>
          </cell>
          <cell r="P352">
            <v>11.25</v>
          </cell>
          <cell r="Q352">
            <v>11.25</v>
          </cell>
          <cell r="R352">
            <v>10.95</v>
          </cell>
          <cell r="S352">
            <v>11.15</v>
          </cell>
          <cell r="T352">
            <v>11.3</v>
          </cell>
          <cell r="U352">
            <v>10.968999999999999</v>
          </cell>
          <cell r="V352">
            <v>11.256</v>
          </cell>
          <cell r="W352">
            <v>11.288</v>
          </cell>
        </row>
        <row r="353">
          <cell r="A353">
            <v>36524</v>
          </cell>
          <cell r="C353">
            <v>10.75</v>
          </cell>
          <cell r="D353">
            <v>10.5</v>
          </cell>
          <cell r="E353">
            <v>10.686</v>
          </cell>
          <cell r="F353">
            <v>11.15</v>
          </cell>
          <cell r="G353">
            <v>11.15</v>
          </cell>
          <cell r="H353">
            <v>11.25</v>
          </cell>
          <cell r="I353">
            <v>11.15</v>
          </cell>
          <cell r="J353">
            <v>11.7</v>
          </cell>
          <cell r="M353">
            <v>11.239000000000001</v>
          </cell>
          <cell r="N353">
            <v>10.933</v>
          </cell>
          <cell r="O353">
            <v>11.25</v>
          </cell>
          <cell r="P353">
            <v>11.25</v>
          </cell>
          <cell r="Q353">
            <v>11.25</v>
          </cell>
          <cell r="R353">
            <v>10.975000000000001</v>
          </cell>
          <cell r="S353">
            <v>11.149999999999999</v>
          </cell>
          <cell r="T353">
            <v>11.3</v>
          </cell>
          <cell r="U353">
            <v>10.968999999999999</v>
          </cell>
          <cell r="V353">
            <v>11.239000000000001</v>
          </cell>
          <cell r="W353">
            <v>11.263</v>
          </cell>
        </row>
        <row r="354">
          <cell r="A354">
            <v>36525</v>
          </cell>
          <cell r="C354">
            <v>10.75</v>
          </cell>
          <cell r="D354">
            <v>10.5</v>
          </cell>
          <cell r="E354">
            <v>10.686</v>
          </cell>
          <cell r="F354">
            <v>11.15</v>
          </cell>
          <cell r="G354">
            <v>11.15</v>
          </cell>
          <cell r="H354">
            <v>11.25</v>
          </cell>
          <cell r="I354">
            <v>11.15</v>
          </cell>
          <cell r="J354">
            <v>11.7</v>
          </cell>
          <cell r="M354">
            <v>11.239000000000001</v>
          </cell>
          <cell r="N354">
            <v>10.933</v>
          </cell>
          <cell r="O354">
            <v>11.25</v>
          </cell>
          <cell r="P354">
            <v>11.25</v>
          </cell>
          <cell r="Q354">
            <v>11.25</v>
          </cell>
          <cell r="R354">
            <v>10.975000000000001</v>
          </cell>
          <cell r="S354">
            <v>11.149999999999999</v>
          </cell>
          <cell r="T354">
            <v>11.3</v>
          </cell>
          <cell r="U354">
            <v>10.968999999999999</v>
          </cell>
          <cell r="V354">
            <v>11.239000000000001</v>
          </cell>
          <cell r="W354">
            <v>11.263</v>
          </cell>
        </row>
        <row r="355">
          <cell r="A355">
            <v>36526</v>
          </cell>
        </row>
        <row r="356">
          <cell r="A356">
            <v>36527</v>
          </cell>
        </row>
        <row r="357">
          <cell r="A357">
            <v>36528</v>
          </cell>
        </row>
        <row r="358">
          <cell r="A358">
            <v>36529</v>
          </cell>
          <cell r="C358">
            <v>10.75</v>
          </cell>
          <cell r="D358">
            <v>10.5</v>
          </cell>
          <cell r="E358">
            <v>10.693</v>
          </cell>
          <cell r="F358">
            <v>11.15</v>
          </cell>
          <cell r="G358">
            <v>11.15</v>
          </cell>
          <cell r="H358">
            <v>11.1</v>
          </cell>
          <cell r="I358">
            <v>11.15</v>
          </cell>
          <cell r="J358">
            <v>11.7</v>
          </cell>
          <cell r="M358">
            <v>11.156000000000001</v>
          </cell>
          <cell r="N358">
            <v>10.853999999999999</v>
          </cell>
          <cell r="O358">
            <v>11.35</v>
          </cell>
          <cell r="P358">
            <v>11.4</v>
          </cell>
          <cell r="Q358">
            <v>11.25</v>
          </cell>
          <cell r="R358">
            <v>10.8</v>
          </cell>
          <cell r="S358">
            <v>11.120000000000001</v>
          </cell>
          <cell r="T358">
            <v>11.2</v>
          </cell>
          <cell r="U358">
            <v>10.956</v>
          </cell>
          <cell r="V358">
            <v>11.156000000000001</v>
          </cell>
          <cell r="W358">
            <v>11.194000000000001</v>
          </cell>
        </row>
        <row r="359">
          <cell r="A359">
            <v>36530</v>
          </cell>
          <cell r="C359">
            <v>10.75</v>
          </cell>
          <cell r="D359">
            <v>10.5</v>
          </cell>
          <cell r="E359">
            <v>10.693</v>
          </cell>
          <cell r="F359">
            <v>11.15</v>
          </cell>
          <cell r="G359">
            <v>11.15</v>
          </cell>
          <cell r="H359">
            <v>11.05</v>
          </cell>
          <cell r="I359">
            <v>11.15</v>
          </cell>
          <cell r="J359">
            <v>11.675000000000001</v>
          </cell>
          <cell r="M359">
            <v>11.074999999999999</v>
          </cell>
          <cell r="N359">
            <v>10.77</v>
          </cell>
          <cell r="O359">
            <v>11.35</v>
          </cell>
          <cell r="P359">
            <v>11.4</v>
          </cell>
          <cell r="Q359">
            <v>11.15</v>
          </cell>
          <cell r="R359">
            <v>10.8</v>
          </cell>
          <cell r="S359">
            <v>11.120000000000001</v>
          </cell>
          <cell r="T359">
            <v>11.23</v>
          </cell>
          <cell r="U359">
            <v>10.944000000000001</v>
          </cell>
          <cell r="V359">
            <v>11.074999999999999</v>
          </cell>
          <cell r="W359">
            <v>11.122</v>
          </cell>
        </row>
        <row r="360">
          <cell r="A360">
            <v>36531</v>
          </cell>
          <cell r="C360">
            <v>10.75</v>
          </cell>
          <cell r="D360">
            <v>10.5</v>
          </cell>
          <cell r="E360">
            <v>10.693</v>
          </cell>
          <cell r="F360">
            <v>11.15</v>
          </cell>
          <cell r="G360">
            <v>11.15</v>
          </cell>
          <cell r="H360">
            <v>11.05</v>
          </cell>
          <cell r="I360">
            <v>11.1</v>
          </cell>
          <cell r="J360">
            <v>11.6</v>
          </cell>
          <cell r="M360">
            <v>11.042</v>
          </cell>
          <cell r="N360">
            <v>10.746</v>
          </cell>
          <cell r="O360">
            <v>11.35</v>
          </cell>
          <cell r="P360">
            <v>11.375</v>
          </cell>
          <cell r="Q360">
            <v>11.1</v>
          </cell>
          <cell r="R360">
            <v>10.75</v>
          </cell>
          <cell r="S360">
            <v>11.14</v>
          </cell>
          <cell r="T360">
            <v>11.3</v>
          </cell>
          <cell r="U360">
            <v>10.913</v>
          </cell>
          <cell r="V360">
            <v>11.042</v>
          </cell>
          <cell r="W360">
            <v>11.074999999999999</v>
          </cell>
        </row>
        <row r="361">
          <cell r="A361">
            <v>36532</v>
          </cell>
          <cell r="C361">
            <v>10.75</v>
          </cell>
          <cell r="D361">
            <v>10.5</v>
          </cell>
          <cell r="E361">
            <v>10.69</v>
          </cell>
          <cell r="F361">
            <v>11.1</v>
          </cell>
          <cell r="G361">
            <v>11.1</v>
          </cell>
          <cell r="H361">
            <v>10.975000000000001</v>
          </cell>
          <cell r="I361">
            <v>10.95</v>
          </cell>
          <cell r="J361">
            <v>11.5</v>
          </cell>
          <cell r="M361">
            <v>11</v>
          </cell>
          <cell r="N361">
            <v>10.706</v>
          </cell>
          <cell r="O361">
            <v>11.25</v>
          </cell>
          <cell r="P361">
            <v>11.25</v>
          </cell>
          <cell r="Q361">
            <v>11.1</v>
          </cell>
          <cell r="R361">
            <v>10.600000000000001</v>
          </cell>
          <cell r="S361">
            <v>10.95</v>
          </cell>
          <cell r="T361">
            <v>11.129999999999999</v>
          </cell>
          <cell r="U361">
            <v>10.884</v>
          </cell>
          <cell r="V361">
            <v>11</v>
          </cell>
          <cell r="W361">
            <v>10.981</v>
          </cell>
        </row>
        <row r="362">
          <cell r="A362">
            <v>36535</v>
          </cell>
          <cell r="C362">
            <v>10.5</v>
          </cell>
          <cell r="D362">
            <v>10.25</v>
          </cell>
          <cell r="E362">
            <v>10.487</v>
          </cell>
          <cell r="F362">
            <v>11</v>
          </cell>
          <cell r="G362">
            <v>11</v>
          </cell>
          <cell r="H362">
            <v>10.85</v>
          </cell>
          <cell r="I362">
            <v>10.8</v>
          </cell>
          <cell r="J362">
            <v>11.45</v>
          </cell>
          <cell r="M362">
            <v>10.878</v>
          </cell>
          <cell r="N362">
            <v>10.590999999999999</v>
          </cell>
          <cell r="O362">
            <v>11.25</v>
          </cell>
          <cell r="P362">
            <v>11.25</v>
          </cell>
          <cell r="Q362">
            <v>11.05</v>
          </cell>
          <cell r="R362">
            <v>10.600000000000001</v>
          </cell>
          <cell r="S362">
            <v>10.82</v>
          </cell>
          <cell r="T362">
            <v>11.02</v>
          </cell>
          <cell r="U362">
            <v>10.794</v>
          </cell>
          <cell r="V362">
            <v>10.878</v>
          </cell>
          <cell r="W362">
            <v>10.875</v>
          </cell>
        </row>
        <row r="363">
          <cell r="A363">
            <v>36536</v>
          </cell>
          <cell r="C363">
            <v>10.5</v>
          </cell>
          <cell r="D363">
            <v>10.25</v>
          </cell>
          <cell r="E363">
            <v>10.487</v>
          </cell>
          <cell r="F363">
            <v>10.95</v>
          </cell>
          <cell r="G363">
            <v>10.95</v>
          </cell>
          <cell r="H363">
            <v>10.7</v>
          </cell>
          <cell r="I363">
            <v>10.625</v>
          </cell>
          <cell r="J363">
            <v>11.35</v>
          </cell>
          <cell r="M363">
            <v>10.728</v>
          </cell>
          <cell r="N363">
            <v>10.449</v>
          </cell>
          <cell r="O363">
            <v>11</v>
          </cell>
          <cell r="P363">
            <v>11</v>
          </cell>
          <cell r="Q363">
            <v>10.95</v>
          </cell>
          <cell r="R363">
            <v>10.55</v>
          </cell>
          <cell r="S363">
            <v>10.8</v>
          </cell>
          <cell r="T363">
            <v>11</v>
          </cell>
          <cell r="U363">
            <v>10.731</v>
          </cell>
          <cell r="V363">
            <v>10.728</v>
          </cell>
          <cell r="W363">
            <v>10.663</v>
          </cell>
        </row>
        <row r="364">
          <cell r="A364">
            <v>36537</v>
          </cell>
          <cell r="C364">
            <v>10.5</v>
          </cell>
          <cell r="D364">
            <v>10.25</v>
          </cell>
          <cell r="E364">
            <v>10.487</v>
          </cell>
          <cell r="F364">
            <v>10.55</v>
          </cell>
          <cell r="G364">
            <v>10.6</v>
          </cell>
          <cell r="H364">
            <v>10.6</v>
          </cell>
          <cell r="I364">
            <v>10.35</v>
          </cell>
          <cell r="J364">
            <v>11.25</v>
          </cell>
          <cell r="M364">
            <v>10.644</v>
          </cell>
          <cell r="N364">
            <v>10.369</v>
          </cell>
          <cell r="O364">
            <v>11</v>
          </cell>
          <cell r="P364">
            <v>11</v>
          </cell>
          <cell r="Q364">
            <v>10.85</v>
          </cell>
          <cell r="R364">
            <v>10.45</v>
          </cell>
          <cell r="S364">
            <v>10.75</v>
          </cell>
          <cell r="T364">
            <v>10.969999999999999</v>
          </cell>
          <cell r="U364">
            <v>10.712999999999999</v>
          </cell>
          <cell r="V364">
            <v>10.644</v>
          </cell>
          <cell r="W364">
            <v>10.456</v>
          </cell>
        </row>
        <row r="365">
          <cell r="A365">
            <v>36538</v>
          </cell>
          <cell r="C365">
            <v>10.5</v>
          </cell>
          <cell r="D365">
            <v>10.25</v>
          </cell>
          <cell r="E365">
            <v>10.473000000000001</v>
          </cell>
          <cell r="F365">
            <v>10.55</v>
          </cell>
          <cell r="G365">
            <v>10.6</v>
          </cell>
          <cell r="H365">
            <v>10.6</v>
          </cell>
          <cell r="I365">
            <v>10.324999999999999</v>
          </cell>
          <cell r="J365">
            <v>11.2</v>
          </cell>
          <cell r="M365">
            <v>10.6</v>
          </cell>
          <cell r="N365">
            <v>10.327</v>
          </cell>
          <cell r="O365">
            <v>11</v>
          </cell>
          <cell r="P365">
            <v>11</v>
          </cell>
          <cell r="Q365">
            <v>10.85</v>
          </cell>
          <cell r="R365">
            <v>10.399999999999999</v>
          </cell>
          <cell r="S365">
            <v>10.73</v>
          </cell>
          <cell r="T365">
            <v>10.989999999999998</v>
          </cell>
          <cell r="U365">
            <v>10.675000000000001</v>
          </cell>
          <cell r="V365">
            <v>10.6</v>
          </cell>
          <cell r="W365">
            <v>10.359</v>
          </cell>
        </row>
        <row r="366">
          <cell r="A366">
            <v>36539</v>
          </cell>
          <cell r="C366">
            <v>10.25</v>
          </cell>
          <cell r="D366">
            <v>10</v>
          </cell>
          <cell r="E366">
            <v>10.211</v>
          </cell>
          <cell r="F366">
            <v>10.25</v>
          </cell>
          <cell r="G366">
            <v>10.25</v>
          </cell>
          <cell r="H366">
            <v>10.375</v>
          </cell>
          <cell r="I366">
            <v>10.15</v>
          </cell>
          <cell r="J366">
            <v>11.074999999999999</v>
          </cell>
          <cell r="M366">
            <v>10.4</v>
          </cell>
          <cell r="N366">
            <v>10.137</v>
          </cell>
          <cell r="O366">
            <v>11</v>
          </cell>
          <cell r="P366">
            <v>11</v>
          </cell>
          <cell r="Q366">
            <v>10.85</v>
          </cell>
          <cell r="R366">
            <v>10.370000000000001</v>
          </cell>
          <cell r="S366">
            <v>10.71</v>
          </cell>
          <cell r="T366">
            <v>10.98</v>
          </cell>
          <cell r="U366">
            <v>10.438000000000001</v>
          </cell>
          <cell r="V366">
            <v>10.4</v>
          </cell>
          <cell r="W366">
            <v>10.153</v>
          </cell>
        </row>
        <row r="367">
          <cell r="A367">
            <v>36542</v>
          </cell>
          <cell r="C367">
            <v>10.25</v>
          </cell>
          <cell r="D367">
            <v>10</v>
          </cell>
          <cell r="E367">
            <v>10.211</v>
          </cell>
          <cell r="F367">
            <v>10.25</v>
          </cell>
          <cell r="G367">
            <v>10.25</v>
          </cell>
          <cell r="H367">
            <v>10.375</v>
          </cell>
          <cell r="I367">
            <v>10.15</v>
          </cell>
          <cell r="J367">
            <v>11.074999999999999</v>
          </cell>
          <cell r="M367">
            <v>10.367000000000001</v>
          </cell>
          <cell r="N367">
            <v>10.106</v>
          </cell>
          <cell r="O367">
            <v>11</v>
          </cell>
          <cell r="P367">
            <v>11</v>
          </cell>
          <cell r="Q367">
            <v>10.85</v>
          </cell>
          <cell r="R367">
            <v>10.370000000000001</v>
          </cell>
          <cell r="S367">
            <v>10.73</v>
          </cell>
          <cell r="T367">
            <v>10.969999999999999</v>
          </cell>
          <cell r="U367">
            <v>10.343999999999999</v>
          </cell>
          <cell r="V367">
            <v>10.367000000000001</v>
          </cell>
          <cell r="W367">
            <v>10.1</v>
          </cell>
        </row>
        <row r="368">
          <cell r="A368">
            <v>36543</v>
          </cell>
          <cell r="C368">
            <v>10.25</v>
          </cell>
          <cell r="D368">
            <v>10</v>
          </cell>
          <cell r="E368">
            <v>10.210000000000001</v>
          </cell>
          <cell r="F368">
            <v>10.25</v>
          </cell>
          <cell r="G368">
            <v>10.25</v>
          </cell>
          <cell r="H368">
            <v>10.375</v>
          </cell>
          <cell r="I368">
            <v>10.15</v>
          </cell>
          <cell r="J368">
            <v>11.074999999999999</v>
          </cell>
          <cell r="M368">
            <v>10.343999999999999</v>
          </cell>
          <cell r="N368">
            <v>10.084</v>
          </cell>
          <cell r="O368">
            <v>10.75</v>
          </cell>
          <cell r="P368">
            <v>10.75</v>
          </cell>
          <cell r="Q368">
            <v>10.85</v>
          </cell>
          <cell r="R368">
            <v>10.370000000000001</v>
          </cell>
          <cell r="S368">
            <v>10.75</v>
          </cell>
          <cell r="T368">
            <v>11</v>
          </cell>
          <cell r="U368">
            <v>10.327999999999999</v>
          </cell>
          <cell r="V368">
            <v>10.343999999999999</v>
          </cell>
          <cell r="W368">
            <v>10.119</v>
          </cell>
        </row>
        <row r="369">
          <cell r="A369">
            <v>36544</v>
          </cell>
          <cell r="C369">
            <v>10.25</v>
          </cell>
          <cell r="D369">
            <v>10</v>
          </cell>
          <cell r="E369">
            <v>10.207000000000001</v>
          </cell>
          <cell r="F369">
            <v>10.25</v>
          </cell>
          <cell r="G369">
            <v>10.25</v>
          </cell>
          <cell r="H369">
            <v>10.35</v>
          </cell>
          <cell r="I369">
            <v>10.15</v>
          </cell>
          <cell r="J369">
            <v>11.05</v>
          </cell>
          <cell r="M369">
            <v>10.339</v>
          </cell>
          <cell r="N369">
            <v>10.079000000000001</v>
          </cell>
          <cell r="O369">
            <v>10.75</v>
          </cell>
          <cell r="P369">
            <v>10.75</v>
          </cell>
          <cell r="Q369">
            <v>10.65</v>
          </cell>
          <cell r="R369">
            <v>10.42</v>
          </cell>
          <cell r="S369">
            <v>10.89</v>
          </cell>
          <cell r="T369">
            <v>11.059999999999999</v>
          </cell>
          <cell r="U369">
            <v>10.305999999999999</v>
          </cell>
          <cell r="V369">
            <v>10.339</v>
          </cell>
          <cell r="W369">
            <v>10.125</v>
          </cell>
        </row>
        <row r="370">
          <cell r="A370">
            <v>36545</v>
          </cell>
          <cell r="C370">
            <v>10.25</v>
          </cell>
          <cell r="D370">
            <v>10</v>
          </cell>
          <cell r="E370">
            <v>10.202</v>
          </cell>
          <cell r="F370">
            <v>10.25</v>
          </cell>
          <cell r="G370">
            <v>10.25</v>
          </cell>
          <cell r="H370">
            <v>10.35</v>
          </cell>
          <cell r="I370">
            <v>10.15</v>
          </cell>
          <cell r="J370">
            <v>11.05</v>
          </cell>
          <cell r="M370">
            <v>10.333</v>
          </cell>
          <cell r="N370">
            <v>10.073</v>
          </cell>
          <cell r="O370">
            <v>10.75</v>
          </cell>
          <cell r="P370">
            <v>10.75</v>
          </cell>
          <cell r="Q370">
            <v>10.65</v>
          </cell>
          <cell r="R370">
            <v>10.399999999999999</v>
          </cell>
          <cell r="S370">
            <v>10.8</v>
          </cell>
          <cell r="T370">
            <v>11</v>
          </cell>
          <cell r="U370">
            <v>10.305999999999999</v>
          </cell>
          <cell r="V370">
            <v>10.333</v>
          </cell>
          <cell r="W370">
            <v>10.109</v>
          </cell>
        </row>
        <row r="371">
          <cell r="A371">
            <v>36546</v>
          </cell>
          <cell r="C371">
            <v>9.75</v>
          </cell>
          <cell r="D371">
            <v>9.5</v>
          </cell>
          <cell r="E371">
            <v>9.7270000000000003</v>
          </cell>
          <cell r="F371">
            <v>9.75</v>
          </cell>
          <cell r="G371">
            <v>9.85</v>
          </cell>
          <cell r="H371">
            <v>10.25</v>
          </cell>
          <cell r="I371">
            <v>10.125</v>
          </cell>
          <cell r="J371">
            <v>10.899999999999999</v>
          </cell>
          <cell r="M371">
            <v>10.199999999999999</v>
          </cell>
          <cell r="N371">
            <v>9.9469999999999992</v>
          </cell>
          <cell r="O371">
            <v>10.5</v>
          </cell>
          <cell r="P371">
            <v>10.5</v>
          </cell>
          <cell r="Q371">
            <v>10.4</v>
          </cell>
          <cell r="R371">
            <v>10.3</v>
          </cell>
          <cell r="S371">
            <v>10.7</v>
          </cell>
          <cell r="T371">
            <v>10.95</v>
          </cell>
          <cell r="U371">
            <v>10.009</v>
          </cell>
          <cell r="V371">
            <v>10.199999999999999</v>
          </cell>
          <cell r="W371">
            <v>10.074999999999999</v>
          </cell>
        </row>
        <row r="372">
          <cell r="A372">
            <v>36549</v>
          </cell>
          <cell r="C372">
            <v>9.75</v>
          </cell>
          <cell r="D372">
            <v>9.5</v>
          </cell>
          <cell r="E372">
            <v>9.718</v>
          </cell>
          <cell r="F372">
            <v>9.75</v>
          </cell>
          <cell r="G372">
            <v>9.85</v>
          </cell>
          <cell r="H372">
            <v>10.25</v>
          </cell>
          <cell r="I372">
            <v>10.125</v>
          </cell>
          <cell r="J372">
            <v>10.899999999999999</v>
          </cell>
          <cell r="M372">
            <v>10.167</v>
          </cell>
          <cell r="N372">
            <v>9.9160000000000004</v>
          </cell>
          <cell r="O372">
            <v>10.25</v>
          </cell>
          <cell r="P372">
            <v>10.25</v>
          </cell>
          <cell r="Q372">
            <v>10.4</v>
          </cell>
          <cell r="R372">
            <v>10.33</v>
          </cell>
          <cell r="S372">
            <v>10.7</v>
          </cell>
          <cell r="T372">
            <v>10.99</v>
          </cell>
          <cell r="U372">
            <v>9.9529999999999994</v>
          </cell>
          <cell r="V372">
            <v>10.167</v>
          </cell>
          <cell r="W372">
            <v>10.081</v>
          </cell>
        </row>
        <row r="373">
          <cell r="A373">
            <v>36550</v>
          </cell>
          <cell r="C373">
            <v>9.75</v>
          </cell>
          <cell r="D373">
            <v>9.5</v>
          </cell>
          <cell r="E373">
            <v>9.718</v>
          </cell>
          <cell r="F373">
            <v>9.75</v>
          </cell>
          <cell r="G373">
            <v>9.85</v>
          </cell>
          <cell r="H373">
            <v>10.225</v>
          </cell>
          <cell r="I373">
            <v>10.125</v>
          </cell>
          <cell r="J373">
            <v>10.899999999999999</v>
          </cell>
          <cell r="M373">
            <v>10.156000000000001</v>
          </cell>
          <cell r="N373">
            <v>9.9049999999999994</v>
          </cell>
          <cell r="O373">
            <v>10</v>
          </cell>
          <cell r="P373">
            <v>10</v>
          </cell>
          <cell r="Q373">
            <v>10.1</v>
          </cell>
          <cell r="R373">
            <v>10.350000000000001</v>
          </cell>
          <cell r="S373">
            <v>10.71</v>
          </cell>
          <cell r="T373">
            <v>11.05</v>
          </cell>
          <cell r="U373">
            <v>9.9250000000000007</v>
          </cell>
          <cell r="V373">
            <v>10.156000000000001</v>
          </cell>
          <cell r="W373">
            <v>10.081</v>
          </cell>
        </row>
        <row r="374">
          <cell r="A374">
            <v>36551</v>
          </cell>
          <cell r="C374">
            <v>9.75</v>
          </cell>
          <cell r="D374">
            <v>9.5</v>
          </cell>
          <cell r="E374">
            <v>9.7210000000000001</v>
          </cell>
          <cell r="F374">
            <v>9.75</v>
          </cell>
          <cell r="G374">
            <v>9.85</v>
          </cell>
          <cell r="H374">
            <v>10.225</v>
          </cell>
          <cell r="I374">
            <v>10.125</v>
          </cell>
          <cell r="J374">
            <v>10.899999999999999</v>
          </cell>
          <cell r="M374">
            <v>10.144</v>
          </cell>
          <cell r="N374">
            <v>9.8940000000000001</v>
          </cell>
          <cell r="O374">
            <v>10</v>
          </cell>
          <cell r="P374">
            <v>10</v>
          </cell>
          <cell r="Q374">
            <v>10.1</v>
          </cell>
          <cell r="R374">
            <v>10.350000000000001</v>
          </cell>
          <cell r="S374">
            <v>10.719999999999999</v>
          </cell>
          <cell r="T374">
            <v>11.059999999999999</v>
          </cell>
          <cell r="U374">
            <v>9.9250000000000007</v>
          </cell>
          <cell r="V374">
            <v>10.144</v>
          </cell>
          <cell r="W374">
            <v>10.081</v>
          </cell>
        </row>
        <row r="375">
          <cell r="A375">
            <v>36552</v>
          </cell>
          <cell r="C375">
            <v>9.75</v>
          </cell>
          <cell r="D375">
            <v>9.5</v>
          </cell>
          <cell r="E375">
            <v>9.7210000000000001</v>
          </cell>
          <cell r="F375">
            <v>9.75</v>
          </cell>
          <cell r="G375">
            <v>9.85</v>
          </cell>
          <cell r="H375">
            <v>10.225</v>
          </cell>
          <cell r="I375">
            <v>10.125</v>
          </cell>
          <cell r="J375">
            <v>10.899999999999999</v>
          </cell>
          <cell r="M375">
            <v>10.138999999999999</v>
          </cell>
          <cell r="N375">
            <v>9.8889999999999993</v>
          </cell>
          <cell r="O375">
            <v>10</v>
          </cell>
          <cell r="P375">
            <v>10</v>
          </cell>
          <cell r="Q375">
            <v>10.1</v>
          </cell>
          <cell r="R375">
            <v>10.39</v>
          </cell>
          <cell r="S375">
            <v>10.75</v>
          </cell>
          <cell r="T375">
            <v>11.09</v>
          </cell>
          <cell r="U375">
            <v>9.9250000000000007</v>
          </cell>
          <cell r="V375">
            <v>10.138999999999999</v>
          </cell>
          <cell r="W375">
            <v>10.081</v>
          </cell>
        </row>
        <row r="376">
          <cell r="A376">
            <v>36553</v>
          </cell>
          <cell r="C376">
            <v>9.75</v>
          </cell>
          <cell r="D376">
            <v>9.5</v>
          </cell>
          <cell r="E376">
            <v>9.6950000000000003</v>
          </cell>
          <cell r="F376">
            <v>9.75</v>
          </cell>
          <cell r="G376">
            <v>9.85</v>
          </cell>
          <cell r="H376">
            <v>10.225</v>
          </cell>
          <cell r="I376">
            <v>10.125</v>
          </cell>
          <cell r="J376">
            <v>10.899999999999999</v>
          </cell>
          <cell r="M376">
            <v>10.138999999999999</v>
          </cell>
          <cell r="N376">
            <v>9.8889999999999993</v>
          </cell>
          <cell r="O376">
            <v>10</v>
          </cell>
          <cell r="P376">
            <v>10</v>
          </cell>
          <cell r="Q376">
            <v>10.1</v>
          </cell>
          <cell r="R376">
            <v>10.57</v>
          </cell>
          <cell r="S376">
            <v>10.95</v>
          </cell>
          <cell r="T376">
            <v>11.09</v>
          </cell>
          <cell r="U376">
            <v>9.9130000000000003</v>
          </cell>
          <cell r="V376">
            <v>10.144</v>
          </cell>
          <cell r="W376">
            <v>10.081</v>
          </cell>
        </row>
        <row r="377">
          <cell r="A377">
            <v>36554</v>
          </cell>
          <cell r="C377">
            <v>9.75</v>
          </cell>
          <cell r="D377">
            <v>9.5</v>
          </cell>
          <cell r="E377">
            <v>9.7279999999999998</v>
          </cell>
          <cell r="F377">
            <v>9.75</v>
          </cell>
          <cell r="G377">
            <v>9.85</v>
          </cell>
          <cell r="H377">
            <v>10.25</v>
          </cell>
          <cell r="I377">
            <v>10.199999999999999</v>
          </cell>
          <cell r="J377">
            <v>10.95</v>
          </cell>
          <cell r="M377">
            <v>10.15</v>
          </cell>
          <cell r="N377">
            <v>9.8989999999999991</v>
          </cell>
          <cell r="O377">
            <v>10</v>
          </cell>
          <cell r="P377">
            <v>10</v>
          </cell>
          <cell r="Q377">
            <v>10.1</v>
          </cell>
          <cell r="R377">
            <v>10.57</v>
          </cell>
          <cell r="S377">
            <v>10.95</v>
          </cell>
          <cell r="T377">
            <v>11.370000000000001</v>
          </cell>
          <cell r="U377">
            <v>9.9309999999999992</v>
          </cell>
          <cell r="V377">
            <v>10.15</v>
          </cell>
          <cell r="W377">
            <v>10.093999999999999</v>
          </cell>
        </row>
        <row r="378">
          <cell r="A378">
            <v>36556</v>
          </cell>
          <cell r="C378">
            <v>9.75</v>
          </cell>
          <cell r="D378">
            <v>9.5</v>
          </cell>
          <cell r="E378">
            <v>9.73</v>
          </cell>
          <cell r="F378">
            <v>9.75</v>
          </cell>
          <cell r="G378">
            <v>9.85</v>
          </cell>
          <cell r="H378">
            <v>10.25</v>
          </cell>
          <cell r="I378">
            <v>10.199999999999999</v>
          </cell>
          <cell r="J378">
            <v>10.95</v>
          </cell>
          <cell r="M378">
            <v>10.15</v>
          </cell>
          <cell r="N378">
            <v>9.9</v>
          </cell>
          <cell r="O378">
            <v>10</v>
          </cell>
          <cell r="P378">
            <v>10</v>
          </cell>
          <cell r="Q378">
            <v>10.1</v>
          </cell>
          <cell r="R378">
            <v>10.57</v>
          </cell>
          <cell r="S378">
            <v>10.95</v>
          </cell>
          <cell r="T378">
            <v>11.38</v>
          </cell>
          <cell r="U378">
            <v>9.93</v>
          </cell>
          <cell r="V378">
            <v>10.15</v>
          </cell>
          <cell r="W378">
            <v>10.09</v>
          </cell>
        </row>
        <row r="379">
          <cell r="A379">
            <v>36557</v>
          </cell>
          <cell r="C379">
            <v>9.75</v>
          </cell>
          <cell r="D379">
            <v>9.5</v>
          </cell>
          <cell r="E379">
            <v>9.73</v>
          </cell>
          <cell r="F379">
            <v>9.75</v>
          </cell>
          <cell r="G379">
            <v>9.85</v>
          </cell>
          <cell r="H379">
            <v>10.25</v>
          </cell>
          <cell r="I379">
            <v>10.199999999999999</v>
          </cell>
          <cell r="J379">
            <v>10.95</v>
          </cell>
          <cell r="M379">
            <v>10.15</v>
          </cell>
          <cell r="N379">
            <v>9.8989999999999991</v>
          </cell>
          <cell r="O379">
            <v>10</v>
          </cell>
          <cell r="P379">
            <v>10</v>
          </cell>
          <cell r="Q379">
            <v>10.1</v>
          </cell>
          <cell r="R379">
            <v>10.45</v>
          </cell>
          <cell r="S379">
            <v>10.75</v>
          </cell>
          <cell r="T379">
            <v>11.3</v>
          </cell>
          <cell r="U379">
            <v>9.9309999999999992</v>
          </cell>
          <cell r="V379">
            <v>10.15</v>
          </cell>
          <cell r="W379">
            <v>10.093999999999999</v>
          </cell>
        </row>
        <row r="380">
          <cell r="A380">
            <v>36558</v>
          </cell>
          <cell r="C380">
            <v>9.75</v>
          </cell>
          <cell r="D380">
            <v>9.5</v>
          </cell>
          <cell r="E380">
            <v>9.73</v>
          </cell>
          <cell r="F380">
            <v>9.6999999999999993</v>
          </cell>
          <cell r="G380">
            <v>9.8000000000000007</v>
          </cell>
          <cell r="H380">
            <v>10.199999999999999</v>
          </cell>
          <cell r="I380">
            <v>10.149999999999999</v>
          </cell>
          <cell r="J380">
            <v>10.95</v>
          </cell>
          <cell r="M380">
            <v>10.15</v>
          </cell>
          <cell r="N380">
            <v>9.8989999999999991</v>
          </cell>
          <cell r="O380">
            <v>10</v>
          </cell>
          <cell r="P380">
            <v>10</v>
          </cell>
          <cell r="Q380">
            <v>10.1</v>
          </cell>
          <cell r="R380">
            <v>10.399999999999999</v>
          </cell>
          <cell r="S380">
            <v>10.68</v>
          </cell>
          <cell r="T380">
            <v>11.100000000000001</v>
          </cell>
          <cell r="U380">
            <v>9.93</v>
          </cell>
          <cell r="V380">
            <v>10.15</v>
          </cell>
          <cell r="W380">
            <v>10.087999999999999</v>
          </cell>
        </row>
        <row r="381">
          <cell r="A381">
            <v>36559</v>
          </cell>
          <cell r="C381">
            <v>9.75</v>
          </cell>
          <cell r="D381">
            <v>9.5</v>
          </cell>
          <cell r="E381">
            <v>9.7379999999999995</v>
          </cell>
          <cell r="F381">
            <v>9.6999999999999993</v>
          </cell>
          <cell r="G381">
            <v>9.8000000000000007</v>
          </cell>
          <cell r="H381">
            <v>10.08</v>
          </cell>
          <cell r="I381">
            <v>10.029999999999999</v>
          </cell>
          <cell r="J381">
            <v>10.83</v>
          </cell>
          <cell r="M381">
            <v>10.15</v>
          </cell>
          <cell r="N381">
            <v>9.8989999999999991</v>
          </cell>
          <cell r="O381">
            <v>10.1</v>
          </cell>
          <cell r="P381">
            <v>10</v>
          </cell>
          <cell r="Q381">
            <v>10.1</v>
          </cell>
          <cell r="R381">
            <v>10.399999999999999</v>
          </cell>
          <cell r="S381">
            <v>10.7</v>
          </cell>
          <cell r="T381">
            <v>11.15</v>
          </cell>
          <cell r="U381">
            <v>9.93</v>
          </cell>
          <cell r="V381">
            <v>10.15</v>
          </cell>
          <cell r="W381">
            <v>10.09</v>
          </cell>
        </row>
        <row r="382">
          <cell r="A382">
            <v>36560</v>
          </cell>
          <cell r="C382">
            <v>9.75</v>
          </cell>
          <cell r="D382">
            <v>9.5</v>
          </cell>
          <cell r="E382">
            <v>9.7379999999999995</v>
          </cell>
          <cell r="F382">
            <v>9.6999999999999993</v>
          </cell>
          <cell r="G382">
            <v>9.8000000000000007</v>
          </cell>
          <cell r="H382">
            <v>10.14</v>
          </cell>
          <cell r="I382">
            <v>10.06875</v>
          </cell>
          <cell r="J382">
            <v>10.893750000000001</v>
          </cell>
          <cell r="M382">
            <v>10.138999999999999</v>
          </cell>
          <cell r="N382">
            <v>9.8889999999999993</v>
          </cell>
          <cell r="O382">
            <v>10</v>
          </cell>
          <cell r="P382">
            <v>10</v>
          </cell>
          <cell r="Q382">
            <v>10.1</v>
          </cell>
          <cell r="R382">
            <v>10.45</v>
          </cell>
          <cell r="S382">
            <v>10.75</v>
          </cell>
          <cell r="T382">
            <v>11.2</v>
          </cell>
          <cell r="U382">
            <v>9.9309999999999992</v>
          </cell>
          <cell r="V382">
            <v>10.138999999999999</v>
          </cell>
          <cell r="W382">
            <v>10.087999999999999</v>
          </cell>
        </row>
        <row r="383">
          <cell r="A383">
            <v>36563</v>
          </cell>
          <cell r="C383">
            <v>9.75</v>
          </cell>
          <cell r="D383">
            <v>9.5</v>
          </cell>
          <cell r="E383">
            <v>9.74</v>
          </cell>
          <cell r="F383">
            <v>9.6999999999999993</v>
          </cell>
          <cell r="G383">
            <v>9.8000000000000007</v>
          </cell>
          <cell r="H383">
            <v>10.14</v>
          </cell>
          <cell r="I383">
            <v>10.07</v>
          </cell>
          <cell r="J383">
            <v>10.89</v>
          </cell>
          <cell r="M383">
            <v>10.119999999999999</v>
          </cell>
          <cell r="N383">
            <v>9.8699999999999992</v>
          </cell>
          <cell r="O383">
            <v>10</v>
          </cell>
          <cell r="P383">
            <v>10</v>
          </cell>
          <cell r="Q383">
            <v>10.1</v>
          </cell>
          <cell r="R383">
            <v>10.37</v>
          </cell>
          <cell r="S383">
            <v>10.75</v>
          </cell>
          <cell r="T383">
            <v>11.15</v>
          </cell>
          <cell r="U383">
            <v>9.93</v>
          </cell>
          <cell r="V383">
            <v>10.119999999999999</v>
          </cell>
          <cell r="W383">
            <v>10.09</v>
          </cell>
        </row>
        <row r="384">
          <cell r="A384">
            <v>36564</v>
          </cell>
          <cell r="C384">
            <v>9.75</v>
          </cell>
          <cell r="D384">
            <v>9.5</v>
          </cell>
          <cell r="E384">
            <v>9.7200000000000006</v>
          </cell>
          <cell r="F384">
            <v>9.6999999999999993</v>
          </cell>
          <cell r="G384">
            <v>9.8000000000000007</v>
          </cell>
          <cell r="H384">
            <v>10.130000000000001</v>
          </cell>
          <cell r="I384">
            <v>10.07</v>
          </cell>
          <cell r="J384">
            <v>10.89</v>
          </cell>
          <cell r="M384">
            <v>10.130000000000001</v>
          </cell>
          <cell r="N384">
            <v>9.8800000000000008</v>
          </cell>
          <cell r="O384">
            <v>10</v>
          </cell>
          <cell r="P384">
            <v>10</v>
          </cell>
          <cell r="Q384">
            <v>10.1</v>
          </cell>
          <cell r="R384">
            <v>10.37</v>
          </cell>
          <cell r="S384">
            <v>10.72</v>
          </cell>
          <cell r="T384">
            <v>11.11</v>
          </cell>
          <cell r="U384">
            <v>9.93</v>
          </cell>
          <cell r="V384">
            <v>10.130000000000001</v>
          </cell>
          <cell r="W384">
            <v>10.09</v>
          </cell>
        </row>
        <row r="385">
          <cell r="A385">
            <v>36565</v>
          </cell>
          <cell r="C385">
            <v>9.75</v>
          </cell>
          <cell r="D385">
            <v>9.5</v>
          </cell>
          <cell r="E385">
            <v>9.7100000000000009</v>
          </cell>
          <cell r="F385">
            <v>9.6999999999999993</v>
          </cell>
          <cell r="G385">
            <v>9.8000000000000007</v>
          </cell>
          <cell r="H385">
            <v>10.11</v>
          </cell>
          <cell r="I385">
            <v>10.06</v>
          </cell>
          <cell r="J385">
            <v>10.89</v>
          </cell>
          <cell r="M385">
            <v>10.1</v>
          </cell>
          <cell r="N385">
            <v>9.85</v>
          </cell>
          <cell r="O385">
            <v>10</v>
          </cell>
          <cell r="P385">
            <v>10</v>
          </cell>
          <cell r="Q385">
            <v>10.1</v>
          </cell>
          <cell r="R385">
            <v>10.28</v>
          </cell>
          <cell r="S385">
            <v>10.65</v>
          </cell>
          <cell r="T385">
            <v>11.05</v>
          </cell>
          <cell r="U385">
            <v>9.93</v>
          </cell>
          <cell r="V385">
            <v>10.1</v>
          </cell>
          <cell r="W385">
            <v>10.09</v>
          </cell>
        </row>
        <row r="386">
          <cell r="A386">
            <v>36566</v>
          </cell>
          <cell r="C386">
            <v>9.75</v>
          </cell>
          <cell r="D386">
            <v>9.5</v>
          </cell>
          <cell r="E386">
            <v>9.73</v>
          </cell>
          <cell r="F386">
            <v>9.6999999999999993</v>
          </cell>
          <cell r="G386">
            <v>9.8000000000000007</v>
          </cell>
          <cell r="H386">
            <v>10.1</v>
          </cell>
          <cell r="I386">
            <v>10.06</v>
          </cell>
          <cell r="J386">
            <v>10.89</v>
          </cell>
          <cell r="M386">
            <v>10.1</v>
          </cell>
          <cell r="N386">
            <v>9.86</v>
          </cell>
          <cell r="O386">
            <v>9.75</v>
          </cell>
          <cell r="P386">
            <v>9.75</v>
          </cell>
          <cell r="Q386">
            <v>10.1</v>
          </cell>
          <cell r="R386">
            <v>10.31</v>
          </cell>
          <cell r="S386">
            <v>10.75</v>
          </cell>
          <cell r="T386">
            <v>11.15</v>
          </cell>
          <cell r="U386">
            <v>9.93</v>
          </cell>
          <cell r="V386">
            <v>10.1</v>
          </cell>
          <cell r="W386">
            <v>10.09</v>
          </cell>
        </row>
        <row r="387">
          <cell r="A387">
            <v>36567</v>
          </cell>
          <cell r="C387">
            <v>9.75</v>
          </cell>
          <cell r="D387">
            <v>9.5</v>
          </cell>
          <cell r="E387">
            <v>9.74</v>
          </cell>
          <cell r="F387">
            <v>9.6999999999999993</v>
          </cell>
          <cell r="G387">
            <v>9.8000000000000007</v>
          </cell>
          <cell r="H387">
            <v>10.09</v>
          </cell>
          <cell r="I387">
            <v>10.06</v>
          </cell>
          <cell r="J387">
            <v>10.88</v>
          </cell>
          <cell r="M387">
            <v>10.103</v>
          </cell>
          <cell r="N387">
            <v>9.86</v>
          </cell>
          <cell r="O387">
            <v>9.75</v>
          </cell>
          <cell r="P387">
            <v>9.75</v>
          </cell>
          <cell r="Q387">
            <v>10.1</v>
          </cell>
          <cell r="R387">
            <v>10.36</v>
          </cell>
          <cell r="S387">
            <v>10.82</v>
          </cell>
          <cell r="T387">
            <v>11.22</v>
          </cell>
          <cell r="U387">
            <v>9.93</v>
          </cell>
          <cell r="V387">
            <v>10.1</v>
          </cell>
          <cell r="W387">
            <v>10.09</v>
          </cell>
        </row>
        <row r="388">
          <cell r="A388">
            <v>36570</v>
          </cell>
          <cell r="C388">
            <v>9.75</v>
          </cell>
          <cell r="D388">
            <v>9.5</v>
          </cell>
          <cell r="E388">
            <v>9.74</v>
          </cell>
          <cell r="F388">
            <v>9.6999999999999993</v>
          </cell>
          <cell r="G388">
            <v>9.8000000000000007</v>
          </cell>
          <cell r="H388">
            <v>10.09</v>
          </cell>
          <cell r="I388">
            <v>10.06</v>
          </cell>
          <cell r="J388">
            <v>10.88</v>
          </cell>
          <cell r="M388">
            <v>10.09</v>
          </cell>
          <cell r="N388">
            <v>9.84</v>
          </cell>
          <cell r="O388">
            <v>9.75</v>
          </cell>
          <cell r="P388">
            <v>9.75</v>
          </cell>
          <cell r="Q388">
            <v>10.1</v>
          </cell>
          <cell r="R388">
            <v>10.36</v>
          </cell>
          <cell r="S388">
            <v>10.82</v>
          </cell>
          <cell r="T388">
            <v>11.22</v>
          </cell>
          <cell r="U388">
            <v>9.93</v>
          </cell>
          <cell r="V388">
            <v>10.1</v>
          </cell>
          <cell r="W388">
            <v>10.09</v>
          </cell>
        </row>
        <row r="389">
          <cell r="A389">
            <v>36571</v>
          </cell>
          <cell r="C389">
            <v>9.75</v>
          </cell>
          <cell r="D389">
            <v>9.5</v>
          </cell>
          <cell r="E389">
            <v>9.74</v>
          </cell>
          <cell r="F389">
            <v>9.6999999999999993</v>
          </cell>
          <cell r="G389">
            <v>9.8000000000000007</v>
          </cell>
          <cell r="H389">
            <v>10.09</v>
          </cell>
          <cell r="I389">
            <v>10.06</v>
          </cell>
          <cell r="J389">
            <v>10.88</v>
          </cell>
          <cell r="M389">
            <v>10.1</v>
          </cell>
          <cell r="N389">
            <v>9.86</v>
          </cell>
          <cell r="O389">
            <v>9.75</v>
          </cell>
          <cell r="P389">
            <v>9.75</v>
          </cell>
          <cell r="Q389">
            <v>10.1</v>
          </cell>
          <cell r="R389">
            <v>10.4</v>
          </cell>
          <cell r="S389">
            <v>10.87</v>
          </cell>
          <cell r="T389">
            <v>11.27</v>
          </cell>
          <cell r="U389">
            <v>9.93</v>
          </cell>
          <cell r="V389">
            <v>10.1</v>
          </cell>
          <cell r="W389">
            <v>10.09</v>
          </cell>
        </row>
        <row r="390">
          <cell r="A390">
            <v>36572</v>
          </cell>
          <cell r="C390">
            <v>9.75</v>
          </cell>
          <cell r="D390">
            <v>9.5</v>
          </cell>
          <cell r="E390">
            <v>9.74</v>
          </cell>
          <cell r="F390">
            <v>9.6999999999999993</v>
          </cell>
          <cell r="G390">
            <v>9.8000000000000007</v>
          </cell>
          <cell r="H390">
            <v>10.09</v>
          </cell>
          <cell r="I390">
            <v>10.06</v>
          </cell>
          <cell r="J390">
            <v>10.88</v>
          </cell>
          <cell r="M390">
            <v>10.1</v>
          </cell>
          <cell r="N390">
            <v>9.85</v>
          </cell>
          <cell r="O390">
            <v>9.75</v>
          </cell>
          <cell r="P390">
            <v>9.75</v>
          </cell>
          <cell r="Q390">
            <v>10.1</v>
          </cell>
          <cell r="R390">
            <v>10.5</v>
          </cell>
          <cell r="S390">
            <v>10.98</v>
          </cell>
          <cell r="T390">
            <v>11.4</v>
          </cell>
          <cell r="U390">
            <v>9.93</v>
          </cell>
          <cell r="V390">
            <v>10.1</v>
          </cell>
          <cell r="W390">
            <v>10.09</v>
          </cell>
        </row>
        <row r="391">
          <cell r="A391">
            <v>36573</v>
          </cell>
          <cell r="C391">
            <v>9.75</v>
          </cell>
          <cell r="D391">
            <v>9.5</v>
          </cell>
          <cell r="E391">
            <v>9.74</v>
          </cell>
          <cell r="F391">
            <v>9.6999999999999993</v>
          </cell>
          <cell r="G391">
            <v>9.8000000000000007</v>
          </cell>
          <cell r="H391">
            <v>10.09</v>
          </cell>
          <cell r="I391">
            <v>10.06</v>
          </cell>
          <cell r="J391">
            <v>10.88</v>
          </cell>
          <cell r="M391">
            <v>10.09</v>
          </cell>
          <cell r="N391">
            <v>9.84</v>
          </cell>
          <cell r="O391">
            <v>9.75</v>
          </cell>
          <cell r="P391">
            <v>9.75</v>
          </cell>
          <cell r="Q391">
            <v>10.1</v>
          </cell>
          <cell r="R391">
            <v>10.45</v>
          </cell>
          <cell r="S391">
            <v>10.95</v>
          </cell>
          <cell r="T391">
            <v>11.35</v>
          </cell>
          <cell r="U391">
            <v>9.93</v>
          </cell>
          <cell r="V391">
            <v>10.09</v>
          </cell>
          <cell r="W391">
            <v>10.09</v>
          </cell>
        </row>
        <row r="392">
          <cell r="A392">
            <v>36574</v>
          </cell>
          <cell r="C392">
            <v>9.75</v>
          </cell>
          <cell r="D392">
            <v>9.5</v>
          </cell>
          <cell r="E392">
            <v>9.74</v>
          </cell>
          <cell r="F392">
            <v>9.6999999999999993</v>
          </cell>
          <cell r="G392">
            <v>9.8000000000000007</v>
          </cell>
          <cell r="H392">
            <v>10.09</v>
          </cell>
          <cell r="I392">
            <v>10.06</v>
          </cell>
          <cell r="J392">
            <v>10.88</v>
          </cell>
          <cell r="M392">
            <v>10.09</v>
          </cell>
          <cell r="N392">
            <v>9.84</v>
          </cell>
          <cell r="O392">
            <v>9.75</v>
          </cell>
          <cell r="P392">
            <v>9.75</v>
          </cell>
          <cell r="Q392">
            <v>10.1</v>
          </cell>
          <cell r="R392">
            <v>10.45</v>
          </cell>
          <cell r="S392">
            <v>10.95</v>
          </cell>
          <cell r="T392">
            <v>11.35</v>
          </cell>
          <cell r="U392">
            <v>9.93</v>
          </cell>
          <cell r="V392">
            <v>10.09</v>
          </cell>
          <cell r="W392">
            <v>10.09</v>
          </cell>
        </row>
        <row r="393">
          <cell r="A393">
            <v>36577</v>
          </cell>
          <cell r="C393">
            <v>9.75</v>
          </cell>
          <cell r="D393">
            <v>9.5</v>
          </cell>
          <cell r="E393">
            <v>9.74</v>
          </cell>
          <cell r="F393">
            <v>9.6999999999999993</v>
          </cell>
          <cell r="G393">
            <v>9.8000000000000007</v>
          </cell>
          <cell r="H393">
            <v>10.09</v>
          </cell>
          <cell r="I393">
            <v>10.06</v>
          </cell>
          <cell r="J393">
            <v>10.88</v>
          </cell>
          <cell r="M393">
            <v>10.08</v>
          </cell>
          <cell r="N393">
            <v>9.84</v>
          </cell>
          <cell r="O393">
            <v>9.75</v>
          </cell>
          <cell r="P393">
            <v>9.75</v>
          </cell>
          <cell r="Q393">
            <v>10.1</v>
          </cell>
          <cell r="R393">
            <v>10.45</v>
          </cell>
          <cell r="S393">
            <v>10.93</v>
          </cell>
          <cell r="T393">
            <v>11.33</v>
          </cell>
          <cell r="U393">
            <v>9.93</v>
          </cell>
          <cell r="V393">
            <v>10.08</v>
          </cell>
          <cell r="W393">
            <v>10.09</v>
          </cell>
        </row>
        <row r="394">
          <cell r="A394">
            <v>36578</v>
          </cell>
          <cell r="C394">
            <v>9.75</v>
          </cell>
          <cell r="D394">
            <v>9.5</v>
          </cell>
          <cell r="E394">
            <v>9.74</v>
          </cell>
          <cell r="F394">
            <v>9.6999999999999993</v>
          </cell>
          <cell r="G394">
            <v>9.8000000000000007</v>
          </cell>
          <cell r="H394">
            <v>10.09</v>
          </cell>
          <cell r="I394">
            <v>10.06</v>
          </cell>
          <cell r="J394">
            <v>10.88</v>
          </cell>
          <cell r="M394">
            <v>10.08</v>
          </cell>
          <cell r="N394">
            <v>9.83</v>
          </cell>
          <cell r="O394">
            <v>9.75</v>
          </cell>
          <cell r="P394">
            <v>9.75</v>
          </cell>
          <cell r="Q394">
            <v>10.1</v>
          </cell>
          <cell r="R394">
            <v>10.39</v>
          </cell>
          <cell r="S394">
            <v>10.9</v>
          </cell>
          <cell r="T394">
            <v>11.3</v>
          </cell>
          <cell r="U394">
            <v>9.92</v>
          </cell>
          <cell r="V394">
            <v>10.08</v>
          </cell>
          <cell r="W394">
            <v>10.08</v>
          </cell>
        </row>
        <row r="395">
          <cell r="A395">
            <v>36579</v>
          </cell>
          <cell r="C395">
            <v>9.75</v>
          </cell>
          <cell r="D395">
            <v>9.5</v>
          </cell>
          <cell r="E395">
            <v>9.74</v>
          </cell>
          <cell r="F395">
            <v>9.6999999999999993</v>
          </cell>
          <cell r="G395">
            <v>9.8000000000000007</v>
          </cell>
          <cell r="H395">
            <v>10.09</v>
          </cell>
          <cell r="I395">
            <v>10.06</v>
          </cell>
          <cell r="J395">
            <v>10.88</v>
          </cell>
          <cell r="M395">
            <v>10.08</v>
          </cell>
          <cell r="N395">
            <v>9.83</v>
          </cell>
          <cell r="O395">
            <v>9.75</v>
          </cell>
          <cell r="P395">
            <v>9.75</v>
          </cell>
          <cell r="Q395">
            <v>10.1</v>
          </cell>
          <cell r="R395">
            <v>10.33</v>
          </cell>
          <cell r="S395">
            <v>10.78</v>
          </cell>
          <cell r="T395">
            <v>11.25</v>
          </cell>
          <cell r="U395">
            <v>9.92</v>
          </cell>
          <cell r="V395">
            <v>10.08</v>
          </cell>
          <cell r="W395">
            <v>10.08</v>
          </cell>
        </row>
        <row r="396">
          <cell r="A396">
            <v>36580</v>
          </cell>
          <cell r="C396">
            <v>9.75</v>
          </cell>
          <cell r="D396">
            <v>9.5</v>
          </cell>
          <cell r="E396">
            <v>9.74</v>
          </cell>
          <cell r="F396">
            <v>9.6999999999999993</v>
          </cell>
          <cell r="G396">
            <v>9.8000000000000007</v>
          </cell>
          <cell r="H396">
            <v>10.09</v>
          </cell>
          <cell r="I396">
            <v>10.06</v>
          </cell>
          <cell r="J396">
            <v>10.88</v>
          </cell>
          <cell r="M396">
            <v>10.07</v>
          </cell>
          <cell r="N396">
            <v>9.83</v>
          </cell>
          <cell r="O396">
            <v>9.75</v>
          </cell>
          <cell r="P396">
            <v>9.75</v>
          </cell>
          <cell r="Q396">
            <v>10.1</v>
          </cell>
          <cell r="R396">
            <v>10.4</v>
          </cell>
          <cell r="S396">
            <v>10.85</v>
          </cell>
          <cell r="T396">
            <v>11.3</v>
          </cell>
          <cell r="U396">
            <v>9.92</v>
          </cell>
          <cell r="V396">
            <v>10.07</v>
          </cell>
          <cell r="W396">
            <v>10.08</v>
          </cell>
        </row>
        <row r="397">
          <cell r="A397">
            <v>36581</v>
          </cell>
          <cell r="C397">
            <v>9.75</v>
          </cell>
          <cell r="D397">
            <v>9.5</v>
          </cell>
          <cell r="E397">
            <v>9.74</v>
          </cell>
          <cell r="F397">
            <v>9.6999999999999993</v>
          </cell>
          <cell r="G397">
            <v>9.8000000000000007</v>
          </cell>
          <cell r="H397">
            <v>10.09</v>
          </cell>
          <cell r="I397">
            <v>10.06</v>
          </cell>
          <cell r="J397">
            <v>10.88</v>
          </cell>
          <cell r="M397">
            <v>10.08</v>
          </cell>
          <cell r="N397">
            <v>9.83</v>
          </cell>
          <cell r="O397">
            <v>9.75</v>
          </cell>
          <cell r="P397">
            <v>9.75</v>
          </cell>
          <cell r="Q397">
            <v>10.1</v>
          </cell>
          <cell r="R397">
            <v>10.32</v>
          </cell>
          <cell r="S397">
            <v>10.82</v>
          </cell>
          <cell r="T397">
            <v>11.18</v>
          </cell>
          <cell r="U397">
            <v>9.92</v>
          </cell>
          <cell r="V397">
            <v>10.08</v>
          </cell>
          <cell r="W397">
            <v>10.08</v>
          </cell>
        </row>
        <row r="398">
          <cell r="A398">
            <v>36584</v>
          </cell>
          <cell r="C398">
            <v>9.75</v>
          </cell>
          <cell r="D398">
            <v>9.5</v>
          </cell>
          <cell r="E398">
            <v>9.75</v>
          </cell>
          <cell r="F398">
            <v>9.6999999999999993</v>
          </cell>
          <cell r="G398">
            <v>9.8000000000000007</v>
          </cell>
          <cell r="H398">
            <v>10.09</v>
          </cell>
          <cell r="I398">
            <v>10.06</v>
          </cell>
          <cell r="J398">
            <v>10.88</v>
          </cell>
          <cell r="M398">
            <v>10.08</v>
          </cell>
          <cell r="N398">
            <v>9.83</v>
          </cell>
          <cell r="O398">
            <v>9.75</v>
          </cell>
          <cell r="P398">
            <v>9.75</v>
          </cell>
          <cell r="Q398">
            <v>10</v>
          </cell>
          <cell r="R398">
            <v>10.4</v>
          </cell>
          <cell r="S398">
            <v>10.93</v>
          </cell>
          <cell r="T398">
            <v>11.35</v>
          </cell>
          <cell r="U398">
            <v>9.92</v>
          </cell>
          <cell r="V398">
            <v>10.08</v>
          </cell>
          <cell r="W398">
            <v>10.08</v>
          </cell>
        </row>
        <row r="399">
          <cell r="A399">
            <v>36585</v>
          </cell>
          <cell r="C399">
            <v>9.75</v>
          </cell>
          <cell r="D399">
            <v>9.5</v>
          </cell>
          <cell r="E399">
            <v>9.75</v>
          </cell>
          <cell r="F399">
            <v>9.6999999999999993</v>
          </cell>
          <cell r="G399">
            <v>9.8000000000000007</v>
          </cell>
          <cell r="H399">
            <v>10.09</v>
          </cell>
          <cell r="I399">
            <v>10.06</v>
          </cell>
          <cell r="J399">
            <v>10.88</v>
          </cell>
          <cell r="M399">
            <v>10.09</v>
          </cell>
          <cell r="N399">
            <v>9.84</v>
          </cell>
          <cell r="O399">
            <v>9.75</v>
          </cell>
          <cell r="P399">
            <v>9.75</v>
          </cell>
          <cell r="Q399">
            <v>10</v>
          </cell>
          <cell r="R399">
            <v>10.46</v>
          </cell>
          <cell r="S399">
            <v>11.05</v>
          </cell>
          <cell r="T399">
            <v>11.47</v>
          </cell>
          <cell r="U399">
            <v>9.92</v>
          </cell>
          <cell r="V399">
            <v>10.09</v>
          </cell>
          <cell r="W399">
            <v>10.08</v>
          </cell>
        </row>
        <row r="400">
          <cell r="A400">
            <v>36586</v>
          </cell>
          <cell r="C400">
            <v>9.75</v>
          </cell>
          <cell r="D400">
            <v>9.5</v>
          </cell>
          <cell r="E400">
            <v>9.75</v>
          </cell>
          <cell r="F400">
            <v>9.6999999999999993</v>
          </cell>
          <cell r="G400">
            <v>9.8000000000000007</v>
          </cell>
          <cell r="H400">
            <v>10.09</v>
          </cell>
          <cell r="I400">
            <v>10.06</v>
          </cell>
          <cell r="J400">
            <v>10.88</v>
          </cell>
          <cell r="M400">
            <v>10.09</v>
          </cell>
          <cell r="N400">
            <v>9.84</v>
          </cell>
          <cell r="O400">
            <v>9.75</v>
          </cell>
          <cell r="P400">
            <v>9.75</v>
          </cell>
          <cell r="Q400">
            <v>10</v>
          </cell>
          <cell r="R400">
            <v>10.45</v>
          </cell>
          <cell r="S400">
            <v>11</v>
          </cell>
          <cell r="T400">
            <v>11.4</v>
          </cell>
          <cell r="U400">
            <v>9.92</v>
          </cell>
          <cell r="V400">
            <v>10.09</v>
          </cell>
          <cell r="W400">
            <v>10.09</v>
          </cell>
          <cell r="X400">
            <v>10.9</v>
          </cell>
        </row>
        <row r="401">
          <cell r="A401">
            <v>36587</v>
          </cell>
          <cell r="C401">
            <v>9.75</v>
          </cell>
          <cell r="D401">
            <v>9.5</v>
          </cell>
          <cell r="E401">
            <v>9.75</v>
          </cell>
          <cell r="F401">
            <v>9.6999999999999993</v>
          </cell>
          <cell r="G401">
            <v>9.8000000000000007</v>
          </cell>
          <cell r="H401">
            <v>10.09</v>
          </cell>
          <cell r="I401">
            <v>10.06</v>
          </cell>
          <cell r="J401">
            <v>10.88</v>
          </cell>
          <cell r="M401">
            <v>10.09</v>
          </cell>
          <cell r="N401">
            <v>9.84</v>
          </cell>
          <cell r="O401">
            <v>9.75</v>
          </cell>
          <cell r="P401">
            <v>9.75</v>
          </cell>
          <cell r="Q401">
            <v>10</v>
          </cell>
          <cell r="R401">
            <v>10.45</v>
          </cell>
          <cell r="S401">
            <v>11.02</v>
          </cell>
          <cell r="T401">
            <v>11.42</v>
          </cell>
          <cell r="U401">
            <v>9.92</v>
          </cell>
          <cell r="V401">
            <v>10.09</v>
          </cell>
          <cell r="W401">
            <v>10.09</v>
          </cell>
        </row>
        <row r="402">
          <cell r="A402">
            <v>36588</v>
          </cell>
          <cell r="C402">
            <v>9.75</v>
          </cell>
          <cell r="D402">
            <v>9.5</v>
          </cell>
          <cell r="E402">
            <v>9.75</v>
          </cell>
          <cell r="F402">
            <v>9.6999999999999993</v>
          </cell>
          <cell r="G402">
            <v>9.8000000000000007</v>
          </cell>
          <cell r="H402">
            <v>10.09</v>
          </cell>
          <cell r="I402">
            <v>10.06</v>
          </cell>
          <cell r="J402">
            <v>10.89</v>
          </cell>
          <cell r="M402">
            <v>10.119999999999999</v>
          </cell>
          <cell r="N402">
            <v>9.8699999999999992</v>
          </cell>
          <cell r="O402">
            <v>9.75</v>
          </cell>
          <cell r="P402">
            <v>9.75</v>
          </cell>
          <cell r="Q402">
            <v>10</v>
          </cell>
          <cell r="R402">
            <v>10.62</v>
          </cell>
          <cell r="S402">
            <v>11.22</v>
          </cell>
          <cell r="T402">
            <v>11.65</v>
          </cell>
          <cell r="U402">
            <v>9.93</v>
          </cell>
          <cell r="V402">
            <v>10.119999999999999</v>
          </cell>
          <cell r="W402">
            <v>10.1</v>
          </cell>
        </row>
        <row r="403">
          <cell r="A403">
            <v>36591</v>
          </cell>
          <cell r="C403">
            <v>9.75</v>
          </cell>
          <cell r="D403">
            <v>9.5</v>
          </cell>
          <cell r="E403">
            <v>9.75</v>
          </cell>
          <cell r="F403">
            <v>9.75</v>
          </cell>
          <cell r="G403">
            <v>9.85</v>
          </cell>
          <cell r="H403">
            <v>10.09</v>
          </cell>
          <cell r="I403">
            <v>10.210000000000001</v>
          </cell>
          <cell r="J403">
            <v>11.09</v>
          </cell>
          <cell r="M403">
            <v>10.130000000000001</v>
          </cell>
          <cell r="N403">
            <v>9.8800000000000008</v>
          </cell>
          <cell r="O403">
            <v>9.75</v>
          </cell>
          <cell r="P403">
            <v>9.75</v>
          </cell>
          <cell r="Q403">
            <v>10</v>
          </cell>
          <cell r="R403">
            <v>10.8</v>
          </cell>
          <cell r="S403">
            <v>11.38</v>
          </cell>
          <cell r="T403">
            <v>11.8</v>
          </cell>
          <cell r="U403">
            <v>9.93</v>
          </cell>
          <cell r="V403">
            <v>10.130000000000001</v>
          </cell>
          <cell r="W403">
            <v>10.210000000000001</v>
          </cell>
        </row>
        <row r="404">
          <cell r="A404">
            <v>36592</v>
          </cell>
          <cell r="C404">
            <v>9.75</v>
          </cell>
          <cell r="D404">
            <v>9.5</v>
          </cell>
          <cell r="E404">
            <v>9.75</v>
          </cell>
          <cell r="F404">
            <v>9.75</v>
          </cell>
          <cell r="G404">
            <v>9.85</v>
          </cell>
          <cell r="H404">
            <v>10.09</v>
          </cell>
          <cell r="I404">
            <v>10.29</v>
          </cell>
          <cell r="J404">
            <v>11.19</v>
          </cell>
          <cell r="M404">
            <v>10.14</v>
          </cell>
          <cell r="N404">
            <v>9.89</v>
          </cell>
          <cell r="O404">
            <v>9.75</v>
          </cell>
          <cell r="P404">
            <v>9.75</v>
          </cell>
          <cell r="Q404">
            <v>10.050000000000001</v>
          </cell>
          <cell r="R404">
            <v>10.97</v>
          </cell>
          <cell r="S404">
            <v>11.55</v>
          </cell>
          <cell r="T404">
            <v>12</v>
          </cell>
          <cell r="U404">
            <v>9.9600000000000009</v>
          </cell>
          <cell r="V404">
            <v>10.14</v>
          </cell>
          <cell r="W404">
            <v>10.31</v>
          </cell>
        </row>
        <row r="405">
          <cell r="A405">
            <v>36593</v>
          </cell>
          <cell r="C405">
            <v>9.75</v>
          </cell>
          <cell r="D405">
            <v>9.5</v>
          </cell>
          <cell r="E405">
            <v>9.75</v>
          </cell>
          <cell r="F405">
            <v>9.75</v>
          </cell>
          <cell r="G405">
            <v>9.85</v>
          </cell>
          <cell r="H405">
            <v>10.09</v>
          </cell>
          <cell r="I405">
            <v>10.29</v>
          </cell>
          <cell r="J405">
            <v>11.2</v>
          </cell>
          <cell r="M405">
            <v>10.130000000000001</v>
          </cell>
          <cell r="N405">
            <v>9.8800000000000008</v>
          </cell>
          <cell r="O405">
            <v>9.75</v>
          </cell>
          <cell r="P405">
            <v>9.75</v>
          </cell>
          <cell r="Q405">
            <v>10.050000000000001</v>
          </cell>
          <cell r="R405">
            <v>10.73</v>
          </cell>
          <cell r="S405">
            <v>11.32</v>
          </cell>
          <cell r="T405">
            <v>11.73</v>
          </cell>
          <cell r="U405">
            <v>9.9600000000000009</v>
          </cell>
          <cell r="V405">
            <v>10.130000000000001</v>
          </cell>
          <cell r="W405">
            <v>10.27</v>
          </cell>
        </row>
        <row r="406">
          <cell r="A406">
            <v>36594</v>
          </cell>
          <cell r="C406">
            <v>9.75</v>
          </cell>
          <cell r="D406">
            <v>9.5</v>
          </cell>
          <cell r="E406">
            <v>9.75</v>
          </cell>
          <cell r="F406">
            <v>9.75</v>
          </cell>
          <cell r="G406">
            <v>9.85</v>
          </cell>
          <cell r="H406">
            <v>10.09</v>
          </cell>
          <cell r="I406">
            <v>10.28</v>
          </cell>
          <cell r="J406">
            <v>11.17</v>
          </cell>
          <cell r="M406">
            <v>10.119999999999999</v>
          </cell>
          <cell r="N406">
            <v>9.8699999999999992</v>
          </cell>
          <cell r="O406">
            <v>9.65</v>
          </cell>
          <cell r="P406">
            <v>9.75</v>
          </cell>
          <cell r="Q406">
            <v>10.050000000000001</v>
          </cell>
          <cell r="R406">
            <v>10.57</v>
          </cell>
          <cell r="S406">
            <v>11.12</v>
          </cell>
          <cell r="T406">
            <v>11.6</v>
          </cell>
          <cell r="U406">
            <v>9.98</v>
          </cell>
          <cell r="V406">
            <v>10.119999999999999</v>
          </cell>
          <cell r="W406">
            <v>10.27</v>
          </cell>
        </row>
        <row r="407">
          <cell r="A407">
            <v>36595</v>
          </cell>
          <cell r="C407">
            <v>9.75</v>
          </cell>
          <cell r="D407">
            <v>9.5</v>
          </cell>
          <cell r="E407">
            <v>9.74</v>
          </cell>
          <cell r="F407">
            <v>9.85</v>
          </cell>
          <cell r="G407">
            <v>9.9499999999999993</v>
          </cell>
          <cell r="H407">
            <v>10.09</v>
          </cell>
          <cell r="I407">
            <v>10.28</v>
          </cell>
          <cell r="J407">
            <v>11.17</v>
          </cell>
          <cell r="M407">
            <v>10.119999999999999</v>
          </cell>
          <cell r="N407">
            <v>9.8699999999999992</v>
          </cell>
          <cell r="O407">
            <v>9.65</v>
          </cell>
          <cell r="P407">
            <v>9.75</v>
          </cell>
          <cell r="Q407">
            <v>10.050000000000001</v>
          </cell>
          <cell r="R407">
            <v>10.6</v>
          </cell>
          <cell r="S407">
            <v>11.15</v>
          </cell>
          <cell r="T407">
            <v>11.6</v>
          </cell>
          <cell r="U407">
            <v>9.98</v>
          </cell>
          <cell r="V407">
            <v>10.119999999999999</v>
          </cell>
          <cell r="W407">
            <v>10.27</v>
          </cell>
        </row>
        <row r="408">
          <cell r="A408">
            <v>36598</v>
          </cell>
          <cell r="C408">
            <v>9.75</v>
          </cell>
          <cell r="D408">
            <v>9.5</v>
          </cell>
          <cell r="E408">
            <v>9.74</v>
          </cell>
          <cell r="F408">
            <v>9.85</v>
          </cell>
          <cell r="G408">
            <v>9.9499999999999993</v>
          </cell>
          <cell r="H408">
            <v>10.09</v>
          </cell>
          <cell r="I408">
            <v>10.28</v>
          </cell>
          <cell r="J408">
            <v>11.17</v>
          </cell>
          <cell r="M408">
            <v>10.119999999999999</v>
          </cell>
          <cell r="N408">
            <v>9.8699999999999992</v>
          </cell>
          <cell r="O408">
            <v>9.5</v>
          </cell>
          <cell r="P408">
            <v>9.5</v>
          </cell>
          <cell r="Q408">
            <v>10</v>
          </cell>
          <cell r="R408">
            <v>10.7</v>
          </cell>
          <cell r="S408">
            <v>11.28</v>
          </cell>
          <cell r="T408">
            <v>11.71</v>
          </cell>
          <cell r="U408">
            <v>9.98</v>
          </cell>
          <cell r="V408">
            <v>10.119999999999999</v>
          </cell>
          <cell r="W408">
            <v>10.27</v>
          </cell>
        </row>
        <row r="409">
          <cell r="A409">
            <v>36599</v>
          </cell>
          <cell r="C409">
            <v>9.75</v>
          </cell>
          <cell r="D409">
            <v>9.5</v>
          </cell>
          <cell r="E409">
            <v>9.74</v>
          </cell>
          <cell r="F409">
            <v>9.85</v>
          </cell>
          <cell r="G409">
            <v>9.9499999999999993</v>
          </cell>
          <cell r="H409">
            <v>10.09</v>
          </cell>
          <cell r="I409">
            <v>10.28</v>
          </cell>
          <cell r="J409">
            <v>11.17</v>
          </cell>
          <cell r="M409">
            <v>10.119999999999999</v>
          </cell>
          <cell r="N409">
            <v>9.8699999999999992</v>
          </cell>
          <cell r="O409">
            <v>9.5</v>
          </cell>
          <cell r="P409">
            <v>9.5</v>
          </cell>
          <cell r="Q409">
            <v>10</v>
          </cell>
          <cell r="R409">
            <v>10.7</v>
          </cell>
          <cell r="S409">
            <v>11.28</v>
          </cell>
          <cell r="T409">
            <v>11.7</v>
          </cell>
          <cell r="U409">
            <v>9.98</v>
          </cell>
          <cell r="V409">
            <v>10.119999999999999</v>
          </cell>
          <cell r="W409">
            <v>10.27</v>
          </cell>
        </row>
        <row r="410">
          <cell r="A410">
            <v>36600</v>
          </cell>
          <cell r="C410">
            <v>9.75</v>
          </cell>
          <cell r="D410">
            <v>9.5</v>
          </cell>
          <cell r="E410">
            <v>9.74</v>
          </cell>
          <cell r="F410">
            <v>9.85</v>
          </cell>
          <cell r="G410">
            <v>9.9499999999999993</v>
          </cell>
          <cell r="H410">
            <v>10.09</v>
          </cell>
          <cell r="I410">
            <v>10.28</v>
          </cell>
          <cell r="J410">
            <v>11.17</v>
          </cell>
          <cell r="M410">
            <v>10.119999999999999</v>
          </cell>
          <cell r="N410">
            <v>9.8699999999999992</v>
          </cell>
          <cell r="O410">
            <v>9.5</v>
          </cell>
          <cell r="P410">
            <v>9.5</v>
          </cell>
          <cell r="Q410">
            <v>10</v>
          </cell>
          <cell r="R410">
            <v>10.77</v>
          </cell>
          <cell r="S410">
            <v>11.4</v>
          </cell>
          <cell r="T410">
            <v>11.88</v>
          </cell>
          <cell r="U410">
            <v>9.98</v>
          </cell>
          <cell r="V410">
            <v>10.119999999999999</v>
          </cell>
          <cell r="W410">
            <v>10.27</v>
          </cell>
        </row>
        <row r="411">
          <cell r="A411">
            <v>36601</v>
          </cell>
          <cell r="C411">
            <v>9.75</v>
          </cell>
          <cell r="D411">
            <v>9.5</v>
          </cell>
          <cell r="E411">
            <v>9.74</v>
          </cell>
          <cell r="F411">
            <v>9.85</v>
          </cell>
          <cell r="G411">
            <v>9.9499999999999993</v>
          </cell>
          <cell r="H411">
            <v>10.09</v>
          </cell>
          <cell r="I411">
            <v>10.26</v>
          </cell>
          <cell r="J411">
            <v>11.17</v>
          </cell>
          <cell r="M411">
            <v>10.119999999999999</v>
          </cell>
          <cell r="N411">
            <v>9.8699999999999992</v>
          </cell>
          <cell r="O411">
            <v>9.5</v>
          </cell>
          <cell r="P411">
            <v>9.5</v>
          </cell>
          <cell r="Q411">
            <v>10</v>
          </cell>
          <cell r="R411">
            <v>10.65</v>
          </cell>
          <cell r="S411">
            <v>11.35</v>
          </cell>
          <cell r="T411">
            <v>11.8</v>
          </cell>
          <cell r="U411">
            <v>9.98</v>
          </cell>
          <cell r="V411">
            <v>10.119999999999999</v>
          </cell>
          <cell r="W411">
            <v>10.27</v>
          </cell>
        </row>
        <row r="412">
          <cell r="A412">
            <v>36602</v>
          </cell>
          <cell r="C412">
            <v>9.75</v>
          </cell>
          <cell r="D412">
            <v>9.5</v>
          </cell>
          <cell r="E412">
            <v>9.75</v>
          </cell>
          <cell r="F412">
            <v>9.85</v>
          </cell>
          <cell r="G412">
            <v>9.9499999999999993</v>
          </cell>
          <cell r="H412">
            <v>10.09</v>
          </cell>
          <cell r="I412">
            <v>10.26</v>
          </cell>
          <cell r="J412">
            <v>11.17</v>
          </cell>
          <cell r="M412">
            <v>10.119999999999999</v>
          </cell>
          <cell r="N412">
            <v>9.8699999999999992</v>
          </cell>
          <cell r="O412">
            <v>9.5</v>
          </cell>
          <cell r="P412">
            <v>9.5</v>
          </cell>
          <cell r="Q412">
            <v>10</v>
          </cell>
          <cell r="R412">
            <v>10.59</v>
          </cell>
          <cell r="S412">
            <v>11.3</v>
          </cell>
          <cell r="T412">
            <v>11.8</v>
          </cell>
          <cell r="U412">
            <v>9.98</v>
          </cell>
          <cell r="V412">
            <v>10.119999999999999</v>
          </cell>
          <cell r="W412">
            <v>10.27</v>
          </cell>
        </row>
        <row r="413">
          <cell r="A413">
            <v>36605</v>
          </cell>
          <cell r="C413">
            <v>9.75</v>
          </cell>
          <cell r="D413">
            <v>9.5</v>
          </cell>
          <cell r="E413">
            <v>9.75</v>
          </cell>
          <cell r="F413">
            <v>9.85</v>
          </cell>
          <cell r="G413">
            <v>9.9499999999999993</v>
          </cell>
          <cell r="H413">
            <v>10.09</v>
          </cell>
          <cell r="I413">
            <v>10.26</v>
          </cell>
          <cell r="J413">
            <v>11.17</v>
          </cell>
          <cell r="M413">
            <v>10.11</v>
          </cell>
          <cell r="N413">
            <v>9.86</v>
          </cell>
          <cell r="O413">
            <v>9.5</v>
          </cell>
          <cell r="P413">
            <v>9.5</v>
          </cell>
          <cell r="Q413">
            <v>10</v>
          </cell>
          <cell r="R413">
            <v>10.57</v>
          </cell>
          <cell r="S413">
            <v>11.25</v>
          </cell>
          <cell r="T413">
            <v>11.75</v>
          </cell>
          <cell r="U413">
            <v>9.98</v>
          </cell>
          <cell r="V413">
            <v>10.11</v>
          </cell>
          <cell r="W413">
            <v>10.27</v>
          </cell>
        </row>
        <row r="414">
          <cell r="A414">
            <v>36606</v>
          </cell>
          <cell r="C414">
            <v>9.75</v>
          </cell>
          <cell r="D414">
            <v>9.5</v>
          </cell>
          <cell r="E414">
            <v>9.75</v>
          </cell>
          <cell r="F414">
            <v>9.85</v>
          </cell>
          <cell r="G414">
            <v>9.9499999999999993</v>
          </cell>
          <cell r="H414">
            <v>10.09</v>
          </cell>
          <cell r="I414">
            <v>10.26</v>
          </cell>
          <cell r="J414">
            <v>11.17</v>
          </cell>
          <cell r="M414">
            <v>10.11</v>
          </cell>
          <cell r="N414">
            <v>9.86</v>
          </cell>
          <cell r="O414">
            <v>9.5</v>
          </cell>
          <cell r="P414">
            <v>9.5</v>
          </cell>
          <cell r="Q414">
            <v>10</v>
          </cell>
          <cell r="R414">
            <v>10.57</v>
          </cell>
          <cell r="S414">
            <v>11.25</v>
          </cell>
          <cell r="T414">
            <v>11.75</v>
          </cell>
          <cell r="U414">
            <v>9.98</v>
          </cell>
          <cell r="V414">
            <v>10.11</v>
          </cell>
          <cell r="W414">
            <v>10.27</v>
          </cell>
        </row>
        <row r="415">
          <cell r="A415">
            <v>36607</v>
          </cell>
          <cell r="C415">
            <v>9.75</v>
          </cell>
          <cell r="D415">
            <v>9.5</v>
          </cell>
          <cell r="E415">
            <v>9.75</v>
          </cell>
          <cell r="F415">
            <v>9.85</v>
          </cell>
          <cell r="G415">
            <v>9.9499999999999993</v>
          </cell>
          <cell r="H415">
            <v>10.09</v>
          </cell>
          <cell r="I415">
            <v>10.24</v>
          </cell>
          <cell r="J415">
            <v>11.16</v>
          </cell>
          <cell r="M415">
            <v>10.1</v>
          </cell>
          <cell r="N415">
            <v>9.86</v>
          </cell>
          <cell r="O415">
            <v>9.5</v>
          </cell>
          <cell r="P415">
            <v>9.5</v>
          </cell>
          <cell r="Q415">
            <v>10</v>
          </cell>
          <cell r="R415">
            <v>10.5</v>
          </cell>
          <cell r="S415">
            <v>11.18</v>
          </cell>
          <cell r="T415">
            <v>11.7</v>
          </cell>
          <cell r="U415">
            <v>9.98</v>
          </cell>
          <cell r="V415">
            <v>10.1</v>
          </cell>
          <cell r="W415">
            <v>10.27</v>
          </cell>
        </row>
        <row r="416">
          <cell r="A416">
            <v>36608</v>
          </cell>
          <cell r="C416">
            <v>9.75</v>
          </cell>
          <cell r="D416">
            <v>9.5</v>
          </cell>
          <cell r="E416">
            <v>9.75</v>
          </cell>
          <cell r="F416">
            <v>9.85</v>
          </cell>
          <cell r="G416">
            <v>9.9499999999999993</v>
          </cell>
          <cell r="H416">
            <v>10.08</v>
          </cell>
          <cell r="I416">
            <v>10.199999999999999</v>
          </cell>
          <cell r="J416">
            <v>11.13</v>
          </cell>
          <cell r="M416">
            <v>10.1</v>
          </cell>
          <cell r="N416">
            <v>9.86</v>
          </cell>
          <cell r="O416">
            <v>9.5</v>
          </cell>
          <cell r="P416">
            <v>9.5</v>
          </cell>
          <cell r="Q416">
            <v>10</v>
          </cell>
          <cell r="R416">
            <v>10.5</v>
          </cell>
          <cell r="S416">
            <v>11.05</v>
          </cell>
          <cell r="T416">
            <v>11.65</v>
          </cell>
          <cell r="U416">
            <v>9.98</v>
          </cell>
          <cell r="V416">
            <v>10.1</v>
          </cell>
          <cell r="W416">
            <v>10.24</v>
          </cell>
        </row>
        <row r="417">
          <cell r="A417">
            <v>36609</v>
          </cell>
          <cell r="C417">
            <v>9.75</v>
          </cell>
          <cell r="D417">
            <v>9.5</v>
          </cell>
          <cell r="E417">
            <v>9.75</v>
          </cell>
          <cell r="F417">
            <v>9.85</v>
          </cell>
          <cell r="G417">
            <v>9.9499999999999993</v>
          </cell>
          <cell r="H417">
            <v>10.08</v>
          </cell>
          <cell r="I417">
            <v>10.199999999999999</v>
          </cell>
          <cell r="J417">
            <v>11.13</v>
          </cell>
          <cell r="M417">
            <v>10.1</v>
          </cell>
          <cell r="N417">
            <v>9.85</v>
          </cell>
          <cell r="O417">
            <v>9.5</v>
          </cell>
          <cell r="P417">
            <v>9.5</v>
          </cell>
          <cell r="Q417">
            <v>10</v>
          </cell>
          <cell r="R417">
            <v>10.45</v>
          </cell>
          <cell r="S417">
            <v>10.93</v>
          </cell>
          <cell r="T417">
            <v>11.58</v>
          </cell>
          <cell r="U417">
            <v>9.98</v>
          </cell>
          <cell r="V417">
            <v>10.1</v>
          </cell>
          <cell r="W417">
            <v>10.23</v>
          </cell>
        </row>
        <row r="418">
          <cell r="A418">
            <v>36612</v>
          </cell>
          <cell r="C418">
            <v>9.75</v>
          </cell>
          <cell r="D418">
            <v>9.5</v>
          </cell>
          <cell r="E418">
            <v>9.75</v>
          </cell>
          <cell r="F418">
            <v>9.85</v>
          </cell>
          <cell r="G418">
            <v>9.9499999999999993</v>
          </cell>
          <cell r="H418">
            <v>10.08</v>
          </cell>
          <cell r="I418">
            <v>10.210000000000001</v>
          </cell>
          <cell r="J418">
            <v>11.15</v>
          </cell>
          <cell r="M418">
            <v>10.1</v>
          </cell>
          <cell r="N418">
            <v>9.85</v>
          </cell>
          <cell r="O418">
            <v>9.5</v>
          </cell>
          <cell r="P418">
            <v>9.5</v>
          </cell>
          <cell r="Q418">
            <v>10</v>
          </cell>
          <cell r="R418">
            <v>10.45</v>
          </cell>
          <cell r="S418">
            <v>10.95</v>
          </cell>
          <cell r="T418">
            <v>11.58</v>
          </cell>
          <cell r="U418">
            <v>9.98</v>
          </cell>
          <cell r="V418">
            <v>10.1</v>
          </cell>
          <cell r="W418">
            <v>10.220000000000001</v>
          </cell>
        </row>
        <row r="419">
          <cell r="A419">
            <v>36613</v>
          </cell>
          <cell r="C419">
            <v>9.75</v>
          </cell>
          <cell r="D419">
            <v>9.5</v>
          </cell>
          <cell r="E419">
            <v>9.75</v>
          </cell>
          <cell r="F419">
            <v>9.85</v>
          </cell>
          <cell r="G419">
            <v>9.9499999999999993</v>
          </cell>
          <cell r="H419">
            <v>10.08</v>
          </cell>
          <cell r="I419">
            <v>10.210000000000001</v>
          </cell>
          <cell r="J419">
            <v>11.15</v>
          </cell>
          <cell r="M419">
            <v>10.1</v>
          </cell>
          <cell r="N419">
            <v>9.85</v>
          </cell>
          <cell r="O419">
            <v>9.6</v>
          </cell>
          <cell r="P419">
            <v>9.6</v>
          </cell>
          <cell r="Q419">
            <v>10</v>
          </cell>
          <cell r="R419">
            <v>10.47</v>
          </cell>
          <cell r="S419">
            <v>10.98</v>
          </cell>
          <cell r="T419">
            <v>11.57</v>
          </cell>
          <cell r="U419">
            <v>9.98</v>
          </cell>
          <cell r="V419">
            <v>10.1</v>
          </cell>
          <cell r="W419">
            <v>10.210000000000001</v>
          </cell>
        </row>
        <row r="420">
          <cell r="A420">
            <v>36614</v>
          </cell>
          <cell r="C420">
            <v>9.75</v>
          </cell>
          <cell r="D420">
            <v>9.5</v>
          </cell>
          <cell r="E420">
            <v>9.75</v>
          </cell>
          <cell r="F420">
            <v>9.85</v>
          </cell>
          <cell r="G420">
            <v>9.9499999999999993</v>
          </cell>
          <cell r="H420">
            <v>10.08</v>
          </cell>
          <cell r="I420">
            <v>10.210000000000001</v>
          </cell>
          <cell r="J420">
            <v>11.15</v>
          </cell>
          <cell r="M420">
            <v>10.1</v>
          </cell>
          <cell r="N420">
            <v>9.85</v>
          </cell>
          <cell r="O420">
            <v>9.6</v>
          </cell>
          <cell r="P420">
            <v>9.6</v>
          </cell>
          <cell r="Q420">
            <v>10</v>
          </cell>
          <cell r="R420">
            <v>10.55</v>
          </cell>
          <cell r="S420">
            <v>11.05</v>
          </cell>
          <cell r="T420">
            <v>11.64</v>
          </cell>
          <cell r="U420">
            <v>9.98</v>
          </cell>
          <cell r="V420">
            <v>10.1</v>
          </cell>
          <cell r="W420">
            <v>10.210000000000001</v>
          </cell>
        </row>
        <row r="421">
          <cell r="A421">
            <v>36615</v>
          </cell>
          <cell r="C421">
            <v>9.75</v>
          </cell>
          <cell r="D421">
            <v>9.5</v>
          </cell>
          <cell r="E421">
            <v>9.75</v>
          </cell>
          <cell r="F421">
            <v>9.8800000000000008</v>
          </cell>
          <cell r="G421">
            <v>9.8800000000000008</v>
          </cell>
          <cell r="H421">
            <v>10.08</v>
          </cell>
          <cell r="I421">
            <v>10.23</v>
          </cell>
          <cell r="J421">
            <v>11.18</v>
          </cell>
          <cell r="M421">
            <v>10.1</v>
          </cell>
          <cell r="N421">
            <v>9.85</v>
          </cell>
          <cell r="O421">
            <v>9.6</v>
          </cell>
          <cell r="P421">
            <v>9.6</v>
          </cell>
          <cell r="Q421">
            <v>10</v>
          </cell>
          <cell r="R421">
            <v>10.58</v>
          </cell>
          <cell r="S421">
            <v>11.17</v>
          </cell>
          <cell r="T421">
            <v>11.77</v>
          </cell>
          <cell r="U421">
            <v>9.98</v>
          </cell>
          <cell r="V421">
            <v>10.1</v>
          </cell>
          <cell r="W421">
            <v>10.220000000000001</v>
          </cell>
        </row>
        <row r="422">
          <cell r="A422">
            <v>36616</v>
          </cell>
          <cell r="C422">
            <v>9.75</v>
          </cell>
          <cell r="D422">
            <v>9.5</v>
          </cell>
          <cell r="E422">
            <v>9.75</v>
          </cell>
          <cell r="F422">
            <v>9.8800000000000008</v>
          </cell>
          <cell r="G422">
            <v>9.8800000000000008</v>
          </cell>
          <cell r="H422">
            <v>10.08</v>
          </cell>
          <cell r="I422">
            <v>10.23</v>
          </cell>
          <cell r="J422">
            <v>11.18</v>
          </cell>
          <cell r="M422">
            <v>10.1</v>
          </cell>
          <cell r="N422">
            <v>9.85</v>
          </cell>
          <cell r="O422">
            <v>9.6</v>
          </cell>
          <cell r="P422">
            <v>9.6</v>
          </cell>
          <cell r="Q422">
            <v>10</v>
          </cell>
          <cell r="R422">
            <v>10.65</v>
          </cell>
          <cell r="S422">
            <v>11.2</v>
          </cell>
          <cell r="T422">
            <v>11.8</v>
          </cell>
          <cell r="U422">
            <v>9.98</v>
          </cell>
          <cell r="V422">
            <v>10.1</v>
          </cell>
          <cell r="W422">
            <v>10.220000000000001</v>
          </cell>
          <cell r="X422">
            <v>11.19</v>
          </cell>
        </row>
        <row r="423">
          <cell r="A423">
            <v>36619</v>
          </cell>
          <cell r="C423">
            <v>9.75</v>
          </cell>
          <cell r="D423">
            <v>9.5</v>
          </cell>
          <cell r="E423">
            <v>9.75</v>
          </cell>
          <cell r="F423">
            <v>9.8800000000000008</v>
          </cell>
          <cell r="G423">
            <v>9.8800000000000008</v>
          </cell>
          <cell r="H423">
            <v>10.08</v>
          </cell>
          <cell r="I423">
            <v>10.24</v>
          </cell>
          <cell r="J423">
            <v>11.19</v>
          </cell>
          <cell r="M423">
            <v>10.09</v>
          </cell>
          <cell r="N423">
            <v>9.84</v>
          </cell>
          <cell r="O423">
            <v>9.6</v>
          </cell>
          <cell r="P423">
            <v>9.6</v>
          </cell>
          <cell r="Q423">
            <v>10</v>
          </cell>
          <cell r="R423">
            <v>10.6</v>
          </cell>
          <cell r="S423">
            <v>11.25</v>
          </cell>
          <cell r="T423">
            <v>11.87</v>
          </cell>
          <cell r="U423">
            <v>9.98</v>
          </cell>
          <cell r="V423">
            <v>10.09</v>
          </cell>
          <cell r="W423">
            <v>10.220000000000001</v>
          </cell>
        </row>
        <row r="424">
          <cell r="A424">
            <v>36620</v>
          </cell>
          <cell r="C424">
            <v>9.75</v>
          </cell>
          <cell r="D424">
            <v>9.5</v>
          </cell>
          <cell r="E424">
            <v>9.75</v>
          </cell>
          <cell r="F424">
            <v>9.8800000000000008</v>
          </cell>
          <cell r="G424">
            <v>9.8800000000000008</v>
          </cell>
          <cell r="H424">
            <v>10.08</v>
          </cell>
          <cell r="I424">
            <v>10.24</v>
          </cell>
          <cell r="J424">
            <v>11.19</v>
          </cell>
          <cell r="M424">
            <v>10.09</v>
          </cell>
          <cell r="N424">
            <v>9.84</v>
          </cell>
          <cell r="O424">
            <v>9.6</v>
          </cell>
          <cell r="P424">
            <v>9.6</v>
          </cell>
          <cell r="Q424">
            <v>10</v>
          </cell>
          <cell r="R424">
            <v>10.58</v>
          </cell>
          <cell r="S424">
            <v>11.21</v>
          </cell>
          <cell r="T424">
            <v>11.78</v>
          </cell>
          <cell r="U424">
            <v>9.99</v>
          </cell>
          <cell r="V424">
            <v>10.09</v>
          </cell>
          <cell r="W424">
            <v>10.23</v>
          </cell>
        </row>
        <row r="425">
          <cell r="A425">
            <v>36621</v>
          </cell>
          <cell r="C425">
            <v>9.75</v>
          </cell>
          <cell r="D425">
            <v>9.5</v>
          </cell>
          <cell r="E425">
            <v>9.75</v>
          </cell>
          <cell r="F425">
            <v>9.8800000000000008</v>
          </cell>
          <cell r="G425">
            <v>9.8800000000000008</v>
          </cell>
          <cell r="H425">
            <v>10.08</v>
          </cell>
          <cell r="I425">
            <v>10.27</v>
          </cell>
          <cell r="J425">
            <v>11.22</v>
          </cell>
          <cell r="M425">
            <v>10.1</v>
          </cell>
          <cell r="N425">
            <v>9.85</v>
          </cell>
          <cell r="O425">
            <v>9.6</v>
          </cell>
          <cell r="P425">
            <v>9.6</v>
          </cell>
          <cell r="Q425">
            <v>10</v>
          </cell>
          <cell r="R425">
            <v>10.69</v>
          </cell>
          <cell r="S425">
            <v>11.37</v>
          </cell>
          <cell r="T425">
            <v>11.95</v>
          </cell>
          <cell r="U425">
            <v>9.99</v>
          </cell>
          <cell r="V425">
            <v>10.1</v>
          </cell>
          <cell r="W425">
            <v>10.23</v>
          </cell>
        </row>
        <row r="426">
          <cell r="A426">
            <v>36622</v>
          </cell>
          <cell r="C426">
            <v>9.75</v>
          </cell>
          <cell r="D426">
            <v>9.5</v>
          </cell>
          <cell r="E426">
            <v>9.75</v>
          </cell>
          <cell r="F426">
            <v>9.8800000000000008</v>
          </cell>
          <cell r="G426">
            <v>9.8800000000000008</v>
          </cell>
          <cell r="H426">
            <v>10.09</v>
          </cell>
          <cell r="I426">
            <v>10.39</v>
          </cell>
          <cell r="J426">
            <v>11.34</v>
          </cell>
          <cell r="M426">
            <v>10.1</v>
          </cell>
          <cell r="N426">
            <v>9.86</v>
          </cell>
          <cell r="O426">
            <v>9.6</v>
          </cell>
          <cell r="P426">
            <v>9.6</v>
          </cell>
          <cell r="Q426">
            <v>10</v>
          </cell>
          <cell r="R426">
            <v>10.53</v>
          </cell>
          <cell r="S426">
            <v>11.25</v>
          </cell>
          <cell r="T426">
            <v>11.85</v>
          </cell>
          <cell r="U426">
            <v>9.99</v>
          </cell>
          <cell r="V426">
            <v>10.1</v>
          </cell>
          <cell r="W426">
            <v>10.29</v>
          </cell>
        </row>
        <row r="427">
          <cell r="A427">
            <v>36623</v>
          </cell>
          <cell r="C427">
            <v>9.75</v>
          </cell>
          <cell r="D427">
            <v>9.5</v>
          </cell>
          <cell r="E427">
            <v>9.75</v>
          </cell>
          <cell r="F427">
            <v>9.8800000000000008</v>
          </cell>
          <cell r="G427">
            <v>9.8800000000000008</v>
          </cell>
          <cell r="H427">
            <v>10.09</v>
          </cell>
          <cell r="I427">
            <v>10.39</v>
          </cell>
          <cell r="J427">
            <v>11.33</v>
          </cell>
          <cell r="M427">
            <v>10.09</v>
          </cell>
          <cell r="N427">
            <v>9.84</v>
          </cell>
          <cell r="O427">
            <v>9.6</v>
          </cell>
          <cell r="P427">
            <v>9.6</v>
          </cell>
          <cell r="Q427">
            <v>10</v>
          </cell>
          <cell r="R427">
            <v>10.5</v>
          </cell>
          <cell r="S427">
            <v>11.15</v>
          </cell>
          <cell r="T427">
            <v>11.8</v>
          </cell>
          <cell r="U427">
            <v>9.99</v>
          </cell>
          <cell r="V427">
            <v>10.09</v>
          </cell>
          <cell r="W427">
            <v>10.32</v>
          </cell>
        </row>
        <row r="428">
          <cell r="A428">
            <v>36626</v>
          </cell>
          <cell r="C428">
            <v>9.75</v>
          </cell>
          <cell r="D428">
            <v>9.5</v>
          </cell>
          <cell r="E428">
            <v>9.7479999999999993</v>
          </cell>
          <cell r="F428">
            <v>9.8800000000000008</v>
          </cell>
          <cell r="G428">
            <v>9.8800000000000008</v>
          </cell>
          <cell r="H428">
            <v>10.09</v>
          </cell>
          <cell r="I428">
            <v>10.39</v>
          </cell>
          <cell r="J428">
            <v>11.33</v>
          </cell>
          <cell r="M428">
            <v>10.092000000000001</v>
          </cell>
          <cell r="N428">
            <v>9.8439999999999994</v>
          </cell>
          <cell r="O428">
            <v>9.6</v>
          </cell>
          <cell r="P428">
            <v>9.6</v>
          </cell>
          <cell r="Q428">
            <v>10</v>
          </cell>
          <cell r="R428">
            <v>10.52</v>
          </cell>
          <cell r="S428">
            <v>11.11</v>
          </cell>
          <cell r="T428">
            <v>11.77</v>
          </cell>
          <cell r="U428">
            <v>9.9879999999999995</v>
          </cell>
          <cell r="V428">
            <v>10.092000000000001</v>
          </cell>
          <cell r="W428">
            <v>10.321999999999999</v>
          </cell>
        </row>
        <row r="429">
          <cell r="A429">
            <v>36627</v>
          </cell>
          <cell r="C429">
            <v>9.75</v>
          </cell>
          <cell r="D429">
            <v>9.5</v>
          </cell>
          <cell r="E429">
            <v>9.75</v>
          </cell>
          <cell r="F429">
            <v>9.8800000000000008</v>
          </cell>
          <cell r="G429">
            <v>9.8800000000000008</v>
          </cell>
          <cell r="H429">
            <v>10.09</v>
          </cell>
          <cell r="I429">
            <v>10.39</v>
          </cell>
          <cell r="J429">
            <v>11.33</v>
          </cell>
          <cell r="M429">
            <v>10.08</v>
          </cell>
          <cell r="N429">
            <v>9.83</v>
          </cell>
          <cell r="O429">
            <v>9.6</v>
          </cell>
          <cell r="P429">
            <v>9.6</v>
          </cell>
          <cell r="Q429">
            <v>10</v>
          </cell>
          <cell r="R429">
            <v>10.58</v>
          </cell>
          <cell r="S429">
            <v>11.15</v>
          </cell>
          <cell r="T429">
            <v>11.83</v>
          </cell>
          <cell r="U429">
            <v>9.99</v>
          </cell>
          <cell r="V429">
            <v>10.08</v>
          </cell>
          <cell r="W429">
            <v>10.33</v>
          </cell>
        </row>
        <row r="430">
          <cell r="A430">
            <v>36628</v>
          </cell>
          <cell r="C430">
            <v>9.75</v>
          </cell>
          <cell r="D430">
            <v>9.5</v>
          </cell>
          <cell r="E430">
            <v>9.75</v>
          </cell>
          <cell r="F430">
            <v>9.8800000000000008</v>
          </cell>
          <cell r="G430">
            <v>9.8800000000000008</v>
          </cell>
          <cell r="H430">
            <v>10.09</v>
          </cell>
          <cell r="I430">
            <v>10.39</v>
          </cell>
          <cell r="J430">
            <v>11.33</v>
          </cell>
          <cell r="M430">
            <v>10.08</v>
          </cell>
          <cell r="N430">
            <v>9.83</v>
          </cell>
          <cell r="O430">
            <v>9.6</v>
          </cell>
          <cell r="P430">
            <v>9.6</v>
          </cell>
          <cell r="Q430">
            <v>10</v>
          </cell>
          <cell r="R430">
            <v>10.5</v>
          </cell>
          <cell r="S430">
            <v>11.05</v>
          </cell>
          <cell r="T430">
            <v>11.65</v>
          </cell>
          <cell r="U430">
            <v>9.99</v>
          </cell>
          <cell r="V430">
            <v>10.08</v>
          </cell>
          <cell r="W430">
            <v>10.33</v>
          </cell>
        </row>
        <row r="431">
          <cell r="A431">
            <v>36629</v>
          </cell>
          <cell r="C431">
            <v>9.75</v>
          </cell>
          <cell r="D431">
            <v>9.5</v>
          </cell>
          <cell r="E431">
            <v>9.75</v>
          </cell>
          <cell r="F431">
            <v>9.8800000000000008</v>
          </cell>
          <cell r="G431">
            <v>9.8800000000000008</v>
          </cell>
          <cell r="H431">
            <v>10.09</v>
          </cell>
          <cell r="I431">
            <v>10.39</v>
          </cell>
          <cell r="J431">
            <v>11.33</v>
          </cell>
          <cell r="M431">
            <v>10.08</v>
          </cell>
          <cell r="N431">
            <v>9.83</v>
          </cell>
          <cell r="O431">
            <v>9.6</v>
          </cell>
          <cell r="P431">
            <v>9.6</v>
          </cell>
          <cell r="Q431">
            <v>10</v>
          </cell>
          <cell r="R431">
            <v>10.47</v>
          </cell>
          <cell r="S431">
            <v>11.03</v>
          </cell>
          <cell r="T431">
            <v>11.63</v>
          </cell>
          <cell r="U431">
            <v>9.99</v>
          </cell>
          <cell r="V431">
            <v>10.08</v>
          </cell>
          <cell r="W431">
            <v>10.33</v>
          </cell>
        </row>
        <row r="432">
          <cell r="A432">
            <v>36630</v>
          </cell>
          <cell r="C432">
            <v>9.75</v>
          </cell>
          <cell r="D432">
            <v>9.5</v>
          </cell>
          <cell r="E432">
            <v>9.75</v>
          </cell>
          <cell r="F432">
            <v>9.8800000000000008</v>
          </cell>
          <cell r="G432">
            <v>9.8800000000000008</v>
          </cell>
          <cell r="H432">
            <v>10.09</v>
          </cell>
          <cell r="I432">
            <v>10.39</v>
          </cell>
          <cell r="J432">
            <v>11.29</v>
          </cell>
          <cell r="M432">
            <v>10.08</v>
          </cell>
          <cell r="N432">
            <v>9.83</v>
          </cell>
          <cell r="O432">
            <v>9.6</v>
          </cell>
          <cell r="P432">
            <v>9.6</v>
          </cell>
          <cell r="Q432">
            <v>10</v>
          </cell>
          <cell r="R432">
            <v>10.5</v>
          </cell>
          <cell r="S432">
            <v>11.04</v>
          </cell>
          <cell r="T432">
            <v>11.64</v>
          </cell>
          <cell r="U432">
            <v>9.99</v>
          </cell>
          <cell r="V432">
            <v>10.08</v>
          </cell>
          <cell r="W432">
            <v>10.33</v>
          </cell>
        </row>
        <row r="433">
          <cell r="A433">
            <v>36633</v>
          </cell>
          <cell r="C433">
            <v>9.75</v>
          </cell>
          <cell r="D433">
            <v>9.5</v>
          </cell>
          <cell r="E433">
            <v>9.75</v>
          </cell>
          <cell r="F433">
            <v>9.8800000000000008</v>
          </cell>
          <cell r="G433">
            <v>9.8800000000000008</v>
          </cell>
          <cell r="H433">
            <v>10.09</v>
          </cell>
          <cell r="I433">
            <v>10.39</v>
          </cell>
          <cell r="J433">
            <v>11.3</v>
          </cell>
          <cell r="M433">
            <v>10.08</v>
          </cell>
          <cell r="N433">
            <v>9.83</v>
          </cell>
          <cell r="O433">
            <v>9.6</v>
          </cell>
          <cell r="P433">
            <v>9.6</v>
          </cell>
          <cell r="Q433">
            <v>10</v>
          </cell>
          <cell r="R433">
            <v>10.55</v>
          </cell>
          <cell r="S433">
            <v>11.15</v>
          </cell>
          <cell r="T433">
            <v>11.8</v>
          </cell>
          <cell r="U433">
            <v>9.99</v>
          </cell>
          <cell r="V433">
            <v>10.08</v>
          </cell>
          <cell r="W433">
            <v>10.33</v>
          </cell>
        </row>
        <row r="434">
          <cell r="A434">
            <v>36634</v>
          </cell>
          <cell r="C434">
            <v>9.75</v>
          </cell>
          <cell r="D434">
            <v>9.5</v>
          </cell>
          <cell r="E434">
            <v>9.75</v>
          </cell>
          <cell r="F434">
            <v>9.8800000000000008</v>
          </cell>
          <cell r="G434">
            <v>9.8800000000000008</v>
          </cell>
          <cell r="H434">
            <v>10.09</v>
          </cell>
          <cell r="I434">
            <v>10.39</v>
          </cell>
          <cell r="J434">
            <v>11.3</v>
          </cell>
          <cell r="M434">
            <v>10.08</v>
          </cell>
          <cell r="N434">
            <v>9.83</v>
          </cell>
          <cell r="O434">
            <v>9.6</v>
          </cell>
          <cell r="P434">
            <v>9.6</v>
          </cell>
          <cell r="Q434">
            <v>10</v>
          </cell>
          <cell r="R434">
            <v>10.55</v>
          </cell>
          <cell r="S434">
            <v>11.1</v>
          </cell>
          <cell r="T434">
            <v>11.77</v>
          </cell>
          <cell r="U434">
            <v>9.99</v>
          </cell>
          <cell r="V434">
            <v>10.08</v>
          </cell>
          <cell r="W434">
            <v>10.35</v>
          </cell>
        </row>
        <row r="435">
          <cell r="A435">
            <v>36635</v>
          </cell>
          <cell r="C435">
            <v>9.75</v>
          </cell>
          <cell r="D435">
            <v>9.5</v>
          </cell>
          <cell r="E435">
            <v>9.75</v>
          </cell>
          <cell r="F435">
            <v>9.8800000000000008</v>
          </cell>
          <cell r="G435">
            <v>9.8800000000000008</v>
          </cell>
          <cell r="H435">
            <v>10.09</v>
          </cell>
          <cell r="I435">
            <v>10.39</v>
          </cell>
          <cell r="J435">
            <v>11.3</v>
          </cell>
          <cell r="M435">
            <v>10.08</v>
          </cell>
          <cell r="N435">
            <v>9.83</v>
          </cell>
          <cell r="O435">
            <v>9.6</v>
          </cell>
          <cell r="P435">
            <v>9.6</v>
          </cell>
          <cell r="Q435">
            <v>10</v>
          </cell>
          <cell r="R435">
            <v>10.55</v>
          </cell>
          <cell r="S435">
            <v>11.1</v>
          </cell>
          <cell r="T435">
            <v>11.8</v>
          </cell>
          <cell r="U435">
            <v>9.99</v>
          </cell>
          <cell r="V435">
            <v>10.08</v>
          </cell>
          <cell r="W435">
            <v>10.35</v>
          </cell>
        </row>
        <row r="436">
          <cell r="A436">
            <v>36636</v>
          </cell>
          <cell r="C436">
            <v>9.75</v>
          </cell>
          <cell r="D436">
            <v>9.5</v>
          </cell>
          <cell r="E436">
            <v>9.75</v>
          </cell>
          <cell r="F436">
            <v>9.8800000000000008</v>
          </cell>
          <cell r="G436">
            <v>9.8800000000000008</v>
          </cell>
          <cell r="H436">
            <v>10.09</v>
          </cell>
          <cell r="I436">
            <v>10.39</v>
          </cell>
          <cell r="J436">
            <v>11.3</v>
          </cell>
          <cell r="M436">
            <v>10.08</v>
          </cell>
          <cell r="N436">
            <v>9.83</v>
          </cell>
          <cell r="O436">
            <v>9.6</v>
          </cell>
          <cell r="P436">
            <v>9.6</v>
          </cell>
          <cell r="Q436">
            <v>10</v>
          </cell>
          <cell r="R436">
            <v>10.61</v>
          </cell>
          <cell r="S436">
            <v>11.18</v>
          </cell>
          <cell r="T436">
            <v>11.85</v>
          </cell>
          <cell r="U436">
            <v>9.99</v>
          </cell>
          <cell r="V436">
            <v>10.08</v>
          </cell>
          <cell r="W436">
            <v>10.35</v>
          </cell>
        </row>
        <row r="437">
          <cell r="A437">
            <v>36637</v>
          </cell>
          <cell r="C437">
            <v>9.75</v>
          </cell>
          <cell r="D437">
            <v>9.5</v>
          </cell>
          <cell r="E437">
            <v>9.75</v>
          </cell>
          <cell r="F437">
            <v>9.8800000000000008</v>
          </cell>
          <cell r="G437">
            <v>9.8800000000000008</v>
          </cell>
          <cell r="H437">
            <v>10.09</v>
          </cell>
          <cell r="I437">
            <v>10.39</v>
          </cell>
          <cell r="J437">
            <v>11.3</v>
          </cell>
          <cell r="M437">
            <v>10.08</v>
          </cell>
          <cell r="N437">
            <v>9.83</v>
          </cell>
          <cell r="O437">
            <v>9.6</v>
          </cell>
          <cell r="P437">
            <v>9.6</v>
          </cell>
          <cell r="Q437">
            <v>10</v>
          </cell>
          <cell r="R437">
            <v>10.61</v>
          </cell>
          <cell r="S437">
            <v>11.18</v>
          </cell>
          <cell r="T437">
            <v>11.85</v>
          </cell>
          <cell r="U437">
            <v>9.99</v>
          </cell>
          <cell r="V437">
            <v>10.08</v>
          </cell>
          <cell r="W437">
            <v>10.35</v>
          </cell>
        </row>
        <row r="438">
          <cell r="A438">
            <v>36640</v>
          </cell>
          <cell r="C438">
            <v>9.75</v>
          </cell>
          <cell r="D438">
            <v>9.5</v>
          </cell>
          <cell r="E438">
            <v>9.75</v>
          </cell>
          <cell r="F438">
            <v>9.8800000000000008</v>
          </cell>
          <cell r="G438">
            <v>9.8800000000000008</v>
          </cell>
          <cell r="H438">
            <v>10.09</v>
          </cell>
          <cell r="I438">
            <v>10.39</v>
          </cell>
          <cell r="J438">
            <v>11.3</v>
          </cell>
          <cell r="M438">
            <v>10.08</v>
          </cell>
          <cell r="N438">
            <v>9.83</v>
          </cell>
          <cell r="O438">
            <v>9.6</v>
          </cell>
          <cell r="P438">
            <v>9.6</v>
          </cell>
          <cell r="Q438">
            <v>10</v>
          </cell>
          <cell r="R438">
            <v>10.61</v>
          </cell>
          <cell r="S438">
            <v>11.18</v>
          </cell>
          <cell r="T438">
            <v>11.85</v>
          </cell>
          <cell r="U438">
            <v>9.99</v>
          </cell>
          <cell r="V438">
            <v>10.08</v>
          </cell>
          <cell r="W438">
            <v>10.35</v>
          </cell>
        </row>
        <row r="439">
          <cell r="A439">
            <v>36641</v>
          </cell>
          <cell r="C439">
            <v>9.75</v>
          </cell>
          <cell r="D439">
            <v>9.5</v>
          </cell>
          <cell r="E439">
            <v>9.75</v>
          </cell>
          <cell r="F439">
            <v>9.8800000000000008</v>
          </cell>
          <cell r="G439">
            <v>9.8800000000000008</v>
          </cell>
          <cell r="H439">
            <v>10.09</v>
          </cell>
          <cell r="I439">
            <v>10.39</v>
          </cell>
          <cell r="J439">
            <v>11.31</v>
          </cell>
          <cell r="M439">
            <v>10.08</v>
          </cell>
          <cell r="N439">
            <v>9.84</v>
          </cell>
          <cell r="O439">
            <v>9.6</v>
          </cell>
          <cell r="P439">
            <v>9.6</v>
          </cell>
          <cell r="Q439">
            <v>10</v>
          </cell>
          <cell r="R439">
            <v>10.65</v>
          </cell>
          <cell r="S439">
            <v>11.25</v>
          </cell>
          <cell r="T439">
            <v>11.9</v>
          </cell>
          <cell r="U439">
            <v>9.99</v>
          </cell>
          <cell r="V439">
            <v>10.08</v>
          </cell>
          <cell r="W439">
            <v>10.34</v>
          </cell>
        </row>
        <row r="440">
          <cell r="A440">
            <v>36642</v>
          </cell>
          <cell r="C440">
            <v>9.75</v>
          </cell>
          <cell r="D440">
            <v>9.5</v>
          </cell>
          <cell r="E440">
            <v>9.75</v>
          </cell>
          <cell r="F440">
            <v>9.8800000000000008</v>
          </cell>
          <cell r="G440">
            <v>9.8800000000000008</v>
          </cell>
          <cell r="H440">
            <v>10.09</v>
          </cell>
          <cell r="I440">
            <v>10.39</v>
          </cell>
          <cell r="J440">
            <v>11.31</v>
          </cell>
          <cell r="M440">
            <v>10.08</v>
          </cell>
          <cell r="N440">
            <v>9.83</v>
          </cell>
          <cell r="O440">
            <v>9.6</v>
          </cell>
          <cell r="P440">
            <v>9.6</v>
          </cell>
          <cell r="Q440">
            <v>10</v>
          </cell>
          <cell r="R440">
            <v>10.63</v>
          </cell>
          <cell r="S440">
            <v>11.22</v>
          </cell>
          <cell r="T440">
            <v>11.85</v>
          </cell>
          <cell r="U440">
            <v>9.99</v>
          </cell>
          <cell r="V440">
            <v>10.08</v>
          </cell>
          <cell r="W440">
            <v>10.34</v>
          </cell>
        </row>
        <row r="441">
          <cell r="A441">
            <v>36643</v>
          </cell>
          <cell r="C441">
            <v>9.75</v>
          </cell>
          <cell r="D441">
            <v>9.5</v>
          </cell>
          <cell r="E441">
            <v>9.75</v>
          </cell>
          <cell r="F441">
            <v>9.8800000000000008</v>
          </cell>
          <cell r="G441">
            <v>9.8800000000000008</v>
          </cell>
          <cell r="H441">
            <v>10.09</v>
          </cell>
          <cell r="I441">
            <v>10.39</v>
          </cell>
          <cell r="J441">
            <v>11.31</v>
          </cell>
          <cell r="M441">
            <v>10.08</v>
          </cell>
          <cell r="N441">
            <v>9.83</v>
          </cell>
          <cell r="O441">
            <v>9.6</v>
          </cell>
          <cell r="P441">
            <v>9.6</v>
          </cell>
          <cell r="Q441">
            <v>10</v>
          </cell>
          <cell r="R441">
            <v>10.63</v>
          </cell>
          <cell r="S441">
            <v>11.22</v>
          </cell>
          <cell r="T441">
            <v>11.85</v>
          </cell>
          <cell r="U441">
            <v>9.99</v>
          </cell>
          <cell r="V441">
            <v>10.08</v>
          </cell>
          <cell r="W441">
            <v>10.34</v>
          </cell>
        </row>
        <row r="442">
          <cell r="A442">
            <v>36644</v>
          </cell>
          <cell r="C442">
            <v>9.75</v>
          </cell>
          <cell r="D442">
            <v>9.5</v>
          </cell>
          <cell r="E442">
            <v>9.75</v>
          </cell>
          <cell r="F442">
            <v>10</v>
          </cell>
          <cell r="G442">
            <v>10.050000000000001</v>
          </cell>
          <cell r="H442">
            <v>10.09</v>
          </cell>
          <cell r="I442">
            <v>10.41</v>
          </cell>
          <cell r="J442">
            <v>11.33</v>
          </cell>
          <cell r="M442">
            <v>10.08</v>
          </cell>
          <cell r="N442">
            <v>9.83</v>
          </cell>
          <cell r="O442">
            <v>9.75</v>
          </cell>
          <cell r="P442">
            <v>9.75</v>
          </cell>
          <cell r="Q442">
            <v>10</v>
          </cell>
          <cell r="R442">
            <v>10.65</v>
          </cell>
          <cell r="S442">
            <v>11.24</v>
          </cell>
          <cell r="T442">
            <v>11.92</v>
          </cell>
          <cell r="U442">
            <v>9.99</v>
          </cell>
          <cell r="V442">
            <v>10.08</v>
          </cell>
          <cell r="W442">
            <v>10.35</v>
          </cell>
          <cell r="X442">
            <v>11.3</v>
          </cell>
        </row>
        <row r="443">
          <cell r="A443">
            <v>36647</v>
          </cell>
          <cell r="C443">
            <v>9.75</v>
          </cell>
          <cell r="D443">
            <v>9.5</v>
          </cell>
          <cell r="E443">
            <v>9.75</v>
          </cell>
          <cell r="F443">
            <v>10</v>
          </cell>
          <cell r="G443">
            <v>10.050000000000001</v>
          </cell>
          <cell r="H443">
            <v>10.09</v>
          </cell>
          <cell r="I443">
            <v>10.41</v>
          </cell>
          <cell r="J443">
            <v>11.33</v>
          </cell>
          <cell r="M443">
            <v>10.08</v>
          </cell>
          <cell r="N443">
            <v>9.83</v>
          </cell>
          <cell r="O443">
            <v>9.75</v>
          </cell>
          <cell r="P443">
            <v>9.75</v>
          </cell>
          <cell r="Q443">
            <v>10</v>
          </cell>
          <cell r="R443">
            <v>10.65</v>
          </cell>
          <cell r="S443">
            <v>11.24</v>
          </cell>
          <cell r="T443">
            <v>11.92</v>
          </cell>
          <cell r="U443">
            <v>9.99</v>
          </cell>
          <cell r="V443">
            <v>10.08</v>
          </cell>
          <cell r="W443">
            <v>10.35</v>
          </cell>
        </row>
        <row r="444">
          <cell r="A444">
            <v>36648</v>
          </cell>
          <cell r="C444">
            <v>9.75</v>
          </cell>
          <cell r="D444">
            <v>9.5</v>
          </cell>
          <cell r="E444">
            <v>9.75</v>
          </cell>
          <cell r="F444">
            <v>10</v>
          </cell>
          <cell r="G444">
            <v>10.050000000000001</v>
          </cell>
          <cell r="H444">
            <v>10.09</v>
          </cell>
          <cell r="I444">
            <v>10.39</v>
          </cell>
          <cell r="J444">
            <v>11.31</v>
          </cell>
          <cell r="M444">
            <v>10.09</v>
          </cell>
          <cell r="N444">
            <v>9.84</v>
          </cell>
          <cell r="O444">
            <v>9.75</v>
          </cell>
          <cell r="P444">
            <v>9.75</v>
          </cell>
          <cell r="Q444">
            <v>10</v>
          </cell>
          <cell r="R444">
            <v>10.6</v>
          </cell>
          <cell r="S444">
            <v>11.2</v>
          </cell>
          <cell r="T444">
            <v>11.93</v>
          </cell>
          <cell r="U444">
            <v>9.99</v>
          </cell>
          <cell r="V444">
            <v>10.09</v>
          </cell>
          <cell r="W444">
            <v>10.36</v>
          </cell>
        </row>
        <row r="445">
          <cell r="A445">
            <v>36649</v>
          </cell>
          <cell r="C445">
            <v>9.75</v>
          </cell>
          <cell r="D445">
            <v>9.5</v>
          </cell>
          <cell r="E445">
            <v>9.75</v>
          </cell>
          <cell r="F445">
            <v>10</v>
          </cell>
          <cell r="G445">
            <v>10.050000000000001</v>
          </cell>
          <cell r="H445">
            <v>10.119999999999999</v>
          </cell>
          <cell r="I445">
            <v>10.39</v>
          </cell>
          <cell r="J445">
            <v>11.33</v>
          </cell>
          <cell r="M445">
            <v>10.1</v>
          </cell>
          <cell r="N445">
            <v>9.86</v>
          </cell>
          <cell r="O445">
            <v>9.75</v>
          </cell>
          <cell r="P445">
            <v>9.75</v>
          </cell>
          <cell r="Q445">
            <v>10</v>
          </cell>
          <cell r="R445">
            <v>10.65</v>
          </cell>
          <cell r="S445">
            <v>11.25</v>
          </cell>
          <cell r="T445">
            <v>11.95</v>
          </cell>
          <cell r="U445">
            <v>9.99</v>
          </cell>
          <cell r="V445">
            <v>10.1</v>
          </cell>
          <cell r="W445">
            <v>10.37</v>
          </cell>
        </row>
        <row r="446">
          <cell r="A446">
            <v>36650</v>
          </cell>
          <cell r="C446">
            <v>9.75</v>
          </cell>
          <cell r="D446">
            <v>9.5</v>
          </cell>
          <cell r="E446">
            <v>9.75</v>
          </cell>
          <cell r="F446">
            <v>10</v>
          </cell>
          <cell r="G446">
            <v>10.050000000000001</v>
          </cell>
          <cell r="H446">
            <v>10.119999999999999</v>
          </cell>
          <cell r="I446">
            <v>10.39</v>
          </cell>
          <cell r="J446">
            <v>11.33</v>
          </cell>
          <cell r="M446">
            <v>10.11</v>
          </cell>
          <cell r="N446">
            <v>9.8699999999999992</v>
          </cell>
          <cell r="O446">
            <v>9.75</v>
          </cell>
          <cell r="P446">
            <v>9.75</v>
          </cell>
          <cell r="Q446">
            <v>10</v>
          </cell>
          <cell r="R446">
            <v>10.6</v>
          </cell>
          <cell r="S446">
            <v>11.2</v>
          </cell>
          <cell r="T446">
            <v>11.9</v>
          </cell>
          <cell r="U446">
            <v>9.99</v>
          </cell>
          <cell r="V446">
            <v>10.11</v>
          </cell>
          <cell r="W446">
            <v>10.37</v>
          </cell>
        </row>
        <row r="447">
          <cell r="A447">
            <v>36651</v>
          </cell>
          <cell r="C447">
            <v>9.75</v>
          </cell>
          <cell r="D447">
            <v>9.5</v>
          </cell>
          <cell r="E447">
            <v>9.75</v>
          </cell>
          <cell r="F447">
            <v>10.074999999999999</v>
          </cell>
          <cell r="G447">
            <v>10.130000000000001</v>
          </cell>
          <cell r="H447">
            <v>10.14</v>
          </cell>
          <cell r="I447">
            <v>10.44</v>
          </cell>
          <cell r="J447">
            <v>11.43</v>
          </cell>
          <cell r="M447">
            <v>10.14</v>
          </cell>
          <cell r="N447">
            <v>9.89</v>
          </cell>
          <cell r="O447">
            <v>9.75</v>
          </cell>
          <cell r="P447">
            <v>9.75</v>
          </cell>
          <cell r="Q447">
            <v>10</v>
          </cell>
          <cell r="R447">
            <v>10.8</v>
          </cell>
          <cell r="S447">
            <v>11.35</v>
          </cell>
          <cell r="T447">
            <v>12</v>
          </cell>
          <cell r="U447">
            <v>10.01</v>
          </cell>
          <cell r="V447">
            <v>10.14</v>
          </cell>
          <cell r="W447">
            <v>10.39</v>
          </cell>
        </row>
        <row r="448">
          <cell r="A448">
            <v>36654</v>
          </cell>
          <cell r="C448">
            <v>9.75</v>
          </cell>
          <cell r="D448">
            <v>9.5</v>
          </cell>
          <cell r="E448">
            <v>9.75</v>
          </cell>
          <cell r="F448">
            <v>10.08</v>
          </cell>
          <cell r="G448">
            <v>10.130000000000001</v>
          </cell>
          <cell r="H448">
            <v>10.17</v>
          </cell>
          <cell r="I448">
            <v>10.48</v>
          </cell>
          <cell r="J448">
            <v>11.48</v>
          </cell>
          <cell r="M448">
            <v>10.17</v>
          </cell>
          <cell r="N448">
            <v>9.92</v>
          </cell>
          <cell r="O448">
            <v>9.75</v>
          </cell>
          <cell r="P448">
            <v>9.75</v>
          </cell>
          <cell r="Q448">
            <v>10</v>
          </cell>
          <cell r="R448">
            <v>10.82</v>
          </cell>
          <cell r="S448">
            <v>11.38</v>
          </cell>
          <cell r="T448">
            <v>12</v>
          </cell>
          <cell r="U448">
            <v>10.01</v>
          </cell>
          <cell r="V448">
            <v>10.17</v>
          </cell>
          <cell r="W448">
            <v>10.42</v>
          </cell>
        </row>
        <row r="449">
          <cell r="A449">
            <v>36655</v>
          </cell>
          <cell r="C449">
            <v>9.75</v>
          </cell>
          <cell r="D449">
            <v>9.5</v>
          </cell>
          <cell r="E449">
            <v>9.75</v>
          </cell>
          <cell r="F449">
            <v>10.18</v>
          </cell>
          <cell r="G449">
            <v>10.199999999999999</v>
          </cell>
          <cell r="H449">
            <v>10.23</v>
          </cell>
          <cell r="I449">
            <v>10.58</v>
          </cell>
          <cell r="J449">
            <v>11.59</v>
          </cell>
          <cell r="M449">
            <v>10.220000000000001</v>
          </cell>
          <cell r="N449">
            <v>9.9700000000000006</v>
          </cell>
          <cell r="O449">
            <v>9.75</v>
          </cell>
          <cell r="P449">
            <v>9.75</v>
          </cell>
          <cell r="Q449">
            <v>10</v>
          </cell>
          <cell r="R449">
            <v>11</v>
          </cell>
          <cell r="S449">
            <v>11.57</v>
          </cell>
          <cell r="T449">
            <v>12.2</v>
          </cell>
          <cell r="U449">
            <v>10.039999999999999</v>
          </cell>
          <cell r="V449">
            <v>10.220000000000001</v>
          </cell>
          <cell r="W449">
            <v>10.5</v>
          </cell>
        </row>
        <row r="450">
          <cell r="A450">
            <v>36656</v>
          </cell>
          <cell r="C450">
            <v>9.75</v>
          </cell>
          <cell r="D450">
            <v>9.5</v>
          </cell>
          <cell r="E450">
            <v>9.75</v>
          </cell>
          <cell r="F450">
            <v>10.28</v>
          </cell>
          <cell r="G450">
            <v>10.3</v>
          </cell>
          <cell r="H450">
            <v>10.33</v>
          </cell>
          <cell r="I450">
            <v>10.84</v>
          </cell>
          <cell r="J450">
            <v>11.84</v>
          </cell>
          <cell r="M450">
            <v>10.25</v>
          </cell>
          <cell r="N450">
            <v>10</v>
          </cell>
          <cell r="O450">
            <v>9.75</v>
          </cell>
          <cell r="P450">
            <v>9.75</v>
          </cell>
          <cell r="Q450">
            <v>10.15</v>
          </cell>
          <cell r="R450">
            <v>11.45</v>
          </cell>
          <cell r="S450">
            <v>11.95</v>
          </cell>
          <cell r="T450">
            <v>12.58</v>
          </cell>
          <cell r="U450">
            <v>10.07</v>
          </cell>
          <cell r="V450">
            <v>10.25</v>
          </cell>
          <cell r="W450">
            <v>10.59</v>
          </cell>
        </row>
        <row r="451">
          <cell r="A451">
            <v>36657</v>
          </cell>
          <cell r="C451">
            <v>9.75</v>
          </cell>
          <cell r="D451">
            <v>9.5</v>
          </cell>
          <cell r="E451">
            <v>9.75</v>
          </cell>
          <cell r="F451">
            <v>10.199999999999999</v>
          </cell>
          <cell r="G451">
            <v>10.25</v>
          </cell>
          <cell r="H451">
            <v>10.37</v>
          </cell>
          <cell r="I451">
            <v>10.83</v>
          </cell>
          <cell r="J451">
            <v>11.83</v>
          </cell>
          <cell r="M451">
            <v>10.31</v>
          </cell>
          <cell r="N451">
            <v>10.06</v>
          </cell>
          <cell r="O451">
            <v>9.75</v>
          </cell>
          <cell r="P451">
            <v>9.75</v>
          </cell>
          <cell r="Q451">
            <v>10.15</v>
          </cell>
          <cell r="R451">
            <v>11.25</v>
          </cell>
          <cell r="S451">
            <v>11.9</v>
          </cell>
          <cell r="T451">
            <v>12.35</v>
          </cell>
          <cell r="U451">
            <v>10.07</v>
          </cell>
          <cell r="V451">
            <v>10.31</v>
          </cell>
          <cell r="W451">
            <v>10.83</v>
          </cell>
        </row>
        <row r="452">
          <cell r="A452">
            <v>36658</v>
          </cell>
          <cell r="C452">
            <v>9.75</v>
          </cell>
          <cell r="D452">
            <v>9.5</v>
          </cell>
          <cell r="E452">
            <v>9.75</v>
          </cell>
          <cell r="F452">
            <v>10.199999999999999</v>
          </cell>
          <cell r="G452">
            <v>10.25</v>
          </cell>
          <cell r="H452">
            <v>10.37</v>
          </cell>
          <cell r="I452">
            <v>10.83</v>
          </cell>
          <cell r="J452">
            <v>11.84</v>
          </cell>
          <cell r="M452">
            <v>10.32</v>
          </cell>
          <cell r="N452">
            <v>10.06</v>
          </cell>
          <cell r="O452">
            <v>9.75</v>
          </cell>
          <cell r="P452">
            <v>9.75</v>
          </cell>
          <cell r="Q452">
            <v>10.15</v>
          </cell>
          <cell r="R452">
            <v>11.3</v>
          </cell>
          <cell r="S452">
            <v>11.98</v>
          </cell>
          <cell r="T452">
            <v>12.41</v>
          </cell>
          <cell r="U452">
            <v>10.11</v>
          </cell>
          <cell r="V452">
            <v>10.32</v>
          </cell>
          <cell r="W452">
            <v>10.75</v>
          </cell>
        </row>
        <row r="453">
          <cell r="A453">
            <v>36659</v>
          </cell>
        </row>
        <row r="454">
          <cell r="A454">
            <v>36660</v>
          </cell>
        </row>
        <row r="455">
          <cell r="A455">
            <v>36661</v>
          </cell>
          <cell r="C455">
            <v>9.75</v>
          </cell>
          <cell r="D455">
            <v>9.5</v>
          </cell>
          <cell r="E455">
            <v>9.75</v>
          </cell>
          <cell r="F455">
            <v>10.199999999999999</v>
          </cell>
          <cell r="G455">
            <v>10.25</v>
          </cell>
          <cell r="H455">
            <v>10.34</v>
          </cell>
          <cell r="I455">
            <v>10.83</v>
          </cell>
          <cell r="J455">
            <v>11.84</v>
          </cell>
          <cell r="M455">
            <v>10.35</v>
          </cell>
          <cell r="N455">
            <v>10.09</v>
          </cell>
          <cell r="O455">
            <v>9.75</v>
          </cell>
          <cell r="P455">
            <v>9.75</v>
          </cell>
          <cell r="Q455">
            <v>10.15</v>
          </cell>
          <cell r="R455">
            <v>11.25</v>
          </cell>
          <cell r="S455">
            <v>11.9</v>
          </cell>
          <cell r="T455">
            <v>12.35</v>
          </cell>
          <cell r="U455">
            <v>10.130000000000001</v>
          </cell>
          <cell r="V455">
            <v>10.35</v>
          </cell>
          <cell r="W455">
            <v>10.78</v>
          </cell>
        </row>
        <row r="456">
          <cell r="A456">
            <v>36662</v>
          </cell>
          <cell r="C456">
            <v>9.75</v>
          </cell>
          <cell r="D456">
            <v>9.5</v>
          </cell>
          <cell r="E456">
            <v>9.75</v>
          </cell>
          <cell r="F456">
            <v>10.199999999999999</v>
          </cell>
          <cell r="G456">
            <v>10.25</v>
          </cell>
          <cell r="H456">
            <v>10.34</v>
          </cell>
          <cell r="I456">
            <v>10.83</v>
          </cell>
          <cell r="J456">
            <v>11.84</v>
          </cell>
          <cell r="M456">
            <v>10.35</v>
          </cell>
          <cell r="N456">
            <v>10.09</v>
          </cell>
          <cell r="O456">
            <v>9.75</v>
          </cell>
          <cell r="P456">
            <v>9.75</v>
          </cell>
          <cell r="Q456">
            <v>10.199999999999999</v>
          </cell>
          <cell r="R456">
            <v>11.3</v>
          </cell>
          <cell r="S456">
            <v>11.96</v>
          </cell>
          <cell r="T456">
            <v>12.48</v>
          </cell>
          <cell r="U456">
            <v>10.130000000000001</v>
          </cell>
          <cell r="V456">
            <v>10.35</v>
          </cell>
          <cell r="W456">
            <v>10.79</v>
          </cell>
        </row>
        <row r="457">
          <cell r="A457">
            <v>36663</v>
          </cell>
          <cell r="C457">
            <v>9.75</v>
          </cell>
          <cell r="D457">
            <v>9.5</v>
          </cell>
          <cell r="E457">
            <v>9.75</v>
          </cell>
          <cell r="F457">
            <v>10.199999999999999</v>
          </cell>
          <cell r="G457">
            <v>10.25</v>
          </cell>
          <cell r="H457">
            <v>10.34</v>
          </cell>
          <cell r="I457">
            <v>10.83</v>
          </cell>
          <cell r="J457">
            <v>11.84</v>
          </cell>
          <cell r="M457">
            <v>10.36</v>
          </cell>
          <cell r="N457">
            <v>10.1</v>
          </cell>
          <cell r="O457">
            <v>9.75</v>
          </cell>
          <cell r="P457">
            <v>9.75</v>
          </cell>
          <cell r="Q457">
            <v>10.199999999999999</v>
          </cell>
          <cell r="R457">
            <v>11.32</v>
          </cell>
          <cell r="S457">
            <v>11.95</v>
          </cell>
          <cell r="T457">
            <v>12.5</v>
          </cell>
          <cell r="U457">
            <v>10.15</v>
          </cell>
          <cell r="V457">
            <v>10.36</v>
          </cell>
          <cell r="W457">
            <v>10.81</v>
          </cell>
        </row>
        <row r="458">
          <cell r="A458">
            <v>36664</v>
          </cell>
          <cell r="C458">
            <v>9.75</v>
          </cell>
          <cell r="D458">
            <v>9.5</v>
          </cell>
          <cell r="E458">
            <v>9.75</v>
          </cell>
          <cell r="F458">
            <v>10.3</v>
          </cell>
          <cell r="G458">
            <v>10.33</v>
          </cell>
          <cell r="H458">
            <v>10.43</v>
          </cell>
          <cell r="I458">
            <v>11.09</v>
          </cell>
          <cell r="J458">
            <v>12.08</v>
          </cell>
          <cell r="M458">
            <v>10.43</v>
          </cell>
          <cell r="N458">
            <v>10.17</v>
          </cell>
          <cell r="O458">
            <v>9.75</v>
          </cell>
          <cell r="P458">
            <v>9.75</v>
          </cell>
          <cell r="Q458">
            <v>10.199999999999999</v>
          </cell>
          <cell r="R458">
            <v>11.55</v>
          </cell>
          <cell r="S458">
            <v>12.25</v>
          </cell>
          <cell r="T458">
            <v>12.73</v>
          </cell>
          <cell r="U458">
            <v>10.210000000000001</v>
          </cell>
          <cell r="V458">
            <v>10.43</v>
          </cell>
          <cell r="W458">
            <v>10.95</v>
          </cell>
        </row>
        <row r="459">
          <cell r="A459">
            <v>36665</v>
          </cell>
          <cell r="C459">
            <v>9.75</v>
          </cell>
          <cell r="D459">
            <v>9.5</v>
          </cell>
          <cell r="E459">
            <v>9.75</v>
          </cell>
          <cell r="F459">
            <v>10.3</v>
          </cell>
          <cell r="G459">
            <v>10.33</v>
          </cell>
          <cell r="H459">
            <v>10.43</v>
          </cell>
          <cell r="I459">
            <v>11.12</v>
          </cell>
          <cell r="J459">
            <v>12.08</v>
          </cell>
          <cell r="M459">
            <v>10.43</v>
          </cell>
          <cell r="N459">
            <v>10.17</v>
          </cell>
          <cell r="O459">
            <v>9.75</v>
          </cell>
          <cell r="P459">
            <v>9.75</v>
          </cell>
          <cell r="Q459">
            <v>10.199999999999999</v>
          </cell>
          <cell r="R459">
            <v>11.35</v>
          </cell>
          <cell r="S459">
            <v>12.13</v>
          </cell>
          <cell r="T459">
            <v>12.62</v>
          </cell>
          <cell r="U459">
            <v>10.23</v>
          </cell>
          <cell r="V459">
            <v>10.43</v>
          </cell>
          <cell r="W459">
            <v>11.07</v>
          </cell>
        </row>
        <row r="460">
          <cell r="A460">
            <v>36666</v>
          </cell>
        </row>
        <row r="461">
          <cell r="A461">
            <v>36667</v>
          </cell>
        </row>
        <row r="462">
          <cell r="A462">
            <v>36668</v>
          </cell>
          <cell r="C462">
            <v>9.75</v>
          </cell>
          <cell r="D462">
            <v>9.5</v>
          </cell>
          <cell r="E462">
            <v>9.75</v>
          </cell>
          <cell r="F462">
            <v>10.25</v>
          </cell>
          <cell r="G462">
            <v>10.3</v>
          </cell>
          <cell r="H462">
            <v>10.43</v>
          </cell>
          <cell r="I462">
            <v>11.09</v>
          </cell>
          <cell r="J462">
            <v>12.08</v>
          </cell>
          <cell r="M462">
            <v>10.44</v>
          </cell>
          <cell r="N462">
            <v>10.18</v>
          </cell>
          <cell r="O462">
            <v>9.75</v>
          </cell>
          <cell r="P462">
            <v>9.75</v>
          </cell>
          <cell r="Q462">
            <v>10.1</v>
          </cell>
          <cell r="R462">
            <v>11.19</v>
          </cell>
          <cell r="S462">
            <v>11.9</v>
          </cell>
          <cell r="T462">
            <v>12.48</v>
          </cell>
          <cell r="U462">
            <v>10.23</v>
          </cell>
          <cell r="V462">
            <v>10.44</v>
          </cell>
          <cell r="W462">
            <v>11.07</v>
          </cell>
        </row>
        <row r="463">
          <cell r="A463">
            <v>36669</v>
          </cell>
          <cell r="C463">
            <v>9.75</v>
          </cell>
          <cell r="D463">
            <v>9.5</v>
          </cell>
          <cell r="E463">
            <v>9.75</v>
          </cell>
          <cell r="F463">
            <v>10.25</v>
          </cell>
          <cell r="G463">
            <v>10.3</v>
          </cell>
          <cell r="H463">
            <v>10.43</v>
          </cell>
          <cell r="I463">
            <v>11.09</v>
          </cell>
          <cell r="J463">
            <v>12.06</v>
          </cell>
          <cell r="M463">
            <v>10.44</v>
          </cell>
          <cell r="N463">
            <v>10.17</v>
          </cell>
          <cell r="O463">
            <v>9.75</v>
          </cell>
          <cell r="P463">
            <v>9.75</v>
          </cell>
          <cell r="Q463">
            <v>10.1</v>
          </cell>
          <cell r="R463">
            <v>11.25</v>
          </cell>
          <cell r="S463">
            <v>11.91</v>
          </cell>
          <cell r="T463">
            <v>12.55</v>
          </cell>
          <cell r="U463">
            <v>10.23</v>
          </cell>
          <cell r="V463">
            <v>10.44</v>
          </cell>
          <cell r="W463">
            <v>11.07</v>
          </cell>
        </row>
        <row r="464">
          <cell r="A464">
            <v>36670</v>
          </cell>
          <cell r="C464">
            <v>9.75</v>
          </cell>
          <cell r="D464">
            <v>9.5</v>
          </cell>
          <cell r="E464">
            <v>9.75</v>
          </cell>
          <cell r="F464">
            <v>10.25</v>
          </cell>
          <cell r="G464">
            <v>10.3</v>
          </cell>
          <cell r="H464">
            <v>10.43</v>
          </cell>
          <cell r="I464">
            <v>11.07</v>
          </cell>
          <cell r="J464">
            <v>12.05</v>
          </cell>
          <cell r="M464">
            <v>10.43</v>
          </cell>
          <cell r="N464">
            <v>10.17</v>
          </cell>
          <cell r="O464">
            <v>9.75</v>
          </cell>
          <cell r="P464">
            <v>9.75</v>
          </cell>
          <cell r="Q464">
            <v>10.199999999999999</v>
          </cell>
          <cell r="R464">
            <v>11.3</v>
          </cell>
          <cell r="S464">
            <v>11.95</v>
          </cell>
          <cell r="T464">
            <v>12.57</v>
          </cell>
          <cell r="U464">
            <v>10.23</v>
          </cell>
          <cell r="V464">
            <v>10.43</v>
          </cell>
          <cell r="W464">
            <v>11.06</v>
          </cell>
        </row>
        <row r="465">
          <cell r="A465">
            <v>36671</v>
          </cell>
          <cell r="C465">
            <v>9.75</v>
          </cell>
          <cell r="D465">
            <v>9.5</v>
          </cell>
          <cell r="E465">
            <v>9.75</v>
          </cell>
          <cell r="F465">
            <v>10.27</v>
          </cell>
          <cell r="G465">
            <v>10.33</v>
          </cell>
          <cell r="H465">
            <v>10.54</v>
          </cell>
          <cell r="I465">
            <v>11.23</v>
          </cell>
          <cell r="J465">
            <v>12.23</v>
          </cell>
          <cell r="M465">
            <v>10.51</v>
          </cell>
          <cell r="N465">
            <v>10.25</v>
          </cell>
          <cell r="O465">
            <v>9.75</v>
          </cell>
          <cell r="P465">
            <v>9.75</v>
          </cell>
          <cell r="Q465">
            <v>10.199999999999999</v>
          </cell>
          <cell r="R465">
            <v>11.5</v>
          </cell>
          <cell r="S465">
            <v>12.17</v>
          </cell>
          <cell r="T465">
            <v>12.78</v>
          </cell>
          <cell r="U465">
            <v>10.26</v>
          </cell>
          <cell r="V465">
            <v>10.51</v>
          </cell>
          <cell r="W465">
            <v>11.17</v>
          </cell>
        </row>
        <row r="466">
          <cell r="A466">
            <v>36672</v>
          </cell>
          <cell r="C466">
            <v>9.75</v>
          </cell>
          <cell r="D466">
            <v>9.5</v>
          </cell>
          <cell r="E466">
            <v>9.75</v>
          </cell>
          <cell r="F466">
            <v>10.27</v>
          </cell>
          <cell r="G466">
            <v>10.33</v>
          </cell>
          <cell r="H466">
            <v>10.54</v>
          </cell>
          <cell r="I466">
            <v>11.21</v>
          </cell>
          <cell r="J466">
            <v>12.23</v>
          </cell>
          <cell r="M466">
            <v>10.51</v>
          </cell>
          <cell r="N466">
            <v>10.25</v>
          </cell>
          <cell r="O466">
            <v>9.75</v>
          </cell>
          <cell r="P466">
            <v>9.75</v>
          </cell>
          <cell r="Q466">
            <v>10.199999999999999</v>
          </cell>
          <cell r="R466">
            <v>11.42</v>
          </cell>
          <cell r="S466">
            <v>12.12</v>
          </cell>
          <cell r="T466">
            <v>12.72</v>
          </cell>
          <cell r="U466">
            <v>10.27</v>
          </cell>
          <cell r="V466">
            <v>10.51</v>
          </cell>
          <cell r="W466">
            <v>11.17</v>
          </cell>
        </row>
        <row r="467">
          <cell r="A467">
            <v>36673</v>
          </cell>
        </row>
        <row r="468">
          <cell r="A468">
            <v>36674</v>
          </cell>
        </row>
        <row r="469">
          <cell r="A469">
            <v>36675</v>
          </cell>
          <cell r="C469">
            <v>9.75</v>
          </cell>
          <cell r="D469">
            <v>9.5</v>
          </cell>
          <cell r="E469">
            <v>9.75</v>
          </cell>
          <cell r="F469">
            <v>10.27</v>
          </cell>
          <cell r="G469">
            <v>10.33</v>
          </cell>
          <cell r="H469">
            <v>10.54</v>
          </cell>
          <cell r="I469">
            <v>11.23</v>
          </cell>
          <cell r="J469">
            <v>12.23</v>
          </cell>
          <cell r="M469">
            <v>10.52</v>
          </cell>
          <cell r="N469">
            <v>10.25</v>
          </cell>
          <cell r="O469">
            <v>9.75</v>
          </cell>
          <cell r="P469">
            <v>9.75</v>
          </cell>
          <cell r="Q469">
            <v>10.199999999999999</v>
          </cell>
          <cell r="R469">
            <v>11.4</v>
          </cell>
          <cell r="S469">
            <v>12.1</v>
          </cell>
          <cell r="T469">
            <v>12.7</v>
          </cell>
          <cell r="U469">
            <v>10.28</v>
          </cell>
          <cell r="V469">
            <v>10.52</v>
          </cell>
          <cell r="W469">
            <v>11.18</v>
          </cell>
        </row>
        <row r="470">
          <cell r="A470">
            <v>36676</v>
          </cell>
          <cell r="C470">
            <v>9.75</v>
          </cell>
          <cell r="D470">
            <v>9.5</v>
          </cell>
          <cell r="E470">
            <v>9.75</v>
          </cell>
          <cell r="F470">
            <v>10.27</v>
          </cell>
          <cell r="G470">
            <v>10.33</v>
          </cell>
          <cell r="H470">
            <v>10.54</v>
          </cell>
          <cell r="I470">
            <v>11.22</v>
          </cell>
          <cell r="J470">
            <v>12.21</v>
          </cell>
          <cell r="M470">
            <v>10.51</v>
          </cell>
          <cell r="N470">
            <v>10.25</v>
          </cell>
          <cell r="O470">
            <v>9.75</v>
          </cell>
          <cell r="P470">
            <v>9.75</v>
          </cell>
          <cell r="Q470">
            <v>10.199999999999999</v>
          </cell>
          <cell r="R470">
            <v>11.35</v>
          </cell>
          <cell r="S470">
            <v>12.03</v>
          </cell>
          <cell r="T470">
            <v>12.65</v>
          </cell>
          <cell r="U470">
            <v>10.28</v>
          </cell>
          <cell r="V470">
            <v>10.51</v>
          </cell>
          <cell r="W470">
            <v>11.18</v>
          </cell>
        </row>
        <row r="471">
          <cell r="A471">
            <v>36677</v>
          </cell>
          <cell r="C471">
            <v>9.75</v>
          </cell>
          <cell r="D471">
            <v>9.5</v>
          </cell>
          <cell r="E471">
            <v>9.75</v>
          </cell>
          <cell r="F471">
            <v>10.15</v>
          </cell>
          <cell r="G471">
            <v>10.27</v>
          </cell>
          <cell r="H471">
            <v>10.47</v>
          </cell>
          <cell r="I471">
            <v>11.11</v>
          </cell>
          <cell r="J471">
            <v>12.08</v>
          </cell>
          <cell r="M471">
            <v>10.26</v>
          </cell>
          <cell r="N471">
            <v>10.19</v>
          </cell>
          <cell r="O471">
            <v>9.75</v>
          </cell>
          <cell r="P471">
            <v>9.75</v>
          </cell>
          <cell r="Q471">
            <v>10.199999999999999</v>
          </cell>
          <cell r="R471">
            <v>11.15</v>
          </cell>
          <cell r="S471">
            <v>11.87</v>
          </cell>
          <cell r="T471">
            <v>12.5</v>
          </cell>
          <cell r="U471">
            <v>10.26</v>
          </cell>
          <cell r="V471">
            <v>10.46</v>
          </cell>
          <cell r="W471">
            <v>11.1</v>
          </cell>
          <cell r="X471">
            <v>12.08</v>
          </cell>
        </row>
        <row r="472">
          <cell r="A472">
            <v>36678</v>
          </cell>
          <cell r="C472">
            <v>9.75</v>
          </cell>
          <cell r="D472">
            <v>9.5</v>
          </cell>
          <cell r="E472">
            <v>9.76</v>
          </cell>
          <cell r="F472">
            <v>10.15</v>
          </cell>
          <cell r="G472">
            <v>10.27</v>
          </cell>
          <cell r="H472">
            <v>10.47</v>
          </cell>
          <cell r="I472">
            <v>11.06</v>
          </cell>
          <cell r="J472">
            <v>12.08</v>
          </cell>
          <cell r="M472">
            <v>10.46</v>
          </cell>
          <cell r="N472">
            <v>10.19</v>
          </cell>
          <cell r="O472">
            <v>9.85</v>
          </cell>
          <cell r="P472">
            <v>9.85</v>
          </cell>
          <cell r="Q472">
            <v>10.199999999999999</v>
          </cell>
          <cell r="R472">
            <v>11.15</v>
          </cell>
          <cell r="S472">
            <v>11.85</v>
          </cell>
          <cell r="T472">
            <v>12.45</v>
          </cell>
          <cell r="U472">
            <v>10.26</v>
          </cell>
          <cell r="V472">
            <v>10.46</v>
          </cell>
          <cell r="W472">
            <v>11.09</v>
          </cell>
        </row>
        <row r="473">
          <cell r="A473">
            <v>36679</v>
          </cell>
          <cell r="C473">
            <v>9.75</v>
          </cell>
          <cell r="D473">
            <v>9.5</v>
          </cell>
          <cell r="E473">
            <v>9.76</v>
          </cell>
          <cell r="F473">
            <v>10.199999999999999</v>
          </cell>
          <cell r="G473">
            <v>10.25</v>
          </cell>
          <cell r="H473">
            <v>10.47</v>
          </cell>
          <cell r="I473">
            <v>11.06</v>
          </cell>
          <cell r="J473">
            <v>12.08</v>
          </cell>
          <cell r="M473">
            <v>10.46</v>
          </cell>
          <cell r="N473">
            <v>10.19</v>
          </cell>
          <cell r="O473">
            <v>9.85</v>
          </cell>
          <cell r="P473">
            <v>9.85</v>
          </cell>
          <cell r="Q473">
            <v>10.199999999999999</v>
          </cell>
          <cell r="R473">
            <v>11</v>
          </cell>
          <cell r="S473">
            <v>11.68</v>
          </cell>
          <cell r="T473">
            <v>12.22</v>
          </cell>
          <cell r="U473">
            <v>10.25</v>
          </cell>
          <cell r="V473">
            <v>10.49</v>
          </cell>
          <cell r="W473">
            <v>11.09</v>
          </cell>
        </row>
        <row r="474">
          <cell r="A474">
            <v>36680</v>
          </cell>
          <cell r="C474">
            <v>9.75</v>
          </cell>
          <cell r="D474">
            <v>9.5</v>
          </cell>
          <cell r="E474">
            <v>9.76</v>
          </cell>
          <cell r="F474">
            <v>10.199999999999999</v>
          </cell>
          <cell r="G474">
            <v>10.25</v>
          </cell>
          <cell r="H474">
            <v>10.46</v>
          </cell>
          <cell r="I474">
            <v>11.04</v>
          </cell>
          <cell r="J474">
            <v>12.06</v>
          </cell>
          <cell r="M474">
            <v>10.44</v>
          </cell>
          <cell r="N474">
            <v>10.18</v>
          </cell>
          <cell r="O474">
            <v>9.85</v>
          </cell>
          <cell r="P474">
            <v>9.85</v>
          </cell>
          <cell r="Q474">
            <v>10.199999999999999</v>
          </cell>
          <cell r="R474">
            <v>11.1</v>
          </cell>
          <cell r="S474">
            <v>11.73</v>
          </cell>
          <cell r="T474">
            <v>12.27</v>
          </cell>
          <cell r="U474">
            <v>10.25</v>
          </cell>
          <cell r="V474">
            <v>10.44</v>
          </cell>
          <cell r="W474">
            <v>11.07</v>
          </cell>
        </row>
        <row r="475">
          <cell r="A475">
            <v>36681</v>
          </cell>
        </row>
        <row r="476">
          <cell r="A476">
            <v>36682</v>
          </cell>
          <cell r="C476">
            <v>9.75</v>
          </cell>
          <cell r="D476">
            <v>9.5</v>
          </cell>
          <cell r="E476">
            <v>9.76</v>
          </cell>
          <cell r="F476">
            <v>10.199999999999999</v>
          </cell>
          <cell r="G476">
            <v>10.25</v>
          </cell>
          <cell r="H476">
            <v>10.46</v>
          </cell>
          <cell r="I476">
            <v>11.04</v>
          </cell>
          <cell r="J476">
            <v>12.06</v>
          </cell>
          <cell r="M476">
            <v>10.44</v>
          </cell>
          <cell r="N476">
            <v>10.18</v>
          </cell>
          <cell r="O476">
            <v>9.85</v>
          </cell>
          <cell r="P476">
            <v>9.85</v>
          </cell>
          <cell r="Q476">
            <v>10.199999999999999</v>
          </cell>
          <cell r="R476">
            <v>11.1</v>
          </cell>
          <cell r="S476">
            <v>11.73</v>
          </cell>
          <cell r="T476">
            <v>12.27</v>
          </cell>
          <cell r="U476">
            <v>10.25</v>
          </cell>
          <cell r="V476">
            <v>10.44</v>
          </cell>
          <cell r="W476">
            <v>11.07</v>
          </cell>
        </row>
        <row r="477">
          <cell r="A477">
            <v>36683</v>
          </cell>
          <cell r="C477">
            <v>9.75</v>
          </cell>
          <cell r="D477">
            <v>9.5</v>
          </cell>
          <cell r="E477">
            <v>9.76</v>
          </cell>
          <cell r="F477">
            <v>10.199999999999999</v>
          </cell>
          <cell r="G477">
            <v>10.25</v>
          </cell>
          <cell r="H477">
            <v>10.46</v>
          </cell>
          <cell r="I477">
            <v>11.03</v>
          </cell>
          <cell r="J477">
            <v>12.06</v>
          </cell>
          <cell r="M477">
            <v>10.44</v>
          </cell>
          <cell r="N477">
            <v>10.18</v>
          </cell>
          <cell r="O477">
            <v>9.85</v>
          </cell>
          <cell r="P477">
            <v>9.85</v>
          </cell>
          <cell r="Q477">
            <v>10.199999999999999</v>
          </cell>
          <cell r="R477">
            <v>11.2</v>
          </cell>
          <cell r="S477">
            <v>11.81</v>
          </cell>
          <cell r="T477">
            <v>12.36</v>
          </cell>
          <cell r="U477">
            <v>10.24</v>
          </cell>
          <cell r="V477">
            <v>10.44</v>
          </cell>
          <cell r="W477">
            <v>11.07</v>
          </cell>
        </row>
        <row r="478">
          <cell r="A478">
            <v>36684</v>
          </cell>
          <cell r="C478">
            <v>9.75</v>
          </cell>
          <cell r="D478">
            <v>9.5</v>
          </cell>
          <cell r="E478">
            <v>9.76</v>
          </cell>
          <cell r="F478">
            <v>10.199999999999999</v>
          </cell>
          <cell r="G478">
            <v>10.25</v>
          </cell>
          <cell r="H478">
            <v>10.46</v>
          </cell>
          <cell r="I478">
            <v>11.03</v>
          </cell>
          <cell r="J478">
            <v>12.06</v>
          </cell>
          <cell r="M478">
            <v>10.44</v>
          </cell>
          <cell r="N478">
            <v>10.18</v>
          </cell>
          <cell r="O478">
            <v>9.85</v>
          </cell>
          <cell r="P478">
            <v>9.85</v>
          </cell>
          <cell r="Q478">
            <v>10.199999999999999</v>
          </cell>
          <cell r="R478">
            <v>11.25</v>
          </cell>
          <cell r="S478">
            <v>11.85</v>
          </cell>
          <cell r="T478">
            <v>12.43</v>
          </cell>
          <cell r="U478">
            <v>10.24</v>
          </cell>
          <cell r="V478">
            <v>10.44</v>
          </cell>
          <cell r="W478">
            <v>11.07</v>
          </cell>
        </row>
        <row r="479">
          <cell r="A479">
            <v>36685</v>
          </cell>
          <cell r="C479">
            <v>9.75</v>
          </cell>
          <cell r="D479">
            <v>9.5</v>
          </cell>
          <cell r="E479">
            <v>9.76</v>
          </cell>
          <cell r="F479">
            <v>10.199999999999999</v>
          </cell>
          <cell r="G479">
            <v>10.25</v>
          </cell>
          <cell r="H479">
            <v>10.46</v>
          </cell>
          <cell r="I479">
            <v>11.01</v>
          </cell>
          <cell r="J479">
            <v>12.04</v>
          </cell>
          <cell r="M479">
            <v>10.44</v>
          </cell>
          <cell r="N479">
            <v>10.18</v>
          </cell>
          <cell r="O479">
            <v>9.85</v>
          </cell>
          <cell r="P479">
            <v>9.85</v>
          </cell>
          <cell r="Q479">
            <v>10.199999999999999</v>
          </cell>
          <cell r="R479">
            <v>11.25</v>
          </cell>
          <cell r="S479">
            <v>11.9</v>
          </cell>
          <cell r="T479">
            <v>12.48</v>
          </cell>
          <cell r="U479">
            <v>10.25</v>
          </cell>
          <cell r="V479">
            <v>10.44</v>
          </cell>
          <cell r="W479">
            <v>11.06</v>
          </cell>
        </row>
        <row r="480">
          <cell r="A480">
            <v>36686</v>
          </cell>
          <cell r="C480">
            <v>9.75</v>
          </cell>
          <cell r="D480">
            <v>9.5</v>
          </cell>
          <cell r="E480">
            <v>9.75</v>
          </cell>
          <cell r="F480">
            <v>10.199999999999999</v>
          </cell>
          <cell r="G480">
            <v>10.25</v>
          </cell>
          <cell r="H480">
            <v>10.46</v>
          </cell>
          <cell r="I480">
            <v>11.01</v>
          </cell>
          <cell r="J480">
            <v>12.04</v>
          </cell>
          <cell r="M480">
            <v>10.44</v>
          </cell>
          <cell r="N480">
            <v>10.18</v>
          </cell>
          <cell r="O480">
            <v>9.85</v>
          </cell>
          <cell r="P480">
            <v>9.85</v>
          </cell>
          <cell r="Q480">
            <v>10.199999999999999</v>
          </cell>
          <cell r="R480">
            <v>11.3</v>
          </cell>
          <cell r="S480">
            <v>11.92</v>
          </cell>
          <cell r="T480">
            <v>12.5</v>
          </cell>
          <cell r="U480">
            <v>10.25</v>
          </cell>
          <cell r="V480">
            <v>10.44</v>
          </cell>
          <cell r="W480">
            <v>11.06</v>
          </cell>
        </row>
        <row r="481">
          <cell r="A481">
            <v>36689</v>
          </cell>
          <cell r="C481">
            <v>9.75</v>
          </cell>
          <cell r="D481">
            <v>9.5</v>
          </cell>
          <cell r="E481">
            <v>9.76</v>
          </cell>
          <cell r="F481">
            <v>10.199999999999999</v>
          </cell>
          <cell r="G481">
            <v>10.25</v>
          </cell>
          <cell r="H481">
            <v>10.47</v>
          </cell>
          <cell r="I481">
            <v>11.01</v>
          </cell>
          <cell r="J481">
            <v>12.04</v>
          </cell>
          <cell r="M481">
            <v>10.45</v>
          </cell>
          <cell r="N481">
            <v>10.18</v>
          </cell>
          <cell r="O481">
            <v>9.85</v>
          </cell>
          <cell r="P481">
            <v>9.85</v>
          </cell>
          <cell r="Q481">
            <v>10.199999999999999</v>
          </cell>
          <cell r="R481">
            <v>11.32</v>
          </cell>
          <cell r="S481">
            <v>11.9</v>
          </cell>
          <cell r="T481">
            <v>12.52</v>
          </cell>
          <cell r="U481">
            <v>10.25</v>
          </cell>
          <cell r="V481">
            <v>10.45</v>
          </cell>
          <cell r="W481">
            <v>11.05</v>
          </cell>
        </row>
        <row r="482">
          <cell r="A482">
            <v>36690</v>
          </cell>
          <cell r="C482">
            <v>9.75</v>
          </cell>
          <cell r="D482">
            <v>9.5</v>
          </cell>
          <cell r="E482">
            <v>9.76</v>
          </cell>
          <cell r="F482">
            <v>10.199999999999999</v>
          </cell>
          <cell r="G482">
            <v>10.275</v>
          </cell>
          <cell r="H482">
            <v>10.47</v>
          </cell>
          <cell r="I482">
            <v>11.01</v>
          </cell>
          <cell r="J482">
            <v>12.06</v>
          </cell>
          <cell r="M482">
            <v>10.46</v>
          </cell>
          <cell r="N482">
            <v>10.199999999999999</v>
          </cell>
          <cell r="O482">
            <v>9.85</v>
          </cell>
          <cell r="P482">
            <v>9.85</v>
          </cell>
          <cell r="Q482">
            <v>10.199999999999999</v>
          </cell>
          <cell r="R482">
            <v>11.33</v>
          </cell>
          <cell r="S482">
            <v>11.93</v>
          </cell>
          <cell r="T482">
            <v>12.53</v>
          </cell>
          <cell r="U482">
            <v>10.26</v>
          </cell>
          <cell r="V482">
            <v>10.46</v>
          </cell>
          <cell r="W482">
            <v>11.05</v>
          </cell>
        </row>
        <row r="483">
          <cell r="A483">
            <v>36691</v>
          </cell>
          <cell r="C483">
            <v>9.75</v>
          </cell>
          <cell r="D483">
            <v>9.5</v>
          </cell>
          <cell r="E483">
            <v>9.76</v>
          </cell>
          <cell r="F483">
            <v>10.199999999999999</v>
          </cell>
          <cell r="G483">
            <v>10.3</v>
          </cell>
          <cell r="H483">
            <v>10.47</v>
          </cell>
          <cell r="I483">
            <v>11.01</v>
          </cell>
          <cell r="J483">
            <v>12.08</v>
          </cell>
          <cell r="M483">
            <v>10.47</v>
          </cell>
          <cell r="N483">
            <v>10.199999999999999</v>
          </cell>
          <cell r="O483">
            <v>9.85</v>
          </cell>
          <cell r="P483">
            <v>9.85</v>
          </cell>
          <cell r="Q483">
            <v>10.199999999999999</v>
          </cell>
          <cell r="R483">
            <v>11.28</v>
          </cell>
          <cell r="S483">
            <v>11.87</v>
          </cell>
          <cell r="T483">
            <v>12.45</v>
          </cell>
          <cell r="U483">
            <v>10.26</v>
          </cell>
          <cell r="V483">
            <v>10.47</v>
          </cell>
          <cell r="W483">
            <v>11.05</v>
          </cell>
        </row>
        <row r="484">
          <cell r="A484">
            <v>36692</v>
          </cell>
          <cell r="C484">
            <v>9.75</v>
          </cell>
          <cell r="D484">
            <v>9.5</v>
          </cell>
          <cell r="E484">
            <v>9.76</v>
          </cell>
          <cell r="F484">
            <v>10.199999999999999</v>
          </cell>
          <cell r="G484">
            <v>10.3</v>
          </cell>
          <cell r="H484">
            <v>10.47</v>
          </cell>
          <cell r="I484">
            <v>11.01</v>
          </cell>
          <cell r="J484">
            <v>12.08</v>
          </cell>
          <cell r="M484">
            <v>10.47</v>
          </cell>
          <cell r="N484">
            <v>10.199999999999999</v>
          </cell>
          <cell r="O484">
            <v>9.85</v>
          </cell>
          <cell r="P484">
            <v>9.85</v>
          </cell>
          <cell r="Q484">
            <v>10.199999999999999</v>
          </cell>
          <cell r="R484">
            <v>11.23</v>
          </cell>
          <cell r="S484">
            <v>11.8</v>
          </cell>
          <cell r="T484">
            <v>12.4</v>
          </cell>
          <cell r="U484">
            <v>10.26</v>
          </cell>
          <cell r="V484">
            <v>10.47</v>
          </cell>
          <cell r="W484">
            <v>11.05</v>
          </cell>
        </row>
        <row r="485">
          <cell r="A485">
            <v>36696</v>
          </cell>
          <cell r="C485">
            <v>9.75</v>
          </cell>
          <cell r="D485">
            <v>9.5</v>
          </cell>
          <cell r="E485">
            <v>9.76</v>
          </cell>
          <cell r="F485">
            <v>10.199999999999999</v>
          </cell>
          <cell r="G485">
            <v>10.275</v>
          </cell>
          <cell r="H485">
            <v>10.47</v>
          </cell>
          <cell r="I485">
            <v>11.01</v>
          </cell>
          <cell r="J485">
            <v>12.06</v>
          </cell>
          <cell r="M485">
            <v>10.46</v>
          </cell>
          <cell r="N485">
            <v>10.19</v>
          </cell>
          <cell r="O485">
            <v>9.75</v>
          </cell>
          <cell r="P485">
            <v>9.75</v>
          </cell>
          <cell r="Q485">
            <v>10.199999999999999</v>
          </cell>
          <cell r="R485">
            <v>11.13</v>
          </cell>
          <cell r="S485">
            <v>11.73</v>
          </cell>
          <cell r="T485">
            <v>12.25</v>
          </cell>
          <cell r="U485">
            <v>10.26</v>
          </cell>
          <cell r="V485">
            <v>10.46</v>
          </cell>
          <cell r="W485">
            <v>11.04</v>
          </cell>
        </row>
        <row r="486">
          <cell r="A486">
            <v>36697</v>
          </cell>
          <cell r="C486">
            <v>9.75</v>
          </cell>
          <cell r="D486">
            <v>9.5</v>
          </cell>
          <cell r="E486">
            <v>9.76</v>
          </cell>
          <cell r="F486">
            <v>10.199999999999999</v>
          </cell>
          <cell r="G486">
            <v>10.275</v>
          </cell>
          <cell r="H486">
            <v>10.47</v>
          </cell>
          <cell r="I486">
            <v>11.01</v>
          </cell>
          <cell r="J486">
            <v>12.06</v>
          </cell>
          <cell r="M486">
            <v>10.46</v>
          </cell>
          <cell r="N486">
            <v>10.19</v>
          </cell>
          <cell r="O486">
            <v>9.75</v>
          </cell>
          <cell r="P486">
            <v>9.75</v>
          </cell>
          <cell r="Q486">
            <v>10.199999999999999</v>
          </cell>
          <cell r="R486">
            <v>11.2</v>
          </cell>
          <cell r="S486">
            <v>11.7</v>
          </cell>
          <cell r="T486">
            <v>12.3</v>
          </cell>
          <cell r="U486">
            <v>10.26</v>
          </cell>
          <cell r="V486">
            <v>10.46</v>
          </cell>
          <cell r="W486">
            <v>11.04</v>
          </cell>
        </row>
        <row r="487">
          <cell r="A487">
            <v>36698</v>
          </cell>
          <cell r="C487">
            <v>9.75</v>
          </cell>
          <cell r="D487">
            <v>9.5</v>
          </cell>
          <cell r="E487">
            <v>9.76</v>
          </cell>
          <cell r="F487">
            <v>10.199999999999999</v>
          </cell>
          <cell r="G487">
            <v>10.275</v>
          </cell>
          <cell r="H487">
            <v>10.47</v>
          </cell>
          <cell r="I487">
            <v>10.99</v>
          </cell>
          <cell r="J487">
            <v>12.06</v>
          </cell>
          <cell r="M487">
            <v>10.46</v>
          </cell>
          <cell r="N487">
            <v>10.19</v>
          </cell>
          <cell r="O487">
            <v>9.75</v>
          </cell>
          <cell r="P487">
            <v>9.75</v>
          </cell>
          <cell r="Q487">
            <v>10.199999999999999</v>
          </cell>
          <cell r="R487">
            <v>11.2</v>
          </cell>
          <cell r="S487">
            <v>11.7</v>
          </cell>
          <cell r="T487">
            <v>12.3</v>
          </cell>
          <cell r="U487">
            <v>10.26</v>
          </cell>
          <cell r="V487">
            <v>10.46</v>
          </cell>
          <cell r="W487">
            <v>11.04</v>
          </cell>
        </row>
        <row r="488">
          <cell r="A488">
            <v>36699</v>
          </cell>
          <cell r="C488">
            <v>9.75</v>
          </cell>
          <cell r="D488">
            <v>9.5</v>
          </cell>
          <cell r="E488">
            <v>9.76</v>
          </cell>
          <cell r="F488">
            <v>10.199999999999999</v>
          </cell>
          <cell r="G488">
            <v>10.275</v>
          </cell>
          <cell r="H488">
            <v>10.47</v>
          </cell>
          <cell r="I488">
            <v>10.99</v>
          </cell>
          <cell r="J488">
            <v>12.06</v>
          </cell>
          <cell r="M488">
            <v>10.46</v>
          </cell>
          <cell r="N488">
            <v>10.19</v>
          </cell>
          <cell r="O488">
            <v>9.75</v>
          </cell>
          <cell r="P488">
            <v>9.75</v>
          </cell>
          <cell r="Q488">
            <v>10.199999999999999</v>
          </cell>
          <cell r="R488">
            <v>11.18</v>
          </cell>
          <cell r="S488">
            <v>11.73</v>
          </cell>
          <cell r="T488">
            <v>12.33</v>
          </cell>
          <cell r="U488">
            <v>10.26</v>
          </cell>
          <cell r="V488">
            <v>10.46</v>
          </cell>
          <cell r="W488">
            <v>11.04</v>
          </cell>
        </row>
        <row r="489">
          <cell r="A489">
            <v>36700</v>
          </cell>
          <cell r="C489">
            <v>9.75</v>
          </cell>
          <cell r="D489">
            <v>9.5</v>
          </cell>
          <cell r="E489">
            <v>9.76</v>
          </cell>
          <cell r="F489">
            <v>10.199999999999999</v>
          </cell>
          <cell r="G489">
            <v>10.275</v>
          </cell>
          <cell r="H489">
            <v>10.47</v>
          </cell>
          <cell r="I489">
            <v>10.99</v>
          </cell>
          <cell r="J489">
            <v>12.06</v>
          </cell>
          <cell r="M489">
            <v>10.45</v>
          </cell>
          <cell r="N489">
            <v>10.19</v>
          </cell>
          <cell r="O489">
            <v>9.75</v>
          </cell>
          <cell r="P489">
            <v>9.75</v>
          </cell>
          <cell r="Q489">
            <v>10.199999999999999</v>
          </cell>
          <cell r="R489">
            <v>11.15</v>
          </cell>
          <cell r="S489">
            <v>11.7</v>
          </cell>
          <cell r="T489">
            <v>12.27</v>
          </cell>
          <cell r="U489">
            <v>10.26</v>
          </cell>
          <cell r="V489">
            <v>10.45</v>
          </cell>
          <cell r="W489">
            <v>11.03</v>
          </cell>
        </row>
        <row r="490">
          <cell r="A490">
            <v>36703</v>
          </cell>
          <cell r="C490">
            <v>9.75</v>
          </cell>
          <cell r="D490">
            <v>9.5</v>
          </cell>
          <cell r="E490">
            <v>9.76</v>
          </cell>
          <cell r="F490">
            <v>10.199999999999999</v>
          </cell>
          <cell r="G490">
            <v>10.275</v>
          </cell>
          <cell r="H490">
            <v>10.47</v>
          </cell>
          <cell r="I490">
            <v>10.99</v>
          </cell>
          <cell r="J490">
            <v>12.04</v>
          </cell>
          <cell r="M490">
            <v>10.46</v>
          </cell>
          <cell r="N490">
            <v>10.19</v>
          </cell>
          <cell r="O490">
            <v>9.75</v>
          </cell>
          <cell r="P490">
            <v>9.75</v>
          </cell>
          <cell r="Q490">
            <v>10.199999999999999</v>
          </cell>
          <cell r="R490">
            <v>11.05</v>
          </cell>
          <cell r="S490">
            <v>11.62</v>
          </cell>
          <cell r="T490">
            <v>12.18</v>
          </cell>
          <cell r="U490">
            <v>10.26</v>
          </cell>
          <cell r="V490">
            <v>10.46</v>
          </cell>
          <cell r="W490">
            <v>11.03</v>
          </cell>
        </row>
        <row r="491">
          <cell r="A491">
            <v>36704</v>
          </cell>
          <cell r="C491">
            <v>9.75</v>
          </cell>
          <cell r="D491">
            <v>9.5</v>
          </cell>
          <cell r="E491">
            <v>9.76</v>
          </cell>
          <cell r="F491">
            <v>10.199999999999999</v>
          </cell>
          <cell r="G491">
            <v>10.275</v>
          </cell>
          <cell r="H491">
            <v>10.47</v>
          </cell>
          <cell r="I491">
            <v>10.95</v>
          </cell>
          <cell r="J491">
            <v>11.94</v>
          </cell>
          <cell r="M491">
            <v>10.45</v>
          </cell>
          <cell r="N491">
            <v>10.19</v>
          </cell>
          <cell r="O491">
            <v>9.75</v>
          </cell>
          <cell r="P491">
            <v>9.75</v>
          </cell>
          <cell r="Q491">
            <v>10.199999999999999</v>
          </cell>
          <cell r="R491">
            <v>10.91</v>
          </cell>
          <cell r="S491">
            <v>11.49</v>
          </cell>
          <cell r="T491">
            <v>12.02</v>
          </cell>
          <cell r="U491">
            <v>10.26</v>
          </cell>
          <cell r="V491">
            <v>10.45</v>
          </cell>
          <cell r="W491">
            <v>11.02</v>
          </cell>
        </row>
        <row r="492">
          <cell r="A492">
            <v>36705</v>
          </cell>
          <cell r="C492">
            <v>9.75</v>
          </cell>
          <cell r="D492">
            <v>9.5</v>
          </cell>
          <cell r="E492">
            <v>9.76</v>
          </cell>
          <cell r="F492">
            <v>10.199999999999999</v>
          </cell>
          <cell r="G492">
            <v>10.275</v>
          </cell>
          <cell r="H492">
            <v>10.47</v>
          </cell>
          <cell r="I492">
            <v>10.9</v>
          </cell>
          <cell r="J492">
            <v>11.88</v>
          </cell>
          <cell r="M492">
            <v>10.45</v>
          </cell>
          <cell r="N492">
            <v>10.19</v>
          </cell>
          <cell r="O492">
            <v>9.75</v>
          </cell>
          <cell r="P492">
            <v>9.75</v>
          </cell>
          <cell r="Q492">
            <v>10.199999999999999</v>
          </cell>
          <cell r="R492">
            <v>10.9</v>
          </cell>
          <cell r="S492">
            <v>11.4</v>
          </cell>
          <cell r="T492">
            <v>11.9</v>
          </cell>
          <cell r="U492">
            <v>10.26</v>
          </cell>
          <cell r="V492">
            <v>10.45</v>
          </cell>
          <cell r="W492">
            <v>10.96</v>
          </cell>
        </row>
        <row r="493">
          <cell r="A493">
            <v>36706</v>
          </cell>
          <cell r="C493">
            <v>9.75</v>
          </cell>
          <cell r="D493">
            <v>9.5</v>
          </cell>
          <cell r="E493">
            <v>9.76</v>
          </cell>
          <cell r="F493">
            <v>10.199999999999999</v>
          </cell>
          <cell r="G493">
            <v>10.25</v>
          </cell>
          <cell r="H493">
            <v>10.47</v>
          </cell>
          <cell r="I493">
            <v>10.88</v>
          </cell>
          <cell r="J493">
            <v>11.8</v>
          </cell>
          <cell r="M493">
            <v>10.44</v>
          </cell>
          <cell r="N493">
            <v>10.18</v>
          </cell>
          <cell r="O493">
            <v>9.75</v>
          </cell>
          <cell r="P493">
            <v>9.75</v>
          </cell>
          <cell r="Q493">
            <v>10.199999999999999</v>
          </cell>
          <cell r="R493">
            <v>10.9</v>
          </cell>
          <cell r="S493">
            <v>11.41</v>
          </cell>
          <cell r="T493">
            <v>11.9</v>
          </cell>
          <cell r="U493">
            <v>10.26</v>
          </cell>
          <cell r="V493">
            <v>10.44</v>
          </cell>
          <cell r="W493">
            <v>10.93</v>
          </cell>
        </row>
        <row r="494">
          <cell r="A494">
            <v>36707</v>
          </cell>
          <cell r="C494">
            <v>9.75</v>
          </cell>
          <cell r="D494">
            <v>9.5</v>
          </cell>
          <cell r="E494">
            <v>9.89</v>
          </cell>
          <cell r="F494">
            <v>10.199999999999999</v>
          </cell>
          <cell r="G494">
            <v>10.25</v>
          </cell>
          <cell r="H494">
            <v>10.47</v>
          </cell>
          <cell r="I494">
            <v>10.88</v>
          </cell>
          <cell r="J494">
            <v>11.8</v>
          </cell>
          <cell r="M494">
            <v>10.44</v>
          </cell>
          <cell r="N494">
            <v>10.18</v>
          </cell>
          <cell r="O494">
            <v>10</v>
          </cell>
          <cell r="P494">
            <v>10</v>
          </cell>
          <cell r="Q494">
            <v>10.199999999999999</v>
          </cell>
          <cell r="R494">
            <v>10.85</v>
          </cell>
          <cell r="S494">
            <v>11.38</v>
          </cell>
          <cell r="T494">
            <v>11.85</v>
          </cell>
          <cell r="U494">
            <v>10.26</v>
          </cell>
          <cell r="V494">
            <v>10.44</v>
          </cell>
          <cell r="W494">
            <v>10.91</v>
          </cell>
          <cell r="X494">
            <v>11.86</v>
          </cell>
        </row>
        <row r="495">
          <cell r="A495">
            <v>36710</v>
          </cell>
          <cell r="C495">
            <v>9.75</v>
          </cell>
          <cell r="D495">
            <v>9.5</v>
          </cell>
          <cell r="E495">
            <v>9.8800000000000008</v>
          </cell>
          <cell r="F495">
            <v>10.199999999999999</v>
          </cell>
          <cell r="G495">
            <v>10.25</v>
          </cell>
          <cell r="H495">
            <v>10.47</v>
          </cell>
          <cell r="I495">
            <v>10.88</v>
          </cell>
          <cell r="J495">
            <v>11.8</v>
          </cell>
          <cell r="M495">
            <v>10.44</v>
          </cell>
          <cell r="N495">
            <v>10.18</v>
          </cell>
          <cell r="O495">
            <v>9.75</v>
          </cell>
          <cell r="P495">
            <v>9.75</v>
          </cell>
          <cell r="Q495">
            <v>10.199999999999999</v>
          </cell>
          <cell r="R495">
            <v>10.85</v>
          </cell>
          <cell r="S495">
            <v>11.42</v>
          </cell>
          <cell r="T495">
            <v>11.89</v>
          </cell>
          <cell r="U495">
            <v>10.26</v>
          </cell>
          <cell r="V495">
            <v>10.44</v>
          </cell>
          <cell r="W495">
            <v>10.91</v>
          </cell>
          <cell r="X495">
            <v>11.86</v>
          </cell>
        </row>
        <row r="496">
          <cell r="A496">
            <v>36711</v>
          </cell>
          <cell r="C496">
            <v>9.75</v>
          </cell>
          <cell r="D496">
            <v>9.5</v>
          </cell>
          <cell r="E496">
            <v>9.89</v>
          </cell>
          <cell r="F496">
            <v>10.199999999999999</v>
          </cell>
          <cell r="G496">
            <v>10.25</v>
          </cell>
          <cell r="H496">
            <v>10.47</v>
          </cell>
          <cell r="I496">
            <v>10.87</v>
          </cell>
          <cell r="J496">
            <v>11.8</v>
          </cell>
          <cell r="M496">
            <v>10.44</v>
          </cell>
          <cell r="N496">
            <v>10.17</v>
          </cell>
          <cell r="O496">
            <v>10</v>
          </cell>
          <cell r="P496">
            <v>10</v>
          </cell>
          <cell r="Q496">
            <v>10.199999999999999</v>
          </cell>
          <cell r="R496">
            <v>10.8</v>
          </cell>
          <cell r="S496">
            <v>11.35</v>
          </cell>
          <cell r="T496">
            <v>11.83</v>
          </cell>
          <cell r="U496">
            <v>10.26</v>
          </cell>
          <cell r="V496">
            <v>10.44</v>
          </cell>
          <cell r="W496">
            <v>10.89</v>
          </cell>
          <cell r="X496">
            <v>11.86</v>
          </cell>
        </row>
        <row r="497">
          <cell r="A497">
            <v>36712</v>
          </cell>
          <cell r="C497">
            <v>9.75</v>
          </cell>
          <cell r="D497">
            <v>9.5</v>
          </cell>
          <cell r="E497">
            <v>9.89</v>
          </cell>
          <cell r="F497">
            <v>10.220000000000001</v>
          </cell>
          <cell r="G497">
            <v>10.27</v>
          </cell>
          <cell r="H497">
            <v>10.48</v>
          </cell>
          <cell r="I497">
            <v>10.85</v>
          </cell>
          <cell r="J497">
            <v>11.73</v>
          </cell>
          <cell r="M497">
            <v>10.44</v>
          </cell>
          <cell r="N497">
            <v>10.17</v>
          </cell>
          <cell r="O497">
            <v>10</v>
          </cell>
          <cell r="P497">
            <v>10</v>
          </cell>
          <cell r="Q497">
            <v>10.3</v>
          </cell>
          <cell r="R497">
            <v>10.75</v>
          </cell>
          <cell r="S497">
            <v>11.23</v>
          </cell>
          <cell r="T497">
            <v>11.7</v>
          </cell>
          <cell r="U497">
            <v>10.26</v>
          </cell>
          <cell r="V497">
            <v>10.44</v>
          </cell>
          <cell r="W497">
            <v>10.87</v>
          </cell>
          <cell r="X497">
            <v>11.8</v>
          </cell>
        </row>
        <row r="498">
          <cell r="A498">
            <v>36713</v>
          </cell>
          <cell r="C498">
            <v>9.75</v>
          </cell>
          <cell r="D498">
            <v>9.5</v>
          </cell>
          <cell r="E498">
            <v>9.89</v>
          </cell>
          <cell r="F498">
            <v>10.220000000000001</v>
          </cell>
          <cell r="G498">
            <v>10.27</v>
          </cell>
          <cell r="H498">
            <v>10.48</v>
          </cell>
          <cell r="I498">
            <v>10.83</v>
          </cell>
          <cell r="J498">
            <v>11.69</v>
          </cell>
          <cell r="M498">
            <v>10.45</v>
          </cell>
          <cell r="N498">
            <v>10.18</v>
          </cell>
          <cell r="O498">
            <v>10</v>
          </cell>
          <cell r="P498">
            <v>10</v>
          </cell>
          <cell r="Q498">
            <v>10.3</v>
          </cell>
          <cell r="R498">
            <v>10.75</v>
          </cell>
          <cell r="S498">
            <v>11.31</v>
          </cell>
          <cell r="T498">
            <v>11.75</v>
          </cell>
          <cell r="U498">
            <v>10.27</v>
          </cell>
          <cell r="V498">
            <v>10.45</v>
          </cell>
          <cell r="W498">
            <v>10.82</v>
          </cell>
          <cell r="X498">
            <v>11.71</v>
          </cell>
        </row>
        <row r="499">
          <cell r="A499">
            <v>36714</v>
          </cell>
          <cell r="C499">
            <v>9.75</v>
          </cell>
          <cell r="D499">
            <v>9.5</v>
          </cell>
          <cell r="E499">
            <v>9.89</v>
          </cell>
          <cell r="F499">
            <v>10.220000000000001</v>
          </cell>
          <cell r="G499">
            <v>10.27</v>
          </cell>
          <cell r="H499">
            <v>10.48</v>
          </cell>
          <cell r="I499">
            <v>10.83</v>
          </cell>
          <cell r="J499">
            <v>11.69</v>
          </cell>
          <cell r="M499">
            <v>10.44</v>
          </cell>
          <cell r="N499">
            <v>10.18</v>
          </cell>
          <cell r="O499">
            <v>10</v>
          </cell>
          <cell r="P499">
            <v>10</v>
          </cell>
          <cell r="Q499">
            <v>10.3</v>
          </cell>
          <cell r="R499">
            <v>10.73</v>
          </cell>
          <cell r="S499">
            <v>11.17</v>
          </cell>
          <cell r="T499">
            <v>11.65</v>
          </cell>
          <cell r="U499">
            <v>10.27</v>
          </cell>
          <cell r="V499">
            <v>10.44</v>
          </cell>
          <cell r="W499">
            <v>10.82</v>
          </cell>
          <cell r="X499">
            <v>11.71</v>
          </cell>
        </row>
        <row r="500">
          <cell r="A500">
            <v>36717</v>
          </cell>
          <cell r="C500">
            <v>9.75</v>
          </cell>
          <cell r="D500">
            <v>9.5</v>
          </cell>
          <cell r="E500">
            <v>9.89</v>
          </cell>
          <cell r="F500">
            <v>10.199999999999999</v>
          </cell>
          <cell r="G500">
            <v>10.25</v>
          </cell>
          <cell r="H500">
            <v>10.47</v>
          </cell>
          <cell r="I500">
            <v>10.81</v>
          </cell>
          <cell r="J500">
            <v>11.58</v>
          </cell>
          <cell r="M500">
            <v>10.44</v>
          </cell>
          <cell r="N500">
            <v>10.17</v>
          </cell>
          <cell r="O500">
            <v>9.9</v>
          </cell>
          <cell r="P500">
            <v>9.9</v>
          </cell>
          <cell r="Q500">
            <v>10.199999999999999</v>
          </cell>
          <cell r="R500">
            <v>10.63</v>
          </cell>
          <cell r="S500">
            <v>11</v>
          </cell>
          <cell r="T500">
            <v>11.47</v>
          </cell>
          <cell r="U500">
            <v>10.27</v>
          </cell>
          <cell r="V500">
            <v>10.44</v>
          </cell>
          <cell r="W500">
            <v>10.81</v>
          </cell>
          <cell r="X500">
            <v>11.69</v>
          </cell>
        </row>
        <row r="501">
          <cell r="A501">
            <v>36718</v>
          </cell>
          <cell r="C501">
            <v>9.75</v>
          </cell>
          <cell r="D501">
            <v>9.5</v>
          </cell>
          <cell r="E501">
            <v>9.89</v>
          </cell>
          <cell r="F501">
            <v>10.199999999999999</v>
          </cell>
          <cell r="G501">
            <v>10.25</v>
          </cell>
          <cell r="H501">
            <v>10.47</v>
          </cell>
          <cell r="I501">
            <v>10.8</v>
          </cell>
          <cell r="J501">
            <v>11.53</v>
          </cell>
          <cell r="M501">
            <v>10.44</v>
          </cell>
          <cell r="N501">
            <v>10.17</v>
          </cell>
          <cell r="O501">
            <v>9.9</v>
          </cell>
          <cell r="P501">
            <v>9.9</v>
          </cell>
          <cell r="Q501">
            <v>10.199999999999999</v>
          </cell>
          <cell r="R501">
            <v>10.63</v>
          </cell>
          <cell r="S501">
            <v>10.98</v>
          </cell>
          <cell r="T501">
            <v>11.4</v>
          </cell>
          <cell r="U501">
            <v>10.27</v>
          </cell>
          <cell r="V501">
            <v>10.44</v>
          </cell>
          <cell r="W501">
            <v>10.81</v>
          </cell>
          <cell r="X501">
            <v>11.6</v>
          </cell>
        </row>
        <row r="502">
          <cell r="A502">
            <v>36719</v>
          </cell>
          <cell r="C502">
            <v>9.75</v>
          </cell>
          <cell r="D502">
            <v>9.5</v>
          </cell>
          <cell r="E502">
            <v>9.8889999999999993</v>
          </cell>
          <cell r="F502">
            <v>10.199999999999999</v>
          </cell>
          <cell r="G502">
            <v>10.25</v>
          </cell>
          <cell r="H502">
            <v>10.47</v>
          </cell>
          <cell r="I502">
            <v>10.76</v>
          </cell>
          <cell r="J502">
            <v>11.48</v>
          </cell>
          <cell r="M502">
            <v>10.44</v>
          </cell>
          <cell r="N502">
            <v>10.17</v>
          </cell>
          <cell r="O502">
            <v>9.9</v>
          </cell>
          <cell r="P502">
            <v>9.9</v>
          </cell>
          <cell r="Q502">
            <v>10.199999999999999</v>
          </cell>
          <cell r="R502">
            <v>10.63</v>
          </cell>
          <cell r="S502">
            <v>10.93</v>
          </cell>
          <cell r="T502">
            <v>11.35</v>
          </cell>
          <cell r="U502">
            <v>10.27</v>
          </cell>
          <cell r="V502">
            <v>10.44</v>
          </cell>
          <cell r="W502">
            <v>10.78</v>
          </cell>
          <cell r="X502">
            <v>11.58</v>
          </cell>
        </row>
        <row r="503">
          <cell r="A503">
            <v>36720</v>
          </cell>
          <cell r="C503">
            <v>9.75</v>
          </cell>
          <cell r="D503">
            <v>9.5</v>
          </cell>
          <cell r="E503">
            <v>9.8889999999999993</v>
          </cell>
          <cell r="F503">
            <v>10.199999999999999</v>
          </cell>
          <cell r="G503">
            <v>10.25</v>
          </cell>
          <cell r="H503">
            <v>10.47</v>
          </cell>
          <cell r="I503">
            <v>10.76</v>
          </cell>
          <cell r="J503">
            <v>11.47</v>
          </cell>
          <cell r="M503">
            <v>10.44</v>
          </cell>
          <cell r="N503">
            <v>10.17</v>
          </cell>
          <cell r="O503">
            <v>9.9</v>
          </cell>
          <cell r="P503">
            <v>9.9</v>
          </cell>
          <cell r="Q503">
            <v>10.199999999999999</v>
          </cell>
          <cell r="R503">
            <v>10.64</v>
          </cell>
          <cell r="S503">
            <v>10.9</v>
          </cell>
          <cell r="T503">
            <v>11.35</v>
          </cell>
          <cell r="U503">
            <v>10.27</v>
          </cell>
          <cell r="V503">
            <v>10.44</v>
          </cell>
          <cell r="W503">
            <v>10.78</v>
          </cell>
          <cell r="X503">
            <v>11.54</v>
          </cell>
        </row>
        <row r="504">
          <cell r="A504">
            <v>36721</v>
          </cell>
          <cell r="C504">
            <v>9.75</v>
          </cell>
          <cell r="D504">
            <v>9.5</v>
          </cell>
          <cell r="E504">
            <v>9.8889999999999993</v>
          </cell>
          <cell r="F504">
            <v>10.199999999999999</v>
          </cell>
          <cell r="G504">
            <v>10.25</v>
          </cell>
          <cell r="H504">
            <v>10.47</v>
          </cell>
          <cell r="I504">
            <v>10.76</v>
          </cell>
          <cell r="J504">
            <v>11.46</v>
          </cell>
          <cell r="M504">
            <v>10.43</v>
          </cell>
          <cell r="N504">
            <v>10.16</v>
          </cell>
          <cell r="O504">
            <v>9.9</v>
          </cell>
          <cell r="P504">
            <v>9.9</v>
          </cell>
          <cell r="Q504">
            <v>10.199999999999999</v>
          </cell>
          <cell r="R504">
            <v>10.66</v>
          </cell>
          <cell r="S504">
            <v>10.9</v>
          </cell>
          <cell r="T504">
            <v>11.33</v>
          </cell>
          <cell r="U504">
            <v>10.26</v>
          </cell>
          <cell r="V504">
            <v>10.43</v>
          </cell>
          <cell r="W504">
            <v>10.77</v>
          </cell>
          <cell r="X504">
            <v>11.49</v>
          </cell>
        </row>
        <row r="505">
          <cell r="A505">
            <v>36724</v>
          </cell>
          <cell r="C505">
            <v>9.75</v>
          </cell>
          <cell r="D505">
            <v>9.5</v>
          </cell>
          <cell r="E505">
            <v>9.8889999999999993</v>
          </cell>
          <cell r="F505">
            <v>10.199999999999999</v>
          </cell>
          <cell r="G505">
            <v>10.25</v>
          </cell>
          <cell r="H505">
            <v>10.47</v>
          </cell>
          <cell r="I505">
            <v>10.74</v>
          </cell>
          <cell r="J505">
            <v>11.45</v>
          </cell>
          <cell r="M505">
            <v>10.43</v>
          </cell>
          <cell r="N505">
            <v>10.16</v>
          </cell>
          <cell r="O505">
            <v>9.9</v>
          </cell>
          <cell r="P505">
            <v>9.9</v>
          </cell>
          <cell r="Q505">
            <v>10.199999999999999</v>
          </cell>
          <cell r="R505">
            <v>10.62</v>
          </cell>
          <cell r="S505">
            <v>10.88</v>
          </cell>
          <cell r="T505">
            <v>11.32</v>
          </cell>
          <cell r="U505">
            <v>10.26</v>
          </cell>
          <cell r="V505">
            <v>10.43</v>
          </cell>
          <cell r="W505">
            <v>10.77</v>
          </cell>
          <cell r="X505">
            <v>11.47</v>
          </cell>
        </row>
        <row r="506">
          <cell r="A506">
            <v>36725</v>
          </cell>
          <cell r="C506">
            <v>9.75</v>
          </cell>
          <cell r="D506">
            <v>9.5</v>
          </cell>
          <cell r="E506">
            <v>9.8889999999999993</v>
          </cell>
          <cell r="F506">
            <v>10.199999999999999</v>
          </cell>
          <cell r="G506">
            <v>10.25</v>
          </cell>
          <cell r="H506">
            <v>10.47</v>
          </cell>
          <cell r="I506">
            <v>10.72</v>
          </cell>
          <cell r="J506">
            <v>11.45</v>
          </cell>
          <cell r="M506">
            <v>10.43</v>
          </cell>
          <cell r="N506">
            <v>10.16</v>
          </cell>
          <cell r="O506">
            <v>9.9</v>
          </cell>
          <cell r="P506">
            <v>9.9</v>
          </cell>
          <cell r="Q506">
            <v>10.199999999999999</v>
          </cell>
          <cell r="R506">
            <v>10.62</v>
          </cell>
          <cell r="S506">
            <v>10.88</v>
          </cell>
          <cell r="T506">
            <v>11.32</v>
          </cell>
          <cell r="U506">
            <v>10.26</v>
          </cell>
          <cell r="V506">
            <v>10.43</v>
          </cell>
          <cell r="W506">
            <v>10.75</v>
          </cell>
          <cell r="X506">
            <v>11.47</v>
          </cell>
        </row>
        <row r="507">
          <cell r="A507">
            <v>36726</v>
          </cell>
          <cell r="C507">
            <v>9.75</v>
          </cell>
          <cell r="D507">
            <v>9.5</v>
          </cell>
          <cell r="E507">
            <v>9.8949999999999996</v>
          </cell>
          <cell r="F507">
            <v>10.199999999999999</v>
          </cell>
          <cell r="G507">
            <v>10.25</v>
          </cell>
          <cell r="H507">
            <v>10.47</v>
          </cell>
          <cell r="I507">
            <v>10.71</v>
          </cell>
          <cell r="J507">
            <v>11.45</v>
          </cell>
          <cell r="M507">
            <v>10.41</v>
          </cell>
          <cell r="N507">
            <v>10.15</v>
          </cell>
          <cell r="O507">
            <v>9.9</v>
          </cell>
          <cell r="P507">
            <v>9.9</v>
          </cell>
          <cell r="Q507">
            <v>10.199999999999999</v>
          </cell>
          <cell r="R507">
            <v>10.67</v>
          </cell>
          <cell r="S507">
            <v>10.95</v>
          </cell>
          <cell r="T507">
            <v>11.37</v>
          </cell>
          <cell r="U507">
            <v>10.26</v>
          </cell>
          <cell r="V507">
            <v>10.41</v>
          </cell>
          <cell r="W507">
            <v>10.74</v>
          </cell>
          <cell r="X507">
            <v>11.47</v>
          </cell>
        </row>
        <row r="508">
          <cell r="A508">
            <v>36727</v>
          </cell>
          <cell r="C508">
            <v>9.75</v>
          </cell>
          <cell r="D508">
            <v>9.5</v>
          </cell>
          <cell r="E508">
            <v>9.8949999999999996</v>
          </cell>
          <cell r="F508">
            <v>10.199999999999999</v>
          </cell>
          <cell r="G508">
            <v>10.25</v>
          </cell>
          <cell r="H508">
            <v>10.47</v>
          </cell>
          <cell r="I508">
            <v>10.71</v>
          </cell>
          <cell r="J508">
            <v>11.45</v>
          </cell>
          <cell r="M508">
            <v>10.41</v>
          </cell>
          <cell r="N508">
            <v>10.15</v>
          </cell>
          <cell r="O508">
            <v>9.9</v>
          </cell>
          <cell r="P508">
            <v>9.9</v>
          </cell>
          <cell r="Q508">
            <v>10.199999999999999</v>
          </cell>
          <cell r="R508">
            <v>10.62</v>
          </cell>
          <cell r="S508">
            <v>10.9</v>
          </cell>
          <cell r="T508">
            <v>11.3</v>
          </cell>
          <cell r="U508">
            <v>10.26</v>
          </cell>
          <cell r="V508">
            <v>10.41</v>
          </cell>
          <cell r="W508">
            <v>10.74</v>
          </cell>
          <cell r="X508">
            <v>11.47</v>
          </cell>
        </row>
        <row r="509">
          <cell r="A509">
            <v>36728</v>
          </cell>
          <cell r="C509">
            <v>9.75</v>
          </cell>
          <cell r="D509">
            <v>9.5</v>
          </cell>
          <cell r="E509">
            <v>9.8949999999999996</v>
          </cell>
          <cell r="F509">
            <v>10.199999999999999</v>
          </cell>
          <cell r="G509">
            <v>10.25</v>
          </cell>
          <cell r="H509">
            <v>10.47</v>
          </cell>
          <cell r="I509">
            <v>10.69</v>
          </cell>
          <cell r="J509">
            <v>11.44</v>
          </cell>
          <cell r="M509">
            <v>10.41</v>
          </cell>
          <cell r="N509">
            <v>10.15</v>
          </cell>
          <cell r="O509">
            <v>9.9</v>
          </cell>
          <cell r="P509">
            <v>9.9</v>
          </cell>
          <cell r="Q509">
            <v>10.199999999999999</v>
          </cell>
          <cell r="R509">
            <v>10.55</v>
          </cell>
          <cell r="S509">
            <v>10.78</v>
          </cell>
          <cell r="T509">
            <v>11.14</v>
          </cell>
          <cell r="U509">
            <v>10.26</v>
          </cell>
          <cell r="V509">
            <v>10.41</v>
          </cell>
          <cell r="W509">
            <v>10.72</v>
          </cell>
          <cell r="X509">
            <v>11.47</v>
          </cell>
        </row>
        <row r="510">
          <cell r="A510">
            <v>36731</v>
          </cell>
          <cell r="C510">
            <v>9.75</v>
          </cell>
          <cell r="D510">
            <v>9.5</v>
          </cell>
          <cell r="E510">
            <v>9.8960000000000008</v>
          </cell>
          <cell r="F510">
            <v>10.199999999999999</v>
          </cell>
          <cell r="G510">
            <v>10.25</v>
          </cell>
          <cell r="H510">
            <v>10.44</v>
          </cell>
          <cell r="I510">
            <v>10.69</v>
          </cell>
          <cell r="J510">
            <v>11.34</v>
          </cell>
          <cell r="M510">
            <v>10.38</v>
          </cell>
          <cell r="N510">
            <v>10.119999999999999</v>
          </cell>
          <cell r="O510">
            <v>9.9</v>
          </cell>
          <cell r="P510">
            <v>9.9</v>
          </cell>
          <cell r="Q510">
            <v>10.199999999999999</v>
          </cell>
          <cell r="R510">
            <v>10.51</v>
          </cell>
          <cell r="S510">
            <v>10.75</v>
          </cell>
          <cell r="T510">
            <v>11.1</v>
          </cell>
          <cell r="U510">
            <v>10.25</v>
          </cell>
          <cell r="V510">
            <v>10.38</v>
          </cell>
          <cell r="W510">
            <v>10.69</v>
          </cell>
          <cell r="X510">
            <v>11.38</v>
          </cell>
        </row>
        <row r="511">
          <cell r="A511">
            <v>36732</v>
          </cell>
          <cell r="C511">
            <v>9.75</v>
          </cell>
          <cell r="D511">
            <v>9.5</v>
          </cell>
          <cell r="E511">
            <v>9.8970000000000002</v>
          </cell>
          <cell r="F511">
            <v>10.199999999999999</v>
          </cell>
          <cell r="G511">
            <v>10.25</v>
          </cell>
          <cell r="H511">
            <v>10.44</v>
          </cell>
          <cell r="I511">
            <v>10.68</v>
          </cell>
          <cell r="J511">
            <v>11.26</v>
          </cell>
          <cell r="M511">
            <v>10.38</v>
          </cell>
          <cell r="N511">
            <v>10.11</v>
          </cell>
          <cell r="O511">
            <v>10</v>
          </cell>
          <cell r="P511">
            <v>10</v>
          </cell>
          <cell r="Q511">
            <v>10.199999999999999</v>
          </cell>
          <cell r="R511">
            <v>10.52</v>
          </cell>
          <cell r="S511">
            <v>10.76</v>
          </cell>
          <cell r="T511">
            <v>11.11</v>
          </cell>
          <cell r="U511">
            <v>10.26</v>
          </cell>
          <cell r="V511">
            <v>10.38</v>
          </cell>
          <cell r="W511">
            <v>10.68</v>
          </cell>
          <cell r="X511">
            <v>11.35</v>
          </cell>
        </row>
        <row r="512">
          <cell r="A512">
            <v>36733</v>
          </cell>
          <cell r="C512">
            <v>9.75</v>
          </cell>
          <cell r="D512">
            <v>9.5</v>
          </cell>
          <cell r="E512">
            <v>9.9220000000000006</v>
          </cell>
          <cell r="F512">
            <v>10.199999999999999</v>
          </cell>
          <cell r="G512">
            <v>10.25</v>
          </cell>
          <cell r="H512">
            <v>10.44</v>
          </cell>
          <cell r="I512">
            <v>10.67</v>
          </cell>
          <cell r="J512">
            <v>11.25</v>
          </cell>
          <cell r="M512">
            <v>10.37</v>
          </cell>
          <cell r="N512">
            <v>10.11</v>
          </cell>
          <cell r="O512">
            <v>10</v>
          </cell>
          <cell r="P512">
            <v>10</v>
          </cell>
          <cell r="Q512">
            <v>10.199999999999999</v>
          </cell>
          <cell r="R512">
            <v>10.52</v>
          </cell>
          <cell r="S512">
            <v>10.7</v>
          </cell>
          <cell r="T512">
            <v>11.07</v>
          </cell>
          <cell r="U512">
            <v>10.27</v>
          </cell>
          <cell r="V512">
            <v>10.37</v>
          </cell>
          <cell r="W512">
            <v>10.65</v>
          </cell>
          <cell r="X512">
            <v>11.3</v>
          </cell>
        </row>
        <row r="513">
          <cell r="A513">
            <v>36734</v>
          </cell>
          <cell r="C513">
            <v>9.75</v>
          </cell>
          <cell r="D513">
            <v>9.5</v>
          </cell>
          <cell r="E513">
            <v>9.9459999999999997</v>
          </cell>
          <cell r="F513">
            <v>10.199999999999999</v>
          </cell>
          <cell r="G513">
            <v>10.25</v>
          </cell>
          <cell r="H513">
            <v>10.44</v>
          </cell>
          <cell r="I513">
            <v>10.67</v>
          </cell>
          <cell r="J513">
            <v>11.25</v>
          </cell>
          <cell r="M513">
            <v>10.38</v>
          </cell>
          <cell r="N513">
            <v>10.119999999999999</v>
          </cell>
          <cell r="O513">
            <v>10.1</v>
          </cell>
          <cell r="P513">
            <v>10</v>
          </cell>
          <cell r="Q513">
            <v>10.199999999999999</v>
          </cell>
          <cell r="R513">
            <v>10.5</v>
          </cell>
          <cell r="S513">
            <v>10.65</v>
          </cell>
          <cell r="T513">
            <v>11.01</v>
          </cell>
          <cell r="U513">
            <v>10.28</v>
          </cell>
          <cell r="V513">
            <v>10.38</v>
          </cell>
          <cell r="W513">
            <v>10.65</v>
          </cell>
          <cell r="X513">
            <v>11.3</v>
          </cell>
        </row>
        <row r="514">
          <cell r="A514">
            <v>36735</v>
          </cell>
          <cell r="C514">
            <v>9.75</v>
          </cell>
          <cell r="D514">
            <v>9.5</v>
          </cell>
          <cell r="E514">
            <v>9.9459999999999997</v>
          </cell>
          <cell r="F514">
            <v>10.199999999999999</v>
          </cell>
          <cell r="G514">
            <v>10.25</v>
          </cell>
          <cell r="H514">
            <v>10.44</v>
          </cell>
          <cell r="I514">
            <v>10.67</v>
          </cell>
          <cell r="J514">
            <v>11.25</v>
          </cell>
          <cell r="M514">
            <v>10.38</v>
          </cell>
          <cell r="N514">
            <v>10.119999999999999</v>
          </cell>
          <cell r="O514">
            <v>10.1</v>
          </cell>
          <cell r="P514">
            <v>10</v>
          </cell>
          <cell r="Q514">
            <v>10.199999999999999</v>
          </cell>
          <cell r="R514">
            <v>10.5</v>
          </cell>
          <cell r="S514">
            <v>10.65</v>
          </cell>
          <cell r="T514">
            <v>11</v>
          </cell>
          <cell r="U514">
            <v>10.28</v>
          </cell>
          <cell r="V514">
            <v>10.38</v>
          </cell>
          <cell r="W514">
            <v>10.65</v>
          </cell>
          <cell r="X514">
            <v>11.29</v>
          </cell>
        </row>
        <row r="515">
          <cell r="A515">
            <v>36738</v>
          </cell>
          <cell r="C515">
            <v>9.75</v>
          </cell>
          <cell r="D515">
            <v>9.5</v>
          </cell>
          <cell r="E515">
            <v>10.01</v>
          </cell>
          <cell r="F515">
            <v>10.199999999999999</v>
          </cell>
          <cell r="G515">
            <v>10.25</v>
          </cell>
          <cell r="H515">
            <v>10.44</v>
          </cell>
          <cell r="I515">
            <v>10.67</v>
          </cell>
          <cell r="J515">
            <v>11.25</v>
          </cell>
          <cell r="M515">
            <v>10.38</v>
          </cell>
          <cell r="N515">
            <v>10.119999999999999</v>
          </cell>
          <cell r="O515">
            <v>10.1</v>
          </cell>
          <cell r="P515">
            <v>10</v>
          </cell>
          <cell r="Q515">
            <v>10.25</v>
          </cell>
          <cell r="R515">
            <v>10.5</v>
          </cell>
          <cell r="S515">
            <v>10.65</v>
          </cell>
          <cell r="T515">
            <v>10.93</v>
          </cell>
          <cell r="U515">
            <v>10.28</v>
          </cell>
          <cell r="V515">
            <v>10.38</v>
          </cell>
          <cell r="W515">
            <v>10.65</v>
          </cell>
          <cell r="X515">
            <v>11.28</v>
          </cell>
        </row>
        <row r="516">
          <cell r="A516">
            <v>36739</v>
          </cell>
          <cell r="C516">
            <v>9.75</v>
          </cell>
          <cell r="D516">
            <v>9.5</v>
          </cell>
          <cell r="E516">
            <v>10.01</v>
          </cell>
          <cell r="F516">
            <v>10.25</v>
          </cell>
          <cell r="G516">
            <v>10.35</v>
          </cell>
          <cell r="H516">
            <v>10.44</v>
          </cell>
          <cell r="I516">
            <v>10.67</v>
          </cell>
          <cell r="J516">
            <v>11.13</v>
          </cell>
          <cell r="M516">
            <v>10.38</v>
          </cell>
          <cell r="N516">
            <v>10.119999999999999</v>
          </cell>
          <cell r="O516">
            <v>10.1</v>
          </cell>
          <cell r="P516">
            <v>10.1</v>
          </cell>
          <cell r="Q516">
            <v>10.25</v>
          </cell>
          <cell r="R516">
            <v>10.48</v>
          </cell>
          <cell r="S516">
            <v>10.63</v>
          </cell>
          <cell r="T516">
            <v>10.88</v>
          </cell>
          <cell r="U516">
            <v>10.28</v>
          </cell>
          <cell r="V516">
            <v>10.38</v>
          </cell>
          <cell r="W516">
            <v>10.65</v>
          </cell>
          <cell r="X516">
            <v>11.27</v>
          </cell>
        </row>
        <row r="517">
          <cell r="A517">
            <v>36740</v>
          </cell>
          <cell r="C517">
            <v>9.75</v>
          </cell>
          <cell r="D517">
            <v>9.5</v>
          </cell>
          <cell r="E517">
            <v>10.039999999999999</v>
          </cell>
          <cell r="F517">
            <v>10.25</v>
          </cell>
          <cell r="G517">
            <v>10.35</v>
          </cell>
          <cell r="H517">
            <v>10.44</v>
          </cell>
          <cell r="I517">
            <v>10.67</v>
          </cell>
          <cell r="J517">
            <v>11.1</v>
          </cell>
          <cell r="M517">
            <v>10.38</v>
          </cell>
          <cell r="N517">
            <v>10.119999999999999</v>
          </cell>
          <cell r="O517">
            <v>10.25</v>
          </cell>
          <cell r="P517">
            <v>10.25</v>
          </cell>
          <cell r="Q517">
            <v>10.25</v>
          </cell>
          <cell r="R517">
            <v>10.5</v>
          </cell>
          <cell r="S517">
            <v>10.6</v>
          </cell>
          <cell r="T517">
            <v>10.87</v>
          </cell>
          <cell r="U517">
            <v>10.28</v>
          </cell>
          <cell r="V517">
            <v>10.38</v>
          </cell>
          <cell r="W517">
            <v>10.65</v>
          </cell>
          <cell r="X517">
            <v>11.19</v>
          </cell>
        </row>
        <row r="518">
          <cell r="A518">
            <v>36741</v>
          </cell>
          <cell r="C518">
            <v>9.75</v>
          </cell>
          <cell r="D518">
            <v>9.5</v>
          </cell>
          <cell r="E518">
            <v>10.039999999999999</v>
          </cell>
          <cell r="F518">
            <v>10.25</v>
          </cell>
          <cell r="G518">
            <v>10.35</v>
          </cell>
          <cell r="H518">
            <v>10.44375</v>
          </cell>
          <cell r="I518">
            <v>10.668749999999999</v>
          </cell>
          <cell r="J518">
            <v>11.1</v>
          </cell>
          <cell r="M518">
            <v>10.381</v>
          </cell>
          <cell r="N518">
            <v>10.119</v>
          </cell>
          <cell r="O518">
            <v>10.25</v>
          </cell>
          <cell r="P518">
            <v>10.25</v>
          </cell>
          <cell r="Q518">
            <v>10.25</v>
          </cell>
          <cell r="R518">
            <v>10.48</v>
          </cell>
          <cell r="S518">
            <v>10.61</v>
          </cell>
          <cell r="T518">
            <v>10.87</v>
          </cell>
          <cell r="U518">
            <v>10.275</v>
          </cell>
          <cell r="V518">
            <v>10.381</v>
          </cell>
          <cell r="W518">
            <v>10.653</v>
          </cell>
          <cell r="X518">
            <v>11.132</v>
          </cell>
          <cell r="Y518">
            <v>36741.692376273146</v>
          </cell>
          <cell r="Z518">
            <v>6.5</v>
          </cell>
          <cell r="AA518">
            <v>6.62</v>
          </cell>
          <cell r="AB518">
            <v>6.65</v>
          </cell>
          <cell r="AC518">
            <v>6.7</v>
          </cell>
          <cell r="AD518">
            <v>6.75</v>
          </cell>
          <cell r="AE518">
            <v>6.91</v>
          </cell>
          <cell r="AF518">
            <v>7</v>
          </cell>
          <cell r="AG518">
            <v>7.05</v>
          </cell>
          <cell r="AH518">
            <v>1</v>
          </cell>
          <cell r="AI518">
            <v>7</v>
          </cell>
          <cell r="AJ518">
            <v>31</v>
          </cell>
          <cell r="AK518">
            <v>64</v>
          </cell>
          <cell r="AL518">
            <v>92</v>
          </cell>
          <cell r="AM518">
            <v>184</v>
          </cell>
          <cell r="AN518">
            <v>273</v>
          </cell>
          <cell r="AO518">
            <v>365</v>
          </cell>
          <cell r="AP518">
            <v>7.5</v>
          </cell>
          <cell r="AQ518">
            <v>51</v>
          </cell>
          <cell r="AR518">
            <v>226</v>
          </cell>
          <cell r="AS518">
            <v>455</v>
          </cell>
          <cell r="AT518">
            <v>635</v>
          </cell>
          <cell r="AU518">
            <v>1225</v>
          </cell>
          <cell r="AV518">
            <v>1830</v>
          </cell>
          <cell r="AW518">
            <v>2475</v>
          </cell>
          <cell r="AX518">
            <v>7.0060000000000002</v>
          </cell>
          <cell r="AY518">
            <v>10.498348389874955</v>
          </cell>
          <cell r="AZ518">
            <v>10.512556499756704</v>
          </cell>
          <cell r="BA518">
            <v>10.562237614175189</v>
          </cell>
          <cell r="BB518">
            <v>10.541029117898926</v>
          </cell>
          <cell r="BC518">
            <v>10.501687897175067</v>
          </cell>
          <cell r="BD518">
            <v>10.596966132635089</v>
          </cell>
          <cell r="BE518">
            <v>10.774902015784846</v>
          </cell>
          <cell r="BF518">
            <v>10.933116406175669</v>
          </cell>
          <cell r="BG518">
            <v>10.039999999999999</v>
          </cell>
          <cell r="BH518">
            <v>10.039999999999999</v>
          </cell>
          <cell r="BI518">
            <v>10.25</v>
          </cell>
          <cell r="BJ518">
            <v>10.35</v>
          </cell>
          <cell r="BK518">
            <v>10.3</v>
          </cell>
          <cell r="BL518">
            <v>10.5</v>
          </cell>
          <cell r="BM518">
            <v>10.75</v>
          </cell>
          <cell r="BN518">
            <v>10.9</v>
          </cell>
          <cell r="BO518">
            <v>99.834838987495544</v>
          </cell>
          <cell r="BP518">
            <v>101.25564997567037</v>
          </cell>
          <cell r="BQ518">
            <v>31.223761417518858</v>
          </cell>
          <cell r="BR518">
            <v>19.102911789892651</v>
          </cell>
          <cell r="BS518">
            <v>20.168789717506641</v>
          </cell>
          <cell r="BT518">
            <v>9.6966132635088798</v>
          </cell>
          <cell r="BU518">
            <v>2.4902015784846299</v>
          </cell>
          <cell r="BV518">
            <v>3.31164061756688</v>
          </cell>
        </row>
        <row r="519">
          <cell r="A519">
            <v>36742</v>
          </cell>
          <cell r="C519">
            <v>9.75</v>
          </cell>
          <cell r="D519">
            <v>9.5</v>
          </cell>
          <cell r="E519">
            <v>10.050000000000001</v>
          </cell>
          <cell r="F519">
            <v>10.25</v>
          </cell>
          <cell r="G519">
            <v>10.35</v>
          </cell>
          <cell r="H519">
            <v>10.44</v>
          </cell>
          <cell r="I519">
            <v>10.67</v>
          </cell>
          <cell r="J519">
            <v>11.1</v>
          </cell>
          <cell r="M519">
            <v>10.375</v>
          </cell>
          <cell r="N519">
            <v>10.113</v>
          </cell>
          <cell r="O519">
            <v>10.25</v>
          </cell>
          <cell r="P519">
            <v>10.25</v>
          </cell>
          <cell r="Q519">
            <v>10.25</v>
          </cell>
          <cell r="R519">
            <v>10.47</v>
          </cell>
          <cell r="S519">
            <v>10.6</v>
          </cell>
          <cell r="T519">
            <v>10.85</v>
          </cell>
          <cell r="U519">
            <v>10.275</v>
          </cell>
          <cell r="V519">
            <v>10.375</v>
          </cell>
          <cell r="W519">
            <v>10.65</v>
          </cell>
          <cell r="X519">
            <v>11.118</v>
          </cell>
          <cell r="Y519">
            <v>36742.666230092589</v>
          </cell>
          <cell r="Z519">
            <v>6.44</v>
          </cell>
          <cell r="AA519">
            <v>6.62</v>
          </cell>
          <cell r="AB519">
            <v>6.64</v>
          </cell>
          <cell r="AC519">
            <v>6.65</v>
          </cell>
          <cell r="AD519">
            <v>6.73</v>
          </cell>
          <cell r="AE519">
            <v>6.91</v>
          </cell>
          <cell r="AF519">
            <v>6.91</v>
          </cell>
          <cell r="AG519">
            <v>7.02</v>
          </cell>
          <cell r="AH519">
            <v>3</v>
          </cell>
          <cell r="AI519">
            <v>7</v>
          </cell>
          <cell r="AJ519">
            <v>34</v>
          </cell>
          <cell r="AK519">
            <v>63</v>
          </cell>
          <cell r="AL519">
            <v>92</v>
          </cell>
          <cell r="AM519">
            <v>184</v>
          </cell>
          <cell r="AN519">
            <v>273</v>
          </cell>
          <cell r="AO519">
            <v>365</v>
          </cell>
          <cell r="AP519">
            <v>22</v>
          </cell>
          <cell r="AQ519">
            <v>51</v>
          </cell>
          <cell r="AR519">
            <v>224</v>
          </cell>
          <cell r="AS519">
            <v>445</v>
          </cell>
          <cell r="AT519">
            <v>635</v>
          </cell>
          <cell r="AU519">
            <v>1230</v>
          </cell>
          <cell r="AV519">
            <v>1825</v>
          </cell>
          <cell r="AW519">
            <v>2478</v>
          </cell>
          <cell r="AX519">
            <v>6.98</v>
          </cell>
          <cell r="AY519">
            <v>10.366268433619874</v>
          </cell>
          <cell r="AZ519">
            <v>10.526713507412396</v>
          </cell>
          <cell r="BA519">
            <v>10.198964428713394</v>
          </cell>
          <cell r="BB519">
            <v>10.479005968015153</v>
          </cell>
          <cell r="BC519">
            <v>10.494851200548943</v>
          </cell>
          <cell r="BD519">
            <v>10.625054042433216</v>
          </cell>
          <cell r="BE519">
            <v>10.684879540379637</v>
          </cell>
          <cell r="BF519">
            <v>10.920324713467044</v>
          </cell>
          <cell r="BG519">
            <v>10.039999999999999</v>
          </cell>
          <cell r="BH519">
            <v>10.039999999999999</v>
          </cell>
          <cell r="BI519">
            <v>10.25</v>
          </cell>
          <cell r="BJ519">
            <v>10.35</v>
          </cell>
          <cell r="BK519">
            <v>10.3</v>
          </cell>
          <cell r="BL519">
            <v>10.5</v>
          </cell>
          <cell r="BM519">
            <v>10.75</v>
          </cell>
          <cell r="BN519">
            <v>10.9</v>
          </cell>
          <cell r="BO519">
            <v>32.62684336198749</v>
          </cell>
          <cell r="BP519">
            <v>48.67135074123965</v>
          </cell>
          <cell r="BQ519">
            <v>-5.1035571286606185</v>
          </cell>
          <cell r="BR519">
            <v>12.900596801515363</v>
          </cell>
          <cell r="BS519">
            <v>19.485120054894267</v>
          </cell>
          <cell r="BT519">
            <v>12.505404243321649</v>
          </cell>
          <cell r="BU519">
            <v>-6.5120459620363391</v>
          </cell>
          <cell r="BV519">
            <v>2.032471346704412</v>
          </cell>
        </row>
        <row r="520">
          <cell r="A520">
            <v>36745</v>
          </cell>
          <cell r="C520">
            <v>9.75</v>
          </cell>
          <cell r="D520">
            <v>9.5</v>
          </cell>
          <cell r="E520">
            <v>10.050000000000001</v>
          </cell>
          <cell r="F520">
            <v>10.25</v>
          </cell>
          <cell r="G520">
            <v>10.35</v>
          </cell>
          <cell r="H520">
            <v>10.44</v>
          </cell>
          <cell r="I520">
            <v>10.66</v>
          </cell>
          <cell r="J520">
            <v>11.1</v>
          </cell>
          <cell r="M520">
            <v>10.394</v>
          </cell>
          <cell r="N520">
            <v>10.131</v>
          </cell>
          <cell r="O520">
            <v>10.1</v>
          </cell>
          <cell r="P520">
            <v>10.1</v>
          </cell>
          <cell r="Q520">
            <v>10.25</v>
          </cell>
          <cell r="R520">
            <v>10.48</v>
          </cell>
          <cell r="S520">
            <v>10.6</v>
          </cell>
          <cell r="T520">
            <v>10.85</v>
          </cell>
          <cell r="U520">
            <v>10.275</v>
          </cell>
          <cell r="V520">
            <v>10.394</v>
          </cell>
          <cell r="W520">
            <v>10.644</v>
          </cell>
          <cell r="X520">
            <v>11.103999999999999</v>
          </cell>
          <cell r="Y520">
            <v>36745.676317592595</v>
          </cell>
          <cell r="Z520">
            <v>6.53</v>
          </cell>
          <cell r="AA520">
            <v>6.59</v>
          </cell>
          <cell r="AB520">
            <v>6.64</v>
          </cell>
          <cell r="AC520">
            <v>6.67</v>
          </cell>
          <cell r="AD520">
            <v>6.72</v>
          </cell>
          <cell r="AE520">
            <v>6.88</v>
          </cell>
          <cell r="AF520">
            <v>6.92</v>
          </cell>
          <cell r="AG520">
            <v>7</v>
          </cell>
          <cell r="AH520">
            <v>1</v>
          </cell>
          <cell r="AI520">
            <v>7</v>
          </cell>
          <cell r="AJ520">
            <v>32</v>
          </cell>
          <cell r="AK520">
            <v>61</v>
          </cell>
          <cell r="AL520">
            <v>92</v>
          </cell>
          <cell r="AM520">
            <v>186</v>
          </cell>
          <cell r="AN520">
            <v>273</v>
          </cell>
          <cell r="AO520">
            <v>365</v>
          </cell>
          <cell r="AP520">
            <v>8</v>
          </cell>
          <cell r="AQ520">
            <v>52</v>
          </cell>
          <cell r="AR520">
            <v>235</v>
          </cell>
          <cell r="AS520">
            <v>435</v>
          </cell>
          <cell r="AT520">
            <v>638</v>
          </cell>
          <cell r="AU520">
            <v>1235</v>
          </cell>
          <cell r="AV520">
            <v>1830</v>
          </cell>
          <cell r="AW520">
            <v>2480</v>
          </cell>
          <cell r="AX520">
            <v>6.9669999999999996</v>
          </cell>
          <cell r="AY520">
            <v>10.812641703744408</v>
          </cell>
          <cell r="AZ520">
            <v>10.57833123101913</v>
          </cell>
          <cell r="BA520">
            <v>10.602309020302169</v>
          </cell>
          <cell r="BB520">
            <v>10.54085954573641</v>
          </cell>
          <cell r="BC520">
            <v>10.508847498455427</v>
          </cell>
          <cell r="BD520">
            <v>10.577779779019654</v>
          </cell>
          <cell r="BE520">
            <v>10.71224736780213</v>
          </cell>
          <cell r="BF520">
            <v>10.90949595713122</v>
          </cell>
          <cell r="BG520">
            <v>10.050000000000001</v>
          </cell>
          <cell r="BH520">
            <v>10.050000000000001</v>
          </cell>
          <cell r="BI520">
            <v>10.25</v>
          </cell>
          <cell r="BJ520">
            <v>10.35</v>
          </cell>
          <cell r="BK520">
            <v>10.3</v>
          </cell>
          <cell r="BL520">
            <v>10.45</v>
          </cell>
          <cell r="BM520">
            <v>10.75</v>
          </cell>
          <cell r="BN520">
            <v>10.9</v>
          </cell>
          <cell r="BO520">
            <v>76.26417037444071</v>
          </cell>
          <cell r="BP520">
            <v>52.833123101912882</v>
          </cell>
          <cell r="BQ520">
            <v>35.230902030216882</v>
          </cell>
          <cell r="BR520">
            <v>19.08595457364104</v>
          </cell>
          <cell r="BS520">
            <v>20.884749845542672</v>
          </cell>
          <cell r="BT520">
            <v>12.777977901965443</v>
          </cell>
          <cell r="BU520">
            <v>-3.7752632197870284</v>
          </cell>
          <cell r="BV520">
            <v>0.94959571312198676</v>
          </cell>
        </row>
        <row r="521">
          <cell r="A521">
            <v>36746</v>
          </cell>
          <cell r="C521">
            <v>9.75</v>
          </cell>
          <cell r="D521">
            <v>9.5</v>
          </cell>
          <cell r="E521">
            <v>10.057</v>
          </cell>
          <cell r="F521">
            <v>10.25</v>
          </cell>
          <cell r="G521">
            <v>10.35</v>
          </cell>
          <cell r="H521">
            <v>10.44</v>
          </cell>
          <cell r="I521">
            <v>10.66</v>
          </cell>
          <cell r="J521">
            <v>11.1</v>
          </cell>
          <cell r="M521">
            <v>10.4</v>
          </cell>
          <cell r="N521">
            <v>10.14</v>
          </cell>
          <cell r="O521">
            <v>10.1</v>
          </cell>
          <cell r="P521">
            <v>10.1</v>
          </cell>
          <cell r="Q521">
            <v>10.25</v>
          </cell>
          <cell r="R521">
            <v>10.48</v>
          </cell>
          <cell r="S521">
            <v>10.58</v>
          </cell>
          <cell r="T521">
            <v>10.83</v>
          </cell>
          <cell r="U521">
            <v>10.275</v>
          </cell>
          <cell r="V521">
            <v>10.4</v>
          </cell>
          <cell r="W521">
            <v>10.63</v>
          </cell>
          <cell r="X521">
            <v>11.103999999999999</v>
          </cell>
          <cell r="Y521">
            <v>36746.679912268519</v>
          </cell>
          <cell r="Z521">
            <v>6.5</v>
          </cell>
          <cell r="AA521">
            <v>6.6</v>
          </cell>
          <cell r="AB521">
            <v>6.63</v>
          </cell>
          <cell r="AC521">
            <v>6.67</v>
          </cell>
          <cell r="AD521">
            <v>6.7</v>
          </cell>
          <cell r="AE521">
            <v>6.87</v>
          </cell>
          <cell r="AF521">
            <v>6.91</v>
          </cell>
          <cell r="AG521">
            <v>6.97</v>
          </cell>
          <cell r="AH521">
            <v>2</v>
          </cell>
          <cell r="AI521">
            <v>7</v>
          </cell>
          <cell r="AJ521">
            <v>31</v>
          </cell>
          <cell r="AK521">
            <v>61</v>
          </cell>
          <cell r="AL521">
            <v>94</v>
          </cell>
          <cell r="AM521">
            <v>185</v>
          </cell>
          <cell r="AN521">
            <v>273</v>
          </cell>
          <cell r="AO521">
            <v>367</v>
          </cell>
          <cell r="AP521">
            <v>17</v>
          </cell>
          <cell r="AQ521">
            <v>54</v>
          </cell>
          <cell r="AR521">
            <v>231</v>
          </cell>
          <cell r="AS521">
            <v>440</v>
          </cell>
          <cell r="AT521">
            <v>660</v>
          </cell>
          <cell r="AU521">
            <v>1245</v>
          </cell>
          <cell r="AV521">
            <v>1840</v>
          </cell>
          <cell r="AW521">
            <v>2510</v>
          </cell>
          <cell r="AX521">
            <v>6.9820000000000002</v>
          </cell>
          <cell r="AY521">
            <v>11.035451577867006</v>
          </cell>
          <cell r="AZ521">
            <v>10.729661203638702</v>
          </cell>
          <cell r="BA521">
            <v>10.639824270281919</v>
          </cell>
          <cell r="BB521">
            <v>10.576077010282466</v>
          </cell>
          <cell r="BC521">
            <v>10.527802224294472</v>
          </cell>
          <cell r="BD521">
            <v>10.607740913087962</v>
          </cell>
          <cell r="BE521">
            <v>10.714054646974629</v>
          </cell>
          <cell r="BF521">
            <v>10.896221690373656</v>
          </cell>
          <cell r="BG521">
            <v>10.057</v>
          </cell>
          <cell r="BH521">
            <v>10.057</v>
          </cell>
          <cell r="BI521">
            <v>10.25</v>
          </cell>
          <cell r="BJ521">
            <v>10.35</v>
          </cell>
          <cell r="BK521">
            <v>10.3</v>
          </cell>
          <cell r="BL521">
            <v>10.45</v>
          </cell>
          <cell r="BM521">
            <v>10.75</v>
          </cell>
          <cell r="BN521">
            <v>10.9</v>
          </cell>
          <cell r="BO521">
            <v>97.845157786700554</v>
          </cell>
          <cell r="BP521">
            <v>67.266120363870215</v>
          </cell>
          <cell r="BQ521">
            <v>38.982427028191857</v>
          </cell>
          <cell r="BR521">
            <v>22.607701028246652</v>
          </cell>
          <cell r="BS521">
            <v>22.78022242944715</v>
          </cell>
          <cell r="BT521">
            <v>15.774091308796301</v>
          </cell>
          <cell r="BU521">
            <v>-3.5945353025370608</v>
          </cell>
          <cell r="BV521">
            <v>-0.37783096263446225</v>
          </cell>
        </row>
        <row r="522">
          <cell r="A522">
            <v>36747</v>
          </cell>
          <cell r="C522">
            <v>9.75</v>
          </cell>
          <cell r="D522">
            <v>9.5</v>
          </cell>
          <cell r="E522">
            <v>10.057</v>
          </cell>
          <cell r="F522">
            <v>10.25</v>
          </cell>
          <cell r="G522">
            <v>10.35</v>
          </cell>
          <cell r="H522">
            <v>10.44</v>
          </cell>
          <cell r="I522">
            <v>10.66</v>
          </cell>
          <cell r="J522">
            <v>11.1</v>
          </cell>
          <cell r="M522">
            <v>10.4</v>
          </cell>
          <cell r="N522">
            <v>10.14</v>
          </cell>
          <cell r="O522">
            <v>10.1</v>
          </cell>
          <cell r="P522">
            <v>10.1</v>
          </cell>
          <cell r="Q522">
            <v>10.25</v>
          </cell>
          <cell r="R522">
            <v>10.48</v>
          </cell>
          <cell r="S522">
            <v>10.58</v>
          </cell>
          <cell r="T522">
            <v>10.83</v>
          </cell>
          <cell r="U522">
            <v>10.275</v>
          </cell>
          <cell r="V522">
            <v>10.4</v>
          </cell>
          <cell r="W522">
            <v>10.63</v>
          </cell>
          <cell r="X522">
            <v>11.103999999999999</v>
          </cell>
          <cell r="Y522">
            <v>36746.679912268519</v>
          </cell>
          <cell r="Z522">
            <v>6.5</v>
          </cell>
          <cell r="AA522">
            <v>6.6</v>
          </cell>
          <cell r="AB522">
            <v>6.63</v>
          </cell>
          <cell r="AC522">
            <v>6.67</v>
          </cell>
          <cell r="AD522">
            <v>6.7</v>
          </cell>
          <cell r="AE522">
            <v>6.87</v>
          </cell>
          <cell r="AF522">
            <v>6.91</v>
          </cell>
          <cell r="AG522">
            <v>6.97</v>
          </cell>
          <cell r="AH522">
            <v>2</v>
          </cell>
          <cell r="AI522">
            <v>7</v>
          </cell>
          <cell r="AJ522">
            <v>31</v>
          </cell>
          <cell r="AK522">
            <v>61</v>
          </cell>
          <cell r="AL522">
            <v>94</v>
          </cell>
          <cell r="AM522">
            <v>185</v>
          </cell>
          <cell r="AN522">
            <v>273</v>
          </cell>
          <cell r="AO522">
            <v>367</v>
          </cell>
          <cell r="AP522">
            <v>17</v>
          </cell>
          <cell r="AQ522">
            <v>54</v>
          </cell>
          <cell r="AR522">
            <v>231</v>
          </cell>
          <cell r="AS522">
            <v>440</v>
          </cell>
          <cell r="AT522">
            <v>660</v>
          </cell>
          <cell r="AU522">
            <v>1245</v>
          </cell>
          <cell r="AV522">
            <v>1840</v>
          </cell>
          <cell r="AW522">
            <v>2510</v>
          </cell>
          <cell r="AX522">
            <v>6.9820000000000002</v>
          </cell>
          <cell r="AY522">
            <v>11.035451577867006</v>
          </cell>
          <cell r="AZ522">
            <v>10.729661203638702</v>
          </cell>
          <cell r="BA522">
            <v>10.639824270281919</v>
          </cell>
          <cell r="BB522">
            <v>10.576077010282466</v>
          </cell>
          <cell r="BC522">
            <v>10.527802224294472</v>
          </cell>
          <cell r="BD522">
            <v>10.607740913087962</v>
          </cell>
          <cell r="BE522">
            <v>10.714054646974629</v>
          </cell>
          <cell r="BF522">
            <v>10.896221690373656</v>
          </cell>
          <cell r="BG522">
            <v>10.057</v>
          </cell>
          <cell r="BH522">
            <v>10.057</v>
          </cell>
          <cell r="BI522">
            <v>10.25</v>
          </cell>
          <cell r="BJ522">
            <v>10.35</v>
          </cell>
          <cell r="BK522">
            <v>10.3</v>
          </cell>
          <cell r="BL522">
            <v>10.45</v>
          </cell>
          <cell r="BM522">
            <v>10.75</v>
          </cell>
          <cell r="BN522">
            <v>10.9</v>
          </cell>
          <cell r="BO522">
            <v>97.845157786700554</v>
          </cell>
          <cell r="BP522">
            <v>67.266120363870215</v>
          </cell>
          <cell r="BQ522">
            <v>38.982427028191857</v>
          </cell>
          <cell r="BR522">
            <v>22.607701028246652</v>
          </cell>
          <cell r="BS522">
            <v>22.78022242944715</v>
          </cell>
          <cell r="BT522">
            <v>15.774091308796301</v>
          </cell>
          <cell r="BU522">
            <v>-3.5945353025370608</v>
          </cell>
          <cell r="BV522">
            <v>-0.37783096263446225</v>
          </cell>
        </row>
        <row r="523">
          <cell r="A523">
            <v>36748</v>
          </cell>
          <cell r="C523">
            <v>9.75</v>
          </cell>
          <cell r="D523">
            <v>9.5</v>
          </cell>
          <cell r="E523">
            <v>10.057</v>
          </cell>
          <cell r="F523">
            <v>10.25</v>
          </cell>
          <cell r="G523">
            <v>10.35</v>
          </cell>
          <cell r="H523">
            <v>10.44</v>
          </cell>
          <cell r="I523">
            <v>10.66</v>
          </cell>
          <cell r="J523">
            <v>11.09</v>
          </cell>
          <cell r="M523">
            <v>10.4</v>
          </cell>
          <cell r="N523">
            <v>10.137</v>
          </cell>
          <cell r="O523">
            <v>10.1</v>
          </cell>
          <cell r="P523">
            <v>10.1</v>
          </cell>
          <cell r="Q523">
            <v>10.25</v>
          </cell>
          <cell r="R523">
            <v>10.47</v>
          </cell>
          <cell r="S523">
            <v>10.55</v>
          </cell>
          <cell r="T523">
            <v>10.75</v>
          </cell>
          <cell r="U523">
            <v>10.281000000000001</v>
          </cell>
          <cell r="V523">
            <v>10.4</v>
          </cell>
          <cell r="W523">
            <v>10.634</v>
          </cell>
          <cell r="X523">
            <v>11.096</v>
          </cell>
          <cell r="Y523">
            <v>36748.663907986112</v>
          </cell>
          <cell r="Z523">
            <v>6.5</v>
          </cell>
          <cell r="AA523">
            <v>6.59</v>
          </cell>
          <cell r="AB523">
            <v>6.62</v>
          </cell>
          <cell r="AC523">
            <v>6.66</v>
          </cell>
          <cell r="AD523">
            <v>6.68</v>
          </cell>
          <cell r="AE523">
            <v>6.82</v>
          </cell>
          <cell r="AF523">
            <v>6.88</v>
          </cell>
          <cell r="AG523">
            <v>6.93</v>
          </cell>
          <cell r="AH523">
            <v>1</v>
          </cell>
          <cell r="AI523">
            <v>7</v>
          </cell>
          <cell r="AJ523">
            <v>31</v>
          </cell>
          <cell r="AK523">
            <v>63</v>
          </cell>
          <cell r="AL523">
            <v>92</v>
          </cell>
          <cell r="AM523">
            <v>184</v>
          </cell>
          <cell r="AN523">
            <v>273</v>
          </cell>
          <cell r="AO523">
            <v>365</v>
          </cell>
          <cell r="AP523">
            <v>8.5</v>
          </cell>
          <cell r="AQ523">
            <v>53.5</v>
          </cell>
          <cell r="AR523">
            <v>231</v>
          </cell>
          <cell r="AS523">
            <v>455</v>
          </cell>
          <cell r="AT523">
            <v>645</v>
          </cell>
          <cell r="AU523">
            <v>1233</v>
          </cell>
          <cell r="AV523">
            <v>1840</v>
          </cell>
          <cell r="AW523">
            <v>2490</v>
          </cell>
          <cell r="AX523">
            <v>6.9574999999999996</v>
          </cell>
          <cell r="AY523">
            <v>11.050299586772727</v>
          </cell>
          <cell r="AZ523">
            <v>10.696213332221213</v>
          </cell>
          <cell r="BA523">
            <v>10.643447572499278</v>
          </cell>
          <cell r="BB523">
            <v>10.585536271808916</v>
          </cell>
          <cell r="BC523">
            <v>10.513563703715304</v>
          </cell>
          <cell r="BD523">
            <v>10.552746317271392</v>
          </cell>
          <cell r="BE523">
            <v>10.695891139163887</v>
          </cell>
          <cell r="BF523">
            <v>10.856582195472498</v>
          </cell>
          <cell r="BG523">
            <v>10.057</v>
          </cell>
          <cell r="BH523">
            <v>10.057</v>
          </cell>
          <cell r="BI523">
            <v>10.25</v>
          </cell>
          <cell r="BJ523">
            <v>10.35</v>
          </cell>
          <cell r="BK523">
            <v>10.3</v>
          </cell>
          <cell r="BL523">
            <v>10.45</v>
          </cell>
          <cell r="BM523">
            <v>10.75</v>
          </cell>
          <cell r="BN523">
            <v>10.9</v>
          </cell>
          <cell r="BO523">
            <v>99.329958677272685</v>
          </cell>
          <cell r="BP523">
            <v>63.921333222121213</v>
          </cell>
          <cell r="BQ523">
            <v>39.344757249927831</v>
          </cell>
          <cell r="BR523">
            <v>23.553627180891645</v>
          </cell>
          <cell r="BS523">
            <v>21.356370371530353</v>
          </cell>
          <cell r="BT523">
            <v>10.274631727139294</v>
          </cell>
          <cell r="BU523">
            <v>-5.4108860836112882</v>
          </cell>
          <cell r="BV523">
            <v>-4.3417804527502213</v>
          </cell>
        </row>
        <row r="524">
          <cell r="A524">
            <v>36749</v>
          </cell>
          <cell r="C524">
            <v>9.75</v>
          </cell>
          <cell r="D524">
            <v>9.5</v>
          </cell>
          <cell r="E524">
            <v>10.067</v>
          </cell>
          <cell r="F524">
            <v>10.25</v>
          </cell>
          <cell r="G524">
            <v>10.35</v>
          </cell>
          <cell r="H524">
            <v>10.44</v>
          </cell>
          <cell r="I524">
            <v>10.66</v>
          </cell>
          <cell r="J524">
            <v>11.09</v>
          </cell>
          <cell r="M524">
            <v>10.388999999999999</v>
          </cell>
          <cell r="N524">
            <v>10.127000000000001</v>
          </cell>
          <cell r="O524">
            <v>10.1</v>
          </cell>
          <cell r="P524">
            <v>10.1</v>
          </cell>
          <cell r="Q524">
            <v>10.25</v>
          </cell>
          <cell r="R524">
            <v>10.45</v>
          </cell>
          <cell r="S524">
            <v>10.53</v>
          </cell>
          <cell r="T524">
            <v>10.73</v>
          </cell>
          <cell r="U524">
            <v>10.256</v>
          </cell>
          <cell r="V524">
            <v>10.388999999999999</v>
          </cell>
          <cell r="W524">
            <v>10.625</v>
          </cell>
          <cell r="X524">
            <v>11.096</v>
          </cell>
          <cell r="Y524">
            <v>36749.664758101855</v>
          </cell>
          <cell r="Z524">
            <v>6.5</v>
          </cell>
          <cell r="AA524">
            <v>6.59</v>
          </cell>
          <cell r="AB524">
            <v>6.66</v>
          </cell>
          <cell r="AC524">
            <v>6.65</v>
          </cell>
          <cell r="AD524">
            <v>6.7</v>
          </cell>
          <cell r="AE524">
            <v>6.84</v>
          </cell>
          <cell r="AF524">
            <v>6.9</v>
          </cell>
          <cell r="AG524">
            <v>6.99</v>
          </cell>
          <cell r="AH524">
            <v>3</v>
          </cell>
          <cell r="AI524">
            <v>7</v>
          </cell>
          <cell r="AJ524">
            <v>31</v>
          </cell>
          <cell r="AK524">
            <v>62</v>
          </cell>
          <cell r="AL524">
            <v>92</v>
          </cell>
          <cell r="AM524">
            <v>184</v>
          </cell>
          <cell r="AN524">
            <v>273</v>
          </cell>
          <cell r="AO524">
            <v>365</v>
          </cell>
          <cell r="AP524">
            <v>24</v>
          </cell>
          <cell r="AQ524">
            <v>53.5</v>
          </cell>
          <cell r="AR524">
            <v>229</v>
          </cell>
          <cell r="AS524">
            <v>448</v>
          </cell>
          <cell r="AT524">
            <v>647</v>
          </cell>
          <cell r="AU524">
            <v>1225</v>
          </cell>
          <cell r="AV524">
            <v>1830</v>
          </cell>
          <cell r="AW524">
            <v>2470</v>
          </cell>
          <cell r="AX524">
            <v>6.9175000000000004</v>
          </cell>
          <cell r="AY524">
            <v>10.813742420591115</v>
          </cell>
          <cell r="AZ524">
            <v>10.71942799390267</v>
          </cell>
          <cell r="BA524">
            <v>10.672635233221122</v>
          </cell>
          <cell r="BB524">
            <v>10.59870391214678</v>
          </cell>
          <cell r="BC524">
            <v>10.567328404644915</v>
          </cell>
          <cell r="BD524">
            <v>10.570678964818283</v>
          </cell>
          <cell r="BE524">
            <v>10.717881828748272</v>
          </cell>
          <cell r="BF524">
            <v>10.910792705698125</v>
          </cell>
          <cell r="BG524">
            <v>10.067</v>
          </cell>
          <cell r="BH524">
            <v>10.067</v>
          </cell>
          <cell r="BI524">
            <v>10.25</v>
          </cell>
          <cell r="BJ524">
            <v>10.35</v>
          </cell>
          <cell r="BK524">
            <v>10.3</v>
          </cell>
          <cell r="BL524">
            <v>10.45</v>
          </cell>
          <cell r="BM524">
            <v>10.75</v>
          </cell>
          <cell r="BN524">
            <v>10.9</v>
          </cell>
          <cell r="BO524">
            <v>74.674242059111506</v>
          </cell>
          <cell r="BP524">
            <v>65.242799390266981</v>
          </cell>
          <cell r="BQ524">
            <v>42.263523322112206</v>
          </cell>
          <cell r="BR524">
            <v>24.870391214678023</v>
          </cell>
          <cell r="BS524">
            <v>26.732840464491403</v>
          </cell>
          <cell r="BT524">
            <v>12.067896481828377</v>
          </cell>
          <cell r="BU524">
            <v>-3.2118171251728</v>
          </cell>
          <cell r="BV524">
            <v>1.0792705698124294</v>
          </cell>
        </row>
        <row r="525">
          <cell r="A525">
            <v>36752</v>
          </cell>
          <cell r="C525">
            <v>9.75</v>
          </cell>
          <cell r="D525">
            <v>9.5</v>
          </cell>
          <cell r="E525">
            <v>10.034000000000001</v>
          </cell>
          <cell r="F525">
            <v>10.25</v>
          </cell>
          <cell r="G525">
            <v>10.35</v>
          </cell>
          <cell r="H525">
            <v>10.44</v>
          </cell>
          <cell r="I525">
            <v>10.66</v>
          </cell>
          <cell r="J525">
            <v>11.08</v>
          </cell>
          <cell r="M525">
            <v>10.385999999999999</v>
          </cell>
          <cell r="N525">
            <v>10.124000000000001</v>
          </cell>
          <cell r="O525">
            <v>10.1</v>
          </cell>
          <cell r="P525">
            <v>10.1</v>
          </cell>
          <cell r="Q525">
            <v>10.25</v>
          </cell>
          <cell r="R525">
            <v>10.43</v>
          </cell>
          <cell r="S525">
            <v>10.5</v>
          </cell>
          <cell r="T525">
            <v>10.7</v>
          </cell>
          <cell r="U525">
            <v>10.256</v>
          </cell>
          <cell r="V525">
            <v>10.385999999999999</v>
          </cell>
          <cell r="W525">
            <v>10.625</v>
          </cell>
          <cell r="X525">
            <v>11.096</v>
          </cell>
          <cell r="Y525">
            <v>36752.590268518521</v>
          </cell>
          <cell r="Z525">
            <v>6.5</v>
          </cell>
          <cell r="AA525">
            <v>6.57</v>
          </cell>
          <cell r="AB525">
            <v>6.66</v>
          </cell>
          <cell r="AC525">
            <v>6.66</v>
          </cell>
          <cell r="AD525">
            <v>6.67</v>
          </cell>
          <cell r="AE525">
            <v>6.83</v>
          </cell>
          <cell r="AF525">
            <v>6.92</v>
          </cell>
          <cell r="AG525">
            <v>7</v>
          </cell>
          <cell r="AH525">
            <v>1</v>
          </cell>
          <cell r="AI525">
            <v>7</v>
          </cell>
          <cell r="AJ525">
            <v>31</v>
          </cell>
          <cell r="AK525">
            <v>61</v>
          </cell>
          <cell r="AL525">
            <v>92</v>
          </cell>
          <cell r="AM525">
            <v>184</v>
          </cell>
          <cell r="AN525">
            <v>273</v>
          </cell>
          <cell r="AO525">
            <v>365</v>
          </cell>
          <cell r="AP525">
            <v>8</v>
          </cell>
          <cell r="AQ525">
            <v>52.5</v>
          </cell>
          <cell r="AR525">
            <v>240</v>
          </cell>
          <cell r="AS525">
            <v>435</v>
          </cell>
          <cell r="AT525">
            <v>644</v>
          </cell>
          <cell r="AU525">
            <v>1220</v>
          </cell>
          <cell r="AV525">
            <v>1810</v>
          </cell>
          <cell r="AW525">
            <v>2425</v>
          </cell>
          <cell r="AX525">
            <v>6.91</v>
          </cell>
          <cell r="AY525">
            <v>10.81680053063816</v>
          </cell>
          <cell r="AZ525">
            <v>10.627960790520801</v>
          </cell>
          <cell r="BA525">
            <v>10.865397903926128</v>
          </cell>
          <cell r="BB525">
            <v>10.561823049868341</v>
          </cell>
          <cell r="BC525">
            <v>10.523205306319289</v>
          </cell>
          <cell r="BD525">
            <v>10.549451561484053</v>
          </cell>
          <cell r="BE525">
            <v>10.702008334084336</v>
          </cell>
          <cell r="BF525">
            <v>10.855699268371112</v>
          </cell>
          <cell r="BG525">
            <v>10.034000000000001</v>
          </cell>
          <cell r="BH525">
            <v>10.034000000000001</v>
          </cell>
          <cell r="BI525">
            <v>10.25</v>
          </cell>
          <cell r="BJ525">
            <v>10.35</v>
          </cell>
          <cell r="BK525">
            <v>10.3</v>
          </cell>
          <cell r="BL525">
            <v>10.45</v>
          </cell>
          <cell r="BM525">
            <v>10.75</v>
          </cell>
          <cell r="BN525">
            <v>10.9</v>
          </cell>
          <cell r="BO525">
            <v>78.280053063815913</v>
          </cell>
          <cell r="BP525">
            <v>59.396079052079997</v>
          </cell>
          <cell r="BQ525">
            <v>61.539790392612836</v>
          </cell>
          <cell r="BR525">
            <v>21.182304986834133</v>
          </cell>
          <cell r="BS525">
            <v>22.320530631928825</v>
          </cell>
          <cell r="BT525">
            <v>9.9451561484054096</v>
          </cell>
          <cell r="BU525">
            <v>-4.7991665915663617</v>
          </cell>
          <cell r="BV525">
            <v>-4.4300731628888812</v>
          </cell>
        </row>
        <row r="526">
          <cell r="A526">
            <v>36753</v>
          </cell>
          <cell r="C526">
            <v>9.75</v>
          </cell>
          <cell r="D526">
            <v>9.5</v>
          </cell>
          <cell r="E526">
            <v>10.055999999999999</v>
          </cell>
          <cell r="F526">
            <v>10.25</v>
          </cell>
          <cell r="G526">
            <v>10.35</v>
          </cell>
          <cell r="H526">
            <v>10.44</v>
          </cell>
          <cell r="I526">
            <v>10.64</v>
          </cell>
          <cell r="J526">
            <v>11.07</v>
          </cell>
          <cell r="M526">
            <v>10.385999999999999</v>
          </cell>
          <cell r="N526">
            <v>10.124000000000001</v>
          </cell>
          <cell r="O526">
            <v>10.1</v>
          </cell>
          <cell r="P526">
            <v>10.1</v>
          </cell>
          <cell r="Q526">
            <v>10.3</v>
          </cell>
          <cell r="R526">
            <v>10.43</v>
          </cell>
          <cell r="S526">
            <v>10.48</v>
          </cell>
          <cell r="T526">
            <v>10.71</v>
          </cell>
          <cell r="U526">
            <v>10.263</v>
          </cell>
          <cell r="V526">
            <v>10.385999999999999</v>
          </cell>
          <cell r="W526">
            <v>10.625</v>
          </cell>
          <cell r="X526">
            <v>11.089</v>
          </cell>
          <cell r="Y526">
            <v>36753.722704976855</v>
          </cell>
          <cell r="Z526">
            <v>6.72</v>
          </cell>
          <cell r="AA526">
            <v>6.59</v>
          </cell>
          <cell r="AB526">
            <v>6.64</v>
          </cell>
          <cell r="AC526">
            <v>6.65</v>
          </cell>
          <cell r="AD526">
            <v>6.68</v>
          </cell>
          <cell r="AE526">
            <v>6.86</v>
          </cell>
          <cell r="AF526">
            <v>6.93</v>
          </cell>
          <cell r="AG526">
            <v>7.01</v>
          </cell>
          <cell r="AH526">
            <v>1</v>
          </cell>
          <cell r="AI526">
            <v>7</v>
          </cell>
          <cell r="AJ526">
            <v>32</v>
          </cell>
          <cell r="AK526">
            <v>61</v>
          </cell>
          <cell r="AL526">
            <v>92</v>
          </cell>
          <cell r="AM526">
            <v>187</v>
          </cell>
          <cell r="AN526">
            <v>273</v>
          </cell>
          <cell r="AO526">
            <v>365</v>
          </cell>
          <cell r="AP526">
            <v>8</v>
          </cell>
          <cell r="AQ526">
            <v>53</v>
          </cell>
          <cell r="AR526">
            <v>235</v>
          </cell>
          <cell r="AS526">
            <v>440</v>
          </cell>
          <cell r="AT526">
            <v>648</v>
          </cell>
          <cell r="AU526">
            <v>1245</v>
          </cell>
          <cell r="AV526">
            <v>1815</v>
          </cell>
          <cell r="AW526">
            <v>2435</v>
          </cell>
          <cell r="AX526">
            <v>6.9406999999999996</v>
          </cell>
          <cell r="AY526">
            <v>11.021187104087616</v>
          </cell>
          <cell r="AZ526">
            <v>10.668319655100893</v>
          </cell>
          <cell r="BA526">
            <v>10.616973720230099</v>
          </cell>
          <cell r="BB526">
            <v>10.578362197651044</v>
          </cell>
          <cell r="BC526">
            <v>10.540059413948955</v>
          </cell>
          <cell r="BD526">
            <v>10.581242626045338</v>
          </cell>
          <cell r="BE526">
            <v>10.70624595018997</v>
          </cell>
          <cell r="BF526">
            <v>10.864999739859726</v>
          </cell>
          <cell r="BG526">
            <v>10.055999999999999</v>
          </cell>
          <cell r="BH526">
            <v>10.055999999999999</v>
          </cell>
          <cell r="BI526">
            <v>10.25</v>
          </cell>
          <cell r="BJ526">
            <v>10.35</v>
          </cell>
          <cell r="BK526">
            <v>10.3</v>
          </cell>
          <cell r="BL526">
            <v>10.45</v>
          </cell>
          <cell r="BM526">
            <v>10.75</v>
          </cell>
          <cell r="BN526">
            <v>10.9</v>
          </cell>
          <cell r="BO526">
            <v>96.518710408761706</v>
          </cell>
          <cell r="BP526">
            <v>61.231965510089381</v>
          </cell>
          <cell r="BQ526">
            <v>36.697372023009933</v>
          </cell>
          <cell r="BR526">
            <v>22.83621976510446</v>
          </cell>
          <cell r="BS526">
            <v>24.00594139489538</v>
          </cell>
          <cell r="BT526">
            <v>13.124262604533854</v>
          </cell>
          <cell r="BU526">
            <v>-4.3754049810029727</v>
          </cell>
          <cell r="BV526">
            <v>-3.5000260140273909</v>
          </cell>
        </row>
        <row r="527">
          <cell r="A527">
            <v>36754</v>
          </cell>
          <cell r="C527">
            <v>9.75</v>
          </cell>
          <cell r="D527">
            <v>9.5</v>
          </cell>
          <cell r="E527">
            <v>10.076000000000001</v>
          </cell>
          <cell r="F527">
            <v>10.25</v>
          </cell>
          <cell r="G527">
            <v>10.35</v>
          </cell>
          <cell r="H527">
            <v>10.44</v>
          </cell>
          <cell r="I527">
            <v>10.64</v>
          </cell>
          <cell r="J527">
            <v>11.07</v>
          </cell>
          <cell r="M527">
            <v>10.381</v>
          </cell>
          <cell r="N527">
            <v>10.119</v>
          </cell>
          <cell r="O527">
            <v>10.1</v>
          </cell>
          <cell r="P527">
            <v>10.1</v>
          </cell>
          <cell r="Q527">
            <v>10.3</v>
          </cell>
          <cell r="R527">
            <v>10.45</v>
          </cell>
          <cell r="S527">
            <v>10.5</v>
          </cell>
          <cell r="T527">
            <v>10.75</v>
          </cell>
          <cell r="U527">
            <v>10.256</v>
          </cell>
          <cell r="V527">
            <v>10.381</v>
          </cell>
          <cell r="W527">
            <v>10.619</v>
          </cell>
          <cell r="X527">
            <v>11.089</v>
          </cell>
          <cell r="Y527">
            <v>36754.65233449074</v>
          </cell>
          <cell r="Z527">
            <v>6.53</v>
          </cell>
          <cell r="AA527">
            <v>6.59</v>
          </cell>
          <cell r="AB527">
            <v>6.64</v>
          </cell>
          <cell r="AC527">
            <v>6.68</v>
          </cell>
          <cell r="AD527">
            <v>6.7</v>
          </cell>
          <cell r="AE527">
            <v>6.84</v>
          </cell>
          <cell r="AF527">
            <v>6.93</v>
          </cell>
          <cell r="AG527">
            <v>7.01</v>
          </cell>
          <cell r="AH527">
            <v>1</v>
          </cell>
          <cell r="AI527">
            <v>7</v>
          </cell>
          <cell r="AJ527">
            <v>32</v>
          </cell>
          <cell r="AK527">
            <v>61</v>
          </cell>
          <cell r="AL527">
            <v>92</v>
          </cell>
          <cell r="AM527">
            <v>187</v>
          </cell>
          <cell r="AN527">
            <v>273</v>
          </cell>
          <cell r="AO527">
            <v>365</v>
          </cell>
          <cell r="AP527">
            <v>8</v>
          </cell>
          <cell r="AQ527">
            <v>53</v>
          </cell>
          <cell r="AR527">
            <v>227</v>
          </cell>
          <cell r="AS527">
            <v>439</v>
          </cell>
          <cell r="AT527">
            <v>662</v>
          </cell>
          <cell r="AU527">
            <v>1250</v>
          </cell>
          <cell r="AV527">
            <v>1825</v>
          </cell>
          <cell r="AW527">
            <v>2460</v>
          </cell>
          <cell r="AX527">
            <v>6.9580000000000002</v>
          </cell>
          <cell r="AY527">
            <v>10.818063883296979</v>
          </cell>
          <cell r="AZ527">
            <v>10.658407108466772</v>
          </cell>
          <cell r="BA527">
            <v>10.475396833381517</v>
          </cell>
          <cell r="BB527">
            <v>10.590736635399111</v>
          </cell>
          <cell r="BC527">
            <v>10.632352869806901</v>
          </cell>
          <cell r="BD527">
            <v>10.566111055177558</v>
          </cell>
          <cell r="BE527">
            <v>10.717321252541389</v>
          </cell>
          <cell r="BF527">
            <v>10.894140477787385</v>
          </cell>
          <cell r="BG527">
            <v>10.076000000000001</v>
          </cell>
          <cell r="BH527">
            <v>10.076000000000001</v>
          </cell>
          <cell r="BI527">
            <v>10.25</v>
          </cell>
          <cell r="BJ527">
            <v>10.35</v>
          </cell>
          <cell r="BK527">
            <v>10.3</v>
          </cell>
          <cell r="BL527">
            <v>10.45</v>
          </cell>
          <cell r="BM527">
            <v>10.75</v>
          </cell>
          <cell r="BN527">
            <v>10.9</v>
          </cell>
          <cell r="BO527">
            <v>74.206388329697859</v>
          </cell>
          <cell r="BP527">
            <v>58.240710846677146</v>
          </cell>
          <cell r="BQ527">
            <v>22.539683338151661</v>
          </cell>
          <cell r="BR527">
            <v>24.073663539911117</v>
          </cell>
          <cell r="BS527">
            <v>33.235286980690049</v>
          </cell>
          <cell r="BT527">
            <v>11.61110551775586</v>
          </cell>
          <cell r="BU527">
            <v>-3.2678747458611213</v>
          </cell>
          <cell r="BV527">
            <v>-0.58595222126154312</v>
          </cell>
        </row>
        <row r="528">
          <cell r="A528">
            <v>36755</v>
          </cell>
          <cell r="C528">
            <v>9.75</v>
          </cell>
          <cell r="D528">
            <v>9.5</v>
          </cell>
          <cell r="E528">
            <v>10.087</v>
          </cell>
          <cell r="F528">
            <v>10.25</v>
          </cell>
          <cell r="G528">
            <v>10.35</v>
          </cell>
          <cell r="H528">
            <v>10.44</v>
          </cell>
          <cell r="I528">
            <v>10.64</v>
          </cell>
          <cell r="J528">
            <v>11.07</v>
          </cell>
          <cell r="M528">
            <v>10.391999999999999</v>
          </cell>
          <cell r="N528">
            <v>10.130000000000001</v>
          </cell>
          <cell r="O528">
            <v>10.1</v>
          </cell>
          <cell r="P528">
            <v>10.1</v>
          </cell>
          <cell r="Q528">
            <v>10.3</v>
          </cell>
          <cell r="R528">
            <v>10.45</v>
          </cell>
          <cell r="S528">
            <v>10.5</v>
          </cell>
          <cell r="T528">
            <v>10.75</v>
          </cell>
          <cell r="U528">
            <v>10.263</v>
          </cell>
          <cell r="V528">
            <v>10.391999999999999</v>
          </cell>
          <cell r="W528">
            <v>10.625</v>
          </cell>
          <cell r="X528">
            <v>11.096</v>
          </cell>
          <cell r="Y528">
            <v>36755.673161342595</v>
          </cell>
          <cell r="Z528">
            <v>6.5</v>
          </cell>
          <cell r="AA528">
            <v>6.59</v>
          </cell>
          <cell r="AB528">
            <v>6.63</v>
          </cell>
          <cell r="AC528">
            <v>6.68</v>
          </cell>
          <cell r="AD528">
            <v>6.71</v>
          </cell>
          <cell r="AE528">
            <v>6.84</v>
          </cell>
          <cell r="AF528">
            <v>6.93</v>
          </cell>
          <cell r="AG528">
            <v>6.99</v>
          </cell>
          <cell r="AH528">
            <v>1</v>
          </cell>
          <cell r="AI528">
            <v>7</v>
          </cell>
          <cell r="AJ528">
            <v>31</v>
          </cell>
          <cell r="AK528">
            <v>63</v>
          </cell>
          <cell r="AL528">
            <v>92</v>
          </cell>
          <cell r="AM528">
            <v>184</v>
          </cell>
          <cell r="AN528">
            <v>273</v>
          </cell>
          <cell r="AO528">
            <v>365</v>
          </cell>
          <cell r="AP528">
            <v>8</v>
          </cell>
          <cell r="AQ528">
            <v>49.7</v>
          </cell>
          <cell r="AR528">
            <v>223</v>
          </cell>
          <cell r="AS528">
            <v>442</v>
          </cell>
          <cell r="AT528">
            <v>640</v>
          </cell>
          <cell r="AU528">
            <v>1230</v>
          </cell>
          <cell r="AV528">
            <v>1795</v>
          </cell>
          <cell r="AW528">
            <v>2440</v>
          </cell>
          <cell r="AX528">
            <v>6.9249999999999998</v>
          </cell>
          <cell r="AY528">
            <v>10.807645607701645</v>
          </cell>
          <cell r="AZ528">
            <v>10.428561307460949</v>
          </cell>
          <cell r="BA528">
            <v>10.535275256977727</v>
          </cell>
          <cell r="BB528">
            <v>10.51390316199643</v>
          </cell>
          <cell r="BC528">
            <v>10.532683078707304</v>
          </cell>
          <cell r="BD528">
            <v>10.581564840684402</v>
          </cell>
          <cell r="BE528">
            <v>10.673946191203504</v>
          </cell>
          <cell r="BF528">
            <v>10.860259987966314</v>
          </cell>
          <cell r="BG528">
            <v>10.087</v>
          </cell>
          <cell r="BH528">
            <v>10.087</v>
          </cell>
          <cell r="BI528">
            <v>10.25</v>
          </cell>
          <cell r="BJ528">
            <v>10.35</v>
          </cell>
          <cell r="BK528">
            <v>10.3</v>
          </cell>
          <cell r="BL528">
            <v>10.45</v>
          </cell>
          <cell r="BM528">
            <v>10.75</v>
          </cell>
          <cell r="BN528">
            <v>10.9</v>
          </cell>
          <cell r="BO528">
            <v>72.064560770164476</v>
          </cell>
          <cell r="BP528">
            <v>34.156130746094959</v>
          </cell>
          <cell r="BQ528">
            <v>28.52752569777266</v>
          </cell>
          <cell r="BR528">
            <v>16.390316199642996</v>
          </cell>
          <cell r="BS528">
            <v>23.268307870730354</v>
          </cell>
          <cell r="BT528">
            <v>13.156484068440299</v>
          </cell>
          <cell r="BU528">
            <v>-7.6053808796496369</v>
          </cell>
          <cell r="BV528">
            <v>-3.9740012033686156</v>
          </cell>
        </row>
        <row r="529">
          <cell r="A529">
            <v>36756</v>
          </cell>
          <cell r="C529">
            <v>9.75</v>
          </cell>
          <cell r="D529">
            <v>9.5</v>
          </cell>
          <cell r="E529">
            <v>10.087999999999999</v>
          </cell>
          <cell r="F529">
            <v>10.25</v>
          </cell>
          <cell r="G529">
            <v>10.35</v>
          </cell>
          <cell r="H529">
            <v>10.44</v>
          </cell>
          <cell r="I529">
            <v>10.64</v>
          </cell>
          <cell r="J529">
            <v>11.07</v>
          </cell>
          <cell r="M529">
            <v>10.4</v>
          </cell>
          <cell r="N529">
            <v>10.137</v>
          </cell>
          <cell r="O529">
            <v>10.1</v>
          </cell>
          <cell r="P529">
            <v>10.1</v>
          </cell>
          <cell r="Q529">
            <v>10.3</v>
          </cell>
          <cell r="R529">
            <v>10.43</v>
          </cell>
          <cell r="S529">
            <v>10.5</v>
          </cell>
          <cell r="T529">
            <v>10.75</v>
          </cell>
          <cell r="U529">
            <v>10.263</v>
          </cell>
          <cell r="V529">
            <v>10.4</v>
          </cell>
          <cell r="W529">
            <v>10.625</v>
          </cell>
          <cell r="X529">
            <v>11.096</v>
          </cell>
          <cell r="Y529">
            <v>36756.628158217594</v>
          </cell>
          <cell r="Z529">
            <v>6.49</v>
          </cell>
          <cell r="AA529">
            <v>6.59</v>
          </cell>
          <cell r="AB529">
            <v>6.67</v>
          </cell>
          <cell r="AC529">
            <v>6.67</v>
          </cell>
          <cell r="AD529">
            <v>6.73</v>
          </cell>
          <cell r="AE529">
            <v>6.9</v>
          </cell>
          <cell r="AF529">
            <v>6.91</v>
          </cell>
          <cell r="AG529">
            <v>7.04</v>
          </cell>
          <cell r="AH529">
            <v>3</v>
          </cell>
          <cell r="AI529">
            <v>7</v>
          </cell>
          <cell r="AJ529">
            <v>31</v>
          </cell>
          <cell r="AK529">
            <v>62</v>
          </cell>
          <cell r="AL529">
            <v>92</v>
          </cell>
          <cell r="AM529">
            <v>184</v>
          </cell>
          <cell r="AN529">
            <v>273</v>
          </cell>
          <cell r="AO529">
            <v>365</v>
          </cell>
          <cell r="AP529">
            <v>21.5</v>
          </cell>
          <cell r="AQ529">
            <v>54</v>
          </cell>
          <cell r="AR529">
            <v>225</v>
          </cell>
          <cell r="AS529">
            <v>435</v>
          </cell>
          <cell r="AT529">
            <v>637</v>
          </cell>
          <cell r="AU529">
            <v>1230</v>
          </cell>
          <cell r="AV529">
            <v>1820</v>
          </cell>
          <cell r="AW529">
            <v>2455</v>
          </cell>
          <cell r="AX529">
            <v>6.9349999999999996</v>
          </cell>
          <cell r="AY529">
            <v>10.354108698831798</v>
          </cell>
          <cell r="AZ529">
            <v>10.746880785296874</v>
          </cell>
          <cell r="BA529">
            <v>10.604613634219978</v>
          </cell>
          <cell r="BB529">
            <v>10.497757239200078</v>
          </cell>
          <cell r="BC529">
            <v>10.530312566742944</v>
          </cell>
          <cell r="BD529">
            <v>10.638218916857406</v>
          </cell>
          <cell r="BE529">
            <v>10.698606725146194</v>
          </cell>
          <cell r="BF529">
            <v>10.930470559961547</v>
          </cell>
          <cell r="BG529">
            <v>10.087999999999999</v>
          </cell>
          <cell r="BH529">
            <v>10.087999999999999</v>
          </cell>
          <cell r="BI529">
            <v>10.25</v>
          </cell>
          <cell r="BJ529">
            <v>10.35</v>
          </cell>
          <cell r="BK529">
            <v>10.3</v>
          </cell>
          <cell r="BL529">
            <v>10.45</v>
          </cell>
          <cell r="BM529">
            <v>10.75</v>
          </cell>
          <cell r="BN529">
            <v>10.9</v>
          </cell>
          <cell r="BO529">
            <v>26.610869883179866</v>
          </cell>
          <cell r="BP529">
            <v>65.888078529687448</v>
          </cell>
          <cell r="BQ529">
            <v>35.461363421997838</v>
          </cell>
          <cell r="BR529">
            <v>14.775723920007877</v>
          </cell>
          <cell r="BS529">
            <v>23.031256674294376</v>
          </cell>
          <cell r="BT529">
            <v>18.821891685740688</v>
          </cell>
          <cell r="BU529">
            <v>-5.1393274853806403</v>
          </cell>
          <cell r="BV529">
            <v>3.0470559961546684</v>
          </cell>
        </row>
        <row r="530">
          <cell r="A530">
            <v>36759</v>
          </cell>
          <cell r="C530">
            <v>9.75</v>
          </cell>
          <cell r="D530">
            <v>9.5</v>
          </cell>
          <cell r="E530">
            <v>10.087999999999999</v>
          </cell>
          <cell r="F530">
            <v>10.25</v>
          </cell>
          <cell r="G530">
            <v>10.35</v>
          </cell>
          <cell r="H530">
            <v>10.44</v>
          </cell>
          <cell r="I530">
            <v>10.62</v>
          </cell>
          <cell r="J530">
            <v>11.07</v>
          </cell>
          <cell r="M530">
            <v>10.398999999999999</v>
          </cell>
          <cell r="N530">
            <v>10.135999999999999</v>
          </cell>
          <cell r="O530">
            <v>10.25</v>
          </cell>
          <cell r="P530">
            <v>10.25</v>
          </cell>
          <cell r="Q530">
            <v>10.3</v>
          </cell>
          <cell r="R530">
            <v>10.45</v>
          </cell>
          <cell r="S530">
            <v>10.5</v>
          </cell>
          <cell r="T530">
            <v>10.76</v>
          </cell>
          <cell r="U530">
            <v>10.256</v>
          </cell>
          <cell r="V530">
            <v>10.398999999999999</v>
          </cell>
          <cell r="W530">
            <v>10.606</v>
          </cell>
          <cell r="X530">
            <v>11.082000000000001</v>
          </cell>
          <cell r="Y530">
            <v>36759.63095590278</v>
          </cell>
          <cell r="Z530">
            <v>6.5</v>
          </cell>
          <cell r="AA530">
            <v>6.56</v>
          </cell>
          <cell r="AB530">
            <v>6.62</v>
          </cell>
          <cell r="AC530">
            <v>6.64</v>
          </cell>
          <cell r="AD530">
            <v>6.68</v>
          </cell>
          <cell r="AE530">
            <v>6.83</v>
          </cell>
          <cell r="AF530">
            <v>6.9</v>
          </cell>
          <cell r="AG530">
            <v>6.95</v>
          </cell>
          <cell r="AH530">
            <v>1</v>
          </cell>
          <cell r="AI530">
            <v>7</v>
          </cell>
          <cell r="AJ530">
            <v>34</v>
          </cell>
          <cell r="AK530">
            <v>61</v>
          </cell>
          <cell r="AL530">
            <v>93</v>
          </cell>
          <cell r="AM530">
            <v>184</v>
          </cell>
          <cell r="AN530">
            <v>273</v>
          </cell>
          <cell r="AO530">
            <v>365</v>
          </cell>
          <cell r="AP530">
            <v>8</v>
          </cell>
          <cell r="AQ530">
            <v>54</v>
          </cell>
          <cell r="AR530">
            <v>247</v>
          </cell>
          <cell r="AS530">
            <v>435</v>
          </cell>
          <cell r="AT530">
            <v>645</v>
          </cell>
          <cell r="AU530">
            <v>1230</v>
          </cell>
          <cell r="AV530">
            <v>1805</v>
          </cell>
          <cell r="AW530">
            <v>2440</v>
          </cell>
          <cell r="AX530">
            <v>6.9504999999999999</v>
          </cell>
          <cell r="AY530">
            <v>10.79217292520962</v>
          </cell>
          <cell r="AZ530">
            <v>10.707374524842146</v>
          </cell>
          <cell r="BA530">
            <v>10.550799418671648</v>
          </cell>
          <cell r="BB530">
            <v>10.519221746178269</v>
          </cell>
          <cell r="BC530">
            <v>10.477742930745016</v>
          </cell>
          <cell r="BD530">
            <v>10.557868008227258</v>
          </cell>
          <cell r="BE530">
            <v>10.649603824585823</v>
          </cell>
          <cell r="BF530">
            <v>10.80443768034276</v>
          </cell>
          <cell r="BG530">
            <v>10.087999999999999</v>
          </cell>
          <cell r="BH530">
            <v>10.087999999999999</v>
          </cell>
          <cell r="BI530">
            <v>10.25</v>
          </cell>
          <cell r="BJ530">
            <v>10.35</v>
          </cell>
          <cell r="BK530">
            <v>10.3</v>
          </cell>
          <cell r="BL530">
            <v>10.45</v>
          </cell>
          <cell r="BM530">
            <v>10.7</v>
          </cell>
          <cell r="BN530">
            <v>10.9</v>
          </cell>
          <cell r="BO530">
            <v>70.417292520962064</v>
          </cell>
          <cell r="BP530">
            <v>61.937452484214717</v>
          </cell>
          <cell r="BQ530">
            <v>30.079941867164806</v>
          </cell>
          <cell r="BR530">
            <v>16.922174617826968</v>
          </cell>
          <cell r="BS530">
            <v>17.774293074501557</v>
          </cell>
          <cell r="BT530">
            <v>10.786800822725873</v>
          </cell>
          <cell r="BU530">
            <v>-5.0396175414176625</v>
          </cell>
          <cell r="BV530">
            <v>-9.556231965724038</v>
          </cell>
        </row>
        <row r="531">
          <cell r="A531">
            <v>36760</v>
          </cell>
          <cell r="C531">
            <v>9.75</v>
          </cell>
          <cell r="D531">
            <v>9.5</v>
          </cell>
          <cell r="E531">
            <v>10.089</v>
          </cell>
          <cell r="F531">
            <v>10.35</v>
          </cell>
          <cell r="G531">
            <v>10.35</v>
          </cell>
          <cell r="H531">
            <v>10.44</v>
          </cell>
          <cell r="I531">
            <v>10.61</v>
          </cell>
          <cell r="J531">
            <v>11.07</v>
          </cell>
          <cell r="M531">
            <v>10.398999999999999</v>
          </cell>
          <cell r="N531">
            <v>10.135999999999999</v>
          </cell>
          <cell r="O531">
            <v>10.25</v>
          </cell>
          <cell r="P531">
            <v>10.25</v>
          </cell>
          <cell r="Q531">
            <v>10.3</v>
          </cell>
          <cell r="R531">
            <v>10.46</v>
          </cell>
          <cell r="S531">
            <v>10.53</v>
          </cell>
          <cell r="T531">
            <v>10.77</v>
          </cell>
          <cell r="U531">
            <v>10.256</v>
          </cell>
          <cell r="V531">
            <v>10.398999999999999</v>
          </cell>
          <cell r="W531">
            <v>10.606</v>
          </cell>
          <cell r="X531">
            <v>11.082000000000001</v>
          </cell>
          <cell r="Y531">
            <v>36760.665738888893</v>
          </cell>
          <cell r="Z531">
            <v>6.5</v>
          </cell>
          <cell r="AA531">
            <v>6.59</v>
          </cell>
          <cell r="AB531">
            <v>6.64</v>
          </cell>
          <cell r="AC531">
            <v>6.63</v>
          </cell>
          <cell r="AD531">
            <v>6.66</v>
          </cell>
          <cell r="AE531">
            <v>6.8</v>
          </cell>
          <cell r="AF531">
            <v>6.94</v>
          </cell>
          <cell r="AG531">
            <v>6.95</v>
          </cell>
          <cell r="AH531">
            <v>1</v>
          </cell>
          <cell r="AI531">
            <v>7</v>
          </cell>
          <cell r="AJ531">
            <v>33</v>
          </cell>
          <cell r="AK531">
            <v>61</v>
          </cell>
          <cell r="AL531">
            <v>92</v>
          </cell>
          <cell r="AM531">
            <v>186</v>
          </cell>
          <cell r="AN531">
            <v>273</v>
          </cell>
          <cell r="AO531">
            <v>365</v>
          </cell>
          <cell r="AP531">
            <v>9</v>
          </cell>
          <cell r="AQ531">
            <v>54</v>
          </cell>
          <cell r="AR531">
            <v>249</v>
          </cell>
          <cell r="AS531">
            <v>452</v>
          </cell>
          <cell r="AT531">
            <v>662</v>
          </cell>
          <cell r="AU531">
            <v>1270</v>
          </cell>
          <cell r="AV531">
            <v>1855</v>
          </cell>
          <cell r="AW531">
            <v>2500</v>
          </cell>
          <cell r="AX531">
            <v>6.9950000000000001</v>
          </cell>
          <cell r="AY531">
            <v>11.287337284573983</v>
          </cell>
          <cell r="AZ531">
            <v>10.712009994667767</v>
          </cell>
          <cell r="BA531">
            <v>10.693414706030818</v>
          </cell>
          <cell r="BB531">
            <v>10.631981804528662</v>
          </cell>
          <cell r="BC531">
            <v>10.571105566087544</v>
          </cell>
          <cell r="BD531">
            <v>10.58245551738182</v>
          </cell>
          <cell r="BE531">
            <v>10.768559323509454</v>
          </cell>
          <cell r="BF531">
            <v>10.872350786275909</v>
          </cell>
          <cell r="BG531">
            <v>10.089</v>
          </cell>
          <cell r="BH531">
            <v>10.089</v>
          </cell>
          <cell r="BI531">
            <v>10.35</v>
          </cell>
          <cell r="BJ531">
            <v>10.35</v>
          </cell>
          <cell r="BK531">
            <v>10.3</v>
          </cell>
          <cell r="BL531">
            <v>10.45</v>
          </cell>
          <cell r="BM531">
            <v>10.75</v>
          </cell>
          <cell r="BN531">
            <v>10.9</v>
          </cell>
          <cell r="BO531">
            <v>119.83372845739825</v>
          </cell>
          <cell r="BP531">
            <v>62.300999466776652</v>
          </cell>
          <cell r="BQ531">
            <v>34.341470603081881</v>
          </cell>
          <cell r="BR531">
            <v>28.198180452866239</v>
          </cell>
          <cell r="BS531">
            <v>27.110556608754344</v>
          </cell>
          <cell r="BT531">
            <v>13.245551738182115</v>
          </cell>
          <cell r="BU531">
            <v>1.8559323509453662</v>
          </cell>
          <cell r="BV531">
            <v>-2.7649213724091126</v>
          </cell>
        </row>
        <row r="532">
          <cell r="A532">
            <v>36761</v>
          </cell>
          <cell r="C532">
            <v>9.75</v>
          </cell>
          <cell r="D532">
            <v>9.5</v>
          </cell>
          <cell r="E532">
            <v>10.09</v>
          </cell>
          <cell r="F532">
            <v>10.35</v>
          </cell>
          <cell r="G532">
            <v>10.35</v>
          </cell>
          <cell r="H532">
            <v>10.44</v>
          </cell>
          <cell r="I532">
            <v>10.61</v>
          </cell>
          <cell r="J532">
            <v>11.08</v>
          </cell>
          <cell r="M532">
            <v>10.398999999999999</v>
          </cell>
          <cell r="N532">
            <v>10.135999999999999</v>
          </cell>
          <cell r="O532">
            <v>10.25</v>
          </cell>
          <cell r="P532">
            <v>10.25</v>
          </cell>
          <cell r="Q532">
            <v>10.3</v>
          </cell>
          <cell r="R532">
            <v>10.45</v>
          </cell>
          <cell r="S532">
            <v>10.53</v>
          </cell>
          <cell r="T532">
            <v>10.75</v>
          </cell>
          <cell r="U532">
            <v>10.256</v>
          </cell>
          <cell r="V532">
            <v>10.398999999999999</v>
          </cell>
          <cell r="W532">
            <v>10.606</v>
          </cell>
          <cell r="X532">
            <v>11.082000000000001</v>
          </cell>
          <cell r="Y532">
            <v>36761.617233333331</v>
          </cell>
          <cell r="Z532">
            <v>6.5</v>
          </cell>
          <cell r="AA532">
            <v>6.58</v>
          </cell>
          <cell r="AB532">
            <v>6.6</v>
          </cell>
          <cell r="AC532">
            <v>6.61</v>
          </cell>
          <cell r="AD532">
            <v>6.68</v>
          </cell>
          <cell r="AE532">
            <v>6.79</v>
          </cell>
          <cell r="AF532">
            <v>6.92</v>
          </cell>
          <cell r="AG532">
            <v>6.95</v>
          </cell>
          <cell r="AH532">
            <v>1</v>
          </cell>
          <cell r="AI532">
            <v>7</v>
          </cell>
          <cell r="AJ532">
            <v>32</v>
          </cell>
          <cell r="AK532">
            <v>61</v>
          </cell>
          <cell r="AL532">
            <v>94</v>
          </cell>
          <cell r="AM532">
            <v>185</v>
          </cell>
          <cell r="AN532">
            <v>273</v>
          </cell>
          <cell r="AO532">
            <v>367</v>
          </cell>
          <cell r="AP532">
            <v>7.75</v>
          </cell>
          <cell r="AQ532">
            <v>53</v>
          </cell>
          <cell r="AR532">
            <v>240</v>
          </cell>
          <cell r="AS532">
            <v>450</v>
          </cell>
          <cell r="AT532">
            <v>677</v>
          </cell>
          <cell r="AU532">
            <v>1275</v>
          </cell>
          <cell r="AV532">
            <v>1870</v>
          </cell>
          <cell r="AW532">
            <v>2525</v>
          </cell>
          <cell r="AX532">
            <v>6.9946999999999999</v>
          </cell>
          <cell r="AY532">
            <v>10.635141383830815</v>
          </cell>
          <cell r="AZ532">
            <v>10.627394528418957</v>
          </cell>
          <cell r="BA532">
            <v>10.628304406669741</v>
          </cell>
          <cell r="BB532">
            <v>10.594440087157551</v>
          </cell>
          <cell r="BC532">
            <v>10.596570508416992</v>
          </cell>
          <cell r="BD532">
            <v>10.606145572102177</v>
          </cell>
          <cell r="BE532">
            <v>10.778080070410176</v>
          </cell>
          <cell r="BF532">
            <v>10.89110239628212</v>
          </cell>
          <cell r="BG532">
            <v>10.09</v>
          </cell>
          <cell r="BH532">
            <v>10.09</v>
          </cell>
          <cell r="BI532">
            <v>10.324999999999999</v>
          </cell>
          <cell r="BJ532">
            <v>10.35</v>
          </cell>
          <cell r="BK532">
            <v>10.3</v>
          </cell>
          <cell r="BL532">
            <v>10.45</v>
          </cell>
          <cell r="BM532">
            <v>10.75</v>
          </cell>
          <cell r="BN532">
            <v>10.9</v>
          </cell>
          <cell r="BO532">
            <v>54.514138383081523</v>
          </cell>
          <cell r="BP532">
            <v>53.739452841895741</v>
          </cell>
          <cell r="BQ532">
            <v>30.330440666974212</v>
          </cell>
          <cell r="BR532">
            <v>24.444008715755139</v>
          </cell>
          <cell r="BS532">
            <v>29.657050841699117</v>
          </cell>
          <cell r="BT532">
            <v>15.614557210217761</v>
          </cell>
          <cell r="BU532">
            <v>2.8080070410176461</v>
          </cell>
          <cell r="BV532">
            <v>-0.88976037178802869</v>
          </cell>
        </row>
        <row r="533">
          <cell r="A533">
            <v>36762</v>
          </cell>
          <cell r="C533">
            <v>9.75</v>
          </cell>
          <cell r="D533">
            <v>9.5</v>
          </cell>
          <cell r="E533">
            <v>10.09</v>
          </cell>
          <cell r="F533">
            <v>10.35</v>
          </cell>
          <cell r="G533">
            <v>10.35</v>
          </cell>
          <cell r="H533">
            <v>10.44</v>
          </cell>
          <cell r="I533">
            <v>10.61</v>
          </cell>
          <cell r="J533">
            <v>11.08</v>
          </cell>
          <cell r="M533">
            <v>10.404999999999999</v>
          </cell>
          <cell r="N533">
            <v>10.141999999999999</v>
          </cell>
          <cell r="O533">
            <v>10.25</v>
          </cell>
          <cell r="P533">
            <v>10.25</v>
          </cell>
          <cell r="Q533">
            <v>10.3</v>
          </cell>
          <cell r="R533">
            <v>10.45</v>
          </cell>
          <cell r="S533">
            <v>10.52</v>
          </cell>
          <cell r="T533">
            <v>10.73</v>
          </cell>
          <cell r="U533">
            <v>10.256</v>
          </cell>
          <cell r="V533">
            <v>10.404999999999999</v>
          </cell>
          <cell r="W533">
            <v>10.613</v>
          </cell>
          <cell r="X533">
            <v>11.089</v>
          </cell>
          <cell r="Y533">
            <v>36762.665015625003</v>
          </cell>
          <cell r="Z533">
            <v>6.53</v>
          </cell>
          <cell r="AA533">
            <v>6.61</v>
          </cell>
          <cell r="AB533">
            <v>6.62</v>
          </cell>
          <cell r="AC533">
            <v>6.64</v>
          </cell>
          <cell r="AD533">
            <v>6.67</v>
          </cell>
          <cell r="AE533">
            <v>6.81</v>
          </cell>
          <cell r="AF533">
            <v>6.88</v>
          </cell>
          <cell r="AG533">
            <v>6.94</v>
          </cell>
          <cell r="AH533">
            <v>1</v>
          </cell>
          <cell r="AI533">
            <v>7</v>
          </cell>
          <cell r="AJ533">
            <v>32</v>
          </cell>
          <cell r="AK533">
            <v>61</v>
          </cell>
          <cell r="AL533">
            <v>94</v>
          </cell>
          <cell r="AM533">
            <v>185</v>
          </cell>
          <cell r="AN533">
            <v>273</v>
          </cell>
          <cell r="AO533">
            <v>367</v>
          </cell>
          <cell r="AP533">
            <v>7.25</v>
          </cell>
          <cell r="AQ533">
            <v>58.5</v>
          </cell>
          <cell r="AR533">
            <v>228</v>
          </cell>
          <cell r="AS533">
            <v>450</v>
          </cell>
          <cell r="AT533">
            <v>653</v>
          </cell>
          <cell r="AU533">
            <v>1252</v>
          </cell>
          <cell r="AV533">
            <v>1850</v>
          </cell>
          <cell r="AW533">
            <v>2485</v>
          </cell>
          <cell r="AX533">
            <v>6.9551999999999996</v>
          </cell>
          <cell r="AY533">
            <v>10.42609184545562</v>
          </cell>
          <cell r="AZ533">
            <v>11.093164106145977</v>
          </cell>
          <cell r="BA533">
            <v>10.473055891035928</v>
          </cell>
          <cell r="BB533">
            <v>10.64716061482013</v>
          </cell>
          <cell r="BC533">
            <v>10.471727252023536</v>
          </cell>
          <cell r="BD533">
            <v>10.58040508611616</v>
          </cell>
          <cell r="BE533">
            <v>10.717347310244122</v>
          </cell>
          <cell r="BF533">
            <v>10.84118534270254</v>
          </cell>
          <cell r="BG533">
            <v>10.09</v>
          </cell>
          <cell r="BH533">
            <v>10.09</v>
          </cell>
          <cell r="BI533">
            <v>10.324999999999999</v>
          </cell>
          <cell r="BJ533">
            <v>10.35</v>
          </cell>
          <cell r="BK533">
            <v>10.3</v>
          </cell>
          <cell r="BL533">
            <v>10.45</v>
          </cell>
          <cell r="BM533">
            <v>10.75</v>
          </cell>
          <cell r="BN533">
            <v>10.9</v>
          </cell>
          <cell r="BO533">
            <v>33.609184545561988</v>
          </cell>
          <cell r="BP533">
            <v>100.31641061459773</v>
          </cell>
          <cell r="BQ533">
            <v>14.805589103592887</v>
          </cell>
          <cell r="BR533">
            <v>29.716061482013068</v>
          </cell>
          <cell r="BS533">
            <v>17.172725202353512</v>
          </cell>
          <cell r="BT533">
            <v>13.040508611616097</v>
          </cell>
          <cell r="BU533">
            <v>-3.2652689755877873</v>
          </cell>
          <cell r="BV533">
            <v>-5.8814657297460826</v>
          </cell>
        </row>
        <row r="534">
          <cell r="A534">
            <v>36763</v>
          </cell>
          <cell r="C534">
            <v>9.75</v>
          </cell>
          <cell r="D534">
            <v>9.5</v>
          </cell>
          <cell r="E534">
            <v>10.09</v>
          </cell>
          <cell r="F534">
            <v>10.35</v>
          </cell>
          <cell r="G534">
            <v>10.35</v>
          </cell>
          <cell r="H534">
            <v>10.44</v>
          </cell>
          <cell r="I534">
            <v>10.61</v>
          </cell>
          <cell r="J534">
            <v>11.08</v>
          </cell>
          <cell r="M534">
            <v>10.416</v>
          </cell>
          <cell r="N534">
            <v>10.151999999999999</v>
          </cell>
          <cell r="O534">
            <v>10.25</v>
          </cell>
          <cell r="P534">
            <v>10.25</v>
          </cell>
          <cell r="Q534">
            <v>10.3</v>
          </cell>
          <cell r="R534">
            <v>10.45</v>
          </cell>
          <cell r="S534">
            <v>10.52</v>
          </cell>
          <cell r="T534">
            <v>10.7</v>
          </cell>
          <cell r="U534">
            <v>10.256</v>
          </cell>
          <cell r="V534">
            <v>10.416</v>
          </cell>
          <cell r="W534">
            <v>10.613</v>
          </cell>
          <cell r="X534">
            <v>11.096</v>
          </cell>
          <cell r="Y534">
            <v>36763.657167361111</v>
          </cell>
          <cell r="Z534">
            <v>6.54</v>
          </cell>
          <cell r="AA534">
            <v>6.61</v>
          </cell>
          <cell r="AB534">
            <v>6.64</v>
          </cell>
          <cell r="AC534">
            <v>6.68</v>
          </cell>
          <cell r="AD534">
            <v>6.71</v>
          </cell>
          <cell r="AE534">
            <v>6.85</v>
          </cell>
          <cell r="AF534">
            <v>6.9</v>
          </cell>
          <cell r="AG534">
            <v>6.98</v>
          </cell>
          <cell r="AH534">
            <v>3</v>
          </cell>
          <cell r="AI534">
            <v>7</v>
          </cell>
          <cell r="AJ534">
            <v>31</v>
          </cell>
          <cell r="AK534">
            <v>62</v>
          </cell>
          <cell r="AL534">
            <v>92</v>
          </cell>
          <cell r="AM534">
            <v>183</v>
          </cell>
          <cell r="AN534">
            <v>273</v>
          </cell>
          <cell r="AO534">
            <v>365</v>
          </cell>
          <cell r="AP534">
            <v>25</v>
          </cell>
          <cell r="AQ534">
            <v>52</v>
          </cell>
          <cell r="AR534">
            <v>225</v>
          </cell>
          <cell r="AS534">
            <v>440</v>
          </cell>
          <cell r="AT534">
            <v>645</v>
          </cell>
          <cell r="AU534">
            <v>1245</v>
          </cell>
          <cell r="AV534">
            <v>1830</v>
          </cell>
          <cell r="AW534">
            <v>2490</v>
          </cell>
          <cell r="AX534">
            <v>6.9249999999999998</v>
          </cell>
          <cell r="AY534">
            <v>11.025525571599934</v>
          </cell>
          <cell r="AZ534">
            <v>10.622258278035519</v>
          </cell>
          <cell r="BA534">
            <v>10.579646118810022</v>
          </cell>
          <cell r="BB534">
            <v>10.556348612243289</v>
          </cell>
          <cell r="BC534">
            <v>10.561819708662505</v>
          </cell>
          <cell r="BD534">
            <v>10.655844593550459</v>
          </cell>
          <cell r="BE534">
            <v>10.713850729294769</v>
          </cell>
          <cell r="BF534">
            <v>10.927075732049719</v>
          </cell>
          <cell r="BG534">
            <v>10.09</v>
          </cell>
          <cell r="BH534">
            <v>10.09</v>
          </cell>
          <cell r="BI534">
            <v>10.35</v>
          </cell>
          <cell r="BJ534">
            <v>10.35</v>
          </cell>
          <cell r="BK534">
            <v>10.3</v>
          </cell>
          <cell r="BL534">
            <v>10.45</v>
          </cell>
          <cell r="BM534">
            <v>10.75</v>
          </cell>
          <cell r="BN534">
            <v>10.9</v>
          </cell>
          <cell r="BO534">
            <v>93.55255715999337</v>
          </cell>
          <cell r="BP534">
            <v>53.225827803551873</v>
          </cell>
          <cell r="BQ534">
            <v>22.964611881002206</v>
          </cell>
          <cell r="BR534">
            <v>20.634861224328915</v>
          </cell>
          <cell r="BS534">
            <v>26.181970866250381</v>
          </cell>
          <cell r="BT534">
            <v>20.584459355045936</v>
          </cell>
          <cell r="BU534">
            <v>-3.6149270705230663</v>
          </cell>
          <cell r="BV534">
            <v>2.7075732049718582</v>
          </cell>
        </row>
        <row r="535">
          <cell r="A535">
            <v>36764</v>
          </cell>
        </row>
        <row r="536">
          <cell r="A536">
            <v>36765</v>
          </cell>
        </row>
        <row r="537">
          <cell r="A537">
            <v>36766</v>
          </cell>
          <cell r="C537">
            <v>9.75</v>
          </cell>
          <cell r="D537">
            <v>9.5</v>
          </cell>
          <cell r="E537">
            <v>10.074999999999999</v>
          </cell>
          <cell r="F537">
            <v>10.35</v>
          </cell>
          <cell r="G537">
            <v>10.35</v>
          </cell>
          <cell r="H537">
            <v>10.44</v>
          </cell>
          <cell r="I537">
            <v>10.61</v>
          </cell>
          <cell r="J537">
            <v>11.08</v>
          </cell>
          <cell r="M537">
            <v>10.42</v>
          </cell>
          <cell r="N537">
            <v>10.15</v>
          </cell>
          <cell r="O537">
            <v>10.25</v>
          </cell>
          <cell r="P537">
            <v>10.25</v>
          </cell>
          <cell r="Q537">
            <v>10.3</v>
          </cell>
          <cell r="R537">
            <v>10.45</v>
          </cell>
          <cell r="S537">
            <v>10.5</v>
          </cell>
          <cell r="T537">
            <v>10.7</v>
          </cell>
          <cell r="U537">
            <v>10.26</v>
          </cell>
          <cell r="V537">
            <v>10.42</v>
          </cell>
          <cell r="W537">
            <v>10.61</v>
          </cell>
          <cell r="X537">
            <v>11.1</v>
          </cell>
          <cell r="Y537">
            <v>36766.362124652776</v>
          </cell>
          <cell r="Z537">
            <v>6.5</v>
          </cell>
          <cell r="AA537">
            <v>6.58</v>
          </cell>
          <cell r="AB537">
            <v>6.61</v>
          </cell>
          <cell r="AC537">
            <v>6.62</v>
          </cell>
          <cell r="AD537">
            <v>6.63</v>
          </cell>
          <cell r="AE537">
            <v>6.8</v>
          </cell>
          <cell r="AF537">
            <v>6.84</v>
          </cell>
          <cell r="AG537">
            <v>6.92</v>
          </cell>
          <cell r="AH537">
            <v>1</v>
          </cell>
          <cell r="AI537">
            <v>7</v>
          </cell>
          <cell r="AJ537">
            <v>30</v>
          </cell>
          <cell r="AK537">
            <v>61</v>
          </cell>
          <cell r="AL537">
            <v>92</v>
          </cell>
          <cell r="AM537">
            <v>182</v>
          </cell>
          <cell r="AN537">
            <v>273</v>
          </cell>
          <cell r="AO537">
            <v>365</v>
          </cell>
          <cell r="AP537">
            <v>8.5</v>
          </cell>
          <cell r="AQ537">
            <v>52</v>
          </cell>
          <cell r="AR537">
            <v>215</v>
          </cell>
          <cell r="AS537">
            <v>433</v>
          </cell>
          <cell r="AT537">
            <v>645</v>
          </cell>
          <cell r="AU537">
            <v>1238</v>
          </cell>
          <cell r="AV537">
            <v>1830</v>
          </cell>
          <cell r="AW537">
            <v>2475</v>
          </cell>
          <cell r="AX537">
            <v>6.9249999999999998</v>
          </cell>
          <cell r="AY537">
            <v>11.0712310970702</v>
          </cell>
          <cell r="AZ537">
            <v>10.591818771416969</v>
          </cell>
          <cell r="BA537">
            <v>10.499989259927551</v>
          </cell>
          <cell r="BB537">
            <v>10.495286478796359</v>
          </cell>
          <cell r="BC537">
            <v>10.479953122220506</v>
          </cell>
          <cell r="BD537">
            <v>10.602972126790231</v>
          </cell>
          <cell r="BE537">
            <v>10.651409814734029</v>
          </cell>
          <cell r="BF537">
            <v>10.840874649017241</v>
          </cell>
          <cell r="BG537">
            <v>10.09</v>
          </cell>
          <cell r="BH537">
            <v>10.09</v>
          </cell>
          <cell r="BI537">
            <v>10.35</v>
          </cell>
          <cell r="BJ537">
            <v>10.35</v>
          </cell>
          <cell r="BK537">
            <v>10.3</v>
          </cell>
          <cell r="BL537">
            <v>10.45</v>
          </cell>
          <cell r="BM537">
            <v>10.75</v>
          </cell>
          <cell r="BN537">
            <v>10.9</v>
          </cell>
          <cell r="BO537">
            <v>98.123109707020006</v>
          </cell>
          <cell r="BP537">
            <v>50.181877141696951</v>
          </cell>
          <cell r="BQ537">
            <v>14.998925992755119</v>
          </cell>
          <cell r="BR537">
            <v>14.528647879635948</v>
          </cell>
          <cell r="BS537">
            <v>17.995312222050508</v>
          </cell>
          <cell r="BT537">
            <v>15.297212679023175</v>
          </cell>
          <cell r="BU537">
            <v>-9.8590185265971186</v>
          </cell>
          <cell r="BV537">
            <v>-5.9125350982759173</v>
          </cell>
        </row>
        <row r="538">
          <cell r="A538">
            <v>36767</v>
          </cell>
          <cell r="C538">
            <v>9.75</v>
          </cell>
          <cell r="D538">
            <v>9.5</v>
          </cell>
          <cell r="E538">
            <v>10.074</v>
          </cell>
          <cell r="F538">
            <v>10.35</v>
          </cell>
          <cell r="G538">
            <v>10.35</v>
          </cell>
          <cell r="H538">
            <v>10.44</v>
          </cell>
          <cell r="I538">
            <v>10.61</v>
          </cell>
          <cell r="J538">
            <v>11.08</v>
          </cell>
          <cell r="M538">
            <v>10.416</v>
          </cell>
          <cell r="N538">
            <v>10.151999999999999</v>
          </cell>
          <cell r="O538">
            <v>10.25</v>
          </cell>
          <cell r="P538">
            <v>10.25</v>
          </cell>
          <cell r="Q538">
            <v>10.3</v>
          </cell>
          <cell r="R538">
            <v>10.42</v>
          </cell>
          <cell r="S538">
            <v>10.45</v>
          </cell>
          <cell r="T538">
            <v>10.62</v>
          </cell>
          <cell r="U538">
            <v>10.256</v>
          </cell>
          <cell r="V538">
            <v>10.416</v>
          </cell>
          <cell r="W538">
            <v>10.613</v>
          </cell>
          <cell r="X538">
            <v>11.096</v>
          </cell>
          <cell r="Y538">
            <v>36767.679239351855</v>
          </cell>
          <cell r="Z538">
            <v>6.56</v>
          </cell>
          <cell r="AA538">
            <v>6.62</v>
          </cell>
          <cell r="AB538">
            <v>6.62</v>
          </cell>
          <cell r="AC538">
            <v>6.63</v>
          </cell>
          <cell r="AD538">
            <v>6.7</v>
          </cell>
          <cell r="AE538">
            <v>6.87</v>
          </cell>
          <cell r="AF538">
            <v>6.9</v>
          </cell>
          <cell r="AG538">
            <v>6.98</v>
          </cell>
          <cell r="AH538">
            <v>1</v>
          </cell>
          <cell r="AI538">
            <v>7</v>
          </cell>
          <cell r="AJ538">
            <v>29</v>
          </cell>
          <cell r="AK538">
            <v>61</v>
          </cell>
          <cell r="AL538">
            <v>91</v>
          </cell>
          <cell r="AM538">
            <v>181</v>
          </cell>
          <cell r="AN538">
            <v>273</v>
          </cell>
          <cell r="AO538">
            <v>365</v>
          </cell>
          <cell r="AP538">
            <v>7</v>
          </cell>
          <cell r="AQ538">
            <v>53</v>
          </cell>
          <cell r="AR538">
            <v>215</v>
          </cell>
          <cell r="AS538">
            <v>445</v>
          </cell>
          <cell r="AT538">
            <v>647</v>
          </cell>
          <cell r="AU538">
            <v>1235</v>
          </cell>
          <cell r="AV538">
            <v>1840</v>
          </cell>
          <cell r="AW538">
            <v>2460</v>
          </cell>
          <cell r="AX538">
            <v>6.9489999999999998</v>
          </cell>
          <cell r="AY538">
            <v>10.328569130656495</v>
          </cell>
          <cell r="AZ538">
            <v>10.693997630696703</v>
          </cell>
          <cell r="BA538">
            <v>10.626846104128138</v>
          </cell>
          <cell r="BB538">
            <v>10.596911637932669</v>
          </cell>
          <cell r="BC538">
            <v>10.590812009080299</v>
          </cell>
          <cell r="BD538">
            <v>10.67313361744087</v>
          </cell>
          <cell r="BE538">
            <v>10.721256550208555</v>
          </cell>
          <cell r="BF538">
            <v>10.867551486225047</v>
          </cell>
          <cell r="BG538">
            <v>10.074</v>
          </cell>
          <cell r="BH538">
            <v>10.074</v>
          </cell>
          <cell r="BI538">
            <v>10.35</v>
          </cell>
          <cell r="BJ538">
            <v>10.35</v>
          </cell>
          <cell r="BK538">
            <v>10.3</v>
          </cell>
          <cell r="BL538">
            <v>10.45</v>
          </cell>
          <cell r="BM538">
            <v>10.65</v>
          </cell>
          <cell r="BN538">
            <v>10.9</v>
          </cell>
          <cell r="BO538">
            <v>25.456913065649545</v>
          </cell>
          <cell r="BP538">
            <v>61.999763069670344</v>
          </cell>
          <cell r="BQ538">
            <v>27.684610412813804</v>
          </cell>
          <cell r="BR538">
            <v>24.691163793266924</v>
          </cell>
          <cell r="BS538">
            <v>29.081200908029814</v>
          </cell>
          <cell r="BT538">
            <v>22.313361744087068</v>
          </cell>
          <cell r="BU538">
            <v>7.1256550208554259</v>
          </cell>
          <cell r="BV538">
            <v>-3.2448513774953724</v>
          </cell>
        </row>
        <row r="539">
          <cell r="A539">
            <v>36768</v>
          </cell>
          <cell r="C539">
            <v>9.75</v>
          </cell>
          <cell r="D539">
            <v>9.5</v>
          </cell>
          <cell r="E539">
            <v>10.138999999999999</v>
          </cell>
          <cell r="F539">
            <v>10.4</v>
          </cell>
          <cell r="G539">
            <v>10.4</v>
          </cell>
          <cell r="H539">
            <v>10.44</v>
          </cell>
          <cell r="I539">
            <v>10.61</v>
          </cell>
          <cell r="J539">
            <v>11.08</v>
          </cell>
          <cell r="M539">
            <v>10.404999999999999</v>
          </cell>
          <cell r="N539">
            <v>10.141999999999999</v>
          </cell>
          <cell r="O539">
            <v>10.25</v>
          </cell>
          <cell r="P539">
            <v>10.25</v>
          </cell>
          <cell r="Q539">
            <v>10.35</v>
          </cell>
          <cell r="R539">
            <v>10.45</v>
          </cell>
          <cell r="S539">
            <v>10.47</v>
          </cell>
          <cell r="T539">
            <v>10.65</v>
          </cell>
          <cell r="U539">
            <v>10.256</v>
          </cell>
          <cell r="V539">
            <v>10.404999999999999</v>
          </cell>
          <cell r="W539">
            <v>10.613</v>
          </cell>
          <cell r="X539">
            <v>11.089</v>
          </cell>
          <cell r="Y539">
            <v>36768.663462037039</v>
          </cell>
          <cell r="Z539">
            <v>6.56</v>
          </cell>
          <cell r="AA539">
            <v>6.56</v>
          </cell>
          <cell r="AB539">
            <v>6.63</v>
          </cell>
          <cell r="AC539">
            <v>6.67</v>
          </cell>
          <cell r="AD539">
            <v>6.66</v>
          </cell>
          <cell r="AE539">
            <v>6.87</v>
          </cell>
          <cell r="AF539">
            <v>6.9</v>
          </cell>
          <cell r="AG539">
            <v>6.99</v>
          </cell>
          <cell r="AH539">
            <v>1</v>
          </cell>
          <cell r="AI539">
            <v>7</v>
          </cell>
          <cell r="AJ539">
            <v>31</v>
          </cell>
          <cell r="AK539">
            <v>61</v>
          </cell>
          <cell r="AL539">
            <v>91</v>
          </cell>
          <cell r="AM539">
            <v>181</v>
          </cell>
          <cell r="AN539">
            <v>273</v>
          </cell>
          <cell r="AO539">
            <v>368</v>
          </cell>
          <cell r="AP539">
            <v>8</v>
          </cell>
          <cell r="AQ539">
            <v>54</v>
          </cell>
          <cell r="AR539">
            <v>233</v>
          </cell>
          <cell r="AS539">
            <v>454</v>
          </cell>
          <cell r="AT539">
            <v>659</v>
          </cell>
          <cell r="AU539">
            <v>1255</v>
          </cell>
          <cell r="AV539">
            <v>1850</v>
          </cell>
          <cell r="AW539">
            <v>2490</v>
          </cell>
          <cell r="AX539">
            <v>6.9649999999999999</v>
          </cell>
          <cell r="AY539">
            <v>10.844265581877789</v>
          </cell>
          <cell r="AZ539">
            <v>10.698930042502077</v>
          </cell>
          <cell r="BA539">
            <v>10.683389221259878</v>
          </cell>
          <cell r="BB539">
            <v>10.70701757891718</v>
          </cell>
          <cell r="BC539">
            <v>10.611424240117323</v>
          </cell>
          <cell r="BD539">
            <v>10.72452231510748</v>
          </cell>
          <cell r="BE539">
            <v>10.732898861129264</v>
          </cell>
          <cell r="BF539">
            <v>10.886321613242211</v>
          </cell>
          <cell r="BG539">
            <v>10.138999999999999</v>
          </cell>
          <cell r="BH539">
            <v>10.138999999999999</v>
          </cell>
          <cell r="BI539">
            <v>10.35</v>
          </cell>
          <cell r="BJ539">
            <v>10.4</v>
          </cell>
          <cell r="BK539">
            <v>10.3</v>
          </cell>
          <cell r="BL539">
            <v>10.45</v>
          </cell>
          <cell r="BM539">
            <v>10.65</v>
          </cell>
          <cell r="BN539">
            <v>10.9</v>
          </cell>
          <cell r="BO539">
            <v>70.526558187778932</v>
          </cell>
          <cell r="BP539">
            <v>55.99300425020779</v>
          </cell>
          <cell r="BQ539">
            <v>33.338922125987835</v>
          </cell>
          <cell r="BR539">
            <v>30.701757891717918</v>
          </cell>
          <cell r="BS539">
            <v>31.142424011732217</v>
          </cell>
          <cell r="BT539">
            <v>27.452231510748071</v>
          </cell>
          <cell r="BU539">
            <v>8.2898861129264034</v>
          </cell>
          <cell r="BV539">
            <v>-1.3678386757788985</v>
          </cell>
        </row>
        <row r="540">
          <cell r="A540">
            <v>36769</v>
          </cell>
          <cell r="C540">
            <v>9.75</v>
          </cell>
          <cell r="D540">
            <v>9.5</v>
          </cell>
          <cell r="E540">
            <v>10.151</v>
          </cell>
          <cell r="F540">
            <v>10.4</v>
          </cell>
          <cell r="G540">
            <v>10.4</v>
          </cell>
          <cell r="H540">
            <v>10.44</v>
          </cell>
          <cell r="I540">
            <v>10.61</v>
          </cell>
          <cell r="J540">
            <v>11.08</v>
          </cell>
          <cell r="M540">
            <v>10.404999999999999</v>
          </cell>
          <cell r="N540">
            <v>10.141999999999999</v>
          </cell>
          <cell r="O540">
            <v>10.25</v>
          </cell>
          <cell r="P540">
            <v>10.25</v>
          </cell>
          <cell r="Q540">
            <v>10.35</v>
          </cell>
          <cell r="R540">
            <v>10.55</v>
          </cell>
          <cell r="S540">
            <v>10.6</v>
          </cell>
          <cell r="T540">
            <v>10.73</v>
          </cell>
          <cell r="U540">
            <v>10.256</v>
          </cell>
          <cell r="V540">
            <v>10.404999999999999</v>
          </cell>
          <cell r="W540">
            <v>10.613</v>
          </cell>
          <cell r="X540">
            <v>11.089</v>
          </cell>
          <cell r="Y540">
            <v>36769.670318055556</v>
          </cell>
          <cell r="Z540">
            <v>6.68</v>
          </cell>
          <cell r="AA540">
            <v>6.6</v>
          </cell>
          <cell r="AB540">
            <v>6.6</v>
          </cell>
          <cell r="AC540">
            <v>6.64</v>
          </cell>
          <cell r="AD540">
            <v>6.67</v>
          </cell>
          <cell r="AE540">
            <v>6.87</v>
          </cell>
          <cell r="AF540">
            <v>6.92</v>
          </cell>
          <cell r="AG540">
            <v>6.98</v>
          </cell>
          <cell r="AH540">
            <v>1</v>
          </cell>
          <cell r="AI540">
            <v>7</v>
          </cell>
          <cell r="AJ540">
            <v>30</v>
          </cell>
          <cell r="AK540">
            <v>62</v>
          </cell>
          <cell r="AL540">
            <v>91</v>
          </cell>
          <cell r="AM540">
            <v>181</v>
          </cell>
          <cell r="AN540">
            <v>273</v>
          </cell>
          <cell r="AO540">
            <v>365</v>
          </cell>
          <cell r="AP540">
            <v>10.5</v>
          </cell>
          <cell r="AQ540">
            <v>54.5</v>
          </cell>
          <cell r="AR540">
            <v>230</v>
          </cell>
          <cell r="AS540">
            <v>467</v>
          </cell>
          <cell r="AT540">
            <v>665</v>
          </cell>
          <cell r="AU540">
            <v>1270</v>
          </cell>
          <cell r="AV540">
            <v>1890</v>
          </cell>
          <cell r="AW540">
            <v>2520</v>
          </cell>
          <cell r="AX540">
            <v>6.9725000000000001</v>
          </cell>
          <cell r="AY540">
            <v>12.27039146249631</v>
          </cell>
          <cell r="AZ540">
            <v>10.772602733528363</v>
          </cell>
          <cell r="BA540">
            <v>10.727126210111116</v>
          </cell>
          <cell r="BB540">
            <v>10.720337921506772</v>
          </cell>
          <cell r="BC540">
            <v>10.652605530579553</v>
          </cell>
          <cell r="BD540">
            <v>10.7653600376578</v>
          </cell>
          <cell r="BE540">
            <v>10.830421009889289</v>
          </cell>
          <cell r="BF540">
            <v>10.946917911636977</v>
          </cell>
          <cell r="BG540">
            <v>10.151</v>
          </cell>
          <cell r="BH540">
            <v>10.151</v>
          </cell>
          <cell r="BI540">
            <v>10.4</v>
          </cell>
          <cell r="BJ540">
            <v>10.4</v>
          </cell>
          <cell r="BK540">
            <v>10.3</v>
          </cell>
          <cell r="BL540">
            <v>10.45</v>
          </cell>
          <cell r="BM540">
            <v>10.65</v>
          </cell>
          <cell r="BN540">
            <v>10.9</v>
          </cell>
          <cell r="BO540">
            <v>211.93914624963099</v>
          </cell>
          <cell r="BP540">
            <v>62.160273352836271</v>
          </cell>
          <cell r="BQ540">
            <v>32.712621011111587</v>
          </cell>
          <cell r="BR540">
            <v>32.033792150677165</v>
          </cell>
          <cell r="BS540">
            <v>35.260553057955235</v>
          </cell>
          <cell r="BT540">
            <v>31.536003765780052</v>
          </cell>
          <cell r="BU540">
            <v>18.042100988928844</v>
          </cell>
          <cell r="BV540">
            <v>4.6917911636976228</v>
          </cell>
        </row>
        <row r="541">
          <cell r="A541">
            <v>36770</v>
          </cell>
          <cell r="C541">
            <v>9.75</v>
          </cell>
          <cell r="D541">
            <v>9.5</v>
          </cell>
          <cell r="E541">
            <v>10.153</v>
          </cell>
          <cell r="F541">
            <v>10.4</v>
          </cell>
          <cell r="G541">
            <v>10.4</v>
          </cell>
          <cell r="H541">
            <v>10.4</v>
          </cell>
          <cell r="I541">
            <v>10.61</v>
          </cell>
          <cell r="J541">
            <v>11.08</v>
          </cell>
          <cell r="M541">
            <v>10.388</v>
          </cell>
          <cell r="N541">
            <v>10.125999999999999</v>
          </cell>
          <cell r="O541">
            <v>10.25</v>
          </cell>
          <cell r="P541">
            <v>10.25</v>
          </cell>
          <cell r="Q541">
            <v>10.35</v>
          </cell>
          <cell r="R541">
            <v>10.58</v>
          </cell>
          <cell r="S541">
            <v>10.6</v>
          </cell>
          <cell r="T541">
            <v>10.72</v>
          </cell>
          <cell r="U541">
            <v>10.256</v>
          </cell>
          <cell r="V541">
            <v>10.388</v>
          </cell>
          <cell r="W541">
            <v>10.613</v>
          </cell>
          <cell r="X541">
            <v>11.089</v>
          </cell>
          <cell r="Y541">
            <v>36770.643354745371</v>
          </cell>
          <cell r="Z541">
            <v>6.59</v>
          </cell>
          <cell r="AA541">
            <v>6.61</v>
          </cell>
          <cell r="AB541">
            <v>6.64</v>
          </cell>
          <cell r="AC541">
            <v>6.67</v>
          </cell>
          <cell r="AD541">
            <v>6.68</v>
          </cell>
          <cell r="AE541">
            <v>6.78</v>
          </cell>
          <cell r="AF541">
            <v>6.83</v>
          </cell>
          <cell r="AG541">
            <v>6.9</v>
          </cell>
          <cell r="AH541">
            <v>4</v>
          </cell>
          <cell r="AI541">
            <v>7</v>
          </cell>
          <cell r="AJ541">
            <v>30</v>
          </cell>
          <cell r="AK541">
            <v>62</v>
          </cell>
          <cell r="AL541">
            <v>91</v>
          </cell>
          <cell r="AM541">
            <v>181</v>
          </cell>
          <cell r="AN541">
            <v>273</v>
          </cell>
          <cell r="AO541">
            <v>365</v>
          </cell>
          <cell r="AP541">
            <v>35</v>
          </cell>
          <cell r="AQ541">
            <v>55</v>
          </cell>
          <cell r="AR541">
            <v>229</v>
          </cell>
          <cell r="AS541">
            <v>460</v>
          </cell>
          <cell r="AT541">
            <v>660</v>
          </cell>
          <cell r="AU541">
            <v>1265</v>
          </cell>
          <cell r="AV541">
            <v>1905</v>
          </cell>
          <cell r="AW541">
            <v>2560</v>
          </cell>
          <cell r="AX541">
            <v>6.9714999999999998</v>
          </cell>
          <cell r="AY541">
            <v>11.266034031412547</v>
          </cell>
          <cell r="AZ541">
            <v>10.820780146263738</v>
          </cell>
          <cell r="BA541">
            <v>10.750845840604898</v>
          </cell>
          <cell r="BB541">
            <v>10.691739735217357</v>
          </cell>
          <cell r="BC541">
            <v>10.634146321973546</v>
          </cell>
          <cell r="BD541">
            <v>10.658036793844531</v>
          </cell>
          <cell r="BE541">
            <v>10.767501326480353</v>
          </cell>
          <cell r="BF541">
            <v>10.924820399722691</v>
          </cell>
          <cell r="BG541">
            <v>10.153</v>
          </cell>
          <cell r="BH541">
            <v>10.153</v>
          </cell>
          <cell r="BI541">
            <v>10.4</v>
          </cell>
          <cell r="BJ541">
            <v>10.4</v>
          </cell>
          <cell r="BK541">
            <v>10.25</v>
          </cell>
          <cell r="BL541">
            <v>10.45</v>
          </cell>
          <cell r="BM541">
            <v>10.65</v>
          </cell>
          <cell r="BN541">
            <v>10.9</v>
          </cell>
          <cell r="BO541">
            <v>111.30340314125462</v>
          </cell>
          <cell r="BP541">
            <v>66.778014626373761</v>
          </cell>
          <cell r="BQ541">
            <v>35.084584060489732</v>
          </cell>
          <cell r="BR541">
            <v>29.173973521735697</v>
          </cell>
          <cell r="BS541">
            <v>38.414632197354592</v>
          </cell>
          <cell r="BT541">
            <v>20.803679384453133</v>
          </cell>
          <cell r="BU541">
            <v>11.750132648035283</v>
          </cell>
          <cell r="BV541">
            <v>2.4820399722690567</v>
          </cell>
        </row>
        <row r="542">
          <cell r="A542">
            <v>36773</v>
          </cell>
          <cell r="C542">
            <v>9.75</v>
          </cell>
          <cell r="D542">
            <v>9.5</v>
          </cell>
          <cell r="E542">
            <v>10.11</v>
          </cell>
          <cell r="F542">
            <v>10.4</v>
          </cell>
          <cell r="G542">
            <v>10.4</v>
          </cell>
          <cell r="H542">
            <v>10.39</v>
          </cell>
          <cell r="I542">
            <v>10.61</v>
          </cell>
          <cell r="J542">
            <v>11.08</v>
          </cell>
          <cell r="M542">
            <v>10.388</v>
          </cell>
          <cell r="N542">
            <v>10.125999999999999</v>
          </cell>
          <cell r="O542">
            <v>10.25</v>
          </cell>
          <cell r="P542">
            <v>10.25</v>
          </cell>
          <cell r="Q542">
            <v>10.35</v>
          </cell>
          <cell r="R542">
            <v>10.58</v>
          </cell>
          <cell r="S542">
            <v>10.6</v>
          </cell>
          <cell r="T542">
            <v>10.72</v>
          </cell>
          <cell r="U542">
            <v>10.256</v>
          </cell>
          <cell r="V542">
            <v>10.388</v>
          </cell>
          <cell r="W542">
            <v>10.613</v>
          </cell>
          <cell r="X542">
            <v>11.089</v>
          </cell>
          <cell r="Y542">
            <v>36773.688901851849</v>
          </cell>
          <cell r="Z542">
            <v>6.59</v>
          </cell>
          <cell r="AA542">
            <v>6.62</v>
          </cell>
          <cell r="AB542">
            <v>6.64</v>
          </cell>
          <cell r="AC542">
            <v>6.66</v>
          </cell>
          <cell r="AD542">
            <v>6.68</v>
          </cell>
          <cell r="AE542">
            <v>6.8</v>
          </cell>
          <cell r="AF542">
            <v>6.83</v>
          </cell>
          <cell r="AG542">
            <v>6.88</v>
          </cell>
          <cell r="AH542">
            <v>0</v>
          </cell>
          <cell r="AI542">
            <v>7</v>
          </cell>
          <cell r="AJ542">
            <v>30</v>
          </cell>
          <cell r="AK542">
            <v>61</v>
          </cell>
          <cell r="AL542">
            <v>91</v>
          </cell>
          <cell r="AM542">
            <v>181</v>
          </cell>
          <cell r="AN542">
            <v>273</v>
          </cell>
          <cell r="AO542">
            <v>365</v>
          </cell>
          <cell r="AP542">
            <v>35</v>
          </cell>
          <cell r="AQ542">
            <v>53</v>
          </cell>
          <cell r="AR542">
            <v>221</v>
          </cell>
          <cell r="AS542">
            <v>450</v>
          </cell>
          <cell r="AT542">
            <v>658</v>
          </cell>
          <cell r="AU542">
            <v>1260</v>
          </cell>
          <cell r="AV542">
            <v>1910</v>
          </cell>
          <cell r="AW542">
            <v>2570</v>
          </cell>
          <cell r="AX542">
            <v>6.9619999999999997</v>
          </cell>
          <cell r="AZ542">
            <v>10.686562024344862</v>
          </cell>
          <cell r="BA542">
            <v>10.615749289795442</v>
          </cell>
          <cell r="BB542">
            <v>10.663745620252351</v>
          </cell>
          <cell r="BC542">
            <v>10.627698270464526</v>
          </cell>
          <cell r="BD542">
            <v>10.668868428788816</v>
          </cell>
          <cell r="BE542">
            <v>10.782844235048493</v>
          </cell>
          <cell r="BF542">
            <v>10.924523923521345</v>
          </cell>
          <cell r="BG542">
            <v>10.11</v>
          </cell>
          <cell r="BH542">
            <v>10.11</v>
          </cell>
          <cell r="BI542">
            <v>10.4</v>
          </cell>
          <cell r="BJ542">
            <v>10.4</v>
          </cell>
          <cell r="BK542">
            <v>10.25</v>
          </cell>
          <cell r="BL542">
            <v>10.45</v>
          </cell>
          <cell r="BM542">
            <v>10.65</v>
          </cell>
          <cell r="BN542">
            <v>10.9</v>
          </cell>
          <cell r="BO542" t="e">
            <v>#DIV/0!</v>
          </cell>
          <cell r="BP542">
            <v>57.656202434486303</v>
          </cell>
          <cell r="BQ542">
            <v>21.574928979544161</v>
          </cell>
          <cell r="BR542">
            <v>26.374562025235093</v>
          </cell>
          <cell r="BS542">
            <v>37.769827046452598</v>
          </cell>
          <cell r="BT542">
            <v>21.886842878881652</v>
          </cell>
          <cell r="BU542">
            <v>13.284423504849308</v>
          </cell>
          <cell r="BV542">
            <v>2.4523923521345026</v>
          </cell>
          <cell r="BW542">
            <v>10.6</v>
          </cell>
          <cell r="BX542">
            <v>10.65</v>
          </cell>
          <cell r="BY542">
            <v>10.75</v>
          </cell>
          <cell r="BZ542">
            <v>10.85</v>
          </cell>
          <cell r="CA542">
            <v>11.1</v>
          </cell>
          <cell r="CB542">
            <v>11.25</v>
          </cell>
          <cell r="CC542">
            <v>10.25</v>
          </cell>
          <cell r="CD542">
            <v>10.35</v>
          </cell>
          <cell r="CE542">
            <v>10.45</v>
          </cell>
          <cell r="CF542">
            <v>10.55</v>
          </cell>
          <cell r="CG542">
            <v>10.8</v>
          </cell>
          <cell r="CH542">
            <v>10.95</v>
          </cell>
          <cell r="CI542">
            <v>10.5</v>
          </cell>
          <cell r="CJ542">
            <v>10.5</v>
          </cell>
          <cell r="CK542">
            <v>10.55</v>
          </cell>
          <cell r="CL542">
            <v>10.7</v>
          </cell>
          <cell r="CM542">
            <v>10.9</v>
          </cell>
          <cell r="CN542">
            <v>11.25</v>
          </cell>
          <cell r="CO542">
            <v>10.25</v>
          </cell>
          <cell r="CP542">
            <v>10.25</v>
          </cell>
          <cell r="CQ542">
            <v>10.3</v>
          </cell>
          <cell r="CR542">
            <v>10.45</v>
          </cell>
          <cell r="CS542">
            <v>10.65</v>
          </cell>
          <cell r="CT542">
            <v>11</v>
          </cell>
          <cell r="CU542">
            <v>10.45</v>
          </cell>
          <cell r="CV542">
            <v>10.45</v>
          </cell>
          <cell r="CW542">
            <v>10.5</v>
          </cell>
          <cell r="CX542">
            <v>10.65</v>
          </cell>
          <cell r="CY542">
            <v>10.85</v>
          </cell>
          <cell r="CZ542">
            <v>10.15</v>
          </cell>
          <cell r="DA542">
            <v>10.25</v>
          </cell>
          <cell r="DB542">
            <v>10.25</v>
          </cell>
          <cell r="DC542">
            <v>10.25</v>
          </cell>
          <cell r="DD542">
            <v>10.45</v>
          </cell>
          <cell r="DE542">
            <v>10.65</v>
          </cell>
          <cell r="DF542">
            <v>10.95</v>
          </cell>
          <cell r="DG542">
            <v>10.55</v>
          </cell>
          <cell r="DH542">
            <v>10.55</v>
          </cell>
          <cell r="DI542">
            <v>10.55</v>
          </cell>
          <cell r="DJ542">
            <v>10.75</v>
          </cell>
          <cell r="DK542">
            <v>10.95</v>
          </cell>
          <cell r="DL542">
            <v>11.2</v>
          </cell>
          <cell r="DM542">
            <v>10.25</v>
          </cell>
          <cell r="DN542">
            <v>10.25</v>
          </cell>
          <cell r="DO542">
            <v>10.25</v>
          </cell>
          <cell r="DP542">
            <v>10.45</v>
          </cell>
          <cell r="DQ542">
            <v>10.65</v>
          </cell>
          <cell r="DR542">
            <v>10.9</v>
          </cell>
        </row>
        <row r="543">
          <cell r="A543">
            <v>36774</v>
          </cell>
          <cell r="C543">
            <v>9.75</v>
          </cell>
          <cell r="D543">
            <v>9.5</v>
          </cell>
          <cell r="E543">
            <v>10.121</v>
          </cell>
          <cell r="F543">
            <v>10.4</v>
          </cell>
          <cell r="G543">
            <v>10.4</v>
          </cell>
          <cell r="H543">
            <v>10.39</v>
          </cell>
          <cell r="I543">
            <v>10.61</v>
          </cell>
          <cell r="J543">
            <v>11.08</v>
          </cell>
          <cell r="M543">
            <v>10.381</v>
          </cell>
          <cell r="N543">
            <v>10.119</v>
          </cell>
          <cell r="O543">
            <v>10.25</v>
          </cell>
          <cell r="P543">
            <v>10.25</v>
          </cell>
          <cell r="Q543">
            <v>10.35</v>
          </cell>
          <cell r="R543">
            <v>10.6</v>
          </cell>
          <cell r="S543">
            <v>10.69</v>
          </cell>
          <cell r="T543">
            <v>10.83</v>
          </cell>
          <cell r="U543">
            <v>10.256</v>
          </cell>
          <cell r="V543">
            <v>10.381</v>
          </cell>
          <cell r="W543">
            <v>10.606</v>
          </cell>
          <cell r="X543">
            <v>11.089</v>
          </cell>
          <cell r="Y543">
            <v>36774.66896412037</v>
          </cell>
          <cell r="Z543">
            <v>6.65</v>
          </cell>
          <cell r="AA543">
            <v>6.57</v>
          </cell>
          <cell r="AB543">
            <v>6.62</v>
          </cell>
          <cell r="AC543">
            <v>6.64</v>
          </cell>
          <cell r="AD543">
            <v>6.66</v>
          </cell>
          <cell r="AE543">
            <v>6.79</v>
          </cell>
          <cell r="AF543">
            <v>6.79</v>
          </cell>
          <cell r="AG543">
            <v>6.9</v>
          </cell>
          <cell r="AH543">
            <v>1</v>
          </cell>
          <cell r="AI543">
            <v>7</v>
          </cell>
          <cell r="AJ543">
            <v>33</v>
          </cell>
          <cell r="AK543">
            <v>61</v>
          </cell>
          <cell r="AL543">
            <v>91</v>
          </cell>
          <cell r="AM543">
            <v>181</v>
          </cell>
          <cell r="AN543">
            <v>273</v>
          </cell>
          <cell r="AO543">
            <v>365</v>
          </cell>
          <cell r="AP543">
            <v>8</v>
          </cell>
          <cell r="AQ543">
            <v>52</v>
          </cell>
          <cell r="AR543">
            <v>243</v>
          </cell>
          <cell r="AS543">
            <v>450</v>
          </cell>
          <cell r="AT543">
            <v>662</v>
          </cell>
          <cell r="AU543">
            <v>1285</v>
          </cell>
          <cell r="AV543">
            <v>1950</v>
          </cell>
          <cell r="AW543">
            <v>2630</v>
          </cell>
          <cell r="AX543">
            <v>7.02</v>
          </cell>
          <cell r="AY543">
            <v>10.902673630893588</v>
          </cell>
          <cell r="AZ543">
            <v>10.528618121692732</v>
          </cell>
          <cell r="BA543">
            <v>10.563849426961795</v>
          </cell>
          <cell r="BB543">
            <v>10.611022721965332</v>
          </cell>
          <cell r="BC543">
            <v>10.598620050248876</v>
          </cell>
          <cell r="BD543">
            <v>10.70162987027113</v>
          </cell>
          <cell r="BE543">
            <v>10.789414979310829</v>
          </cell>
          <cell r="BF543">
            <v>11.004366690408363</v>
          </cell>
          <cell r="BG543">
            <v>10.121</v>
          </cell>
          <cell r="BH543">
            <v>10.121</v>
          </cell>
          <cell r="BI543">
            <v>10.4</v>
          </cell>
          <cell r="BJ543">
            <v>10.4</v>
          </cell>
          <cell r="BK543">
            <v>10.25</v>
          </cell>
          <cell r="BL543">
            <v>10.45</v>
          </cell>
          <cell r="BM543">
            <v>10.65</v>
          </cell>
          <cell r="BN543">
            <v>10.9</v>
          </cell>
          <cell r="BO543">
            <v>78.167363089358759</v>
          </cell>
          <cell r="BP543">
            <v>40.761812169273171</v>
          </cell>
          <cell r="BQ543">
            <v>16.384942696179472</v>
          </cell>
          <cell r="BR543">
            <v>21.102272196533178</v>
          </cell>
          <cell r="BS543">
            <v>34.862005024887566</v>
          </cell>
          <cell r="BT543">
            <v>25.162987027113104</v>
          </cell>
          <cell r="BU543">
            <v>13.941497931082836</v>
          </cell>
          <cell r="BV543">
            <v>10.436669040836222</v>
          </cell>
          <cell r="BW543">
            <v>10.6</v>
          </cell>
          <cell r="BX543">
            <v>10.65</v>
          </cell>
          <cell r="BY543">
            <v>10.75</v>
          </cell>
          <cell r="BZ543">
            <v>10.85</v>
          </cell>
          <cell r="CA543">
            <v>11.1</v>
          </cell>
          <cell r="CB543">
            <v>11.25</v>
          </cell>
          <cell r="CC543">
            <v>10.25</v>
          </cell>
          <cell r="CD543">
            <v>10.35</v>
          </cell>
          <cell r="CE543">
            <v>10.45</v>
          </cell>
          <cell r="CF543">
            <v>10.55</v>
          </cell>
          <cell r="CG543">
            <v>10.8</v>
          </cell>
          <cell r="CH543">
            <v>10.95</v>
          </cell>
          <cell r="CI543">
            <v>10.5</v>
          </cell>
          <cell r="CJ543">
            <v>10.5</v>
          </cell>
          <cell r="CK543">
            <v>10.55</v>
          </cell>
          <cell r="CL543">
            <v>10.7</v>
          </cell>
          <cell r="CM543">
            <v>10.9</v>
          </cell>
          <cell r="CN543">
            <v>11.25</v>
          </cell>
          <cell r="CO543">
            <v>10.25</v>
          </cell>
          <cell r="CP543">
            <v>10.25</v>
          </cell>
          <cell r="CQ543">
            <v>10.3</v>
          </cell>
          <cell r="CR543">
            <v>10.45</v>
          </cell>
          <cell r="CS543">
            <v>10.65</v>
          </cell>
          <cell r="CT543">
            <v>11</v>
          </cell>
          <cell r="CU543">
            <v>10.45</v>
          </cell>
          <cell r="CV543">
            <v>10.45</v>
          </cell>
          <cell r="CW543">
            <v>10.5</v>
          </cell>
          <cell r="CX543">
            <v>10.65</v>
          </cell>
          <cell r="CY543">
            <v>10.85</v>
          </cell>
          <cell r="CZ543">
            <v>11.15</v>
          </cell>
          <cell r="DA543">
            <v>10.25</v>
          </cell>
          <cell r="DB543">
            <v>10.25</v>
          </cell>
          <cell r="DC543">
            <v>10.25</v>
          </cell>
          <cell r="DD543">
            <v>10.45</v>
          </cell>
          <cell r="DE543">
            <v>10.65</v>
          </cell>
          <cell r="DF543">
            <v>10.95</v>
          </cell>
          <cell r="DG543">
            <v>10.55</v>
          </cell>
          <cell r="DH543">
            <v>10.55</v>
          </cell>
          <cell r="DI543">
            <v>10.55</v>
          </cell>
          <cell r="DJ543">
            <v>10.75</v>
          </cell>
          <cell r="DK543">
            <v>10.95</v>
          </cell>
          <cell r="DL543">
            <v>11.2</v>
          </cell>
          <cell r="DM543">
            <v>10.25</v>
          </cell>
          <cell r="DN543">
            <v>10.25</v>
          </cell>
          <cell r="DO543">
            <v>10.25</v>
          </cell>
          <cell r="DP543">
            <v>10.45</v>
          </cell>
          <cell r="DQ543">
            <v>10.65</v>
          </cell>
          <cell r="DR543">
            <v>10.9</v>
          </cell>
        </row>
        <row r="544">
          <cell r="A544">
            <v>36775</v>
          </cell>
          <cell r="C544">
            <v>9.75</v>
          </cell>
          <cell r="D544">
            <v>9.5</v>
          </cell>
          <cell r="E544">
            <v>10.121</v>
          </cell>
          <cell r="F544">
            <v>10.4</v>
          </cell>
          <cell r="G544">
            <v>10.4</v>
          </cell>
          <cell r="H544">
            <v>10.39</v>
          </cell>
          <cell r="I544">
            <v>10.61</v>
          </cell>
          <cell r="J544">
            <v>11.08</v>
          </cell>
          <cell r="M544">
            <v>10.381</v>
          </cell>
          <cell r="N544">
            <v>10.119</v>
          </cell>
          <cell r="O544">
            <v>10.1</v>
          </cell>
          <cell r="P544">
            <v>10.1</v>
          </cell>
          <cell r="Q544">
            <v>10.35</v>
          </cell>
          <cell r="R544">
            <v>10.6</v>
          </cell>
          <cell r="S544">
            <v>10.74</v>
          </cell>
          <cell r="T544">
            <v>10.82</v>
          </cell>
          <cell r="U544">
            <v>10.256</v>
          </cell>
          <cell r="V544">
            <v>10.381</v>
          </cell>
          <cell r="W544">
            <v>10.606</v>
          </cell>
          <cell r="X544">
            <v>11.089</v>
          </cell>
          <cell r="Y544">
            <v>36775.713082986113</v>
          </cell>
          <cell r="Z544">
            <v>6.65</v>
          </cell>
          <cell r="AA544">
            <v>6.62</v>
          </cell>
          <cell r="AB544">
            <v>6.64</v>
          </cell>
          <cell r="AC544">
            <v>6.68</v>
          </cell>
          <cell r="AD544">
            <v>6.69</v>
          </cell>
          <cell r="AE544">
            <v>6.82</v>
          </cell>
          <cell r="AF544">
            <v>6.83</v>
          </cell>
          <cell r="AG544">
            <v>6.92</v>
          </cell>
          <cell r="AH544">
            <v>1</v>
          </cell>
          <cell r="AI544">
            <v>7</v>
          </cell>
          <cell r="AJ544">
            <v>32</v>
          </cell>
          <cell r="AK544">
            <v>61</v>
          </cell>
          <cell r="AL544">
            <v>91</v>
          </cell>
          <cell r="AM544">
            <v>181</v>
          </cell>
          <cell r="AN544">
            <v>273</v>
          </cell>
          <cell r="AO544">
            <v>367</v>
          </cell>
          <cell r="AP544">
            <v>8</v>
          </cell>
          <cell r="AQ544">
            <v>49</v>
          </cell>
          <cell r="AR544">
            <v>229</v>
          </cell>
          <cell r="AS544">
            <v>442</v>
          </cell>
          <cell r="AT544">
            <v>660</v>
          </cell>
          <cell r="AU544">
            <v>1300</v>
          </cell>
          <cell r="AV544">
            <v>1995</v>
          </cell>
          <cell r="AW544">
            <v>2700</v>
          </cell>
          <cell r="AX544">
            <v>7.0750000000000002</v>
          </cell>
          <cell r="AY544">
            <v>10.870331978790615</v>
          </cell>
          <cell r="AZ544">
            <v>10.327900420102296</v>
          </cell>
          <cell r="BA544">
            <v>10.445929697683795</v>
          </cell>
          <cell r="BB544">
            <v>10.553258026736714</v>
          </cell>
          <cell r="BC544">
            <v>10.587891927801321</v>
          </cell>
          <cell r="BD544">
            <v>10.747143918638976</v>
          </cell>
          <cell r="BE544">
            <v>10.890173720968821</v>
          </cell>
          <cell r="BF544">
            <v>11.079321151453508</v>
          </cell>
          <cell r="BG544">
            <v>10.121</v>
          </cell>
          <cell r="BH544">
            <v>10.121</v>
          </cell>
          <cell r="BI544">
            <v>10.4</v>
          </cell>
          <cell r="BJ544">
            <v>10.4</v>
          </cell>
          <cell r="BK544">
            <v>10.25</v>
          </cell>
          <cell r="BL544">
            <v>10.45</v>
          </cell>
          <cell r="BM544">
            <v>10.65</v>
          </cell>
          <cell r="BN544">
            <v>10.9</v>
          </cell>
          <cell r="BO544">
            <v>74.933197879061453</v>
          </cell>
          <cell r="BP544">
            <v>20.690042010229526</v>
          </cell>
          <cell r="BQ544">
            <v>4.5929697683794402</v>
          </cell>
          <cell r="BR544">
            <v>15.32580267367134</v>
          </cell>
          <cell r="BS544">
            <v>33.789192780132105</v>
          </cell>
          <cell r="BT544">
            <v>29.71439186389766</v>
          </cell>
          <cell r="BU544">
            <v>24.017372096882106</v>
          </cell>
          <cell r="BV544">
            <v>17.932115145350735</v>
          </cell>
        </row>
        <row r="545">
          <cell r="A545">
            <v>36776</v>
          </cell>
          <cell r="C545">
            <v>9.75</v>
          </cell>
          <cell r="D545">
            <v>9.5</v>
          </cell>
          <cell r="E545">
            <v>10.121</v>
          </cell>
          <cell r="F545">
            <v>10.4</v>
          </cell>
          <cell r="G545">
            <v>10.4</v>
          </cell>
          <cell r="H545">
            <v>10.39</v>
          </cell>
          <cell r="I545">
            <v>10.61</v>
          </cell>
          <cell r="J545">
            <v>11.08</v>
          </cell>
          <cell r="M545">
            <v>10.375</v>
          </cell>
          <cell r="N545">
            <v>10.113</v>
          </cell>
          <cell r="O545">
            <v>10.1</v>
          </cell>
          <cell r="P545">
            <v>10.1</v>
          </cell>
          <cell r="Q545">
            <v>10.25</v>
          </cell>
          <cell r="R545">
            <v>10.55</v>
          </cell>
          <cell r="S545">
            <v>10.7</v>
          </cell>
          <cell r="T545">
            <v>10.8</v>
          </cell>
          <cell r="U545">
            <v>10.25</v>
          </cell>
          <cell r="V545">
            <v>10.375</v>
          </cell>
          <cell r="W545">
            <v>10.606</v>
          </cell>
          <cell r="X545">
            <v>11.089</v>
          </cell>
          <cell r="Y545">
            <v>36776.622058333334</v>
          </cell>
          <cell r="Z545">
            <v>6.56</v>
          </cell>
          <cell r="AA545">
            <v>6.62</v>
          </cell>
          <cell r="AB545">
            <v>6.65</v>
          </cell>
          <cell r="AC545">
            <v>6.66</v>
          </cell>
          <cell r="AD545">
            <v>6.68</v>
          </cell>
          <cell r="AE545">
            <v>6.84</v>
          </cell>
          <cell r="AF545">
            <v>6.86</v>
          </cell>
          <cell r="AG545">
            <v>6.9</v>
          </cell>
          <cell r="AH545">
            <v>1</v>
          </cell>
          <cell r="AI545">
            <v>7</v>
          </cell>
          <cell r="AJ545">
            <v>32</v>
          </cell>
          <cell r="AK545">
            <v>61</v>
          </cell>
          <cell r="AL545">
            <v>91</v>
          </cell>
          <cell r="AM545">
            <v>181</v>
          </cell>
          <cell r="AN545">
            <v>273</v>
          </cell>
          <cell r="AO545">
            <v>367</v>
          </cell>
          <cell r="AP545">
            <v>7</v>
          </cell>
          <cell r="AQ545">
            <v>49</v>
          </cell>
          <cell r="AR545">
            <v>214</v>
          </cell>
          <cell r="AS545">
            <v>452</v>
          </cell>
          <cell r="AT545">
            <v>652</v>
          </cell>
          <cell r="AU545">
            <v>1295</v>
          </cell>
          <cell r="AV545">
            <v>1975</v>
          </cell>
          <cell r="AW545">
            <v>2673</v>
          </cell>
          <cell r="AX545">
            <v>7.1</v>
          </cell>
          <cell r="AY545">
            <v>10.250358403757986</v>
          </cell>
          <cell r="AZ545">
            <v>10.315168180751115</v>
          </cell>
          <cell r="BA545">
            <v>10.200623298122338</v>
          </cell>
          <cell r="BB545">
            <v>10.604769667513306</v>
          </cell>
          <cell r="BC545">
            <v>10.518303617603033</v>
          </cell>
          <cell r="BD545">
            <v>10.739608927320793</v>
          </cell>
          <cell r="BE545">
            <v>10.867861582959263</v>
          </cell>
          <cell r="BF545">
            <v>11.003483850948573</v>
          </cell>
          <cell r="BG545">
            <v>10.121</v>
          </cell>
          <cell r="BH545">
            <v>10.121</v>
          </cell>
          <cell r="BI545">
            <v>10.4</v>
          </cell>
          <cell r="BJ545">
            <v>10.4</v>
          </cell>
          <cell r="BK545">
            <v>10.25</v>
          </cell>
          <cell r="BL545">
            <v>10.45</v>
          </cell>
          <cell r="BM545">
            <v>10.65</v>
          </cell>
          <cell r="BN545">
            <v>10.9</v>
          </cell>
          <cell r="BO545">
            <v>12.935840375798513</v>
          </cell>
          <cell r="BP545">
            <v>19.416818075111486</v>
          </cell>
          <cell r="BQ545">
            <v>-19.937670187766265</v>
          </cell>
          <cell r="BR545">
            <v>20.476966751330572</v>
          </cell>
          <cell r="BS545">
            <v>26.830361760303312</v>
          </cell>
          <cell r="BT545">
            <v>28.96089273207938</v>
          </cell>
          <cell r="BU545">
            <v>21.786158295926228</v>
          </cell>
          <cell r="BV545">
            <v>10.348385094857271</v>
          </cell>
          <cell r="BW545">
            <v>10.6</v>
          </cell>
          <cell r="BX545">
            <v>10.65</v>
          </cell>
          <cell r="BY545">
            <v>10.75</v>
          </cell>
          <cell r="BZ545">
            <v>10.85</v>
          </cell>
          <cell r="CA545">
            <v>11.1</v>
          </cell>
          <cell r="CB545">
            <v>11.25</v>
          </cell>
          <cell r="CC545">
            <v>10.25</v>
          </cell>
          <cell r="CD545">
            <v>10.35</v>
          </cell>
          <cell r="CE545">
            <v>10.45</v>
          </cell>
          <cell r="CF545">
            <v>10.55</v>
          </cell>
          <cell r="CG545">
            <v>10.8</v>
          </cell>
          <cell r="CH545">
            <v>10.95</v>
          </cell>
          <cell r="CI545">
            <v>10.5</v>
          </cell>
          <cell r="CJ545">
            <v>10.5</v>
          </cell>
          <cell r="CK545">
            <v>10.55</v>
          </cell>
          <cell r="CL545">
            <v>10.7</v>
          </cell>
          <cell r="CM545">
            <v>10.9</v>
          </cell>
          <cell r="CN545">
            <v>11.25</v>
          </cell>
          <cell r="CO545">
            <v>10.25</v>
          </cell>
          <cell r="CP545">
            <v>10.25</v>
          </cell>
          <cell r="CQ545">
            <v>10.3</v>
          </cell>
          <cell r="CR545">
            <v>10.45</v>
          </cell>
          <cell r="CS545">
            <v>10.65</v>
          </cell>
          <cell r="CT545">
            <v>11</v>
          </cell>
          <cell r="CU545">
            <v>10.45</v>
          </cell>
          <cell r="CV545">
            <v>10.45</v>
          </cell>
          <cell r="CW545">
            <v>10.5</v>
          </cell>
          <cell r="CX545">
            <v>10.65</v>
          </cell>
          <cell r="CY545">
            <v>10.85</v>
          </cell>
          <cell r="CZ545">
            <v>11.15</v>
          </cell>
          <cell r="DA545">
            <v>10.25</v>
          </cell>
          <cell r="DB545">
            <v>10.25</v>
          </cell>
          <cell r="DC545">
            <v>10.25</v>
          </cell>
          <cell r="DD545">
            <v>10.45</v>
          </cell>
          <cell r="DE545">
            <v>10.65</v>
          </cell>
          <cell r="DF545">
            <v>10.95</v>
          </cell>
          <cell r="DG545">
            <v>10.55</v>
          </cell>
          <cell r="DH545">
            <v>10.55</v>
          </cell>
          <cell r="DI545">
            <v>10.55</v>
          </cell>
          <cell r="DJ545">
            <v>10.75</v>
          </cell>
          <cell r="DK545">
            <v>10.95</v>
          </cell>
          <cell r="DL545">
            <v>11.2</v>
          </cell>
          <cell r="DM545">
            <v>10.25</v>
          </cell>
          <cell r="DN545">
            <v>10.25</v>
          </cell>
          <cell r="DO545">
            <v>10.25</v>
          </cell>
          <cell r="DP545">
            <v>10.45</v>
          </cell>
          <cell r="DQ545">
            <v>10.65</v>
          </cell>
          <cell r="DR545">
            <v>10.9</v>
          </cell>
        </row>
        <row r="546">
          <cell r="A546">
            <v>36777</v>
          </cell>
          <cell r="C546">
            <v>9.75</v>
          </cell>
          <cell r="D546">
            <v>9.5</v>
          </cell>
          <cell r="E546">
            <v>10.121</v>
          </cell>
          <cell r="F546">
            <v>10.37</v>
          </cell>
          <cell r="G546">
            <v>10.38</v>
          </cell>
          <cell r="H546">
            <v>10.39</v>
          </cell>
          <cell r="I546">
            <v>10.61</v>
          </cell>
          <cell r="J546">
            <v>11.08</v>
          </cell>
          <cell r="M546">
            <v>10.375</v>
          </cell>
          <cell r="N546">
            <v>10.113</v>
          </cell>
          <cell r="O546">
            <v>10.1</v>
          </cell>
          <cell r="P546">
            <v>10.1</v>
          </cell>
          <cell r="Q546">
            <v>10.25</v>
          </cell>
          <cell r="R546">
            <v>10.55</v>
          </cell>
          <cell r="S546">
            <v>10.7</v>
          </cell>
          <cell r="T546">
            <v>10.83</v>
          </cell>
          <cell r="U546">
            <v>10.25</v>
          </cell>
          <cell r="V546">
            <v>10.375</v>
          </cell>
          <cell r="W546">
            <v>10.606</v>
          </cell>
          <cell r="X546">
            <v>11.089</v>
          </cell>
          <cell r="Y546">
            <v>36777.684850347221</v>
          </cell>
          <cell r="Z546">
            <v>6.53</v>
          </cell>
          <cell r="AA546">
            <v>6.62</v>
          </cell>
          <cell r="AB546">
            <v>6.62</v>
          </cell>
          <cell r="AC546">
            <v>6.66</v>
          </cell>
          <cell r="AD546">
            <v>6.68</v>
          </cell>
          <cell r="AE546">
            <v>6.78</v>
          </cell>
          <cell r="AF546">
            <v>6.83</v>
          </cell>
          <cell r="AG546">
            <v>6.89</v>
          </cell>
          <cell r="AH546">
            <v>3</v>
          </cell>
          <cell r="AI546">
            <v>7</v>
          </cell>
          <cell r="AJ546">
            <v>30</v>
          </cell>
          <cell r="AK546">
            <v>62</v>
          </cell>
          <cell r="AL546">
            <v>91</v>
          </cell>
          <cell r="AM546">
            <v>181</v>
          </cell>
          <cell r="AN546">
            <v>273</v>
          </cell>
          <cell r="AO546">
            <v>365</v>
          </cell>
          <cell r="AP546">
            <v>19</v>
          </cell>
          <cell r="AQ546">
            <v>48.5</v>
          </cell>
          <cell r="AR546">
            <v>216</v>
          </cell>
          <cell r="AS546">
            <v>445</v>
          </cell>
          <cell r="AT546">
            <v>655</v>
          </cell>
          <cell r="AU546">
            <v>1300</v>
          </cell>
          <cell r="AV546">
            <v>1995</v>
          </cell>
          <cell r="AW546">
            <v>2700</v>
          </cell>
          <cell r="AX546">
            <v>7.1070000000000002</v>
          </cell>
          <cell r="AY546">
            <v>9.8751261295583959</v>
          </cell>
          <cell r="AZ546">
            <v>10.274887830519695</v>
          </cell>
          <cell r="BA546">
            <v>10.430106538155052</v>
          </cell>
          <cell r="BB546">
            <v>10.48094616507132</v>
          </cell>
          <cell r="BC546">
            <v>10.531831522877392</v>
          </cell>
          <cell r="BD546">
            <v>10.688590654274138</v>
          </cell>
          <cell r="BE546">
            <v>10.872319492248506</v>
          </cell>
          <cell r="BF546">
            <v>11.050157297969143</v>
          </cell>
          <cell r="BG546">
            <v>10.121</v>
          </cell>
          <cell r="BH546">
            <v>10.121</v>
          </cell>
          <cell r="BI546">
            <v>10.37</v>
          </cell>
          <cell r="BJ546">
            <v>10.38</v>
          </cell>
          <cell r="BK546">
            <v>10.25</v>
          </cell>
          <cell r="BL546">
            <v>10.45</v>
          </cell>
          <cell r="BM546">
            <v>10.65</v>
          </cell>
          <cell r="BN546">
            <v>10.9</v>
          </cell>
          <cell r="BO546">
            <v>-24.587387044160458</v>
          </cell>
          <cell r="BP546">
            <v>15.38878305196949</v>
          </cell>
          <cell r="BQ546">
            <v>6.0106538155052291</v>
          </cell>
          <cell r="BR546">
            <v>10.094616507131882</v>
          </cell>
          <cell r="BS546">
            <v>28.183152287739155</v>
          </cell>
          <cell r="BT546">
            <v>23.859065427413917</v>
          </cell>
          <cell r="BU546">
            <v>22.231949224850567</v>
          </cell>
          <cell r="BV546">
            <v>15.015729796914279</v>
          </cell>
          <cell r="BW546">
            <v>10.6</v>
          </cell>
          <cell r="BX546">
            <v>10.65</v>
          </cell>
          <cell r="BY546">
            <v>10.75</v>
          </cell>
          <cell r="BZ546">
            <v>10.85</v>
          </cell>
          <cell r="CA546">
            <v>11.1</v>
          </cell>
          <cell r="CB546">
            <v>11.25</v>
          </cell>
          <cell r="CC546">
            <v>10.25</v>
          </cell>
          <cell r="CD546">
            <v>10.35</v>
          </cell>
          <cell r="CE546">
            <v>10.45</v>
          </cell>
          <cell r="CF546">
            <v>10.55</v>
          </cell>
          <cell r="CG546">
            <v>10.8</v>
          </cell>
          <cell r="CH546">
            <v>10.95</v>
          </cell>
          <cell r="CI546">
            <v>10.5</v>
          </cell>
          <cell r="CJ546">
            <v>10.5</v>
          </cell>
          <cell r="CK546">
            <v>10.55</v>
          </cell>
          <cell r="CL546">
            <v>10.7</v>
          </cell>
          <cell r="CM546">
            <v>11</v>
          </cell>
          <cell r="CN546">
            <v>11.25</v>
          </cell>
          <cell r="CO546">
            <v>10.25</v>
          </cell>
          <cell r="CP546">
            <v>10.25</v>
          </cell>
          <cell r="CQ546">
            <v>10.3</v>
          </cell>
          <cell r="CR546">
            <v>10.45</v>
          </cell>
          <cell r="CS546">
            <v>10.75</v>
          </cell>
          <cell r="CT546">
            <v>11</v>
          </cell>
          <cell r="CU546">
            <v>10.45</v>
          </cell>
          <cell r="CV546">
            <v>10.45</v>
          </cell>
          <cell r="CW546">
            <v>10.5</v>
          </cell>
          <cell r="CX546">
            <v>10.65</v>
          </cell>
          <cell r="CY546">
            <v>10.85</v>
          </cell>
          <cell r="CZ546">
            <v>11.15</v>
          </cell>
          <cell r="DA546">
            <v>10.25</v>
          </cell>
          <cell r="DB546">
            <v>10.25</v>
          </cell>
          <cell r="DC546">
            <v>10.25</v>
          </cell>
          <cell r="DD546">
            <v>10.45</v>
          </cell>
          <cell r="DE546">
            <v>10.65</v>
          </cell>
          <cell r="DF546">
            <v>10.95</v>
          </cell>
          <cell r="DG546">
            <v>10.55</v>
          </cell>
          <cell r="DH546">
            <v>10.55</v>
          </cell>
          <cell r="DI546">
            <v>10.55</v>
          </cell>
          <cell r="DJ546">
            <v>10.75</v>
          </cell>
          <cell r="DK546">
            <v>10.95</v>
          </cell>
          <cell r="DL546">
            <v>11.2</v>
          </cell>
          <cell r="DM546">
            <v>10.25</v>
          </cell>
          <cell r="DN546">
            <v>10.25</v>
          </cell>
          <cell r="DO546">
            <v>10.25</v>
          </cell>
          <cell r="DP546">
            <v>10.45</v>
          </cell>
          <cell r="DQ546">
            <v>10.65</v>
          </cell>
          <cell r="DR546">
            <v>10.9</v>
          </cell>
        </row>
        <row r="547">
          <cell r="A547">
            <v>36780</v>
          </cell>
          <cell r="C547">
            <v>9.75</v>
          </cell>
          <cell r="D547">
            <v>9.5</v>
          </cell>
          <cell r="E547">
            <v>10.105</v>
          </cell>
          <cell r="F547">
            <v>10.37</v>
          </cell>
          <cell r="G547">
            <v>10.38</v>
          </cell>
          <cell r="H547">
            <v>10.39</v>
          </cell>
          <cell r="I547">
            <v>10.61</v>
          </cell>
          <cell r="J547">
            <v>11.08</v>
          </cell>
          <cell r="M547">
            <v>10.364000000000001</v>
          </cell>
          <cell r="N547">
            <v>10.103</v>
          </cell>
          <cell r="O547">
            <v>10</v>
          </cell>
          <cell r="P547">
            <v>10</v>
          </cell>
          <cell r="Q547">
            <v>10.25</v>
          </cell>
          <cell r="R547">
            <v>10.55</v>
          </cell>
          <cell r="S547">
            <v>10.67</v>
          </cell>
          <cell r="T547">
            <v>10.79</v>
          </cell>
          <cell r="U547">
            <v>10.25</v>
          </cell>
          <cell r="V547">
            <v>10.364000000000001</v>
          </cell>
          <cell r="W547">
            <v>10.606</v>
          </cell>
          <cell r="X547">
            <v>11.089</v>
          </cell>
          <cell r="Y547">
            <v>36780.679782060186</v>
          </cell>
          <cell r="Z547">
            <v>6.56</v>
          </cell>
          <cell r="AA547">
            <v>6.62</v>
          </cell>
          <cell r="AB547">
            <v>6.64</v>
          </cell>
          <cell r="AC547">
            <v>6.67</v>
          </cell>
          <cell r="AD547">
            <v>6.67</v>
          </cell>
          <cell r="AE547">
            <v>6.82</v>
          </cell>
          <cell r="AF547">
            <v>6.85</v>
          </cell>
          <cell r="AG547">
            <v>6.91</v>
          </cell>
          <cell r="AH547">
            <v>1</v>
          </cell>
          <cell r="AI547">
            <v>7</v>
          </cell>
          <cell r="AJ547">
            <v>30</v>
          </cell>
          <cell r="AK547">
            <v>61</v>
          </cell>
          <cell r="AL547">
            <v>91</v>
          </cell>
          <cell r="AM547">
            <v>181</v>
          </cell>
          <cell r="AN547">
            <v>273</v>
          </cell>
          <cell r="AO547">
            <v>365</v>
          </cell>
          <cell r="AP547">
            <v>8</v>
          </cell>
          <cell r="AQ547">
            <v>51</v>
          </cell>
          <cell r="AR547">
            <v>222</v>
          </cell>
          <cell r="AS547">
            <v>444</v>
          </cell>
          <cell r="AT547">
            <v>660</v>
          </cell>
          <cell r="AU547">
            <v>1320</v>
          </cell>
          <cell r="AV547">
            <v>2030</v>
          </cell>
          <cell r="AW547">
            <v>2730</v>
          </cell>
          <cell r="AX547">
            <v>7.117</v>
          </cell>
          <cell r="AY547">
            <v>10.754711067401001</v>
          </cell>
          <cell r="AZ547">
            <v>10.453280408969757</v>
          </cell>
          <cell r="BA547">
            <v>10.548360389052858</v>
          </cell>
          <cell r="BB547">
            <v>10.537751194835323</v>
          </cell>
          <cell r="BC547">
            <v>10.544971562655114</v>
          </cell>
          <cell r="BD547">
            <v>10.783139794755606</v>
          </cell>
          <cell r="BE547">
            <v>10.956785486538211</v>
          </cell>
          <cell r="BF547">
            <v>11.110599230324869</v>
          </cell>
          <cell r="BG547">
            <v>10.105</v>
          </cell>
          <cell r="BH547">
            <v>10.105</v>
          </cell>
          <cell r="BI547">
            <v>10.37</v>
          </cell>
          <cell r="BJ547">
            <v>10.38</v>
          </cell>
          <cell r="BK547">
            <v>10.25</v>
          </cell>
          <cell r="BL547">
            <v>10.45</v>
          </cell>
          <cell r="BM547">
            <v>10.65</v>
          </cell>
          <cell r="BN547">
            <v>10.9</v>
          </cell>
          <cell r="BO547">
            <v>64.971106740100026</v>
          </cell>
          <cell r="BP547">
            <v>34.828040896975665</v>
          </cell>
          <cell r="BQ547">
            <v>17.836038905285889</v>
          </cell>
          <cell r="BR547">
            <v>15.775119483532229</v>
          </cell>
          <cell r="BS547">
            <v>29.497156265511393</v>
          </cell>
          <cell r="BT547">
            <v>33.313979475560629</v>
          </cell>
          <cell r="BU547">
            <v>30.678548653821025</v>
          </cell>
          <cell r="BV547">
            <v>21.059923032486871</v>
          </cell>
          <cell r="BW547">
            <v>10.6</v>
          </cell>
          <cell r="BX547">
            <v>10.65</v>
          </cell>
          <cell r="BY547">
            <v>10.75</v>
          </cell>
          <cell r="BZ547">
            <v>10.85</v>
          </cell>
          <cell r="CA547">
            <v>11.1</v>
          </cell>
          <cell r="CB547">
            <v>11.25</v>
          </cell>
          <cell r="CC547">
            <v>10.25</v>
          </cell>
          <cell r="CD547">
            <v>10.35</v>
          </cell>
          <cell r="CE547">
            <v>10.45</v>
          </cell>
          <cell r="CF547">
            <v>10.55</v>
          </cell>
          <cell r="CG547">
            <v>10.8</v>
          </cell>
          <cell r="CH547">
            <v>10.95</v>
          </cell>
          <cell r="CI547">
            <v>10.5</v>
          </cell>
          <cell r="CJ547">
            <v>10.5</v>
          </cell>
          <cell r="CK547">
            <v>10.55</v>
          </cell>
          <cell r="CL547">
            <v>10.7</v>
          </cell>
          <cell r="CM547">
            <v>11</v>
          </cell>
          <cell r="CN547">
            <v>11.25</v>
          </cell>
          <cell r="CO547">
            <v>10.25</v>
          </cell>
          <cell r="CP547">
            <v>10.25</v>
          </cell>
          <cell r="CQ547">
            <v>10.3</v>
          </cell>
          <cell r="CR547">
            <v>10.45</v>
          </cell>
          <cell r="CS547">
            <v>10.75</v>
          </cell>
          <cell r="CT547">
            <v>11</v>
          </cell>
          <cell r="CU547">
            <v>10.45</v>
          </cell>
          <cell r="CV547">
            <v>10.45</v>
          </cell>
          <cell r="CW547">
            <v>10.5</v>
          </cell>
          <cell r="CX547">
            <v>10.65</v>
          </cell>
          <cell r="CY547">
            <v>10.85</v>
          </cell>
          <cell r="CZ547">
            <v>11.15</v>
          </cell>
          <cell r="DA547">
            <v>10.25</v>
          </cell>
          <cell r="DB547">
            <v>10.25</v>
          </cell>
          <cell r="DC547">
            <v>10.25</v>
          </cell>
          <cell r="DD547">
            <v>10.45</v>
          </cell>
          <cell r="DE547">
            <v>10.65</v>
          </cell>
          <cell r="DF547">
            <v>10.95</v>
          </cell>
          <cell r="DG547">
            <v>10.55</v>
          </cell>
          <cell r="DH547">
            <v>10.55</v>
          </cell>
          <cell r="DI547">
            <v>10.55</v>
          </cell>
          <cell r="DJ547">
            <v>10.75</v>
          </cell>
          <cell r="DK547">
            <v>10.95</v>
          </cell>
          <cell r="DL547">
            <v>11.2</v>
          </cell>
          <cell r="DM547">
            <v>10.25</v>
          </cell>
          <cell r="DN547">
            <v>10.25</v>
          </cell>
          <cell r="DO547">
            <v>10.25</v>
          </cell>
          <cell r="DP547">
            <v>10.45</v>
          </cell>
          <cell r="DQ547">
            <v>10.65</v>
          </cell>
          <cell r="DR547">
            <v>10.9</v>
          </cell>
        </row>
        <row r="548">
          <cell r="A548">
            <v>36781</v>
          </cell>
          <cell r="C548">
            <v>9.75</v>
          </cell>
          <cell r="D548">
            <v>9.5</v>
          </cell>
          <cell r="E548">
            <v>10.105</v>
          </cell>
          <cell r="F548">
            <v>10.37</v>
          </cell>
          <cell r="G548">
            <v>10.38</v>
          </cell>
          <cell r="H548">
            <v>10.38</v>
          </cell>
          <cell r="I548">
            <v>10.61</v>
          </cell>
          <cell r="J548">
            <v>11.08</v>
          </cell>
          <cell r="M548">
            <v>10.364000000000001</v>
          </cell>
          <cell r="N548">
            <v>10.103</v>
          </cell>
          <cell r="O548">
            <v>10</v>
          </cell>
          <cell r="P548">
            <v>10</v>
          </cell>
          <cell r="Q548">
            <v>10.25</v>
          </cell>
          <cell r="R548">
            <v>10.57</v>
          </cell>
          <cell r="S548">
            <v>10.72</v>
          </cell>
          <cell r="T548">
            <v>10.85</v>
          </cell>
          <cell r="U548">
            <v>10.25</v>
          </cell>
          <cell r="V548">
            <v>10.364000000000001</v>
          </cell>
          <cell r="W548">
            <v>10.606</v>
          </cell>
          <cell r="X548">
            <v>11.089</v>
          </cell>
          <cell r="Y548">
            <v>36781.644822916664</v>
          </cell>
          <cell r="Z548">
            <v>6.55</v>
          </cell>
          <cell r="AA548">
            <v>6.62</v>
          </cell>
          <cell r="AB548">
            <v>6.65</v>
          </cell>
          <cell r="AC548">
            <v>6.66</v>
          </cell>
          <cell r="AD548">
            <v>6.68</v>
          </cell>
          <cell r="AE548">
            <v>6.82</v>
          </cell>
          <cell r="AF548">
            <v>6.8</v>
          </cell>
          <cell r="AG548">
            <v>6.91</v>
          </cell>
          <cell r="AH548">
            <v>1</v>
          </cell>
          <cell r="AI548">
            <v>7</v>
          </cell>
          <cell r="AJ548">
            <v>30</v>
          </cell>
          <cell r="AK548">
            <v>61</v>
          </cell>
          <cell r="AL548">
            <v>91</v>
          </cell>
          <cell r="AM548">
            <v>181</v>
          </cell>
          <cell r="AN548">
            <v>273</v>
          </cell>
          <cell r="AO548">
            <v>365</v>
          </cell>
          <cell r="AP548">
            <v>7.25</v>
          </cell>
          <cell r="AQ548">
            <v>49</v>
          </cell>
          <cell r="AR548">
            <v>234</v>
          </cell>
          <cell r="AS548">
            <v>443</v>
          </cell>
          <cell r="AT548">
            <v>664</v>
          </cell>
          <cell r="AU548">
            <v>1330</v>
          </cell>
          <cell r="AV548">
            <v>2025</v>
          </cell>
          <cell r="AW548">
            <v>2735</v>
          </cell>
          <cell r="AX548">
            <v>7.13</v>
          </cell>
          <cell r="AY548">
            <v>10.353078071435483</v>
          </cell>
          <cell r="AZ548">
            <v>10.300007351566602</v>
          </cell>
          <cell r="BA548">
            <v>10.757476293439405</v>
          </cell>
          <cell r="BB548">
            <v>10.512179214471304</v>
          </cell>
          <cell r="BC548">
            <v>10.571190046699432</v>
          </cell>
          <cell r="BD548">
            <v>10.80533933926371</v>
          </cell>
          <cell r="BE548">
            <v>10.887474013052572</v>
          </cell>
          <cell r="BF548">
            <v>11.110619263285027</v>
          </cell>
          <cell r="BG548">
            <v>10.105</v>
          </cell>
          <cell r="BH548">
            <v>10.105</v>
          </cell>
          <cell r="BI548">
            <v>10.37</v>
          </cell>
          <cell r="BJ548">
            <v>10.38</v>
          </cell>
          <cell r="BK548">
            <v>10.25</v>
          </cell>
          <cell r="BL548">
            <v>10.45</v>
          </cell>
          <cell r="BM548">
            <v>10.65</v>
          </cell>
          <cell r="BN548">
            <v>10.9</v>
          </cell>
          <cell r="BO548">
            <v>24.807807143548288</v>
          </cell>
          <cell r="BP548">
            <v>19.500735156660198</v>
          </cell>
          <cell r="BQ548">
            <v>38.747629343940559</v>
          </cell>
          <cell r="BR548">
            <v>13.217921447130365</v>
          </cell>
          <cell r="BS548">
            <v>32.119004669943152</v>
          </cell>
          <cell r="BT548">
            <v>35.53393392637112</v>
          </cell>
          <cell r="BU548">
            <v>23.747401305257121</v>
          </cell>
          <cell r="BV548">
            <v>21.0619263285027</v>
          </cell>
          <cell r="BW548">
            <v>10.55</v>
          </cell>
          <cell r="BX548">
            <v>10.65</v>
          </cell>
          <cell r="BY548">
            <v>10.75</v>
          </cell>
          <cell r="BZ548">
            <v>10.85</v>
          </cell>
          <cell r="CA548">
            <v>11.1</v>
          </cell>
          <cell r="CB548">
            <v>11.25</v>
          </cell>
          <cell r="CC548">
            <v>10.25</v>
          </cell>
          <cell r="CD548">
            <v>10.35</v>
          </cell>
          <cell r="CE548">
            <v>10.45</v>
          </cell>
          <cell r="CF548">
            <v>10.55</v>
          </cell>
          <cell r="CG548">
            <v>10.8</v>
          </cell>
          <cell r="CH548">
            <v>10.95</v>
          </cell>
          <cell r="CI548">
            <v>10.5</v>
          </cell>
          <cell r="CJ548">
            <v>10.5</v>
          </cell>
          <cell r="CK548">
            <v>10.55</v>
          </cell>
          <cell r="CL548">
            <v>10.7</v>
          </cell>
          <cell r="CM548">
            <v>11</v>
          </cell>
          <cell r="CN548">
            <v>11.25</v>
          </cell>
          <cell r="CO548">
            <v>10.25</v>
          </cell>
          <cell r="CP548">
            <v>10.25</v>
          </cell>
          <cell r="CQ548">
            <v>10.3</v>
          </cell>
          <cell r="CR548">
            <v>10.45</v>
          </cell>
          <cell r="CS548">
            <v>10.75</v>
          </cell>
          <cell r="CT548">
            <v>11</v>
          </cell>
          <cell r="CU548">
            <v>10.45</v>
          </cell>
          <cell r="CV548">
            <v>10.45</v>
          </cell>
          <cell r="CW548">
            <v>10.5</v>
          </cell>
          <cell r="CX548">
            <v>10.65</v>
          </cell>
          <cell r="CY548">
            <v>10.85</v>
          </cell>
          <cell r="CZ548">
            <v>11.15</v>
          </cell>
          <cell r="DA548">
            <v>10.25</v>
          </cell>
          <cell r="DB548">
            <v>10.25</v>
          </cell>
          <cell r="DC548">
            <v>10.25</v>
          </cell>
          <cell r="DD548">
            <v>10.45</v>
          </cell>
          <cell r="DE548">
            <v>10.65</v>
          </cell>
          <cell r="DF548">
            <v>10.95</v>
          </cell>
          <cell r="DG548">
            <v>10.55</v>
          </cell>
          <cell r="DH548">
            <v>10.55</v>
          </cell>
          <cell r="DI548">
            <v>10.55</v>
          </cell>
          <cell r="DJ548">
            <v>10.75</v>
          </cell>
          <cell r="DK548">
            <v>10.95</v>
          </cell>
          <cell r="DL548">
            <v>11.2</v>
          </cell>
          <cell r="DM548">
            <v>10.25</v>
          </cell>
          <cell r="DN548">
            <v>10.25</v>
          </cell>
          <cell r="DO548">
            <v>10.25</v>
          </cell>
          <cell r="DP548">
            <v>10.45</v>
          </cell>
          <cell r="DQ548">
            <v>10.65</v>
          </cell>
          <cell r="DR548">
            <v>10.9</v>
          </cell>
        </row>
        <row r="549">
          <cell r="A549">
            <v>36782</v>
          </cell>
          <cell r="C549">
            <v>9.75</v>
          </cell>
          <cell r="D549">
            <v>9.5</v>
          </cell>
          <cell r="E549">
            <v>10.106999999999999</v>
          </cell>
          <cell r="F549">
            <v>10.37</v>
          </cell>
          <cell r="G549">
            <v>10.38</v>
          </cell>
          <cell r="H549">
            <v>10.38</v>
          </cell>
          <cell r="I549">
            <v>10.61</v>
          </cell>
          <cell r="J549">
            <v>11.08</v>
          </cell>
          <cell r="M549">
            <v>10.364000000000001</v>
          </cell>
          <cell r="N549">
            <v>10.103</v>
          </cell>
          <cell r="O549">
            <v>10</v>
          </cell>
          <cell r="P549">
            <v>10</v>
          </cell>
          <cell r="Q549">
            <v>10.25</v>
          </cell>
          <cell r="R549">
            <v>10.57</v>
          </cell>
          <cell r="S549">
            <v>10.74</v>
          </cell>
          <cell r="T549">
            <v>10.88</v>
          </cell>
          <cell r="U549">
            <v>10.25</v>
          </cell>
          <cell r="V549">
            <v>10.364000000000001</v>
          </cell>
          <cell r="W549">
            <v>10.606</v>
          </cell>
          <cell r="X549">
            <v>11.089</v>
          </cell>
          <cell r="Y549">
            <v>36782.63423275463</v>
          </cell>
          <cell r="Z549">
            <v>6.5</v>
          </cell>
          <cell r="AA549">
            <v>6.62</v>
          </cell>
          <cell r="AB549">
            <v>6.66</v>
          </cell>
          <cell r="AC549">
            <v>6.68</v>
          </cell>
          <cell r="AD549">
            <v>6.66</v>
          </cell>
          <cell r="AE549">
            <v>6.74</v>
          </cell>
          <cell r="AF549">
            <v>6.84</v>
          </cell>
          <cell r="AG549">
            <v>6.84</v>
          </cell>
          <cell r="AH549">
            <v>1</v>
          </cell>
          <cell r="AI549">
            <v>7</v>
          </cell>
          <cell r="AJ549">
            <v>32</v>
          </cell>
          <cell r="AK549">
            <v>61</v>
          </cell>
          <cell r="AL549">
            <v>91</v>
          </cell>
          <cell r="AM549">
            <v>181</v>
          </cell>
          <cell r="AN549">
            <v>273</v>
          </cell>
          <cell r="AO549">
            <v>365</v>
          </cell>
          <cell r="AP549">
            <v>8</v>
          </cell>
          <cell r="AQ549">
            <v>50</v>
          </cell>
          <cell r="AR549">
            <v>227</v>
          </cell>
          <cell r="AS549">
            <v>445</v>
          </cell>
          <cell r="AT549">
            <v>664</v>
          </cell>
          <cell r="AU549">
            <v>1323</v>
          </cell>
          <cell r="AV549">
            <v>2030</v>
          </cell>
          <cell r="AW549">
            <v>2750</v>
          </cell>
          <cell r="AX549">
            <v>7.1174999999999997</v>
          </cell>
          <cell r="AY549">
            <v>10.693582621087883</v>
          </cell>
          <cell r="AZ549">
            <v>10.379663207163023</v>
          </cell>
          <cell r="BA549">
            <v>10.41185641025649</v>
          </cell>
          <cell r="BB549">
            <v>10.556190182616389</v>
          </cell>
          <cell r="BC549">
            <v>10.557393998309351</v>
          </cell>
          <cell r="BD549">
            <v>10.709040477876941</v>
          </cell>
          <cell r="BE549">
            <v>10.946075608152544</v>
          </cell>
          <cell r="BF549">
            <v>11.066664910432022</v>
          </cell>
          <cell r="BG549">
            <v>10.106999999999999</v>
          </cell>
          <cell r="BH549">
            <v>10.106999999999999</v>
          </cell>
          <cell r="BI549">
            <v>10.37</v>
          </cell>
          <cell r="BJ549">
            <v>10.38</v>
          </cell>
          <cell r="BK549">
            <v>10.25</v>
          </cell>
          <cell r="BL549">
            <v>10.45</v>
          </cell>
          <cell r="BM549">
            <v>10.6</v>
          </cell>
          <cell r="BN549">
            <v>10.9</v>
          </cell>
          <cell r="BO549">
            <v>58.658262108788328</v>
          </cell>
          <cell r="BP549">
            <v>27.266320716302417</v>
          </cell>
          <cell r="BQ549">
            <v>4.1856410256491117</v>
          </cell>
          <cell r="BR549">
            <v>17.619018261638786</v>
          </cell>
          <cell r="BS549">
            <v>30.739399830935099</v>
          </cell>
          <cell r="BT549">
            <v>25.904047787694218</v>
          </cell>
          <cell r="BU549">
            <v>34.607560815254423</v>
          </cell>
          <cell r="BV549">
            <v>16.666491043202214</v>
          </cell>
          <cell r="BW549">
            <v>10.55</v>
          </cell>
          <cell r="BX549">
            <v>10.65</v>
          </cell>
          <cell r="BY549">
            <v>10.75</v>
          </cell>
          <cell r="BZ549">
            <v>10.85</v>
          </cell>
          <cell r="CA549">
            <v>11.1</v>
          </cell>
          <cell r="CB549">
            <v>11.25</v>
          </cell>
          <cell r="CC549">
            <v>10.25</v>
          </cell>
          <cell r="CD549">
            <v>10.35</v>
          </cell>
          <cell r="CE549">
            <v>10.45</v>
          </cell>
          <cell r="CF549">
            <v>10.55</v>
          </cell>
          <cell r="CG549">
            <v>10.8</v>
          </cell>
          <cell r="CH549">
            <v>10.95</v>
          </cell>
          <cell r="CI549">
            <v>10.5</v>
          </cell>
          <cell r="CJ549">
            <v>10.5</v>
          </cell>
          <cell r="CK549">
            <v>10.55</v>
          </cell>
          <cell r="CL549">
            <v>10.7</v>
          </cell>
          <cell r="CM549">
            <v>11</v>
          </cell>
          <cell r="CN549">
            <v>11.25</v>
          </cell>
          <cell r="CO549">
            <v>10.25</v>
          </cell>
          <cell r="CP549">
            <v>10.25</v>
          </cell>
          <cell r="CQ549">
            <v>10.3</v>
          </cell>
          <cell r="CR549">
            <v>10.45</v>
          </cell>
          <cell r="CS549">
            <v>10.75</v>
          </cell>
          <cell r="CT549">
            <v>11</v>
          </cell>
          <cell r="CU549">
            <v>10.45</v>
          </cell>
          <cell r="CV549">
            <v>10.45</v>
          </cell>
          <cell r="CW549">
            <v>10.5</v>
          </cell>
          <cell r="CX549">
            <v>10.65</v>
          </cell>
          <cell r="CY549">
            <v>10.85</v>
          </cell>
          <cell r="CZ549">
            <v>11.15</v>
          </cell>
          <cell r="DA549">
            <v>10.25</v>
          </cell>
          <cell r="DB549">
            <v>10.25</v>
          </cell>
          <cell r="DC549">
            <v>10.25</v>
          </cell>
          <cell r="DD549">
            <v>10.45</v>
          </cell>
          <cell r="DE549">
            <v>10.65</v>
          </cell>
          <cell r="DF549">
            <v>10.95</v>
          </cell>
          <cell r="DG549">
            <v>10.55</v>
          </cell>
          <cell r="DH549">
            <v>10.55</v>
          </cell>
          <cell r="DI549">
            <v>10.55</v>
          </cell>
          <cell r="DJ549">
            <v>10.75</v>
          </cell>
          <cell r="DK549">
            <v>10.9</v>
          </cell>
          <cell r="DL549">
            <v>11.2</v>
          </cell>
          <cell r="DM549">
            <v>10.25</v>
          </cell>
          <cell r="DN549">
            <v>10.25</v>
          </cell>
          <cell r="DO549">
            <v>10.25</v>
          </cell>
          <cell r="DP549">
            <v>10.45</v>
          </cell>
          <cell r="DQ549">
            <v>10.6</v>
          </cell>
          <cell r="DR549">
            <v>10.9</v>
          </cell>
        </row>
        <row r="550">
          <cell r="A550">
            <v>36783</v>
          </cell>
          <cell r="C550">
            <v>9.75</v>
          </cell>
          <cell r="D550">
            <v>9.5</v>
          </cell>
          <cell r="E550">
            <v>10.106</v>
          </cell>
          <cell r="F550">
            <v>10.37</v>
          </cell>
          <cell r="G550">
            <v>10.38</v>
          </cell>
          <cell r="H550">
            <v>10.38</v>
          </cell>
          <cell r="I550">
            <v>10.61</v>
          </cell>
          <cell r="J550">
            <v>11.08</v>
          </cell>
          <cell r="M550">
            <v>10.364000000000001</v>
          </cell>
          <cell r="N550">
            <v>10.103</v>
          </cell>
          <cell r="O550">
            <v>10</v>
          </cell>
          <cell r="P550">
            <v>10</v>
          </cell>
          <cell r="Q550">
            <v>10.25</v>
          </cell>
          <cell r="R550">
            <v>10.57</v>
          </cell>
          <cell r="S550">
            <v>10.74</v>
          </cell>
          <cell r="T550">
            <v>10.87</v>
          </cell>
          <cell r="U550">
            <v>10.25</v>
          </cell>
          <cell r="V550">
            <v>10.364000000000001</v>
          </cell>
          <cell r="W550">
            <v>10.606</v>
          </cell>
          <cell r="X550">
            <v>11.089</v>
          </cell>
          <cell r="Y550">
            <v>36783.66573090278</v>
          </cell>
          <cell r="Z550">
            <v>6.53</v>
          </cell>
          <cell r="AA550">
            <v>6.62</v>
          </cell>
          <cell r="AB550">
            <v>6.61</v>
          </cell>
          <cell r="AC550">
            <v>6.64</v>
          </cell>
          <cell r="AD550">
            <v>6.67</v>
          </cell>
          <cell r="AE550">
            <v>6.76</v>
          </cell>
          <cell r="AF550">
            <v>6.78</v>
          </cell>
          <cell r="AG550">
            <v>6.84</v>
          </cell>
          <cell r="AH550">
            <v>1</v>
          </cell>
          <cell r="AI550">
            <v>7</v>
          </cell>
          <cell r="AJ550">
            <v>31</v>
          </cell>
          <cell r="AK550">
            <v>61</v>
          </cell>
          <cell r="AL550">
            <v>91</v>
          </cell>
          <cell r="AM550">
            <v>181</v>
          </cell>
          <cell r="AN550">
            <v>273</v>
          </cell>
          <cell r="AO550">
            <v>367</v>
          </cell>
          <cell r="AP550">
            <v>7.5</v>
          </cell>
          <cell r="AQ550">
            <v>57.8</v>
          </cell>
          <cell r="AR550">
            <v>219</v>
          </cell>
          <cell r="AS550">
            <v>462</v>
          </cell>
          <cell r="AT550">
            <v>665</v>
          </cell>
          <cell r="AU550">
            <v>1327</v>
          </cell>
          <cell r="AV550">
            <v>2030</v>
          </cell>
          <cell r="AW550">
            <v>2740</v>
          </cell>
          <cell r="AX550">
            <v>7.1379999999999999</v>
          </cell>
          <cell r="AY550">
            <v>10.456497963750477</v>
          </cell>
          <cell r="AZ550">
            <v>10.939650590067359</v>
          </cell>
          <cell r="BA550">
            <v>10.33479146374189</v>
          </cell>
          <cell r="BB550">
            <v>10.648626111511787</v>
          </cell>
          <cell r="BC550">
            <v>10.562413673028402</v>
          </cell>
          <cell r="BD550">
            <v>10.730248626481567</v>
          </cell>
          <cell r="BE550">
            <v>10.871992594707992</v>
          </cell>
          <cell r="BF550">
            <v>11.018899019180475</v>
          </cell>
          <cell r="BG550">
            <v>10.106</v>
          </cell>
          <cell r="BH550">
            <v>10.106</v>
          </cell>
          <cell r="BI550">
            <v>10.37</v>
          </cell>
          <cell r="BJ550">
            <v>10.38</v>
          </cell>
          <cell r="BK550">
            <v>10.25</v>
          </cell>
          <cell r="BL550">
            <v>10.45</v>
          </cell>
          <cell r="BM550">
            <v>10.6</v>
          </cell>
          <cell r="BN550">
            <v>10.9</v>
          </cell>
          <cell r="BO550">
            <v>35.049796375047748</v>
          </cell>
          <cell r="BP550">
            <v>83.365059006735891</v>
          </cell>
          <cell r="BQ550">
            <v>-3.5208536258108936</v>
          </cell>
          <cell r="BR550">
            <v>26.862611151178584</v>
          </cell>
          <cell r="BS550">
            <v>31.241367302840217</v>
          </cell>
          <cell r="BT550">
            <v>28.024862648156734</v>
          </cell>
          <cell r="BU550">
            <v>27.19925947079922</v>
          </cell>
          <cell r="BV550">
            <v>11.889901918047485</v>
          </cell>
        </row>
        <row r="551">
          <cell r="A551">
            <v>36784</v>
          </cell>
          <cell r="C551">
            <v>9.75</v>
          </cell>
          <cell r="D551">
            <v>9.5</v>
          </cell>
          <cell r="E551">
            <v>10.105</v>
          </cell>
          <cell r="F551">
            <v>10.37</v>
          </cell>
          <cell r="G551">
            <v>10.38</v>
          </cell>
          <cell r="H551">
            <v>10.38</v>
          </cell>
          <cell r="I551">
            <v>10.61</v>
          </cell>
          <cell r="J551">
            <v>11.08</v>
          </cell>
          <cell r="M551">
            <v>10.369</v>
          </cell>
          <cell r="N551">
            <v>10.108000000000001</v>
          </cell>
          <cell r="O551">
            <v>10</v>
          </cell>
          <cell r="P551">
            <v>10</v>
          </cell>
          <cell r="Q551">
            <v>10.25</v>
          </cell>
          <cell r="R551">
            <v>10.57</v>
          </cell>
          <cell r="S551">
            <v>10.74</v>
          </cell>
          <cell r="T551">
            <v>10.87</v>
          </cell>
          <cell r="U551">
            <v>10.25</v>
          </cell>
          <cell r="V551">
            <v>10.369</v>
          </cell>
          <cell r="W551">
            <v>10.606</v>
          </cell>
          <cell r="X551">
            <v>11.089</v>
          </cell>
          <cell r="Y551">
            <v>36784.666115624997</v>
          </cell>
          <cell r="Z551">
            <v>6.56</v>
          </cell>
          <cell r="AA551">
            <v>6.62</v>
          </cell>
          <cell r="AB551">
            <v>6.65</v>
          </cell>
          <cell r="AC551">
            <v>6.67</v>
          </cell>
          <cell r="AD551">
            <v>6.69</v>
          </cell>
          <cell r="AE551">
            <v>6.8</v>
          </cell>
          <cell r="AF551">
            <v>6.78</v>
          </cell>
          <cell r="AG551">
            <v>6.89</v>
          </cell>
          <cell r="AH551">
            <v>3</v>
          </cell>
          <cell r="AI551">
            <v>8</v>
          </cell>
          <cell r="AJ551">
            <v>30</v>
          </cell>
          <cell r="AK551">
            <v>63</v>
          </cell>
          <cell r="AL551">
            <v>91</v>
          </cell>
          <cell r="AM551">
            <v>182</v>
          </cell>
          <cell r="AN551">
            <v>273</v>
          </cell>
          <cell r="AO551">
            <v>365</v>
          </cell>
          <cell r="AP551">
            <v>21.75</v>
          </cell>
          <cell r="AQ551">
            <v>51</v>
          </cell>
          <cell r="AR551">
            <v>221</v>
          </cell>
          <cell r="AS551">
            <v>458</v>
          </cell>
          <cell r="AT551">
            <v>665</v>
          </cell>
          <cell r="AU551">
            <v>1340</v>
          </cell>
          <cell r="AV551">
            <v>2040</v>
          </cell>
          <cell r="AW551">
            <v>2780</v>
          </cell>
          <cell r="AX551">
            <v>7.17</v>
          </cell>
          <cell r="AY551">
            <v>17.725304439795032</v>
          </cell>
          <cell r="AZ551">
            <v>9.9620115178983291</v>
          </cell>
          <cell r="BA551">
            <v>10.513259230203253</v>
          </cell>
          <cell r="BB551">
            <v>10.506662528502716</v>
          </cell>
          <cell r="BC551">
            <v>10.565920973697352</v>
          </cell>
          <cell r="BD551">
            <v>10.771359636799009</v>
          </cell>
          <cell r="BE551">
            <v>10.873755965791528</v>
          </cell>
          <cell r="BF551">
            <v>11.133814814814812</v>
          </cell>
          <cell r="BG551">
            <v>10.105</v>
          </cell>
          <cell r="BH551">
            <v>10.105</v>
          </cell>
          <cell r="BI551">
            <v>10.37</v>
          </cell>
          <cell r="BJ551">
            <v>10.38</v>
          </cell>
          <cell r="BK551">
            <v>10.25</v>
          </cell>
          <cell r="BL551">
            <v>10.45</v>
          </cell>
          <cell r="BM551">
            <v>10.6</v>
          </cell>
          <cell r="BN551">
            <v>10.9</v>
          </cell>
          <cell r="BO551">
            <v>762.03044397950316</v>
          </cell>
          <cell r="BP551">
            <v>-14.298848210167137</v>
          </cell>
          <cell r="BQ551">
            <v>14.325923020325426</v>
          </cell>
          <cell r="BR551">
            <v>12.666252850271498</v>
          </cell>
          <cell r="BS551">
            <v>31.592097369735228</v>
          </cell>
          <cell r="BT551">
            <v>32.135963679900925</v>
          </cell>
          <cell r="BU551">
            <v>27.375596579152806</v>
          </cell>
          <cell r="BV551">
            <v>23.381481481481181</v>
          </cell>
          <cell r="BW551">
            <v>10.55</v>
          </cell>
          <cell r="BX551">
            <v>10.65</v>
          </cell>
          <cell r="BY551">
            <v>10.75</v>
          </cell>
          <cell r="BZ551">
            <v>10.85</v>
          </cell>
          <cell r="CA551">
            <v>11.1</v>
          </cell>
          <cell r="CB551">
            <v>11.25</v>
          </cell>
          <cell r="CC551">
            <v>10.25</v>
          </cell>
          <cell r="CD551">
            <v>10.35</v>
          </cell>
          <cell r="CE551">
            <v>10.45</v>
          </cell>
          <cell r="CF551">
            <v>10.55</v>
          </cell>
          <cell r="CG551">
            <v>10.8</v>
          </cell>
          <cell r="CH551">
            <v>10.95</v>
          </cell>
          <cell r="CI551">
            <v>10.5</v>
          </cell>
          <cell r="CJ551">
            <v>10.5</v>
          </cell>
          <cell r="CK551">
            <v>10.55</v>
          </cell>
          <cell r="CL551">
            <v>10.7</v>
          </cell>
          <cell r="CM551">
            <v>11</v>
          </cell>
          <cell r="CN551">
            <v>11.25</v>
          </cell>
          <cell r="CO551">
            <v>10.25</v>
          </cell>
          <cell r="CP551">
            <v>10.25</v>
          </cell>
          <cell r="CQ551">
            <v>10.3</v>
          </cell>
          <cell r="CR551">
            <v>10.45</v>
          </cell>
          <cell r="CS551">
            <v>10.75</v>
          </cell>
          <cell r="CT551">
            <v>11</v>
          </cell>
          <cell r="CU551">
            <v>10.45</v>
          </cell>
          <cell r="CV551">
            <v>10.45</v>
          </cell>
          <cell r="CW551">
            <v>10.5</v>
          </cell>
          <cell r="CX551">
            <v>10.65</v>
          </cell>
          <cell r="CY551">
            <v>10.85</v>
          </cell>
          <cell r="CZ551">
            <v>11.15</v>
          </cell>
          <cell r="DA551">
            <v>10.25</v>
          </cell>
          <cell r="DB551">
            <v>10.25</v>
          </cell>
          <cell r="DC551">
            <v>10.25</v>
          </cell>
          <cell r="DD551">
            <v>10.45</v>
          </cell>
          <cell r="DE551">
            <v>10.65</v>
          </cell>
          <cell r="DF551">
            <v>10.95</v>
          </cell>
          <cell r="DG551">
            <v>10.55</v>
          </cell>
          <cell r="DH551">
            <v>10.55</v>
          </cell>
          <cell r="DI551">
            <v>10.55</v>
          </cell>
          <cell r="DJ551">
            <v>10.75</v>
          </cell>
          <cell r="DK551">
            <v>10.9</v>
          </cell>
          <cell r="DL551">
            <v>11.2</v>
          </cell>
          <cell r="DM551">
            <v>10.25</v>
          </cell>
          <cell r="DN551">
            <v>10.25</v>
          </cell>
          <cell r="DO551">
            <v>10.25</v>
          </cell>
          <cell r="DP551">
            <v>10.45</v>
          </cell>
          <cell r="DQ551">
            <v>10.6</v>
          </cell>
          <cell r="DR551">
            <v>10.9</v>
          </cell>
        </row>
        <row r="552">
          <cell r="A552">
            <v>36787</v>
          </cell>
          <cell r="C552">
            <v>9.75</v>
          </cell>
          <cell r="D552">
            <v>9.5</v>
          </cell>
          <cell r="E552">
            <v>10.085000000000001</v>
          </cell>
          <cell r="F552">
            <v>10.35</v>
          </cell>
          <cell r="G552">
            <v>10.38</v>
          </cell>
          <cell r="H552">
            <v>10.38</v>
          </cell>
          <cell r="I552">
            <v>10.61</v>
          </cell>
          <cell r="J552">
            <v>11.08</v>
          </cell>
          <cell r="M552">
            <v>10.364000000000001</v>
          </cell>
          <cell r="N552">
            <v>10.103</v>
          </cell>
          <cell r="O552">
            <v>10</v>
          </cell>
          <cell r="P552">
            <v>10</v>
          </cell>
          <cell r="Q552">
            <v>10.25</v>
          </cell>
          <cell r="R552">
            <v>10.6</v>
          </cell>
          <cell r="S552">
            <v>10.8</v>
          </cell>
          <cell r="T552">
            <v>10.95</v>
          </cell>
          <cell r="U552">
            <v>10.25</v>
          </cell>
          <cell r="V552">
            <v>10.364000000000001</v>
          </cell>
          <cell r="W552">
            <v>10.603</v>
          </cell>
          <cell r="X552">
            <v>11.082000000000001</v>
          </cell>
          <cell r="Y552">
            <v>36787.66870775463</v>
          </cell>
          <cell r="Z552">
            <v>6.51</v>
          </cell>
          <cell r="AA552">
            <v>6.58</v>
          </cell>
          <cell r="AB552">
            <v>6.62</v>
          </cell>
          <cell r="AC552">
            <v>6.64</v>
          </cell>
          <cell r="AD552">
            <v>6.66</v>
          </cell>
          <cell r="AE552">
            <v>6.74</v>
          </cell>
          <cell r="AF552">
            <v>6.77</v>
          </cell>
          <cell r="AG552">
            <v>6.82</v>
          </cell>
          <cell r="AH552">
            <v>1</v>
          </cell>
          <cell r="AI552">
            <v>7</v>
          </cell>
          <cell r="AJ552">
            <v>30</v>
          </cell>
          <cell r="AK552">
            <v>61</v>
          </cell>
          <cell r="AL552">
            <v>91</v>
          </cell>
          <cell r="AM552">
            <v>181</v>
          </cell>
          <cell r="AN552">
            <v>273</v>
          </cell>
          <cell r="AO552">
            <v>365</v>
          </cell>
          <cell r="AP552">
            <v>7.5</v>
          </cell>
          <cell r="AQ552">
            <v>52</v>
          </cell>
          <cell r="AR552">
            <v>224</v>
          </cell>
          <cell r="AS552">
            <v>462</v>
          </cell>
          <cell r="AT552">
            <v>685</v>
          </cell>
          <cell r="AU552">
            <v>1380</v>
          </cell>
          <cell r="AV552">
            <v>2130</v>
          </cell>
          <cell r="AW552">
            <v>2880</v>
          </cell>
          <cell r="AX552">
            <v>7.2549999999999999</v>
          </cell>
          <cell r="AY552">
            <v>10.37435881862625</v>
          </cell>
          <cell r="AZ552">
            <v>10.413494600330301</v>
          </cell>
          <cell r="BA552">
            <v>10.489157523546957</v>
          </cell>
          <cell r="BB552">
            <v>10.585467013641766</v>
          </cell>
          <cell r="BC552">
            <v>10.603336798797365</v>
          </cell>
          <cell r="BD552">
            <v>10.799395758264943</v>
          </cell>
          <cell r="BE552">
            <v>10.990845130594966</v>
          </cell>
          <cell r="BF552">
            <v>11.158890382111952</v>
          </cell>
          <cell r="BG552">
            <v>10.085000000000001</v>
          </cell>
          <cell r="BH552">
            <v>10.085000000000001</v>
          </cell>
          <cell r="BI552">
            <v>10.35</v>
          </cell>
          <cell r="BJ552">
            <v>10.38</v>
          </cell>
          <cell r="BK552">
            <v>10.25</v>
          </cell>
          <cell r="BL552">
            <v>10.45</v>
          </cell>
          <cell r="BM552">
            <v>10.6</v>
          </cell>
          <cell r="BN552">
            <v>10.9</v>
          </cell>
          <cell r="BO552">
            <v>28.935881862624946</v>
          </cell>
          <cell r="BP552">
            <v>32.84946003303002</v>
          </cell>
          <cell r="BQ552">
            <v>13.915752354695776</v>
          </cell>
          <cell r="BR552">
            <v>20.546701364176556</v>
          </cell>
          <cell r="BS552">
            <v>35.333679879736479</v>
          </cell>
          <cell r="BT552">
            <v>34.939575826494362</v>
          </cell>
          <cell r="BU552">
            <v>39.084513059496651</v>
          </cell>
          <cell r="BV552">
            <v>25.889038211195192</v>
          </cell>
          <cell r="BW552">
            <v>10.55</v>
          </cell>
          <cell r="BX552">
            <v>10.65</v>
          </cell>
          <cell r="BY552">
            <v>10.75</v>
          </cell>
          <cell r="BZ552">
            <v>10.85</v>
          </cell>
          <cell r="CA552">
            <v>11.1</v>
          </cell>
          <cell r="CB552">
            <v>11.25</v>
          </cell>
          <cell r="CC552">
            <v>10.25</v>
          </cell>
          <cell r="CD552">
            <v>10.35</v>
          </cell>
          <cell r="CE552">
            <v>10.45</v>
          </cell>
          <cell r="CF552">
            <v>10.55</v>
          </cell>
          <cell r="CG552">
            <v>10.8</v>
          </cell>
          <cell r="CH552">
            <v>10.95</v>
          </cell>
          <cell r="CI552">
            <v>10.5</v>
          </cell>
          <cell r="CJ552">
            <v>10.5</v>
          </cell>
          <cell r="CK552">
            <v>10.55</v>
          </cell>
          <cell r="CL552">
            <v>10.7</v>
          </cell>
          <cell r="CM552">
            <v>11</v>
          </cell>
          <cell r="CN552">
            <v>11.25</v>
          </cell>
          <cell r="CO552">
            <v>10.25</v>
          </cell>
          <cell r="CP552">
            <v>10.25</v>
          </cell>
          <cell r="CQ552">
            <v>10.3</v>
          </cell>
          <cell r="CR552">
            <v>10.45</v>
          </cell>
          <cell r="CS552">
            <v>10.75</v>
          </cell>
          <cell r="CT552">
            <v>11</v>
          </cell>
          <cell r="CU552">
            <v>10.45</v>
          </cell>
          <cell r="CV552">
            <v>10.45</v>
          </cell>
          <cell r="CW552">
            <v>10.5</v>
          </cell>
          <cell r="CX552">
            <v>10.65</v>
          </cell>
          <cell r="CY552">
            <v>10.85</v>
          </cell>
          <cell r="CZ552">
            <v>11.15</v>
          </cell>
          <cell r="DA552">
            <v>10.25</v>
          </cell>
          <cell r="DB552">
            <v>10.25</v>
          </cell>
          <cell r="DC552">
            <v>10.25</v>
          </cell>
          <cell r="DD552">
            <v>10.45</v>
          </cell>
          <cell r="DE552">
            <v>10.65</v>
          </cell>
          <cell r="DF552">
            <v>10.95</v>
          </cell>
          <cell r="DG552">
            <v>10.55</v>
          </cell>
          <cell r="DH552">
            <v>10.55</v>
          </cell>
          <cell r="DI552">
            <v>10.55</v>
          </cell>
          <cell r="DJ552">
            <v>10.75</v>
          </cell>
          <cell r="DK552">
            <v>10.9</v>
          </cell>
          <cell r="DL552">
            <v>11.2</v>
          </cell>
          <cell r="DM552">
            <v>10.25</v>
          </cell>
          <cell r="DN552">
            <v>10.25</v>
          </cell>
          <cell r="DO552">
            <v>10.25</v>
          </cell>
          <cell r="DP552">
            <v>10.45</v>
          </cell>
          <cell r="DQ552">
            <v>10.6</v>
          </cell>
          <cell r="DR552">
            <v>10.9</v>
          </cell>
        </row>
        <row r="553">
          <cell r="A553">
            <v>36788</v>
          </cell>
          <cell r="C553">
            <v>9.75</v>
          </cell>
          <cell r="D553">
            <v>9.5</v>
          </cell>
          <cell r="E553">
            <v>10.086</v>
          </cell>
          <cell r="F553">
            <v>10.35</v>
          </cell>
          <cell r="G553">
            <v>10.38</v>
          </cell>
          <cell r="H553">
            <v>10.38</v>
          </cell>
          <cell r="I553">
            <v>10.66</v>
          </cell>
          <cell r="J553">
            <v>11.14</v>
          </cell>
          <cell r="M553">
            <v>10.364000000000001</v>
          </cell>
          <cell r="N553">
            <v>10.103</v>
          </cell>
          <cell r="O553">
            <v>10</v>
          </cell>
          <cell r="P553">
            <v>10</v>
          </cell>
          <cell r="Q553">
            <v>10.25</v>
          </cell>
          <cell r="R553">
            <v>10.65</v>
          </cell>
          <cell r="S553">
            <v>10.95</v>
          </cell>
          <cell r="T553">
            <v>11.15</v>
          </cell>
          <cell r="U553">
            <v>10.25</v>
          </cell>
          <cell r="V553">
            <v>10.364000000000001</v>
          </cell>
          <cell r="W553">
            <v>10.619</v>
          </cell>
          <cell r="X553">
            <v>11.114000000000001</v>
          </cell>
          <cell r="Z553">
            <v>6.51</v>
          </cell>
          <cell r="AA553">
            <v>6.58</v>
          </cell>
          <cell r="AB553">
            <v>6.62</v>
          </cell>
          <cell r="AC553">
            <v>6.64</v>
          </cell>
          <cell r="AD553">
            <v>6.66</v>
          </cell>
          <cell r="AE553">
            <v>6.74</v>
          </cell>
          <cell r="AF553">
            <v>6.77</v>
          </cell>
          <cell r="AG553">
            <v>6.82</v>
          </cell>
          <cell r="BW553">
            <v>10.55</v>
          </cell>
          <cell r="BX553">
            <v>10.65</v>
          </cell>
          <cell r="BY553">
            <v>10.75</v>
          </cell>
          <cell r="BZ553">
            <v>10.85</v>
          </cell>
          <cell r="CA553">
            <v>11.1</v>
          </cell>
          <cell r="CB553">
            <v>11.25</v>
          </cell>
          <cell r="CC553">
            <v>10.25</v>
          </cell>
          <cell r="CD553">
            <v>10.35</v>
          </cell>
          <cell r="CE553">
            <v>10.45</v>
          </cell>
          <cell r="CF553">
            <v>10.55</v>
          </cell>
          <cell r="CG553">
            <v>10.8</v>
          </cell>
          <cell r="CH553">
            <v>10.95</v>
          </cell>
          <cell r="CI553">
            <v>10.5</v>
          </cell>
          <cell r="CJ553">
            <v>10.55</v>
          </cell>
          <cell r="CK553">
            <v>10.6</v>
          </cell>
          <cell r="CL553">
            <v>10.8</v>
          </cell>
          <cell r="CM553">
            <v>11.1</v>
          </cell>
          <cell r="CN553">
            <v>11.35</v>
          </cell>
          <cell r="CO553">
            <v>10.25</v>
          </cell>
          <cell r="CP553">
            <v>10.3</v>
          </cell>
          <cell r="CQ553">
            <v>10.35</v>
          </cell>
          <cell r="CR553">
            <v>10.55</v>
          </cell>
          <cell r="CS553">
            <v>10.85</v>
          </cell>
          <cell r="CT553">
            <v>11.1</v>
          </cell>
          <cell r="CU553">
            <v>10.45</v>
          </cell>
          <cell r="CV553">
            <v>10.45</v>
          </cell>
          <cell r="CW553">
            <v>10.55</v>
          </cell>
          <cell r="CX553">
            <v>10.7</v>
          </cell>
          <cell r="CY553">
            <v>11.05</v>
          </cell>
          <cell r="CZ553">
            <v>11.2</v>
          </cell>
          <cell r="DA553">
            <v>10.25</v>
          </cell>
          <cell r="DB553">
            <v>10.25</v>
          </cell>
          <cell r="DC553">
            <v>10.35</v>
          </cell>
          <cell r="DD553">
            <v>10.5</v>
          </cell>
          <cell r="DE553">
            <v>10.85</v>
          </cell>
          <cell r="DF553">
            <v>11</v>
          </cell>
          <cell r="DG553">
            <v>10.55</v>
          </cell>
          <cell r="DH553">
            <v>10.55</v>
          </cell>
          <cell r="DI553">
            <v>10.6</v>
          </cell>
          <cell r="DJ553">
            <v>10.8</v>
          </cell>
          <cell r="DK553">
            <v>11.1</v>
          </cell>
          <cell r="DL553">
            <v>11.3</v>
          </cell>
          <cell r="DM553">
            <v>10.25</v>
          </cell>
          <cell r="DN553">
            <v>10.25</v>
          </cell>
          <cell r="DO553">
            <v>10.3</v>
          </cell>
          <cell r="DP553">
            <v>10.5</v>
          </cell>
          <cell r="DQ553">
            <v>10.8</v>
          </cell>
          <cell r="DR553">
            <v>11</v>
          </cell>
        </row>
        <row r="554">
          <cell r="A554">
            <v>36789</v>
          </cell>
          <cell r="C554">
            <v>9.75</v>
          </cell>
          <cell r="D554">
            <v>9.5</v>
          </cell>
          <cell r="E554">
            <v>10.103</v>
          </cell>
          <cell r="F554">
            <v>10.35</v>
          </cell>
          <cell r="G554">
            <v>10.38</v>
          </cell>
          <cell r="H554">
            <v>10.38</v>
          </cell>
          <cell r="I554">
            <v>10.66</v>
          </cell>
          <cell r="J554">
            <v>11.13</v>
          </cell>
          <cell r="M554">
            <v>10.364000000000001</v>
          </cell>
          <cell r="N554">
            <v>10.103</v>
          </cell>
          <cell r="O554">
            <v>10</v>
          </cell>
          <cell r="P554">
            <v>10</v>
          </cell>
          <cell r="Q554">
            <v>10.25</v>
          </cell>
          <cell r="R554">
            <v>10.6</v>
          </cell>
          <cell r="S554">
            <v>10.9</v>
          </cell>
          <cell r="T554">
            <v>11.1</v>
          </cell>
          <cell r="U554">
            <v>10.25</v>
          </cell>
          <cell r="V554">
            <v>10.364000000000001</v>
          </cell>
          <cell r="W554">
            <v>10.625</v>
          </cell>
          <cell r="X554">
            <v>11.129</v>
          </cell>
          <cell r="Y554">
            <v>36789.683761689812</v>
          </cell>
          <cell r="Z554">
            <v>6.5</v>
          </cell>
          <cell r="AA554">
            <v>6.6</v>
          </cell>
          <cell r="AB554">
            <v>6.65</v>
          </cell>
          <cell r="AC554">
            <v>6.66</v>
          </cell>
          <cell r="AD554">
            <v>6.68</v>
          </cell>
          <cell r="AE554">
            <v>6.77</v>
          </cell>
          <cell r="AF554">
            <v>6.8</v>
          </cell>
          <cell r="AG554">
            <v>6.83</v>
          </cell>
          <cell r="AH554">
            <v>1</v>
          </cell>
          <cell r="AI554">
            <v>7</v>
          </cell>
          <cell r="AJ554">
            <v>31</v>
          </cell>
          <cell r="AK554">
            <v>61</v>
          </cell>
          <cell r="AL554">
            <v>91</v>
          </cell>
          <cell r="AM554">
            <v>181</v>
          </cell>
          <cell r="AN554">
            <v>273</v>
          </cell>
          <cell r="AO554">
            <v>367</v>
          </cell>
          <cell r="AP554">
            <v>13</v>
          </cell>
          <cell r="AQ554">
            <v>53</v>
          </cell>
          <cell r="AR554">
            <v>233</v>
          </cell>
          <cell r="AS554">
            <v>452</v>
          </cell>
          <cell r="AT554">
            <v>682</v>
          </cell>
          <cell r="AU554">
            <v>1375</v>
          </cell>
          <cell r="AV554">
            <v>2150</v>
          </cell>
          <cell r="AW554">
            <v>2950</v>
          </cell>
          <cell r="AX554">
            <v>7.3049999999999997</v>
          </cell>
          <cell r="AY554">
            <v>13.087001578069524</v>
          </cell>
          <cell r="AZ554">
            <v>10.479644780156919</v>
          </cell>
          <cell r="BA554">
            <v>10.519358781423666</v>
          </cell>
          <cell r="BB554">
            <v>10.496663537213504</v>
          </cell>
          <cell r="BC554">
            <v>10.580696805757121</v>
          </cell>
          <cell r="BD554">
            <v>10.788970196933239</v>
          </cell>
          <cell r="BE554">
            <v>11.032394725207881</v>
          </cell>
          <cell r="BF554">
            <v>11.220832512206025</v>
          </cell>
          <cell r="BG554">
            <v>10.103</v>
          </cell>
          <cell r="BH554">
            <v>10.103</v>
          </cell>
          <cell r="BI554">
            <v>10.35</v>
          </cell>
          <cell r="BJ554">
            <v>10.38</v>
          </cell>
          <cell r="BK554">
            <v>10.25</v>
          </cell>
          <cell r="BL554">
            <v>10.5</v>
          </cell>
          <cell r="BM554">
            <v>10.8</v>
          </cell>
          <cell r="BN554">
            <v>10.95</v>
          </cell>
          <cell r="BO554">
            <v>298.40015780695239</v>
          </cell>
          <cell r="BP554">
            <v>37.664478015691927</v>
          </cell>
          <cell r="BQ554">
            <v>16.935878142366612</v>
          </cell>
          <cell r="BR554">
            <v>11.666353721350298</v>
          </cell>
          <cell r="BS554">
            <v>33.069680575712113</v>
          </cell>
          <cell r="BT554">
            <v>28.897019693323855</v>
          </cell>
          <cell r="BU554">
            <v>23.239472520788063</v>
          </cell>
          <cell r="BV554">
            <v>27.083251220602556</v>
          </cell>
          <cell r="BW554">
            <v>10.55</v>
          </cell>
          <cell r="BX554">
            <v>10.65</v>
          </cell>
          <cell r="BY554">
            <v>10.75</v>
          </cell>
          <cell r="BZ554">
            <v>10.85</v>
          </cell>
          <cell r="CA554">
            <v>11.1</v>
          </cell>
          <cell r="CB554">
            <v>11.25</v>
          </cell>
          <cell r="CC554">
            <v>10.25</v>
          </cell>
          <cell r="CD554">
            <v>10.35</v>
          </cell>
          <cell r="CE554">
            <v>10.45</v>
          </cell>
          <cell r="CF554">
            <v>10.55</v>
          </cell>
          <cell r="CG554">
            <v>10.8</v>
          </cell>
          <cell r="CH554">
            <v>10.95</v>
          </cell>
          <cell r="CI554">
            <v>10.5</v>
          </cell>
          <cell r="CJ554">
            <v>10.55</v>
          </cell>
          <cell r="CK554">
            <v>10.6</v>
          </cell>
          <cell r="CL554">
            <v>10.8</v>
          </cell>
          <cell r="CM554">
            <v>11.1</v>
          </cell>
          <cell r="CN554">
            <v>11.3</v>
          </cell>
          <cell r="CO554">
            <v>10.25</v>
          </cell>
          <cell r="CP554">
            <v>10.3</v>
          </cell>
          <cell r="CQ554">
            <v>10.35</v>
          </cell>
          <cell r="CR554">
            <v>10.55</v>
          </cell>
          <cell r="CS554">
            <v>10.85</v>
          </cell>
          <cell r="CT554">
            <v>11.05</v>
          </cell>
          <cell r="CU554">
            <v>10.45</v>
          </cell>
          <cell r="CV554">
            <v>10.45</v>
          </cell>
          <cell r="CW554">
            <v>10.55</v>
          </cell>
          <cell r="CX554">
            <v>10.7</v>
          </cell>
          <cell r="CY554">
            <v>11.05</v>
          </cell>
          <cell r="CZ554">
            <v>11.2</v>
          </cell>
          <cell r="DA554">
            <v>10.25</v>
          </cell>
          <cell r="DB554">
            <v>10.25</v>
          </cell>
          <cell r="DC554">
            <v>10.35</v>
          </cell>
          <cell r="DD554">
            <v>10.5</v>
          </cell>
          <cell r="DE554">
            <v>10.85</v>
          </cell>
          <cell r="DF554">
            <v>11</v>
          </cell>
          <cell r="DG554">
            <v>10.55</v>
          </cell>
          <cell r="DH554">
            <v>10.55</v>
          </cell>
          <cell r="DI554">
            <v>10.6</v>
          </cell>
          <cell r="DJ554">
            <v>10.8</v>
          </cell>
          <cell r="DK554">
            <v>11.1</v>
          </cell>
          <cell r="DL554">
            <v>11.3</v>
          </cell>
          <cell r="DM554">
            <v>10.25</v>
          </cell>
          <cell r="DN554">
            <v>10.25</v>
          </cell>
          <cell r="DO554">
            <v>10.3</v>
          </cell>
          <cell r="DP554">
            <v>10.5</v>
          </cell>
          <cell r="DQ554">
            <v>10.8</v>
          </cell>
          <cell r="DR554">
            <v>11</v>
          </cell>
        </row>
        <row r="555">
          <cell r="A555">
            <v>36790</v>
          </cell>
          <cell r="C555">
            <v>9.75</v>
          </cell>
          <cell r="D555">
            <v>9.5</v>
          </cell>
          <cell r="E555">
            <v>10.102</v>
          </cell>
          <cell r="F555">
            <v>10.35</v>
          </cell>
          <cell r="G555">
            <v>10.38</v>
          </cell>
          <cell r="H555">
            <v>10.38</v>
          </cell>
          <cell r="I555">
            <v>10.66</v>
          </cell>
          <cell r="J555">
            <v>11.14</v>
          </cell>
          <cell r="M555">
            <v>10.364000000000001</v>
          </cell>
          <cell r="N555">
            <v>10.103</v>
          </cell>
          <cell r="O555">
            <v>10</v>
          </cell>
          <cell r="P555">
            <v>10</v>
          </cell>
          <cell r="Q555">
            <v>10.25</v>
          </cell>
          <cell r="R555">
            <v>10.65</v>
          </cell>
          <cell r="S555">
            <v>10.95</v>
          </cell>
          <cell r="T555">
            <v>11.15</v>
          </cell>
          <cell r="U555">
            <v>10.25</v>
          </cell>
          <cell r="V555">
            <v>10.364000000000001</v>
          </cell>
          <cell r="W555">
            <v>10.625</v>
          </cell>
          <cell r="X555">
            <v>11.135999999999999</v>
          </cell>
          <cell r="Y555">
            <v>36790.597459837962</v>
          </cell>
          <cell r="Z555">
            <v>6.5</v>
          </cell>
          <cell r="AA555">
            <v>6.68</v>
          </cell>
          <cell r="AB555">
            <v>6.62</v>
          </cell>
          <cell r="AC555">
            <v>6.64</v>
          </cell>
          <cell r="AD555">
            <v>6.66</v>
          </cell>
          <cell r="AE555">
            <v>6.76</v>
          </cell>
          <cell r="AF555">
            <v>6.78</v>
          </cell>
          <cell r="AG555">
            <v>6.82</v>
          </cell>
          <cell r="AH555">
            <v>1</v>
          </cell>
          <cell r="AI555">
            <v>7</v>
          </cell>
          <cell r="AJ555">
            <v>31</v>
          </cell>
          <cell r="AK555">
            <v>61</v>
          </cell>
          <cell r="AL555">
            <v>91</v>
          </cell>
          <cell r="AM555">
            <v>181</v>
          </cell>
          <cell r="AN555">
            <v>273</v>
          </cell>
          <cell r="AO555">
            <v>367</v>
          </cell>
          <cell r="AP555">
            <v>8</v>
          </cell>
          <cell r="AQ555">
            <v>53</v>
          </cell>
          <cell r="AR555">
            <v>228</v>
          </cell>
          <cell r="AS555">
            <v>463</v>
          </cell>
          <cell r="AT555">
            <v>690</v>
          </cell>
          <cell r="AU555">
            <v>1395</v>
          </cell>
          <cell r="AV555">
            <v>2185</v>
          </cell>
          <cell r="AW555">
            <v>2985</v>
          </cell>
          <cell r="AX555">
            <v>7.36</v>
          </cell>
          <cell r="AY555">
            <v>10.558385416665427</v>
          </cell>
          <cell r="AZ555">
            <v>10.532507398421471</v>
          </cell>
          <cell r="BA555">
            <v>10.380177273745513</v>
          </cell>
          <cell r="BB555">
            <v>10.538716821345105</v>
          </cell>
          <cell r="BC555">
            <v>10.576106885302172</v>
          </cell>
          <cell r="BD555">
            <v>10.805972172803733</v>
          </cell>
          <cell r="BE555">
            <v>11.047451365041198</v>
          </cell>
          <cell r="BF555">
            <v>11.228767641190394</v>
          </cell>
          <cell r="BG555">
            <v>10.102</v>
          </cell>
          <cell r="BH555">
            <v>10.102</v>
          </cell>
          <cell r="BI555">
            <v>10.35</v>
          </cell>
          <cell r="BJ555">
            <v>10.38</v>
          </cell>
          <cell r="BK555">
            <v>10.25</v>
          </cell>
          <cell r="BL555">
            <v>10.5</v>
          </cell>
          <cell r="BM555">
            <v>10.8</v>
          </cell>
          <cell r="BN555">
            <v>11</v>
          </cell>
          <cell r="BO555">
            <v>45.638541666542665</v>
          </cell>
          <cell r="BP555">
            <v>43.050739842147046</v>
          </cell>
          <cell r="BQ555">
            <v>3.0177273745513489</v>
          </cell>
          <cell r="BR555">
            <v>15.871682134510401</v>
          </cell>
          <cell r="BS555">
            <v>32.610688530217224</v>
          </cell>
          <cell r="BT555">
            <v>30.597217280373279</v>
          </cell>
          <cell r="BU555">
            <v>24.745136504119714</v>
          </cell>
          <cell r="BV555">
            <v>22.87676411903945</v>
          </cell>
        </row>
        <row r="556">
          <cell r="A556">
            <v>36791</v>
          </cell>
          <cell r="C556">
            <v>9.75</v>
          </cell>
          <cell r="D556">
            <v>9.5</v>
          </cell>
          <cell r="E556">
            <v>10.103</v>
          </cell>
          <cell r="F556">
            <v>10.35</v>
          </cell>
          <cell r="G556">
            <v>10.38</v>
          </cell>
          <cell r="H556">
            <v>10.38</v>
          </cell>
          <cell r="I556">
            <v>10.66</v>
          </cell>
          <cell r="J556">
            <v>11.14</v>
          </cell>
          <cell r="M556">
            <v>10.358000000000001</v>
          </cell>
          <cell r="N556">
            <v>10.097</v>
          </cell>
          <cell r="O556">
            <v>10</v>
          </cell>
          <cell r="P556">
            <v>10</v>
          </cell>
          <cell r="Q556">
            <v>10.25</v>
          </cell>
          <cell r="R556">
            <v>10.54</v>
          </cell>
          <cell r="S556">
            <v>10.8</v>
          </cell>
          <cell r="T556">
            <v>11</v>
          </cell>
          <cell r="U556">
            <v>10.25</v>
          </cell>
          <cell r="V556">
            <v>10.358000000000001</v>
          </cell>
          <cell r="W556">
            <v>10.625</v>
          </cell>
          <cell r="X556">
            <v>11.135999999999999</v>
          </cell>
          <cell r="Y556">
            <v>36791.647632291664</v>
          </cell>
          <cell r="Z556">
            <v>6.47</v>
          </cell>
          <cell r="AA556">
            <v>6.67</v>
          </cell>
          <cell r="AB556">
            <v>6.67</v>
          </cell>
          <cell r="AC556">
            <v>6.66</v>
          </cell>
          <cell r="AD556">
            <v>6.68</v>
          </cell>
          <cell r="AE556">
            <v>6.77</v>
          </cell>
          <cell r="AF556">
            <v>6.77</v>
          </cell>
          <cell r="AG556">
            <v>6.79</v>
          </cell>
          <cell r="AH556">
            <v>4</v>
          </cell>
          <cell r="AI556">
            <v>7</v>
          </cell>
          <cell r="AJ556">
            <v>30</v>
          </cell>
          <cell r="AK556">
            <v>61</v>
          </cell>
          <cell r="AL556">
            <v>91</v>
          </cell>
          <cell r="AM556">
            <v>181</v>
          </cell>
          <cell r="AN556">
            <v>273</v>
          </cell>
          <cell r="AO556">
            <v>365</v>
          </cell>
          <cell r="AP556">
            <v>30</v>
          </cell>
          <cell r="AQ556">
            <v>52</v>
          </cell>
          <cell r="AR556">
            <v>220</v>
          </cell>
          <cell r="AS556">
            <v>445</v>
          </cell>
          <cell r="AT556">
            <v>663</v>
          </cell>
          <cell r="AU556">
            <v>1320</v>
          </cell>
          <cell r="AV556">
            <v>2050</v>
          </cell>
          <cell r="AW556">
            <v>2835</v>
          </cell>
          <cell r="AX556">
            <v>7.23</v>
          </cell>
          <cell r="AY556">
            <v>10.348890099123986</v>
          </cell>
          <cell r="AZ556">
            <v>10.517749737644918</v>
          </cell>
          <cell r="BA556">
            <v>10.48538366374682</v>
          </cell>
          <cell r="BB556">
            <v>10.476917071967856</v>
          </cell>
          <cell r="BC556">
            <v>10.513011845485128</v>
          </cell>
          <cell r="BD556">
            <v>10.671059063677248</v>
          </cell>
          <cell r="BE556">
            <v>10.849581111507961</v>
          </cell>
          <cell r="BF556">
            <v>11.075412142692475</v>
          </cell>
          <cell r="BG556">
            <v>10.103</v>
          </cell>
          <cell r="BH556">
            <v>10.103</v>
          </cell>
          <cell r="BI556">
            <v>10.35</v>
          </cell>
          <cell r="BJ556">
            <v>10.38</v>
          </cell>
          <cell r="BK556">
            <v>10.25</v>
          </cell>
          <cell r="BL556">
            <v>10.5</v>
          </cell>
          <cell r="BM556">
            <v>10.8</v>
          </cell>
          <cell r="BN556">
            <v>11</v>
          </cell>
          <cell r="BO556">
            <v>24.589009912398652</v>
          </cell>
          <cell r="BP556">
            <v>41.474973764491807</v>
          </cell>
          <cell r="BQ556">
            <v>13.53836637468202</v>
          </cell>
          <cell r="BR556">
            <v>9.6917071967855151</v>
          </cell>
          <cell r="BS556">
            <v>26.301184548512779</v>
          </cell>
          <cell r="BT556">
            <v>17.105906367724799</v>
          </cell>
          <cell r="BU556">
            <v>4.9581111507960074</v>
          </cell>
          <cell r="BV556">
            <v>7.541214269247476</v>
          </cell>
          <cell r="BW556">
            <v>10.55</v>
          </cell>
          <cell r="BX556">
            <v>10.65</v>
          </cell>
          <cell r="BY556">
            <v>10.75</v>
          </cell>
          <cell r="BZ556">
            <v>10.85</v>
          </cell>
          <cell r="CA556">
            <v>11.15</v>
          </cell>
          <cell r="CB556">
            <v>11.3</v>
          </cell>
          <cell r="CC556">
            <v>10.25</v>
          </cell>
          <cell r="CD556">
            <v>10.35</v>
          </cell>
          <cell r="CE556">
            <v>10.45</v>
          </cell>
          <cell r="CF556">
            <v>10.55</v>
          </cell>
          <cell r="CG556">
            <v>10.85</v>
          </cell>
          <cell r="CH556">
            <v>11</v>
          </cell>
          <cell r="CI556">
            <v>10.5</v>
          </cell>
          <cell r="CJ556">
            <v>10.55</v>
          </cell>
          <cell r="CK556">
            <v>10.6</v>
          </cell>
          <cell r="CL556">
            <v>10.8</v>
          </cell>
          <cell r="CM556">
            <v>11.1</v>
          </cell>
          <cell r="CN556">
            <v>11.3</v>
          </cell>
          <cell r="CO556">
            <v>10.25</v>
          </cell>
          <cell r="CP556">
            <v>10.3</v>
          </cell>
          <cell r="CQ556">
            <v>10.35</v>
          </cell>
          <cell r="CR556">
            <v>10.55</v>
          </cell>
          <cell r="CS556">
            <v>10.85</v>
          </cell>
          <cell r="CT556">
            <v>11.05</v>
          </cell>
          <cell r="CU556">
            <v>10.45</v>
          </cell>
          <cell r="CV556">
            <v>10.45</v>
          </cell>
          <cell r="CW556">
            <v>10.55</v>
          </cell>
          <cell r="CX556">
            <v>10.7</v>
          </cell>
          <cell r="CY556">
            <v>11.05</v>
          </cell>
          <cell r="CZ556">
            <v>11.2</v>
          </cell>
          <cell r="DA556">
            <v>10.25</v>
          </cell>
          <cell r="DB556">
            <v>10.25</v>
          </cell>
          <cell r="DC556">
            <v>10.35</v>
          </cell>
          <cell r="DD556">
            <v>10.5</v>
          </cell>
          <cell r="DE556">
            <v>10.85</v>
          </cell>
          <cell r="DF556">
            <v>11</v>
          </cell>
          <cell r="DG556">
            <v>10.55</v>
          </cell>
          <cell r="DH556">
            <v>10.55</v>
          </cell>
          <cell r="DI556">
            <v>10.6</v>
          </cell>
          <cell r="DJ556">
            <v>10.8</v>
          </cell>
          <cell r="DK556">
            <v>11.1</v>
          </cell>
          <cell r="DL556">
            <v>11.3</v>
          </cell>
          <cell r="DM556">
            <v>10.25</v>
          </cell>
          <cell r="DN556">
            <v>10.25</v>
          </cell>
          <cell r="DO556">
            <v>10.3</v>
          </cell>
          <cell r="DP556">
            <v>10.5</v>
          </cell>
          <cell r="DQ556">
            <v>10.8</v>
          </cell>
          <cell r="DR556">
            <v>11</v>
          </cell>
        </row>
        <row r="557">
          <cell r="A557">
            <v>36795</v>
          </cell>
          <cell r="C557">
            <v>9.75</v>
          </cell>
          <cell r="D557">
            <v>9.5</v>
          </cell>
          <cell r="E557">
            <v>10.103999999999999</v>
          </cell>
          <cell r="F557">
            <v>10.35</v>
          </cell>
          <cell r="G557">
            <v>10.38</v>
          </cell>
          <cell r="H557">
            <v>10.38</v>
          </cell>
          <cell r="I557">
            <v>10.66</v>
          </cell>
          <cell r="J557">
            <v>11.14</v>
          </cell>
          <cell r="M557">
            <v>10.358000000000001</v>
          </cell>
          <cell r="N557">
            <v>10.097</v>
          </cell>
          <cell r="O557">
            <v>10</v>
          </cell>
          <cell r="P557">
            <v>10</v>
          </cell>
          <cell r="Q557">
            <v>10.25</v>
          </cell>
          <cell r="R557">
            <v>10.47</v>
          </cell>
          <cell r="S557">
            <v>10.67</v>
          </cell>
          <cell r="T557">
            <v>10.92</v>
          </cell>
          <cell r="U557">
            <v>10.25</v>
          </cell>
          <cell r="V557">
            <v>10.358000000000001</v>
          </cell>
          <cell r="W557">
            <v>10.625</v>
          </cell>
          <cell r="X557">
            <v>11.135999999999999</v>
          </cell>
          <cell r="Y557">
            <v>36795.689559953702</v>
          </cell>
          <cell r="Z557">
            <v>6.55</v>
          </cell>
          <cell r="AA557">
            <v>6.7</v>
          </cell>
          <cell r="AB557">
            <v>6.67</v>
          </cell>
          <cell r="AC557">
            <v>6.62</v>
          </cell>
          <cell r="AD557">
            <v>6.64</v>
          </cell>
          <cell r="AE557">
            <v>6.72</v>
          </cell>
          <cell r="AF557">
            <v>6.76</v>
          </cell>
          <cell r="AG557">
            <v>6.78</v>
          </cell>
          <cell r="AH557">
            <v>4</v>
          </cell>
          <cell r="AI557">
            <v>7</v>
          </cell>
          <cell r="AJ557">
            <v>30</v>
          </cell>
          <cell r="AK557">
            <v>61</v>
          </cell>
          <cell r="AL557">
            <v>91</v>
          </cell>
          <cell r="AM557">
            <v>181</v>
          </cell>
          <cell r="AN557">
            <v>273</v>
          </cell>
          <cell r="AO557">
            <v>365</v>
          </cell>
          <cell r="AP557">
            <v>6.5</v>
          </cell>
          <cell r="AQ557">
            <v>49</v>
          </cell>
          <cell r="AR557">
            <v>226</v>
          </cell>
          <cell r="AS557">
            <v>430</v>
          </cell>
          <cell r="AT557">
            <v>647</v>
          </cell>
          <cell r="AU557">
            <v>1275</v>
          </cell>
          <cell r="AV557">
            <v>1970</v>
          </cell>
          <cell r="AW557">
            <v>2745</v>
          </cell>
          <cell r="AX557">
            <v>7.2074999999999996</v>
          </cell>
          <cell r="AY557">
            <v>7.4644986366450841</v>
          </cell>
          <cell r="AZ557">
            <v>10.342592284272033</v>
          </cell>
          <cell r="BA557">
            <v>10.598851487647805</v>
          </cell>
          <cell r="BB557">
            <v>10.321812194403886</v>
          </cell>
          <cell r="BC557">
            <v>10.393224466950169</v>
          </cell>
          <cell r="BD557">
            <v>10.501162118189503</v>
          </cell>
          <cell r="BE557">
            <v>10.695587667930042</v>
          </cell>
          <cell r="BF557">
            <v>10.944504335761351</v>
          </cell>
          <cell r="BG557">
            <v>10.103999999999999</v>
          </cell>
          <cell r="BH557">
            <v>10.103999999999999</v>
          </cell>
          <cell r="BI557">
            <v>10.35</v>
          </cell>
          <cell r="BJ557">
            <v>10.38</v>
          </cell>
          <cell r="BK557">
            <v>10.25</v>
          </cell>
          <cell r="BL557">
            <v>10.5</v>
          </cell>
          <cell r="BM557">
            <v>10.8</v>
          </cell>
          <cell r="BN557">
            <v>11</v>
          </cell>
          <cell r="BO557">
            <v>-263.95013633549149</v>
          </cell>
          <cell r="BP557">
            <v>23.859228427203405</v>
          </cell>
          <cell r="BQ557">
            <v>24.885148764780496</v>
          </cell>
          <cell r="BR557">
            <v>-5.8187805596114472</v>
          </cell>
          <cell r="BS557">
            <v>14.322446695016922</v>
          </cell>
          <cell r="BT557">
            <v>0.11621181895034027</v>
          </cell>
          <cell r="BU557">
            <v>-10.441233206995904</v>
          </cell>
          <cell r="BV557">
            <v>-5.5495664238648601</v>
          </cell>
          <cell r="BW557">
            <v>10.55</v>
          </cell>
          <cell r="BX557">
            <v>10.65</v>
          </cell>
          <cell r="BY557">
            <v>10.75</v>
          </cell>
          <cell r="BZ557">
            <v>10.85</v>
          </cell>
          <cell r="CA557">
            <v>11.15</v>
          </cell>
          <cell r="CB557">
            <v>11.3</v>
          </cell>
          <cell r="CC557">
            <v>10.25</v>
          </cell>
          <cell r="CD557">
            <v>10.35</v>
          </cell>
          <cell r="CE557">
            <v>10.45</v>
          </cell>
          <cell r="CF557">
            <v>10.55</v>
          </cell>
          <cell r="CG557">
            <v>10.85</v>
          </cell>
          <cell r="CH557">
            <v>11</v>
          </cell>
          <cell r="CI557">
            <v>10.5</v>
          </cell>
          <cell r="CJ557">
            <v>10.55</v>
          </cell>
          <cell r="CK557">
            <v>10.6</v>
          </cell>
          <cell r="CL557">
            <v>10.8</v>
          </cell>
          <cell r="CM557">
            <v>11.1</v>
          </cell>
          <cell r="CN557">
            <v>11.3</v>
          </cell>
          <cell r="CO557">
            <v>10.25</v>
          </cell>
          <cell r="CP557">
            <v>10.3</v>
          </cell>
          <cell r="CQ557">
            <v>10.35</v>
          </cell>
          <cell r="CR557">
            <v>10.55</v>
          </cell>
          <cell r="CS557">
            <v>10.85</v>
          </cell>
          <cell r="CT557">
            <v>11.05</v>
          </cell>
          <cell r="CU557">
            <v>10.45</v>
          </cell>
          <cell r="CV557">
            <v>10.45</v>
          </cell>
          <cell r="CW557">
            <v>10.55</v>
          </cell>
          <cell r="CX557">
            <v>10.7</v>
          </cell>
          <cell r="CY557">
            <v>11.05</v>
          </cell>
          <cell r="CZ557">
            <v>11.2</v>
          </cell>
          <cell r="DA557">
            <v>10.25</v>
          </cell>
          <cell r="DB557">
            <v>10.25</v>
          </cell>
          <cell r="DC557">
            <v>10.35</v>
          </cell>
          <cell r="DD557">
            <v>10.5</v>
          </cell>
          <cell r="DE557">
            <v>10.85</v>
          </cell>
          <cell r="DF557">
            <v>11</v>
          </cell>
          <cell r="DG557">
            <v>10.55</v>
          </cell>
          <cell r="DH557">
            <v>10.55</v>
          </cell>
          <cell r="DI557">
            <v>10.6</v>
          </cell>
          <cell r="DJ557">
            <v>10.8</v>
          </cell>
          <cell r="DK557">
            <v>11.1</v>
          </cell>
          <cell r="DL557">
            <v>11.3</v>
          </cell>
          <cell r="DM557">
            <v>10.25</v>
          </cell>
          <cell r="DN557">
            <v>10.25</v>
          </cell>
          <cell r="DO557">
            <v>10.3</v>
          </cell>
          <cell r="DP557">
            <v>10.5</v>
          </cell>
          <cell r="DQ557">
            <v>10.8</v>
          </cell>
          <cell r="DR557">
            <v>11</v>
          </cell>
        </row>
        <row r="558">
          <cell r="A558">
            <v>36796</v>
          </cell>
          <cell r="C558">
            <v>9.75</v>
          </cell>
          <cell r="D558">
            <v>9.5</v>
          </cell>
          <cell r="E558">
            <v>10.105</v>
          </cell>
          <cell r="F558">
            <v>10.35</v>
          </cell>
          <cell r="G558">
            <v>10.38</v>
          </cell>
          <cell r="H558">
            <v>10.38</v>
          </cell>
          <cell r="I558">
            <v>10.66</v>
          </cell>
          <cell r="J558">
            <v>11.14</v>
          </cell>
          <cell r="M558">
            <v>10.358000000000001</v>
          </cell>
          <cell r="N558">
            <v>10.097</v>
          </cell>
          <cell r="O558">
            <v>10</v>
          </cell>
          <cell r="P558">
            <v>10</v>
          </cell>
          <cell r="Q558">
            <v>10.25</v>
          </cell>
          <cell r="R558">
            <v>10.5</v>
          </cell>
          <cell r="S558">
            <v>10.65</v>
          </cell>
          <cell r="T558">
            <v>10.92</v>
          </cell>
          <cell r="U558">
            <v>10.25</v>
          </cell>
          <cell r="V558">
            <v>10.358000000000001</v>
          </cell>
          <cell r="W558">
            <v>10.628</v>
          </cell>
          <cell r="X558">
            <v>11.135999999999999</v>
          </cell>
          <cell r="Y558">
            <v>36796.655590625</v>
          </cell>
          <cell r="Z558">
            <v>6.56</v>
          </cell>
          <cell r="AA558">
            <v>6.66</v>
          </cell>
          <cell r="AB558">
            <v>6.65</v>
          </cell>
          <cell r="AC558">
            <v>6.63</v>
          </cell>
          <cell r="AD558">
            <v>6.69</v>
          </cell>
          <cell r="AE558">
            <v>6.77</v>
          </cell>
          <cell r="AF558">
            <v>6.83</v>
          </cell>
          <cell r="AG558">
            <v>6.82</v>
          </cell>
          <cell r="AH558">
            <v>4</v>
          </cell>
          <cell r="AI558">
            <v>7</v>
          </cell>
          <cell r="AJ558">
            <v>30</v>
          </cell>
          <cell r="AK558">
            <v>61</v>
          </cell>
          <cell r="AL558">
            <v>91</v>
          </cell>
          <cell r="AM558">
            <v>181</v>
          </cell>
          <cell r="AN558">
            <v>273</v>
          </cell>
          <cell r="AO558">
            <v>365</v>
          </cell>
          <cell r="AP558">
            <v>8</v>
          </cell>
          <cell r="AQ558">
            <v>46.5</v>
          </cell>
          <cell r="AR558">
            <v>225</v>
          </cell>
          <cell r="AS558">
            <v>434</v>
          </cell>
          <cell r="AT558">
            <v>633</v>
          </cell>
          <cell r="AU558">
            <v>1280</v>
          </cell>
          <cell r="AV558">
            <v>1965</v>
          </cell>
          <cell r="AW558">
            <v>2715</v>
          </cell>
          <cell r="AX558">
            <v>7.2149999999999999</v>
          </cell>
          <cell r="AY558">
            <v>7.6636295988276872</v>
          </cell>
          <cell r="AZ558">
            <v>10.117410283635538</v>
          </cell>
          <cell r="BA558">
            <v>10.557565979440955</v>
          </cell>
          <cell r="BB558">
            <v>10.361804868424569</v>
          </cell>
          <cell r="BC558">
            <v>10.361422427520548</v>
          </cell>
          <cell r="BD558">
            <v>10.563369462003463</v>
          </cell>
          <cell r="BE558">
            <v>10.754758994730144</v>
          </cell>
          <cell r="BF558">
            <v>10.937916551166559</v>
          </cell>
          <cell r="BG558">
            <v>10.105</v>
          </cell>
          <cell r="BH558">
            <v>10.105</v>
          </cell>
          <cell r="BI558">
            <v>10.35</v>
          </cell>
          <cell r="BJ558">
            <v>10.38</v>
          </cell>
          <cell r="BK558">
            <v>10.25</v>
          </cell>
          <cell r="BL558">
            <v>10.5</v>
          </cell>
          <cell r="BM558">
            <v>10.8</v>
          </cell>
          <cell r="BN558">
            <v>11</v>
          </cell>
          <cell r="BO558">
            <v>-244.13704011723132</v>
          </cell>
          <cell r="BP558">
            <v>1.2410283635537311</v>
          </cell>
          <cell r="BQ558">
            <v>20.756597944095567</v>
          </cell>
          <cell r="BR558">
            <v>-1.8195131575431844</v>
          </cell>
          <cell r="BS558">
            <v>11.142242752054798</v>
          </cell>
          <cell r="BT558">
            <v>6.3369462003462829</v>
          </cell>
          <cell r="BU558">
            <v>-4.5241005269856416</v>
          </cell>
          <cell r="BV558">
            <v>-6.2083448833440968</v>
          </cell>
          <cell r="BW558">
            <v>10.55</v>
          </cell>
          <cell r="BX558">
            <v>10.65</v>
          </cell>
          <cell r="BY558">
            <v>10.75</v>
          </cell>
          <cell r="BZ558">
            <v>10.85</v>
          </cell>
          <cell r="CA558">
            <v>11.15</v>
          </cell>
          <cell r="CB558">
            <v>11.3</v>
          </cell>
          <cell r="CC558">
            <v>10.25</v>
          </cell>
          <cell r="CD558">
            <v>10.35</v>
          </cell>
          <cell r="CE558">
            <v>10.45</v>
          </cell>
          <cell r="CF558">
            <v>10.55</v>
          </cell>
          <cell r="CG558">
            <v>10.85</v>
          </cell>
          <cell r="CH558">
            <v>11</v>
          </cell>
          <cell r="CI558">
            <v>10.5</v>
          </cell>
          <cell r="CJ558">
            <v>10.55</v>
          </cell>
          <cell r="CK558">
            <v>10.6</v>
          </cell>
          <cell r="CL558">
            <v>10.8</v>
          </cell>
          <cell r="CM558">
            <v>11.1</v>
          </cell>
          <cell r="CN558">
            <v>11.3</v>
          </cell>
          <cell r="CO558">
            <v>10.25</v>
          </cell>
          <cell r="CP558">
            <v>10.3</v>
          </cell>
          <cell r="CQ558">
            <v>10.35</v>
          </cell>
          <cell r="CR558">
            <v>10.55</v>
          </cell>
          <cell r="CS558">
            <v>10.85</v>
          </cell>
          <cell r="CT558">
            <v>11.05</v>
          </cell>
          <cell r="CU558">
            <v>10.45</v>
          </cell>
          <cell r="CV558">
            <v>10.45</v>
          </cell>
          <cell r="CW558">
            <v>10.55</v>
          </cell>
          <cell r="CX558">
            <v>10.7</v>
          </cell>
          <cell r="CY558">
            <v>11.05</v>
          </cell>
          <cell r="CZ558">
            <v>11.2</v>
          </cell>
          <cell r="DA558">
            <v>10.25</v>
          </cell>
          <cell r="DB558">
            <v>10.25</v>
          </cell>
          <cell r="DC558">
            <v>10.35</v>
          </cell>
          <cell r="DD558">
            <v>10.5</v>
          </cell>
          <cell r="DE558">
            <v>10.85</v>
          </cell>
          <cell r="DF558">
            <v>11</v>
          </cell>
          <cell r="DG558">
            <v>10.55</v>
          </cell>
          <cell r="DH558">
            <v>10.55</v>
          </cell>
          <cell r="DI558">
            <v>10.6</v>
          </cell>
          <cell r="DJ558">
            <v>10.8</v>
          </cell>
          <cell r="DK558">
            <v>11.1</v>
          </cell>
          <cell r="DL558">
            <v>11.3</v>
          </cell>
          <cell r="DM558">
            <v>10.25</v>
          </cell>
          <cell r="DN558">
            <v>10.25</v>
          </cell>
          <cell r="DO558">
            <v>10.3</v>
          </cell>
          <cell r="DP558">
            <v>10.5</v>
          </cell>
          <cell r="DQ558">
            <v>10.8</v>
          </cell>
          <cell r="DR558">
            <v>11</v>
          </cell>
        </row>
        <row r="559">
          <cell r="A559">
            <v>36797</v>
          </cell>
          <cell r="C559">
            <v>9.75</v>
          </cell>
          <cell r="D559">
            <v>9.5</v>
          </cell>
          <cell r="E559">
            <v>10.1</v>
          </cell>
          <cell r="F559">
            <v>10.35</v>
          </cell>
          <cell r="G559">
            <v>10.38</v>
          </cell>
          <cell r="H559">
            <v>10.38</v>
          </cell>
          <cell r="I559">
            <v>10.66</v>
          </cell>
          <cell r="J559">
            <v>11.14</v>
          </cell>
          <cell r="M559">
            <v>10.356</v>
          </cell>
          <cell r="N559">
            <v>10.095000000000001</v>
          </cell>
          <cell r="O559">
            <v>10</v>
          </cell>
          <cell r="P559">
            <v>10</v>
          </cell>
          <cell r="Q559">
            <v>10.25</v>
          </cell>
          <cell r="R559">
            <v>10.5</v>
          </cell>
          <cell r="S559">
            <v>10.65</v>
          </cell>
          <cell r="T559">
            <v>10.9</v>
          </cell>
          <cell r="U559">
            <v>10.25</v>
          </cell>
          <cell r="V559">
            <v>10.356</v>
          </cell>
          <cell r="W559">
            <v>10.625</v>
          </cell>
          <cell r="X559">
            <v>11.135999999999999</v>
          </cell>
          <cell r="Y559">
            <v>36797.640731828702</v>
          </cell>
          <cell r="Z559">
            <v>6.64</v>
          </cell>
          <cell r="AA559">
            <v>6.62</v>
          </cell>
          <cell r="AB559">
            <v>6.6</v>
          </cell>
          <cell r="AC559">
            <v>6.64</v>
          </cell>
          <cell r="AD559">
            <v>6.76</v>
          </cell>
          <cell r="AE559">
            <v>6.73</v>
          </cell>
          <cell r="AF559">
            <v>6.81</v>
          </cell>
          <cell r="AG559">
            <v>6.84</v>
          </cell>
          <cell r="AH559">
            <v>4</v>
          </cell>
          <cell r="AI559">
            <v>7</v>
          </cell>
          <cell r="AJ559">
            <v>30</v>
          </cell>
          <cell r="AK559">
            <v>61</v>
          </cell>
          <cell r="AL559">
            <v>91</v>
          </cell>
          <cell r="AM559">
            <v>181</v>
          </cell>
          <cell r="AN559">
            <v>273</v>
          </cell>
          <cell r="AO559">
            <v>365</v>
          </cell>
          <cell r="AP559">
            <v>7.75</v>
          </cell>
          <cell r="AQ559">
            <v>58</v>
          </cell>
          <cell r="AR559">
            <v>222</v>
          </cell>
          <cell r="AS559">
            <v>450</v>
          </cell>
          <cell r="AT559">
            <v>650</v>
          </cell>
          <cell r="AU559">
            <v>1300</v>
          </cell>
          <cell r="AV559">
            <v>2010</v>
          </cell>
          <cell r="AW559">
            <v>2780</v>
          </cell>
          <cell r="AX559">
            <v>7.2552000000000003</v>
          </cell>
          <cell r="AY559">
            <v>7.707673274187588</v>
          </cell>
          <cell r="AZ559">
            <v>10.88574894613037</v>
          </cell>
          <cell r="BA559">
            <v>10.43498938692238</v>
          </cell>
          <cell r="BB559">
            <v>10.485279272089471</v>
          </cell>
          <cell r="BC559">
            <v>10.508775225475961</v>
          </cell>
          <cell r="BD559">
            <v>10.559071654649804</v>
          </cell>
          <cell r="BE559">
            <v>10.799920143293965</v>
          </cell>
          <cell r="BF559">
            <v>11.03246526629178</v>
          </cell>
          <cell r="BG559">
            <v>10.039999999999999</v>
          </cell>
          <cell r="BH559">
            <v>10.039999999999999</v>
          </cell>
          <cell r="BI559">
            <v>10.35</v>
          </cell>
          <cell r="BJ559">
            <v>10.38</v>
          </cell>
          <cell r="BK559">
            <v>10.25</v>
          </cell>
          <cell r="BL559">
            <v>10.5</v>
          </cell>
          <cell r="BM559">
            <v>10.8</v>
          </cell>
          <cell r="BN559">
            <v>11</v>
          </cell>
          <cell r="BO559">
            <v>-233.2326725812411</v>
          </cell>
          <cell r="BP559">
            <v>84.574894613037088</v>
          </cell>
          <cell r="BQ559">
            <v>8.4989386922380561</v>
          </cell>
          <cell r="BR559">
            <v>10.527927208947041</v>
          </cell>
          <cell r="BS559">
            <v>25.877522547596143</v>
          </cell>
          <cell r="BT559">
            <v>5.9071654649804017</v>
          </cell>
          <cell r="BU559">
            <v>-7.9856706035386082E-3</v>
          </cell>
          <cell r="BV559">
            <v>3.2465266291779926</v>
          </cell>
        </row>
        <row r="560">
          <cell r="A560">
            <v>36798.635775810188</v>
          </cell>
          <cell r="C560">
            <v>9.75</v>
          </cell>
          <cell r="D560">
            <v>9.5</v>
          </cell>
          <cell r="E560">
            <v>10.105</v>
          </cell>
          <cell r="F560">
            <v>10.35</v>
          </cell>
          <cell r="G560">
            <v>10.38</v>
          </cell>
          <cell r="H560">
            <v>10.38</v>
          </cell>
          <cell r="I560">
            <v>10.66</v>
          </cell>
          <cell r="J560">
            <v>11.14</v>
          </cell>
          <cell r="M560">
            <v>10.356</v>
          </cell>
          <cell r="N560">
            <v>10.095000000000001</v>
          </cell>
          <cell r="O560">
            <v>10</v>
          </cell>
          <cell r="P560">
            <v>10</v>
          </cell>
          <cell r="Q560">
            <v>10.25</v>
          </cell>
          <cell r="R560">
            <v>10.5</v>
          </cell>
          <cell r="S560">
            <v>10.62</v>
          </cell>
          <cell r="T560">
            <v>10.89</v>
          </cell>
          <cell r="U560">
            <v>10.25</v>
          </cell>
          <cell r="V560">
            <v>10.356</v>
          </cell>
          <cell r="W560">
            <v>10.625</v>
          </cell>
          <cell r="X560">
            <v>11.135999999999999</v>
          </cell>
          <cell r="Y560">
            <v>36798.635775810188</v>
          </cell>
          <cell r="Z560">
            <v>6.76</v>
          </cell>
          <cell r="AA560">
            <v>6.62</v>
          </cell>
          <cell r="AB560">
            <v>6.61</v>
          </cell>
          <cell r="AC560">
            <v>6.65</v>
          </cell>
          <cell r="AD560">
            <v>6.77</v>
          </cell>
          <cell r="AE560">
            <v>6.78</v>
          </cell>
          <cell r="AF560">
            <v>6.81</v>
          </cell>
          <cell r="AG560">
            <v>6.8</v>
          </cell>
          <cell r="AH560">
            <v>4</v>
          </cell>
          <cell r="AI560">
            <v>7</v>
          </cell>
          <cell r="AJ560">
            <v>30</v>
          </cell>
          <cell r="AK560">
            <v>61</v>
          </cell>
          <cell r="AL560">
            <v>91</v>
          </cell>
          <cell r="AM560">
            <v>181</v>
          </cell>
          <cell r="AN560">
            <v>273</v>
          </cell>
          <cell r="AO560">
            <v>365</v>
          </cell>
          <cell r="AP560">
            <v>40</v>
          </cell>
          <cell r="AQ560">
            <v>49</v>
          </cell>
          <cell r="AR560">
            <v>222</v>
          </cell>
          <cell r="AS560">
            <v>445</v>
          </cell>
          <cell r="AT560">
            <v>648</v>
          </cell>
          <cell r="AU560">
            <v>1305</v>
          </cell>
          <cell r="AV560">
            <v>2010</v>
          </cell>
          <cell r="AW560">
            <v>2765</v>
          </cell>
          <cell r="AX560">
            <v>7.2625000000000002</v>
          </cell>
          <cell r="AY560">
            <v>11.883481392235579</v>
          </cell>
          <cell r="AZ560">
            <v>10.234545274431145</v>
          </cell>
          <cell r="BA560">
            <v>10.441396616943877</v>
          </cell>
          <cell r="BB560">
            <v>10.450049131733705</v>
          </cell>
          <cell r="BC560">
            <v>10.504096320457132</v>
          </cell>
          <cell r="BD560">
            <v>10.621275388531219</v>
          </cell>
          <cell r="BE560">
            <v>10.796004692868818</v>
          </cell>
          <cell r="BF560">
            <v>10.964160642570286</v>
          </cell>
          <cell r="BG560">
            <v>10.105</v>
          </cell>
          <cell r="BH560">
            <v>10.105</v>
          </cell>
          <cell r="BI560">
            <v>10.35</v>
          </cell>
          <cell r="BJ560">
            <v>10.38</v>
          </cell>
          <cell r="BK560">
            <v>10.25</v>
          </cell>
          <cell r="BL560">
            <v>10.5</v>
          </cell>
          <cell r="BM560">
            <v>10.8</v>
          </cell>
          <cell r="BN560">
            <v>11</v>
          </cell>
          <cell r="BO560">
            <v>177.84813922355784</v>
          </cell>
          <cell r="BP560">
            <v>12.954527443114472</v>
          </cell>
          <cell r="BQ560">
            <v>9.1396616943876907</v>
          </cell>
          <cell r="BR560">
            <v>7.0049131733703973</v>
          </cell>
          <cell r="BS560">
            <v>25.40963204571316</v>
          </cell>
          <cell r="BT560">
            <v>12.127538853121855</v>
          </cell>
          <cell r="BU560">
            <v>-0.39953071311824573</v>
          </cell>
          <cell r="BV560">
            <v>-3.5839357429713559</v>
          </cell>
          <cell r="BW560">
            <v>10.55</v>
          </cell>
          <cell r="BX560">
            <v>10.65</v>
          </cell>
          <cell r="BY560">
            <v>10.75</v>
          </cell>
          <cell r="BZ560">
            <v>10.85</v>
          </cell>
          <cell r="CA560">
            <v>11.1</v>
          </cell>
          <cell r="CB560">
            <v>11.25</v>
          </cell>
          <cell r="CC560">
            <v>10.25</v>
          </cell>
          <cell r="CD560">
            <v>10.35</v>
          </cell>
          <cell r="CE560">
            <v>10.45</v>
          </cell>
          <cell r="CF560">
            <v>10.55</v>
          </cell>
          <cell r="CG560">
            <v>10.85</v>
          </cell>
          <cell r="CH560">
            <v>11</v>
          </cell>
          <cell r="CI560">
            <v>10.5</v>
          </cell>
          <cell r="CJ560">
            <v>10.55</v>
          </cell>
          <cell r="CK560">
            <v>10.6</v>
          </cell>
          <cell r="CL560">
            <v>10.8</v>
          </cell>
          <cell r="CM560">
            <v>11.1</v>
          </cell>
          <cell r="CN560">
            <v>11.3</v>
          </cell>
          <cell r="CO560">
            <v>10.25</v>
          </cell>
          <cell r="CP560">
            <v>10.3</v>
          </cell>
          <cell r="CQ560">
            <v>10.35</v>
          </cell>
          <cell r="CR560">
            <v>10.55</v>
          </cell>
          <cell r="CS560">
            <v>10.85</v>
          </cell>
          <cell r="CT560">
            <v>11.05</v>
          </cell>
          <cell r="CU560">
            <v>10.45</v>
          </cell>
          <cell r="CV560">
            <v>10.45</v>
          </cell>
          <cell r="CW560">
            <v>10.55</v>
          </cell>
          <cell r="CX560">
            <v>10.7</v>
          </cell>
          <cell r="CY560">
            <v>11.05</v>
          </cell>
          <cell r="CZ560">
            <v>11.2</v>
          </cell>
          <cell r="DA560">
            <v>10.25</v>
          </cell>
          <cell r="DB560">
            <v>10.25</v>
          </cell>
          <cell r="DC560">
            <v>10.35</v>
          </cell>
          <cell r="DD560">
            <v>10.5</v>
          </cell>
          <cell r="DE560">
            <v>10.85</v>
          </cell>
          <cell r="DF560">
            <v>11</v>
          </cell>
          <cell r="DG560">
            <v>10.55</v>
          </cell>
          <cell r="DH560">
            <v>10.55</v>
          </cell>
          <cell r="DI560">
            <v>10.6</v>
          </cell>
          <cell r="DJ560">
            <v>10.8</v>
          </cell>
          <cell r="DK560">
            <v>11.1</v>
          </cell>
          <cell r="DL560">
            <v>11.3</v>
          </cell>
          <cell r="DM560">
            <v>10.25</v>
          </cell>
          <cell r="DN560">
            <v>10.25</v>
          </cell>
          <cell r="DO560">
            <v>10.3</v>
          </cell>
          <cell r="DP560">
            <v>10.5</v>
          </cell>
          <cell r="DQ560">
            <v>10.8</v>
          </cell>
          <cell r="DR560">
            <v>11</v>
          </cell>
        </row>
        <row r="561">
          <cell r="A561">
            <v>36801</v>
          </cell>
          <cell r="C561">
            <v>9.75</v>
          </cell>
          <cell r="D561">
            <v>9.5</v>
          </cell>
          <cell r="E561">
            <v>10.083</v>
          </cell>
          <cell r="F561">
            <v>10.35</v>
          </cell>
          <cell r="G561">
            <v>10.35</v>
          </cell>
          <cell r="H561">
            <v>10.44</v>
          </cell>
          <cell r="I561">
            <v>10.66</v>
          </cell>
          <cell r="J561">
            <v>11.14</v>
          </cell>
          <cell r="M561">
            <v>10.372</v>
          </cell>
          <cell r="N561">
            <v>10.111000000000001</v>
          </cell>
          <cell r="O561">
            <v>10</v>
          </cell>
          <cell r="P561">
            <v>10</v>
          </cell>
          <cell r="Q561">
            <v>10.25</v>
          </cell>
          <cell r="R561">
            <v>10.45</v>
          </cell>
          <cell r="S561">
            <v>10.55</v>
          </cell>
          <cell r="T561">
            <v>10.82</v>
          </cell>
          <cell r="U561">
            <v>10.263</v>
          </cell>
          <cell r="V561">
            <v>10.372</v>
          </cell>
          <cell r="W561">
            <v>10.625</v>
          </cell>
          <cell r="X561">
            <v>11.135999999999999</v>
          </cell>
          <cell r="Y561">
            <v>36801.6731</v>
          </cell>
          <cell r="Z561">
            <v>6.66</v>
          </cell>
          <cell r="AA561">
            <v>6.62</v>
          </cell>
          <cell r="AB561">
            <v>6.61</v>
          </cell>
          <cell r="AC561">
            <v>6.67</v>
          </cell>
          <cell r="AD561">
            <v>6.77</v>
          </cell>
          <cell r="AE561">
            <v>6.78</v>
          </cell>
          <cell r="AF561">
            <v>6.76</v>
          </cell>
          <cell r="AG561">
            <v>6.77</v>
          </cell>
          <cell r="AH561">
            <v>1</v>
          </cell>
          <cell r="AI561">
            <v>7</v>
          </cell>
          <cell r="AJ561">
            <v>33</v>
          </cell>
          <cell r="AK561">
            <v>61</v>
          </cell>
          <cell r="AL561">
            <v>92</v>
          </cell>
          <cell r="AM561">
            <v>182</v>
          </cell>
          <cell r="AN561">
            <v>274</v>
          </cell>
          <cell r="AO561">
            <v>365</v>
          </cell>
          <cell r="AP561">
            <v>7</v>
          </cell>
          <cell r="AQ561">
            <v>47.8</v>
          </cell>
          <cell r="AR561">
            <v>226</v>
          </cell>
          <cell r="AS561">
            <v>425</v>
          </cell>
          <cell r="AT561">
            <v>636</v>
          </cell>
          <cell r="AU561">
            <v>1275</v>
          </cell>
          <cell r="AV561">
            <v>1965</v>
          </cell>
          <cell r="AW561">
            <v>2710</v>
          </cell>
          <cell r="AX561">
            <v>7.2125000000000004</v>
          </cell>
          <cell r="AY561">
            <v>10.295616360492588</v>
          </cell>
          <cell r="AZ561">
            <v>10.17209956523887</v>
          </cell>
          <cell r="BA561">
            <v>10.188589680689088</v>
          </cell>
          <cell r="BB561">
            <v>10.328356742841047</v>
          </cell>
          <cell r="BC561">
            <v>10.423010219693774</v>
          </cell>
          <cell r="BD561">
            <v>10.540927317627524</v>
          </cell>
          <cell r="BE561">
            <v>10.669886678445582</v>
          </cell>
          <cell r="BF561">
            <v>10.879300086655096</v>
          </cell>
          <cell r="BG561">
            <v>10.083</v>
          </cell>
          <cell r="BH561">
            <v>10.083</v>
          </cell>
          <cell r="BI561">
            <v>10.35</v>
          </cell>
          <cell r="BJ561">
            <v>10.35</v>
          </cell>
          <cell r="BK561">
            <v>10.3</v>
          </cell>
          <cell r="BL561">
            <v>10.5</v>
          </cell>
          <cell r="BM561">
            <v>10.8</v>
          </cell>
          <cell r="BN561">
            <v>11</v>
          </cell>
          <cell r="BO561">
            <v>21.261636049258748</v>
          </cell>
          <cell r="BP561">
            <v>8.9099565238869971</v>
          </cell>
          <cell r="BQ561">
            <v>-16.141031931091199</v>
          </cell>
          <cell r="BR561">
            <v>-2.1643257158952878</v>
          </cell>
          <cell r="BS561">
            <v>12.301021969377324</v>
          </cell>
          <cell r="BT561">
            <v>4.0927317627524218</v>
          </cell>
          <cell r="BU561">
            <v>-13.011332155441835</v>
          </cell>
          <cell r="BV561">
            <v>-12.069991334490382</v>
          </cell>
          <cell r="BW561">
            <v>10.65</v>
          </cell>
          <cell r="BX561">
            <v>10.7</v>
          </cell>
          <cell r="BY561">
            <v>10.8</v>
          </cell>
          <cell r="BZ561">
            <v>10.85</v>
          </cell>
          <cell r="CA561">
            <v>11.15</v>
          </cell>
          <cell r="CB561">
            <v>11.3</v>
          </cell>
          <cell r="CC561">
            <v>10.35</v>
          </cell>
          <cell r="CD561">
            <v>10.45</v>
          </cell>
          <cell r="CE561">
            <v>10.5</v>
          </cell>
          <cell r="CF561">
            <v>10.55</v>
          </cell>
          <cell r="CG561">
            <v>10.85</v>
          </cell>
          <cell r="CH561">
            <v>11</v>
          </cell>
          <cell r="CI561">
            <v>10.55</v>
          </cell>
          <cell r="CJ561">
            <v>10.55</v>
          </cell>
          <cell r="CK561">
            <v>10.6</v>
          </cell>
          <cell r="CL561">
            <v>10.8</v>
          </cell>
          <cell r="CM561">
            <v>11.1</v>
          </cell>
          <cell r="CN561">
            <v>11.3</v>
          </cell>
          <cell r="CO561">
            <v>10.3</v>
          </cell>
          <cell r="CP561">
            <v>10.3</v>
          </cell>
          <cell r="CQ561">
            <v>10.35</v>
          </cell>
          <cell r="CR561">
            <v>10.55</v>
          </cell>
          <cell r="CS561">
            <v>10.85</v>
          </cell>
          <cell r="CT561">
            <v>11.05</v>
          </cell>
          <cell r="CU561">
            <v>10.5</v>
          </cell>
          <cell r="CV561">
            <v>10.5</v>
          </cell>
          <cell r="CW561">
            <v>10.55</v>
          </cell>
          <cell r="CX561">
            <v>10.7</v>
          </cell>
          <cell r="CY561">
            <v>11.05</v>
          </cell>
          <cell r="CZ561">
            <v>11.2</v>
          </cell>
          <cell r="DA561">
            <v>10.3</v>
          </cell>
          <cell r="DB561">
            <v>10.3</v>
          </cell>
          <cell r="DC561">
            <v>10.35</v>
          </cell>
          <cell r="DD561">
            <v>10.5</v>
          </cell>
          <cell r="DE561">
            <v>10.85</v>
          </cell>
          <cell r="DF561">
            <v>11</v>
          </cell>
          <cell r="DG561">
            <v>10.6</v>
          </cell>
          <cell r="DH561">
            <v>10.6</v>
          </cell>
          <cell r="DI561">
            <v>10.6</v>
          </cell>
          <cell r="DJ561">
            <v>10.8</v>
          </cell>
          <cell r="DK561">
            <v>11.1</v>
          </cell>
          <cell r="DL561">
            <v>11.3</v>
          </cell>
          <cell r="DM561">
            <v>10.3</v>
          </cell>
          <cell r="DN561">
            <v>10.3</v>
          </cell>
          <cell r="DO561">
            <v>10.3</v>
          </cell>
          <cell r="DP561">
            <v>10.5</v>
          </cell>
          <cell r="DQ561">
            <v>10.8</v>
          </cell>
          <cell r="DR561">
            <v>11</v>
          </cell>
        </row>
        <row r="562">
          <cell r="A562">
            <v>36802</v>
          </cell>
          <cell r="C562">
            <v>9.75</v>
          </cell>
          <cell r="D562">
            <v>9.5</v>
          </cell>
          <cell r="E562">
            <v>10.074</v>
          </cell>
          <cell r="F562">
            <v>10.35</v>
          </cell>
          <cell r="G562">
            <v>10.35</v>
          </cell>
          <cell r="H562">
            <v>10.44</v>
          </cell>
          <cell r="I562">
            <v>10.67</v>
          </cell>
          <cell r="J562">
            <v>11.14</v>
          </cell>
          <cell r="M562">
            <v>10.394</v>
          </cell>
          <cell r="N562">
            <v>10.131</v>
          </cell>
          <cell r="O562">
            <v>10</v>
          </cell>
          <cell r="P562">
            <v>10</v>
          </cell>
          <cell r="Q562">
            <v>10.15</v>
          </cell>
          <cell r="R562">
            <v>10.45</v>
          </cell>
          <cell r="S562">
            <v>10.55</v>
          </cell>
          <cell r="T562">
            <v>10.82</v>
          </cell>
          <cell r="U562">
            <v>10.263</v>
          </cell>
          <cell r="V562">
            <v>10.394</v>
          </cell>
          <cell r="W562">
            <v>10.641</v>
          </cell>
          <cell r="X562">
            <v>11.143000000000001</v>
          </cell>
          <cell r="Y562">
            <v>36802.600790277778</v>
          </cell>
          <cell r="Z562">
            <v>6.53</v>
          </cell>
          <cell r="AA562">
            <v>6.58</v>
          </cell>
          <cell r="AB562">
            <v>6.6</v>
          </cell>
          <cell r="AC562">
            <v>6.64</v>
          </cell>
          <cell r="AD562">
            <v>6.79</v>
          </cell>
          <cell r="AE562">
            <v>6.78</v>
          </cell>
          <cell r="AF562">
            <v>6.79</v>
          </cell>
          <cell r="AG562">
            <v>6.82</v>
          </cell>
          <cell r="AH562">
            <v>1</v>
          </cell>
          <cell r="AI562">
            <v>7</v>
          </cell>
          <cell r="AJ562">
            <v>32</v>
          </cell>
          <cell r="AK562">
            <v>61</v>
          </cell>
          <cell r="AL562">
            <v>92</v>
          </cell>
          <cell r="AM562">
            <v>182</v>
          </cell>
          <cell r="AN562">
            <v>273</v>
          </cell>
          <cell r="AO562">
            <v>365</v>
          </cell>
          <cell r="AP562">
            <v>7.5</v>
          </cell>
          <cell r="AQ562">
            <v>49</v>
          </cell>
          <cell r="AR562">
            <v>222</v>
          </cell>
          <cell r="AS562">
            <v>423</v>
          </cell>
          <cell r="AT562">
            <v>637</v>
          </cell>
          <cell r="AU562">
            <v>1285</v>
          </cell>
          <cell r="AV562">
            <v>1980</v>
          </cell>
          <cell r="AW562">
            <v>2725</v>
          </cell>
          <cell r="AX562">
            <v>7.2460000000000004</v>
          </cell>
          <cell r="AY562">
            <v>10.39932617516981</v>
          </cell>
          <cell r="AZ562">
            <v>10.201983672984859</v>
          </cell>
          <cell r="BA562">
            <v>10.206768791977124</v>
          </cell>
          <cell r="BB562">
            <v>10.264575070373652</v>
          </cell>
          <cell r="BC562">
            <v>10.432582242359931</v>
          </cell>
          <cell r="BD562">
            <v>10.552600949342798</v>
          </cell>
          <cell r="BE562">
            <v>10.725820870560746</v>
          </cell>
          <cell r="BF562">
            <v>10.935459429723672</v>
          </cell>
          <cell r="BG562">
            <v>10.074</v>
          </cell>
          <cell r="BH562">
            <v>10.074</v>
          </cell>
          <cell r="BI562">
            <v>10.35</v>
          </cell>
          <cell r="BJ562">
            <v>10.35</v>
          </cell>
          <cell r="BK562">
            <v>10.3</v>
          </cell>
          <cell r="BL562">
            <v>10.5</v>
          </cell>
          <cell r="BM562">
            <v>10.85</v>
          </cell>
          <cell r="BN562">
            <v>11</v>
          </cell>
          <cell r="BO562">
            <v>32.532617516980977</v>
          </cell>
          <cell r="BP562">
            <v>12.798367298485935</v>
          </cell>
          <cell r="BQ562">
            <v>-14.323120802287548</v>
          </cell>
          <cell r="BR562">
            <v>-8.5424929626347179</v>
          </cell>
          <cell r="BS562">
            <v>13.258224235993055</v>
          </cell>
          <cell r="BT562">
            <v>5.2600949342798131</v>
          </cell>
          <cell r="BU562">
            <v>-12.41791294392538</v>
          </cell>
          <cell r="BV562">
            <v>-6.4540570276328424</v>
          </cell>
          <cell r="BW562">
            <v>10.65</v>
          </cell>
          <cell r="BX562">
            <v>10.7</v>
          </cell>
          <cell r="BY562">
            <v>10.8</v>
          </cell>
          <cell r="BZ562">
            <v>10.85</v>
          </cell>
          <cell r="CA562">
            <v>11.15</v>
          </cell>
          <cell r="CB562">
            <v>11.3</v>
          </cell>
          <cell r="CC562">
            <v>10.35</v>
          </cell>
          <cell r="CD562">
            <v>10.45</v>
          </cell>
          <cell r="CE562">
            <v>10.5</v>
          </cell>
          <cell r="CF562">
            <v>10.55</v>
          </cell>
          <cell r="CG562">
            <v>10.85</v>
          </cell>
          <cell r="CH562">
            <v>11</v>
          </cell>
          <cell r="CI562">
            <v>10.55</v>
          </cell>
          <cell r="CJ562">
            <v>10.55</v>
          </cell>
          <cell r="CK562">
            <v>10.6</v>
          </cell>
          <cell r="CL562">
            <v>10.8</v>
          </cell>
          <cell r="CM562">
            <v>11.1</v>
          </cell>
          <cell r="CN562">
            <v>11.3</v>
          </cell>
          <cell r="CO562">
            <v>10.3</v>
          </cell>
          <cell r="CP562">
            <v>10.3</v>
          </cell>
          <cell r="CQ562">
            <v>10.35</v>
          </cell>
          <cell r="CR562">
            <v>10.55</v>
          </cell>
          <cell r="CS562">
            <v>10.85</v>
          </cell>
          <cell r="CT562">
            <v>11.05</v>
          </cell>
          <cell r="CU562">
            <v>10.5</v>
          </cell>
          <cell r="CV562">
            <v>10.5</v>
          </cell>
          <cell r="CW562">
            <v>10.55</v>
          </cell>
          <cell r="CX562">
            <v>10.7</v>
          </cell>
          <cell r="CY562">
            <v>11.05</v>
          </cell>
          <cell r="CZ562">
            <v>11.2</v>
          </cell>
          <cell r="DA562">
            <v>10.3</v>
          </cell>
          <cell r="DB562">
            <v>10.3</v>
          </cell>
          <cell r="DC562">
            <v>10.35</v>
          </cell>
          <cell r="DD562">
            <v>10.5</v>
          </cell>
          <cell r="DE562">
            <v>10.85</v>
          </cell>
          <cell r="DF562">
            <v>11</v>
          </cell>
          <cell r="DG562">
            <v>10.6</v>
          </cell>
          <cell r="DH562">
            <v>10.6</v>
          </cell>
          <cell r="DI562">
            <v>10.6</v>
          </cell>
          <cell r="DJ562">
            <v>10.8</v>
          </cell>
          <cell r="DK562">
            <v>11.1</v>
          </cell>
          <cell r="DL562">
            <v>11.3</v>
          </cell>
          <cell r="DM562">
            <v>10.3</v>
          </cell>
          <cell r="DN562">
            <v>10.3</v>
          </cell>
          <cell r="DO562">
            <v>10.3</v>
          </cell>
          <cell r="DP562">
            <v>10.5</v>
          </cell>
          <cell r="DQ562">
            <v>10.8</v>
          </cell>
          <cell r="DR562">
            <v>11</v>
          </cell>
        </row>
        <row r="563">
          <cell r="A563">
            <v>36803</v>
          </cell>
          <cell r="C563">
            <v>9.75</v>
          </cell>
          <cell r="D563">
            <v>9.5</v>
          </cell>
          <cell r="E563">
            <v>10.066000000000001</v>
          </cell>
          <cell r="F563">
            <v>10.35</v>
          </cell>
          <cell r="G563">
            <v>10.35</v>
          </cell>
          <cell r="H563">
            <v>10.44</v>
          </cell>
          <cell r="I563">
            <v>10.67</v>
          </cell>
          <cell r="J563">
            <v>11.14</v>
          </cell>
          <cell r="M563">
            <v>10.394</v>
          </cell>
          <cell r="N563">
            <v>10.131</v>
          </cell>
          <cell r="O563">
            <v>10</v>
          </cell>
          <cell r="P563">
            <v>10</v>
          </cell>
          <cell r="Q563">
            <v>10.15</v>
          </cell>
          <cell r="R563">
            <v>10.45</v>
          </cell>
          <cell r="S563">
            <v>10.53</v>
          </cell>
          <cell r="T563">
            <v>10.8</v>
          </cell>
          <cell r="U563">
            <v>10.263</v>
          </cell>
          <cell r="V563">
            <v>10.394</v>
          </cell>
          <cell r="W563">
            <v>10.653</v>
          </cell>
          <cell r="X563">
            <v>11.143000000000001</v>
          </cell>
          <cell r="Y563">
            <v>36803.648973958334</v>
          </cell>
          <cell r="Z563">
            <v>6.5</v>
          </cell>
          <cell r="AA563">
            <v>6.58</v>
          </cell>
          <cell r="AB563">
            <v>6.6</v>
          </cell>
          <cell r="AC563">
            <v>6.65</v>
          </cell>
          <cell r="AD563">
            <v>6.73</v>
          </cell>
          <cell r="AE563">
            <v>6.77</v>
          </cell>
          <cell r="AF563">
            <v>6.76</v>
          </cell>
          <cell r="AG563">
            <v>6.74</v>
          </cell>
          <cell r="AH563">
            <v>1</v>
          </cell>
          <cell r="AI563">
            <v>7</v>
          </cell>
          <cell r="AJ563">
            <v>31</v>
          </cell>
          <cell r="AK563">
            <v>61</v>
          </cell>
          <cell r="AL563">
            <v>94</v>
          </cell>
          <cell r="AM563">
            <v>182</v>
          </cell>
          <cell r="AN563">
            <v>273</v>
          </cell>
          <cell r="AO563">
            <v>368</v>
          </cell>
          <cell r="AP563">
            <v>7.25</v>
          </cell>
          <cell r="AQ563">
            <v>50.5</v>
          </cell>
          <cell r="AR563">
            <v>221</v>
          </cell>
          <cell r="AS563">
            <v>428</v>
          </cell>
          <cell r="AT563">
            <v>652</v>
          </cell>
          <cell r="AU563">
            <v>1300</v>
          </cell>
          <cell r="AV563">
            <v>1985</v>
          </cell>
          <cell r="AW563">
            <v>2760</v>
          </cell>
          <cell r="AX563">
            <v>7.2469999999999999</v>
          </cell>
          <cell r="AY563">
            <v>10.242448048427445</v>
          </cell>
          <cell r="AZ563">
            <v>10.309561011287709</v>
          </cell>
          <cell r="BA563">
            <v>10.30265791480628</v>
          </cell>
          <cell r="BB563">
            <v>10.316034233938391</v>
          </cell>
          <cell r="BC563">
            <v>10.378310315983102</v>
          </cell>
          <cell r="BD563">
            <v>10.584705600675475</v>
          </cell>
          <cell r="BE563">
            <v>10.703740445922406</v>
          </cell>
          <cell r="BF563">
            <v>10.871292450515927</v>
          </cell>
          <cell r="BG563">
            <v>10.066000000000001</v>
          </cell>
          <cell r="BH563">
            <v>10.066000000000001</v>
          </cell>
          <cell r="BI563">
            <v>10.35</v>
          </cell>
          <cell r="BJ563">
            <v>10.35</v>
          </cell>
          <cell r="BK563">
            <v>10.3</v>
          </cell>
          <cell r="BL563">
            <v>10.5</v>
          </cell>
          <cell r="BM563">
            <v>10.85</v>
          </cell>
          <cell r="BN563">
            <v>11</v>
          </cell>
          <cell r="BO563">
            <v>17.644804842744399</v>
          </cell>
          <cell r="BP563">
            <v>24.356101128770824</v>
          </cell>
          <cell r="BQ563">
            <v>-4.7342085193719186</v>
          </cell>
          <cell r="BR563">
            <v>-3.396576606160906</v>
          </cell>
          <cell r="BS563">
            <v>7.831031598310112</v>
          </cell>
          <cell r="BT563">
            <v>8.4705600675475168</v>
          </cell>
          <cell r="BU563">
            <v>-14.625955407759328</v>
          </cell>
          <cell r="BV563">
            <v>-12.870754948407281</v>
          </cell>
          <cell r="BW563">
            <v>10.65</v>
          </cell>
          <cell r="BX563">
            <v>10.7</v>
          </cell>
          <cell r="BY563">
            <v>10.8</v>
          </cell>
          <cell r="BZ563">
            <v>10.85</v>
          </cell>
          <cell r="CA563">
            <v>11.15</v>
          </cell>
          <cell r="CB563">
            <v>11.3</v>
          </cell>
          <cell r="CC563">
            <v>10.35</v>
          </cell>
          <cell r="CD563">
            <v>10.45</v>
          </cell>
          <cell r="CE563">
            <v>10.5</v>
          </cell>
          <cell r="CF563">
            <v>10.55</v>
          </cell>
          <cell r="CG563">
            <v>10.85</v>
          </cell>
          <cell r="CH563">
            <v>11</v>
          </cell>
          <cell r="CI563">
            <v>10.55</v>
          </cell>
          <cell r="CJ563">
            <v>10.55</v>
          </cell>
          <cell r="CK563">
            <v>10.6</v>
          </cell>
          <cell r="CL563">
            <v>10.8</v>
          </cell>
          <cell r="CM563">
            <v>11.1</v>
          </cell>
          <cell r="CN563">
            <v>11.3</v>
          </cell>
          <cell r="CO563">
            <v>10.3</v>
          </cell>
          <cell r="CP563">
            <v>10.3</v>
          </cell>
          <cell r="CQ563">
            <v>10.35</v>
          </cell>
          <cell r="CR563">
            <v>10.55</v>
          </cell>
          <cell r="CS563">
            <v>10.85</v>
          </cell>
          <cell r="CT563">
            <v>11.05</v>
          </cell>
          <cell r="CU563">
            <v>10.5</v>
          </cell>
          <cell r="CV563">
            <v>10.5</v>
          </cell>
          <cell r="CW563">
            <v>10.55</v>
          </cell>
          <cell r="CX563">
            <v>10.7</v>
          </cell>
          <cell r="CY563">
            <v>11.05</v>
          </cell>
          <cell r="CZ563">
            <v>11.2</v>
          </cell>
          <cell r="DA563">
            <v>10.3</v>
          </cell>
          <cell r="DB563">
            <v>10.3</v>
          </cell>
          <cell r="DC563">
            <v>10.35</v>
          </cell>
          <cell r="DD563">
            <v>10.5</v>
          </cell>
          <cell r="DE563">
            <v>10.85</v>
          </cell>
          <cell r="DF563">
            <v>11</v>
          </cell>
          <cell r="DG563">
            <v>10.6</v>
          </cell>
          <cell r="DH563">
            <v>10.6</v>
          </cell>
          <cell r="DI563">
            <v>10.6</v>
          </cell>
          <cell r="DJ563">
            <v>10.8</v>
          </cell>
          <cell r="DK563">
            <v>11.1</v>
          </cell>
          <cell r="DL563">
            <v>11.3</v>
          </cell>
          <cell r="DM563">
            <v>10.3</v>
          </cell>
          <cell r="DN563">
            <v>10.3</v>
          </cell>
          <cell r="DO563">
            <v>10.3</v>
          </cell>
          <cell r="DP563">
            <v>10.5</v>
          </cell>
          <cell r="DQ563">
            <v>10.8</v>
          </cell>
          <cell r="DR563">
            <v>11</v>
          </cell>
        </row>
        <row r="564">
          <cell r="A564">
            <v>36804</v>
          </cell>
          <cell r="C564">
            <v>9.75</v>
          </cell>
          <cell r="D564">
            <v>9.5</v>
          </cell>
          <cell r="E564">
            <v>10.050000000000001</v>
          </cell>
          <cell r="F564">
            <v>10.35</v>
          </cell>
          <cell r="G564">
            <v>10.35</v>
          </cell>
          <cell r="H564">
            <v>10.44</v>
          </cell>
          <cell r="I564">
            <v>10.67</v>
          </cell>
          <cell r="J564">
            <v>11.14</v>
          </cell>
          <cell r="M564">
            <v>10.394</v>
          </cell>
          <cell r="N564">
            <v>10.131</v>
          </cell>
          <cell r="O564">
            <v>10</v>
          </cell>
          <cell r="P564">
            <v>10</v>
          </cell>
          <cell r="Q564">
            <v>10.15</v>
          </cell>
          <cell r="R564">
            <v>10.45</v>
          </cell>
          <cell r="S564">
            <v>10.55</v>
          </cell>
          <cell r="T564">
            <v>10.85</v>
          </cell>
          <cell r="U564">
            <v>10.263</v>
          </cell>
          <cell r="V564">
            <v>10.394</v>
          </cell>
          <cell r="W564">
            <v>10.653</v>
          </cell>
          <cell r="X564">
            <v>11.143000000000001</v>
          </cell>
          <cell r="Y564">
            <v>36804.609068634258</v>
          </cell>
          <cell r="Z564">
            <v>6.56</v>
          </cell>
          <cell r="AA564">
            <v>6.58</v>
          </cell>
          <cell r="AB564">
            <v>6.61</v>
          </cell>
          <cell r="AC564">
            <v>6.65</v>
          </cell>
          <cell r="AD564">
            <v>6.76</v>
          </cell>
          <cell r="AE564">
            <v>6.78</v>
          </cell>
          <cell r="AF564">
            <v>6.76</v>
          </cell>
          <cell r="AG564">
            <v>6.83</v>
          </cell>
          <cell r="AH564">
            <v>1</v>
          </cell>
          <cell r="AI564">
            <v>7</v>
          </cell>
          <cell r="AJ564">
            <v>31</v>
          </cell>
          <cell r="AK564">
            <v>61</v>
          </cell>
          <cell r="AL564">
            <v>94</v>
          </cell>
          <cell r="AM564">
            <v>182</v>
          </cell>
          <cell r="AN564">
            <v>273</v>
          </cell>
          <cell r="AO564">
            <v>368</v>
          </cell>
          <cell r="AP564">
            <v>8</v>
          </cell>
          <cell r="AQ564">
            <v>49.8</v>
          </cell>
          <cell r="AR564">
            <v>222</v>
          </cell>
          <cell r="AS564">
            <v>437</v>
          </cell>
          <cell r="AT564">
            <v>642</v>
          </cell>
          <cell r="AU564">
            <v>1295</v>
          </cell>
          <cell r="AV564">
            <v>1975</v>
          </cell>
          <cell r="AW564">
            <v>2725</v>
          </cell>
          <cell r="AX564">
            <v>7.2229999999999999</v>
          </cell>
          <cell r="AY564">
            <v>10.694489331922185</v>
          </cell>
          <cell r="AZ564">
            <v>10.27105196154635</v>
          </cell>
          <cell r="BA564">
            <v>10.341219893192527</v>
          </cell>
          <cell r="BB564">
            <v>10.403305571348309</v>
          </cell>
          <cell r="BC564">
            <v>10.366105844575142</v>
          </cell>
          <cell r="BD564">
            <v>10.593031186878131</v>
          </cell>
          <cell r="BE564">
            <v>10.697073259819698</v>
          </cell>
          <cell r="BF564">
            <v>10.928028481130129</v>
          </cell>
          <cell r="BG564">
            <v>10.050000000000001</v>
          </cell>
          <cell r="BH564">
            <v>10.050000000000001</v>
          </cell>
          <cell r="BI564">
            <v>10.35</v>
          </cell>
          <cell r="BJ564">
            <v>10.35</v>
          </cell>
          <cell r="BK564">
            <v>10.3</v>
          </cell>
          <cell r="BL564">
            <v>10.5</v>
          </cell>
          <cell r="BM564">
            <v>10.85</v>
          </cell>
          <cell r="BN564">
            <v>11</v>
          </cell>
          <cell r="BO564">
            <v>64.448933192218405</v>
          </cell>
          <cell r="BP564">
            <v>22.105196154634932</v>
          </cell>
          <cell r="BQ564">
            <v>-0.87801068074728761</v>
          </cell>
          <cell r="BR564">
            <v>5.3305571348309044</v>
          </cell>
          <cell r="BS564">
            <v>6.6105844575140793</v>
          </cell>
          <cell r="BT564">
            <v>9.3031186878130612</v>
          </cell>
          <cell r="BU564">
            <v>-15.292674018030183</v>
          </cell>
          <cell r="BV564">
            <v>-7.1971518869871076</v>
          </cell>
          <cell r="BW564">
            <v>10.65</v>
          </cell>
          <cell r="BX564">
            <v>10.7</v>
          </cell>
          <cell r="BY564">
            <v>10.8</v>
          </cell>
          <cell r="BZ564">
            <v>10.85</v>
          </cell>
          <cell r="CA564">
            <v>11.15</v>
          </cell>
          <cell r="CB564">
            <v>11.3</v>
          </cell>
          <cell r="CC564">
            <v>10.35</v>
          </cell>
          <cell r="CD564">
            <v>10.45</v>
          </cell>
          <cell r="CE564">
            <v>10.5</v>
          </cell>
          <cell r="CF564">
            <v>10.55</v>
          </cell>
          <cell r="CG564">
            <v>10.85</v>
          </cell>
          <cell r="CH564">
            <v>11</v>
          </cell>
          <cell r="CI564">
            <v>10.55</v>
          </cell>
          <cell r="CJ564">
            <v>10.55</v>
          </cell>
          <cell r="CK564">
            <v>10.6</v>
          </cell>
          <cell r="CL564">
            <v>10.8</v>
          </cell>
          <cell r="CM564">
            <v>11.1</v>
          </cell>
          <cell r="CN564">
            <v>11.3</v>
          </cell>
          <cell r="CO564">
            <v>10.3</v>
          </cell>
          <cell r="CP564">
            <v>10.3</v>
          </cell>
          <cell r="CQ564">
            <v>10.35</v>
          </cell>
          <cell r="CR564">
            <v>10.55</v>
          </cell>
          <cell r="CS564">
            <v>10.85</v>
          </cell>
          <cell r="CT564">
            <v>11.05</v>
          </cell>
          <cell r="CU564">
            <v>10.5</v>
          </cell>
          <cell r="CV564">
            <v>10.5</v>
          </cell>
          <cell r="CW564">
            <v>10.55</v>
          </cell>
          <cell r="CX564">
            <v>10.7</v>
          </cell>
          <cell r="CY564">
            <v>11.05</v>
          </cell>
          <cell r="CZ564">
            <v>11.2</v>
          </cell>
          <cell r="DA564">
            <v>10.3</v>
          </cell>
          <cell r="DB564">
            <v>10.3</v>
          </cell>
          <cell r="DC564">
            <v>10.35</v>
          </cell>
          <cell r="DD564">
            <v>10.5</v>
          </cell>
          <cell r="DE564">
            <v>10.85</v>
          </cell>
          <cell r="DF564">
            <v>11</v>
          </cell>
          <cell r="DG564">
            <v>10.6</v>
          </cell>
          <cell r="DH564">
            <v>10.6</v>
          </cell>
          <cell r="DI564">
            <v>10.6</v>
          </cell>
          <cell r="DJ564">
            <v>10.8</v>
          </cell>
          <cell r="DK564">
            <v>11.1</v>
          </cell>
          <cell r="DL564">
            <v>11.3</v>
          </cell>
          <cell r="DM564">
            <v>10.3</v>
          </cell>
          <cell r="DN564">
            <v>10.3</v>
          </cell>
          <cell r="DO564">
            <v>10.3</v>
          </cell>
          <cell r="DP564">
            <v>10.5</v>
          </cell>
          <cell r="DQ564">
            <v>10.8</v>
          </cell>
          <cell r="DR564">
            <v>11</v>
          </cell>
        </row>
        <row r="565">
          <cell r="A565">
            <v>36805</v>
          </cell>
          <cell r="C565">
            <v>9.75</v>
          </cell>
          <cell r="D565">
            <v>9.5</v>
          </cell>
          <cell r="E565">
            <v>10.039999999999999</v>
          </cell>
          <cell r="F565">
            <v>10.35</v>
          </cell>
          <cell r="G565">
            <v>10.35</v>
          </cell>
          <cell r="H565">
            <v>10.44</v>
          </cell>
          <cell r="I565">
            <v>10.67</v>
          </cell>
          <cell r="J565">
            <v>11.14</v>
          </cell>
          <cell r="M565">
            <v>10.417</v>
          </cell>
          <cell r="N565">
            <v>10.153</v>
          </cell>
          <cell r="O565">
            <v>10</v>
          </cell>
          <cell r="P565">
            <v>10</v>
          </cell>
          <cell r="Q565">
            <v>10.15</v>
          </cell>
          <cell r="R565">
            <v>10.45</v>
          </cell>
          <cell r="S565">
            <v>10.6</v>
          </cell>
          <cell r="T565">
            <v>10.9</v>
          </cell>
          <cell r="U565">
            <v>10.269</v>
          </cell>
          <cell r="V565">
            <v>10.417</v>
          </cell>
          <cell r="W565">
            <v>10.653</v>
          </cell>
          <cell r="X565">
            <v>11.143000000000001</v>
          </cell>
          <cell r="Y565">
            <v>36805.610570023149</v>
          </cell>
          <cell r="Z565">
            <v>6.47</v>
          </cell>
          <cell r="AA565">
            <v>6.62</v>
          </cell>
          <cell r="AB565">
            <v>6.63</v>
          </cell>
          <cell r="AC565">
            <v>6.67</v>
          </cell>
          <cell r="AD565">
            <v>6.78</v>
          </cell>
          <cell r="AE565">
            <v>6.77</v>
          </cell>
          <cell r="AF565">
            <v>6.77</v>
          </cell>
          <cell r="AG565">
            <v>6.8</v>
          </cell>
          <cell r="AH565">
            <v>4</v>
          </cell>
          <cell r="AI565">
            <v>7</v>
          </cell>
          <cell r="AJ565">
            <v>31</v>
          </cell>
          <cell r="AK565">
            <v>62</v>
          </cell>
          <cell r="AL565">
            <v>92</v>
          </cell>
          <cell r="AM565">
            <v>182</v>
          </cell>
          <cell r="AN565">
            <v>273</v>
          </cell>
          <cell r="AO565">
            <v>365</v>
          </cell>
          <cell r="AP565">
            <v>28.4</v>
          </cell>
          <cell r="AQ565">
            <v>49.8</v>
          </cell>
          <cell r="AR565">
            <v>224</v>
          </cell>
          <cell r="AS565">
            <v>442</v>
          </cell>
          <cell r="AT565">
            <v>650</v>
          </cell>
          <cell r="AU565">
            <v>1320</v>
          </cell>
          <cell r="AV565">
            <v>2015</v>
          </cell>
          <cell r="AW565">
            <v>2770</v>
          </cell>
          <cell r="AX565">
            <v>7.2869999999999999</v>
          </cell>
          <cell r="AY565">
            <v>10.11875091563491</v>
          </cell>
          <cell r="AZ565">
            <v>10.28002024250612</v>
          </cell>
          <cell r="BA565">
            <v>10.362095439145776</v>
          </cell>
          <cell r="BB565">
            <v>10.374533547983686</v>
          </cell>
          <cell r="BC565">
            <v>10.474395061286479</v>
          </cell>
          <cell r="BD565">
            <v>10.621208941383378</v>
          </cell>
          <cell r="BE565">
            <v>10.750891753034903</v>
          </cell>
          <cell r="BF565">
            <v>10.957812237927511</v>
          </cell>
          <cell r="BG565">
            <v>10.039999999999999</v>
          </cell>
          <cell r="BH565">
            <v>10.039999999999999</v>
          </cell>
          <cell r="BI565">
            <v>10.35</v>
          </cell>
          <cell r="BJ565">
            <v>10.35</v>
          </cell>
          <cell r="BK565">
            <v>10.3</v>
          </cell>
          <cell r="BL565">
            <v>10.5</v>
          </cell>
          <cell r="BM565">
            <v>10.85</v>
          </cell>
          <cell r="BN565">
            <v>11</v>
          </cell>
          <cell r="BO565">
            <v>7.8750915634911323</v>
          </cell>
          <cell r="BP565">
            <v>24.002024250612131</v>
          </cell>
          <cell r="BQ565">
            <v>1.2095439145776155</v>
          </cell>
          <cell r="BR565">
            <v>2.4533547983686788</v>
          </cell>
          <cell r="BS565">
            <v>17.439506128647864</v>
          </cell>
          <cell r="BT565">
            <v>12.120894138337768</v>
          </cell>
          <cell r="BU565">
            <v>-9.9108246965096569</v>
          </cell>
          <cell r="BV565">
            <v>-4.2187762072488866</v>
          </cell>
          <cell r="BW565">
            <v>10.65</v>
          </cell>
          <cell r="BX565">
            <v>10.7</v>
          </cell>
          <cell r="BY565">
            <v>10.8</v>
          </cell>
          <cell r="BZ565">
            <v>10.85</v>
          </cell>
          <cell r="CA565">
            <v>11.15</v>
          </cell>
          <cell r="CB565">
            <v>11.3</v>
          </cell>
          <cell r="CC565">
            <v>10.35</v>
          </cell>
          <cell r="CD565">
            <v>10.45</v>
          </cell>
          <cell r="CE565">
            <v>10.5</v>
          </cell>
          <cell r="CF565">
            <v>10.55</v>
          </cell>
          <cell r="CG565">
            <v>10.85</v>
          </cell>
          <cell r="CH565">
            <v>11</v>
          </cell>
          <cell r="CI565">
            <v>10.55</v>
          </cell>
          <cell r="CJ565">
            <v>10.55</v>
          </cell>
          <cell r="CK565">
            <v>10.6</v>
          </cell>
          <cell r="CL565">
            <v>10.8</v>
          </cell>
          <cell r="CM565">
            <v>11.1</v>
          </cell>
          <cell r="CN565">
            <v>11.3</v>
          </cell>
          <cell r="CO565">
            <v>10.3</v>
          </cell>
          <cell r="CP565">
            <v>10.3</v>
          </cell>
          <cell r="CQ565">
            <v>10.35</v>
          </cell>
          <cell r="CR565">
            <v>10.55</v>
          </cell>
          <cell r="CS565">
            <v>10.85</v>
          </cell>
          <cell r="CT565">
            <v>11.05</v>
          </cell>
          <cell r="CU565">
            <v>10.5</v>
          </cell>
          <cell r="CV565">
            <v>10.5</v>
          </cell>
          <cell r="CW565">
            <v>10.55</v>
          </cell>
          <cell r="CX565">
            <v>10.7</v>
          </cell>
          <cell r="CY565">
            <v>11.05</v>
          </cell>
          <cell r="CZ565">
            <v>11.2</v>
          </cell>
          <cell r="DA565">
            <v>10.3</v>
          </cell>
          <cell r="DB565">
            <v>10.3</v>
          </cell>
          <cell r="DC565">
            <v>10.35</v>
          </cell>
          <cell r="DD565">
            <v>10.5</v>
          </cell>
          <cell r="DE565">
            <v>10.85</v>
          </cell>
          <cell r="DF565">
            <v>11</v>
          </cell>
          <cell r="DG565">
            <v>10.6</v>
          </cell>
          <cell r="DH565">
            <v>10.6</v>
          </cell>
          <cell r="DI565">
            <v>10.6</v>
          </cell>
          <cell r="DJ565">
            <v>10.8</v>
          </cell>
          <cell r="DK565">
            <v>11.1</v>
          </cell>
          <cell r="DL565">
            <v>11.3</v>
          </cell>
          <cell r="DM565">
            <v>10.3</v>
          </cell>
          <cell r="DN565">
            <v>10.3</v>
          </cell>
          <cell r="DO565">
            <v>10.3</v>
          </cell>
          <cell r="DP565">
            <v>10.5</v>
          </cell>
          <cell r="DQ565">
            <v>10.8</v>
          </cell>
          <cell r="DR565">
            <v>11</v>
          </cell>
        </row>
        <row r="566">
          <cell r="A566">
            <v>36808</v>
          </cell>
          <cell r="C566">
            <v>9.75</v>
          </cell>
          <cell r="D566">
            <v>9.5</v>
          </cell>
          <cell r="E566">
            <v>10.041</v>
          </cell>
          <cell r="F566">
            <v>10.35</v>
          </cell>
          <cell r="G566">
            <v>10.35</v>
          </cell>
          <cell r="H566">
            <v>10.44</v>
          </cell>
          <cell r="I566">
            <v>10.62</v>
          </cell>
          <cell r="J566">
            <v>11.13</v>
          </cell>
          <cell r="M566">
            <v>10.417</v>
          </cell>
          <cell r="N566">
            <v>10.153</v>
          </cell>
          <cell r="O566">
            <v>10</v>
          </cell>
          <cell r="P566">
            <v>10</v>
          </cell>
          <cell r="Q566">
            <v>10.15</v>
          </cell>
          <cell r="R566">
            <v>10.45</v>
          </cell>
          <cell r="S566">
            <v>10.62</v>
          </cell>
          <cell r="T566">
            <v>10.93</v>
          </cell>
          <cell r="U566">
            <v>10.269</v>
          </cell>
          <cell r="V566">
            <v>10.417</v>
          </cell>
          <cell r="W566">
            <v>10.641</v>
          </cell>
          <cell r="X566">
            <v>11.138999999999999</v>
          </cell>
          <cell r="Y566">
            <v>36808.641286689817</v>
          </cell>
          <cell r="Z566">
            <v>6.47</v>
          </cell>
          <cell r="AA566">
            <v>6.62</v>
          </cell>
          <cell r="AB566">
            <v>6.64</v>
          </cell>
          <cell r="AC566">
            <v>6.67</v>
          </cell>
          <cell r="AD566">
            <v>6.8</v>
          </cell>
          <cell r="AE566">
            <v>6.78</v>
          </cell>
          <cell r="AF566">
            <v>6.79</v>
          </cell>
          <cell r="AG566">
            <v>6.83</v>
          </cell>
          <cell r="AH566">
            <v>1</v>
          </cell>
          <cell r="AI566">
            <v>7</v>
          </cell>
          <cell r="AJ566">
            <v>33</v>
          </cell>
          <cell r="AK566">
            <v>61</v>
          </cell>
          <cell r="AL566">
            <v>92</v>
          </cell>
          <cell r="AM566">
            <v>182</v>
          </cell>
          <cell r="AN566">
            <v>273</v>
          </cell>
          <cell r="AO566">
            <v>365</v>
          </cell>
          <cell r="AP566">
            <v>7.5</v>
          </cell>
          <cell r="AQ566">
            <v>51</v>
          </cell>
          <cell r="AR566">
            <v>240</v>
          </cell>
          <cell r="AS566">
            <v>439</v>
          </cell>
          <cell r="AT566">
            <v>658</v>
          </cell>
          <cell r="AU566">
            <v>1330</v>
          </cell>
          <cell r="AV566">
            <v>2050</v>
          </cell>
          <cell r="AW566">
            <v>2810</v>
          </cell>
          <cell r="AX566">
            <v>7.335</v>
          </cell>
          <cell r="AY566">
            <v>10.29</v>
          </cell>
          <cell r="AZ566">
            <v>10.342085965851954</v>
          </cell>
          <cell r="BA566">
            <v>10.373262151163884</v>
          </cell>
          <cell r="BB566">
            <v>10.38430386968059</v>
          </cell>
          <cell r="BC566">
            <v>10.515315504710703</v>
          </cell>
          <cell r="BD566">
            <v>10.635222029958248</v>
          </cell>
          <cell r="BE566">
            <v>10.813372705836917</v>
          </cell>
          <cell r="BF566">
            <v>11.021096417480859</v>
          </cell>
          <cell r="BG566">
            <v>10.041</v>
          </cell>
          <cell r="BH566">
            <v>10.041</v>
          </cell>
          <cell r="BI566">
            <v>10.35</v>
          </cell>
          <cell r="BJ566">
            <v>10.35</v>
          </cell>
          <cell r="BK566">
            <v>10.3</v>
          </cell>
          <cell r="BL566">
            <v>10.45</v>
          </cell>
          <cell r="BM566">
            <v>10.8</v>
          </cell>
          <cell r="BN566">
            <v>11</v>
          </cell>
          <cell r="BO566">
            <v>24.899999999999878</v>
          </cell>
          <cell r="BP566">
            <v>30.108596585195357</v>
          </cell>
          <cell r="BQ566">
            <v>2.3262151163883971</v>
          </cell>
          <cell r="BR566">
            <v>3.4303869680590182</v>
          </cell>
          <cell r="BS566">
            <v>21.531550471070204</v>
          </cell>
          <cell r="BT566">
            <v>18.522202995824877</v>
          </cell>
          <cell r="BU566">
            <v>1.337270583691641</v>
          </cell>
          <cell r="BV566">
            <v>2.1096417480858776</v>
          </cell>
          <cell r="BW566">
            <v>10.65</v>
          </cell>
          <cell r="BX566">
            <v>10.7</v>
          </cell>
          <cell r="BY566">
            <v>10.8</v>
          </cell>
          <cell r="BZ566">
            <v>10.85</v>
          </cell>
          <cell r="CA566">
            <v>11.15</v>
          </cell>
          <cell r="CB566">
            <v>11.3</v>
          </cell>
          <cell r="CC566">
            <v>10.35</v>
          </cell>
          <cell r="CD566">
            <v>10.45</v>
          </cell>
          <cell r="CE566">
            <v>10.5</v>
          </cell>
          <cell r="CF566">
            <v>10.55</v>
          </cell>
          <cell r="CG566">
            <v>10.85</v>
          </cell>
          <cell r="CH566">
            <v>11</v>
          </cell>
          <cell r="CI566">
            <v>10.55</v>
          </cell>
          <cell r="CJ566">
            <v>10.55</v>
          </cell>
          <cell r="CK566">
            <v>10.6</v>
          </cell>
          <cell r="CL566">
            <v>10.7</v>
          </cell>
          <cell r="CM566">
            <v>11.05</v>
          </cell>
          <cell r="CN566">
            <v>11.25</v>
          </cell>
          <cell r="CO566">
            <v>10.3</v>
          </cell>
          <cell r="CP566">
            <v>10.3</v>
          </cell>
          <cell r="CQ566">
            <v>10.35</v>
          </cell>
          <cell r="CR566">
            <v>10.45</v>
          </cell>
          <cell r="CS566">
            <v>10.8</v>
          </cell>
          <cell r="CT566">
            <v>11</v>
          </cell>
          <cell r="CU566">
            <v>10.5</v>
          </cell>
          <cell r="CV566">
            <v>10.5</v>
          </cell>
          <cell r="CW566">
            <v>10.55</v>
          </cell>
          <cell r="CX566">
            <v>10.7</v>
          </cell>
          <cell r="CY566">
            <v>11.05</v>
          </cell>
          <cell r="CZ566">
            <v>11.2</v>
          </cell>
          <cell r="DA566">
            <v>10.3</v>
          </cell>
          <cell r="DB566">
            <v>10.3</v>
          </cell>
          <cell r="DC566">
            <v>10.35</v>
          </cell>
          <cell r="DD566">
            <v>10.5</v>
          </cell>
          <cell r="DE566">
            <v>10.85</v>
          </cell>
          <cell r="DF566">
            <v>11</v>
          </cell>
          <cell r="DG566">
            <v>10.6</v>
          </cell>
          <cell r="DH566">
            <v>10.6</v>
          </cell>
          <cell r="DI566">
            <v>10.6</v>
          </cell>
          <cell r="DJ566">
            <v>10.8</v>
          </cell>
          <cell r="DK566">
            <v>11.1</v>
          </cell>
          <cell r="DL566">
            <v>11.3</v>
          </cell>
          <cell r="DM566">
            <v>10.3</v>
          </cell>
          <cell r="DN566">
            <v>10.3</v>
          </cell>
          <cell r="DO566">
            <v>10.3</v>
          </cell>
          <cell r="DP566">
            <v>10.5</v>
          </cell>
          <cell r="DQ566">
            <v>10.8</v>
          </cell>
          <cell r="DR566">
            <v>11</v>
          </cell>
        </row>
        <row r="567">
          <cell r="A567">
            <v>36809</v>
          </cell>
          <cell r="C567">
            <v>9.75</v>
          </cell>
          <cell r="D567">
            <v>9.5</v>
          </cell>
          <cell r="E567">
            <v>10.041</v>
          </cell>
          <cell r="F567">
            <v>10.35</v>
          </cell>
          <cell r="G567">
            <v>10.35</v>
          </cell>
          <cell r="H567">
            <v>10.44</v>
          </cell>
          <cell r="I567">
            <v>10.59</v>
          </cell>
          <cell r="J567">
            <v>11.13</v>
          </cell>
          <cell r="M567">
            <v>10.414</v>
          </cell>
          <cell r="N567">
            <v>10.15</v>
          </cell>
          <cell r="O567">
            <v>10</v>
          </cell>
          <cell r="P567">
            <v>10</v>
          </cell>
          <cell r="Q567">
            <v>10.15</v>
          </cell>
          <cell r="R567">
            <v>10.5</v>
          </cell>
          <cell r="S567">
            <v>10.65</v>
          </cell>
          <cell r="T567">
            <v>10.96</v>
          </cell>
          <cell r="U567">
            <v>10.269</v>
          </cell>
          <cell r="V567">
            <v>10.414</v>
          </cell>
          <cell r="W567">
            <v>10.634</v>
          </cell>
          <cell r="X567">
            <v>11.146000000000001</v>
          </cell>
          <cell r="Y567">
            <v>36809.593999305558</v>
          </cell>
          <cell r="Z567">
            <v>6.5</v>
          </cell>
          <cell r="AA567">
            <v>6.62</v>
          </cell>
          <cell r="AB567">
            <v>6.64</v>
          </cell>
          <cell r="AC567">
            <v>6.67</v>
          </cell>
          <cell r="AD567">
            <v>6.8</v>
          </cell>
          <cell r="AE567">
            <v>6.79</v>
          </cell>
          <cell r="AF567">
            <v>6.81</v>
          </cell>
          <cell r="AG567">
            <v>6.84</v>
          </cell>
          <cell r="AH567">
            <v>1</v>
          </cell>
          <cell r="AI567">
            <v>7</v>
          </cell>
          <cell r="AJ567">
            <v>32</v>
          </cell>
          <cell r="AK567">
            <v>61</v>
          </cell>
          <cell r="AL567">
            <v>92</v>
          </cell>
          <cell r="AM567">
            <v>182</v>
          </cell>
          <cell r="AN567">
            <v>273</v>
          </cell>
          <cell r="AO567">
            <v>365</v>
          </cell>
          <cell r="AP567">
            <v>7.5</v>
          </cell>
          <cell r="AQ567">
            <v>52</v>
          </cell>
          <cell r="AR567">
            <v>240</v>
          </cell>
          <cell r="AS567">
            <v>452</v>
          </cell>
          <cell r="AT567">
            <v>672</v>
          </cell>
          <cell r="AU567">
            <v>1360</v>
          </cell>
          <cell r="AV567">
            <v>2075</v>
          </cell>
          <cell r="AW567">
            <v>2880</v>
          </cell>
          <cell r="AX567">
            <v>7.3484999999999996</v>
          </cell>
          <cell r="AY567">
            <v>10.31620044340087</v>
          </cell>
          <cell r="AZ567">
            <v>10.406465479403446</v>
          </cell>
          <cell r="BA567">
            <v>10.479459526887641</v>
          </cell>
          <cell r="BB567">
            <v>10.484700931091066</v>
          </cell>
          <cell r="BC567">
            <v>10.585561846891682</v>
          </cell>
          <cell r="BD567">
            <v>10.723319072638061</v>
          </cell>
          <cell r="BE567">
            <v>10.874832368420874</v>
          </cell>
          <cell r="BF567">
            <v>11.125961420698104</v>
          </cell>
          <cell r="BG567">
            <v>10.041</v>
          </cell>
          <cell r="BH567">
            <v>10.041</v>
          </cell>
          <cell r="BI567">
            <v>10.35</v>
          </cell>
          <cell r="BJ567">
            <v>10.35</v>
          </cell>
          <cell r="BK567">
            <v>10.3</v>
          </cell>
          <cell r="BL567">
            <v>10.45</v>
          </cell>
          <cell r="BM567">
            <v>10.8</v>
          </cell>
          <cell r="BN567">
            <v>11</v>
          </cell>
          <cell r="BO567">
            <v>27.520044340086969</v>
          </cell>
          <cell r="BP567">
            <v>36.546547940344531</v>
          </cell>
          <cell r="BQ567">
            <v>12.945952688764173</v>
          </cell>
          <cell r="BR567">
            <v>13.470093109106607</v>
          </cell>
          <cell r="BS567">
            <v>28.556184689168163</v>
          </cell>
          <cell r="BT567">
            <v>27.331907263806166</v>
          </cell>
          <cell r="BU567">
            <v>7.4832368420873152</v>
          </cell>
          <cell r="BV567">
            <v>12.596142069810412</v>
          </cell>
          <cell r="BW567">
            <v>10.65</v>
          </cell>
          <cell r="BX567">
            <v>10.7</v>
          </cell>
          <cell r="BY567">
            <v>10.75</v>
          </cell>
          <cell r="BZ567">
            <v>10.8</v>
          </cell>
          <cell r="CA567">
            <v>11.15</v>
          </cell>
          <cell r="CB567">
            <v>11.3</v>
          </cell>
          <cell r="CC567">
            <v>10.35</v>
          </cell>
          <cell r="CD567">
            <v>10.4</v>
          </cell>
          <cell r="CE567">
            <v>10.45</v>
          </cell>
          <cell r="CF567">
            <v>10.5</v>
          </cell>
          <cell r="CG567">
            <v>10.85</v>
          </cell>
          <cell r="CH567">
            <v>11</v>
          </cell>
          <cell r="CI567">
            <v>10.55</v>
          </cell>
          <cell r="CJ567">
            <v>10.55</v>
          </cell>
          <cell r="CK567">
            <v>10.6</v>
          </cell>
          <cell r="CL567">
            <v>10.8</v>
          </cell>
          <cell r="CM567">
            <v>11.05</v>
          </cell>
          <cell r="CN567">
            <v>11.25</v>
          </cell>
          <cell r="CO567">
            <v>10.3</v>
          </cell>
          <cell r="CP567">
            <v>10.3</v>
          </cell>
          <cell r="CQ567">
            <v>10.35</v>
          </cell>
          <cell r="CR567">
            <v>10.45</v>
          </cell>
          <cell r="CS567">
            <v>10.8</v>
          </cell>
          <cell r="CT567">
            <v>11</v>
          </cell>
          <cell r="CU567">
            <v>10.5</v>
          </cell>
          <cell r="CV567">
            <v>10.5</v>
          </cell>
          <cell r="CW567">
            <v>10.55</v>
          </cell>
          <cell r="CX567">
            <v>10.7</v>
          </cell>
          <cell r="CY567">
            <v>11.05</v>
          </cell>
          <cell r="CZ567">
            <v>11.2</v>
          </cell>
          <cell r="DA567">
            <v>10.3</v>
          </cell>
          <cell r="DB567">
            <v>10.3</v>
          </cell>
          <cell r="DC567">
            <v>10.35</v>
          </cell>
          <cell r="DD567">
            <v>10.5</v>
          </cell>
          <cell r="DE567">
            <v>10.85</v>
          </cell>
          <cell r="DF567">
            <v>11</v>
          </cell>
          <cell r="DG567">
            <v>10.6</v>
          </cell>
          <cell r="DH567">
            <v>10.6</v>
          </cell>
          <cell r="DI567">
            <v>10.6</v>
          </cell>
          <cell r="DJ567">
            <v>10.8</v>
          </cell>
          <cell r="DK567">
            <v>11.1</v>
          </cell>
          <cell r="DL567">
            <v>11.3</v>
          </cell>
          <cell r="DM567">
            <v>10.3</v>
          </cell>
          <cell r="DN567">
            <v>10.3</v>
          </cell>
          <cell r="DO567">
            <v>10.3</v>
          </cell>
          <cell r="DP567">
            <v>10.5</v>
          </cell>
          <cell r="DQ567">
            <v>10.8</v>
          </cell>
          <cell r="DR567">
            <v>11</v>
          </cell>
        </row>
        <row r="568">
          <cell r="A568">
            <v>36810</v>
          </cell>
          <cell r="C568">
            <v>9.75</v>
          </cell>
          <cell r="D568">
            <v>9.5</v>
          </cell>
          <cell r="E568">
            <v>10.041</v>
          </cell>
          <cell r="F568">
            <v>10.35</v>
          </cell>
          <cell r="G568">
            <v>10.35</v>
          </cell>
          <cell r="H568">
            <v>10.44</v>
          </cell>
          <cell r="I568">
            <v>10.59</v>
          </cell>
          <cell r="J568">
            <v>11.13</v>
          </cell>
          <cell r="M568">
            <v>10.414</v>
          </cell>
          <cell r="N568">
            <v>10.15</v>
          </cell>
          <cell r="O568">
            <v>10</v>
          </cell>
          <cell r="P568">
            <v>10</v>
          </cell>
          <cell r="Q568">
            <v>10.15</v>
          </cell>
          <cell r="R568">
            <v>10.53</v>
          </cell>
          <cell r="S568">
            <v>10.68</v>
          </cell>
          <cell r="T568">
            <v>10.98</v>
          </cell>
          <cell r="U568">
            <v>10.269</v>
          </cell>
          <cell r="V568">
            <v>10.414</v>
          </cell>
          <cell r="W568">
            <v>10.634</v>
          </cell>
          <cell r="X568">
            <v>11.146000000000001</v>
          </cell>
          <cell r="Y568">
            <v>36810.60864953704</v>
          </cell>
          <cell r="Z568">
            <v>6.5</v>
          </cell>
          <cell r="AA568">
            <v>6.56</v>
          </cell>
          <cell r="AB568">
            <v>6.62</v>
          </cell>
          <cell r="AC568">
            <v>6.64</v>
          </cell>
          <cell r="AD568">
            <v>6.79</v>
          </cell>
          <cell r="AE568">
            <v>6.77</v>
          </cell>
          <cell r="AF568">
            <v>6.76</v>
          </cell>
          <cell r="AG568">
            <v>6.79</v>
          </cell>
          <cell r="AH568">
            <v>1</v>
          </cell>
          <cell r="AI568">
            <v>7</v>
          </cell>
          <cell r="AJ568">
            <v>31</v>
          </cell>
          <cell r="AK568">
            <v>61</v>
          </cell>
          <cell r="AL568">
            <v>95</v>
          </cell>
          <cell r="AM568">
            <v>186</v>
          </cell>
          <cell r="AN568">
            <v>273</v>
          </cell>
          <cell r="AO568">
            <v>367</v>
          </cell>
          <cell r="AP568">
            <v>8</v>
          </cell>
          <cell r="AQ568">
            <v>53</v>
          </cell>
          <cell r="AR568">
            <v>230</v>
          </cell>
          <cell r="AS568">
            <v>452</v>
          </cell>
          <cell r="AT568">
            <v>702</v>
          </cell>
          <cell r="AU568">
            <v>1395</v>
          </cell>
          <cell r="AV568">
            <v>2130</v>
          </cell>
          <cell r="AW568">
            <v>2900</v>
          </cell>
          <cell r="AX568">
            <v>7.39</v>
          </cell>
          <cell r="AY568">
            <v>10.542276725300281</v>
          </cell>
          <cell r="AZ568">
            <v>10.395490701719682</v>
          </cell>
          <cell r="BA568">
            <v>10.397332791333785</v>
          </cell>
          <cell r="BB568">
            <v>10.43319625250488</v>
          </cell>
          <cell r="BC568">
            <v>10.599441847486348</v>
          </cell>
          <cell r="BD568">
            <v>10.697929249360978</v>
          </cell>
          <cell r="BE568">
            <v>10.905025602198151</v>
          </cell>
          <cell r="BF568">
            <v>11.057297499259496</v>
          </cell>
          <cell r="BG568">
            <v>10.041</v>
          </cell>
          <cell r="BH568">
            <v>10.041</v>
          </cell>
          <cell r="BI568">
            <v>10.35</v>
          </cell>
          <cell r="BJ568">
            <v>10.35</v>
          </cell>
          <cell r="BK568">
            <v>10.3</v>
          </cell>
          <cell r="BL568">
            <v>10.45</v>
          </cell>
          <cell r="BM568">
            <v>10.8</v>
          </cell>
          <cell r="BN568">
            <v>11</v>
          </cell>
          <cell r="BO568">
            <v>50.1276725300281</v>
          </cell>
          <cell r="BP568">
            <v>35.449070171968167</v>
          </cell>
          <cell r="BQ568">
            <v>4.7332791333785096</v>
          </cell>
          <cell r="BR568">
            <v>8.3196252504880164</v>
          </cell>
          <cell r="BS568">
            <v>29.944184748634761</v>
          </cell>
          <cell r="BT568">
            <v>24.792924936097904</v>
          </cell>
          <cell r="BU568">
            <v>10.502560219815038</v>
          </cell>
          <cell r="BV568">
            <v>5.7297499259496121</v>
          </cell>
          <cell r="BW568">
            <v>10.65</v>
          </cell>
          <cell r="BX568">
            <v>10.7</v>
          </cell>
          <cell r="BY568">
            <v>10.75</v>
          </cell>
          <cell r="BZ568">
            <v>10.8</v>
          </cell>
          <cell r="CA568">
            <v>11.15</v>
          </cell>
          <cell r="CB568">
            <v>11.3</v>
          </cell>
          <cell r="CC568">
            <v>10.35</v>
          </cell>
          <cell r="CD568">
            <v>10.4</v>
          </cell>
          <cell r="CE568">
            <v>10.45</v>
          </cell>
          <cell r="CF568">
            <v>10.5</v>
          </cell>
          <cell r="CG568">
            <v>10.85</v>
          </cell>
          <cell r="CH568">
            <v>11</v>
          </cell>
          <cell r="CI568">
            <v>10.55</v>
          </cell>
          <cell r="CJ568">
            <v>10.55</v>
          </cell>
          <cell r="CK568">
            <v>10.6</v>
          </cell>
          <cell r="CL568">
            <v>10.8</v>
          </cell>
          <cell r="CM568">
            <v>11.05</v>
          </cell>
          <cell r="CN568">
            <v>11.25</v>
          </cell>
          <cell r="CO568">
            <v>10.3</v>
          </cell>
          <cell r="CP568">
            <v>10.3</v>
          </cell>
          <cell r="CQ568">
            <v>10.35</v>
          </cell>
          <cell r="CR568">
            <v>10.45</v>
          </cell>
          <cell r="CS568">
            <v>10.8</v>
          </cell>
          <cell r="CT568">
            <v>11</v>
          </cell>
          <cell r="CU568">
            <v>10.5</v>
          </cell>
          <cell r="CV568">
            <v>10.5</v>
          </cell>
          <cell r="CW568">
            <v>10.55</v>
          </cell>
          <cell r="CX568">
            <v>10.7</v>
          </cell>
          <cell r="CY568">
            <v>11.05</v>
          </cell>
          <cell r="CZ568">
            <v>11.2</v>
          </cell>
          <cell r="DA568">
            <v>10.3</v>
          </cell>
          <cell r="DB568">
            <v>10.3</v>
          </cell>
          <cell r="DC568">
            <v>10.35</v>
          </cell>
          <cell r="DD568">
            <v>10.5</v>
          </cell>
          <cell r="DE568">
            <v>10.85</v>
          </cell>
          <cell r="DF568">
            <v>11</v>
          </cell>
          <cell r="DG568">
            <v>10.6</v>
          </cell>
          <cell r="DH568">
            <v>10.6</v>
          </cell>
          <cell r="DI568">
            <v>10.6</v>
          </cell>
          <cell r="DJ568">
            <v>10.8</v>
          </cell>
          <cell r="DK568">
            <v>11.1</v>
          </cell>
          <cell r="DL568">
            <v>11.3</v>
          </cell>
          <cell r="DM568">
            <v>10.3</v>
          </cell>
          <cell r="DN568">
            <v>10.3</v>
          </cell>
          <cell r="DO568">
            <v>10.3</v>
          </cell>
          <cell r="DP568">
            <v>10.5</v>
          </cell>
          <cell r="DQ568">
            <v>10.8</v>
          </cell>
          <cell r="DR568">
            <v>11</v>
          </cell>
        </row>
        <row r="569">
          <cell r="A569">
            <v>36811</v>
          </cell>
          <cell r="C569">
            <v>9.75</v>
          </cell>
          <cell r="D569">
            <v>9.5</v>
          </cell>
          <cell r="E569">
            <v>10.041</v>
          </cell>
          <cell r="F569">
            <v>10.35</v>
          </cell>
          <cell r="G569">
            <v>10.35</v>
          </cell>
          <cell r="H569">
            <v>10.44</v>
          </cell>
          <cell r="I569">
            <v>10.59</v>
          </cell>
          <cell r="J569">
            <v>11.13</v>
          </cell>
          <cell r="M569">
            <v>10.414</v>
          </cell>
          <cell r="N569">
            <v>10.15</v>
          </cell>
          <cell r="O569">
            <v>10</v>
          </cell>
          <cell r="P569">
            <v>10</v>
          </cell>
          <cell r="Q569">
            <v>10.15</v>
          </cell>
          <cell r="R569">
            <v>10.6</v>
          </cell>
          <cell r="S569">
            <v>10.8</v>
          </cell>
          <cell r="T569">
            <v>11</v>
          </cell>
          <cell r="U569">
            <v>10.269</v>
          </cell>
          <cell r="V569">
            <v>10.414</v>
          </cell>
          <cell r="W569">
            <v>10.628</v>
          </cell>
          <cell r="X569">
            <v>11.146000000000001</v>
          </cell>
          <cell r="Y569">
            <v>36811.634834490738</v>
          </cell>
          <cell r="Z569">
            <v>6.5</v>
          </cell>
          <cell r="AA569">
            <v>6.58</v>
          </cell>
          <cell r="AB569">
            <v>6.6</v>
          </cell>
          <cell r="AC569">
            <v>6.63</v>
          </cell>
          <cell r="AD569">
            <v>6.74</v>
          </cell>
          <cell r="AE569">
            <v>6.78</v>
          </cell>
          <cell r="AF569">
            <v>6.77</v>
          </cell>
          <cell r="AG569">
            <v>6.74</v>
          </cell>
          <cell r="AH569">
            <v>1</v>
          </cell>
          <cell r="AI569">
            <v>7</v>
          </cell>
          <cell r="AJ569">
            <v>31</v>
          </cell>
          <cell r="AK569">
            <v>63</v>
          </cell>
          <cell r="AL569">
            <v>92</v>
          </cell>
          <cell r="AM569">
            <v>183</v>
          </cell>
          <cell r="AN569">
            <v>273</v>
          </cell>
          <cell r="AO569">
            <v>365</v>
          </cell>
          <cell r="AP569">
            <v>8.5</v>
          </cell>
          <cell r="AQ569">
            <v>55</v>
          </cell>
          <cell r="AR569">
            <v>235</v>
          </cell>
          <cell r="AS569">
            <v>478</v>
          </cell>
          <cell r="AT569">
            <v>693</v>
          </cell>
          <cell r="AU569">
            <v>1415</v>
          </cell>
          <cell r="AV569">
            <v>2195</v>
          </cell>
          <cell r="AW569">
            <v>3005</v>
          </cell>
          <cell r="AX569">
            <v>7.4225000000000003</v>
          </cell>
          <cell r="AY569">
            <v>10.7708910126868</v>
          </cell>
          <cell r="AZ569">
            <v>10.540067106127792</v>
          </cell>
          <cell r="BA569">
            <v>10.440620389182955</v>
          </cell>
          <cell r="BB569">
            <v>10.496413596315266</v>
          </cell>
          <cell r="BC569">
            <v>10.601558701428461</v>
          </cell>
          <cell r="BD569">
            <v>10.80752768774602</v>
          </cell>
          <cell r="BE569">
            <v>11.020811030629494</v>
          </cell>
          <cell r="BF569">
            <v>11.15877111635044</v>
          </cell>
          <cell r="BG569">
            <v>10.041</v>
          </cell>
          <cell r="BH569">
            <v>10.041</v>
          </cell>
          <cell r="BI569">
            <v>10.35</v>
          </cell>
          <cell r="BJ569">
            <v>10.35</v>
          </cell>
          <cell r="BK569">
            <v>10.3</v>
          </cell>
          <cell r="BL569">
            <v>10.45</v>
          </cell>
          <cell r="BM569">
            <v>10.8</v>
          </cell>
          <cell r="BN569">
            <v>11</v>
          </cell>
          <cell r="BO569">
            <v>72.989101268679946</v>
          </cell>
          <cell r="BP569">
            <v>49.906710612779115</v>
          </cell>
          <cell r="BQ569">
            <v>9.0620389182955563</v>
          </cell>
          <cell r="BR569">
            <v>14.64135963152664</v>
          </cell>
          <cell r="BS569">
            <v>30.15587014284602</v>
          </cell>
          <cell r="BT569">
            <v>35.752768774602117</v>
          </cell>
          <cell r="BU569">
            <v>22.081103062949303</v>
          </cell>
          <cell r="BV569">
            <v>15.877111635044017</v>
          </cell>
          <cell r="BW569">
            <v>10.65</v>
          </cell>
          <cell r="BX569">
            <v>10.7</v>
          </cell>
          <cell r="BY569">
            <v>10.75</v>
          </cell>
          <cell r="BZ569">
            <v>10.8</v>
          </cell>
          <cell r="CA569">
            <v>11.15</v>
          </cell>
          <cell r="CB569">
            <v>11.3</v>
          </cell>
          <cell r="CC569">
            <v>10.35</v>
          </cell>
          <cell r="CD569">
            <v>10.4</v>
          </cell>
          <cell r="CE569">
            <v>10.45</v>
          </cell>
          <cell r="CF569">
            <v>10.5</v>
          </cell>
          <cell r="CG569">
            <v>10.85</v>
          </cell>
          <cell r="CH569">
            <v>11</v>
          </cell>
          <cell r="CI569">
            <v>10.55</v>
          </cell>
          <cell r="CJ569">
            <v>10.55</v>
          </cell>
          <cell r="CK569">
            <v>10.6</v>
          </cell>
          <cell r="CL569">
            <v>10.8</v>
          </cell>
          <cell r="CM569">
            <v>11.05</v>
          </cell>
          <cell r="CN569">
            <v>11.25</v>
          </cell>
          <cell r="CO569">
            <v>10.3</v>
          </cell>
          <cell r="CP569">
            <v>10.3</v>
          </cell>
          <cell r="CQ569">
            <v>10.35</v>
          </cell>
          <cell r="CR569">
            <v>10.45</v>
          </cell>
          <cell r="CS569">
            <v>10.8</v>
          </cell>
          <cell r="CT569">
            <v>11</v>
          </cell>
          <cell r="CU569">
            <v>10.5</v>
          </cell>
          <cell r="CV569">
            <v>10.5</v>
          </cell>
          <cell r="CW569">
            <v>10.55</v>
          </cell>
          <cell r="CX569">
            <v>10.7</v>
          </cell>
          <cell r="CY569">
            <v>11.05</v>
          </cell>
          <cell r="CZ569">
            <v>11.2</v>
          </cell>
          <cell r="DA569">
            <v>10.3</v>
          </cell>
          <cell r="DB569">
            <v>10.3</v>
          </cell>
          <cell r="DC569">
            <v>10.35</v>
          </cell>
          <cell r="DD569">
            <v>10.5</v>
          </cell>
          <cell r="DE569">
            <v>10.85</v>
          </cell>
          <cell r="DF569">
            <v>11</v>
          </cell>
          <cell r="DG569">
            <v>10.6</v>
          </cell>
          <cell r="DH569">
            <v>10.6</v>
          </cell>
          <cell r="DI569">
            <v>10.6</v>
          </cell>
          <cell r="DJ569">
            <v>10.8</v>
          </cell>
          <cell r="DK569">
            <v>11.1</v>
          </cell>
          <cell r="DL569">
            <v>11.3</v>
          </cell>
          <cell r="DM569">
            <v>10.3</v>
          </cell>
          <cell r="DN569">
            <v>10.3</v>
          </cell>
          <cell r="DO569">
            <v>10.3</v>
          </cell>
          <cell r="DP569">
            <v>10.5</v>
          </cell>
          <cell r="DQ569">
            <v>10.8</v>
          </cell>
          <cell r="DR569">
            <v>11</v>
          </cell>
        </row>
        <row r="570">
          <cell r="A570">
            <v>36812</v>
          </cell>
          <cell r="C570">
            <v>9.75</v>
          </cell>
          <cell r="D570">
            <v>9.5</v>
          </cell>
          <cell r="E570">
            <v>10.041</v>
          </cell>
          <cell r="F570">
            <v>10.37</v>
          </cell>
          <cell r="G570">
            <v>10.37</v>
          </cell>
          <cell r="H570">
            <v>10.46</v>
          </cell>
          <cell r="I570">
            <v>10.63</v>
          </cell>
          <cell r="J570">
            <v>11.16</v>
          </cell>
          <cell r="M570">
            <v>10.419</v>
          </cell>
          <cell r="N570">
            <v>10.154999999999999</v>
          </cell>
          <cell r="O570">
            <v>10.1</v>
          </cell>
          <cell r="P570">
            <v>10.1</v>
          </cell>
          <cell r="Q570">
            <v>10.3</v>
          </cell>
          <cell r="R570">
            <v>10.71</v>
          </cell>
          <cell r="S570">
            <v>10.91</v>
          </cell>
          <cell r="T570">
            <v>11.1</v>
          </cell>
          <cell r="U570">
            <v>10.275</v>
          </cell>
          <cell r="V570">
            <v>10.419</v>
          </cell>
          <cell r="W570">
            <v>10.647</v>
          </cell>
          <cell r="X570">
            <v>11.161</v>
          </cell>
          <cell r="Y570">
            <v>36812.664358680559</v>
          </cell>
          <cell r="Z570">
            <v>6.47</v>
          </cell>
          <cell r="AA570">
            <v>6.6</v>
          </cell>
          <cell r="AB570">
            <v>6.61</v>
          </cell>
          <cell r="AC570">
            <v>6.65</v>
          </cell>
          <cell r="AD570">
            <v>6.74</v>
          </cell>
          <cell r="AE570">
            <v>6.7</v>
          </cell>
          <cell r="AF570">
            <v>6.69</v>
          </cell>
          <cell r="AG570">
            <v>6.7</v>
          </cell>
          <cell r="AH570">
            <v>4</v>
          </cell>
          <cell r="AI570">
            <v>7</v>
          </cell>
          <cell r="AJ570">
            <v>31</v>
          </cell>
          <cell r="AK570">
            <v>63</v>
          </cell>
          <cell r="AL570">
            <v>92</v>
          </cell>
          <cell r="AM570">
            <v>183</v>
          </cell>
          <cell r="AN570">
            <v>273</v>
          </cell>
          <cell r="AO570">
            <v>365</v>
          </cell>
          <cell r="AP570">
            <v>26</v>
          </cell>
          <cell r="AQ570">
            <v>53</v>
          </cell>
          <cell r="AR570">
            <v>240</v>
          </cell>
          <cell r="AS570">
            <v>470</v>
          </cell>
          <cell r="AT570">
            <v>697</v>
          </cell>
          <cell r="AU570">
            <v>1440</v>
          </cell>
          <cell r="AV570">
            <v>2260</v>
          </cell>
          <cell r="AW570">
            <v>3140</v>
          </cell>
          <cell r="AX570">
            <v>7.5</v>
          </cell>
          <cell r="AY570">
            <v>9.7249999999999996</v>
          </cell>
          <cell r="AZ570">
            <v>10.381157349205941</v>
          </cell>
          <cell r="BA570">
            <v>10.490993268817467</v>
          </cell>
          <cell r="BB570">
            <v>10.415301071428571</v>
          </cell>
          <cell r="BC570">
            <v>10.584147122544293</v>
          </cell>
          <cell r="BD570">
            <v>10.752990418943543</v>
          </cell>
          <cell r="BE570">
            <v>11.016124184371206</v>
          </cell>
          <cell r="BF570">
            <v>11.264124814814824</v>
          </cell>
          <cell r="BG570">
            <v>10.041</v>
          </cell>
          <cell r="BH570">
            <v>10.041</v>
          </cell>
          <cell r="BI570">
            <v>10.35</v>
          </cell>
          <cell r="BJ570">
            <v>10.35</v>
          </cell>
          <cell r="BK570">
            <v>10.3</v>
          </cell>
          <cell r="BL570">
            <v>10.5</v>
          </cell>
          <cell r="BM570">
            <v>10.85</v>
          </cell>
          <cell r="BN570">
            <v>11</v>
          </cell>
          <cell r="BO570">
            <v>-31.600000000000072</v>
          </cell>
          <cell r="BP570">
            <v>34.015734920594021</v>
          </cell>
          <cell r="BQ570">
            <v>14.099326881746777</v>
          </cell>
          <cell r="BR570">
            <v>6.5301071428571333</v>
          </cell>
          <cell r="BS570">
            <v>28.414712254429197</v>
          </cell>
          <cell r="BT570">
            <v>25.299041894354346</v>
          </cell>
          <cell r="BU570">
            <v>16.612418437120624</v>
          </cell>
          <cell r="BV570">
            <v>26.41248148148243</v>
          </cell>
          <cell r="BW570">
            <v>10.65</v>
          </cell>
          <cell r="BX570">
            <v>10.7</v>
          </cell>
          <cell r="BY570">
            <v>10.75</v>
          </cell>
          <cell r="BZ570">
            <v>10.8</v>
          </cell>
          <cell r="CA570">
            <v>11.15</v>
          </cell>
          <cell r="CB570">
            <v>11.3</v>
          </cell>
          <cell r="CC570">
            <v>10.35</v>
          </cell>
          <cell r="CD570">
            <v>10.4</v>
          </cell>
          <cell r="CE570">
            <v>10.45</v>
          </cell>
          <cell r="CF570">
            <v>10.5</v>
          </cell>
          <cell r="CG570">
            <v>10.85</v>
          </cell>
          <cell r="CH570">
            <v>11</v>
          </cell>
          <cell r="CI570">
            <v>10.55</v>
          </cell>
          <cell r="CJ570">
            <v>10.6</v>
          </cell>
          <cell r="CK570">
            <v>10.65</v>
          </cell>
          <cell r="CL570">
            <v>10.75</v>
          </cell>
          <cell r="CM570">
            <v>11.1</v>
          </cell>
          <cell r="CN570">
            <v>11.3</v>
          </cell>
          <cell r="CO570">
            <v>10.3</v>
          </cell>
          <cell r="CP570">
            <v>10.35</v>
          </cell>
          <cell r="CQ570">
            <v>10.35</v>
          </cell>
          <cell r="CR570">
            <v>10.4</v>
          </cell>
          <cell r="CS570">
            <v>10.85</v>
          </cell>
          <cell r="CT570">
            <v>11.05</v>
          </cell>
          <cell r="CU570">
            <v>10.5</v>
          </cell>
          <cell r="CV570">
            <v>10.5</v>
          </cell>
          <cell r="CW570">
            <v>10.55</v>
          </cell>
          <cell r="CX570">
            <v>10.7</v>
          </cell>
          <cell r="CY570">
            <v>11.05</v>
          </cell>
          <cell r="CZ570">
            <v>11.2</v>
          </cell>
          <cell r="DA570">
            <v>10.3</v>
          </cell>
          <cell r="DB570">
            <v>10.3</v>
          </cell>
          <cell r="DC570">
            <v>10.35</v>
          </cell>
          <cell r="DD570">
            <v>10.5</v>
          </cell>
          <cell r="DE570">
            <v>10.85</v>
          </cell>
          <cell r="DF570">
            <v>11</v>
          </cell>
          <cell r="DG570">
            <v>10.6</v>
          </cell>
          <cell r="DH570">
            <v>10.6</v>
          </cell>
          <cell r="DI570">
            <v>10.6</v>
          </cell>
          <cell r="DJ570">
            <v>10.8</v>
          </cell>
          <cell r="DK570">
            <v>11.1</v>
          </cell>
          <cell r="DL570">
            <v>11.3</v>
          </cell>
          <cell r="DM570">
            <v>10.3</v>
          </cell>
          <cell r="DN570">
            <v>10.3</v>
          </cell>
          <cell r="DO570">
            <v>10.3</v>
          </cell>
          <cell r="DP570">
            <v>10.5</v>
          </cell>
          <cell r="DQ570">
            <v>10.8</v>
          </cell>
          <cell r="DR570">
            <v>11</v>
          </cell>
        </row>
        <row r="571">
          <cell r="A571">
            <v>36815</v>
          </cell>
          <cell r="C571">
            <v>9.75</v>
          </cell>
          <cell r="D571">
            <v>9.5</v>
          </cell>
          <cell r="E571">
            <v>10.041</v>
          </cell>
          <cell r="F571">
            <v>10.35</v>
          </cell>
          <cell r="G571">
            <v>10.35</v>
          </cell>
          <cell r="H571">
            <v>10.46</v>
          </cell>
          <cell r="I571">
            <v>10.63</v>
          </cell>
          <cell r="J571">
            <v>11.16</v>
          </cell>
          <cell r="M571">
            <v>10.419</v>
          </cell>
          <cell r="N571">
            <v>10.154999999999999</v>
          </cell>
          <cell r="O571">
            <v>10.1</v>
          </cell>
          <cell r="P571">
            <v>10.1</v>
          </cell>
          <cell r="Q571">
            <v>10.25</v>
          </cell>
          <cell r="R571">
            <v>10.65</v>
          </cell>
          <cell r="S571">
            <v>10.85</v>
          </cell>
          <cell r="T571">
            <v>11.05</v>
          </cell>
          <cell r="U571">
            <v>10.275</v>
          </cell>
          <cell r="V571">
            <v>10.419</v>
          </cell>
          <cell r="W571">
            <v>10.641</v>
          </cell>
          <cell r="X571">
            <v>11.167999999999999</v>
          </cell>
          <cell r="Y571">
            <v>36815.650909953707</v>
          </cell>
          <cell r="Z571">
            <v>6.6</v>
          </cell>
          <cell r="AA571">
            <v>6.6</v>
          </cell>
          <cell r="AB571">
            <v>6.6</v>
          </cell>
          <cell r="AC571">
            <v>6.63</v>
          </cell>
          <cell r="AD571">
            <v>6.72</v>
          </cell>
          <cell r="AE571">
            <v>6.73</v>
          </cell>
          <cell r="AF571">
            <v>6.71</v>
          </cell>
          <cell r="AG571">
            <v>6.75</v>
          </cell>
          <cell r="AH571">
            <v>1</v>
          </cell>
          <cell r="AI571">
            <v>7</v>
          </cell>
          <cell r="AJ571">
            <v>33</v>
          </cell>
          <cell r="AK571">
            <v>61</v>
          </cell>
          <cell r="AL571">
            <v>92</v>
          </cell>
          <cell r="AM571">
            <v>182</v>
          </cell>
          <cell r="AN571">
            <v>273</v>
          </cell>
          <cell r="AO571">
            <v>365</v>
          </cell>
          <cell r="AP571">
            <v>8</v>
          </cell>
          <cell r="AQ571">
            <v>53</v>
          </cell>
          <cell r="AR571">
            <v>250</v>
          </cell>
          <cell r="AS571">
            <v>460</v>
          </cell>
          <cell r="AT571">
            <v>695</v>
          </cell>
          <cell r="AU571">
            <v>1440</v>
          </cell>
          <cell r="AV571">
            <v>2245</v>
          </cell>
          <cell r="AW571">
            <v>3135</v>
          </cell>
          <cell r="AX571">
            <v>7.5525000000000002</v>
          </cell>
          <cell r="AY571">
            <v>10.5586449299363</v>
          </cell>
          <cell r="AZ571">
            <v>10.355510442773657</v>
          </cell>
          <cell r="BA571">
            <v>10.375057175528873</v>
          </cell>
          <cell r="BB571">
            <v>10.407459830819915</v>
          </cell>
          <cell r="BC571">
            <v>10.526924360395032</v>
          </cell>
          <cell r="BD571">
            <v>10.777355158881708</v>
          </cell>
          <cell r="BE571">
            <v>10.979677055281323</v>
          </cell>
          <cell r="BF571">
            <v>11.278773584905654</v>
          </cell>
          <cell r="BG571">
            <v>10.041</v>
          </cell>
          <cell r="BH571">
            <v>10.041</v>
          </cell>
          <cell r="BI571">
            <v>10.35</v>
          </cell>
          <cell r="BJ571">
            <v>10.35</v>
          </cell>
          <cell r="BK571">
            <v>10.3</v>
          </cell>
          <cell r="BL571">
            <v>10.5</v>
          </cell>
          <cell r="BM571">
            <v>10.85</v>
          </cell>
          <cell r="BN571">
            <v>11</v>
          </cell>
          <cell r="BO571">
            <v>51.764492993629929</v>
          </cell>
          <cell r="BP571">
            <v>31.451044277365625</v>
          </cell>
          <cell r="BQ571">
            <v>2.5057175528873543</v>
          </cell>
          <cell r="BR571">
            <v>5.745983081991568</v>
          </cell>
          <cell r="BS571">
            <v>22.69243603950315</v>
          </cell>
          <cell r="BT571">
            <v>27.735515888170781</v>
          </cell>
          <cell r="BU571">
            <v>12.967705528132356</v>
          </cell>
          <cell r="BV571">
            <v>27.877358490565385</v>
          </cell>
          <cell r="BW571">
            <v>10.65</v>
          </cell>
          <cell r="BX571">
            <v>10.7</v>
          </cell>
          <cell r="BY571">
            <v>10.75</v>
          </cell>
          <cell r="BZ571">
            <v>10.8</v>
          </cell>
          <cell r="CA571">
            <v>11.15</v>
          </cell>
          <cell r="CB571">
            <v>11.3</v>
          </cell>
          <cell r="CC571">
            <v>10.35</v>
          </cell>
          <cell r="CD571">
            <v>10.4</v>
          </cell>
          <cell r="CE571">
            <v>10.45</v>
          </cell>
          <cell r="CF571">
            <v>10.5</v>
          </cell>
          <cell r="CG571">
            <v>10.85</v>
          </cell>
          <cell r="CH571">
            <v>11</v>
          </cell>
          <cell r="CI571">
            <v>10.55</v>
          </cell>
          <cell r="CJ571">
            <v>10.6</v>
          </cell>
          <cell r="CK571">
            <v>10.65</v>
          </cell>
          <cell r="CL571">
            <v>10.75</v>
          </cell>
          <cell r="CM571">
            <v>11.1</v>
          </cell>
          <cell r="CN571">
            <v>11.3</v>
          </cell>
          <cell r="CO571">
            <v>10.3</v>
          </cell>
          <cell r="CP571">
            <v>10.35</v>
          </cell>
          <cell r="CQ571">
            <v>10.35</v>
          </cell>
          <cell r="CR571">
            <v>10.5</v>
          </cell>
          <cell r="CS571">
            <v>10.85</v>
          </cell>
          <cell r="CT571">
            <v>11.05</v>
          </cell>
          <cell r="CU571">
            <v>10.5</v>
          </cell>
          <cell r="CV571">
            <v>10.5</v>
          </cell>
          <cell r="CW571">
            <v>10.55</v>
          </cell>
          <cell r="CX571">
            <v>10.7</v>
          </cell>
          <cell r="CY571">
            <v>11.05</v>
          </cell>
          <cell r="CZ571">
            <v>11.2</v>
          </cell>
          <cell r="DA571">
            <v>10.3</v>
          </cell>
          <cell r="DB571">
            <v>10.3</v>
          </cell>
          <cell r="DC571">
            <v>10.35</v>
          </cell>
          <cell r="DD571">
            <v>10.5</v>
          </cell>
          <cell r="DE571">
            <v>10.85</v>
          </cell>
          <cell r="DF571">
            <v>11</v>
          </cell>
          <cell r="DG571">
            <v>10.6</v>
          </cell>
          <cell r="DH571">
            <v>10.6</v>
          </cell>
          <cell r="DI571">
            <v>10.6</v>
          </cell>
          <cell r="DJ571">
            <v>10.8</v>
          </cell>
          <cell r="DK571">
            <v>11.1</v>
          </cell>
          <cell r="DL571">
            <v>11.3</v>
          </cell>
          <cell r="DM571">
            <v>10.3</v>
          </cell>
          <cell r="DN571">
            <v>10.3</v>
          </cell>
          <cell r="DO571">
            <v>10.3</v>
          </cell>
          <cell r="DP571">
            <v>10.5</v>
          </cell>
          <cell r="DQ571">
            <v>10.8</v>
          </cell>
          <cell r="DR571">
            <v>11</v>
          </cell>
        </row>
        <row r="572">
          <cell r="A572">
            <v>36816</v>
          </cell>
          <cell r="C572">
            <v>9.75</v>
          </cell>
          <cell r="D572">
            <v>9.5</v>
          </cell>
          <cell r="E572">
            <v>10.039999999999999</v>
          </cell>
          <cell r="F572">
            <v>10.4</v>
          </cell>
          <cell r="G572">
            <v>10.4</v>
          </cell>
          <cell r="H572">
            <v>10.49</v>
          </cell>
          <cell r="I572">
            <v>10.76</v>
          </cell>
          <cell r="J572">
            <v>11.28</v>
          </cell>
          <cell r="M572">
            <v>10.507999999999999</v>
          </cell>
          <cell r="N572">
            <v>10.24</v>
          </cell>
          <cell r="O572">
            <v>10.25</v>
          </cell>
          <cell r="P572">
            <v>10.25</v>
          </cell>
          <cell r="Q572">
            <v>10.45</v>
          </cell>
          <cell r="R572">
            <v>10.83</v>
          </cell>
          <cell r="S572">
            <v>11.18</v>
          </cell>
          <cell r="T572">
            <v>11.35</v>
          </cell>
          <cell r="U572">
            <v>10.313000000000001</v>
          </cell>
          <cell r="V572">
            <v>10.507999999999999</v>
          </cell>
          <cell r="W572">
            <v>10.759</v>
          </cell>
          <cell r="X572">
            <v>11.282</v>
          </cell>
          <cell r="Y572">
            <v>36816.605675925923</v>
          </cell>
          <cell r="Z572">
            <v>6.54</v>
          </cell>
          <cell r="AA572">
            <v>6.56</v>
          </cell>
          <cell r="AB572">
            <v>6.63</v>
          </cell>
          <cell r="AC572">
            <v>6.65</v>
          </cell>
          <cell r="AD572">
            <v>6.74</v>
          </cell>
          <cell r="AE572">
            <v>6.74</v>
          </cell>
          <cell r="AF572">
            <v>6.74</v>
          </cell>
          <cell r="AG572">
            <v>6.74</v>
          </cell>
          <cell r="AH572">
            <v>1</v>
          </cell>
          <cell r="AI572">
            <v>7</v>
          </cell>
          <cell r="AJ572">
            <v>32</v>
          </cell>
          <cell r="AK572">
            <v>61</v>
          </cell>
          <cell r="AL572">
            <v>92</v>
          </cell>
          <cell r="AM572">
            <v>182</v>
          </cell>
          <cell r="AN572">
            <v>273</v>
          </cell>
          <cell r="AO572">
            <v>365</v>
          </cell>
          <cell r="AP572">
            <v>8</v>
          </cell>
          <cell r="AQ572">
            <v>56</v>
          </cell>
          <cell r="AR572">
            <v>255</v>
          </cell>
          <cell r="AS572">
            <v>500</v>
          </cell>
          <cell r="AT572">
            <v>745</v>
          </cell>
          <cell r="AU572">
            <v>1520</v>
          </cell>
          <cell r="AV572">
            <v>2380</v>
          </cell>
          <cell r="AW572">
            <v>3300</v>
          </cell>
          <cell r="AX572">
            <v>7.54</v>
          </cell>
          <cell r="AY572">
            <v>10.504215915117744</v>
          </cell>
          <cell r="AZ572">
            <v>10.528729973473824</v>
          </cell>
          <cell r="BA572">
            <v>10.602368562113346</v>
          </cell>
          <cell r="BB572">
            <v>10.754980586235821</v>
          </cell>
          <cell r="BC572">
            <v>10.821166713918673</v>
          </cell>
          <cell r="BD572">
            <v>11.014277606125091</v>
          </cell>
          <cell r="BE572">
            <v>11.269541119726146</v>
          </cell>
          <cell r="BF572">
            <v>11.509352711464782</v>
          </cell>
          <cell r="BG572">
            <v>10.039999999999999</v>
          </cell>
          <cell r="BH572">
            <v>10.039999999999999</v>
          </cell>
          <cell r="BI572">
            <v>10.35</v>
          </cell>
          <cell r="BJ572">
            <v>10.35</v>
          </cell>
          <cell r="BK572">
            <v>10.35</v>
          </cell>
          <cell r="BL572">
            <v>10.6</v>
          </cell>
          <cell r="BM572">
            <v>10.95</v>
          </cell>
          <cell r="BN572">
            <v>11.1</v>
          </cell>
          <cell r="BO572">
            <v>46.421591511774452</v>
          </cell>
          <cell r="BP572">
            <v>48.87299734738253</v>
          </cell>
          <cell r="BQ572">
            <v>25.236856211334668</v>
          </cell>
          <cell r="BR572">
            <v>40.498058623582089</v>
          </cell>
          <cell r="BS572">
            <v>47.116671391867371</v>
          </cell>
          <cell r="BT572">
            <v>41.427760612509168</v>
          </cell>
          <cell r="BU572">
            <v>31.954111972614641</v>
          </cell>
          <cell r="BV572">
            <v>40.935271146478236</v>
          </cell>
          <cell r="BW572">
            <v>10.65</v>
          </cell>
          <cell r="BX572">
            <v>10.7</v>
          </cell>
          <cell r="BY572">
            <v>10.75</v>
          </cell>
          <cell r="BZ572">
            <v>10.9</v>
          </cell>
          <cell r="CA572">
            <v>11.25</v>
          </cell>
          <cell r="CB572">
            <v>11.45</v>
          </cell>
          <cell r="CC572">
            <v>10.35</v>
          </cell>
          <cell r="CD572">
            <v>10.4</v>
          </cell>
          <cell r="CE572">
            <v>10.45</v>
          </cell>
          <cell r="CF572">
            <v>10.6</v>
          </cell>
          <cell r="CG572">
            <v>10.95</v>
          </cell>
          <cell r="CH572">
            <v>11.15</v>
          </cell>
          <cell r="CI572">
            <v>10.6</v>
          </cell>
          <cell r="CJ572">
            <v>10.65</v>
          </cell>
          <cell r="CK572">
            <v>10.7</v>
          </cell>
          <cell r="CL572">
            <v>10.95</v>
          </cell>
          <cell r="CM572">
            <v>11.3</v>
          </cell>
          <cell r="CN572">
            <v>11.4</v>
          </cell>
          <cell r="CO572">
            <v>10.35</v>
          </cell>
          <cell r="CP572">
            <v>10.4</v>
          </cell>
          <cell r="CQ572">
            <v>10.45</v>
          </cell>
          <cell r="CR572">
            <v>10.7</v>
          </cell>
          <cell r="CS572">
            <v>11.05</v>
          </cell>
          <cell r="CT572">
            <v>11.15</v>
          </cell>
          <cell r="CU572">
            <v>10.6</v>
          </cell>
          <cell r="CV572">
            <v>10.65</v>
          </cell>
          <cell r="CW572">
            <v>10.7</v>
          </cell>
          <cell r="CX572">
            <v>10.85</v>
          </cell>
          <cell r="CY572">
            <v>11.2</v>
          </cell>
          <cell r="CZ572">
            <v>11.35</v>
          </cell>
          <cell r="DA572">
            <v>10.35</v>
          </cell>
          <cell r="DB572">
            <v>10.4</v>
          </cell>
          <cell r="DC572">
            <v>10.45</v>
          </cell>
          <cell r="DD572">
            <v>10.6</v>
          </cell>
          <cell r="DE572">
            <v>10.95</v>
          </cell>
          <cell r="DF572">
            <v>11.1</v>
          </cell>
          <cell r="DG572">
            <v>10.65</v>
          </cell>
          <cell r="DH572">
            <v>10.7</v>
          </cell>
          <cell r="DI572">
            <v>10.75</v>
          </cell>
          <cell r="DJ572">
            <v>10.9</v>
          </cell>
          <cell r="DK572">
            <v>11.25</v>
          </cell>
          <cell r="DL572">
            <v>11.45</v>
          </cell>
          <cell r="DM572">
            <v>10.35</v>
          </cell>
          <cell r="DN572">
            <v>10.4</v>
          </cell>
          <cell r="DO572">
            <v>10.45</v>
          </cell>
          <cell r="DP572">
            <v>10.6</v>
          </cell>
          <cell r="DQ572">
            <v>10.95</v>
          </cell>
          <cell r="DR572">
            <v>11.15</v>
          </cell>
        </row>
        <row r="573">
          <cell r="A573">
            <v>36817</v>
          </cell>
          <cell r="C573">
            <v>9.75</v>
          </cell>
          <cell r="D573">
            <v>9.5</v>
          </cell>
          <cell r="E573">
            <v>10.039999999999999</v>
          </cell>
          <cell r="F573">
            <v>10.4</v>
          </cell>
          <cell r="G573">
            <v>10.4</v>
          </cell>
          <cell r="H573">
            <v>10.49</v>
          </cell>
          <cell r="I573">
            <v>10.81</v>
          </cell>
          <cell r="J573">
            <v>11.31</v>
          </cell>
          <cell r="M573">
            <v>10.519</v>
          </cell>
          <cell r="N573">
            <v>10.25</v>
          </cell>
          <cell r="O573">
            <v>10.25</v>
          </cell>
          <cell r="P573">
            <v>10.25</v>
          </cell>
          <cell r="Q573">
            <v>10.45</v>
          </cell>
          <cell r="R573">
            <v>10.9</v>
          </cell>
          <cell r="S573">
            <v>11.35</v>
          </cell>
          <cell r="T573">
            <v>11.53</v>
          </cell>
          <cell r="U573">
            <v>10.343999999999999</v>
          </cell>
          <cell r="V573">
            <v>10.519</v>
          </cell>
          <cell r="W573">
            <v>10.808999999999999</v>
          </cell>
          <cell r="X573">
            <v>11.318</v>
          </cell>
          <cell r="Y573">
            <v>36817.604239004628</v>
          </cell>
          <cell r="Z573">
            <v>6.5</v>
          </cell>
          <cell r="AA573">
            <v>6.53</v>
          </cell>
          <cell r="AB573">
            <v>6.6</v>
          </cell>
          <cell r="AC573">
            <v>6.62</v>
          </cell>
          <cell r="AD573">
            <v>6.71</v>
          </cell>
          <cell r="AE573">
            <v>6.66</v>
          </cell>
          <cell r="AF573">
            <v>6.66</v>
          </cell>
          <cell r="AG573">
            <v>6.66</v>
          </cell>
          <cell r="AH573">
            <v>1</v>
          </cell>
          <cell r="AI573">
            <v>7</v>
          </cell>
          <cell r="AJ573">
            <v>32</v>
          </cell>
          <cell r="AK573">
            <v>61</v>
          </cell>
          <cell r="AL573">
            <v>92</v>
          </cell>
          <cell r="AM573">
            <v>182</v>
          </cell>
          <cell r="AN573">
            <v>273</v>
          </cell>
          <cell r="AO573">
            <v>365</v>
          </cell>
          <cell r="AP573">
            <v>7.25</v>
          </cell>
          <cell r="AQ573">
            <v>56</v>
          </cell>
          <cell r="AR573">
            <v>275</v>
          </cell>
          <cell r="AS573">
            <v>525</v>
          </cell>
          <cell r="AT573">
            <v>790</v>
          </cell>
          <cell r="AU573">
            <v>1590</v>
          </cell>
          <cell r="AV573">
            <v>2535</v>
          </cell>
          <cell r="AW573">
            <v>3535</v>
          </cell>
          <cell r="AX573">
            <v>7.6512000000000002</v>
          </cell>
          <cell r="AY573">
            <v>10.049510048711019</v>
          </cell>
          <cell r="AZ573">
            <v>10.441935019634467</v>
          </cell>
          <cell r="BA573">
            <v>10.815360771295135</v>
          </cell>
          <cell r="BB573">
            <v>10.863752201340532</v>
          </cell>
          <cell r="BC573">
            <v>10.969840678428486</v>
          </cell>
          <cell r="BD573">
            <v>11.060453018789554</v>
          </cell>
          <cell r="BE573">
            <v>11.40596820013295</v>
          </cell>
          <cell r="BF573">
            <v>11.68466864674822</v>
          </cell>
          <cell r="BG573">
            <v>10.039999999999999</v>
          </cell>
          <cell r="BH573">
            <v>10.039999999999999</v>
          </cell>
          <cell r="BI573">
            <v>10.4</v>
          </cell>
          <cell r="BJ573">
            <v>10.4</v>
          </cell>
          <cell r="BK573">
            <v>10.35</v>
          </cell>
          <cell r="BL573">
            <v>10.6</v>
          </cell>
          <cell r="BM573">
            <v>10.95</v>
          </cell>
          <cell r="BN573">
            <v>11.15</v>
          </cell>
          <cell r="BO573">
            <v>0.95100487110197918</v>
          </cell>
          <cell r="BP573">
            <v>40.19350196344682</v>
          </cell>
          <cell r="BQ573">
            <v>41.536077129513416</v>
          </cell>
          <cell r="BR573">
            <v>46.37522013405313</v>
          </cell>
          <cell r="BS573">
            <v>61.984067842848667</v>
          </cell>
          <cell r="BT573">
            <v>46.045301878955414</v>
          </cell>
          <cell r="BU573">
            <v>45.596820013295059</v>
          </cell>
          <cell r="BV573">
            <v>53.466864674821934</v>
          </cell>
          <cell r="BW573">
            <v>10.65</v>
          </cell>
          <cell r="BX573">
            <v>10.7</v>
          </cell>
          <cell r="BY573">
            <v>10.75</v>
          </cell>
          <cell r="BZ573">
            <v>10.9</v>
          </cell>
          <cell r="CA573">
            <v>11.25</v>
          </cell>
          <cell r="CB573">
            <v>11.45</v>
          </cell>
          <cell r="CC573">
            <v>10.35</v>
          </cell>
          <cell r="CD573">
            <v>10.4</v>
          </cell>
          <cell r="CE573">
            <v>10.45</v>
          </cell>
          <cell r="CF573">
            <v>10.6</v>
          </cell>
          <cell r="CG573">
            <v>10.95</v>
          </cell>
          <cell r="CH573">
            <v>11.15</v>
          </cell>
          <cell r="CI573">
            <v>10.6</v>
          </cell>
          <cell r="CJ573">
            <v>10.65</v>
          </cell>
          <cell r="CK573">
            <v>10.7</v>
          </cell>
          <cell r="CL573">
            <v>10.95</v>
          </cell>
          <cell r="CM573">
            <v>11.3</v>
          </cell>
          <cell r="CN573">
            <v>11.45</v>
          </cell>
          <cell r="CO573">
            <v>10.35</v>
          </cell>
          <cell r="CP573">
            <v>10.4</v>
          </cell>
          <cell r="CQ573">
            <v>10.45</v>
          </cell>
          <cell r="CR573">
            <v>10.7</v>
          </cell>
          <cell r="CS573">
            <v>11.05</v>
          </cell>
          <cell r="CT573">
            <v>11.2</v>
          </cell>
          <cell r="CU573">
            <v>10.6</v>
          </cell>
          <cell r="CV573">
            <v>10.65</v>
          </cell>
          <cell r="CW573">
            <v>10.7</v>
          </cell>
          <cell r="CX573">
            <v>10.95</v>
          </cell>
          <cell r="CY573">
            <v>11.3</v>
          </cell>
          <cell r="CZ573">
            <v>11.4</v>
          </cell>
          <cell r="DA573">
            <v>10.35</v>
          </cell>
          <cell r="DB573">
            <v>10.4</v>
          </cell>
          <cell r="DC573">
            <v>10.45</v>
          </cell>
          <cell r="DD573">
            <v>10.7</v>
          </cell>
          <cell r="DE573">
            <v>11.05</v>
          </cell>
          <cell r="DF573">
            <v>11.15</v>
          </cell>
          <cell r="DG573">
            <v>10.65</v>
          </cell>
          <cell r="DH573">
            <v>10.7</v>
          </cell>
          <cell r="DI573">
            <v>10.75</v>
          </cell>
          <cell r="DJ573">
            <v>11</v>
          </cell>
          <cell r="DK573">
            <v>11.35</v>
          </cell>
          <cell r="DL573">
            <v>11.5</v>
          </cell>
          <cell r="DM573">
            <v>10.35</v>
          </cell>
          <cell r="DN573">
            <v>10.4</v>
          </cell>
          <cell r="DO573">
            <v>10.45</v>
          </cell>
          <cell r="DP573">
            <v>10.7</v>
          </cell>
          <cell r="DQ573">
            <v>11.05</v>
          </cell>
          <cell r="DR573">
            <v>11.2</v>
          </cell>
        </row>
        <row r="574">
          <cell r="A574">
            <v>36818</v>
          </cell>
          <cell r="C574">
            <v>9.75</v>
          </cell>
          <cell r="D574">
            <v>9.5</v>
          </cell>
          <cell r="E574">
            <v>10.039999999999999</v>
          </cell>
          <cell r="F574">
            <v>10.4</v>
          </cell>
          <cell r="G574">
            <v>10.4</v>
          </cell>
          <cell r="H574">
            <v>10.55</v>
          </cell>
          <cell r="I574">
            <v>10.9</v>
          </cell>
          <cell r="J574">
            <v>11.46</v>
          </cell>
          <cell r="M574">
            <v>10.564</v>
          </cell>
          <cell r="N574">
            <v>10.292999999999999</v>
          </cell>
          <cell r="O574">
            <v>10.1</v>
          </cell>
          <cell r="P574">
            <v>10.1</v>
          </cell>
          <cell r="Q574">
            <v>10.45</v>
          </cell>
          <cell r="R574">
            <v>10.92</v>
          </cell>
          <cell r="S574">
            <v>11.37</v>
          </cell>
          <cell r="T574">
            <v>11.62</v>
          </cell>
          <cell r="U574">
            <v>10.35</v>
          </cell>
          <cell r="V574">
            <v>10.564</v>
          </cell>
          <cell r="W574">
            <v>10.878</v>
          </cell>
          <cell r="X574">
            <v>11.457000000000001</v>
          </cell>
          <cell r="Y574">
            <v>36818.636493055557</v>
          </cell>
          <cell r="Z574">
            <v>6.53</v>
          </cell>
          <cell r="AA574">
            <v>6.6</v>
          </cell>
          <cell r="AB574">
            <v>6.63</v>
          </cell>
          <cell r="AC574">
            <v>6.65</v>
          </cell>
          <cell r="AD574">
            <v>6.75</v>
          </cell>
          <cell r="AE574">
            <v>6.72</v>
          </cell>
          <cell r="AF574">
            <v>6.71</v>
          </cell>
          <cell r="AG574">
            <v>6.71</v>
          </cell>
          <cell r="AH574">
            <v>1</v>
          </cell>
          <cell r="AI574">
            <v>7</v>
          </cell>
          <cell r="AJ574">
            <v>32</v>
          </cell>
          <cell r="AK574">
            <v>61</v>
          </cell>
          <cell r="AL574">
            <v>92</v>
          </cell>
          <cell r="AM574">
            <v>182</v>
          </cell>
          <cell r="AN574">
            <v>273</v>
          </cell>
          <cell r="AO574">
            <v>365</v>
          </cell>
          <cell r="AP574">
            <v>7</v>
          </cell>
          <cell r="AQ574">
            <v>54</v>
          </cell>
          <cell r="AR574">
            <v>258</v>
          </cell>
          <cell r="AS574">
            <v>550</v>
          </cell>
          <cell r="AT574">
            <v>785</v>
          </cell>
          <cell r="AU574">
            <v>1590</v>
          </cell>
          <cell r="AV574">
            <v>2590</v>
          </cell>
          <cell r="AW574">
            <v>3530</v>
          </cell>
          <cell r="AX574">
            <v>7.665</v>
          </cell>
          <cell r="AY574">
            <v>9.9546324074117898</v>
          </cell>
          <cell r="AZ574">
            <v>10.369850340135807</v>
          </cell>
          <cell r="BA574">
            <v>10.583995238095364</v>
          </cell>
          <cell r="BB574">
            <v>11.084261427704034</v>
          </cell>
          <cell r="BC574">
            <v>10.976986283643907</v>
          </cell>
          <cell r="BD574">
            <v>11.114792255363659</v>
          </cell>
          <cell r="BE574">
            <v>11.550778591778588</v>
          </cell>
          <cell r="BF574">
            <v>11.721854279915945</v>
          </cell>
          <cell r="BG574">
            <v>10.039999999999999</v>
          </cell>
          <cell r="BH574">
            <v>10.039999999999999</v>
          </cell>
          <cell r="BI574">
            <v>10.4</v>
          </cell>
          <cell r="BJ574">
            <v>10.4</v>
          </cell>
          <cell r="BK574">
            <v>10.35</v>
          </cell>
          <cell r="BL574">
            <v>10.7</v>
          </cell>
          <cell r="BM574">
            <v>11.05</v>
          </cell>
          <cell r="BN574">
            <v>11.15</v>
          </cell>
          <cell r="BO574">
            <v>-8.5367592588209362</v>
          </cell>
          <cell r="BP574">
            <v>32.985034013580794</v>
          </cell>
          <cell r="BQ574">
            <v>18.399523809536333</v>
          </cell>
          <cell r="BR574">
            <v>68.426142770403331</v>
          </cell>
          <cell r="BS574">
            <v>62.698628364390707</v>
          </cell>
          <cell r="BT574">
            <v>41.479225536365938</v>
          </cell>
          <cell r="BU574">
            <v>50.077859177858741</v>
          </cell>
          <cell r="BV574">
            <v>57.185427991594473</v>
          </cell>
          <cell r="BW574" t="str">
            <v xml:space="preserve">     </v>
          </cell>
          <cell r="BX574" t="str">
            <v xml:space="preserve">     </v>
          </cell>
          <cell r="BY574" t="str">
            <v xml:space="preserve">     </v>
          </cell>
          <cell r="BZ574" t="str">
            <v xml:space="preserve">     </v>
          </cell>
          <cell r="CA574" t="str">
            <v xml:space="preserve">     </v>
          </cell>
          <cell r="CB574" t="str">
            <v xml:space="preserve">     </v>
          </cell>
          <cell r="CC574" t="str">
            <v xml:space="preserve">     </v>
          </cell>
          <cell r="CD574" t="str">
            <v xml:space="preserve">     </v>
          </cell>
          <cell r="CE574" t="str">
            <v xml:space="preserve">     </v>
          </cell>
          <cell r="CF574" t="str">
            <v xml:space="preserve">     </v>
          </cell>
          <cell r="CG574" t="str">
            <v xml:space="preserve">     </v>
          </cell>
          <cell r="CH574" t="str">
            <v xml:space="preserve">     </v>
          </cell>
          <cell r="CI574">
            <v>10.7</v>
          </cell>
          <cell r="CJ574">
            <v>10.75</v>
          </cell>
          <cell r="CK574">
            <v>10.8</v>
          </cell>
          <cell r="CL574">
            <v>11.05</v>
          </cell>
          <cell r="CM574">
            <v>11.4</v>
          </cell>
          <cell r="CN574">
            <v>11.65</v>
          </cell>
          <cell r="CO574">
            <v>10.45</v>
          </cell>
          <cell r="CP574">
            <v>10.5</v>
          </cell>
          <cell r="CQ574">
            <v>10.55</v>
          </cell>
          <cell r="CR574">
            <v>10.8</v>
          </cell>
          <cell r="CS574">
            <v>11.15</v>
          </cell>
          <cell r="CT574">
            <v>11.4</v>
          </cell>
          <cell r="CU574">
            <v>10.6</v>
          </cell>
          <cell r="CV574">
            <v>10.65</v>
          </cell>
          <cell r="CW574">
            <v>10.7</v>
          </cell>
          <cell r="CX574">
            <v>10.95</v>
          </cell>
          <cell r="CY574">
            <v>11.3</v>
          </cell>
          <cell r="CZ574">
            <v>11.4</v>
          </cell>
          <cell r="DA574">
            <v>10.35</v>
          </cell>
          <cell r="DB574">
            <v>10.4</v>
          </cell>
          <cell r="DC574">
            <v>10.45</v>
          </cell>
          <cell r="DD574">
            <v>10.7</v>
          </cell>
          <cell r="DE574">
            <v>11.05</v>
          </cell>
          <cell r="DF574">
            <v>11.15</v>
          </cell>
          <cell r="DG574">
            <v>10.75</v>
          </cell>
          <cell r="DH574">
            <v>10.8</v>
          </cell>
          <cell r="DI574">
            <v>10.85</v>
          </cell>
          <cell r="DJ574">
            <v>11.1</v>
          </cell>
          <cell r="DK574">
            <v>11.45</v>
          </cell>
          <cell r="DL574">
            <v>11.75</v>
          </cell>
          <cell r="DM574">
            <v>10.45</v>
          </cell>
          <cell r="DN574">
            <v>10.5</v>
          </cell>
          <cell r="DO574">
            <v>10.55</v>
          </cell>
          <cell r="DP574">
            <v>10.8</v>
          </cell>
          <cell r="DQ574">
            <v>11.15</v>
          </cell>
          <cell r="DR574">
            <v>11.4</v>
          </cell>
        </row>
        <row r="575">
          <cell r="A575">
            <v>36819</v>
          </cell>
          <cell r="C575">
            <v>9.75</v>
          </cell>
          <cell r="D575">
            <v>9.5</v>
          </cell>
          <cell r="E575">
            <v>10.039999999999999</v>
          </cell>
          <cell r="F575">
            <v>10.4</v>
          </cell>
          <cell r="G575">
            <v>10.4</v>
          </cell>
          <cell r="H575">
            <v>10.56</v>
          </cell>
          <cell r="I575">
            <v>10.9</v>
          </cell>
          <cell r="J575">
            <v>11.49</v>
          </cell>
          <cell r="M575">
            <v>10.558</v>
          </cell>
          <cell r="N575">
            <v>10.287000000000001</v>
          </cell>
          <cell r="O575">
            <v>10</v>
          </cell>
          <cell r="P575">
            <v>10</v>
          </cell>
          <cell r="Q575">
            <v>10.45</v>
          </cell>
          <cell r="R575">
            <v>10.82</v>
          </cell>
          <cell r="S575">
            <v>11.24</v>
          </cell>
          <cell r="T575">
            <v>11.49</v>
          </cell>
          <cell r="U575">
            <v>10.337999999999999</v>
          </cell>
          <cell r="V575">
            <v>10.558</v>
          </cell>
          <cell r="W575">
            <v>10.891</v>
          </cell>
          <cell r="X575">
            <v>11.493</v>
          </cell>
          <cell r="Y575">
            <v>36819.593099999998</v>
          </cell>
          <cell r="Z575">
            <v>6.49</v>
          </cell>
          <cell r="AA575">
            <v>6.58</v>
          </cell>
          <cell r="AB575">
            <v>6.63</v>
          </cell>
          <cell r="AC575">
            <v>6.65</v>
          </cell>
          <cell r="AD575">
            <v>6.75</v>
          </cell>
          <cell r="AE575">
            <v>6.71</v>
          </cell>
          <cell r="AF575">
            <v>6.71</v>
          </cell>
          <cell r="AG575">
            <v>6.7</v>
          </cell>
          <cell r="AH575">
            <v>3</v>
          </cell>
          <cell r="AI575">
            <v>7</v>
          </cell>
          <cell r="AJ575">
            <v>31</v>
          </cell>
          <cell r="AK575">
            <v>64</v>
          </cell>
          <cell r="AL575">
            <v>92</v>
          </cell>
          <cell r="AM575">
            <v>182</v>
          </cell>
          <cell r="AN575">
            <v>273</v>
          </cell>
          <cell r="AO575">
            <v>365</v>
          </cell>
          <cell r="AP575">
            <v>19</v>
          </cell>
          <cell r="AQ575">
            <v>50</v>
          </cell>
          <cell r="AR575">
            <v>245</v>
          </cell>
          <cell r="AS575">
            <v>525</v>
          </cell>
          <cell r="AT575">
            <v>755</v>
          </cell>
          <cell r="AU575">
            <v>1540</v>
          </cell>
          <cell r="AV575">
            <v>2440</v>
          </cell>
          <cell r="AW575">
            <v>3385</v>
          </cell>
          <cell r="AX575">
            <v>7.6475</v>
          </cell>
          <cell r="AY575">
            <v>9.6045480331272337</v>
          </cell>
          <cell r="AZ575">
            <v>10.084894677168142</v>
          </cell>
          <cell r="BA575">
            <v>10.515671464776842</v>
          </cell>
          <cell r="BB575">
            <v>10.70383613018055</v>
          </cell>
          <cell r="BC575">
            <v>10.828124955583659</v>
          </cell>
          <cell r="BD575">
            <v>10.978716815030904</v>
          </cell>
          <cell r="BE575">
            <v>11.286056826550375</v>
          </cell>
          <cell r="BF575">
            <v>11.520018524572295</v>
          </cell>
          <cell r="BG575">
            <v>10.039999999999999</v>
          </cell>
          <cell r="BH575">
            <v>10.039999999999999</v>
          </cell>
          <cell r="BI575">
            <v>10.4</v>
          </cell>
          <cell r="BJ575">
            <v>10.4</v>
          </cell>
          <cell r="BK575">
            <v>10.4</v>
          </cell>
          <cell r="BL575">
            <v>10.7</v>
          </cell>
          <cell r="BM575">
            <v>11.05</v>
          </cell>
          <cell r="BN575">
            <v>11.25</v>
          </cell>
          <cell r="BO575">
            <v>-43.545196687276544</v>
          </cell>
          <cell r="BP575">
            <v>4.4894677168143104</v>
          </cell>
          <cell r="BQ575">
            <v>11.567146477684176</v>
          </cell>
          <cell r="BR575">
            <v>30.383613018054945</v>
          </cell>
          <cell r="BS575">
            <v>42.812495558365882</v>
          </cell>
          <cell r="BT575">
            <v>27.871681503090429</v>
          </cell>
          <cell r="BU575">
            <v>23.605682655037441</v>
          </cell>
          <cell r="BV575">
            <v>27.001852457229525</v>
          </cell>
          <cell r="BW575">
            <v>10.7</v>
          </cell>
          <cell r="BX575">
            <v>10.75</v>
          </cell>
          <cell r="BY575">
            <v>10.85</v>
          </cell>
          <cell r="BZ575">
            <v>11</v>
          </cell>
          <cell r="CA575">
            <v>11.35</v>
          </cell>
          <cell r="CB575">
            <v>11.65</v>
          </cell>
          <cell r="CC575">
            <v>10.4</v>
          </cell>
          <cell r="CD575">
            <v>10.45</v>
          </cell>
          <cell r="CE575">
            <v>10.55</v>
          </cell>
          <cell r="CF575">
            <v>10.7</v>
          </cell>
          <cell r="CG575">
            <v>11.05</v>
          </cell>
          <cell r="CH575">
            <v>11.35</v>
          </cell>
          <cell r="CI575">
            <v>10.7</v>
          </cell>
          <cell r="CJ575">
            <v>10.75</v>
          </cell>
          <cell r="CK575">
            <v>10.8</v>
          </cell>
          <cell r="CL575">
            <v>11</v>
          </cell>
          <cell r="CM575">
            <v>11.35</v>
          </cell>
          <cell r="CN575">
            <v>11.65</v>
          </cell>
          <cell r="CO575">
            <v>10.45</v>
          </cell>
          <cell r="CP575">
            <v>10.5</v>
          </cell>
          <cell r="CQ575">
            <v>10.55</v>
          </cell>
          <cell r="CR575">
            <v>10.75</v>
          </cell>
          <cell r="CS575">
            <v>11.1</v>
          </cell>
          <cell r="CT575">
            <v>11.4</v>
          </cell>
          <cell r="CU575">
            <v>10.65</v>
          </cell>
          <cell r="CV575">
            <v>10.7</v>
          </cell>
          <cell r="CW575">
            <v>10.8</v>
          </cell>
          <cell r="CX575">
            <v>11.05</v>
          </cell>
          <cell r="CY575">
            <v>11.35</v>
          </cell>
          <cell r="CZ575">
            <v>11.5</v>
          </cell>
          <cell r="DA575">
            <v>10.4</v>
          </cell>
          <cell r="DB575">
            <v>10.45</v>
          </cell>
          <cell r="DC575">
            <v>10.55</v>
          </cell>
          <cell r="DD575">
            <v>10.8</v>
          </cell>
          <cell r="DE575">
            <v>11.1</v>
          </cell>
          <cell r="DF575">
            <v>11.25</v>
          </cell>
          <cell r="DG575">
            <v>10.75</v>
          </cell>
          <cell r="DH575">
            <v>10.8</v>
          </cell>
          <cell r="DI575">
            <v>10.85</v>
          </cell>
          <cell r="DJ575">
            <v>11.1</v>
          </cell>
          <cell r="DK575">
            <v>11.45</v>
          </cell>
          <cell r="DL575">
            <v>11.75</v>
          </cell>
          <cell r="DM575">
            <v>10.45</v>
          </cell>
          <cell r="DN575">
            <v>10.5</v>
          </cell>
          <cell r="DO575">
            <v>10.55</v>
          </cell>
          <cell r="DP575">
            <v>10.8</v>
          </cell>
          <cell r="DQ575">
            <v>11.15</v>
          </cell>
          <cell r="DR575">
            <v>11.4</v>
          </cell>
        </row>
        <row r="576">
          <cell r="A576">
            <v>36822</v>
          </cell>
          <cell r="C576">
            <v>9.75</v>
          </cell>
          <cell r="D576">
            <v>9.5</v>
          </cell>
          <cell r="E576">
            <v>10.039999999999999</v>
          </cell>
          <cell r="F576">
            <v>10.4</v>
          </cell>
          <cell r="G576">
            <v>10.4</v>
          </cell>
          <cell r="H576">
            <v>10.56</v>
          </cell>
          <cell r="I576">
            <v>10.9</v>
          </cell>
          <cell r="J576">
            <v>11.49</v>
          </cell>
          <cell r="M576">
            <v>10.558</v>
          </cell>
          <cell r="N576">
            <v>10.287000000000001</v>
          </cell>
          <cell r="O576">
            <v>10</v>
          </cell>
          <cell r="P576">
            <v>10</v>
          </cell>
          <cell r="Q576">
            <v>10.45</v>
          </cell>
          <cell r="R576">
            <v>10.8</v>
          </cell>
          <cell r="S576">
            <v>11.25</v>
          </cell>
          <cell r="T576">
            <v>11.52</v>
          </cell>
          <cell r="U576">
            <v>10.337999999999999</v>
          </cell>
          <cell r="V576">
            <v>10.558</v>
          </cell>
          <cell r="W576">
            <v>10.891</v>
          </cell>
          <cell r="X576">
            <v>11.5</v>
          </cell>
          <cell r="Y576">
            <v>36822.663228935184</v>
          </cell>
          <cell r="Z576">
            <v>6.56</v>
          </cell>
          <cell r="AA576">
            <v>6.56</v>
          </cell>
          <cell r="AB576">
            <v>6.63</v>
          </cell>
          <cell r="AC576">
            <v>6.64</v>
          </cell>
          <cell r="AD576">
            <v>6.73</v>
          </cell>
          <cell r="AE576">
            <v>6.71</v>
          </cell>
          <cell r="AF576">
            <v>6.71</v>
          </cell>
          <cell r="AG576">
            <v>6.68</v>
          </cell>
          <cell r="AH576">
            <v>1</v>
          </cell>
          <cell r="AI576">
            <v>7</v>
          </cell>
          <cell r="AJ576">
            <v>33</v>
          </cell>
          <cell r="AK576">
            <v>63</v>
          </cell>
          <cell r="AL576">
            <v>96</v>
          </cell>
          <cell r="AM576">
            <v>182</v>
          </cell>
          <cell r="AN576">
            <v>273</v>
          </cell>
          <cell r="AO576">
            <v>365</v>
          </cell>
          <cell r="AP576">
            <v>7</v>
          </cell>
          <cell r="AQ576">
            <v>49.5</v>
          </cell>
          <cell r="AR576">
            <v>250</v>
          </cell>
          <cell r="AS576">
            <v>505</v>
          </cell>
          <cell r="AT576">
            <v>750</v>
          </cell>
          <cell r="AU576">
            <v>1540</v>
          </cell>
          <cell r="AV576">
            <v>2440</v>
          </cell>
          <cell r="AW576">
            <v>3405</v>
          </cell>
          <cell r="AX576">
            <v>7.6035000000000004</v>
          </cell>
          <cell r="AY576">
            <v>10.012018032633074</v>
          </cell>
          <cell r="AZ576">
            <v>10.050024412315205</v>
          </cell>
          <cell r="BA576">
            <v>10.380867739836869</v>
          </cell>
          <cell r="BB576">
            <v>10.62489187832249</v>
          </cell>
          <cell r="BC576">
            <v>10.641106918962663</v>
          </cell>
          <cell r="BD576">
            <v>11.002879764239239</v>
          </cell>
          <cell r="BE576">
            <v>11.311998293613266</v>
          </cell>
          <cell r="BF576">
            <v>11.554277196904961</v>
          </cell>
          <cell r="BG576">
            <v>10.039999999999999</v>
          </cell>
          <cell r="BH576">
            <v>10.039999999999999</v>
          </cell>
          <cell r="BI576">
            <v>10.4</v>
          </cell>
          <cell r="BJ576">
            <v>10.4</v>
          </cell>
          <cell r="BK576">
            <v>10.4</v>
          </cell>
          <cell r="BL576">
            <v>10.7</v>
          </cell>
          <cell r="BM576">
            <v>11.05</v>
          </cell>
          <cell r="BN576">
            <v>11.25</v>
          </cell>
          <cell r="BO576">
            <v>-2.798196736692482</v>
          </cell>
          <cell r="BP576">
            <v>1.0024412315205566</v>
          </cell>
          <cell r="BQ576">
            <v>-1.9132260163130965</v>
          </cell>
          <cell r="BR576">
            <v>22.48918783224898</v>
          </cell>
          <cell r="BS576">
            <v>24.110691896266268</v>
          </cell>
          <cell r="BT576">
            <v>30.287976423923979</v>
          </cell>
          <cell r="BU576">
            <v>26.199829361326543</v>
          </cell>
          <cell r="BV576">
            <v>30.427719690496069</v>
          </cell>
          <cell r="BW576">
            <v>10.7</v>
          </cell>
          <cell r="BX576">
            <v>10.75</v>
          </cell>
          <cell r="BY576">
            <v>10.85</v>
          </cell>
          <cell r="BZ576">
            <v>11</v>
          </cell>
          <cell r="CA576">
            <v>11.35</v>
          </cell>
          <cell r="CB576">
            <v>11.65</v>
          </cell>
          <cell r="CC576">
            <v>10.4</v>
          </cell>
          <cell r="CD576">
            <v>10.45</v>
          </cell>
          <cell r="CE576">
            <v>10.55</v>
          </cell>
          <cell r="CF576">
            <v>10.7</v>
          </cell>
          <cell r="CG576">
            <v>11.05</v>
          </cell>
          <cell r="CH576">
            <v>11.35</v>
          </cell>
          <cell r="CI576">
            <v>10.7</v>
          </cell>
          <cell r="CJ576">
            <v>10.75</v>
          </cell>
          <cell r="CK576">
            <v>10.8</v>
          </cell>
          <cell r="CL576">
            <v>11</v>
          </cell>
          <cell r="CM576">
            <v>11.35</v>
          </cell>
          <cell r="CN576">
            <v>11.65</v>
          </cell>
          <cell r="CO576">
            <v>10.45</v>
          </cell>
          <cell r="CP576">
            <v>10.5</v>
          </cell>
          <cell r="CQ576">
            <v>10.55</v>
          </cell>
          <cell r="CR576">
            <v>10.75</v>
          </cell>
          <cell r="CS576">
            <v>11.1</v>
          </cell>
          <cell r="CT576">
            <v>11.4</v>
          </cell>
          <cell r="CU576">
            <v>10.65</v>
          </cell>
          <cell r="CV576">
            <v>10.7</v>
          </cell>
          <cell r="CW576">
            <v>10.8</v>
          </cell>
          <cell r="CX576">
            <v>11.05</v>
          </cell>
          <cell r="CY576">
            <v>11.35</v>
          </cell>
          <cell r="CZ576">
            <v>11.5</v>
          </cell>
          <cell r="DA576">
            <v>10.4</v>
          </cell>
          <cell r="DB576">
            <v>10.45</v>
          </cell>
          <cell r="DC576">
            <v>10.55</v>
          </cell>
          <cell r="DD576">
            <v>10.8</v>
          </cell>
          <cell r="DE576">
            <v>11.1</v>
          </cell>
          <cell r="DF576">
            <v>11.25</v>
          </cell>
          <cell r="DG576">
            <v>10.75</v>
          </cell>
          <cell r="DH576">
            <v>10.8</v>
          </cell>
          <cell r="DI576">
            <v>10.85</v>
          </cell>
          <cell r="DJ576">
            <v>11.1</v>
          </cell>
          <cell r="DK576">
            <v>11.45</v>
          </cell>
          <cell r="DL576">
            <v>11.75</v>
          </cell>
          <cell r="DM576">
            <v>10.45</v>
          </cell>
          <cell r="DN576">
            <v>10.5</v>
          </cell>
          <cell r="DO576">
            <v>10.55</v>
          </cell>
          <cell r="DP576">
            <v>10.8</v>
          </cell>
          <cell r="DQ576">
            <v>11.15</v>
          </cell>
          <cell r="DR576">
            <v>11.4</v>
          </cell>
        </row>
        <row r="577">
          <cell r="A577">
            <v>36823</v>
          </cell>
          <cell r="C577">
            <v>9.75</v>
          </cell>
          <cell r="D577">
            <v>9.5</v>
          </cell>
          <cell r="E577">
            <v>10.039999999999999</v>
          </cell>
          <cell r="F577">
            <v>10.4</v>
          </cell>
          <cell r="G577">
            <v>10.4</v>
          </cell>
          <cell r="H577">
            <v>10.58</v>
          </cell>
          <cell r="I577">
            <v>10.9</v>
          </cell>
          <cell r="J577">
            <v>11.53</v>
          </cell>
          <cell r="M577">
            <v>10.564</v>
          </cell>
          <cell r="N577">
            <v>10.292999999999999</v>
          </cell>
          <cell r="O577">
            <v>10</v>
          </cell>
          <cell r="P577">
            <v>10</v>
          </cell>
          <cell r="Q577">
            <v>10.25</v>
          </cell>
          <cell r="R577">
            <v>10.83</v>
          </cell>
          <cell r="S577">
            <v>11.2</v>
          </cell>
          <cell r="T577">
            <v>11.5</v>
          </cell>
          <cell r="U577">
            <v>10.337999999999999</v>
          </cell>
          <cell r="V577">
            <v>10.564</v>
          </cell>
          <cell r="W577">
            <v>10.884</v>
          </cell>
          <cell r="X577">
            <v>11.507</v>
          </cell>
          <cell r="Y577">
            <v>36823.607549189815</v>
          </cell>
          <cell r="Z577">
            <v>6.52</v>
          </cell>
          <cell r="AA577">
            <v>6.56</v>
          </cell>
          <cell r="AB577">
            <v>6.6</v>
          </cell>
          <cell r="AC577">
            <v>6.6</v>
          </cell>
          <cell r="AD577">
            <v>6.6</v>
          </cell>
          <cell r="AE577">
            <v>6.73</v>
          </cell>
          <cell r="AF577">
            <v>6.6</v>
          </cell>
          <cell r="AG577">
            <v>6.7</v>
          </cell>
          <cell r="AH577">
            <v>1</v>
          </cell>
          <cell r="AI577">
            <v>7</v>
          </cell>
          <cell r="AJ577">
            <v>32</v>
          </cell>
          <cell r="AK577">
            <v>62</v>
          </cell>
          <cell r="AL577">
            <v>95</v>
          </cell>
          <cell r="AM577">
            <v>182</v>
          </cell>
          <cell r="AN577">
            <v>273</v>
          </cell>
          <cell r="AO577">
            <v>365</v>
          </cell>
          <cell r="AP577">
            <v>7.5</v>
          </cell>
          <cell r="AQ577">
            <v>52</v>
          </cell>
          <cell r="AR577">
            <v>241</v>
          </cell>
          <cell r="AS577">
            <v>492</v>
          </cell>
          <cell r="AT577">
            <v>740</v>
          </cell>
          <cell r="AU577">
            <v>1522</v>
          </cell>
          <cell r="AV577">
            <v>2392</v>
          </cell>
          <cell r="AW577">
            <v>3362</v>
          </cell>
          <cell r="AX577">
            <v>7.5656999999999996</v>
          </cell>
          <cell r="AY577">
            <v>10.229514530497807</v>
          </cell>
          <cell r="AZ577">
            <v>10.239526127839374</v>
          </cell>
          <cell r="BA577">
            <v>10.346362420749756</v>
          </cell>
          <cell r="BB577">
            <v>10.563581509844724</v>
          </cell>
          <cell r="BC577">
            <v>10.515075244947869</v>
          </cell>
          <cell r="BD577">
            <v>10.995215596377745</v>
          </cell>
          <cell r="BE577">
            <v>11.130330511072213</v>
          </cell>
          <cell r="BF577">
            <v>11.538660757688568</v>
          </cell>
          <cell r="BG577">
            <v>10.039999999999999</v>
          </cell>
          <cell r="BH577">
            <v>10.039999999999999</v>
          </cell>
          <cell r="BI577">
            <v>10.4</v>
          </cell>
          <cell r="BJ577">
            <v>10.4</v>
          </cell>
          <cell r="BK577">
            <v>10.4</v>
          </cell>
          <cell r="BL577">
            <v>10.7</v>
          </cell>
          <cell r="BM577">
            <v>11.05</v>
          </cell>
          <cell r="BN577">
            <v>11.35</v>
          </cell>
          <cell r="BO577">
            <v>18.951453049780831</v>
          </cell>
          <cell r="BP577">
            <v>19.952612783937518</v>
          </cell>
          <cell r="BQ577">
            <v>-5.3637579250244372</v>
          </cell>
          <cell r="BR577">
            <v>16.358150984472353</v>
          </cell>
          <cell r="BS577">
            <v>11.507524494786914</v>
          </cell>
          <cell r="BT577">
            <v>29.521559637774608</v>
          </cell>
          <cell r="BU577">
            <v>8.0330511072212119</v>
          </cell>
          <cell r="BV577">
            <v>18.866075768856838</v>
          </cell>
          <cell r="BW577">
            <v>10.7</v>
          </cell>
          <cell r="BX577">
            <v>10.75</v>
          </cell>
          <cell r="BY577">
            <v>10.85</v>
          </cell>
          <cell r="BZ577">
            <v>11</v>
          </cell>
          <cell r="CA577">
            <v>11.35</v>
          </cell>
          <cell r="CB577">
            <v>11.65</v>
          </cell>
          <cell r="CC577">
            <v>10.4</v>
          </cell>
          <cell r="CD577">
            <v>10.45</v>
          </cell>
          <cell r="CE577">
            <v>10.55</v>
          </cell>
          <cell r="CF577">
            <v>10.7</v>
          </cell>
          <cell r="CG577">
            <v>11.05</v>
          </cell>
          <cell r="CH577">
            <v>11.35</v>
          </cell>
          <cell r="CI577">
            <v>10.7</v>
          </cell>
          <cell r="CJ577">
            <v>10.75</v>
          </cell>
          <cell r="CK577">
            <v>10.8</v>
          </cell>
          <cell r="CL577">
            <v>11</v>
          </cell>
          <cell r="CM577">
            <v>11.35</v>
          </cell>
          <cell r="CN577">
            <v>11.65</v>
          </cell>
          <cell r="CO577">
            <v>10.45</v>
          </cell>
          <cell r="CP577">
            <v>10.5</v>
          </cell>
          <cell r="CQ577">
            <v>10.55</v>
          </cell>
          <cell r="CR577">
            <v>10.75</v>
          </cell>
          <cell r="CS577">
            <v>11.1</v>
          </cell>
          <cell r="CT577">
            <v>11.4</v>
          </cell>
          <cell r="CU577">
            <v>10.7</v>
          </cell>
          <cell r="CV577">
            <v>10.75</v>
          </cell>
          <cell r="CW577">
            <v>10.8</v>
          </cell>
          <cell r="CX577">
            <v>11.05</v>
          </cell>
          <cell r="CY577">
            <v>11.4</v>
          </cell>
          <cell r="CZ577">
            <v>11.65</v>
          </cell>
          <cell r="DA577">
            <v>10.45</v>
          </cell>
          <cell r="DB577">
            <v>10.5</v>
          </cell>
          <cell r="DC577">
            <v>10.55</v>
          </cell>
          <cell r="DD577">
            <v>10.8</v>
          </cell>
          <cell r="DE577">
            <v>11.15</v>
          </cell>
          <cell r="DF577">
            <v>11.4</v>
          </cell>
          <cell r="DG577">
            <v>10.75</v>
          </cell>
          <cell r="DH577">
            <v>10.8</v>
          </cell>
          <cell r="DI577">
            <v>10.85</v>
          </cell>
          <cell r="DJ577">
            <v>11.1</v>
          </cell>
          <cell r="DK577">
            <v>11.45</v>
          </cell>
          <cell r="DL577">
            <v>11.75</v>
          </cell>
          <cell r="DM577">
            <v>10.45</v>
          </cell>
          <cell r="DN577">
            <v>10.5</v>
          </cell>
          <cell r="DO577">
            <v>10.55</v>
          </cell>
          <cell r="DP577">
            <v>10.8</v>
          </cell>
          <cell r="DQ577">
            <v>11.15</v>
          </cell>
          <cell r="DR577">
            <v>11.4</v>
          </cell>
        </row>
        <row r="578">
          <cell r="A578">
            <v>36824</v>
          </cell>
          <cell r="C578">
            <v>9.75</v>
          </cell>
          <cell r="D578">
            <v>9.5</v>
          </cell>
          <cell r="E578">
            <v>10.039999999999999</v>
          </cell>
          <cell r="F578">
            <v>10.4</v>
          </cell>
          <cell r="G578">
            <v>10.4</v>
          </cell>
          <cell r="H578">
            <v>10.58</v>
          </cell>
          <cell r="I578">
            <v>10.9</v>
          </cell>
          <cell r="J578">
            <v>11.53</v>
          </cell>
          <cell r="M578">
            <v>10.569000000000001</v>
          </cell>
          <cell r="N578">
            <v>10.298</v>
          </cell>
          <cell r="O578">
            <v>10</v>
          </cell>
          <cell r="P578">
            <v>10</v>
          </cell>
          <cell r="Q578">
            <v>10.25</v>
          </cell>
          <cell r="R578">
            <v>10.98</v>
          </cell>
          <cell r="S578">
            <v>11.35</v>
          </cell>
          <cell r="T578">
            <v>11.6</v>
          </cell>
          <cell r="U578">
            <v>10.35</v>
          </cell>
          <cell r="V578">
            <v>10.569000000000001</v>
          </cell>
          <cell r="W578">
            <v>10.891</v>
          </cell>
          <cell r="X578">
            <v>11.529</v>
          </cell>
          <cell r="Y578">
            <v>36824.656252314817</v>
          </cell>
          <cell r="Z578">
            <v>6.55</v>
          </cell>
          <cell r="AA578">
            <v>6.61</v>
          </cell>
          <cell r="AB578">
            <v>6.59</v>
          </cell>
          <cell r="AC578">
            <v>6.6</v>
          </cell>
          <cell r="AD578">
            <v>6.71</v>
          </cell>
          <cell r="AE578">
            <v>6.68</v>
          </cell>
          <cell r="AF578">
            <v>6.71</v>
          </cell>
          <cell r="AG578">
            <v>6.65</v>
          </cell>
          <cell r="AH578">
            <v>1</v>
          </cell>
          <cell r="AI578">
            <v>7</v>
          </cell>
          <cell r="AJ578">
            <v>32</v>
          </cell>
          <cell r="AK578">
            <v>62</v>
          </cell>
          <cell r="AL578">
            <v>95</v>
          </cell>
          <cell r="AM578">
            <v>182</v>
          </cell>
          <cell r="AN578">
            <v>273</v>
          </cell>
          <cell r="AO578">
            <v>365</v>
          </cell>
          <cell r="AP578">
            <v>6.75</v>
          </cell>
          <cell r="AQ578">
            <v>60</v>
          </cell>
          <cell r="AR578">
            <v>250</v>
          </cell>
          <cell r="AS578">
            <v>500</v>
          </cell>
          <cell r="AT578">
            <v>780</v>
          </cell>
          <cell r="AU578">
            <v>1600</v>
          </cell>
          <cell r="AV578">
            <v>2500</v>
          </cell>
          <cell r="AW578">
            <v>3520</v>
          </cell>
          <cell r="AX578">
            <v>7.6524999999999999</v>
          </cell>
          <cell r="AY578">
            <v>9.8610940982413187</v>
          </cell>
          <cell r="AZ578">
            <v>10.795359965102328</v>
          </cell>
          <cell r="BA578">
            <v>10.429670632327944</v>
          </cell>
          <cell r="BB578">
            <v>10.581907399015707</v>
          </cell>
          <cell r="BC578">
            <v>10.788698556734394</v>
          </cell>
          <cell r="BD578">
            <v>11.107512378543117</v>
          </cell>
          <cell r="BE578">
            <v>11.393290104166018</v>
          </cell>
          <cell r="BF578">
            <v>11.652300491850864</v>
          </cell>
          <cell r="BG578">
            <v>10.039999999999999</v>
          </cell>
          <cell r="BH578">
            <v>10.039999999999999</v>
          </cell>
          <cell r="BI578">
            <v>10.4</v>
          </cell>
          <cell r="BJ578">
            <v>10.4</v>
          </cell>
          <cell r="BK578">
            <v>10.4</v>
          </cell>
          <cell r="BL578">
            <v>10.7</v>
          </cell>
          <cell r="BM578">
            <v>11.05</v>
          </cell>
          <cell r="BN578">
            <v>11.35</v>
          </cell>
          <cell r="BO578">
            <v>-17.890590175868049</v>
          </cell>
          <cell r="BP578">
            <v>75.535996510232906</v>
          </cell>
          <cell r="BQ578">
            <v>2.9670632327944091</v>
          </cell>
          <cell r="BR578">
            <v>18.190739901570652</v>
          </cell>
          <cell r="BS578">
            <v>38.869855673439346</v>
          </cell>
          <cell r="BT578">
            <v>40.751237854311739</v>
          </cell>
          <cell r="BU578">
            <v>34.329010416601768</v>
          </cell>
          <cell r="BV578">
            <v>30.230049185086472</v>
          </cell>
          <cell r="BW578">
            <v>10.7</v>
          </cell>
          <cell r="BX578">
            <v>10.75</v>
          </cell>
          <cell r="BY578">
            <v>10.85</v>
          </cell>
          <cell r="BZ578">
            <v>11</v>
          </cell>
          <cell r="CA578">
            <v>11.35</v>
          </cell>
          <cell r="CB578">
            <v>11.65</v>
          </cell>
          <cell r="CC578">
            <v>10.4</v>
          </cell>
          <cell r="CD578">
            <v>10.45</v>
          </cell>
          <cell r="CE578">
            <v>10.55</v>
          </cell>
          <cell r="CF578">
            <v>10.7</v>
          </cell>
          <cell r="CG578">
            <v>11.05</v>
          </cell>
          <cell r="CH578">
            <v>11.35</v>
          </cell>
          <cell r="CI578">
            <v>10.7</v>
          </cell>
          <cell r="CJ578">
            <v>10.75</v>
          </cell>
          <cell r="CK578">
            <v>10.8</v>
          </cell>
          <cell r="CL578">
            <v>11</v>
          </cell>
          <cell r="CM578">
            <v>11.35</v>
          </cell>
          <cell r="CN578">
            <v>11.65</v>
          </cell>
          <cell r="CO578">
            <v>10.45</v>
          </cell>
          <cell r="CP578">
            <v>10.5</v>
          </cell>
          <cell r="CQ578">
            <v>10.55</v>
          </cell>
          <cell r="CR578">
            <v>10.75</v>
          </cell>
          <cell r="CS578">
            <v>11.1</v>
          </cell>
          <cell r="CT578">
            <v>11.4</v>
          </cell>
          <cell r="CU578">
            <v>10.7</v>
          </cell>
          <cell r="CV578">
            <v>10.75</v>
          </cell>
          <cell r="CW578">
            <v>10.8</v>
          </cell>
          <cell r="CX578">
            <v>11.05</v>
          </cell>
          <cell r="CY578">
            <v>11.4</v>
          </cell>
          <cell r="CZ578">
            <v>11.65</v>
          </cell>
          <cell r="DA578">
            <v>10.45</v>
          </cell>
          <cell r="DB578">
            <v>10.5</v>
          </cell>
          <cell r="DC578">
            <v>10.55</v>
          </cell>
          <cell r="DD578">
            <v>10.8</v>
          </cell>
          <cell r="DE578">
            <v>11.15</v>
          </cell>
          <cell r="DF578">
            <v>11.4</v>
          </cell>
          <cell r="DG578">
            <v>10.75</v>
          </cell>
          <cell r="DH578">
            <v>10.8</v>
          </cell>
          <cell r="DI578">
            <v>10.85</v>
          </cell>
          <cell r="DJ578">
            <v>11.1</v>
          </cell>
          <cell r="DK578">
            <v>11.45</v>
          </cell>
          <cell r="DL578">
            <v>11.75</v>
          </cell>
          <cell r="DM578">
            <v>10.45</v>
          </cell>
          <cell r="DN578">
            <v>10.5</v>
          </cell>
          <cell r="DO578">
            <v>10.55</v>
          </cell>
          <cell r="DP578">
            <v>10.8</v>
          </cell>
          <cell r="DQ578">
            <v>11.15</v>
          </cell>
          <cell r="DR578">
            <v>11.4</v>
          </cell>
        </row>
        <row r="579">
          <cell r="A579">
            <v>36825</v>
          </cell>
          <cell r="C579">
            <v>9.75</v>
          </cell>
          <cell r="D579">
            <v>9.5</v>
          </cell>
          <cell r="E579">
            <v>10.039999999999999</v>
          </cell>
          <cell r="F579">
            <v>10.4</v>
          </cell>
          <cell r="G579">
            <v>10.45</v>
          </cell>
          <cell r="H579">
            <v>10.58</v>
          </cell>
          <cell r="I579">
            <v>10.91</v>
          </cell>
          <cell r="J579">
            <v>11.56</v>
          </cell>
          <cell r="M579">
            <v>10.581</v>
          </cell>
          <cell r="N579">
            <v>10.308999999999999</v>
          </cell>
          <cell r="O579">
            <v>10</v>
          </cell>
          <cell r="P579">
            <v>10</v>
          </cell>
          <cell r="Q579">
            <v>10.25</v>
          </cell>
          <cell r="R579">
            <v>11.02</v>
          </cell>
          <cell r="S579">
            <v>11.42</v>
          </cell>
          <cell r="T579">
            <v>11.7</v>
          </cell>
          <cell r="U579">
            <v>10.35</v>
          </cell>
          <cell r="V579">
            <v>10.581</v>
          </cell>
          <cell r="W579">
            <v>10.897</v>
          </cell>
          <cell r="X579">
            <v>11.539</v>
          </cell>
          <cell r="Y579">
            <v>36825.594781250002</v>
          </cell>
          <cell r="Z579">
            <v>6.59</v>
          </cell>
          <cell r="AA579">
            <v>6.61</v>
          </cell>
          <cell r="AB579">
            <v>6.62</v>
          </cell>
          <cell r="AC579">
            <v>6.66</v>
          </cell>
          <cell r="AD579">
            <v>6.79</v>
          </cell>
          <cell r="AE579">
            <v>6.68</v>
          </cell>
          <cell r="AF579">
            <v>6.74</v>
          </cell>
          <cell r="AG579">
            <v>6.73</v>
          </cell>
          <cell r="AH579">
            <v>1</v>
          </cell>
          <cell r="AI579">
            <v>7</v>
          </cell>
          <cell r="AJ579">
            <v>31</v>
          </cell>
          <cell r="AK579">
            <v>60</v>
          </cell>
          <cell r="AL579">
            <v>92</v>
          </cell>
          <cell r="AM579">
            <v>182</v>
          </cell>
          <cell r="AN579">
            <v>273</v>
          </cell>
          <cell r="AO579">
            <v>365</v>
          </cell>
          <cell r="AP579">
            <v>8</v>
          </cell>
          <cell r="AQ579">
            <v>60</v>
          </cell>
          <cell r="AR579">
            <v>250</v>
          </cell>
          <cell r="AS579">
            <v>500</v>
          </cell>
          <cell r="AT579">
            <v>775</v>
          </cell>
          <cell r="AU579">
            <v>1600</v>
          </cell>
          <cell r="AV579">
            <v>2560</v>
          </cell>
          <cell r="AW579">
            <v>3520</v>
          </cell>
          <cell r="AX579">
            <v>7.6875</v>
          </cell>
          <cell r="AY579">
            <v>10.480597074972842</v>
          </cell>
          <cell r="AZ579">
            <v>10.776722644212953</v>
          </cell>
          <cell r="BA579">
            <v>10.562777938048406</v>
          </cell>
          <cell r="BB579">
            <v>10.753058265582705</v>
          </cell>
          <cell r="BC579">
            <v>10.95335482895408</v>
          </cell>
          <cell r="BD579">
            <v>11.087777001498974</v>
          </cell>
          <cell r="BE579">
            <v>11.513482417979491</v>
          </cell>
          <cell r="BF579">
            <v>11.71477137308039</v>
          </cell>
          <cell r="BG579">
            <v>10.039999999999999</v>
          </cell>
          <cell r="BH579">
            <v>10.039999999999999</v>
          </cell>
          <cell r="BI579">
            <v>10.4</v>
          </cell>
          <cell r="BJ579">
            <v>10.45</v>
          </cell>
          <cell r="BK579">
            <v>10.4</v>
          </cell>
          <cell r="BL579">
            <v>10.7</v>
          </cell>
          <cell r="BM579">
            <v>11.05</v>
          </cell>
          <cell r="BN579">
            <v>11.35</v>
          </cell>
          <cell r="BO579">
            <v>44.059707497284251</v>
          </cell>
          <cell r="BP579">
            <v>73.672264421295353</v>
          </cell>
          <cell r="BQ579">
            <v>16.277793804840535</v>
          </cell>
          <cell r="BR579">
            <v>30.30582655827061</v>
          </cell>
          <cell r="BS579">
            <v>55.335482895407928</v>
          </cell>
          <cell r="BT579">
            <v>38.777700149897498</v>
          </cell>
          <cell r="BU579">
            <v>46.348241797949008</v>
          </cell>
          <cell r="BV579">
            <v>36.477137308039076</v>
          </cell>
          <cell r="BW579">
            <v>10.7</v>
          </cell>
          <cell r="BX579">
            <v>10.75</v>
          </cell>
          <cell r="BY579">
            <v>10.85</v>
          </cell>
          <cell r="BZ579">
            <v>11</v>
          </cell>
          <cell r="CA579">
            <v>11.35</v>
          </cell>
          <cell r="CB579">
            <v>11.65</v>
          </cell>
          <cell r="CC579">
            <v>10.4</v>
          </cell>
          <cell r="CD579">
            <v>10.45</v>
          </cell>
          <cell r="CE579">
            <v>10.55</v>
          </cell>
          <cell r="CF579">
            <v>10.7</v>
          </cell>
          <cell r="CG579">
            <v>11.05</v>
          </cell>
          <cell r="CH579">
            <v>11.35</v>
          </cell>
          <cell r="CI579">
            <v>10.7</v>
          </cell>
          <cell r="CJ579">
            <v>10.75</v>
          </cell>
          <cell r="CK579">
            <v>10.85</v>
          </cell>
          <cell r="CL579">
            <v>11.05</v>
          </cell>
          <cell r="CM579">
            <v>11.4</v>
          </cell>
          <cell r="CN579">
            <v>11.7</v>
          </cell>
          <cell r="CO579">
            <v>10.45</v>
          </cell>
          <cell r="CP579">
            <v>10.5</v>
          </cell>
          <cell r="CQ579">
            <v>10.6</v>
          </cell>
          <cell r="CR579">
            <v>10.8</v>
          </cell>
          <cell r="CS579">
            <v>11.15</v>
          </cell>
          <cell r="CT579">
            <v>11.45</v>
          </cell>
          <cell r="CU579">
            <v>10.7</v>
          </cell>
          <cell r="CV579">
            <v>10.75</v>
          </cell>
          <cell r="CW579">
            <v>10.8</v>
          </cell>
          <cell r="CX579">
            <v>11.05</v>
          </cell>
          <cell r="CY579">
            <v>11.4</v>
          </cell>
          <cell r="CZ579">
            <v>11.65</v>
          </cell>
          <cell r="DA579">
            <v>10.45</v>
          </cell>
          <cell r="DB579">
            <v>10.5</v>
          </cell>
          <cell r="DC579">
            <v>10.55</v>
          </cell>
          <cell r="DD579">
            <v>10.8</v>
          </cell>
          <cell r="DE579">
            <v>11.15</v>
          </cell>
          <cell r="DF579">
            <v>11.4</v>
          </cell>
          <cell r="DG579">
            <v>10.75</v>
          </cell>
          <cell r="DH579">
            <v>10.8</v>
          </cell>
          <cell r="DI579">
            <v>10.85</v>
          </cell>
          <cell r="DJ579">
            <v>11.1</v>
          </cell>
          <cell r="DK579">
            <v>11.45</v>
          </cell>
          <cell r="DL579">
            <v>11.8</v>
          </cell>
          <cell r="DM579">
            <v>10.45</v>
          </cell>
          <cell r="DN579">
            <v>10.5</v>
          </cell>
          <cell r="DO579">
            <v>10.6</v>
          </cell>
          <cell r="DP579">
            <v>10.8</v>
          </cell>
          <cell r="DQ579">
            <v>11.15</v>
          </cell>
          <cell r="DR579">
            <v>11.45</v>
          </cell>
        </row>
        <row r="580">
          <cell r="A580">
            <v>36826</v>
          </cell>
          <cell r="C580">
            <v>9.75</v>
          </cell>
          <cell r="D580">
            <v>9.5</v>
          </cell>
          <cell r="E580">
            <v>10.029999999999999</v>
          </cell>
          <cell r="F580">
            <v>10.4</v>
          </cell>
          <cell r="G580">
            <v>10.45</v>
          </cell>
          <cell r="H580">
            <v>10.58</v>
          </cell>
          <cell r="I580">
            <v>10.91</v>
          </cell>
          <cell r="J580">
            <v>11.56</v>
          </cell>
          <cell r="M580">
            <v>10.581</v>
          </cell>
          <cell r="N580">
            <v>10.308999999999999</v>
          </cell>
          <cell r="O580">
            <v>10</v>
          </cell>
          <cell r="P580">
            <v>10</v>
          </cell>
          <cell r="Q580">
            <v>10.25</v>
          </cell>
          <cell r="R580">
            <v>10.95</v>
          </cell>
          <cell r="S580">
            <v>11.35</v>
          </cell>
          <cell r="T580">
            <v>11.64</v>
          </cell>
          <cell r="U580">
            <v>10.359</v>
          </cell>
          <cell r="V580">
            <v>10.581</v>
          </cell>
          <cell r="W580">
            <v>10.897</v>
          </cell>
          <cell r="X580">
            <v>11.545999999999999</v>
          </cell>
          <cell r="Y580">
            <v>36826.591722800928</v>
          </cell>
          <cell r="Z580">
            <v>6.55</v>
          </cell>
          <cell r="AA580">
            <v>6.59</v>
          </cell>
          <cell r="AB580">
            <v>6.63</v>
          </cell>
          <cell r="AC580">
            <v>6.66</v>
          </cell>
          <cell r="AD580">
            <v>6.73</v>
          </cell>
          <cell r="AE580">
            <v>6.73</v>
          </cell>
          <cell r="AF580">
            <v>6.73</v>
          </cell>
          <cell r="AG580">
            <v>6.73</v>
          </cell>
          <cell r="AH580">
            <v>1</v>
          </cell>
          <cell r="AI580">
            <v>7</v>
          </cell>
          <cell r="AJ580">
            <v>31</v>
          </cell>
          <cell r="AK580">
            <v>60</v>
          </cell>
          <cell r="AL580">
            <v>92</v>
          </cell>
          <cell r="AM580">
            <v>182</v>
          </cell>
          <cell r="AN580">
            <v>273</v>
          </cell>
          <cell r="AO580">
            <v>365</v>
          </cell>
          <cell r="AP580">
            <v>21</v>
          </cell>
          <cell r="AQ580">
            <v>49</v>
          </cell>
          <cell r="AR580">
            <v>230</v>
          </cell>
          <cell r="AS580">
            <v>474</v>
          </cell>
          <cell r="AT580">
            <v>755</v>
          </cell>
          <cell r="AU580">
            <v>1590</v>
          </cell>
          <cell r="AV580">
            <v>2525</v>
          </cell>
          <cell r="AW580">
            <v>3530</v>
          </cell>
          <cell r="AX580">
            <v>7.6524999999999999</v>
          </cell>
          <cell r="AY580">
            <v>10.5</v>
          </cell>
          <cell r="AZ580">
            <v>10.024584228103866</v>
          </cell>
          <cell r="BA580">
            <v>10.281084062239563</v>
          </cell>
          <cell r="BB580">
            <v>10.562375008167331</v>
          </cell>
          <cell r="BC580">
            <v>10.805043800216886</v>
          </cell>
          <cell r="BD580">
            <v>11.13216803675288</v>
          </cell>
          <cell r="BE580">
            <v>11.46013791908844</v>
          </cell>
          <cell r="BF580">
            <v>11.751101845802015</v>
          </cell>
          <cell r="BG580">
            <v>10.029999999999999</v>
          </cell>
          <cell r="BH580">
            <v>10.029999999999999</v>
          </cell>
          <cell r="BI580">
            <v>10.4</v>
          </cell>
          <cell r="BJ580">
            <v>10.45</v>
          </cell>
          <cell r="BK580">
            <v>10.4</v>
          </cell>
          <cell r="BL580">
            <v>10.7</v>
          </cell>
          <cell r="BM580">
            <v>11.05</v>
          </cell>
          <cell r="BN580">
            <v>11.35</v>
          </cell>
          <cell r="BO580">
            <v>47.000000000000064</v>
          </cell>
          <cell r="BP580">
            <v>-0.54157718961338475</v>
          </cell>
          <cell r="BQ580">
            <v>-11.891593776043763</v>
          </cell>
          <cell r="BR580">
            <v>11.237500816733181</v>
          </cell>
          <cell r="BS580">
            <v>40.504380021688569</v>
          </cell>
          <cell r="BT580">
            <v>43.216803675288062</v>
          </cell>
          <cell r="BU580">
            <v>41.013791908843977</v>
          </cell>
          <cell r="BV580">
            <v>40.110184580201569</v>
          </cell>
          <cell r="BW580">
            <v>10.7</v>
          </cell>
          <cell r="BX580">
            <v>10.75</v>
          </cell>
          <cell r="BY580">
            <v>10.85</v>
          </cell>
          <cell r="BZ580">
            <v>11</v>
          </cell>
          <cell r="CA580">
            <v>11.35</v>
          </cell>
          <cell r="CB580">
            <v>11.65</v>
          </cell>
          <cell r="CC580">
            <v>10.4</v>
          </cell>
          <cell r="CD580">
            <v>10.45</v>
          </cell>
          <cell r="CE580">
            <v>10.55</v>
          </cell>
          <cell r="CF580">
            <v>10.7</v>
          </cell>
          <cell r="CG580">
            <v>11.05</v>
          </cell>
          <cell r="CH580">
            <v>11.35</v>
          </cell>
          <cell r="CI580">
            <v>10.7</v>
          </cell>
          <cell r="CJ580">
            <v>10.75</v>
          </cell>
          <cell r="CK580">
            <v>10.85</v>
          </cell>
          <cell r="CL580">
            <v>11.05</v>
          </cell>
          <cell r="CM580">
            <v>11.4</v>
          </cell>
          <cell r="CN580">
            <v>11.7</v>
          </cell>
          <cell r="CO580">
            <v>10.45</v>
          </cell>
          <cell r="CP580">
            <v>10.5</v>
          </cell>
          <cell r="CQ580">
            <v>10.6</v>
          </cell>
          <cell r="CR580">
            <v>10.8</v>
          </cell>
          <cell r="CS580">
            <v>11.15</v>
          </cell>
          <cell r="CT580">
            <v>11.45</v>
          </cell>
          <cell r="CU580">
            <v>10.7</v>
          </cell>
          <cell r="CV580">
            <v>10.75</v>
          </cell>
          <cell r="CW580">
            <v>10.8</v>
          </cell>
          <cell r="CX580">
            <v>11.05</v>
          </cell>
          <cell r="CY580">
            <v>11.4</v>
          </cell>
          <cell r="CZ580">
            <v>11.65</v>
          </cell>
          <cell r="DA580">
            <v>10.45</v>
          </cell>
          <cell r="DB580">
            <v>10.5</v>
          </cell>
          <cell r="DC580">
            <v>10.55</v>
          </cell>
          <cell r="DD580">
            <v>10.8</v>
          </cell>
          <cell r="DE580">
            <v>11.15</v>
          </cell>
          <cell r="DF580">
            <v>11.4</v>
          </cell>
          <cell r="DG580">
            <v>10.75</v>
          </cell>
          <cell r="DH580">
            <v>10.8</v>
          </cell>
          <cell r="DI580">
            <v>10.85</v>
          </cell>
          <cell r="DJ580">
            <v>11.1</v>
          </cell>
          <cell r="DK580">
            <v>11.45</v>
          </cell>
          <cell r="DL580">
            <v>11.8</v>
          </cell>
          <cell r="DM580">
            <v>10.45</v>
          </cell>
          <cell r="DN580">
            <v>10.5</v>
          </cell>
          <cell r="DO580">
            <v>10.6</v>
          </cell>
          <cell r="DP580">
            <v>10.8</v>
          </cell>
          <cell r="DQ580">
            <v>11.15</v>
          </cell>
          <cell r="DR580">
            <v>11.45</v>
          </cell>
        </row>
        <row r="581">
          <cell r="A581">
            <v>36829</v>
          </cell>
          <cell r="C581">
            <v>9.75</v>
          </cell>
          <cell r="D581">
            <v>9.5</v>
          </cell>
          <cell r="E581">
            <v>10.029999999999999</v>
          </cell>
          <cell r="F581">
            <v>10.4</v>
          </cell>
          <cell r="G581">
            <v>10.45</v>
          </cell>
          <cell r="H581">
            <v>10.58</v>
          </cell>
          <cell r="I581">
            <v>10.94</v>
          </cell>
          <cell r="J581">
            <v>11.62</v>
          </cell>
          <cell r="M581">
            <v>10.569000000000001</v>
          </cell>
          <cell r="N581">
            <v>10.298</v>
          </cell>
          <cell r="O581">
            <v>10.1</v>
          </cell>
          <cell r="P581">
            <v>10.1</v>
          </cell>
          <cell r="Q581">
            <v>10.25</v>
          </cell>
          <cell r="R581">
            <v>10.9</v>
          </cell>
          <cell r="S581">
            <v>11.3</v>
          </cell>
          <cell r="T581">
            <v>11.6</v>
          </cell>
          <cell r="U581">
            <v>10.353</v>
          </cell>
          <cell r="V581">
            <v>10.569000000000001</v>
          </cell>
          <cell r="W581">
            <v>10.884</v>
          </cell>
          <cell r="X581">
            <v>11.545999999999999</v>
          </cell>
          <cell r="Y581">
            <v>36829.679924537035</v>
          </cell>
          <cell r="Z581">
            <v>6.65</v>
          </cell>
          <cell r="AA581">
            <v>6.63</v>
          </cell>
          <cell r="AB581">
            <v>6.63</v>
          </cell>
          <cell r="AC581">
            <v>6.79</v>
          </cell>
          <cell r="AD581">
            <v>6.75</v>
          </cell>
          <cell r="AE581">
            <v>6.73</v>
          </cell>
          <cell r="AF581">
            <v>6.72</v>
          </cell>
          <cell r="AG581">
            <v>6.71</v>
          </cell>
          <cell r="AH581">
            <v>1</v>
          </cell>
          <cell r="AI581">
            <v>7</v>
          </cell>
          <cell r="AJ581">
            <v>30</v>
          </cell>
          <cell r="AK581">
            <v>62</v>
          </cell>
          <cell r="AL581">
            <v>92</v>
          </cell>
          <cell r="AM581">
            <v>182</v>
          </cell>
          <cell r="AN581">
            <v>273</v>
          </cell>
          <cell r="AO581">
            <v>365</v>
          </cell>
          <cell r="AP581">
            <v>8</v>
          </cell>
          <cell r="AQ581">
            <v>60</v>
          </cell>
          <cell r="AR581">
            <v>230</v>
          </cell>
          <cell r="AS581">
            <v>490</v>
          </cell>
          <cell r="AT581">
            <v>750</v>
          </cell>
          <cell r="AU581">
            <v>1560</v>
          </cell>
          <cell r="AV581">
            <v>2445</v>
          </cell>
          <cell r="AW581">
            <v>3425</v>
          </cell>
          <cell r="AX581">
            <v>7.56</v>
          </cell>
          <cell r="AY581">
            <v>10.60550845091257</v>
          </cell>
          <cell r="AZ581">
            <v>10.865740315570417</v>
          </cell>
          <cell r="BA581">
            <v>10.444033234126973</v>
          </cell>
          <cell r="BB581">
            <v>10.744636926689306</v>
          </cell>
          <cell r="BC581">
            <v>10.847548417011676</v>
          </cell>
          <cell r="BD581">
            <v>11.102596025447186</v>
          </cell>
          <cell r="BE581">
            <v>11.357701116343968</v>
          </cell>
          <cell r="BF581">
            <v>11.6418312297913</v>
          </cell>
          <cell r="BG581">
            <v>10.029999999999999</v>
          </cell>
          <cell r="BH581">
            <v>10.029999999999999</v>
          </cell>
          <cell r="BI581">
            <v>10.4</v>
          </cell>
          <cell r="BJ581">
            <v>10.45</v>
          </cell>
          <cell r="BK581">
            <v>10.4</v>
          </cell>
          <cell r="BL581">
            <v>10.8</v>
          </cell>
          <cell r="BM581">
            <v>11.15</v>
          </cell>
          <cell r="BN581">
            <v>11.4</v>
          </cell>
          <cell r="BO581">
            <v>57.550845091257052</v>
          </cell>
          <cell r="BP581">
            <v>83.574031557041735</v>
          </cell>
          <cell r="BQ581">
            <v>4.4033234126972687</v>
          </cell>
          <cell r="BR581">
            <v>29.463692668930719</v>
          </cell>
          <cell r="BS581">
            <v>44.754841701167614</v>
          </cell>
          <cell r="BT581">
            <v>30.259602544718511</v>
          </cell>
          <cell r="BU581">
            <v>20.770111634396748</v>
          </cell>
          <cell r="BV581">
            <v>24.183122979130012</v>
          </cell>
          <cell r="BW581">
            <v>10.7</v>
          </cell>
          <cell r="BX581">
            <v>10.75</v>
          </cell>
          <cell r="BY581">
            <v>10.85</v>
          </cell>
          <cell r="BZ581">
            <v>11.1</v>
          </cell>
          <cell r="CA581">
            <v>11.45</v>
          </cell>
          <cell r="CB581">
            <v>11.8</v>
          </cell>
          <cell r="CC581">
            <v>10.4</v>
          </cell>
          <cell r="CD581">
            <v>10.45</v>
          </cell>
          <cell r="CE581">
            <v>10.55</v>
          </cell>
          <cell r="CF581">
            <v>10.8</v>
          </cell>
          <cell r="CG581">
            <v>11.15</v>
          </cell>
          <cell r="CH581">
            <v>11.5</v>
          </cell>
          <cell r="CI581">
            <v>10.7</v>
          </cell>
          <cell r="CJ581">
            <v>10.75</v>
          </cell>
          <cell r="CK581">
            <v>10.85</v>
          </cell>
          <cell r="CL581">
            <v>11.05</v>
          </cell>
          <cell r="CM581">
            <v>11.4</v>
          </cell>
          <cell r="CN581">
            <v>11.75</v>
          </cell>
          <cell r="CO581">
            <v>10.45</v>
          </cell>
          <cell r="CP581">
            <v>10.5</v>
          </cell>
          <cell r="CQ581">
            <v>10.6</v>
          </cell>
          <cell r="CR581">
            <v>10.8</v>
          </cell>
          <cell r="CS581">
            <v>11.15</v>
          </cell>
          <cell r="CT581">
            <v>11.5</v>
          </cell>
          <cell r="CU581">
            <v>10.7</v>
          </cell>
          <cell r="CV581">
            <v>10.75</v>
          </cell>
          <cell r="CW581">
            <v>10.8</v>
          </cell>
          <cell r="CX581">
            <v>11.05</v>
          </cell>
          <cell r="CY581">
            <v>11.4</v>
          </cell>
          <cell r="CZ581">
            <v>11.65</v>
          </cell>
          <cell r="DA581">
            <v>10.45</v>
          </cell>
          <cell r="DB581">
            <v>10.5</v>
          </cell>
          <cell r="DC581">
            <v>10.55</v>
          </cell>
          <cell r="DD581">
            <v>10.8</v>
          </cell>
          <cell r="DE581">
            <v>11.15</v>
          </cell>
          <cell r="DF581">
            <v>11.4</v>
          </cell>
          <cell r="DG581">
            <v>10.75</v>
          </cell>
          <cell r="DH581">
            <v>10.8</v>
          </cell>
          <cell r="DI581">
            <v>10.85</v>
          </cell>
          <cell r="DJ581">
            <v>11.1</v>
          </cell>
          <cell r="DK581">
            <v>11.45</v>
          </cell>
          <cell r="DL581">
            <v>11.85</v>
          </cell>
          <cell r="DM581">
            <v>10.45</v>
          </cell>
          <cell r="DN581">
            <v>10.5</v>
          </cell>
          <cell r="DO581">
            <v>10.6</v>
          </cell>
          <cell r="DP581">
            <v>10.8</v>
          </cell>
          <cell r="DQ581">
            <v>11.15</v>
          </cell>
          <cell r="DR581">
            <v>11.5</v>
          </cell>
        </row>
        <row r="582">
          <cell r="A582">
            <v>36830</v>
          </cell>
          <cell r="C582">
            <v>9.75</v>
          </cell>
          <cell r="D582">
            <v>9.5</v>
          </cell>
          <cell r="E582">
            <v>10.029999999999999</v>
          </cell>
          <cell r="F582">
            <v>10.4</v>
          </cell>
          <cell r="G582">
            <v>10.45</v>
          </cell>
          <cell r="H582">
            <v>10.58</v>
          </cell>
          <cell r="I582">
            <v>10.94</v>
          </cell>
          <cell r="J582">
            <v>11.61</v>
          </cell>
          <cell r="M582">
            <v>10.569000000000001</v>
          </cell>
          <cell r="N582">
            <v>10.298</v>
          </cell>
          <cell r="O582">
            <v>10.1</v>
          </cell>
          <cell r="P582">
            <v>10.1</v>
          </cell>
          <cell r="Q582">
            <v>10.25</v>
          </cell>
          <cell r="R582">
            <v>10.95</v>
          </cell>
          <cell r="S582">
            <v>11.35</v>
          </cell>
          <cell r="T582">
            <v>11.65</v>
          </cell>
          <cell r="U582">
            <v>10.359</v>
          </cell>
          <cell r="V582">
            <v>10.569000000000001</v>
          </cell>
          <cell r="W582">
            <v>10.897</v>
          </cell>
          <cell r="X582">
            <v>11.574999999999999</v>
          </cell>
          <cell r="Y582">
            <v>36830.603364930554</v>
          </cell>
          <cell r="Z582">
            <v>6.62</v>
          </cell>
          <cell r="AA582">
            <v>6.63</v>
          </cell>
          <cell r="AB582">
            <v>6.64</v>
          </cell>
          <cell r="AC582">
            <v>6.79</v>
          </cell>
          <cell r="AD582">
            <v>6.78</v>
          </cell>
          <cell r="AE582">
            <v>6.76</v>
          </cell>
          <cell r="AF582">
            <v>6.76</v>
          </cell>
          <cell r="AG582">
            <v>6.75</v>
          </cell>
          <cell r="AH582">
            <v>1</v>
          </cell>
          <cell r="AI582">
            <v>7</v>
          </cell>
          <cell r="AJ582">
            <v>30</v>
          </cell>
          <cell r="AK582">
            <v>62</v>
          </cell>
          <cell r="AL582">
            <v>92</v>
          </cell>
          <cell r="AM582">
            <v>182</v>
          </cell>
          <cell r="AN582">
            <v>273</v>
          </cell>
          <cell r="AO582">
            <v>365</v>
          </cell>
          <cell r="AP582">
            <v>7.8</v>
          </cell>
          <cell r="AQ582">
            <v>49</v>
          </cell>
          <cell r="AR582">
            <v>242</v>
          </cell>
          <cell r="AS582">
            <v>473</v>
          </cell>
          <cell r="AT582">
            <v>738</v>
          </cell>
          <cell r="AU582">
            <v>1545</v>
          </cell>
          <cell r="AV582">
            <v>2440</v>
          </cell>
          <cell r="AW582">
            <v>3440</v>
          </cell>
          <cell r="AX582">
            <v>7.5674999999999999</v>
          </cell>
          <cell r="AY582">
            <v>10.474776993728451</v>
          </cell>
          <cell r="AZ582">
            <v>10.102716066511649</v>
          </cell>
          <cell r="BA582">
            <v>10.644512028778122</v>
          </cell>
          <cell r="BB582">
            <v>10.607013899752857</v>
          </cell>
          <cell r="BC582">
            <v>10.810296343057454</v>
          </cell>
          <cell r="BD582">
            <v>11.088288088521994</v>
          </cell>
          <cell r="BE582">
            <v>11.385776501918237</v>
          </cell>
          <cell r="BF582">
            <v>11.700604971919383</v>
          </cell>
          <cell r="BG582">
            <v>10.029999999999999</v>
          </cell>
          <cell r="BH582">
            <v>10.029999999999999</v>
          </cell>
          <cell r="BI582">
            <v>10.4</v>
          </cell>
          <cell r="BJ582">
            <v>10.45</v>
          </cell>
          <cell r="BK582">
            <v>10.4</v>
          </cell>
          <cell r="BL582">
            <v>10.8</v>
          </cell>
          <cell r="BM582">
            <v>11.15</v>
          </cell>
          <cell r="BN582">
            <v>11.4</v>
          </cell>
          <cell r="BO582">
            <v>44.477699372845159</v>
          </cell>
          <cell r="BP582">
            <v>7.2716066511649302</v>
          </cell>
          <cell r="BQ582">
            <v>24.45120287781215</v>
          </cell>
          <cell r="BR582">
            <v>15.701389975285807</v>
          </cell>
          <cell r="BS582">
            <v>41.029634305745333</v>
          </cell>
          <cell r="BT582">
            <v>28.828808852199295</v>
          </cell>
          <cell r="BU582">
            <v>23.577650191823629</v>
          </cell>
          <cell r="BV582">
            <v>30.060497191938218</v>
          </cell>
          <cell r="BW582">
            <v>10.7</v>
          </cell>
          <cell r="BX582">
            <v>10.75</v>
          </cell>
          <cell r="BY582">
            <v>10.85</v>
          </cell>
          <cell r="BZ582">
            <v>11.1</v>
          </cell>
          <cell r="CA582">
            <v>11.45</v>
          </cell>
          <cell r="CB582">
            <v>11.7</v>
          </cell>
          <cell r="CC582">
            <v>10.4</v>
          </cell>
          <cell r="CD582">
            <v>10.45</v>
          </cell>
          <cell r="CE582">
            <v>10.55</v>
          </cell>
          <cell r="CF582">
            <v>10.8</v>
          </cell>
          <cell r="CG582">
            <v>11.15</v>
          </cell>
          <cell r="CH582">
            <v>11.4</v>
          </cell>
          <cell r="CI582">
            <v>10.7</v>
          </cell>
          <cell r="CJ582">
            <v>10.75</v>
          </cell>
          <cell r="CK582">
            <v>10.85</v>
          </cell>
          <cell r="CL582">
            <v>11.05</v>
          </cell>
          <cell r="CM582">
            <v>11.4</v>
          </cell>
          <cell r="CN582">
            <v>11.75</v>
          </cell>
          <cell r="CO582">
            <v>10.45</v>
          </cell>
          <cell r="CP582">
            <v>10.5</v>
          </cell>
          <cell r="CQ582">
            <v>10.6</v>
          </cell>
          <cell r="CR582">
            <v>10.8</v>
          </cell>
          <cell r="CS582">
            <v>11.15</v>
          </cell>
          <cell r="CT582">
            <v>11.5</v>
          </cell>
          <cell r="CU582">
            <v>10.7</v>
          </cell>
          <cell r="CV582">
            <v>10.75</v>
          </cell>
          <cell r="CW582">
            <v>10.8</v>
          </cell>
          <cell r="CX582">
            <v>11.05</v>
          </cell>
          <cell r="CY582">
            <v>11.4</v>
          </cell>
          <cell r="CZ582">
            <v>11.7</v>
          </cell>
          <cell r="DA582">
            <v>10.45</v>
          </cell>
          <cell r="DB582">
            <v>10.5</v>
          </cell>
          <cell r="DC582">
            <v>10.55</v>
          </cell>
          <cell r="DD582">
            <v>10.8</v>
          </cell>
          <cell r="DE582">
            <v>11.15</v>
          </cell>
          <cell r="DF582">
            <v>11.45</v>
          </cell>
          <cell r="DG582">
            <v>10.75</v>
          </cell>
          <cell r="DH582">
            <v>10.8</v>
          </cell>
          <cell r="DI582">
            <v>10.85</v>
          </cell>
          <cell r="DJ582">
            <v>11.1</v>
          </cell>
          <cell r="DK582">
            <v>11.45</v>
          </cell>
          <cell r="DL582">
            <v>11.85</v>
          </cell>
          <cell r="DM582">
            <v>10.45</v>
          </cell>
          <cell r="DN582">
            <v>10.5</v>
          </cell>
          <cell r="DO582">
            <v>10.6</v>
          </cell>
          <cell r="DP582">
            <v>10.8</v>
          </cell>
          <cell r="DQ582">
            <v>11.15</v>
          </cell>
          <cell r="DR582">
            <v>11.5</v>
          </cell>
        </row>
        <row r="583">
          <cell r="A583">
            <v>36831</v>
          </cell>
          <cell r="C583">
            <v>9.75</v>
          </cell>
          <cell r="D583">
            <v>9.5</v>
          </cell>
          <cell r="E583">
            <v>10.029999999999999</v>
          </cell>
          <cell r="F583">
            <v>10.4</v>
          </cell>
          <cell r="G583">
            <v>10.45</v>
          </cell>
          <cell r="H583">
            <v>10.58</v>
          </cell>
          <cell r="I583">
            <v>10.94</v>
          </cell>
          <cell r="J583">
            <v>11.58</v>
          </cell>
          <cell r="M583">
            <v>10.569000000000001</v>
          </cell>
          <cell r="N583">
            <v>10.298</v>
          </cell>
          <cell r="O583">
            <v>10</v>
          </cell>
          <cell r="P583">
            <v>10</v>
          </cell>
          <cell r="Q583">
            <v>10.25</v>
          </cell>
          <cell r="R583">
            <v>10.8</v>
          </cell>
          <cell r="S583">
            <v>11.2</v>
          </cell>
          <cell r="T583">
            <v>11.5</v>
          </cell>
          <cell r="U583">
            <v>10.359</v>
          </cell>
          <cell r="V583">
            <v>10.569000000000001</v>
          </cell>
          <cell r="W583">
            <v>10.903</v>
          </cell>
          <cell r="X583">
            <v>11.568</v>
          </cell>
          <cell r="Y583">
            <v>36831.65608912037</v>
          </cell>
          <cell r="Z583">
            <v>6.65</v>
          </cell>
          <cell r="AA583">
            <v>6.63</v>
          </cell>
          <cell r="AB583">
            <v>6.64</v>
          </cell>
          <cell r="AC583">
            <v>6.79</v>
          </cell>
          <cell r="AD583">
            <v>6.69</v>
          </cell>
          <cell r="AE583">
            <v>6.67</v>
          </cell>
          <cell r="AF583">
            <v>6.69</v>
          </cell>
          <cell r="AG583">
            <v>6.69</v>
          </cell>
          <cell r="AH583">
            <v>1</v>
          </cell>
          <cell r="AI583">
            <v>7</v>
          </cell>
          <cell r="AJ583">
            <v>30</v>
          </cell>
          <cell r="AK583">
            <v>62</v>
          </cell>
          <cell r="AL583">
            <v>92</v>
          </cell>
          <cell r="AM583">
            <v>182</v>
          </cell>
          <cell r="AN583">
            <v>273</v>
          </cell>
          <cell r="AO583">
            <v>365</v>
          </cell>
          <cell r="AP583">
            <v>6.5</v>
          </cell>
          <cell r="AQ583">
            <v>49</v>
          </cell>
          <cell r="AR583">
            <v>232</v>
          </cell>
          <cell r="AS583">
            <v>460</v>
          </cell>
          <cell r="AT583">
            <v>737</v>
          </cell>
          <cell r="AU583">
            <v>1510</v>
          </cell>
          <cell r="AV583">
            <v>2370</v>
          </cell>
          <cell r="AW583">
            <v>3350</v>
          </cell>
          <cell r="AX583">
            <v>7.5250000000000004</v>
          </cell>
          <cell r="AY583">
            <v>9.8957674280152332</v>
          </cell>
          <cell r="AZ583">
            <v>10.121809341084944</v>
          </cell>
          <cell r="BA583">
            <v>10.504030092284825</v>
          </cell>
          <cell r="BB583">
            <v>10.525145850153034</v>
          </cell>
          <cell r="BC583">
            <v>10.735019639607088</v>
          </cell>
          <cell r="BD583">
            <v>10.922655567319344</v>
          </cell>
          <cell r="BE583">
            <v>11.20741692405049</v>
          </cell>
          <cell r="BF583">
            <v>11.536707641195987</v>
          </cell>
          <cell r="BG583">
            <v>10.029999999999999</v>
          </cell>
          <cell r="BH583">
            <v>10.029999999999999</v>
          </cell>
          <cell r="BI583">
            <v>10.4</v>
          </cell>
          <cell r="BJ583">
            <v>10.45</v>
          </cell>
          <cell r="BK583">
            <v>10.4</v>
          </cell>
          <cell r="BL583">
            <v>10.8</v>
          </cell>
          <cell r="BM583">
            <v>11.1</v>
          </cell>
          <cell r="BN583">
            <v>11.4</v>
          </cell>
          <cell r="BO583">
            <v>-13.423257198476612</v>
          </cell>
          <cell r="BP583">
            <v>9.1809341084944762</v>
          </cell>
          <cell r="BQ583">
            <v>10.403009228482496</v>
          </cell>
          <cell r="BR583">
            <v>7.5145850153035099</v>
          </cell>
          <cell r="BS583">
            <v>33.501963960708814</v>
          </cell>
          <cell r="BT583">
            <v>12.265556731934346</v>
          </cell>
          <cell r="BU583">
            <v>10.741692405049008</v>
          </cell>
          <cell r="BV583">
            <v>13.670764119598644</v>
          </cell>
          <cell r="BW583">
            <v>10.7</v>
          </cell>
          <cell r="BX583">
            <v>10.75</v>
          </cell>
          <cell r="BY583">
            <v>10.85</v>
          </cell>
          <cell r="BZ583">
            <v>11.1</v>
          </cell>
          <cell r="CA583">
            <v>11.45</v>
          </cell>
          <cell r="CB583">
            <v>11.7</v>
          </cell>
          <cell r="CC583">
            <v>10.4</v>
          </cell>
          <cell r="CD583">
            <v>10.45</v>
          </cell>
          <cell r="CE583">
            <v>10.55</v>
          </cell>
          <cell r="CF583">
            <v>10.8</v>
          </cell>
          <cell r="CG583">
            <v>11.15</v>
          </cell>
          <cell r="CH583">
            <v>11.4</v>
          </cell>
          <cell r="CI583">
            <v>10.7</v>
          </cell>
          <cell r="CJ583">
            <v>10.75</v>
          </cell>
          <cell r="CK583">
            <v>10.85</v>
          </cell>
          <cell r="CL583">
            <v>11.05</v>
          </cell>
          <cell r="CM583">
            <v>11.35</v>
          </cell>
          <cell r="CN583">
            <v>11.7</v>
          </cell>
          <cell r="CO583">
            <v>10.45</v>
          </cell>
          <cell r="CP583">
            <v>10.5</v>
          </cell>
          <cell r="CQ583">
            <v>10.6</v>
          </cell>
          <cell r="CR583">
            <v>10.8</v>
          </cell>
          <cell r="CS583">
            <v>11.1</v>
          </cell>
          <cell r="CT583">
            <v>11.45</v>
          </cell>
          <cell r="CU583">
            <v>10.7</v>
          </cell>
          <cell r="CV583">
            <v>10.75</v>
          </cell>
          <cell r="CW583">
            <v>10.8</v>
          </cell>
          <cell r="CX583">
            <v>11.05</v>
          </cell>
          <cell r="CY583">
            <v>11.4</v>
          </cell>
          <cell r="CZ583">
            <v>11.7</v>
          </cell>
          <cell r="DA583">
            <v>10.45</v>
          </cell>
          <cell r="DB583">
            <v>10.5</v>
          </cell>
          <cell r="DC583">
            <v>10.55</v>
          </cell>
          <cell r="DD583">
            <v>10.8</v>
          </cell>
          <cell r="DE583">
            <v>11.15</v>
          </cell>
          <cell r="DF583">
            <v>11.45</v>
          </cell>
          <cell r="DG583">
            <v>10.75</v>
          </cell>
          <cell r="DH583">
            <v>10.8</v>
          </cell>
          <cell r="DI583">
            <v>10.85</v>
          </cell>
          <cell r="DJ583">
            <v>11.1</v>
          </cell>
          <cell r="DK583">
            <v>11.45</v>
          </cell>
          <cell r="DL583">
            <v>11.8</v>
          </cell>
          <cell r="DM583">
            <v>10.45</v>
          </cell>
          <cell r="DN583">
            <v>10.5</v>
          </cell>
          <cell r="DO583">
            <v>10.6</v>
          </cell>
          <cell r="DP583">
            <v>10.8</v>
          </cell>
          <cell r="DQ583">
            <v>11.15</v>
          </cell>
          <cell r="DR583">
            <v>11.45</v>
          </cell>
        </row>
        <row r="584">
          <cell r="A584">
            <v>36832</v>
          </cell>
          <cell r="C584">
            <v>9.75</v>
          </cell>
          <cell r="D584">
            <v>9.5</v>
          </cell>
          <cell r="E584">
            <v>10.02</v>
          </cell>
          <cell r="F584">
            <v>10.4</v>
          </cell>
          <cell r="G584">
            <v>10.45</v>
          </cell>
          <cell r="H584">
            <v>10.58</v>
          </cell>
          <cell r="I584">
            <v>10.94</v>
          </cell>
          <cell r="J584">
            <v>11.58</v>
          </cell>
          <cell r="M584">
            <v>10.569000000000001</v>
          </cell>
          <cell r="N584">
            <v>10.298</v>
          </cell>
          <cell r="O584">
            <v>10</v>
          </cell>
          <cell r="P584">
            <v>10</v>
          </cell>
          <cell r="Q584">
            <v>10.25</v>
          </cell>
          <cell r="R584">
            <v>10.81</v>
          </cell>
          <cell r="S584">
            <v>11.15</v>
          </cell>
          <cell r="T584">
            <v>11.45</v>
          </cell>
          <cell r="U584">
            <v>10.359</v>
          </cell>
          <cell r="V584">
            <v>10.569000000000001</v>
          </cell>
          <cell r="W584">
            <v>10.903</v>
          </cell>
          <cell r="X584">
            <v>11.55</v>
          </cell>
          <cell r="Y584">
            <v>36832.66664722222</v>
          </cell>
          <cell r="Z584">
            <v>6.61</v>
          </cell>
          <cell r="AA584">
            <v>6.59</v>
          </cell>
          <cell r="AB584">
            <v>6.64</v>
          </cell>
          <cell r="AC584">
            <v>6.8</v>
          </cell>
          <cell r="AD584">
            <v>6.76</v>
          </cell>
          <cell r="AE584">
            <v>6.73</v>
          </cell>
          <cell r="AF584">
            <v>6.69</v>
          </cell>
          <cell r="AG584">
            <v>6.69</v>
          </cell>
          <cell r="AH584">
            <v>1</v>
          </cell>
          <cell r="AI584">
            <v>7</v>
          </cell>
          <cell r="AJ584">
            <v>30</v>
          </cell>
          <cell r="AK584">
            <v>63</v>
          </cell>
          <cell r="AL584">
            <v>92</v>
          </cell>
          <cell r="AM584">
            <v>182</v>
          </cell>
          <cell r="AN584">
            <v>273</v>
          </cell>
          <cell r="AO584">
            <v>365</v>
          </cell>
          <cell r="AP584">
            <v>7.5</v>
          </cell>
          <cell r="AQ584">
            <v>55</v>
          </cell>
          <cell r="AR584">
            <v>250</v>
          </cell>
          <cell r="AS584">
            <v>480</v>
          </cell>
          <cell r="AT584">
            <v>745</v>
          </cell>
          <cell r="AU584">
            <v>1540</v>
          </cell>
          <cell r="AV584">
            <v>2335</v>
          </cell>
          <cell r="AW584">
            <v>3450</v>
          </cell>
          <cell r="AX584">
            <v>7.5052000000000003</v>
          </cell>
          <cell r="AY584">
            <v>10.349946358484519</v>
          </cell>
          <cell r="AZ584">
            <v>10.507584356063456</v>
          </cell>
          <cell r="BA584">
            <v>10.807393066733164</v>
          </cell>
          <cell r="BB584">
            <v>10.643905770306151</v>
          </cell>
          <cell r="BC584">
            <v>10.86013521671668</v>
          </cell>
          <cell r="BD584">
            <v>11.078579362183545</v>
          </cell>
          <cell r="BE584">
            <v>11.153576410648339</v>
          </cell>
          <cell r="BF584">
            <v>11.69152752980156</v>
          </cell>
          <cell r="BG584">
            <v>10.02</v>
          </cell>
          <cell r="BH584">
            <v>10.02</v>
          </cell>
          <cell r="BI584">
            <v>10.4</v>
          </cell>
          <cell r="BJ584">
            <v>10.45</v>
          </cell>
          <cell r="BK584">
            <v>10.4</v>
          </cell>
          <cell r="BL584">
            <v>10.8</v>
          </cell>
          <cell r="BM584">
            <v>11.1</v>
          </cell>
          <cell r="BN584">
            <v>11.4</v>
          </cell>
          <cell r="BO584">
            <v>32.994635848451992</v>
          </cell>
          <cell r="BP584">
            <v>48.758435606345607</v>
          </cell>
          <cell r="BQ584">
            <v>40.739306673316378</v>
          </cell>
          <cell r="BR584">
            <v>19.390577030615219</v>
          </cell>
          <cell r="BS584">
            <v>46.013521671667945</v>
          </cell>
          <cell r="BT584">
            <v>27.857936218354418</v>
          </cell>
          <cell r="BU584">
            <v>5.3576410648339845</v>
          </cell>
          <cell r="BV584">
            <v>29.152752980155938</v>
          </cell>
          <cell r="BW584">
            <v>10.7</v>
          </cell>
          <cell r="BX584">
            <v>10.75</v>
          </cell>
          <cell r="BY584">
            <v>10.85</v>
          </cell>
          <cell r="BZ584">
            <v>11.1</v>
          </cell>
          <cell r="CA584">
            <v>11.45</v>
          </cell>
          <cell r="CB584">
            <v>11.7</v>
          </cell>
          <cell r="CC584">
            <v>10.4</v>
          </cell>
          <cell r="CD584">
            <v>10.45</v>
          </cell>
          <cell r="CE584">
            <v>10.55</v>
          </cell>
          <cell r="CF584">
            <v>10.8</v>
          </cell>
          <cell r="CG584">
            <v>11.15</v>
          </cell>
          <cell r="CH584">
            <v>11.4</v>
          </cell>
          <cell r="CI584">
            <v>10.7</v>
          </cell>
          <cell r="CJ584">
            <v>10.75</v>
          </cell>
          <cell r="CK584">
            <v>10.85</v>
          </cell>
          <cell r="CL584">
            <v>11.05</v>
          </cell>
          <cell r="CM584">
            <v>11.35</v>
          </cell>
          <cell r="CN584">
            <v>11.7</v>
          </cell>
          <cell r="CO584">
            <v>10.45</v>
          </cell>
          <cell r="CP584">
            <v>10.5</v>
          </cell>
          <cell r="CQ584">
            <v>10.6</v>
          </cell>
          <cell r="CR584">
            <v>10.8</v>
          </cell>
          <cell r="CS584">
            <v>11.1</v>
          </cell>
          <cell r="CT584">
            <v>11.45</v>
          </cell>
          <cell r="CU584">
            <v>10.7</v>
          </cell>
          <cell r="CV584">
            <v>10.75</v>
          </cell>
          <cell r="CW584">
            <v>10.8</v>
          </cell>
          <cell r="CX584">
            <v>11.05</v>
          </cell>
          <cell r="CY584">
            <v>11.4</v>
          </cell>
          <cell r="CZ584">
            <v>11.7</v>
          </cell>
          <cell r="DA584">
            <v>10.45</v>
          </cell>
          <cell r="DB584">
            <v>10.5</v>
          </cell>
          <cell r="DC584">
            <v>10.55</v>
          </cell>
          <cell r="DD584">
            <v>10.8</v>
          </cell>
          <cell r="DE584">
            <v>11.15</v>
          </cell>
          <cell r="DF584">
            <v>11.45</v>
          </cell>
          <cell r="DG584">
            <v>10.75</v>
          </cell>
          <cell r="DH584">
            <v>10.8</v>
          </cell>
          <cell r="DI584">
            <v>10.85</v>
          </cell>
          <cell r="DJ584">
            <v>11.1</v>
          </cell>
          <cell r="DK584">
            <v>11.45</v>
          </cell>
          <cell r="DL584">
            <v>11.8</v>
          </cell>
          <cell r="DM584">
            <v>10.45</v>
          </cell>
          <cell r="DN584">
            <v>10.5</v>
          </cell>
          <cell r="DO584">
            <v>10.6</v>
          </cell>
          <cell r="DP584">
            <v>10.8</v>
          </cell>
          <cell r="DQ584">
            <v>11.15</v>
          </cell>
          <cell r="DR584">
            <v>11.45</v>
          </cell>
        </row>
        <row r="585">
          <cell r="A585">
            <v>36833</v>
          </cell>
          <cell r="C585">
            <v>9.75</v>
          </cell>
          <cell r="D585">
            <v>9.5</v>
          </cell>
          <cell r="E585">
            <v>10.02</v>
          </cell>
          <cell r="F585">
            <v>10.4</v>
          </cell>
          <cell r="G585">
            <v>10.45</v>
          </cell>
          <cell r="H585">
            <v>10.58</v>
          </cell>
          <cell r="I585">
            <v>10.94</v>
          </cell>
          <cell r="J585">
            <v>11.51</v>
          </cell>
          <cell r="M585">
            <v>10.558</v>
          </cell>
          <cell r="N585">
            <v>10.287000000000001</v>
          </cell>
          <cell r="O585">
            <v>10</v>
          </cell>
          <cell r="P585">
            <v>10</v>
          </cell>
          <cell r="Q585">
            <v>10.25</v>
          </cell>
          <cell r="R585">
            <v>10.77</v>
          </cell>
          <cell r="S585">
            <v>11.1</v>
          </cell>
          <cell r="T585">
            <v>11.36</v>
          </cell>
          <cell r="U585">
            <v>10.347</v>
          </cell>
          <cell r="V585">
            <v>10.558</v>
          </cell>
          <cell r="W585">
            <v>10.897</v>
          </cell>
          <cell r="X585">
            <v>11.518000000000001</v>
          </cell>
          <cell r="Y585">
            <v>36833.655847569447</v>
          </cell>
          <cell r="Z585">
            <v>6.46</v>
          </cell>
          <cell r="AA585">
            <v>6.6</v>
          </cell>
          <cell r="AB585">
            <v>6.64</v>
          </cell>
          <cell r="AC585">
            <v>6.77</v>
          </cell>
          <cell r="AD585">
            <v>6.75</v>
          </cell>
          <cell r="AE585">
            <v>6.74</v>
          </cell>
          <cell r="AF585">
            <v>6.67</v>
          </cell>
          <cell r="AG585">
            <v>6.74</v>
          </cell>
          <cell r="AH585">
            <v>3</v>
          </cell>
          <cell r="AI585">
            <v>7</v>
          </cell>
          <cell r="AJ585">
            <v>30</v>
          </cell>
          <cell r="AK585">
            <v>62</v>
          </cell>
          <cell r="AL585">
            <v>92</v>
          </cell>
          <cell r="AM585">
            <v>181</v>
          </cell>
          <cell r="AN585">
            <v>273</v>
          </cell>
          <cell r="AO585">
            <v>365</v>
          </cell>
          <cell r="AP585">
            <v>22</v>
          </cell>
          <cell r="AQ585">
            <v>50</v>
          </cell>
          <cell r="AR585">
            <v>240</v>
          </cell>
          <cell r="AS585">
            <v>520</v>
          </cell>
          <cell r="AT585">
            <v>755</v>
          </cell>
          <cell r="AU585">
            <v>1550</v>
          </cell>
          <cell r="AV585">
            <v>2470</v>
          </cell>
          <cell r="AW585">
            <v>3380</v>
          </cell>
          <cell r="AX585">
            <v>7.5170000000000003</v>
          </cell>
          <cell r="AY585">
            <v>10.112456831182524</v>
          </cell>
          <cell r="AZ585">
            <v>10.164446619407631</v>
          </cell>
          <cell r="BA585">
            <v>10.638245015003267</v>
          </cell>
          <cell r="BB585">
            <v>10.98400019632922</v>
          </cell>
          <cell r="BC585">
            <v>10.89729629144953</v>
          </cell>
          <cell r="BD585">
            <v>11.132681990394106</v>
          </cell>
          <cell r="BE585">
            <v>11.378068093274312</v>
          </cell>
          <cell r="BF585">
            <v>11.637357360353583</v>
          </cell>
          <cell r="BG585">
            <v>10.02</v>
          </cell>
          <cell r="BH585">
            <v>10.02</v>
          </cell>
          <cell r="BI585">
            <v>10.4</v>
          </cell>
          <cell r="BJ585">
            <v>10.45</v>
          </cell>
          <cell r="BK585">
            <v>10.4</v>
          </cell>
          <cell r="BL585">
            <v>10.8</v>
          </cell>
          <cell r="BM585">
            <v>11.1</v>
          </cell>
          <cell r="BN585">
            <v>11.35</v>
          </cell>
          <cell r="BO585">
            <v>9.2456831182524013</v>
          </cell>
          <cell r="BP585">
            <v>14.444661940763126</v>
          </cell>
          <cell r="BQ585">
            <v>23.824501500326711</v>
          </cell>
          <cell r="BR585">
            <v>53.400019632922024</v>
          </cell>
          <cell r="BS585">
            <v>49.72962914495298</v>
          </cell>
          <cell r="BT585">
            <v>33.26819903941054</v>
          </cell>
          <cell r="BU585">
            <v>27.806809327431203</v>
          </cell>
          <cell r="BV585">
            <v>28.73573603535835</v>
          </cell>
          <cell r="BW585">
            <v>10.7</v>
          </cell>
          <cell r="BX585">
            <v>10.75</v>
          </cell>
          <cell r="BY585">
            <v>10.85</v>
          </cell>
          <cell r="BZ585">
            <v>11.1</v>
          </cell>
          <cell r="CA585">
            <v>11.45</v>
          </cell>
          <cell r="CB585">
            <v>11.7</v>
          </cell>
          <cell r="CC585">
            <v>10.4</v>
          </cell>
          <cell r="CD585">
            <v>10.45</v>
          </cell>
          <cell r="CE585">
            <v>10.55</v>
          </cell>
          <cell r="CF585">
            <v>10.8</v>
          </cell>
          <cell r="CG585">
            <v>11.15</v>
          </cell>
          <cell r="CH585">
            <v>11.4</v>
          </cell>
          <cell r="CI585">
            <v>10.7</v>
          </cell>
          <cell r="CJ585">
            <v>10.75</v>
          </cell>
          <cell r="CK585">
            <v>10.85</v>
          </cell>
          <cell r="CL585">
            <v>11.05</v>
          </cell>
          <cell r="CM585">
            <v>11.35</v>
          </cell>
          <cell r="CN585">
            <v>11.6</v>
          </cell>
          <cell r="CO585">
            <v>10.45</v>
          </cell>
          <cell r="CP585">
            <v>10.5</v>
          </cell>
          <cell r="CQ585">
            <v>10.6</v>
          </cell>
          <cell r="CR585">
            <v>10.8</v>
          </cell>
          <cell r="CS585">
            <v>11.1</v>
          </cell>
          <cell r="CT585">
            <v>11.35</v>
          </cell>
          <cell r="CU585">
            <v>10.7</v>
          </cell>
          <cell r="CV585">
            <v>10.75</v>
          </cell>
          <cell r="CW585">
            <v>10.8</v>
          </cell>
          <cell r="CX585">
            <v>11.05</v>
          </cell>
          <cell r="CY585">
            <v>11.35</v>
          </cell>
          <cell r="CZ585">
            <v>11.6</v>
          </cell>
          <cell r="DA585">
            <v>10.45</v>
          </cell>
          <cell r="DB585">
            <v>10.5</v>
          </cell>
          <cell r="DC585">
            <v>10.55</v>
          </cell>
          <cell r="DD585">
            <v>10.8</v>
          </cell>
          <cell r="DE585">
            <v>11.1</v>
          </cell>
          <cell r="DF585">
            <v>11.35</v>
          </cell>
          <cell r="DG585">
            <v>10.75</v>
          </cell>
          <cell r="DH585">
            <v>10.8</v>
          </cell>
          <cell r="DI585">
            <v>10.85</v>
          </cell>
          <cell r="DJ585">
            <v>11.1</v>
          </cell>
          <cell r="DK585">
            <v>11.4</v>
          </cell>
          <cell r="DL585">
            <v>11.7</v>
          </cell>
          <cell r="DM585">
            <v>10.45</v>
          </cell>
          <cell r="DN585">
            <v>10.5</v>
          </cell>
          <cell r="DO585">
            <v>10.6</v>
          </cell>
          <cell r="DP585">
            <v>10.8</v>
          </cell>
          <cell r="DQ585">
            <v>11.1</v>
          </cell>
          <cell r="DR585">
            <v>11.35</v>
          </cell>
        </row>
        <row r="586">
          <cell r="A586">
            <v>36836</v>
          </cell>
          <cell r="C586">
            <v>9.75</v>
          </cell>
          <cell r="D586">
            <v>9.5</v>
          </cell>
          <cell r="E586">
            <v>10.02</v>
          </cell>
          <cell r="F586">
            <v>10.4</v>
          </cell>
          <cell r="G586">
            <v>10.45</v>
          </cell>
          <cell r="H586">
            <v>10.58</v>
          </cell>
          <cell r="I586">
            <v>10.93</v>
          </cell>
          <cell r="J586">
            <v>11.46</v>
          </cell>
          <cell r="M586">
            <v>10.558</v>
          </cell>
          <cell r="N586">
            <v>10.287000000000001</v>
          </cell>
          <cell r="O586">
            <v>10</v>
          </cell>
          <cell r="P586">
            <v>10</v>
          </cell>
          <cell r="Q586">
            <v>10.25</v>
          </cell>
          <cell r="R586">
            <v>10.7</v>
          </cell>
          <cell r="S586">
            <v>11.03</v>
          </cell>
          <cell r="T586">
            <v>11.27</v>
          </cell>
          <cell r="U586">
            <v>10.340999999999999</v>
          </cell>
          <cell r="V586">
            <v>10.558</v>
          </cell>
          <cell r="W586">
            <v>10.909000000000001</v>
          </cell>
          <cell r="X586">
            <v>11.518000000000001</v>
          </cell>
          <cell r="Y586">
            <v>36836.661823032409</v>
          </cell>
          <cell r="Z586">
            <v>6.53</v>
          </cell>
          <cell r="AA586">
            <v>6.6</v>
          </cell>
          <cell r="AB586">
            <v>6.63</v>
          </cell>
          <cell r="AC586">
            <v>6.77</v>
          </cell>
          <cell r="AD586">
            <v>6.77</v>
          </cell>
          <cell r="AE586">
            <v>6.74</v>
          </cell>
          <cell r="AF586">
            <v>6.72</v>
          </cell>
          <cell r="AG586">
            <v>6.73</v>
          </cell>
          <cell r="AH586">
            <v>1</v>
          </cell>
          <cell r="AI586">
            <v>7</v>
          </cell>
          <cell r="AJ586">
            <v>30</v>
          </cell>
          <cell r="AK586">
            <v>61</v>
          </cell>
          <cell r="AL586">
            <v>92</v>
          </cell>
          <cell r="AM586">
            <v>181</v>
          </cell>
          <cell r="AN586">
            <v>273</v>
          </cell>
          <cell r="AO586">
            <v>365</v>
          </cell>
          <cell r="AP586">
            <v>7</v>
          </cell>
          <cell r="AQ586">
            <v>49</v>
          </cell>
          <cell r="AR586">
            <v>223</v>
          </cell>
          <cell r="AS586">
            <v>450</v>
          </cell>
          <cell r="AT586">
            <v>695</v>
          </cell>
          <cell r="AU586">
            <v>1415</v>
          </cell>
          <cell r="AV586">
            <v>2255</v>
          </cell>
          <cell r="AW586">
            <v>3150</v>
          </cell>
          <cell r="AX586">
            <v>7.5274999999999999</v>
          </cell>
          <cell r="AY586">
            <v>10.01</v>
          </cell>
          <cell r="AZ586">
            <v>10.090243772832933</v>
          </cell>
          <cell r="BA586">
            <v>10.346336953393321</v>
          </cell>
          <cell r="BB586">
            <v>10.42441525487779</v>
          </cell>
          <cell r="BC586">
            <v>10.590420271404238</v>
          </cell>
          <cell r="BD586">
            <v>10.752772367698631</v>
          </cell>
          <cell r="BE586">
            <v>11.022655693470693</v>
          </cell>
          <cell r="BF586">
            <v>11.293667340123271</v>
          </cell>
          <cell r="BG586">
            <v>10.02</v>
          </cell>
          <cell r="BH586">
            <v>10.02</v>
          </cell>
          <cell r="BI586">
            <v>10.4</v>
          </cell>
          <cell r="BJ586">
            <v>10.45</v>
          </cell>
          <cell r="BK586">
            <v>10.4</v>
          </cell>
          <cell r="BL586">
            <v>10.75</v>
          </cell>
          <cell r="BM586">
            <v>11</v>
          </cell>
          <cell r="BN586">
            <v>11.3</v>
          </cell>
          <cell r="BO586">
            <v>-0.99999999999997868</v>
          </cell>
          <cell r="BP586">
            <v>7.024377283293326</v>
          </cell>
          <cell r="BQ586">
            <v>-5.3663046606679643</v>
          </cell>
          <cell r="BR586">
            <v>-2.558474512220954</v>
          </cell>
          <cell r="BS586">
            <v>19.042027140423734</v>
          </cell>
          <cell r="BT586">
            <v>0.27723676986308732</v>
          </cell>
          <cell r="BU586">
            <v>2.2655693470692739</v>
          </cell>
          <cell r="BV586">
            <v>-0.63326598767297071</v>
          </cell>
          <cell r="BW586">
            <v>10.7</v>
          </cell>
          <cell r="BX586">
            <v>10.75</v>
          </cell>
          <cell r="BY586">
            <v>10.85</v>
          </cell>
          <cell r="BZ586">
            <v>11.1</v>
          </cell>
          <cell r="CA586">
            <v>11.45</v>
          </cell>
          <cell r="CB586">
            <v>11.7</v>
          </cell>
          <cell r="CC586">
            <v>10.4</v>
          </cell>
          <cell r="CD586">
            <v>10.45</v>
          </cell>
          <cell r="CE586">
            <v>10.55</v>
          </cell>
          <cell r="CF586">
            <v>10.8</v>
          </cell>
          <cell r="CG586">
            <v>11.15</v>
          </cell>
          <cell r="CH586">
            <v>11.35</v>
          </cell>
          <cell r="CI586">
            <v>10.7</v>
          </cell>
          <cell r="CJ586">
            <v>10.75</v>
          </cell>
          <cell r="CK586">
            <v>10.85</v>
          </cell>
          <cell r="CL586">
            <v>11</v>
          </cell>
          <cell r="CM586">
            <v>11.25</v>
          </cell>
          <cell r="CN586">
            <v>11.55</v>
          </cell>
          <cell r="CO586">
            <v>10.45</v>
          </cell>
          <cell r="CP586">
            <v>10.5</v>
          </cell>
          <cell r="CQ586">
            <v>10.6</v>
          </cell>
          <cell r="CR586">
            <v>10.75</v>
          </cell>
          <cell r="CS586">
            <v>11</v>
          </cell>
          <cell r="CT586">
            <v>11.3</v>
          </cell>
          <cell r="CU586">
            <v>10.7</v>
          </cell>
          <cell r="CV586">
            <v>10.75</v>
          </cell>
          <cell r="CW586">
            <v>10.85</v>
          </cell>
          <cell r="CX586">
            <v>11.05</v>
          </cell>
          <cell r="CY586">
            <v>11.25</v>
          </cell>
          <cell r="CZ586">
            <v>11.55</v>
          </cell>
          <cell r="DA586">
            <v>10.45</v>
          </cell>
          <cell r="DB586">
            <v>10.5</v>
          </cell>
          <cell r="DC586">
            <v>10.6</v>
          </cell>
          <cell r="DD586">
            <v>10.8</v>
          </cell>
          <cell r="DE586">
            <v>11</v>
          </cell>
          <cell r="DF586">
            <v>11.3</v>
          </cell>
          <cell r="DG586">
            <v>10.75</v>
          </cell>
          <cell r="DH586">
            <v>10.8</v>
          </cell>
          <cell r="DI586">
            <v>10.85</v>
          </cell>
          <cell r="DJ586">
            <v>11.1</v>
          </cell>
          <cell r="DK586">
            <v>11.3</v>
          </cell>
          <cell r="DL586">
            <v>11.65</v>
          </cell>
          <cell r="DM586">
            <v>10.45</v>
          </cell>
          <cell r="DN586">
            <v>10.5</v>
          </cell>
          <cell r="DO586">
            <v>10.6</v>
          </cell>
          <cell r="DP586">
            <v>10.8</v>
          </cell>
          <cell r="DQ586">
            <v>11</v>
          </cell>
          <cell r="DR586">
            <v>11.3</v>
          </cell>
        </row>
        <row r="587">
          <cell r="A587">
            <v>36837</v>
          </cell>
          <cell r="C587">
            <v>9.75</v>
          </cell>
          <cell r="D587">
            <v>9.5</v>
          </cell>
          <cell r="E587">
            <v>10.02</v>
          </cell>
          <cell r="F587">
            <v>10.4</v>
          </cell>
          <cell r="G587">
            <v>10.45</v>
          </cell>
          <cell r="H587">
            <v>10.56</v>
          </cell>
          <cell r="I587">
            <v>10.89</v>
          </cell>
          <cell r="J587">
            <v>11.44</v>
          </cell>
          <cell r="M587">
            <v>10.542</v>
          </cell>
          <cell r="N587">
            <v>10.272</v>
          </cell>
          <cell r="O587">
            <v>10</v>
          </cell>
          <cell r="P587">
            <v>10</v>
          </cell>
          <cell r="Q587">
            <v>10.1</v>
          </cell>
          <cell r="R587">
            <v>10.75</v>
          </cell>
          <cell r="S587">
            <v>11.05</v>
          </cell>
          <cell r="T587">
            <v>11.33</v>
          </cell>
          <cell r="U587">
            <v>10.331</v>
          </cell>
          <cell r="V587">
            <v>10.542</v>
          </cell>
          <cell r="W587">
            <v>10.878</v>
          </cell>
          <cell r="X587">
            <v>11.496</v>
          </cell>
          <cell r="Y587">
            <v>36837.690358796295</v>
          </cell>
          <cell r="Z587">
            <v>6.5</v>
          </cell>
          <cell r="AA587">
            <v>6.53</v>
          </cell>
          <cell r="AB587">
            <v>6.59</v>
          </cell>
          <cell r="AC587">
            <v>6.75</v>
          </cell>
          <cell r="AD587">
            <v>6.71</v>
          </cell>
          <cell r="AE587">
            <v>6.72</v>
          </cell>
          <cell r="AF587">
            <v>6.72</v>
          </cell>
          <cell r="AG587">
            <v>6.72</v>
          </cell>
          <cell r="AH587">
            <v>1</v>
          </cell>
          <cell r="AI587">
            <v>7</v>
          </cell>
          <cell r="AJ587">
            <v>32</v>
          </cell>
          <cell r="AK587">
            <v>61</v>
          </cell>
          <cell r="AL587">
            <v>92</v>
          </cell>
          <cell r="AM587">
            <v>181</v>
          </cell>
          <cell r="AN587">
            <v>274</v>
          </cell>
          <cell r="AO587">
            <v>365</v>
          </cell>
          <cell r="AP587">
            <v>6.75</v>
          </cell>
          <cell r="AQ587">
            <v>49</v>
          </cell>
          <cell r="AR587">
            <v>244</v>
          </cell>
          <cell r="AS587">
            <v>467</v>
          </cell>
          <cell r="AT587">
            <v>705</v>
          </cell>
          <cell r="AU587">
            <v>1460</v>
          </cell>
          <cell r="AV587">
            <v>2265</v>
          </cell>
          <cell r="AW587">
            <v>3200</v>
          </cell>
          <cell r="AX587">
            <v>7.61</v>
          </cell>
          <cell r="AY587">
            <v>10.02</v>
          </cell>
          <cell r="AZ587">
            <v>9.9823818823916763</v>
          </cell>
          <cell r="BA587">
            <v>10.360145291283329</v>
          </cell>
          <cell r="BB587">
            <v>10.557685052293117</v>
          </cell>
          <cell r="BC587">
            <v>10.541661448910341</v>
          </cell>
          <cell r="BD587">
            <v>10.812904373667482</v>
          </cell>
          <cell r="BE587">
            <v>10.980963458888446</v>
          </cell>
          <cell r="BF587">
            <v>11.304826982041183</v>
          </cell>
          <cell r="BG587">
            <v>10.02</v>
          </cell>
          <cell r="BH587">
            <v>10.02</v>
          </cell>
          <cell r="BI587">
            <v>10.4</v>
          </cell>
          <cell r="BJ587">
            <v>10.45</v>
          </cell>
          <cell r="BK587">
            <v>10.4</v>
          </cell>
          <cell r="BL587">
            <v>10.7</v>
          </cell>
          <cell r="BM587">
            <v>10.95</v>
          </cell>
          <cell r="BN587">
            <v>11.3</v>
          </cell>
          <cell r="BO587">
            <v>0</v>
          </cell>
          <cell r="BP587">
            <v>-3.7618117608323232</v>
          </cell>
          <cell r="BQ587">
            <v>-3.9854708716671183</v>
          </cell>
          <cell r="BR587">
            <v>10.768505229311742</v>
          </cell>
          <cell r="BS587">
            <v>14.166144891034094</v>
          </cell>
          <cell r="BT587">
            <v>11.290437366748307</v>
          </cell>
          <cell r="BU587">
            <v>3.0963458888447093</v>
          </cell>
          <cell r="BV587">
            <v>0.48269820411821485</v>
          </cell>
          <cell r="BW587">
            <v>10.7</v>
          </cell>
          <cell r="BX587">
            <v>10.75</v>
          </cell>
          <cell r="BY587">
            <v>10.85</v>
          </cell>
          <cell r="BZ587">
            <v>11.1</v>
          </cell>
          <cell r="CA587">
            <v>11.35</v>
          </cell>
          <cell r="CB587">
            <v>11.6</v>
          </cell>
          <cell r="CC587">
            <v>10.4</v>
          </cell>
          <cell r="CD587">
            <v>10.45</v>
          </cell>
          <cell r="CE587">
            <v>10.55</v>
          </cell>
          <cell r="CF587">
            <v>10.8</v>
          </cell>
          <cell r="CG587">
            <v>11.05</v>
          </cell>
          <cell r="CH587">
            <v>11.3</v>
          </cell>
          <cell r="CI587">
            <v>10.65</v>
          </cell>
          <cell r="CJ587">
            <v>10.7</v>
          </cell>
          <cell r="CK587">
            <v>10.8</v>
          </cell>
          <cell r="CL587">
            <v>10.95</v>
          </cell>
          <cell r="CM587">
            <v>11.2</v>
          </cell>
          <cell r="CN587">
            <v>11.55</v>
          </cell>
          <cell r="CO587">
            <v>10.4</v>
          </cell>
          <cell r="CP587">
            <v>10.45</v>
          </cell>
          <cell r="CQ587">
            <v>10.55</v>
          </cell>
          <cell r="CR587">
            <v>10.7</v>
          </cell>
          <cell r="CS587">
            <v>10.95</v>
          </cell>
          <cell r="CT587">
            <v>11.3</v>
          </cell>
          <cell r="CU587">
            <v>10.7</v>
          </cell>
          <cell r="CV587">
            <v>10.75</v>
          </cell>
          <cell r="CW587">
            <v>10.85</v>
          </cell>
          <cell r="CX587">
            <v>11</v>
          </cell>
          <cell r="CY587">
            <v>11.25</v>
          </cell>
          <cell r="CZ587">
            <v>11.55</v>
          </cell>
          <cell r="DA587">
            <v>10.45</v>
          </cell>
          <cell r="DB587">
            <v>10.5</v>
          </cell>
          <cell r="DC587">
            <v>10.6</v>
          </cell>
          <cell r="DD587">
            <v>10.75</v>
          </cell>
          <cell r="DE587">
            <v>11</v>
          </cell>
          <cell r="DF587">
            <v>11.3</v>
          </cell>
          <cell r="DG587">
            <v>10.75</v>
          </cell>
          <cell r="DH587">
            <v>10.8</v>
          </cell>
          <cell r="DI587">
            <v>10.85</v>
          </cell>
          <cell r="DJ587">
            <v>11.05</v>
          </cell>
          <cell r="DK587">
            <v>11.3</v>
          </cell>
          <cell r="DL587">
            <v>11.65</v>
          </cell>
          <cell r="DM587">
            <v>10.45</v>
          </cell>
          <cell r="DN587">
            <v>10.5</v>
          </cell>
          <cell r="DO587">
            <v>10.6</v>
          </cell>
          <cell r="DP587">
            <v>10.75</v>
          </cell>
          <cell r="DQ587">
            <v>11</v>
          </cell>
          <cell r="DR587">
            <v>11.3</v>
          </cell>
        </row>
        <row r="588">
          <cell r="A588">
            <v>36838</v>
          </cell>
          <cell r="C588">
            <v>9.75</v>
          </cell>
          <cell r="D588">
            <v>9.5</v>
          </cell>
          <cell r="E588">
            <v>10.02</v>
          </cell>
          <cell r="F588">
            <v>10.4</v>
          </cell>
          <cell r="G588">
            <v>10.45</v>
          </cell>
          <cell r="H588">
            <v>10.56</v>
          </cell>
          <cell r="I588">
            <v>10.89</v>
          </cell>
          <cell r="J588">
            <v>11.44</v>
          </cell>
          <cell r="M588">
            <v>10.558</v>
          </cell>
          <cell r="N588">
            <v>10.287000000000001</v>
          </cell>
          <cell r="O588">
            <v>10</v>
          </cell>
          <cell r="P588">
            <v>10</v>
          </cell>
          <cell r="Q588">
            <v>10.1</v>
          </cell>
          <cell r="R588">
            <v>10.7</v>
          </cell>
          <cell r="S588">
            <v>11</v>
          </cell>
          <cell r="T588">
            <v>11.28</v>
          </cell>
          <cell r="U588">
            <v>10.343999999999999</v>
          </cell>
          <cell r="V588">
            <v>10.558</v>
          </cell>
          <cell r="W588">
            <v>10.891</v>
          </cell>
          <cell r="X588">
            <v>11.493</v>
          </cell>
          <cell r="Y588">
            <v>36838.658110300923</v>
          </cell>
          <cell r="Z588">
            <v>6.53</v>
          </cell>
          <cell r="AA588">
            <v>6.6</v>
          </cell>
          <cell r="AB588">
            <v>6.64</v>
          </cell>
          <cell r="AC588">
            <v>6.79</v>
          </cell>
          <cell r="AD588">
            <v>6.75</v>
          </cell>
          <cell r="AE588">
            <v>6.77</v>
          </cell>
          <cell r="AF588">
            <v>6.7</v>
          </cell>
          <cell r="AG588">
            <v>6.71</v>
          </cell>
          <cell r="AH588">
            <v>1</v>
          </cell>
          <cell r="AI588">
            <v>7</v>
          </cell>
          <cell r="AJ588">
            <v>31</v>
          </cell>
          <cell r="AK588">
            <v>61</v>
          </cell>
          <cell r="AL588">
            <v>94</v>
          </cell>
          <cell r="AM588">
            <v>181</v>
          </cell>
          <cell r="AN588">
            <v>273</v>
          </cell>
          <cell r="AO588">
            <v>368</v>
          </cell>
          <cell r="AP588">
            <v>8</v>
          </cell>
          <cell r="AQ588">
            <v>54</v>
          </cell>
          <cell r="AR588">
            <v>235</v>
          </cell>
          <cell r="AS588">
            <v>467</v>
          </cell>
          <cell r="AT588">
            <v>722</v>
          </cell>
          <cell r="AU588">
            <v>1460</v>
          </cell>
          <cell r="AV588">
            <v>2320</v>
          </cell>
          <cell r="AW588">
            <v>3240</v>
          </cell>
          <cell r="AX588">
            <v>7.6586999999999996</v>
          </cell>
          <cell r="AY588">
            <v>10.434043518771752</v>
          </cell>
          <cell r="AZ588">
            <v>10.372875991635215</v>
          </cell>
          <cell r="BA588">
            <v>10.36567986659167</v>
          </cell>
          <cell r="BB588">
            <v>10.574871799486775</v>
          </cell>
          <cell r="BC588">
            <v>10.568824116100448</v>
          </cell>
          <cell r="BD588">
            <v>10.839132822476151</v>
          </cell>
          <cell r="BE588">
            <v>11.048908886695807</v>
          </cell>
          <cell r="BF588">
            <v>11.286997774672473</v>
          </cell>
          <cell r="BG588">
            <v>10.02</v>
          </cell>
          <cell r="BH588">
            <v>10.02</v>
          </cell>
          <cell r="BI588">
            <v>10.4</v>
          </cell>
          <cell r="BJ588">
            <v>10.45</v>
          </cell>
          <cell r="BK588">
            <v>10.4</v>
          </cell>
          <cell r="BL588">
            <v>10.7</v>
          </cell>
          <cell r="BM588">
            <v>10.95</v>
          </cell>
          <cell r="BN588">
            <v>11.3</v>
          </cell>
          <cell r="BO588">
            <v>41.404351877175216</v>
          </cell>
          <cell r="BP588">
            <v>35.287599163521577</v>
          </cell>
          <cell r="BQ588">
            <v>-3.4320133408330733</v>
          </cell>
          <cell r="BR588">
            <v>12.487179948677607</v>
          </cell>
          <cell r="BS588">
            <v>16.882411610044734</v>
          </cell>
          <cell r="BT588">
            <v>13.913282247615122</v>
          </cell>
          <cell r="BU588">
            <v>9.8908886695808107</v>
          </cell>
          <cell r="BV588">
            <v>-1.3002225327527484</v>
          </cell>
          <cell r="BW588">
            <v>10.7</v>
          </cell>
          <cell r="BX588">
            <v>10.75</v>
          </cell>
          <cell r="BY588">
            <v>10.85</v>
          </cell>
          <cell r="BZ588">
            <v>11.1</v>
          </cell>
          <cell r="CA588">
            <v>11.35</v>
          </cell>
          <cell r="CB588">
            <v>11.6</v>
          </cell>
          <cell r="CC588">
            <v>10.4</v>
          </cell>
          <cell r="CD588">
            <v>10.45</v>
          </cell>
          <cell r="CE588">
            <v>10.55</v>
          </cell>
          <cell r="CF588">
            <v>10.8</v>
          </cell>
          <cell r="CG588">
            <v>11.05</v>
          </cell>
          <cell r="CH588">
            <v>11.3</v>
          </cell>
          <cell r="CI588">
            <v>10.65</v>
          </cell>
          <cell r="CJ588">
            <v>10.7</v>
          </cell>
          <cell r="CK588">
            <v>10.8</v>
          </cell>
          <cell r="CL588">
            <v>10.95</v>
          </cell>
          <cell r="CM588">
            <v>11.2</v>
          </cell>
          <cell r="CN588">
            <v>11.55</v>
          </cell>
          <cell r="CO588">
            <v>10.4</v>
          </cell>
          <cell r="CP588">
            <v>10.45</v>
          </cell>
          <cell r="CQ588">
            <v>10.55</v>
          </cell>
          <cell r="CR588">
            <v>10.7</v>
          </cell>
          <cell r="CS588">
            <v>10.95</v>
          </cell>
          <cell r="CT588">
            <v>11.3</v>
          </cell>
          <cell r="CU588">
            <v>10.7</v>
          </cell>
          <cell r="CV588">
            <v>10.75</v>
          </cell>
          <cell r="CW588">
            <v>10.85</v>
          </cell>
          <cell r="CX588">
            <v>11</v>
          </cell>
          <cell r="CY588">
            <v>11.25</v>
          </cell>
          <cell r="CZ588">
            <v>11.55</v>
          </cell>
          <cell r="DA588">
            <v>10.45</v>
          </cell>
          <cell r="DB588">
            <v>10.5</v>
          </cell>
          <cell r="DC588">
            <v>10.6</v>
          </cell>
          <cell r="DD588">
            <v>10.75</v>
          </cell>
          <cell r="DE588">
            <v>11</v>
          </cell>
          <cell r="DF588">
            <v>11.3</v>
          </cell>
          <cell r="DG588">
            <v>10.75</v>
          </cell>
          <cell r="DH588">
            <v>10.8</v>
          </cell>
          <cell r="DI588">
            <v>10.85</v>
          </cell>
          <cell r="DJ588">
            <v>11.05</v>
          </cell>
          <cell r="DK588">
            <v>11.3</v>
          </cell>
          <cell r="DL588">
            <v>11.65</v>
          </cell>
          <cell r="DM588">
            <v>10.45</v>
          </cell>
          <cell r="DN588">
            <v>10.5</v>
          </cell>
          <cell r="DO588">
            <v>10.6</v>
          </cell>
          <cell r="DP588">
            <v>10.75</v>
          </cell>
          <cell r="DQ588">
            <v>11</v>
          </cell>
          <cell r="DR588">
            <v>11.3</v>
          </cell>
        </row>
        <row r="589">
          <cell r="A589">
            <v>36839</v>
          </cell>
          <cell r="C589">
            <v>9.75</v>
          </cell>
          <cell r="D589">
            <v>9.5</v>
          </cell>
          <cell r="E589">
            <v>10.02</v>
          </cell>
          <cell r="F589">
            <v>10.35</v>
          </cell>
          <cell r="G589">
            <v>10.4</v>
          </cell>
          <cell r="H589">
            <v>10.58</v>
          </cell>
          <cell r="I589">
            <v>10.9</v>
          </cell>
          <cell r="J589">
            <v>11.44</v>
          </cell>
          <cell r="M589">
            <v>10.558</v>
          </cell>
          <cell r="N589">
            <v>10.287000000000001</v>
          </cell>
          <cell r="O589">
            <v>10</v>
          </cell>
          <cell r="P589">
            <v>10</v>
          </cell>
          <cell r="Q589">
            <v>10.1</v>
          </cell>
          <cell r="R589">
            <v>10.8</v>
          </cell>
          <cell r="S589">
            <v>11.1</v>
          </cell>
          <cell r="T589">
            <v>11.4</v>
          </cell>
          <cell r="U589">
            <v>10.337999999999999</v>
          </cell>
          <cell r="V589">
            <v>10.558</v>
          </cell>
          <cell r="W589">
            <v>10.891</v>
          </cell>
          <cell r="X589">
            <v>11.471</v>
          </cell>
          <cell r="Y589">
            <v>36839.657052662034</v>
          </cell>
          <cell r="Z589">
            <v>6.57</v>
          </cell>
          <cell r="AA589">
            <v>6.55</v>
          </cell>
          <cell r="AB589">
            <v>6.64</v>
          </cell>
          <cell r="AC589">
            <v>6.76</v>
          </cell>
          <cell r="AD589">
            <v>6.74</v>
          </cell>
          <cell r="AE589">
            <v>6.73</v>
          </cell>
          <cell r="AF589">
            <v>6.69</v>
          </cell>
          <cell r="AG589">
            <v>6.69</v>
          </cell>
          <cell r="AH589">
            <v>1</v>
          </cell>
          <cell r="AI589">
            <v>7</v>
          </cell>
          <cell r="AJ589">
            <v>30</v>
          </cell>
          <cell r="AK589">
            <v>64</v>
          </cell>
          <cell r="AL589">
            <v>92</v>
          </cell>
          <cell r="AM589">
            <v>182</v>
          </cell>
          <cell r="AN589">
            <v>273</v>
          </cell>
          <cell r="AO589">
            <v>365</v>
          </cell>
          <cell r="AP589">
            <v>8</v>
          </cell>
          <cell r="AQ589">
            <v>51</v>
          </cell>
          <cell r="AR589">
            <v>235</v>
          </cell>
          <cell r="AS589">
            <v>465</v>
          </cell>
          <cell r="AT589">
            <v>720</v>
          </cell>
          <cell r="AU589">
            <v>1520</v>
          </cell>
          <cell r="AV589">
            <v>2290</v>
          </cell>
          <cell r="AW589">
            <v>3240</v>
          </cell>
          <cell r="AX589">
            <v>7.7255000000000003</v>
          </cell>
          <cell r="AY589">
            <v>10.441630428453475</v>
          </cell>
          <cell r="AZ589">
            <v>10.08757452643459</v>
          </cell>
          <cell r="BA589">
            <v>10.453647876081702</v>
          </cell>
          <cell r="BB589">
            <v>10.327869483456528</v>
          </cell>
          <cell r="BC589">
            <v>10.594822345504282</v>
          </cell>
          <cell r="BD589">
            <v>10.903555616344834</v>
          </cell>
          <cell r="BE589">
            <v>10.947113680954772</v>
          </cell>
          <cell r="BF589">
            <v>11.261288940305914</v>
          </cell>
          <cell r="BG589">
            <v>10.02</v>
          </cell>
          <cell r="BH589">
            <v>10.02</v>
          </cell>
          <cell r="BI589">
            <v>10.35</v>
          </cell>
          <cell r="BJ589">
            <v>10.4</v>
          </cell>
          <cell r="BK589">
            <v>10.4</v>
          </cell>
          <cell r="BL589">
            <v>10.75</v>
          </cell>
          <cell r="BM589">
            <v>11</v>
          </cell>
          <cell r="BN589">
            <v>11.3</v>
          </cell>
          <cell r="BO589">
            <v>42.163042845347576</v>
          </cell>
          <cell r="BP589">
            <v>6.7574526434590609</v>
          </cell>
          <cell r="BQ589">
            <v>10.36478760817019</v>
          </cell>
          <cell r="BR589">
            <v>-7.2130516543472467</v>
          </cell>
          <cell r="BS589">
            <v>19.482234550428146</v>
          </cell>
          <cell r="BT589">
            <v>15.355561634483372</v>
          </cell>
          <cell r="BU589">
            <v>-5.2886319045228447</v>
          </cell>
          <cell r="BV589">
            <v>-3.8711059694087169</v>
          </cell>
          <cell r="BW589">
            <v>10.7</v>
          </cell>
          <cell r="BX589">
            <v>10.75</v>
          </cell>
          <cell r="BY589">
            <v>10.85</v>
          </cell>
          <cell r="BZ589">
            <v>11.1</v>
          </cell>
          <cell r="CA589">
            <v>11.35</v>
          </cell>
          <cell r="CB589">
            <v>11.6</v>
          </cell>
          <cell r="CC589">
            <v>10.4</v>
          </cell>
          <cell r="CD589">
            <v>10.45</v>
          </cell>
          <cell r="CE589">
            <v>10.55</v>
          </cell>
          <cell r="CF589">
            <v>10.8</v>
          </cell>
          <cell r="CG589">
            <v>11.05</v>
          </cell>
          <cell r="CH589">
            <v>11.3</v>
          </cell>
          <cell r="CI589">
            <v>10.7</v>
          </cell>
          <cell r="CJ589">
            <v>10.75</v>
          </cell>
          <cell r="CK589">
            <v>10.85</v>
          </cell>
          <cell r="CL589">
            <v>11</v>
          </cell>
          <cell r="CM589">
            <v>11.25</v>
          </cell>
          <cell r="CN589">
            <v>11.55</v>
          </cell>
          <cell r="CO589">
            <v>10.45</v>
          </cell>
          <cell r="CP589">
            <v>10.5</v>
          </cell>
          <cell r="CQ589">
            <v>10.6</v>
          </cell>
          <cell r="CR589">
            <v>10.75</v>
          </cell>
          <cell r="CS589">
            <v>11</v>
          </cell>
          <cell r="CT589">
            <v>11.3</v>
          </cell>
          <cell r="CU589">
            <v>10.7</v>
          </cell>
          <cell r="CV589">
            <v>10.75</v>
          </cell>
          <cell r="CW589">
            <v>10.85</v>
          </cell>
          <cell r="CX589">
            <v>11</v>
          </cell>
          <cell r="CY589">
            <v>11.25</v>
          </cell>
          <cell r="CZ589">
            <v>11.55</v>
          </cell>
          <cell r="DA589">
            <v>10.45</v>
          </cell>
          <cell r="DB589">
            <v>10.5</v>
          </cell>
          <cell r="DC589">
            <v>10.6</v>
          </cell>
          <cell r="DD589">
            <v>10.75</v>
          </cell>
          <cell r="DE589">
            <v>11</v>
          </cell>
          <cell r="DF589">
            <v>11.3</v>
          </cell>
          <cell r="DG589">
            <v>10.75</v>
          </cell>
          <cell r="DH589">
            <v>10.8</v>
          </cell>
          <cell r="DI589">
            <v>10.85</v>
          </cell>
          <cell r="DJ589">
            <v>11.05</v>
          </cell>
          <cell r="DK589">
            <v>11.3</v>
          </cell>
          <cell r="DL589">
            <v>11.65</v>
          </cell>
          <cell r="DM589">
            <v>10.45</v>
          </cell>
          <cell r="DN589">
            <v>10.5</v>
          </cell>
          <cell r="DO589">
            <v>10.6</v>
          </cell>
          <cell r="DP589">
            <v>10.75</v>
          </cell>
          <cell r="DQ589">
            <v>11</v>
          </cell>
          <cell r="DR589">
            <v>11.3</v>
          </cell>
        </row>
        <row r="590">
          <cell r="A590">
            <v>36840</v>
          </cell>
          <cell r="C590">
            <v>9.75</v>
          </cell>
          <cell r="D590">
            <v>9.5</v>
          </cell>
          <cell r="E590">
            <v>10.02</v>
          </cell>
          <cell r="F590">
            <v>10.35</v>
          </cell>
          <cell r="G590">
            <v>10.4</v>
          </cell>
          <cell r="H590">
            <v>10.58</v>
          </cell>
          <cell r="I590">
            <v>10.9</v>
          </cell>
          <cell r="J590">
            <v>11.44</v>
          </cell>
          <cell r="M590">
            <v>10.558999999999999</v>
          </cell>
          <cell r="N590">
            <v>10.288</v>
          </cell>
          <cell r="O590">
            <v>10</v>
          </cell>
          <cell r="P590">
            <v>10</v>
          </cell>
          <cell r="Q590">
            <v>10.1</v>
          </cell>
          <cell r="R590">
            <v>10.75</v>
          </cell>
          <cell r="S590">
            <v>11</v>
          </cell>
          <cell r="T590">
            <v>11.25</v>
          </cell>
          <cell r="U590">
            <v>10.336</v>
          </cell>
          <cell r="V590">
            <v>10.558999999999999</v>
          </cell>
          <cell r="W590">
            <v>10.895</v>
          </cell>
          <cell r="X590">
            <v>11.484999999999999</v>
          </cell>
          <cell r="Y590">
            <v>36840.654219212964</v>
          </cell>
          <cell r="Z590">
            <v>6.53</v>
          </cell>
          <cell r="AA590">
            <v>6.6</v>
          </cell>
          <cell r="AB590">
            <v>6.59</v>
          </cell>
          <cell r="AC590">
            <v>6.72</v>
          </cell>
          <cell r="AD590">
            <v>6.76</v>
          </cell>
          <cell r="AE590">
            <v>6.71</v>
          </cell>
          <cell r="AF590">
            <v>6.69</v>
          </cell>
          <cell r="AG590">
            <v>6.67</v>
          </cell>
          <cell r="AH590">
            <v>3</v>
          </cell>
          <cell r="AI590">
            <v>7</v>
          </cell>
          <cell r="AJ590">
            <v>30</v>
          </cell>
          <cell r="AK590">
            <v>63</v>
          </cell>
          <cell r="AL590">
            <v>92</v>
          </cell>
          <cell r="AM590">
            <v>181</v>
          </cell>
          <cell r="AN590">
            <v>273</v>
          </cell>
          <cell r="AO590">
            <v>365</v>
          </cell>
          <cell r="AP590">
            <v>23</v>
          </cell>
          <cell r="AQ590">
            <v>51</v>
          </cell>
          <cell r="AR590">
            <v>230</v>
          </cell>
          <cell r="AS590">
            <v>484</v>
          </cell>
          <cell r="AT590">
            <v>710</v>
          </cell>
          <cell r="AU590">
            <v>1460</v>
          </cell>
          <cell r="AV590">
            <v>2320</v>
          </cell>
          <cell r="AW590">
            <v>3230</v>
          </cell>
          <cell r="AX590">
            <v>7.61</v>
          </cell>
          <cell r="AY590">
            <v>10.3</v>
          </cell>
          <cell r="AZ590">
            <v>10.19061340028785</v>
          </cell>
          <cell r="BA590">
            <v>10.378900770185274</v>
          </cell>
          <cell r="BB590">
            <v>10.483883968462589</v>
          </cell>
          <cell r="BC590">
            <v>10.619342814247757</v>
          </cell>
          <cell r="BD590">
            <v>10.781313520542833</v>
          </cell>
          <cell r="BE590">
            <v>11.065696125928376</v>
          </cell>
          <cell r="BF590">
            <v>11.294088607825969</v>
          </cell>
          <cell r="BG590">
            <v>10.02</v>
          </cell>
          <cell r="BH590">
            <v>10.02</v>
          </cell>
          <cell r="BI590">
            <v>10.35</v>
          </cell>
          <cell r="BJ590">
            <v>10.4</v>
          </cell>
          <cell r="BK590">
            <v>10.4</v>
          </cell>
          <cell r="BL590">
            <v>10.75</v>
          </cell>
          <cell r="BM590">
            <v>11</v>
          </cell>
          <cell r="BN590">
            <v>11.3</v>
          </cell>
          <cell r="BO590">
            <v>28.000000000000114</v>
          </cell>
          <cell r="BP590">
            <v>17.061340028785033</v>
          </cell>
          <cell r="BQ590">
            <v>2.8900770185273927</v>
          </cell>
          <cell r="BR590">
            <v>8.3883968462588498</v>
          </cell>
          <cell r="BS590">
            <v>21.934281424775648</v>
          </cell>
          <cell r="BT590">
            <v>3.1313520542832762</v>
          </cell>
          <cell r="BU590">
            <v>6.5696125928376148</v>
          </cell>
          <cell r="BV590">
            <v>-0.59113921740312492</v>
          </cell>
          <cell r="BW590">
            <v>10.7</v>
          </cell>
          <cell r="BX590">
            <v>10.75</v>
          </cell>
          <cell r="BY590">
            <v>10.85</v>
          </cell>
          <cell r="BZ590">
            <v>11.1</v>
          </cell>
          <cell r="CA590">
            <v>11.35</v>
          </cell>
          <cell r="CB590">
            <v>11.6</v>
          </cell>
          <cell r="CC590">
            <v>10.4</v>
          </cell>
          <cell r="CD590">
            <v>10.45</v>
          </cell>
          <cell r="CE590">
            <v>10.55</v>
          </cell>
          <cell r="CF590">
            <v>10.8</v>
          </cell>
          <cell r="CG590">
            <v>11.05</v>
          </cell>
          <cell r="CH590">
            <v>11.3</v>
          </cell>
          <cell r="CI590">
            <v>10.7</v>
          </cell>
          <cell r="CJ590">
            <v>10.75</v>
          </cell>
          <cell r="CK590">
            <v>10.85</v>
          </cell>
          <cell r="CL590">
            <v>11</v>
          </cell>
          <cell r="CM590">
            <v>11.25</v>
          </cell>
          <cell r="CN590">
            <v>11.55</v>
          </cell>
          <cell r="CO590">
            <v>10.45</v>
          </cell>
          <cell r="CP590">
            <v>10.5</v>
          </cell>
          <cell r="CQ590">
            <v>10.6</v>
          </cell>
          <cell r="CR590">
            <v>10.75</v>
          </cell>
          <cell r="CS590">
            <v>11</v>
          </cell>
          <cell r="CT590">
            <v>11.3</v>
          </cell>
          <cell r="CU590">
            <v>10.7</v>
          </cell>
          <cell r="CV590">
            <v>10.75</v>
          </cell>
          <cell r="CW590">
            <v>10.85</v>
          </cell>
          <cell r="CX590">
            <v>11</v>
          </cell>
          <cell r="CY590">
            <v>11.25</v>
          </cell>
          <cell r="CZ590">
            <v>11.55</v>
          </cell>
          <cell r="DA590">
            <v>10.45</v>
          </cell>
          <cell r="DB590">
            <v>10.5</v>
          </cell>
          <cell r="DC590">
            <v>10.6</v>
          </cell>
          <cell r="DD590">
            <v>10.75</v>
          </cell>
          <cell r="DE590">
            <v>11</v>
          </cell>
          <cell r="DF590">
            <v>11.3</v>
          </cell>
          <cell r="DG590">
            <v>10.75</v>
          </cell>
          <cell r="DH590">
            <v>10.8</v>
          </cell>
          <cell r="DI590">
            <v>10.85</v>
          </cell>
          <cell r="DJ590">
            <v>11.05</v>
          </cell>
          <cell r="DK590">
            <v>11.3</v>
          </cell>
          <cell r="DL590">
            <v>11.65</v>
          </cell>
          <cell r="DM590">
            <v>10.45</v>
          </cell>
          <cell r="DN590">
            <v>10.5</v>
          </cell>
          <cell r="DO590">
            <v>10.6</v>
          </cell>
          <cell r="DP590">
            <v>10.75</v>
          </cell>
          <cell r="DQ590">
            <v>11</v>
          </cell>
          <cell r="DR590">
            <v>11.3</v>
          </cell>
        </row>
        <row r="591">
          <cell r="A591">
            <v>36843</v>
          </cell>
          <cell r="C591">
            <v>9.75</v>
          </cell>
          <cell r="D591">
            <v>9.5</v>
          </cell>
          <cell r="E591">
            <v>10.02</v>
          </cell>
          <cell r="F591">
            <v>10.35</v>
          </cell>
          <cell r="G591">
            <v>10.4</v>
          </cell>
          <cell r="H591">
            <v>10.58</v>
          </cell>
          <cell r="I591">
            <v>10.9</v>
          </cell>
          <cell r="J591">
            <v>11.44</v>
          </cell>
          <cell r="M591">
            <v>10.548</v>
          </cell>
          <cell r="N591">
            <v>10.278</v>
          </cell>
          <cell r="O591">
            <v>10</v>
          </cell>
          <cell r="P591">
            <v>10</v>
          </cell>
          <cell r="Q591">
            <v>10.1</v>
          </cell>
          <cell r="R591">
            <v>10.8</v>
          </cell>
          <cell r="S591">
            <v>11.07</v>
          </cell>
          <cell r="T591">
            <v>11.35</v>
          </cell>
          <cell r="U591">
            <v>10.33</v>
          </cell>
          <cell r="V591">
            <v>10.548</v>
          </cell>
          <cell r="W591">
            <v>10.896000000000001</v>
          </cell>
          <cell r="X591">
            <v>11.484999999999999</v>
          </cell>
          <cell r="Y591">
            <v>36843.661321064814</v>
          </cell>
          <cell r="Z591">
            <v>6.5</v>
          </cell>
          <cell r="AA591">
            <v>6.6</v>
          </cell>
          <cell r="AB591">
            <v>6.62</v>
          </cell>
          <cell r="AC591">
            <v>6.74</v>
          </cell>
          <cell r="AD591">
            <v>6.71</v>
          </cell>
          <cell r="AE591">
            <v>6.67</v>
          </cell>
          <cell r="AF591">
            <v>6.68</v>
          </cell>
          <cell r="AG591">
            <v>6.6</v>
          </cell>
          <cell r="AH591">
            <v>1</v>
          </cell>
          <cell r="AI591">
            <v>7</v>
          </cell>
          <cell r="AJ591">
            <v>30</v>
          </cell>
          <cell r="AK591">
            <v>62</v>
          </cell>
          <cell r="AL591">
            <v>92</v>
          </cell>
          <cell r="AM591">
            <v>181</v>
          </cell>
          <cell r="AN591">
            <v>273</v>
          </cell>
          <cell r="AO591">
            <v>365</v>
          </cell>
          <cell r="AP591">
            <v>7.5</v>
          </cell>
          <cell r="AQ591">
            <v>53</v>
          </cell>
          <cell r="AR591">
            <v>240</v>
          </cell>
          <cell r="AS591">
            <v>490</v>
          </cell>
          <cell r="AT591">
            <v>725</v>
          </cell>
          <cell r="AU591">
            <v>1510</v>
          </cell>
          <cell r="AV591">
            <v>2390</v>
          </cell>
          <cell r="AW591">
            <v>3310</v>
          </cell>
          <cell r="AX591">
            <v>7.6550000000000002</v>
          </cell>
          <cell r="AY591">
            <v>10.16701751760074</v>
          </cell>
          <cell r="AZ591">
            <v>10.306451789991456</v>
          </cell>
          <cell r="BA591">
            <v>10.547488097830005</v>
          </cell>
          <cell r="BB591">
            <v>10.645710541286707</v>
          </cell>
          <cell r="BC591">
            <v>10.625117181706839</v>
          </cell>
          <cell r="BD591">
            <v>10.873864847780579</v>
          </cell>
          <cell r="BE591">
            <v>11.158526483604208</v>
          </cell>
          <cell r="BF591">
            <v>11.304983670803415</v>
          </cell>
          <cell r="BG591">
            <v>10.02</v>
          </cell>
          <cell r="BH591">
            <v>10.02</v>
          </cell>
          <cell r="BI591">
            <v>10.35</v>
          </cell>
          <cell r="BJ591">
            <v>10.4</v>
          </cell>
          <cell r="BK591">
            <v>10.4</v>
          </cell>
          <cell r="BL591">
            <v>10.75</v>
          </cell>
          <cell r="BM591">
            <v>11</v>
          </cell>
          <cell r="BN591">
            <v>11.3</v>
          </cell>
          <cell r="BO591">
            <v>14.701751760074089</v>
          </cell>
          <cell r="BP591">
            <v>28.645178999145671</v>
          </cell>
          <cell r="BQ591">
            <v>19.748809783000532</v>
          </cell>
          <cell r="BR591">
            <v>24.571054128670688</v>
          </cell>
          <cell r="BS591">
            <v>22.511718170683892</v>
          </cell>
          <cell r="BT591">
            <v>12.386484778057927</v>
          </cell>
          <cell r="BU591">
            <v>15.852648360420751</v>
          </cell>
          <cell r="BV591">
            <v>0.49836708034138866</v>
          </cell>
          <cell r="BW591">
            <v>10.7</v>
          </cell>
          <cell r="BX591">
            <v>10.75</v>
          </cell>
          <cell r="BY591">
            <v>10.85</v>
          </cell>
          <cell r="BZ591">
            <v>11.1</v>
          </cell>
          <cell r="CA591">
            <v>11.35</v>
          </cell>
          <cell r="CB591">
            <v>11.6</v>
          </cell>
          <cell r="CC591">
            <v>10.4</v>
          </cell>
          <cell r="CD591">
            <v>10.45</v>
          </cell>
          <cell r="CE591">
            <v>10.55</v>
          </cell>
          <cell r="CF591">
            <v>10.8</v>
          </cell>
          <cell r="CG591">
            <v>11.05</v>
          </cell>
          <cell r="CH591">
            <v>11.3</v>
          </cell>
          <cell r="CI591">
            <v>10.7</v>
          </cell>
          <cell r="CJ591">
            <v>10.75</v>
          </cell>
          <cell r="CK591">
            <v>10.85</v>
          </cell>
          <cell r="CL591">
            <v>11</v>
          </cell>
          <cell r="CM591">
            <v>11.25</v>
          </cell>
          <cell r="CN591">
            <v>11.55</v>
          </cell>
          <cell r="CO591">
            <v>10.45</v>
          </cell>
          <cell r="CP591">
            <v>10.5</v>
          </cell>
          <cell r="CQ591">
            <v>10.6</v>
          </cell>
          <cell r="CR591">
            <v>10.75</v>
          </cell>
          <cell r="CS591">
            <v>11</v>
          </cell>
          <cell r="CT591">
            <v>11.3</v>
          </cell>
          <cell r="CU591">
            <v>10.7</v>
          </cell>
          <cell r="CV591">
            <v>10.75</v>
          </cell>
          <cell r="CW591">
            <v>10.85</v>
          </cell>
          <cell r="CX591">
            <v>11</v>
          </cell>
          <cell r="CY591">
            <v>11.25</v>
          </cell>
          <cell r="CZ591">
            <v>11.55</v>
          </cell>
          <cell r="DA591">
            <v>10.45</v>
          </cell>
          <cell r="DB591">
            <v>10.5</v>
          </cell>
          <cell r="DC591">
            <v>10.6</v>
          </cell>
          <cell r="DD591">
            <v>10.75</v>
          </cell>
          <cell r="DE591">
            <v>11</v>
          </cell>
          <cell r="DF591">
            <v>11.3</v>
          </cell>
          <cell r="DG591">
            <v>10.75</v>
          </cell>
          <cell r="DH591">
            <v>10.8</v>
          </cell>
          <cell r="DI591">
            <v>10.85</v>
          </cell>
          <cell r="DJ591">
            <v>11.05</v>
          </cell>
          <cell r="DK591">
            <v>11.3</v>
          </cell>
          <cell r="DL591">
            <v>11.65</v>
          </cell>
          <cell r="DM591">
            <v>10.45</v>
          </cell>
          <cell r="DN591">
            <v>10.5</v>
          </cell>
          <cell r="DO591">
            <v>10.6</v>
          </cell>
          <cell r="DP591">
            <v>10.75</v>
          </cell>
          <cell r="DQ591">
            <v>11</v>
          </cell>
          <cell r="DR591">
            <v>11.3</v>
          </cell>
        </row>
        <row r="592">
          <cell r="A592">
            <v>36844</v>
          </cell>
          <cell r="C592">
            <v>9.75</v>
          </cell>
          <cell r="D592">
            <v>9.5</v>
          </cell>
          <cell r="E592">
            <v>10.02</v>
          </cell>
          <cell r="F592">
            <v>10.35</v>
          </cell>
          <cell r="G592">
            <v>10.4</v>
          </cell>
          <cell r="H592">
            <v>10.58</v>
          </cell>
          <cell r="I592">
            <v>10.9</v>
          </cell>
          <cell r="J592">
            <v>11.44</v>
          </cell>
          <cell r="M592">
            <v>10.548</v>
          </cell>
          <cell r="N592">
            <v>10.278</v>
          </cell>
          <cell r="O592">
            <v>10.1</v>
          </cell>
          <cell r="P592">
            <v>10.1</v>
          </cell>
          <cell r="Q592">
            <v>10.15</v>
          </cell>
          <cell r="R592">
            <v>10.82</v>
          </cell>
          <cell r="S592">
            <v>11.13</v>
          </cell>
          <cell r="T592">
            <v>11.43</v>
          </cell>
          <cell r="U592">
            <v>10.33</v>
          </cell>
          <cell r="V592">
            <v>10.548</v>
          </cell>
          <cell r="W592">
            <v>10.896000000000001</v>
          </cell>
          <cell r="X592">
            <v>11.484999999999999</v>
          </cell>
          <cell r="Y592">
            <v>36844.656870254628</v>
          </cell>
          <cell r="Z592">
            <v>6.56</v>
          </cell>
          <cell r="AA592">
            <v>6.6</v>
          </cell>
          <cell r="AB592">
            <v>6.63</v>
          </cell>
          <cell r="AC592">
            <v>6.75</v>
          </cell>
          <cell r="AD592">
            <v>6.71</v>
          </cell>
          <cell r="AE592">
            <v>6.7</v>
          </cell>
          <cell r="AF592">
            <v>6.68</v>
          </cell>
          <cell r="AG592">
            <v>6.68</v>
          </cell>
          <cell r="AH592">
            <v>1</v>
          </cell>
          <cell r="AI592">
            <v>8</v>
          </cell>
          <cell r="AJ592">
            <v>32</v>
          </cell>
          <cell r="AK592">
            <v>61</v>
          </cell>
          <cell r="AL592">
            <v>92</v>
          </cell>
          <cell r="AM592">
            <v>181</v>
          </cell>
          <cell r="AN592">
            <v>273</v>
          </cell>
          <cell r="AO592">
            <v>365</v>
          </cell>
          <cell r="AP592">
            <v>8</v>
          </cell>
          <cell r="AQ592">
            <v>63</v>
          </cell>
          <cell r="AR592">
            <v>255</v>
          </cell>
          <cell r="AS592">
            <v>485</v>
          </cell>
          <cell r="AT592">
            <v>730</v>
          </cell>
          <cell r="AU592">
            <v>1510</v>
          </cell>
          <cell r="AV592">
            <v>2410</v>
          </cell>
          <cell r="AW592">
            <v>3360</v>
          </cell>
          <cell r="AX592">
            <v>7.6604999999999999</v>
          </cell>
          <cell r="AY592">
            <v>10.46356733314957</v>
          </cell>
          <cell r="AZ592">
            <v>10.449372756348149</v>
          </cell>
          <cell r="BA592">
            <v>10.541331505776478</v>
          </cell>
          <cell r="BB592">
            <v>10.675407682694182</v>
          </cell>
          <cell r="BC592">
            <v>10.648712323980195</v>
          </cell>
          <cell r="BD592">
            <v>10.901929340815334</v>
          </cell>
          <cell r="BE592">
            <v>11.192052128806566</v>
          </cell>
          <cell r="BF592">
            <v>11.455977742967182</v>
          </cell>
          <cell r="BG592">
            <v>10.02</v>
          </cell>
          <cell r="BH592">
            <v>10.02</v>
          </cell>
          <cell r="BI592">
            <v>10.35</v>
          </cell>
          <cell r="BJ592">
            <v>10.4</v>
          </cell>
          <cell r="BK592">
            <v>10.4</v>
          </cell>
          <cell r="BL592">
            <v>10.75</v>
          </cell>
          <cell r="BM592">
            <v>11</v>
          </cell>
          <cell r="BN592">
            <v>11.3</v>
          </cell>
          <cell r="BO592">
            <v>44.356733314956998</v>
          </cell>
          <cell r="BP592">
            <v>42.937275634814931</v>
          </cell>
          <cell r="BQ592">
            <v>19.133150577647839</v>
          </cell>
          <cell r="BR592">
            <v>27.540768269418159</v>
          </cell>
          <cell r="BS592">
            <v>24.871232398019494</v>
          </cell>
          <cell r="BT592">
            <v>15.192934081533416</v>
          </cell>
          <cell r="BU592">
            <v>19.205212880656575</v>
          </cell>
          <cell r="BV592">
            <v>15.597774296718114</v>
          </cell>
          <cell r="BW592">
            <v>10.7</v>
          </cell>
          <cell r="BX592">
            <v>10.75</v>
          </cell>
          <cell r="BY592">
            <v>10.85</v>
          </cell>
          <cell r="BZ592">
            <v>11.1</v>
          </cell>
          <cell r="CA592">
            <v>11.35</v>
          </cell>
          <cell r="CB592">
            <v>11.6</v>
          </cell>
          <cell r="CC592">
            <v>10.4</v>
          </cell>
          <cell r="CD592">
            <v>10.45</v>
          </cell>
          <cell r="CE592">
            <v>10.55</v>
          </cell>
          <cell r="CF592">
            <v>10.8</v>
          </cell>
          <cell r="CG592">
            <v>11.05</v>
          </cell>
          <cell r="CH592">
            <v>11.3</v>
          </cell>
          <cell r="CI592">
            <v>10.7</v>
          </cell>
          <cell r="CJ592">
            <v>10.75</v>
          </cell>
          <cell r="CK592">
            <v>10.85</v>
          </cell>
          <cell r="CL592">
            <v>11</v>
          </cell>
          <cell r="CM592">
            <v>11.25</v>
          </cell>
          <cell r="CN592">
            <v>11.55</v>
          </cell>
          <cell r="CO592">
            <v>10.45</v>
          </cell>
          <cell r="CP592">
            <v>10.5</v>
          </cell>
          <cell r="CQ592">
            <v>10.6</v>
          </cell>
          <cell r="CR592">
            <v>10.75</v>
          </cell>
          <cell r="CS592">
            <v>11</v>
          </cell>
          <cell r="CT592">
            <v>11.3</v>
          </cell>
          <cell r="CU592">
            <v>10.7</v>
          </cell>
          <cell r="CV592">
            <v>10.75</v>
          </cell>
          <cell r="CW592">
            <v>10.85</v>
          </cell>
          <cell r="CX592">
            <v>11</v>
          </cell>
          <cell r="CY592">
            <v>11.25</v>
          </cell>
          <cell r="CZ592">
            <v>11.55</v>
          </cell>
          <cell r="DA592">
            <v>10.45</v>
          </cell>
          <cell r="DB592">
            <v>10.5</v>
          </cell>
          <cell r="DC592">
            <v>10.6</v>
          </cell>
          <cell r="DD592">
            <v>10.75</v>
          </cell>
          <cell r="DE592">
            <v>11</v>
          </cell>
          <cell r="DF592">
            <v>11.3</v>
          </cell>
          <cell r="DG592">
            <v>10.75</v>
          </cell>
          <cell r="DH592">
            <v>10.8</v>
          </cell>
          <cell r="DI592">
            <v>10.85</v>
          </cell>
          <cell r="DJ592">
            <v>11.05</v>
          </cell>
          <cell r="DK592">
            <v>11.3</v>
          </cell>
          <cell r="DL592">
            <v>11.65</v>
          </cell>
          <cell r="DM592">
            <v>10.45</v>
          </cell>
          <cell r="DN592">
            <v>10.5</v>
          </cell>
          <cell r="DO592">
            <v>10.6</v>
          </cell>
          <cell r="DP592">
            <v>10.75</v>
          </cell>
          <cell r="DQ592">
            <v>11</v>
          </cell>
          <cell r="DR592">
            <v>11.3</v>
          </cell>
        </row>
        <row r="593">
          <cell r="A593">
            <v>36845</v>
          </cell>
          <cell r="C593">
            <v>9.75</v>
          </cell>
          <cell r="D593">
            <v>9.5</v>
          </cell>
          <cell r="E593">
            <v>10.02</v>
          </cell>
          <cell r="F593">
            <v>10.35</v>
          </cell>
          <cell r="G593">
            <v>10.4</v>
          </cell>
          <cell r="H593">
            <v>10.58</v>
          </cell>
          <cell r="I593">
            <v>10.9</v>
          </cell>
          <cell r="J593">
            <v>11.44</v>
          </cell>
          <cell r="M593">
            <v>10.548</v>
          </cell>
          <cell r="N593">
            <v>10.278</v>
          </cell>
          <cell r="O593">
            <v>10.1</v>
          </cell>
          <cell r="P593">
            <v>10.1</v>
          </cell>
          <cell r="Q593">
            <v>10.15</v>
          </cell>
          <cell r="R593">
            <v>10.8</v>
          </cell>
          <cell r="S593">
            <v>11.11</v>
          </cell>
          <cell r="T593">
            <v>11.41</v>
          </cell>
          <cell r="U593">
            <v>10.336</v>
          </cell>
          <cell r="V593">
            <v>10.548</v>
          </cell>
          <cell r="W593">
            <v>10.896000000000001</v>
          </cell>
          <cell r="X593">
            <v>11.484999999999999</v>
          </cell>
          <cell r="Y593">
            <v>36845.664925810182</v>
          </cell>
          <cell r="Z593">
            <v>6.65</v>
          </cell>
          <cell r="AA593">
            <v>6.61</v>
          </cell>
          <cell r="AB593">
            <v>6.65</v>
          </cell>
          <cell r="AC593">
            <v>6.77</v>
          </cell>
          <cell r="AD593">
            <v>6.71</v>
          </cell>
          <cell r="AE593">
            <v>6.69</v>
          </cell>
          <cell r="AF593">
            <v>6.73</v>
          </cell>
          <cell r="AG593">
            <v>6.67</v>
          </cell>
          <cell r="AH593">
            <v>1</v>
          </cell>
          <cell r="AI593">
            <v>7</v>
          </cell>
          <cell r="AJ593">
            <v>31</v>
          </cell>
          <cell r="AK593">
            <v>61</v>
          </cell>
          <cell r="AL593">
            <v>95</v>
          </cell>
          <cell r="AM593">
            <v>181</v>
          </cell>
          <cell r="AN593">
            <v>273</v>
          </cell>
          <cell r="AO593">
            <v>367</v>
          </cell>
          <cell r="AP593">
            <v>8</v>
          </cell>
          <cell r="AQ593">
            <v>54</v>
          </cell>
          <cell r="AR593">
            <v>245</v>
          </cell>
          <cell r="AS593">
            <v>482</v>
          </cell>
          <cell r="AT593">
            <v>755</v>
          </cell>
          <cell r="AU593">
            <v>1515</v>
          </cell>
          <cell r="AV593">
            <v>2390</v>
          </cell>
          <cell r="AW593">
            <v>3370</v>
          </cell>
          <cell r="AX593">
            <v>7.6666999999999996</v>
          </cell>
          <cell r="AY593">
            <v>10.551743751474829</v>
          </cell>
          <cell r="AZ593">
            <v>10.379180776595831</v>
          </cell>
          <cell r="BA593">
            <v>10.526513620113873</v>
          </cell>
          <cell r="BB593">
            <v>10.669032505424067</v>
          </cell>
          <cell r="BC593">
            <v>10.653812822285984</v>
          </cell>
          <cell r="BD593">
            <v>10.901861825258443</v>
          </cell>
          <cell r="BE593">
            <v>11.204108260586002</v>
          </cell>
          <cell r="BF593">
            <v>11.431578338638785</v>
          </cell>
          <cell r="BG593">
            <v>10.02</v>
          </cell>
          <cell r="BH593">
            <v>10.02</v>
          </cell>
          <cell r="BI593">
            <v>10.35</v>
          </cell>
          <cell r="BJ593">
            <v>10.4</v>
          </cell>
          <cell r="BK593">
            <v>10.4</v>
          </cell>
          <cell r="BL593">
            <v>10.75</v>
          </cell>
          <cell r="BM593">
            <v>11</v>
          </cell>
          <cell r="BN593">
            <v>11.3</v>
          </cell>
          <cell r="BO593">
            <v>53.174375147482955</v>
          </cell>
          <cell r="BP593">
            <v>35.918077659583147</v>
          </cell>
          <cell r="BQ593">
            <v>17.651362011387306</v>
          </cell>
          <cell r="BR593">
            <v>26.903250542406631</v>
          </cell>
          <cell r="BS593">
            <v>25.381282228598323</v>
          </cell>
          <cell r="BT593">
            <v>15.186182525844316</v>
          </cell>
          <cell r="BU593">
            <v>20.410826058600229</v>
          </cell>
          <cell r="BV593">
            <v>13.157833863878388</v>
          </cell>
          <cell r="BW593">
            <v>10.7</v>
          </cell>
          <cell r="BX593">
            <v>10.75</v>
          </cell>
          <cell r="BY593">
            <v>10.85</v>
          </cell>
          <cell r="BZ593">
            <v>11.1</v>
          </cell>
          <cell r="CA593">
            <v>11.35</v>
          </cell>
          <cell r="CB593">
            <v>11.6</v>
          </cell>
          <cell r="CC593">
            <v>10.4</v>
          </cell>
          <cell r="CD593">
            <v>10.45</v>
          </cell>
          <cell r="CE593">
            <v>10.55</v>
          </cell>
          <cell r="CF593">
            <v>10.8</v>
          </cell>
          <cell r="CG593">
            <v>11.05</v>
          </cell>
          <cell r="CH593">
            <v>11.3</v>
          </cell>
          <cell r="CI593">
            <v>10.7</v>
          </cell>
          <cell r="CJ593">
            <v>10.75</v>
          </cell>
          <cell r="CK593">
            <v>10.85</v>
          </cell>
          <cell r="CL593">
            <v>11</v>
          </cell>
          <cell r="CM593">
            <v>11.25</v>
          </cell>
          <cell r="CN593">
            <v>11.55</v>
          </cell>
          <cell r="CO593">
            <v>10.45</v>
          </cell>
          <cell r="CP593">
            <v>10.5</v>
          </cell>
          <cell r="CQ593">
            <v>10.6</v>
          </cell>
          <cell r="CR593">
            <v>10.75</v>
          </cell>
          <cell r="CS593">
            <v>11</v>
          </cell>
          <cell r="CT593">
            <v>11.3</v>
          </cell>
          <cell r="CU593">
            <v>10.7</v>
          </cell>
          <cell r="CV593">
            <v>10.75</v>
          </cell>
          <cell r="CW593">
            <v>10.85</v>
          </cell>
          <cell r="CX593">
            <v>11</v>
          </cell>
          <cell r="CY593">
            <v>11.25</v>
          </cell>
          <cell r="CZ593">
            <v>11.55</v>
          </cell>
          <cell r="DA593">
            <v>10.45</v>
          </cell>
          <cell r="DB593">
            <v>10.5</v>
          </cell>
          <cell r="DC593">
            <v>10.6</v>
          </cell>
          <cell r="DD593">
            <v>10.75</v>
          </cell>
          <cell r="DE593">
            <v>11</v>
          </cell>
          <cell r="DF593">
            <v>11.3</v>
          </cell>
          <cell r="DG593">
            <v>10.75</v>
          </cell>
          <cell r="DH593">
            <v>10.8</v>
          </cell>
          <cell r="DI593">
            <v>10.85</v>
          </cell>
          <cell r="DJ593">
            <v>11.05</v>
          </cell>
          <cell r="DK593">
            <v>11.3</v>
          </cell>
          <cell r="DL593">
            <v>11.65</v>
          </cell>
          <cell r="DM593">
            <v>10.45</v>
          </cell>
          <cell r="DN593">
            <v>10.5</v>
          </cell>
          <cell r="DO593">
            <v>10.6</v>
          </cell>
          <cell r="DP593">
            <v>10.75</v>
          </cell>
          <cell r="DQ593">
            <v>11</v>
          </cell>
          <cell r="DR593">
            <v>11.3</v>
          </cell>
        </row>
        <row r="594">
          <cell r="A594">
            <v>36846</v>
          </cell>
          <cell r="C594">
            <v>9.75</v>
          </cell>
          <cell r="D594">
            <v>9.5</v>
          </cell>
          <cell r="E594">
            <v>10.02</v>
          </cell>
          <cell r="F594">
            <v>10.35</v>
          </cell>
          <cell r="G594">
            <v>10.4</v>
          </cell>
          <cell r="H594">
            <v>10.58</v>
          </cell>
          <cell r="I594">
            <v>10.9</v>
          </cell>
          <cell r="J594">
            <v>11.44</v>
          </cell>
          <cell r="M594">
            <v>10.548</v>
          </cell>
          <cell r="N594">
            <v>10.278</v>
          </cell>
          <cell r="O594">
            <v>10.1</v>
          </cell>
          <cell r="P594">
            <v>10.1</v>
          </cell>
          <cell r="Q594">
            <v>10.15</v>
          </cell>
          <cell r="R594">
            <v>10.75</v>
          </cell>
          <cell r="S594">
            <v>11.05</v>
          </cell>
          <cell r="T594">
            <v>11.35</v>
          </cell>
          <cell r="U594">
            <v>10.336</v>
          </cell>
          <cell r="V594">
            <v>10.548</v>
          </cell>
          <cell r="W594">
            <v>10.896000000000001</v>
          </cell>
          <cell r="X594">
            <v>11.484999999999999</v>
          </cell>
          <cell r="Y594">
            <v>36846.670346643521</v>
          </cell>
          <cell r="Z594">
            <v>6.58</v>
          </cell>
          <cell r="AA594">
            <v>6.6</v>
          </cell>
          <cell r="AB594">
            <v>6.59</v>
          </cell>
          <cell r="AC594">
            <v>6.72</v>
          </cell>
          <cell r="AD594">
            <v>6.71</v>
          </cell>
          <cell r="AE594">
            <v>6.69</v>
          </cell>
          <cell r="AF594">
            <v>6.72</v>
          </cell>
          <cell r="AG594">
            <v>6.69</v>
          </cell>
          <cell r="AH594">
            <v>1</v>
          </cell>
          <cell r="AI594">
            <v>7</v>
          </cell>
          <cell r="AJ594">
            <v>30</v>
          </cell>
          <cell r="AK594">
            <v>63</v>
          </cell>
          <cell r="AL594">
            <v>92</v>
          </cell>
          <cell r="AM594">
            <v>182</v>
          </cell>
          <cell r="AN594">
            <v>273</v>
          </cell>
          <cell r="AO594">
            <v>365</v>
          </cell>
          <cell r="AP594">
            <v>7.6</v>
          </cell>
          <cell r="AQ594">
            <v>53</v>
          </cell>
          <cell r="AR594">
            <v>227</v>
          </cell>
          <cell r="AS594">
            <v>490</v>
          </cell>
          <cell r="AT594">
            <v>720</v>
          </cell>
          <cell r="AU594">
            <v>1495</v>
          </cell>
          <cell r="AV594">
            <v>2360</v>
          </cell>
          <cell r="AW594">
            <v>3300</v>
          </cell>
          <cell r="AX594">
            <v>7.6692</v>
          </cell>
          <cell r="AY594">
            <v>10.28911567337043</v>
          </cell>
          <cell r="AZ594">
            <v>10.299758790884326</v>
          </cell>
          <cell r="BA594">
            <v>10.30250571731391</v>
          </cell>
          <cell r="BB594">
            <v>10.558540424323505</v>
          </cell>
          <cell r="BC594">
            <v>10.591731370239165</v>
          </cell>
          <cell r="BD594">
            <v>10.824562327075764</v>
          </cell>
          <cell r="BE594">
            <v>11.137260238327334</v>
          </cell>
          <cell r="BF594">
            <v>11.377706540447496</v>
          </cell>
          <cell r="BG594">
            <v>10.02</v>
          </cell>
          <cell r="BH594">
            <v>10.02</v>
          </cell>
          <cell r="BI594">
            <v>10.35</v>
          </cell>
          <cell r="BJ594">
            <v>10.4</v>
          </cell>
          <cell r="BK594">
            <v>10.4</v>
          </cell>
          <cell r="BL594">
            <v>10.75</v>
          </cell>
          <cell r="BM594">
            <v>11</v>
          </cell>
          <cell r="BN594">
            <v>11.3</v>
          </cell>
          <cell r="BO594">
            <v>26.911567337043074</v>
          </cell>
          <cell r="BP594">
            <v>27.97587908843262</v>
          </cell>
          <cell r="BQ594">
            <v>-4.7494282686090017</v>
          </cell>
          <cell r="BR594">
            <v>15.854042432350468</v>
          </cell>
          <cell r="BS594">
            <v>19.173137023916453</v>
          </cell>
          <cell r="BT594">
            <v>7.4562327075764046</v>
          </cell>
          <cell r="BU594">
            <v>13.726023832733425</v>
          </cell>
          <cell r="BV594">
            <v>7.7706540447495698</v>
          </cell>
          <cell r="BW594">
            <v>10.7</v>
          </cell>
          <cell r="BX594">
            <v>10.75</v>
          </cell>
          <cell r="BY594">
            <v>10.85</v>
          </cell>
          <cell r="BZ594">
            <v>11.1</v>
          </cell>
          <cell r="CA594">
            <v>11.35</v>
          </cell>
          <cell r="CB594">
            <v>11.6</v>
          </cell>
          <cell r="CC594">
            <v>10.4</v>
          </cell>
          <cell r="CD594">
            <v>10.45</v>
          </cell>
          <cell r="CE594">
            <v>10.55</v>
          </cell>
          <cell r="CF594">
            <v>10.8</v>
          </cell>
          <cell r="CG594">
            <v>11.05</v>
          </cell>
          <cell r="CH594">
            <v>11.3</v>
          </cell>
          <cell r="CI594">
            <v>10.7</v>
          </cell>
          <cell r="CJ594">
            <v>10.75</v>
          </cell>
          <cell r="CK594">
            <v>10.85</v>
          </cell>
          <cell r="CL594">
            <v>11</v>
          </cell>
          <cell r="CM594">
            <v>11.25</v>
          </cell>
          <cell r="CN594">
            <v>11.55</v>
          </cell>
          <cell r="CO594">
            <v>10.45</v>
          </cell>
          <cell r="CP594">
            <v>10.5</v>
          </cell>
          <cell r="CQ594">
            <v>10.6</v>
          </cell>
          <cell r="CR594">
            <v>10.75</v>
          </cell>
          <cell r="CS594">
            <v>11</v>
          </cell>
          <cell r="CT594">
            <v>11.3</v>
          </cell>
          <cell r="CU594">
            <v>10.7</v>
          </cell>
          <cell r="CV594">
            <v>10.75</v>
          </cell>
          <cell r="CW594">
            <v>10.85</v>
          </cell>
          <cell r="CX594">
            <v>11</v>
          </cell>
          <cell r="CY594">
            <v>11.25</v>
          </cell>
          <cell r="CZ594">
            <v>11.55</v>
          </cell>
          <cell r="DA594">
            <v>10.45</v>
          </cell>
          <cell r="DB594">
            <v>10.5</v>
          </cell>
          <cell r="DC594">
            <v>10.6</v>
          </cell>
          <cell r="DD594">
            <v>10.75</v>
          </cell>
          <cell r="DE594">
            <v>11</v>
          </cell>
          <cell r="DF594">
            <v>11.3</v>
          </cell>
          <cell r="DG594">
            <v>10.75</v>
          </cell>
          <cell r="DH594">
            <v>10.8</v>
          </cell>
          <cell r="DI594">
            <v>10.85</v>
          </cell>
          <cell r="DJ594">
            <v>11.05</v>
          </cell>
          <cell r="DK594">
            <v>11.3</v>
          </cell>
          <cell r="DL594">
            <v>11.65</v>
          </cell>
          <cell r="DM594">
            <v>10.45</v>
          </cell>
          <cell r="DN594">
            <v>10.5</v>
          </cell>
          <cell r="DO594">
            <v>10.6</v>
          </cell>
          <cell r="DP594">
            <v>10.75</v>
          </cell>
          <cell r="DQ594">
            <v>11</v>
          </cell>
          <cell r="DR594">
            <v>11.3</v>
          </cell>
        </row>
        <row r="595">
          <cell r="A595">
            <v>36847</v>
          </cell>
          <cell r="C595">
            <v>9.75</v>
          </cell>
          <cell r="D595">
            <v>9.5</v>
          </cell>
          <cell r="E595">
            <v>10.02</v>
          </cell>
          <cell r="F595">
            <v>10.35</v>
          </cell>
          <cell r="G595">
            <v>10.4</v>
          </cell>
          <cell r="H595">
            <v>10.58</v>
          </cell>
          <cell r="I595">
            <v>10.88</v>
          </cell>
          <cell r="J595">
            <v>11.42</v>
          </cell>
          <cell r="M595">
            <v>10.548</v>
          </cell>
          <cell r="N595">
            <v>10.278</v>
          </cell>
          <cell r="O595">
            <v>10.1</v>
          </cell>
          <cell r="P595">
            <v>10.1</v>
          </cell>
          <cell r="Q595">
            <v>10.15</v>
          </cell>
          <cell r="R595">
            <v>10.7</v>
          </cell>
          <cell r="S595">
            <v>11</v>
          </cell>
          <cell r="T595">
            <v>11.3</v>
          </cell>
          <cell r="U595">
            <v>10.336</v>
          </cell>
          <cell r="V595">
            <v>10.548</v>
          </cell>
          <cell r="W595">
            <v>10.896000000000001</v>
          </cell>
          <cell r="X595">
            <v>11.484999999999999</v>
          </cell>
          <cell r="Y595">
            <v>36847.66310972222</v>
          </cell>
          <cell r="Z595">
            <v>6.5</v>
          </cell>
          <cell r="AA595">
            <v>6.53</v>
          </cell>
          <cell r="AB595">
            <v>6.6</v>
          </cell>
          <cell r="AC595">
            <v>6.72</v>
          </cell>
          <cell r="AD595">
            <v>6.71</v>
          </cell>
          <cell r="AE595">
            <v>6.69</v>
          </cell>
          <cell r="AF595">
            <v>6.65</v>
          </cell>
          <cell r="AG595">
            <v>6.65</v>
          </cell>
          <cell r="AH595">
            <v>3</v>
          </cell>
          <cell r="AI595">
            <v>7</v>
          </cell>
          <cell r="AJ595">
            <v>30</v>
          </cell>
          <cell r="AK595">
            <v>62</v>
          </cell>
          <cell r="AL595">
            <v>92</v>
          </cell>
          <cell r="AM595">
            <v>181</v>
          </cell>
          <cell r="AN595">
            <v>273</v>
          </cell>
          <cell r="AO595">
            <v>365</v>
          </cell>
          <cell r="AP595">
            <v>23</v>
          </cell>
          <cell r="AQ595">
            <v>52</v>
          </cell>
          <cell r="AR595">
            <v>223</v>
          </cell>
          <cell r="AS595">
            <v>477</v>
          </cell>
          <cell r="AT595">
            <v>715</v>
          </cell>
          <cell r="AU595">
            <v>1465</v>
          </cell>
          <cell r="AV595">
            <v>2320</v>
          </cell>
          <cell r="AW595">
            <v>3280</v>
          </cell>
          <cell r="AX595">
            <v>7.6529999999999996</v>
          </cell>
          <cell r="AY595">
            <v>10.24877653280217</v>
          </cell>
          <cell r="AZ595">
            <v>10.168154698644992</v>
          </cell>
          <cell r="BA595">
            <v>10.256398253408397</v>
          </cell>
          <cell r="BB595">
            <v>10.525138849196866</v>
          </cell>
          <cell r="BC595">
            <v>10.573386033215499</v>
          </cell>
          <cell r="BD595">
            <v>10.773053210665731</v>
          </cell>
          <cell r="BE595">
            <v>10.999847429691155</v>
          </cell>
          <cell r="BF595">
            <v>11.317232984160185</v>
          </cell>
          <cell r="BG595">
            <v>10.02</v>
          </cell>
          <cell r="BH595">
            <v>10.02</v>
          </cell>
          <cell r="BI595">
            <v>10.35</v>
          </cell>
          <cell r="BJ595">
            <v>10.4</v>
          </cell>
          <cell r="BK595">
            <v>10.4</v>
          </cell>
          <cell r="BL595">
            <v>10.7</v>
          </cell>
          <cell r="BM595">
            <v>11</v>
          </cell>
          <cell r="BN595">
            <v>11.25</v>
          </cell>
          <cell r="BO595">
            <v>22.877653280217025</v>
          </cell>
          <cell r="BP595">
            <v>14.815469864499242</v>
          </cell>
          <cell r="BQ595">
            <v>-9.3601746591602364</v>
          </cell>
          <cell r="BR595">
            <v>12.513884919686546</v>
          </cell>
          <cell r="BS595">
            <v>17.338603321549861</v>
          </cell>
          <cell r="BT595">
            <v>7.3053210665731783</v>
          </cell>
          <cell r="BU595">
            <v>-1.5257030884541223E-2</v>
          </cell>
          <cell r="BV595">
            <v>6.7232984160185083</v>
          </cell>
          <cell r="BW595">
            <v>10.7</v>
          </cell>
          <cell r="BX595">
            <v>10.75</v>
          </cell>
          <cell r="BY595">
            <v>10.85</v>
          </cell>
          <cell r="BZ595">
            <v>11.05</v>
          </cell>
          <cell r="CA595">
            <v>11.35</v>
          </cell>
          <cell r="CB595">
            <v>11.6</v>
          </cell>
          <cell r="CC595">
            <v>10.4</v>
          </cell>
          <cell r="CD595">
            <v>10.45</v>
          </cell>
          <cell r="CE595">
            <v>10.55</v>
          </cell>
          <cell r="CF595">
            <v>10.75</v>
          </cell>
          <cell r="CG595">
            <v>11.05</v>
          </cell>
          <cell r="CH595">
            <v>11.3</v>
          </cell>
          <cell r="CI595">
            <v>10.7</v>
          </cell>
          <cell r="CJ595">
            <v>10.75</v>
          </cell>
          <cell r="CK595">
            <v>10.85</v>
          </cell>
          <cell r="CL595">
            <v>10.95</v>
          </cell>
          <cell r="CM595">
            <v>11.25</v>
          </cell>
          <cell r="CN595">
            <v>11.55</v>
          </cell>
          <cell r="CO595">
            <v>10.45</v>
          </cell>
          <cell r="CP595">
            <v>10.5</v>
          </cell>
          <cell r="CQ595">
            <v>10.6</v>
          </cell>
          <cell r="CR595">
            <v>10.7</v>
          </cell>
          <cell r="CS595">
            <v>11</v>
          </cell>
          <cell r="CT595">
            <v>11.3</v>
          </cell>
          <cell r="CU595">
            <v>10.7</v>
          </cell>
          <cell r="CV595">
            <v>10.75</v>
          </cell>
          <cell r="CW595">
            <v>10.85</v>
          </cell>
          <cell r="CX595">
            <v>11</v>
          </cell>
          <cell r="CY595">
            <v>11.25</v>
          </cell>
          <cell r="CZ595">
            <v>11.5</v>
          </cell>
          <cell r="DA595">
            <v>10.45</v>
          </cell>
          <cell r="DB595">
            <v>10.5</v>
          </cell>
          <cell r="DC595">
            <v>10.6</v>
          </cell>
          <cell r="DD595">
            <v>10.75</v>
          </cell>
          <cell r="DE595">
            <v>11</v>
          </cell>
          <cell r="DF595">
            <v>11.25</v>
          </cell>
          <cell r="DG595">
            <v>10.75</v>
          </cell>
          <cell r="DH595">
            <v>10.8</v>
          </cell>
          <cell r="DI595">
            <v>10.85</v>
          </cell>
          <cell r="DJ595">
            <v>11.05</v>
          </cell>
          <cell r="DK595">
            <v>11.3</v>
          </cell>
          <cell r="DL595">
            <v>11.6</v>
          </cell>
          <cell r="DM595">
            <v>10.45</v>
          </cell>
          <cell r="DN595">
            <v>10.5</v>
          </cell>
          <cell r="DO595">
            <v>10.6</v>
          </cell>
          <cell r="DP595">
            <v>10.75</v>
          </cell>
          <cell r="DQ595">
            <v>11</v>
          </cell>
          <cell r="DR595">
            <v>11.25</v>
          </cell>
        </row>
        <row r="596">
          <cell r="A596">
            <v>36848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</row>
        <row r="597">
          <cell r="A597">
            <v>36849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</row>
        <row r="598">
          <cell r="A598">
            <v>36850</v>
          </cell>
          <cell r="C598">
            <v>9.75</v>
          </cell>
          <cell r="D598">
            <v>9.5</v>
          </cell>
          <cell r="E598">
            <v>10.02</v>
          </cell>
          <cell r="F598">
            <v>10.35</v>
          </cell>
          <cell r="G598">
            <v>10.4</v>
          </cell>
          <cell r="H598">
            <v>10.58</v>
          </cell>
          <cell r="I598">
            <v>10.86</v>
          </cell>
          <cell r="J598">
            <v>11.42</v>
          </cell>
          <cell r="M598">
            <v>10.547000000000001</v>
          </cell>
          <cell r="N598">
            <v>10.276999999999999</v>
          </cell>
          <cell r="O598">
            <v>10.1</v>
          </cell>
          <cell r="P598">
            <v>10.1</v>
          </cell>
          <cell r="Q598">
            <v>10.15</v>
          </cell>
          <cell r="R598">
            <v>10.7</v>
          </cell>
          <cell r="S598">
            <v>11</v>
          </cell>
          <cell r="T598">
            <v>11.3</v>
          </cell>
          <cell r="U598">
            <v>10.337999999999999</v>
          </cell>
          <cell r="V598">
            <v>10.547000000000001</v>
          </cell>
          <cell r="W598">
            <v>10.884</v>
          </cell>
          <cell r="X598">
            <v>11.45</v>
          </cell>
          <cell r="Y598">
            <v>36850.672218171298</v>
          </cell>
          <cell r="Z598">
            <v>6.57</v>
          </cell>
          <cell r="AA598">
            <v>6.62</v>
          </cell>
          <cell r="AB598">
            <v>6.64</v>
          </cell>
          <cell r="AC598">
            <v>6.77</v>
          </cell>
          <cell r="AD598">
            <v>6.76</v>
          </cell>
          <cell r="AE598">
            <v>6.73</v>
          </cell>
          <cell r="AF598">
            <v>6.7</v>
          </cell>
          <cell r="AG598">
            <v>6.71</v>
          </cell>
          <cell r="AH598">
            <v>1</v>
          </cell>
          <cell r="AI598">
            <v>7</v>
          </cell>
          <cell r="AJ598">
            <v>30</v>
          </cell>
          <cell r="AK598">
            <v>61</v>
          </cell>
          <cell r="AL598">
            <v>92</v>
          </cell>
          <cell r="AM598">
            <v>181</v>
          </cell>
          <cell r="AN598">
            <v>273</v>
          </cell>
          <cell r="AO598">
            <v>366</v>
          </cell>
          <cell r="AP598">
            <v>7.5</v>
          </cell>
          <cell r="AQ598">
            <v>53</v>
          </cell>
          <cell r="AR598">
            <v>228</v>
          </cell>
          <cell r="AS598">
            <v>478</v>
          </cell>
          <cell r="AT598">
            <v>724</v>
          </cell>
          <cell r="AU598">
            <v>1500</v>
          </cell>
          <cell r="AV598">
            <v>2385</v>
          </cell>
          <cell r="AW598">
            <v>3360</v>
          </cell>
          <cell r="AX598">
            <v>7.76</v>
          </cell>
          <cell r="AY598">
            <v>10.189599991940357</v>
          </cell>
          <cell r="AZ598">
            <v>10.277832020638938</v>
          </cell>
          <cell r="BA598">
            <v>10.326744730813404</v>
          </cell>
          <cell r="BB598">
            <v>10.592087039638548</v>
          </cell>
          <cell r="BC598">
            <v>10.619370151650891</v>
          </cell>
          <cell r="BD598">
            <v>10.853387121431505</v>
          </cell>
          <cell r="BE598">
            <v>11.111033182793001</v>
          </cell>
          <cell r="BF598">
            <v>11.41583233808425</v>
          </cell>
          <cell r="BG598">
            <v>10.02</v>
          </cell>
          <cell r="BH598">
            <v>10.02</v>
          </cell>
          <cell r="BI598">
            <v>10.35</v>
          </cell>
          <cell r="BJ598">
            <v>10.4</v>
          </cell>
          <cell r="BK598">
            <v>10.4</v>
          </cell>
          <cell r="BL598">
            <v>10.7</v>
          </cell>
          <cell r="BM598">
            <v>11</v>
          </cell>
          <cell r="BN598">
            <v>11.25</v>
          </cell>
          <cell r="BO598">
            <v>16.959999194035724</v>
          </cell>
          <cell r="BP598">
            <v>25.783202063893818</v>
          </cell>
          <cell r="BQ598">
            <v>-2.3255269186595484</v>
          </cell>
          <cell r="BR598">
            <v>19.208703963854745</v>
          </cell>
          <cell r="BS598">
            <v>21.937015165089058</v>
          </cell>
          <cell r="BT598">
            <v>15.338712143150524</v>
          </cell>
          <cell r="BU598">
            <v>11.103318279300112</v>
          </cell>
          <cell r="BV598">
            <v>16.583233808425035</v>
          </cell>
          <cell r="BW598">
            <v>10.7</v>
          </cell>
          <cell r="BX598">
            <v>10.75</v>
          </cell>
          <cell r="BY598">
            <v>10.85</v>
          </cell>
          <cell r="BZ598">
            <v>11.05</v>
          </cell>
          <cell r="CA598">
            <v>11.35</v>
          </cell>
          <cell r="CB598">
            <v>11.6</v>
          </cell>
          <cell r="CC598">
            <v>10.4</v>
          </cell>
          <cell r="CD598">
            <v>10.45</v>
          </cell>
          <cell r="CE598">
            <v>10.55</v>
          </cell>
          <cell r="CF598">
            <v>10.75</v>
          </cell>
          <cell r="CG598">
            <v>11.05</v>
          </cell>
          <cell r="CH598">
            <v>11.3</v>
          </cell>
          <cell r="CI598">
            <v>10.7</v>
          </cell>
          <cell r="CJ598">
            <v>10.75</v>
          </cell>
          <cell r="CK598">
            <v>10.85</v>
          </cell>
          <cell r="CL598">
            <v>10.95</v>
          </cell>
          <cell r="CM598">
            <v>11.25</v>
          </cell>
          <cell r="CN598">
            <v>11.55</v>
          </cell>
          <cell r="CO598">
            <v>10.45</v>
          </cell>
          <cell r="CP598">
            <v>10.5</v>
          </cell>
          <cell r="CQ598">
            <v>10.6</v>
          </cell>
          <cell r="CR598">
            <v>10.7</v>
          </cell>
          <cell r="CS598">
            <v>11</v>
          </cell>
          <cell r="CT598">
            <v>11.3</v>
          </cell>
          <cell r="CU598">
            <v>10.7</v>
          </cell>
          <cell r="CV598">
            <v>10.75</v>
          </cell>
          <cell r="CW598">
            <v>10.85</v>
          </cell>
          <cell r="CX598">
            <v>11</v>
          </cell>
          <cell r="CY598">
            <v>11.25</v>
          </cell>
          <cell r="CZ598">
            <v>11.5</v>
          </cell>
          <cell r="DA598">
            <v>10.45</v>
          </cell>
          <cell r="DB598">
            <v>10.5</v>
          </cell>
          <cell r="DC598">
            <v>10.6</v>
          </cell>
          <cell r="DD598">
            <v>10.75</v>
          </cell>
          <cell r="DE598">
            <v>11</v>
          </cell>
          <cell r="DF598">
            <v>11.25</v>
          </cell>
          <cell r="DG598">
            <v>10.75</v>
          </cell>
          <cell r="DH598">
            <v>10.8</v>
          </cell>
          <cell r="DI598">
            <v>10.85</v>
          </cell>
          <cell r="DJ598">
            <v>11</v>
          </cell>
          <cell r="DK598">
            <v>11.3</v>
          </cell>
          <cell r="DL598">
            <v>11.6</v>
          </cell>
          <cell r="DM598">
            <v>10.45</v>
          </cell>
          <cell r="DN598">
            <v>10.5</v>
          </cell>
          <cell r="DO598">
            <v>10.6</v>
          </cell>
          <cell r="DP598">
            <v>10.7</v>
          </cell>
          <cell r="DQ598">
            <v>11</v>
          </cell>
          <cell r="DR598">
            <v>11.25</v>
          </cell>
        </row>
        <row r="599">
          <cell r="A599">
            <v>36851</v>
          </cell>
          <cell r="C599">
            <v>9.75</v>
          </cell>
          <cell r="D599">
            <v>9.5</v>
          </cell>
          <cell r="E599">
            <v>10.02</v>
          </cell>
          <cell r="F599">
            <v>10.35</v>
          </cell>
          <cell r="G599">
            <v>10.4</v>
          </cell>
          <cell r="H599">
            <v>10.58</v>
          </cell>
          <cell r="I599">
            <v>10.86</v>
          </cell>
          <cell r="J599">
            <v>11.43</v>
          </cell>
          <cell r="M599">
            <v>10.536</v>
          </cell>
          <cell r="N599">
            <v>10.266</v>
          </cell>
          <cell r="O599">
            <v>10.1</v>
          </cell>
          <cell r="P599">
            <v>10.1</v>
          </cell>
          <cell r="Q599">
            <v>10.15</v>
          </cell>
          <cell r="R599">
            <v>10.7</v>
          </cell>
          <cell r="S599">
            <v>11</v>
          </cell>
          <cell r="T599">
            <v>11.3</v>
          </cell>
          <cell r="U599">
            <v>10.337999999999999</v>
          </cell>
          <cell r="V599">
            <v>10.536</v>
          </cell>
          <cell r="W599">
            <v>10.875</v>
          </cell>
          <cell r="X599">
            <v>11.45</v>
          </cell>
          <cell r="Y599">
            <v>36851.659175115739</v>
          </cell>
          <cell r="Z599">
            <v>6.54</v>
          </cell>
          <cell r="AA599">
            <v>6.64</v>
          </cell>
          <cell r="AB599">
            <v>6.64</v>
          </cell>
          <cell r="AC599">
            <v>6.76</v>
          </cell>
          <cell r="AD599">
            <v>6.75</v>
          </cell>
          <cell r="AE599">
            <v>6.73</v>
          </cell>
          <cell r="AF599">
            <v>6.71</v>
          </cell>
          <cell r="AG599">
            <v>6.67</v>
          </cell>
          <cell r="AH599">
            <v>1</v>
          </cell>
          <cell r="AI599">
            <v>7</v>
          </cell>
          <cell r="AJ599">
            <v>33</v>
          </cell>
          <cell r="AK599">
            <v>61</v>
          </cell>
          <cell r="AL599">
            <v>94</v>
          </cell>
          <cell r="AM599">
            <v>181</v>
          </cell>
          <cell r="AN599">
            <v>273</v>
          </cell>
          <cell r="AO599">
            <v>367</v>
          </cell>
          <cell r="AP599">
            <v>7.5</v>
          </cell>
          <cell r="AQ599">
            <v>53</v>
          </cell>
          <cell r="AR599">
            <v>255</v>
          </cell>
          <cell r="AS599">
            <v>473</v>
          </cell>
          <cell r="AT599">
            <v>735</v>
          </cell>
          <cell r="AU599">
            <v>1485</v>
          </cell>
          <cell r="AV599">
            <v>2370</v>
          </cell>
          <cell r="AW599">
            <v>3375</v>
          </cell>
          <cell r="AX599">
            <v>7.8125</v>
          </cell>
          <cell r="AY599">
            <v>10.135469893343796</v>
          </cell>
          <cell r="AZ599">
            <v>10.274160790349358</v>
          </cell>
          <cell r="BA599">
            <v>10.364378013737193</v>
          </cell>
          <cell r="BB599">
            <v>10.518099827876192</v>
          </cell>
          <cell r="BC599">
            <v>10.561242382978749</v>
          </cell>
          <cell r="BD599">
            <v>10.786277754597938</v>
          </cell>
          <cell r="BE599">
            <v>11.065488239023184</v>
          </cell>
          <cell r="BF599">
            <v>11.351242654556474</v>
          </cell>
          <cell r="BG599">
            <v>10.02</v>
          </cell>
          <cell r="BH599">
            <v>10.02</v>
          </cell>
          <cell r="BI599">
            <v>10.35</v>
          </cell>
          <cell r="BJ599">
            <v>10.4</v>
          </cell>
          <cell r="BK599">
            <v>10.4</v>
          </cell>
          <cell r="BL599">
            <v>10.7</v>
          </cell>
          <cell r="BM599">
            <v>11</v>
          </cell>
          <cell r="BN599">
            <v>11.25</v>
          </cell>
          <cell r="BO599">
            <v>11.546989334379631</v>
          </cell>
          <cell r="BP599">
            <v>25.416079034935812</v>
          </cell>
          <cell r="BQ599">
            <v>1.4378013737193385</v>
          </cell>
          <cell r="BR599">
            <v>11.809982787619155</v>
          </cell>
          <cell r="BS599">
            <v>16.124238297874882</v>
          </cell>
          <cell r="BT599">
            <v>8.6277754597938738</v>
          </cell>
          <cell r="BU599">
            <v>6.5488239023183681</v>
          </cell>
          <cell r="BV599">
            <v>10.124265455647397</v>
          </cell>
          <cell r="BW599">
            <v>10.7</v>
          </cell>
          <cell r="BX599">
            <v>10.75</v>
          </cell>
          <cell r="BY599">
            <v>10.85</v>
          </cell>
          <cell r="BZ599">
            <v>11.05</v>
          </cell>
          <cell r="CA599">
            <v>11.35</v>
          </cell>
          <cell r="CB599">
            <v>11.6</v>
          </cell>
          <cell r="CC599">
            <v>10.4</v>
          </cell>
          <cell r="CD599">
            <v>10.45</v>
          </cell>
          <cell r="CE599">
            <v>10.55</v>
          </cell>
          <cell r="CF599">
            <v>10.75</v>
          </cell>
          <cell r="CG599">
            <v>11.05</v>
          </cell>
          <cell r="CH599">
            <v>11.3</v>
          </cell>
          <cell r="CI599">
            <v>10.7</v>
          </cell>
          <cell r="CJ599">
            <v>10.75</v>
          </cell>
          <cell r="CK599">
            <v>10.85</v>
          </cell>
          <cell r="CL599">
            <v>10.95</v>
          </cell>
          <cell r="CM599">
            <v>11.25</v>
          </cell>
          <cell r="CN599">
            <v>11.55</v>
          </cell>
          <cell r="CO599">
            <v>10.45</v>
          </cell>
          <cell r="CP599">
            <v>10.5</v>
          </cell>
          <cell r="CQ599">
            <v>10.6</v>
          </cell>
          <cell r="CR599">
            <v>10.7</v>
          </cell>
          <cell r="CS599">
            <v>11</v>
          </cell>
          <cell r="CT599">
            <v>11.3</v>
          </cell>
          <cell r="CU599">
            <v>10.7</v>
          </cell>
          <cell r="CV599">
            <v>10.75</v>
          </cell>
          <cell r="CW599">
            <v>10.85</v>
          </cell>
          <cell r="CX599">
            <v>11</v>
          </cell>
          <cell r="CY599">
            <v>11.25</v>
          </cell>
          <cell r="CZ599">
            <v>11.5</v>
          </cell>
          <cell r="DA599">
            <v>10.45</v>
          </cell>
          <cell r="DB599">
            <v>10.5</v>
          </cell>
          <cell r="DC599">
            <v>10.6</v>
          </cell>
          <cell r="DD599">
            <v>10.75</v>
          </cell>
          <cell r="DE599">
            <v>11</v>
          </cell>
          <cell r="DF599">
            <v>11.25</v>
          </cell>
          <cell r="DG599">
            <v>10.75</v>
          </cell>
          <cell r="DH599">
            <v>10.8</v>
          </cell>
          <cell r="DI599">
            <v>10.85</v>
          </cell>
          <cell r="DJ599">
            <v>11</v>
          </cell>
          <cell r="DK599">
            <v>11.3</v>
          </cell>
          <cell r="DL599">
            <v>11.65</v>
          </cell>
          <cell r="DM599">
            <v>10.45</v>
          </cell>
          <cell r="DN599">
            <v>10.5</v>
          </cell>
          <cell r="DO599">
            <v>10.6</v>
          </cell>
          <cell r="DP599">
            <v>10.7</v>
          </cell>
          <cell r="DQ599">
            <v>11</v>
          </cell>
          <cell r="DR599">
            <v>11.3</v>
          </cell>
        </row>
        <row r="600">
          <cell r="A600">
            <v>36852</v>
          </cell>
          <cell r="C600">
            <v>9.75</v>
          </cell>
          <cell r="D600">
            <v>9.5</v>
          </cell>
          <cell r="E600">
            <v>10.02</v>
          </cell>
          <cell r="F600">
            <v>10.35</v>
          </cell>
          <cell r="G600">
            <v>10.4</v>
          </cell>
          <cell r="H600">
            <v>10.58</v>
          </cell>
          <cell r="I600">
            <v>10.86</v>
          </cell>
          <cell r="J600">
            <v>11.43</v>
          </cell>
          <cell r="M600">
            <v>10.542</v>
          </cell>
          <cell r="N600">
            <v>10.272</v>
          </cell>
          <cell r="O600">
            <v>10.1</v>
          </cell>
          <cell r="P600">
            <v>10.1</v>
          </cell>
          <cell r="Q600">
            <v>10.15</v>
          </cell>
          <cell r="R600">
            <v>10.78</v>
          </cell>
          <cell r="S600">
            <v>11.05</v>
          </cell>
          <cell r="T600">
            <v>11.35</v>
          </cell>
          <cell r="U600">
            <v>10.343999999999999</v>
          </cell>
          <cell r="V600">
            <v>10.542</v>
          </cell>
          <cell r="W600">
            <v>10.869</v>
          </cell>
          <cell r="X600">
            <v>11.457000000000001</v>
          </cell>
          <cell r="Y600">
            <v>36852.658025115743</v>
          </cell>
          <cell r="Z600">
            <v>6.62</v>
          </cell>
          <cell r="AA600">
            <v>6.64</v>
          </cell>
          <cell r="AB600">
            <v>6.62</v>
          </cell>
          <cell r="AC600">
            <v>6.73</v>
          </cell>
          <cell r="AD600">
            <v>6.72</v>
          </cell>
          <cell r="AE600">
            <v>6.68</v>
          </cell>
          <cell r="AF600">
            <v>6.66</v>
          </cell>
          <cell r="AG600">
            <v>6.64</v>
          </cell>
          <cell r="AH600">
            <v>2</v>
          </cell>
          <cell r="AI600">
            <v>7</v>
          </cell>
          <cell r="AJ600">
            <v>33</v>
          </cell>
          <cell r="AK600">
            <v>61</v>
          </cell>
          <cell r="AL600">
            <v>94</v>
          </cell>
          <cell r="AM600">
            <v>181</v>
          </cell>
          <cell r="AN600">
            <v>273</v>
          </cell>
          <cell r="AO600">
            <v>367</v>
          </cell>
          <cell r="AP600">
            <v>15</v>
          </cell>
          <cell r="AQ600">
            <v>52</v>
          </cell>
          <cell r="AR600">
            <v>250</v>
          </cell>
          <cell r="AS600">
            <v>470</v>
          </cell>
          <cell r="AT600">
            <v>735</v>
          </cell>
          <cell r="AU600">
            <v>1485</v>
          </cell>
          <cell r="AV600">
            <v>2390</v>
          </cell>
          <cell r="AW600">
            <v>3390</v>
          </cell>
          <cell r="AX600">
            <v>7.82</v>
          </cell>
          <cell r="AY600">
            <v>10.213871288008381</v>
          </cell>
          <cell r="AZ600">
            <v>10.20399885519447</v>
          </cell>
          <cell r="BA600">
            <v>10.269401447337799</v>
          </cell>
          <cell r="BB600">
            <v>10.460768131955833</v>
          </cell>
          <cell r="BC600">
            <v>10.526974460829647</v>
          </cell>
          <cell r="BD600">
            <v>10.730819989630126</v>
          </cell>
          <cell r="BE600">
            <v>11.045090786983708</v>
          </cell>
          <cell r="BF600">
            <v>11.335480814155609</v>
          </cell>
          <cell r="BG600">
            <v>10.02</v>
          </cell>
          <cell r="BH600">
            <v>10.02</v>
          </cell>
          <cell r="BI600">
            <v>10.35</v>
          </cell>
          <cell r="BJ600">
            <v>10.4</v>
          </cell>
          <cell r="BK600">
            <v>10.4</v>
          </cell>
          <cell r="BL600">
            <v>10.7</v>
          </cell>
          <cell r="BM600">
            <v>11</v>
          </cell>
          <cell r="BN600">
            <v>11.25</v>
          </cell>
          <cell r="BO600">
            <v>19.387128800838127</v>
          </cell>
          <cell r="BP600">
            <v>18.399885519447068</v>
          </cell>
          <cell r="BQ600">
            <v>-8.0598552662200618</v>
          </cell>
          <cell r="BR600">
            <v>6.0768131955832416</v>
          </cell>
          <cell r="BS600">
            <v>12.697446082964703</v>
          </cell>
          <cell r="BT600">
            <v>3.0819989630126443</v>
          </cell>
          <cell r="BU600">
            <v>4.5090786983708497</v>
          </cell>
          <cell r="BV600">
            <v>8.5480814155609153</v>
          </cell>
          <cell r="BW600">
            <v>10.7</v>
          </cell>
          <cell r="BX600">
            <v>10.75</v>
          </cell>
          <cell r="BY600">
            <v>10.85</v>
          </cell>
          <cell r="BZ600">
            <v>11.05</v>
          </cell>
          <cell r="CA600">
            <v>11.35</v>
          </cell>
          <cell r="CB600">
            <v>11.6</v>
          </cell>
          <cell r="CC600">
            <v>10.4</v>
          </cell>
          <cell r="CD600">
            <v>10.45</v>
          </cell>
          <cell r="CE600">
            <v>10.55</v>
          </cell>
          <cell r="CF600">
            <v>10.75</v>
          </cell>
          <cell r="CG600">
            <v>11</v>
          </cell>
          <cell r="CH600">
            <v>11.3</v>
          </cell>
          <cell r="CI600">
            <v>10.7</v>
          </cell>
          <cell r="CJ600">
            <v>10.75</v>
          </cell>
          <cell r="CK600">
            <v>10.85</v>
          </cell>
          <cell r="CL600">
            <v>10.95</v>
          </cell>
          <cell r="CM600">
            <v>11.25</v>
          </cell>
          <cell r="CN600">
            <v>11.55</v>
          </cell>
          <cell r="CO600">
            <v>10.45</v>
          </cell>
          <cell r="CP600">
            <v>10.5</v>
          </cell>
          <cell r="CQ600">
            <v>10.6</v>
          </cell>
          <cell r="CR600">
            <v>10.7</v>
          </cell>
          <cell r="CS600">
            <v>11</v>
          </cell>
          <cell r="CT600">
            <v>11.3</v>
          </cell>
          <cell r="CU600">
            <v>10.7</v>
          </cell>
          <cell r="CV600">
            <v>10.75</v>
          </cell>
          <cell r="CW600">
            <v>10.85</v>
          </cell>
          <cell r="CX600">
            <v>11</v>
          </cell>
          <cell r="CY600">
            <v>11.25</v>
          </cell>
          <cell r="CZ600">
            <v>11.5</v>
          </cell>
          <cell r="DA600">
            <v>10.45</v>
          </cell>
          <cell r="DB600">
            <v>10.5</v>
          </cell>
          <cell r="DC600">
            <v>10.6</v>
          </cell>
          <cell r="DD600">
            <v>10.75</v>
          </cell>
          <cell r="DE600">
            <v>11</v>
          </cell>
          <cell r="DF600">
            <v>11.25</v>
          </cell>
          <cell r="DG600">
            <v>10.75</v>
          </cell>
          <cell r="DH600">
            <v>10.8</v>
          </cell>
          <cell r="DI600">
            <v>10.85</v>
          </cell>
          <cell r="DJ600">
            <v>11</v>
          </cell>
          <cell r="DK600">
            <v>11.3</v>
          </cell>
          <cell r="DL600">
            <v>11.65</v>
          </cell>
          <cell r="DM600">
            <v>10.45</v>
          </cell>
          <cell r="DN600">
            <v>10.5</v>
          </cell>
          <cell r="DO600">
            <v>10.6</v>
          </cell>
          <cell r="DP600">
            <v>10.7</v>
          </cell>
          <cell r="DQ600">
            <v>11</v>
          </cell>
          <cell r="DR600">
            <v>11.3</v>
          </cell>
        </row>
        <row r="601">
          <cell r="A601">
            <v>36853</v>
          </cell>
          <cell r="C601">
            <v>9.75</v>
          </cell>
          <cell r="D601">
            <v>9.5</v>
          </cell>
          <cell r="E601">
            <v>10.02</v>
          </cell>
          <cell r="F601">
            <v>10.35</v>
          </cell>
          <cell r="G601">
            <v>10.4</v>
          </cell>
          <cell r="H601">
            <v>10.58</v>
          </cell>
          <cell r="I601">
            <v>10.86</v>
          </cell>
          <cell r="J601">
            <v>11.43</v>
          </cell>
          <cell r="M601">
            <v>10.542</v>
          </cell>
          <cell r="N601">
            <v>10.272</v>
          </cell>
          <cell r="O601">
            <v>10.1</v>
          </cell>
          <cell r="P601">
            <v>10.1</v>
          </cell>
          <cell r="Q601">
            <v>10.15</v>
          </cell>
          <cell r="R601">
            <v>10.73</v>
          </cell>
          <cell r="S601">
            <v>11</v>
          </cell>
          <cell r="T601">
            <v>11.33</v>
          </cell>
          <cell r="U601">
            <v>10.343999999999999</v>
          </cell>
          <cell r="V601">
            <v>10.542</v>
          </cell>
          <cell r="W601">
            <v>10.869</v>
          </cell>
          <cell r="X601">
            <v>11.457000000000001</v>
          </cell>
          <cell r="Y601">
            <v>36853.658020833333</v>
          </cell>
          <cell r="Z601">
            <v>6.56</v>
          </cell>
          <cell r="AA601">
            <v>6.59</v>
          </cell>
          <cell r="AB601">
            <v>6.62</v>
          </cell>
          <cell r="AC601">
            <v>6.78</v>
          </cell>
          <cell r="AD601">
            <v>6.75</v>
          </cell>
          <cell r="AE601">
            <v>6.71</v>
          </cell>
          <cell r="AF601">
            <v>6.66</v>
          </cell>
          <cell r="AG601">
            <v>6.65</v>
          </cell>
          <cell r="AH601">
            <v>2</v>
          </cell>
          <cell r="AI601">
            <v>7</v>
          </cell>
          <cell r="AJ601">
            <v>30</v>
          </cell>
          <cell r="AK601">
            <v>63</v>
          </cell>
          <cell r="AL601">
            <v>92</v>
          </cell>
          <cell r="AM601">
            <v>183</v>
          </cell>
          <cell r="AN601">
            <v>273</v>
          </cell>
          <cell r="AO601">
            <v>365</v>
          </cell>
          <cell r="AP601">
            <v>15</v>
          </cell>
          <cell r="AQ601">
            <v>51.8</v>
          </cell>
          <cell r="AR601">
            <v>227</v>
          </cell>
          <cell r="AS601">
            <v>485</v>
          </cell>
          <cell r="AT601">
            <v>715</v>
          </cell>
          <cell r="AU601">
            <v>1500</v>
          </cell>
          <cell r="AV601">
            <v>2390</v>
          </cell>
          <cell r="AW601">
            <v>3375</v>
          </cell>
          <cell r="AX601">
            <v>7.86</v>
          </cell>
          <cell r="AY601">
            <v>10.213871288008381</v>
          </cell>
          <cell r="AZ601">
            <v>10.122317894049399</v>
          </cell>
          <cell r="BA601">
            <v>10.245111680096256</v>
          </cell>
          <cell r="BB601">
            <v>10.491546238236591</v>
          </cell>
          <cell r="BC601">
            <v>10.515019204972916</v>
          </cell>
          <cell r="BD601">
            <v>10.739391894005742</v>
          </cell>
          <cell r="BE601">
            <v>11.023245541248402</v>
          </cell>
          <cell r="BF601">
            <v>11.325764021416429</v>
          </cell>
          <cell r="BG601">
            <v>10.02</v>
          </cell>
          <cell r="BH601">
            <v>10.02</v>
          </cell>
          <cell r="BI601">
            <v>10.35</v>
          </cell>
          <cell r="BJ601">
            <v>10.4</v>
          </cell>
          <cell r="BK601">
            <v>10.4</v>
          </cell>
          <cell r="BL601">
            <v>10.7</v>
          </cell>
          <cell r="BM601">
            <v>11</v>
          </cell>
          <cell r="BN601">
            <v>11.25</v>
          </cell>
          <cell r="BO601">
            <v>19.387128800838127</v>
          </cell>
          <cell r="BP601">
            <v>10.231789404939917</v>
          </cell>
          <cell r="BQ601">
            <v>-10.488831990374337</v>
          </cell>
          <cell r="BR601">
            <v>9.1546238236590582</v>
          </cell>
          <cell r="BS601">
            <v>11.501920497291529</v>
          </cell>
          <cell r="BT601">
            <v>3.93918940057425</v>
          </cell>
          <cell r="BU601">
            <v>2.3245541248401835</v>
          </cell>
          <cell r="BV601">
            <v>7.5764021416429017</v>
          </cell>
          <cell r="BW601">
            <v>10.7</v>
          </cell>
          <cell r="BX601">
            <v>10.75</v>
          </cell>
          <cell r="BY601">
            <v>10.85</v>
          </cell>
          <cell r="BZ601">
            <v>11.05</v>
          </cell>
          <cell r="CA601">
            <v>11.35</v>
          </cell>
          <cell r="CB601">
            <v>11.6</v>
          </cell>
          <cell r="CC601">
            <v>10.4</v>
          </cell>
          <cell r="CD601">
            <v>10.45</v>
          </cell>
          <cell r="CE601">
            <v>10.55</v>
          </cell>
          <cell r="CF601">
            <v>10.75</v>
          </cell>
          <cell r="CG601">
            <v>11</v>
          </cell>
          <cell r="CH601">
            <v>11.3</v>
          </cell>
          <cell r="CI601">
            <v>10.7</v>
          </cell>
          <cell r="CJ601">
            <v>10.75</v>
          </cell>
          <cell r="CK601">
            <v>10.85</v>
          </cell>
          <cell r="CL601">
            <v>10.95</v>
          </cell>
          <cell r="CM601">
            <v>11.25</v>
          </cell>
          <cell r="CN601">
            <v>11.55</v>
          </cell>
          <cell r="CO601">
            <v>10.45</v>
          </cell>
          <cell r="CP601">
            <v>10.5</v>
          </cell>
          <cell r="CQ601">
            <v>10.6</v>
          </cell>
          <cell r="CR601">
            <v>10.7</v>
          </cell>
          <cell r="CS601">
            <v>11</v>
          </cell>
          <cell r="CT601">
            <v>11.3</v>
          </cell>
          <cell r="CU601">
            <v>10.7</v>
          </cell>
          <cell r="CV601">
            <v>10.75</v>
          </cell>
          <cell r="CW601">
            <v>10.85</v>
          </cell>
          <cell r="CX601">
            <v>11</v>
          </cell>
          <cell r="CY601">
            <v>11.25</v>
          </cell>
          <cell r="CZ601">
            <v>11.5</v>
          </cell>
          <cell r="DA601">
            <v>10.45</v>
          </cell>
          <cell r="DB601">
            <v>10.5</v>
          </cell>
          <cell r="DC601">
            <v>10.6</v>
          </cell>
          <cell r="DD601">
            <v>10.75</v>
          </cell>
          <cell r="DE601">
            <v>11</v>
          </cell>
          <cell r="DF601">
            <v>11.25</v>
          </cell>
          <cell r="DG601">
            <v>10.75</v>
          </cell>
          <cell r="DH601">
            <v>10.8</v>
          </cell>
          <cell r="DI601">
            <v>10.85</v>
          </cell>
          <cell r="DJ601">
            <v>11</v>
          </cell>
          <cell r="DK601">
            <v>11.3</v>
          </cell>
          <cell r="DL601">
            <v>11.65</v>
          </cell>
          <cell r="DM601">
            <v>10.45</v>
          </cell>
          <cell r="DN601">
            <v>10.5</v>
          </cell>
          <cell r="DO601">
            <v>10.6</v>
          </cell>
          <cell r="DP601">
            <v>10.7</v>
          </cell>
          <cell r="DQ601">
            <v>11</v>
          </cell>
          <cell r="DR601">
            <v>11.3</v>
          </cell>
        </row>
        <row r="602">
          <cell r="A602">
            <v>36854</v>
          </cell>
          <cell r="C602">
            <v>9.75</v>
          </cell>
          <cell r="D602">
            <v>9.5</v>
          </cell>
          <cell r="E602">
            <v>10.02</v>
          </cell>
          <cell r="F602">
            <v>10.35</v>
          </cell>
          <cell r="G602">
            <v>10.4</v>
          </cell>
          <cell r="H602">
            <v>10.58</v>
          </cell>
          <cell r="I602">
            <v>10.86</v>
          </cell>
          <cell r="J602">
            <v>11.43</v>
          </cell>
          <cell r="M602">
            <v>10.542</v>
          </cell>
          <cell r="N602">
            <v>10.272</v>
          </cell>
          <cell r="O602">
            <v>10.1</v>
          </cell>
          <cell r="P602">
            <v>10.1</v>
          </cell>
          <cell r="Q602">
            <v>10.15</v>
          </cell>
          <cell r="R602">
            <v>10.78</v>
          </cell>
          <cell r="S602">
            <v>11</v>
          </cell>
          <cell r="T602">
            <v>11.33</v>
          </cell>
          <cell r="U602">
            <v>10.343999999999999</v>
          </cell>
          <cell r="V602">
            <v>10.542</v>
          </cell>
          <cell r="W602">
            <v>10.869</v>
          </cell>
          <cell r="X602">
            <v>11.457000000000001</v>
          </cell>
          <cell r="Y602">
            <v>36854.658284490739</v>
          </cell>
          <cell r="Z602">
            <v>6.56</v>
          </cell>
          <cell r="AA602">
            <v>6.63</v>
          </cell>
          <cell r="AB602">
            <v>6.63</v>
          </cell>
          <cell r="AC602">
            <v>6.78</v>
          </cell>
          <cell r="AD602">
            <v>6.73</v>
          </cell>
          <cell r="AE602">
            <v>6.72</v>
          </cell>
          <cell r="AF602">
            <v>6.69</v>
          </cell>
          <cell r="AG602">
            <v>6.69</v>
          </cell>
          <cell r="AH602">
            <v>3</v>
          </cell>
          <cell r="AI602">
            <v>7</v>
          </cell>
          <cell r="AJ602">
            <v>30</v>
          </cell>
          <cell r="AK602">
            <v>62</v>
          </cell>
          <cell r="AL602">
            <v>92</v>
          </cell>
          <cell r="AM602">
            <v>182</v>
          </cell>
          <cell r="AN602">
            <v>273</v>
          </cell>
          <cell r="AO602">
            <v>366</v>
          </cell>
          <cell r="AP602">
            <v>23.75</v>
          </cell>
          <cell r="AQ602">
            <v>63</v>
          </cell>
          <cell r="AR602">
            <v>232</v>
          </cell>
          <cell r="AS602">
            <v>479</v>
          </cell>
          <cell r="AT602">
            <v>720</v>
          </cell>
          <cell r="AU602">
            <v>1487</v>
          </cell>
          <cell r="AV602">
            <v>2392</v>
          </cell>
          <cell r="AW602">
            <v>3375</v>
          </cell>
          <cell r="AX602">
            <v>7.8287000000000004</v>
          </cell>
          <cell r="AY602">
            <v>10.344141847022224</v>
          </cell>
          <cell r="AZ602">
            <v>10.923591773432559</v>
          </cell>
          <cell r="BA602">
            <v>10.347540816695872</v>
          </cell>
          <cell r="BB602">
            <v>10.518253952131765</v>
          </cell>
          <cell r="BC602">
            <v>10.535008925800714</v>
          </cell>
          <cell r="BD602">
            <v>10.752026342820246</v>
          </cell>
          <cell r="BE602">
            <v>11.075254608805061</v>
          </cell>
          <cell r="BF602">
            <v>11.37461404429588</v>
          </cell>
          <cell r="BG602">
            <v>10.02</v>
          </cell>
          <cell r="BH602">
            <v>10.02</v>
          </cell>
          <cell r="BI602">
            <v>10.35</v>
          </cell>
          <cell r="BJ602">
            <v>10.4</v>
          </cell>
          <cell r="BK602">
            <v>10.4</v>
          </cell>
          <cell r="BL602">
            <v>10.7</v>
          </cell>
          <cell r="BM602">
            <v>11</v>
          </cell>
          <cell r="BN602">
            <v>11.25</v>
          </cell>
          <cell r="BO602">
            <v>32.414184702222393</v>
          </cell>
          <cell r="BP602">
            <v>90.359177343255936</v>
          </cell>
          <cell r="BQ602">
            <v>-0.24591833041274214</v>
          </cell>
          <cell r="BR602">
            <v>11.825395213176471</v>
          </cell>
          <cell r="BS602">
            <v>13.500892580071344</v>
          </cell>
          <cell r="BT602">
            <v>5.2026342820246541</v>
          </cell>
          <cell r="BU602">
            <v>7.5254608805060741</v>
          </cell>
          <cell r="BV602">
            <v>12.461404429588008</v>
          </cell>
          <cell r="BW602">
            <v>10.7</v>
          </cell>
          <cell r="BX602">
            <v>10.75</v>
          </cell>
          <cell r="BY602">
            <v>10.85</v>
          </cell>
          <cell r="BZ602">
            <v>11.05</v>
          </cell>
          <cell r="CA602">
            <v>11.35</v>
          </cell>
          <cell r="CB602">
            <v>11.6</v>
          </cell>
          <cell r="CC602">
            <v>10.4</v>
          </cell>
          <cell r="CD602">
            <v>10.45</v>
          </cell>
          <cell r="CE602">
            <v>10.55</v>
          </cell>
          <cell r="CF602">
            <v>10.75</v>
          </cell>
          <cell r="CG602">
            <v>11</v>
          </cell>
          <cell r="CH602">
            <v>11.3</v>
          </cell>
          <cell r="CI602">
            <v>10.7</v>
          </cell>
          <cell r="CJ602">
            <v>10.75</v>
          </cell>
          <cell r="CK602">
            <v>10.85</v>
          </cell>
          <cell r="CL602">
            <v>10.95</v>
          </cell>
          <cell r="CM602">
            <v>11.25</v>
          </cell>
          <cell r="CN602">
            <v>11.55</v>
          </cell>
          <cell r="CO602">
            <v>10.45</v>
          </cell>
          <cell r="CP602">
            <v>10.5</v>
          </cell>
          <cell r="CQ602">
            <v>10.6</v>
          </cell>
          <cell r="CR602">
            <v>10.7</v>
          </cell>
          <cell r="CS602">
            <v>11</v>
          </cell>
          <cell r="CT602">
            <v>11.3</v>
          </cell>
          <cell r="CU602">
            <v>10.7</v>
          </cell>
          <cell r="CV602">
            <v>10.75</v>
          </cell>
          <cell r="CW602">
            <v>10.85</v>
          </cell>
          <cell r="CX602">
            <v>11</v>
          </cell>
          <cell r="CY602">
            <v>11.25</v>
          </cell>
          <cell r="CZ602">
            <v>11.5</v>
          </cell>
          <cell r="DA602">
            <v>10.45</v>
          </cell>
          <cell r="DB602">
            <v>10.5</v>
          </cell>
          <cell r="DC602">
            <v>10.6</v>
          </cell>
          <cell r="DD602">
            <v>10.75</v>
          </cell>
          <cell r="DE602">
            <v>11</v>
          </cell>
          <cell r="DF602">
            <v>11.25</v>
          </cell>
          <cell r="DG602">
            <v>10.75</v>
          </cell>
          <cell r="DH602">
            <v>10.75</v>
          </cell>
          <cell r="DI602">
            <v>10.85</v>
          </cell>
          <cell r="DJ602">
            <v>11</v>
          </cell>
          <cell r="DK602">
            <v>11.3</v>
          </cell>
          <cell r="DL602">
            <v>11.65</v>
          </cell>
          <cell r="DM602">
            <v>10.45</v>
          </cell>
          <cell r="DN602">
            <v>10.45</v>
          </cell>
          <cell r="DO602">
            <v>10.6</v>
          </cell>
          <cell r="DP602">
            <v>10.7</v>
          </cell>
          <cell r="DQ602">
            <v>11</v>
          </cell>
          <cell r="DR602">
            <v>11.3</v>
          </cell>
        </row>
        <row r="603">
          <cell r="A603">
            <v>36857</v>
          </cell>
          <cell r="C603">
            <v>9.75</v>
          </cell>
          <cell r="D603">
            <v>9.5</v>
          </cell>
          <cell r="E603">
            <v>10.02</v>
          </cell>
          <cell r="F603">
            <v>10.35</v>
          </cell>
          <cell r="G603">
            <v>10.4</v>
          </cell>
          <cell r="H603">
            <v>10.58</v>
          </cell>
          <cell r="I603">
            <v>10.86</v>
          </cell>
          <cell r="J603">
            <v>11.43</v>
          </cell>
          <cell r="M603">
            <v>10.542</v>
          </cell>
          <cell r="N603">
            <v>10.272</v>
          </cell>
          <cell r="O603">
            <v>10.1</v>
          </cell>
          <cell r="P603">
            <v>10.1</v>
          </cell>
          <cell r="Q603">
            <v>10.15</v>
          </cell>
          <cell r="R603">
            <v>10.78</v>
          </cell>
          <cell r="S603">
            <v>11</v>
          </cell>
          <cell r="T603">
            <v>11.33</v>
          </cell>
          <cell r="U603">
            <v>10.343999999999999</v>
          </cell>
          <cell r="V603">
            <v>10.542</v>
          </cell>
          <cell r="W603">
            <v>10.869</v>
          </cell>
          <cell r="X603">
            <v>11.457000000000001</v>
          </cell>
          <cell r="Y603">
            <v>36857.655793287035</v>
          </cell>
          <cell r="Z603">
            <v>6.56</v>
          </cell>
          <cell r="AA603">
            <v>6.63</v>
          </cell>
          <cell r="AB603">
            <v>6.64</v>
          </cell>
          <cell r="AC603">
            <v>6.76</v>
          </cell>
          <cell r="AD603">
            <v>6.76</v>
          </cell>
          <cell r="AE603">
            <v>6.74</v>
          </cell>
          <cell r="AF603">
            <v>6.7</v>
          </cell>
          <cell r="AG603">
            <v>6.7</v>
          </cell>
          <cell r="AH603">
            <v>1</v>
          </cell>
          <cell r="AI603">
            <v>7</v>
          </cell>
          <cell r="AJ603">
            <v>30</v>
          </cell>
          <cell r="AK603">
            <v>61</v>
          </cell>
          <cell r="AL603">
            <v>91</v>
          </cell>
          <cell r="AM603">
            <v>181</v>
          </cell>
          <cell r="AN603">
            <v>273</v>
          </cell>
          <cell r="AO603">
            <v>365</v>
          </cell>
          <cell r="AP603">
            <v>8.25</v>
          </cell>
          <cell r="AQ603">
            <v>53.5</v>
          </cell>
          <cell r="AR603">
            <v>228</v>
          </cell>
          <cell r="AS603">
            <v>472</v>
          </cell>
          <cell r="AT603">
            <v>715</v>
          </cell>
          <cell r="AU603">
            <v>1480</v>
          </cell>
          <cell r="AV603">
            <v>2350</v>
          </cell>
          <cell r="AW603">
            <v>3340</v>
          </cell>
          <cell r="AX603">
            <v>7.8049999999999997</v>
          </cell>
          <cell r="AY603">
            <v>10.509917922985723</v>
          </cell>
          <cell r="AZ603">
            <v>10.30086510364173</v>
          </cell>
          <cell r="BA603">
            <v>10.306020385792772</v>
          </cell>
          <cell r="BB603">
            <v>10.513866660365554</v>
          </cell>
          <cell r="BC603">
            <v>10.591060507611209</v>
          </cell>
          <cell r="BD603">
            <v>10.787061247158222</v>
          </cell>
          <cell r="BE603">
            <v>11.023136526083368</v>
          </cell>
          <cell r="BF603">
            <v>11.363059470424929</v>
          </cell>
          <cell r="BG603">
            <v>10.02</v>
          </cell>
          <cell r="BH603">
            <v>10.02</v>
          </cell>
          <cell r="BI603">
            <v>10.35</v>
          </cell>
          <cell r="BJ603">
            <v>10.4</v>
          </cell>
          <cell r="BK603">
            <v>10.4</v>
          </cell>
          <cell r="BL603">
            <v>10.7</v>
          </cell>
          <cell r="BM603">
            <v>11</v>
          </cell>
          <cell r="BN603">
            <v>11.25</v>
          </cell>
          <cell r="BO603">
            <v>48.991792298572356</v>
          </cell>
          <cell r="BP603">
            <v>28.086510364173023</v>
          </cell>
          <cell r="BQ603">
            <v>-4.3979614207227513</v>
          </cell>
          <cell r="BR603">
            <v>11.386666036555404</v>
          </cell>
          <cell r="BS603">
            <v>19.106050761120841</v>
          </cell>
          <cell r="BT603">
            <v>8.7061247158223054</v>
          </cell>
          <cell r="BU603">
            <v>2.3136526083368025</v>
          </cell>
          <cell r="BV603">
            <v>11.305947042492903</v>
          </cell>
          <cell r="BW603">
            <v>10.7</v>
          </cell>
          <cell r="BX603">
            <v>10.75</v>
          </cell>
          <cell r="BY603">
            <v>10.85</v>
          </cell>
          <cell r="BZ603">
            <v>11.05</v>
          </cell>
          <cell r="CA603">
            <v>11.35</v>
          </cell>
          <cell r="CB603">
            <v>11.6</v>
          </cell>
          <cell r="CC603">
            <v>10.4</v>
          </cell>
          <cell r="CD603">
            <v>10.45</v>
          </cell>
          <cell r="CE603">
            <v>10.55</v>
          </cell>
          <cell r="CF603">
            <v>10.75</v>
          </cell>
          <cell r="CG603">
            <v>11</v>
          </cell>
          <cell r="CH603">
            <v>11.3</v>
          </cell>
          <cell r="CI603">
            <v>10.7</v>
          </cell>
          <cell r="CJ603">
            <v>10.75</v>
          </cell>
          <cell r="CK603">
            <v>10.85</v>
          </cell>
          <cell r="CL603">
            <v>10.95</v>
          </cell>
          <cell r="CM603">
            <v>11.25</v>
          </cell>
          <cell r="CN603">
            <v>11.55</v>
          </cell>
          <cell r="CO603">
            <v>10.45</v>
          </cell>
          <cell r="CP603">
            <v>10.5</v>
          </cell>
          <cell r="CQ603">
            <v>10.6</v>
          </cell>
          <cell r="CR603">
            <v>10.7</v>
          </cell>
          <cell r="CS603">
            <v>11</v>
          </cell>
          <cell r="CT603">
            <v>11.3</v>
          </cell>
          <cell r="CU603">
            <v>10.7</v>
          </cell>
          <cell r="CV603">
            <v>10.75</v>
          </cell>
          <cell r="CW603">
            <v>10.85</v>
          </cell>
          <cell r="CX603">
            <v>11</v>
          </cell>
          <cell r="CY603">
            <v>11.25</v>
          </cell>
          <cell r="CZ603">
            <v>11.5</v>
          </cell>
          <cell r="DA603">
            <v>10.45</v>
          </cell>
          <cell r="DB603">
            <v>10.5</v>
          </cell>
          <cell r="DC603">
            <v>10.6</v>
          </cell>
          <cell r="DD603">
            <v>10.75</v>
          </cell>
          <cell r="DE603">
            <v>11</v>
          </cell>
          <cell r="DF603">
            <v>11.25</v>
          </cell>
          <cell r="DG603">
            <v>10.75</v>
          </cell>
          <cell r="DH603">
            <v>10.75</v>
          </cell>
          <cell r="DI603">
            <v>10.85</v>
          </cell>
          <cell r="DJ603">
            <v>11</v>
          </cell>
          <cell r="DK603">
            <v>11.3</v>
          </cell>
          <cell r="DL603">
            <v>11.65</v>
          </cell>
          <cell r="DM603">
            <v>10.45</v>
          </cell>
          <cell r="DN603">
            <v>10.45</v>
          </cell>
          <cell r="DO603">
            <v>10.6</v>
          </cell>
          <cell r="DP603">
            <v>10.7</v>
          </cell>
          <cell r="DQ603">
            <v>11</v>
          </cell>
          <cell r="DR603">
            <v>11.3</v>
          </cell>
        </row>
        <row r="604">
          <cell r="A604">
            <v>36858</v>
          </cell>
          <cell r="C604">
            <v>9.75</v>
          </cell>
          <cell r="D604">
            <v>9.5</v>
          </cell>
          <cell r="E604">
            <v>10.02</v>
          </cell>
          <cell r="F604">
            <v>10.35</v>
          </cell>
          <cell r="G604">
            <v>10.4</v>
          </cell>
          <cell r="H604">
            <v>10.58</v>
          </cell>
          <cell r="I604">
            <v>10.86</v>
          </cell>
          <cell r="J604">
            <v>11.43</v>
          </cell>
          <cell r="M604">
            <v>10.539</v>
          </cell>
          <cell r="N604">
            <v>10.269</v>
          </cell>
          <cell r="O604">
            <v>10.1</v>
          </cell>
          <cell r="P604">
            <v>10.1</v>
          </cell>
          <cell r="Q604">
            <v>10.15</v>
          </cell>
          <cell r="R604">
            <v>10.73</v>
          </cell>
          <cell r="S604">
            <v>10.93</v>
          </cell>
          <cell r="T604">
            <v>11.25</v>
          </cell>
          <cell r="U604">
            <v>10.35</v>
          </cell>
          <cell r="V604">
            <v>10.539</v>
          </cell>
          <cell r="W604">
            <v>10.875</v>
          </cell>
          <cell r="X604">
            <v>11.461</v>
          </cell>
          <cell r="Y604">
            <v>36858.670782060188</v>
          </cell>
          <cell r="Z604">
            <v>6.5</v>
          </cell>
          <cell r="AA604">
            <v>6.63</v>
          </cell>
          <cell r="AB604">
            <v>6.64</v>
          </cell>
          <cell r="AC604">
            <v>6.78</v>
          </cell>
          <cell r="AD604">
            <v>6.77</v>
          </cell>
          <cell r="AE604">
            <v>6.68</v>
          </cell>
          <cell r="AF604">
            <v>6.68</v>
          </cell>
          <cell r="AG604">
            <v>6.68</v>
          </cell>
          <cell r="AH604">
            <v>1</v>
          </cell>
          <cell r="AI604">
            <v>7</v>
          </cell>
          <cell r="AJ604">
            <v>29</v>
          </cell>
          <cell r="AK604">
            <v>62</v>
          </cell>
          <cell r="AL604">
            <v>90</v>
          </cell>
          <cell r="AM604">
            <v>182</v>
          </cell>
          <cell r="AN604">
            <v>274</v>
          </cell>
          <cell r="AO604">
            <v>364</v>
          </cell>
          <cell r="AP604">
            <v>8</v>
          </cell>
          <cell r="AQ604">
            <v>55</v>
          </cell>
          <cell r="AR604">
            <v>221</v>
          </cell>
          <cell r="AS604">
            <v>473</v>
          </cell>
          <cell r="AT604">
            <v>690</v>
          </cell>
          <cell r="AU604">
            <v>1460</v>
          </cell>
          <cell r="AV604">
            <v>2325</v>
          </cell>
          <cell r="AW604">
            <v>3280</v>
          </cell>
          <cell r="AX604">
            <v>7.7591999999999999</v>
          </cell>
          <cell r="AY604">
            <v>10.354231822299219</v>
          </cell>
          <cell r="AZ604">
            <v>10.422921420622432</v>
          </cell>
          <cell r="BA604">
            <v>10.336240594282485</v>
          </cell>
          <cell r="BB604">
            <v>10.504839393915329</v>
          </cell>
          <cell r="BC604">
            <v>10.531538764735208</v>
          </cell>
          <cell r="BD604">
            <v>10.673830120258366</v>
          </cell>
          <cell r="BE604">
            <v>10.967332134129014</v>
          </cell>
          <cell r="BF604">
            <v>11.29793256193348</v>
          </cell>
          <cell r="BG604">
            <v>10.02</v>
          </cell>
          <cell r="BH604">
            <v>10.02</v>
          </cell>
          <cell r="BI604">
            <v>10.35</v>
          </cell>
          <cell r="BJ604">
            <v>10.4</v>
          </cell>
          <cell r="BK604">
            <v>10.4</v>
          </cell>
          <cell r="BL604">
            <v>10.7</v>
          </cell>
          <cell r="BM604">
            <v>11</v>
          </cell>
          <cell r="BN604">
            <v>11.25</v>
          </cell>
          <cell r="BO604">
            <v>33.423182229921977</v>
          </cell>
          <cell r="BP604">
            <v>40.292142062243208</v>
          </cell>
          <cell r="BQ604">
            <v>-1.3759405717514994</v>
          </cell>
          <cell r="BR604">
            <v>10.483939391532893</v>
          </cell>
          <cell r="BS604">
            <v>13.153876473520754</v>
          </cell>
          <cell r="BT604">
            <v>-2.616987974163365</v>
          </cell>
          <cell r="BU604">
            <v>-3.266786587098558</v>
          </cell>
          <cell r="BV604">
            <v>4.79325619334805</v>
          </cell>
          <cell r="BW604">
            <v>10.7</v>
          </cell>
          <cell r="BX604">
            <v>10.75</v>
          </cell>
          <cell r="BY604">
            <v>10.85</v>
          </cell>
          <cell r="BZ604">
            <v>11.05</v>
          </cell>
          <cell r="CA604">
            <v>11.35</v>
          </cell>
          <cell r="CB604">
            <v>11.6</v>
          </cell>
          <cell r="CC604">
            <v>10.4</v>
          </cell>
          <cell r="CD604">
            <v>10.45</v>
          </cell>
          <cell r="CE604">
            <v>10.55</v>
          </cell>
          <cell r="CF604">
            <v>10.75</v>
          </cell>
          <cell r="CG604">
            <v>11</v>
          </cell>
          <cell r="CH604">
            <v>11.3</v>
          </cell>
          <cell r="CI604">
            <v>10.7</v>
          </cell>
          <cell r="CJ604">
            <v>10.75</v>
          </cell>
          <cell r="CK604">
            <v>10.85</v>
          </cell>
          <cell r="CL604">
            <v>10.95</v>
          </cell>
          <cell r="CM604">
            <v>11.25</v>
          </cell>
          <cell r="CN604">
            <v>11.55</v>
          </cell>
          <cell r="CO604">
            <v>10.45</v>
          </cell>
          <cell r="CP604">
            <v>10.5</v>
          </cell>
          <cell r="CQ604">
            <v>10.6</v>
          </cell>
          <cell r="CR604">
            <v>10.7</v>
          </cell>
          <cell r="CS604">
            <v>11</v>
          </cell>
          <cell r="CT604">
            <v>11.3</v>
          </cell>
          <cell r="CU604">
            <v>10.7</v>
          </cell>
          <cell r="CV604">
            <v>10.75</v>
          </cell>
          <cell r="CW604">
            <v>10.85</v>
          </cell>
          <cell r="CX604">
            <v>11</v>
          </cell>
          <cell r="CY604">
            <v>11.25</v>
          </cell>
          <cell r="CZ604">
            <v>11.5</v>
          </cell>
          <cell r="DA604">
            <v>10.45</v>
          </cell>
          <cell r="DB604">
            <v>10.5</v>
          </cell>
          <cell r="DC604">
            <v>10.6</v>
          </cell>
          <cell r="DD604">
            <v>10.75</v>
          </cell>
          <cell r="DE604">
            <v>11</v>
          </cell>
          <cell r="DF604">
            <v>11.25</v>
          </cell>
          <cell r="DG604">
            <v>10.75</v>
          </cell>
          <cell r="DH604">
            <v>10.75</v>
          </cell>
          <cell r="DI604">
            <v>10.85</v>
          </cell>
          <cell r="DJ604">
            <v>11</v>
          </cell>
          <cell r="DK604">
            <v>11.3</v>
          </cell>
          <cell r="DL604">
            <v>11.65</v>
          </cell>
          <cell r="DM604">
            <v>10.45</v>
          </cell>
          <cell r="DN604">
            <v>10.45</v>
          </cell>
          <cell r="DO604">
            <v>10.6</v>
          </cell>
          <cell r="DP604">
            <v>10.7</v>
          </cell>
          <cell r="DQ604">
            <v>11</v>
          </cell>
          <cell r="DR604">
            <v>11.3</v>
          </cell>
        </row>
        <row r="605">
          <cell r="A605">
            <v>36859</v>
          </cell>
          <cell r="C605">
            <v>9.75</v>
          </cell>
          <cell r="D605">
            <v>9.5</v>
          </cell>
          <cell r="E605">
            <v>10.039999999999999</v>
          </cell>
          <cell r="F605">
            <v>10.35</v>
          </cell>
          <cell r="G605">
            <v>10.4</v>
          </cell>
          <cell r="H605">
            <v>10.58</v>
          </cell>
          <cell r="I605">
            <v>10.86</v>
          </cell>
          <cell r="J605">
            <v>11.43</v>
          </cell>
          <cell r="M605">
            <v>10.536</v>
          </cell>
          <cell r="N605">
            <v>10.266</v>
          </cell>
          <cell r="O605">
            <v>10.1</v>
          </cell>
          <cell r="P605">
            <v>10.1</v>
          </cell>
          <cell r="Q605">
            <v>10.15</v>
          </cell>
          <cell r="R605">
            <v>10.75</v>
          </cell>
          <cell r="S605">
            <v>10.98</v>
          </cell>
          <cell r="T605">
            <v>11.33</v>
          </cell>
          <cell r="U605">
            <v>10.343999999999999</v>
          </cell>
          <cell r="V605">
            <v>10.536</v>
          </cell>
          <cell r="W605">
            <v>10.869</v>
          </cell>
          <cell r="X605">
            <v>11.464</v>
          </cell>
          <cell r="Y605">
            <v>36859.656461342594</v>
          </cell>
          <cell r="Z605">
            <v>6.5</v>
          </cell>
          <cell r="AA605">
            <v>6.6</v>
          </cell>
          <cell r="AB605">
            <v>6.77</v>
          </cell>
          <cell r="AC605">
            <v>6.74</v>
          </cell>
          <cell r="AD605">
            <v>6.72</v>
          </cell>
          <cell r="AE605">
            <v>6.68</v>
          </cell>
          <cell r="AF605">
            <v>6.64</v>
          </cell>
          <cell r="AG605">
            <v>6.64</v>
          </cell>
          <cell r="AH605">
            <v>1</v>
          </cell>
          <cell r="AI605">
            <v>7</v>
          </cell>
          <cell r="AJ605">
            <v>32</v>
          </cell>
          <cell r="AK605">
            <v>62</v>
          </cell>
          <cell r="AL605">
            <v>90</v>
          </cell>
          <cell r="AM605">
            <v>182</v>
          </cell>
          <cell r="AN605">
            <v>277</v>
          </cell>
          <cell r="AO605">
            <v>367</v>
          </cell>
          <cell r="AP605">
            <v>8.25</v>
          </cell>
          <cell r="AQ605">
            <v>54</v>
          </cell>
          <cell r="AR605">
            <v>245</v>
          </cell>
          <cell r="AS605">
            <v>482</v>
          </cell>
          <cell r="AT605">
            <v>703</v>
          </cell>
          <cell r="AU605">
            <v>1510</v>
          </cell>
          <cell r="AV605">
            <v>2430</v>
          </cell>
          <cell r="AW605">
            <v>3400</v>
          </cell>
          <cell r="AX605">
            <v>7.77</v>
          </cell>
          <cell r="AY605">
            <v>10.466460143174427</v>
          </cell>
          <cell r="AZ605">
            <v>10.320145155359601</v>
          </cell>
          <cell r="BA605">
            <v>10.482236423923732</v>
          </cell>
          <cell r="BB605">
            <v>10.527972308944936</v>
          </cell>
          <cell r="BC605">
            <v>10.544289947089858</v>
          </cell>
          <cell r="BD605">
            <v>10.801819795462638</v>
          </cell>
          <cell r="BE605">
            <v>11.063726159888642</v>
          </cell>
          <cell r="BF605">
            <v>11.378769127243251</v>
          </cell>
          <cell r="BG605">
            <v>10.039999999999999</v>
          </cell>
          <cell r="BH605">
            <v>10.039999999999999</v>
          </cell>
          <cell r="BI605">
            <v>10.35</v>
          </cell>
          <cell r="BJ605">
            <v>10.4</v>
          </cell>
          <cell r="BK605">
            <v>10.4</v>
          </cell>
          <cell r="BL605">
            <v>10.7</v>
          </cell>
          <cell r="BM605">
            <v>11</v>
          </cell>
          <cell r="BN605">
            <v>11.25</v>
          </cell>
          <cell r="BO605">
            <v>42.646014317442749</v>
          </cell>
          <cell r="BP605">
            <v>28.014515535960172</v>
          </cell>
          <cell r="BQ605">
            <v>13.223642392373236</v>
          </cell>
          <cell r="BR605">
            <v>12.797230894493516</v>
          </cell>
          <cell r="BS605">
            <v>14.428994708985776</v>
          </cell>
          <cell r="BT605">
            <v>10.181979546263875</v>
          </cell>
          <cell r="BU605">
            <v>6.3726159888641831</v>
          </cell>
          <cell r="BV605">
            <v>12.876912724325074</v>
          </cell>
          <cell r="BW605">
            <v>10.7</v>
          </cell>
          <cell r="BX605">
            <v>10.75</v>
          </cell>
          <cell r="BY605">
            <v>10.85</v>
          </cell>
          <cell r="BZ605">
            <v>11.05</v>
          </cell>
          <cell r="CA605">
            <v>11.35</v>
          </cell>
          <cell r="CB605">
            <v>11.6</v>
          </cell>
          <cell r="CC605">
            <v>10.4</v>
          </cell>
          <cell r="CD605">
            <v>10.45</v>
          </cell>
          <cell r="CE605">
            <v>10.55</v>
          </cell>
          <cell r="CF605">
            <v>10.75</v>
          </cell>
          <cell r="CG605">
            <v>11</v>
          </cell>
          <cell r="CH605">
            <v>11.3</v>
          </cell>
          <cell r="CI605">
            <v>10.7</v>
          </cell>
          <cell r="CJ605">
            <v>10.75</v>
          </cell>
          <cell r="CK605">
            <v>10.85</v>
          </cell>
          <cell r="CL605">
            <v>10.95</v>
          </cell>
          <cell r="CM605">
            <v>11.25</v>
          </cell>
          <cell r="CN605">
            <v>11.55</v>
          </cell>
          <cell r="CO605">
            <v>10.45</v>
          </cell>
          <cell r="CP605">
            <v>10.5</v>
          </cell>
          <cell r="CQ605">
            <v>10.6</v>
          </cell>
          <cell r="CR605">
            <v>10.7</v>
          </cell>
          <cell r="CS605">
            <v>11</v>
          </cell>
          <cell r="CT605">
            <v>11.3</v>
          </cell>
          <cell r="CU605">
            <v>10.7</v>
          </cell>
          <cell r="CV605">
            <v>10.75</v>
          </cell>
          <cell r="CW605">
            <v>10.85</v>
          </cell>
          <cell r="CX605">
            <v>11</v>
          </cell>
          <cell r="CY605">
            <v>11.25</v>
          </cell>
          <cell r="CZ605">
            <v>11.5</v>
          </cell>
          <cell r="DA605">
            <v>10.45</v>
          </cell>
          <cell r="DB605">
            <v>10.5</v>
          </cell>
          <cell r="DC605">
            <v>10.6</v>
          </cell>
          <cell r="DD605">
            <v>10.75</v>
          </cell>
          <cell r="DE605">
            <v>11</v>
          </cell>
          <cell r="DF605">
            <v>11.25</v>
          </cell>
          <cell r="DG605">
            <v>10.75</v>
          </cell>
          <cell r="DH605">
            <v>10.75</v>
          </cell>
          <cell r="DI605">
            <v>10.85</v>
          </cell>
          <cell r="DJ605">
            <v>11</v>
          </cell>
          <cell r="DK605">
            <v>11.3</v>
          </cell>
          <cell r="DL605">
            <v>11.65</v>
          </cell>
          <cell r="DM605">
            <v>10.45</v>
          </cell>
          <cell r="DN605">
            <v>10.45</v>
          </cell>
          <cell r="DO605">
            <v>10.6</v>
          </cell>
          <cell r="DP605">
            <v>10.7</v>
          </cell>
          <cell r="DQ605">
            <v>11</v>
          </cell>
          <cell r="DR605">
            <v>11.3</v>
          </cell>
        </row>
        <row r="606">
          <cell r="A606">
            <v>36860</v>
          </cell>
          <cell r="C606">
            <v>9.75</v>
          </cell>
          <cell r="D606">
            <v>9.5</v>
          </cell>
          <cell r="E606">
            <v>10.039999999999999</v>
          </cell>
          <cell r="F606">
            <v>10.35</v>
          </cell>
          <cell r="G606">
            <v>10.4</v>
          </cell>
          <cell r="H606">
            <v>10.58</v>
          </cell>
          <cell r="I606">
            <v>10.86</v>
          </cell>
          <cell r="J606">
            <v>11.43</v>
          </cell>
          <cell r="M606">
            <v>10.542</v>
          </cell>
          <cell r="N606">
            <v>10.272</v>
          </cell>
          <cell r="O606">
            <v>10.1</v>
          </cell>
          <cell r="P606">
            <v>10.1</v>
          </cell>
          <cell r="Q606">
            <v>10.15</v>
          </cell>
          <cell r="R606">
            <v>10.68</v>
          </cell>
          <cell r="S606">
            <v>10.87</v>
          </cell>
          <cell r="T606">
            <v>11.22</v>
          </cell>
          <cell r="U606">
            <v>10.343999999999999</v>
          </cell>
          <cell r="V606">
            <v>10.542</v>
          </cell>
          <cell r="W606">
            <v>10.872</v>
          </cell>
          <cell r="X606">
            <v>11.491</v>
          </cell>
          <cell r="Y606">
            <v>36861.331975347224</v>
          </cell>
          <cell r="Z606">
            <v>6.54</v>
          </cell>
          <cell r="AA606">
            <v>6.54</v>
          </cell>
          <cell r="AB606">
            <v>6.76</v>
          </cell>
          <cell r="AC606">
            <v>6.69</v>
          </cell>
          <cell r="AD606">
            <v>6.67</v>
          </cell>
          <cell r="AE606">
            <v>6.58</v>
          </cell>
          <cell r="AF606">
            <v>6.5</v>
          </cell>
          <cell r="AG606">
            <v>6.51</v>
          </cell>
          <cell r="AH606">
            <v>1</v>
          </cell>
          <cell r="AI606">
            <v>7</v>
          </cell>
          <cell r="AJ606">
            <v>31</v>
          </cell>
          <cell r="AK606">
            <v>63</v>
          </cell>
          <cell r="AL606">
            <v>91</v>
          </cell>
          <cell r="AM606">
            <v>182</v>
          </cell>
          <cell r="AN606">
            <v>274</v>
          </cell>
          <cell r="AO606">
            <v>365</v>
          </cell>
          <cell r="AP606">
            <v>8.6999999999999993</v>
          </cell>
          <cell r="AQ606">
            <v>56</v>
          </cell>
          <cell r="AR606">
            <v>280</v>
          </cell>
          <cell r="AS606">
            <v>500</v>
          </cell>
          <cell r="AT606">
            <v>720</v>
          </cell>
          <cell r="AU606">
            <v>1530</v>
          </cell>
          <cell r="AV606">
            <v>2400</v>
          </cell>
          <cell r="AW606">
            <v>3450</v>
          </cell>
          <cell r="AX606">
            <v>7.6924999999999999</v>
          </cell>
          <cell r="AY606">
            <v>10.759630060664271</v>
          </cell>
          <cell r="AZ606">
            <v>10.431565561694415</v>
          </cell>
          <cell r="BA606">
            <v>11.164535729886204</v>
          </cell>
          <cell r="BB606">
            <v>10.59278339420479</v>
          </cell>
          <cell r="BC606">
            <v>10.580127465960169</v>
          </cell>
          <cell r="BD606">
            <v>10.792908347330998</v>
          </cell>
          <cell r="BE606">
            <v>10.951989781206391</v>
          </cell>
          <cell r="BF606">
            <v>11.38132583143754</v>
          </cell>
          <cell r="BG606">
            <v>10.039999999999999</v>
          </cell>
          <cell r="BH606">
            <v>10.039999999999999</v>
          </cell>
          <cell r="BI606">
            <v>10.35</v>
          </cell>
          <cell r="BJ606">
            <v>10.4</v>
          </cell>
          <cell r="BK606">
            <v>10.4</v>
          </cell>
          <cell r="BL606">
            <v>10.7</v>
          </cell>
          <cell r="BM606">
            <v>11</v>
          </cell>
          <cell r="BN606">
            <v>11.25</v>
          </cell>
          <cell r="BO606">
            <v>71.963006066427226</v>
          </cell>
          <cell r="BP606">
            <v>39.156556169441536</v>
          </cell>
          <cell r="BQ606">
            <v>81.453572988620408</v>
          </cell>
          <cell r="BR606">
            <v>19.278339420479007</v>
          </cell>
          <cell r="BS606">
            <v>18.012746596016882</v>
          </cell>
          <cell r="BT606">
            <v>9.2908347330999064</v>
          </cell>
          <cell r="BU606">
            <v>-4.8010218793608672</v>
          </cell>
          <cell r="BV606">
            <v>13.132583143753962</v>
          </cell>
          <cell r="BW606">
            <v>10.7</v>
          </cell>
          <cell r="BX606">
            <v>10.75</v>
          </cell>
          <cell r="BY606">
            <v>10.85</v>
          </cell>
          <cell r="BZ606">
            <v>11.05</v>
          </cell>
          <cell r="CA606">
            <v>11.35</v>
          </cell>
          <cell r="CB606">
            <v>11.6</v>
          </cell>
          <cell r="CC606">
            <v>10.4</v>
          </cell>
          <cell r="CD606">
            <v>10.45</v>
          </cell>
          <cell r="CE606">
            <v>10.55</v>
          </cell>
          <cell r="CF606">
            <v>10.75</v>
          </cell>
          <cell r="CG606">
            <v>11</v>
          </cell>
          <cell r="CH606">
            <v>11.3</v>
          </cell>
          <cell r="CI606">
            <v>10.7</v>
          </cell>
          <cell r="CJ606">
            <v>10.75</v>
          </cell>
          <cell r="CK606">
            <v>10.85</v>
          </cell>
          <cell r="CL606">
            <v>10.95</v>
          </cell>
          <cell r="CM606">
            <v>11.25</v>
          </cell>
          <cell r="CN606">
            <v>11.55</v>
          </cell>
          <cell r="CO606">
            <v>10.45</v>
          </cell>
          <cell r="CP606">
            <v>10.5</v>
          </cell>
          <cell r="CQ606">
            <v>10.6</v>
          </cell>
          <cell r="CR606">
            <v>10.7</v>
          </cell>
          <cell r="CS606">
            <v>11</v>
          </cell>
          <cell r="CT606">
            <v>11.3</v>
          </cell>
          <cell r="CU606">
            <v>10.7</v>
          </cell>
          <cell r="CV606">
            <v>10.75</v>
          </cell>
          <cell r="CW606">
            <v>10.85</v>
          </cell>
          <cell r="CX606">
            <v>11</v>
          </cell>
          <cell r="CY606">
            <v>11.25</v>
          </cell>
          <cell r="CZ606">
            <v>11.5</v>
          </cell>
          <cell r="DA606">
            <v>10.45</v>
          </cell>
          <cell r="DB606">
            <v>10.5</v>
          </cell>
          <cell r="DC606">
            <v>10.6</v>
          </cell>
          <cell r="DD606">
            <v>10.75</v>
          </cell>
          <cell r="DE606">
            <v>11</v>
          </cell>
          <cell r="DF606">
            <v>11.25</v>
          </cell>
          <cell r="DG606">
            <v>10.75</v>
          </cell>
          <cell r="DH606">
            <v>10.75</v>
          </cell>
          <cell r="DI606">
            <v>10.85</v>
          </cell>
          <cell r="DJ606">
            <v>11</v>
          </cell>
          <cell r="DK606">
            <v>11.3</v>
          </cell>
          <cell r="DL606">
            <v>11.65</v>
          </cell>
          <cell r="DM606">
            <v>10.45</v>
          </cell>
          <cell r="DN606">
            <v>10.45</v>
          </cell>
          <cell r="DO606">
            <v>10.6</v>
          </cell>
          <cell r="DP606">
            <v>10.7</v>
          </cell>
          <cell r="DQ606">
            <v>11</v>
          </cell>
          <cell r="DR606">
            <v>11.3</v>
          </cell>
        </row>
        <row r="607">
          <cell r="A607">
            <v>36861</v>
          </cell>
          <cell r="C607">
            <v>9.75</v>
          </cell>
          <cell r="D607">
            <v>9.5</v>
          </cell>
          <cell r="E607">
            <v>10.039999999999999</v>
          </cell>
          <cell r="F607">
            <v>10.35</v>
          </cell>
          <cell r="G607">
            <v>10.4</v>
          </cell>
          <cell r="H607">
            <v>10.58</v>
          </cell>
          <cell r="I607">
            <v>10.84</v>
          </cell>
          <cell r="J607">
            <v>11.39</v>
          </cell>
          <cell r="M607">
            <v>10.536</v>
          </cell>
          <cell r="N607">
            <v>10.266</v>
          </cell>
          <cell r="O607">
            <v>10.1</v>
          </cell>
          <cell r="P607">
            <v>10.1</v>
          </cell>
          <cell r="Q607">
            <v>10.15</v>
          </cell>
          <cell r="R607">
            <v>10.65</v>
          </cell>
          <cell r="S607">
            <v>10.85</v>
          </cell>
          <cell r="T607">
            <v>11.17</v>
          </cell>
          <cell r="U607">
            <v>10.343999999999999</v>
          </cell>
          <cell r="V607">
            <v>10.536</v>
          </cell>
          <cell r="W607">
            <v>10.861000000000001</v>
          </cell>
          <cell r="X607">
            <v>11.478</v>
          </cell>
          <cell r="Y607">
            <v>36861.668882291669</v>
          </cell>
          <cell r="Z607">
            <v>6.56</v>
          </cell>
          <cell r="AA607">
            <v>6.61</v>
          </cell>
          <cell r="AB607">
            <v>6.77</v>
          </cell>
          <cell r="AC607">
            <v>6.72</v>
          </cell>
          <cell r="AD607">
            <v>6.64</v>
          </cell>
          <cell r="AE607">
            <v>6.56</v>
          </cell>
          <cell r="AF607">
            <v>6.54</v>
          </cell>
          <cell r="AG607">
            <v>6.48</v>
          </cell>
          <cell r="AH607">
            <v>3</v>
          </cell>
          <cell r="AI607">
            <v>7</v>
          </cell>
          <cell r="AJ607">
            <v>33</v>
          </cell>
          <cell r="AK607">
            <v>62</v>
          </cell>
          <cell r="AL607">
            <v>90</v>
          </cell>
          <cell r="AM607">
            <v>182</v>
          </cell>
          <cell r="AN607">
            <v>274</v>
          </cell>
          <cell r="AO607">
            <v>365</v>
          </cell>
          <cell r="AP607">
            <v>23</v>
          </cell>
          <cell r="AQ607">
            <v>50.5</v>
          </cell>
          <cell r="AR607">
            <v>247</v>
          </cell>
          <cell r="AS607">
            <v>473</v>
          </cell>
          <cell r="AT607">
            <v>693</v>
          </cell>
          <cell r="AU607">
            <v>1465</v>
          </cell>
          <cell r="AV607">
            <v>2320</v>
          </cell>
          <cell r="AW607">
            <v>3270</v>
          </cell>
          <cell r="AX607">
            <v>7.68</v>
          </cell>
          <cell r="AY607">
            <v>10.296766174768269</v>
          </cell>
          <cell r="AZ607">
            <v>10.134876776285884</v>
          </cell>
          <cell r="BA607">
            <v>10.443355701710997</v>
          </cell>
          <cell r="BB607">
            <v>10.481072709453496</v>
          </cell>
          <cell r="BC607">
            <v>10.452475217013856</v>
          </cell>
          <cell r="BD607">
            <v>10.603569741745551</v>
          </cell>
          <cell r="BE607">
            <v>10.855242554997965</v>
          </cell>
          <cell r="BF607">
            <v>11.107550781250008</v>
          </cell>
          <cell r="BG607">
            <v>10.039999999999999</v>
          </cell>
          <cell r="BH607">
            <v>10.039999999999999</v>
          </cell>
          <cell r="BI607">
            <v>10.35</v>
          </cell>
          <cell r="BJ607">
            <v>10.4</v>
          </cell>
          <cell r="BK607">
            <v>10.4</v>
          </cell>
          <cell r="BL607">
            <v>10.65</v>
          </cell>
          <cell r="BM607">
            <v>11</v>
          </cell>
          <cell r="BN607">
            <v>11.25</v>
          </cell>
          <cell r="BO607">
            <v>25.676617476826991</v>
          </cell>
          <cell r="BP607">
            <v>9.4876776285884645</v>
          </cell>
          <cell r="BQ607">
            <v>9.3355701710997607</v>
          </cell>
          <cell r="BR607">
            <v>8.1072709453495762</v>
          </cell>
          <cell r="BS607">
            <v>5.2475217013855158</v>
          </cell>
          <cell r="BT607">
            <v>-4.6430258254449797</v>
          </cell>
          <cell r="BU607">
            <v>-14.475744500203547</v>
          </cell>
          <cell r="BV607">
            <v>-14.24492187499915</v>
          </cell>
          <cell r="BW607">
            <v>10.7</v>
          </cell>
          <cell r="BX607">
            <v>10.75</v>
          </cell>
          <cell r="BY607">
            <v>10.85</v>
          </cell>
          <cell r="BZ607">
            <v>11.05</v>
          </cell>
          <cell r="CA607">
            <v>11.3</v>
          </cell>
          <cell r="CB607">
            <v>11.55</v>
          </cell>
          <cell r="CC607">
            <v>10.4</v>
          </cell>
          <cell r="CD607">
            <v>10.45</v>
          </cell>
          <cell r="CE607">
            <v>10.55</v>
          </cell>
          <cell r="CF607">
            <v>10.75</v>
          </cell>
          <cell r="CG607">
            <v>11</v>
          </cell>
          <cell r="CH607">
            <v>11.25</v>
          </cell>
          <cell r="CI607">
            <v>10.7</v>
          </cell>
          <cell r="CJ607">
            <v>10.75</v>
          </cell>
          <cell r="CK607">
            <v>10.85</v>
          </cell>
          <cell r="CL607">
            <v>10.9</v>
          </cell>
          <cell r="CM607">
            <v>11.25</v>
          </cell>
          <cell r="CN607">
            <v>11.5</v>
          </cell>
          <cell r="CO607">
            <v>10.45</v>
          </cell>
          <cell r="CP607">
            <v>10.5</v>
          </cell>
          <cell r="CQ607">
            <v>10.6</v>
          </cell>
          <cell r="CR607">
            <v>10.65</v>
          </cell>
          <cell r="CS607">
            <v>11</v>
          </cell>
          <cell r="CT607">
            <v>11.25</v>
          </cell>
          <cell r="CU607">
            <v>10.7</v>
          </cell>
          <cell r="CV607">
            <v>10.75</v>
          </cell>
          <cell r="CW607">
            <v>10.85</v>
          </cell>
          <cell r="CX607">
            <v>10.95</v>
          </cell>
          <cell r="CY607">
            <v>11.25</v>
          </cell>
          <cell r="CZ607">
            <v>11.5</v>
          </cell>
          <cell r="DA607">
            <v>10.45</v>
          </cell>
          <cell r="DB607">
            <v>10.5</v>
          </cell>
          <cell r="DC607">
            <v>10.6</v>
          </cell>
          <cell r="DD607">
            <v>10.7</v>
          </cell>
          <cell r="DE607">
            <v>11</v>
          </cell>
          <cell r="DF607">
            <v>11.25</v>
          </cell>
          <cell r="DG607">
            <v>10.75</v>
          </cell>
          <cell r="DH607">
            <v>10.75</v>
          </cell>
          <cell r="DI607">
            <v>10.85</v>
          </cell>
          <cell r="DJ607">
            <v>11</v>
          </cell>
          <cell r="DK607">
            <v>11.3</v>
          </cell>
          <cell r="DL607">
            <v>11.6</v>
          </cell>
          <cell r="DM607">
            <v>10.45</v>
          </cell>
          <cell r="DN607">
            <v>10.45</v>
          </cell>
          <cell r="DO607">
            <v>10.6</v>
          </cell>
          <cell r="DP607">
            <v>10.7</v>
          </cell>
          <cell r="DQ607">
            <v>11</v>
          </cell>
          <cell r="DR607">
            <v>11.25</v>
          </cell>
        </row>
        <row r="608">
          <cell r="A608">
            <v>36864</v>
          </cell>
          <cell r="C608">
            <v>9.75</v>
          </cell>
          <cell r="D608">
            <v>9.5</v>
          </cell>
          <cell r="E608">
            <v>10.039999999999999</v>
          </cell>
          <cell r="F608">
            <v>10.35</v>
          </cell>
          <cell r="G608">
            <v>10.4</v>
          </cell>
          <cell r="H608">
            <v>10.58</v>
          </cell>
          <cell r="I608">
            <v>10.84</v>
          </cell>
          <cell r="J608">
            <v>11.36</v>
          </cell>
          <cell r="M608">
            <v>10.536</v>
          </cell>
          <cell r="N608">
            <v>10.266</v>
          </cell>
          <cell r="O608">
            <v>10.1</v>
          </cell>
          <cell r="P608">
            <v>10.1</v>
          </cell>
          <cell r="Q608">
            <v>10.15</v>
          </cell>
          <cell r="R608">
            <v>10.6</v>
          </cell>
          <cell r="S608">
            <v>10.8</v>
          </cell>
          <cell r="T608">
            <v>11.05</v>
          </cell>
          <cell r="U608">
            <v>10.343999999999999</v>
          </cell>
          <cell r="V608">
            <v>10.536</v>
          </cell>
          <cell r="W608">
            <v>10.861000000000001</v>
          </cell>
          <cell r="X608">
            <v>11.446999999999999</v>
          </cell>
          <cell r="Y608">
            <v>36864.656060185182</v>
          </cell>
          <cell r="Z608">
            <v>6.54</v>
          </cell>
          <cell r="AA608">
            <v>6.61</v>
          </cell>
          <cell r="AB608">
            <v>6.75</v>
          </cell>
          <cell r="AC608">
            <v>6.72</v>
          </cell>
          <cell r="AD608">
            <v>6.66</v>
          </cell>
          <cell r="AE608">
            <v>6.6</v>
          </cell>
          <cell r="AF608">
            <v>6.55</v>
          </cell>
          <cell r="AG608">
            <v>6.52</v>
          </cell>
          <cell r="AH608">
            <v>2</v>
          </cell>
          <cell r="AI608">
            <v>7</v>
          </cell>
          <cell r="AJ608">
            <v>32</v>
          </cell>
          <cell r="AK608">
            <v>62</v>
          </cell>
          <cell r="AL608">
            <v>90</v>
          </cell>
          <cell r="AM608">
            <v>182</v>
          </cell>
          <cell r="AN608">
            <v>274</v>
          </cell>
          <cell r="AO608">
            <v>365</v>
          </cell>
          <cell r="AP608">
            <v>12</v>
          </cell>
          <cell r="AQ608">
            <v>46</v>
          </cell>
          <cell r="AR608">
            <v>224</v>
          </cell>
          <cell r="AS608">
            <v>453</v>
          </cell>
          <cell r="AT608">
            <v>670</v>
          </cell>
          <cell r="AU608">
            <v>1430</v>
          </cell>
          <cell r="AV608">
            <v>2270</v>
          </cell>
          <cell r="AW608">
            <v>3180</v>
          </cell>
          <cell r="AX608">
            <v>7.61</v>
          </cell>
          <cell r="AY608">
            <v>10.296766174768269</v>
          </cell>
          <cell r="AZ608">
            <v>9.8577244243165385</v>
          </cell>
          <cell r="BA608">
            <v>10.221318988173584</v>
          </cell>
          <cell r="BB608">
            <v>10.35829948144073</v>
          </cell>
          <cell r="BC608">
            <v>10.38254464155356</v>
          </cell>
          <cell r="BD608">
            <v>10.585947844315148</v>
          </cell>
          <cell r="BE608">
            <v>10.812661025025774</v>
          </cell>
          <cell r="BF608">
            <v>11.065503869177995</v>
          </cell>
          <cell r="BG608">
            <v>10.039999999999999</v>
          </cell>
          <cell r="BH608">
            <v>10.039999999999999</v>
          </cell>
          <cell r="BI608">
            <v>10.35</v>
          </cell>
          <cell r="BJ608">
            <v>10.4</v>
          </cell>
          <cell r="BK608">
            <v>10.4</v>
          </cell>
          <cell r="BL608">
            <v>10.65</v>
          </cell>
          <cell r="BM608">
            <v>10.95</v>
          </cell>
          <cell r="BN608">
            <v>11.2</v>
          </cell>
          <cell r="BO608">
            <v>25.676617476826991</v>
          </cell>
          <cell r="BP608">
            <v>-18.227557568346064</v>
          </cell>
          <cell r="BQ608">
            <v>-12.868101182641567</v>
          </cell>
          <cell r="BR608">
            <v>-4.1700518559270705</v>
          </cell>
          <cell r="BS608">
            <v>-1.7455358446440528</v>
          </cell>
          <cell r="BT608">
            <v>-6.4052155684851897</v>
          </cell>
          <cell r="BU608">
            <v>-13.733897497422554</v>
          </cell>
          <cell r="BV608">
            <v>-13.449613082200429</v>
          </cell>
          <cell r="BW608">
            <v>10.7</v>
          </cell>
          <cell r="BX608">
            <v>10.75</v>
          </cell>
          <cell r="BY608">
            <v>10.85</v>
          </cell>
          <cell r="BZ608">
            <v>11.05</v>
          </cell>
          <cell r="CA608">
            <v>11.3</v>
          </cell>
          <cell r="CB608">
            <v>11.5</v>
          </cell>
          <cell r="CC608">
            <v>10.4</v>
          </cell>
          <cell r="CD608">
            <v>10.45</v>
          </cell>
          <cell r="CE608">
            <v>10.55</v>
          </cell>
          <cell r="CF608">
            <v>10.75</v>
          </cell>
          <cell r="CG608">
            <v>11</v>
          </cell>
          <cell r="CH608">
            <v>11.2</v>
          </cell>
          <cell r="CI608">
            <v>10.7</v>
          </cell>
          <cell r="CJ608">
            <v>10.75</v>
          </cell>
          <cell r="CK608">
            <v>10.85</v>
          </cell>
          <cell r="CL608">
            <v>10.9</v>
          </cell>
          <cell r="CM608">
            <v>11.2</v>
          </cell>
          <cell r="CN608">
            <v>11.45</v>
          </cell>
          <cell r="CO608">
            <v>10.45</v>
          </cell>
          <cell r="CP608">
            <v>10.5</v>
          </cell>
          <cell r="CQ608">
            <v>10.6</v>
          </cell>
          <cell r="CR608">
            <v>10.65</v>
          </cell>
          <cell r="CS608">
            <v>10.95</v>
          </cell>
          <cell r="CT608">
            <v>11.2</v>
          </cell>
          <cell r="CU608">
            <v>10.7</v>
          </cell>
          <cell r="CV608">
            <v>10.75</v>
          </cell>
          <cell r="CW608">
            <v>10.85</v>
          </cell>
          <cell r="CX608">
            <v>10.95</v>
          </cell>
          <cell r="CY608">
            <v>11.25</v>
          </cell>
          <cell r="CZ608">
            <v>11.45</v>
          </cell>
          <cell r="DA608">
            <v>10.45</v>
          </cell>
          <cell r="DB608">
            <v>10.5</v>
          </cell>
          <cell r="DC608">
            <v>10.6</v>
          </cell>
          <cell r="DD608">
            <v>10.7</v>
          </cell>
          <cell r="DE608">
            <v>11</v>
          </cell>
          <cell r="DF608">
            <v>11.2</v>
          </cell>
          <cell r="DG608">
            <v>10.75</v>
          </cell>
          <cell r="DH608">
            <v>10.75</v>
          </cell>
          <cell r="DI608">
            <v>10.85</v>
          </cell>
          <cell r="DJ608">
            <v>11</v>
          </cell>
          <cell r="DK608">
            <v>11.3</v>
          </cell>
          <cell r="DL608">
            <v>11.6</v>
          </cell>
          <cell r="DM608">
            <v>10.45</v>
          </cell>
          <cell r="DN608">
            <v>10.45</v>
          </cell>
          <cell r="DO608">
            <v>10.6</v>
          </cell>
          <cell r="DP608">
            <v>10.7</v>
          </cell>
          <cell r="DQ608">
            <v>11</v>
          </cell>
          <cell r="DR608">
            <v>11.25</v>
          </cell>
        </row>
        <row r="609">
          <cell r="A609">
            <v>36865</v>
          </cell>
          <cell r="C609">
            <v>9.75</v>
          </cell>
          <cell r="D609">
            <v>9.5</v>
          </cell>
          <cell r="E609">
            <v>10.039999999999999</v>
          </cell>
          <cell r="F609">
            <v>10.35</v>
          </cell>
          <cell r="G609">
            <v>10.4</v>
          </cell>
          <cell r="H609">
            <v>10.58</v>
          </cell>
          <cell r="I609">
            <v>10.84</v>
          </cell>
          <cell r="J609">
            <v>11.36</v>
          </cell>
          <cell r="M609">
            <v>10.536</v>
          </cell>
          <cell r="N609">
            <v>10.266</v>
          </cell>
          <cell r="O609">
            <v>10.1</v>
          </cell>
          <cell r="P609">
            <v>10.1</v>
          </cell>
          <cell r="Q609">
            <v>10.15</v>
          </cell>
          <cell r="R609">
            <v>10.6</v>
          </cell>
          <cell r="S609">
            <v>10.8</v>
          </cell>
          <cell r="T609">
            <v>11.05</v>
          </cell>
          <cell r="U609">
            <v>10.343999999999999</v>
          </cell>
          <cell r="V609">
            <v>10.536</v>
          </cell>
          <cell r="W609">
            <v>10.861000000000001</v>
          </cell>
          <cell r="X609">
            <v>11.446999999999999</v>
          </cell>
          <cell r="Y609" t="str">
            <v>Copy prev day</v>
          </cell>
          <cell r="Z609">
            <v>6.54</v>
          </cell>
          <cell r="AA609">
            <v>6.61</v>
          </cell>
          <cell r="AB609">
            <v>6.75</v>
          </cell>
          <cell r="AC609">
            <v>6.72</v>
          </cell>
          <cell r="AD609">
            <v>6.66</v>
          </cell>
          <cell r="AE609">
            <v>6.6</v>
          </cell>
          <cell r="AF609">
            <v>6.55</v>
          </cell>
          <cell r="AG609">
            <v>6.52</v>
          </cell>
          <cell r="AH609">
            <v>2</v>
          </cell>
          <cell r="AI609">
            <v>7</v>
          </cell>
          <cell r="AJ609">
            <v>32</v>
          </cell>
          <cell r="AK609">
            <v>62</v>
          </cell>
          <cell r="AL609">
            <v>90</v>
          </cell>
          <cell r="AM609">
            <v>182</v>
          </cell>
          <cell r="AN609">
            <v>274</v>
          </cell>
          <cell r="AO609">
            <v>365</v>
          </cell>
          <cell r="AP609">
            <v>12</v>
          </cell>
          <cell r="AQ609">
            <v>46</v>
          </cell>
          <cell r="AR609">
            <v>224</v>
          </cell>
          <cell r="AS609">
            <v>453</v>
          </cell>
          <cell r="AT609">
            <v>670</v>
          </cell>
          <cell r="AU609">
            <v>1430</v>
          </cell>
          <cell r="AV609">
            <v>2270</v>
          </cell>
          <cell r="AW609">
            <v>3180</v>
          </cell>
          <cell r="AX609">
            <v>7.61</v>
          </cell>
          <cell r="AY609">
            <v>10.296766174768269</v>
          </cell>
          <cell r="AZ609">
            <v>9.8577244243165385</v>
          </cell>
          <cell r="BA609">
            <v>10.221318988173584</v>
          </cell>
          <cell r="BB609">
            <v>10.35829948144073</v>
          </cell>
          <cell r="BC609">
            <v>10.38254464155356</v>
          </cell>
          <cell r="BD609">
            <v>10.585947844315148</v>
          </cell>
          <cell r="BE609">
            <v>10.812661025025774</v>
          </cell>
          <cell r="BF609">
            <v>11.065503869177995</v>
          </cell>
          <cell r="BG609">
            <v>10.039999999999999</v>
          </cell>
          <cell r="BH609">
            <v>10.039999999999999</v>
          </cell>
          <cell r="BI609">
            <v>10.35</v>
          </cell>
          <cell r="BJ609">
            <v>10.4</v>
          </cell>
          <cell r="BK609">
            <v>10.4</v>
          </cell>
          <cell r="BL609">
            <v>10.65</v>
          </cell>
          <cell r="BM609">
            <v>10.95</v>
          </cell>
          <cell r="BN609">
            <v>11.2</v>
          </cell>
          <cell r="BO609">
            <v>25.676617476826991</v>
          </cell>
          <cell r="BP609">
            <v>-18.227557568346064</v>
          </cell>
          <cell r="BQ609">
            <v>-12.868101182641567</v>
          </cell>
          <cell r="BR609">
            <v>-4.1700518559270705</v>
          </cell>
          <cell r="BS609">
            <v>-1.7455358446440528</v>
          </cell>
          <cell r="BT609">
            <v>-6.4052155684851897</v>
          </cell>
          <cell r="BU609">
            <v>-13.733897497422554</v>
          </cell>
          <cell r="BV609">
            <v>-13.449613082200429</v>
          </cell>
          <cell r="BW609">
            <v>10.7</v>
          </cell>
          <cell r="BX609">
            <v>10.75</v>
          </cell>
          <cell r="BY609">
            <v>10.85</v>
          </cell>
          <cell r="BZ609">
            <v>11.05</v>
          </cell>
          <cell r="CA609">
            <v>11.3</v>
          </cell>
          <cell r="CB609">
            <v>11.5</v>
          </cell>
          <cell r="CC609">
            <v>10.4</v>
          </cell>
          <cell r="CD609">
            <v>10.45</v>
          </cell>
          <cell r="CE609">
            <v>10.55</v>
          </cell>
          <cell r="CF609">
            <v>10.75</v>
          </cell>
          <cell r="CG609">
            <v>11</v>
          </cell>
          <cell r="CH609">
            <v>11.2</v>
          </cell>
          <cell r="CI609">
            <v>10.7</v>
          </cell>
          <cell r="CJ609">
            <v>10.75</v>
          </cell>
          <cell r="CK609">
            <v>10.85</v>
          </cell>
          <cell r="CL609">
            <v>10.9</v>
          </cell>
          <cell r="CM609">
            <v>11.2</v>
          </cell>
          <cell r="CN609">
            <v>11.45</v>
          </cell>
          <cell r="CO609">
            <v>10.45</v>
          </cell>
          <cell r="CP609">
            <v>10.5</v>
          </cell>
          <cell r="CQ609">
            <v>10.6</v>
          </cell>
          <cell r="CR609">
            <v>10.65</v>
          </cell>
          <cell r="CS609">
            <v>10.95</v>
          </cell>
          <cell r="CT609">
            <v>11.2</v>
          </cell>
          <cell r="CU609">
            <v>10.7</v>
          </cell>
          <cell r="CV609">
            <v>10.75</v>
          </cell>
          <cell r="CW609">
            <v>10.85</v>
          </cell>
          <cell r="CX609">
            <v>10.95</v>
          </cell>
          <cell r="CY609">
            <v>11.25</v>
          </cell>
          <cell r="CZ609">
            <v>11.45</v>
          </cell>
          <cell r="DA609">
            <v>10.45</v>
          </cell>
          <cell r="DB609">
            <v>10.5</v>
          </cell>
          <cell r="DC609">
            <v>10.6</v>
          </cell>
          <cell r="DD609">
            <v>10.7</v>
          </cell>
          <cell r="DE609">
            <v>11</v>
          </cell>
          <cell r="DF609">
            <v>11.2</v>
          </cell>
          <cell r="DG609">
            <v>10.75</v>
          </cell>
          <cell r="DH609">
            <v>10.75</v>
          </cell>
          <cell r="DI609">
            <v>10.85</v>
          </cell>
          <cell r="DJ609">
            <v>11</v>
          </cell>
          <cell r="DK609">
            <v>11.3</v>
          </cell>
          <cell r="DL609">
            <v>11.6</v>
          </cell>
          <cell r="DM609">
            <v>10.45</v>
          </cell>
          <cell r="DN609">
            <v>10.45</v>
          </cell>
          <cell r="DO609">
            <v>10.6</v>
          </cell>
          <cell r="DP609">
            <v>10.7</v>
          </cell>
          <cell r="DQ609">
            <v>11</v>
          </cell>
          <cell r="DR609">
            <v>11.25</v>
          </cell>
        </row>
        <row r="610">
          <cell r="A610">
            <v>36866</v>
          </cell>
          <cell r="C610">
            <v>9.75</v>
          </cell>
          <cell r="D610">
            <v>9.5</v>
          </cell>
          <cell r="E610">
            <v>10.029999999999999</v>
          </cell>
          <cell r="F610">
            <v>10.35</v>
          </cell>
          <cell r="G610">
            <v>10.4</v>
          </cell>
          <cell r="H610">
            <v>10.58</v>
          </cell>
          <cell r="I610">
            <v>10.84</v>
          </cell>
          <cell r="J610">
            <v>11.28</v>
          </cell>
          <cell r="M610">
            <v>10.536</v>
          </cell>
          <cell r="N610">
            <v>10.266</v>
          </cell>
          <cell r="O610">
            <v>10</v>
          </cell>
          <cell r="P610">
            <v>10</v>
          </cell>
          <cell r="Q610">
            <v>10.1</v>
          </cell>
          <cell r="R610">
            <v>10.6</v>
          </cell>
          <cell r="S610">
            <v>10.75</v>
          </cell>
          <cell r="T610">
            <v>11</v>
          </cell>
          <cell r="U610">
            <v>10.337999999999999</v>
          </cell>
          <cell r="V610">
            <v>10.536</v>
          </cell>
          <cell r="W610">
            <v>10.853</v>
          </cell>
          <cell r="X610">
            <v>11.321</v>
          </cell>
          <cell r="Y610">
            <v>36866.643231828704</v>
          </cell>
          <cell r="Z610">
            <v>6.53</v>
          </cell>
          <cell r="AA610">
            <v>6.61</v>
          </cell>
          <cell r="AB610">
            <v>6.75</v>
          </cell>
          <cell r="AC610">
            <v>6.68</v>
          </cell>
          <cell r="AD610">
            <v>6.58</v>
          </cell>
          <cell r="AE610">
            <v>6.45</v>
          </cell>
          <cell r="AF610">
            <v>6.37</v>
          </cell>
          <cell r="AG610">
            <v>6.32</v>
          </cell>
          <cell r="AH610">
            <v>1</v>
          </cell>
          <cell r="AI610">
            <v>7</v>
          </cell>
          <cell r="AJ610">
            <v>31</v>
          </cell>
          <cell r="AK610">
            <v>62</v>
          </cell>
          <cell r="AL610">
            <v>90</v>
          </cell>
          <cell r="AM610">
            <v>182</v>
          </cell>
          <cell r="AN610">
            <v>274</v>
          </cell>
          <cell r="AO610">
            <v>367</v>
          </cell>
          <cell r="AP610">
            <v>6.5</v>
          </cell>
          <cell r="AQ610">
            <v>43</v>
          </cell>
          <cell r="AR610">
            <v>212</v>
          </cell>
          <cell r="AS610">
            <v>447</v>
          </cell>
          <cell r="AT610">
            <v>675</v>
          </cell>
          <cell r="AU610">
            <v>1465</v>
          </cell>
          <cell r="AV610">
            <v>2380</v>
          </cell>
          <cell r="AW610">
            <v>3285</v>
          </cell>
          <cell r="AX610">
            <v>7.6224999999999996</v>
          </cell>
          <cell r="AY610">
            <v>10.199999999999999</v>
          </cell>
          <cell r="AZ610">
            <v>9.6470658160103806</v>
          </cell>
          <cell r="BA610">
            <v>10.137469622509878</v>
          </cell>
          <cell r="BB610">
            <v>10.264816577031613</v>
          </cell>
          <cell r="BC610">
            <v>10.32180787872165</v>
          </cell>
          <cell r="BD610">
            <v>10.519713666403552</v>
          </cell>
          <cell r="BE610">
            <v>10.819442501124547</v>
          </cell>
          <cell r="BF610">
            <v>10.970052087575151</v>
          </cell>
          <cell r="BG610">
            <v>10.029999999999999</v>
          </cell>
          <cell r="BH610">
            <v>10.029999999999999</v>
          </cell>
          <cell r="BI610">
            <v>10.35</v>
          </cell>
          <cell r="BJ610">
            <v>10.4</v>
          </cell>
          <cell r="BK610">
            <v>10.4</v>
          </cell>
          <cell r="BL610">
            <v>10.65</v>
          </cell>
          <cell r="BM610">
            <v>10.9</v>
          </cell>
          <cell r="BN610">
            <v>11.1</v>
          </cell>
          <cell r="BO610">
            <v>16.999999999999993</v>
          </cell>
          <cell r="BP610">
            <v>-38.293418398961876</v>
          </cell>
          <cell r="BQ610">
            <v>-21.253037749012194</v>
          </cell>
          <cell r="BR610">
            <v>-13.518342296838703</v>
          </cell>
          <cell r="BS610">
            <v>-7.8192121278350513</v>
          </cell>
          <cell r="BT610">
            <v>-13.028633359644815</v>
          </cell>
          <cell r="BU610">
            <v>-8.0557498875453604</v>
          </cell>
          <cell r="BV610">
            <v>-12.994791242484816</v>
          </cell>
          <cell r="BW610">
            <v>10.7</v>
          </cell>
          <cell r="BX610">
            <v>10.75</v>
          </cell>
          <cell r="BY610">
            <v>10.85</v>
          </cell>
          <cell r="BZ610">
            <v>11.05</v>
          </cell>
          <cell r="CA610">
            <v>11.3</v>
          </cell>
          <cell r="CB610">
            <v>11.45</v>
          </cell>
          <cell r="CC610">
            <v>10.4</v>
          </cell>
          <cell r="CD610">
            <v>10.45</v>
          </cell>
          <cell r="CE610">
            <v>10.55</v>
          </cell>
          <cell r="CF610">
            <v>10.75</v>
          </cell>
          <cell r="CG610">
            <v>11</v>
          </cell>
          <cell r="CH610">
            <v>11.1</v>
          </cell>
          <cell r="CI610">
            <v>10.7</v>
          </cell>
          <cell r="CJ610">
            <v>10.75</v>
          </cell>
          <cell r="CK610">
            <v>10.85</v>
          </cell>
          <cell r="CL610">
            <v>10.9</v>
          </cell>
          <cell r="CM610">
            <v>11.15</v>
          </cell>
          <cell r="CN610">
            <v>11.4</v>
          </cell>
          <cell r="CO610">
            <v>10.45</v>
          </cell>
          <cell r="CP610">
            <v>10.5</v>
          </cell>
          <cell r="CQ610">
            <v>10.6</v>
          </cell>
          <cell r="CR610">
            <v>10.65</v>
          </cell>
          <cell r="CS610">
            <v>10.9</v>
          </cell>
          <cell r="CT610">
            <v>11.15</v>
          </cell>
          <cell r="CU610">
            <v>10.7</v>
          </cell>
          <cell r="CV610">
            <v>10.75</v>
          </cell>
          <cell r="CW610">
            <v>10.85</v>
          </cell>
          <cell r="CX610">
            <v>10.95</v>
          </cell>
          <cell r="CY610">
            <v>11.2</v>
          </cell>
          <cell r="CZ610">
            <v>11.4</v>
          </cell>
          <cell r="DA610">
            <v>10.45</v>
          </cell>
          <cell r="DB610">
            <v>10.5</v>
          </cell>
          <cell r="DC610">
            <v>10.6</v>
          </cell>
          <cell r="DD610">
            <v>10.7</v>
          </cell>
          <cell r="DE610">
            <v>10.95</v>
          </cell>
          <cell r="DF610">
            <v>11.15</v>
          </cell>
          <cell r="DG610">
            <v>10.75</v>
          </cell>
          <cell r="DH610">
            <v>10.75</v>
          </cell>
          <cell r="DI610">
            <v>10.85</v>
          </cell>
          <cell r="DJ610">
            <v>11</v>
          </cell>
          <cell r="DK610">
            <v>11.25</v>
          </cell>
          <cell r="DL610">
            <v>11.45</v>
          </cell>
          <cell r="DM610">
            <v>10.45</v>
          </cell>
          <cell r="DN610">
            <v>10.45</v>
          </cell>
          <cell r="DO610">
            <v>10.6</v>
          </cell>
          <cell r="DP610">
            <v>10.7</v>
          </cell>
          <cell r="DQ610">
            <v>10.95</v>
          </cell>
          <cell r="DR610">
            <v>11.1</v>
          </cell>
        </row>
        <row r="611">
          <cell r="A611">
            <v>36867</v>
          </cell>
          <cell r="C611">
            <v>9.75</v>
          </cell>
          <cell r="D611">
            <v>9.5</v>
          </cell>
          <cell r="E611">
            <v>10.02</v>
          </cell>
          <cell r="F611">
            <v>10.35</v>
          </cell>
          <cell r="G611">
            <v>10.4</v>
          </cell>
          <cell r="H611">
            <v>10.58</v>
          </cell>
          <cell r="I611">
            <v>10.81</v>
          </cell>
          <cell r="J611">
            <v>11.28</v>
          </cell>
          <cell r="M611">
            <v>10.542</v>
          </cell>
          <cell r="N611">
            <v>10.272</v>
          </cell>
          <cell r="O611">
            <v>10</v>
          </cell>
          <cell r="P611">
            <v>10</v>
          </cell>
          <cell r="Q611">
            <v>10.1</v>
          </cell>
          <cell r="R611">
            <v>10.6</v>
          </cell>
          <cell r="S611">
            <v>10.75</v>
          </cell>
          <cell r="T611">
            <v>11</v>
          </cell>
          <cell r="U611">
            <v>10.337999999999999</v>
          </cell>
          <cell r="V611">
            <v>10.542</v>
          </cell>
          <cell r="W611">
            <v>10.847</v>
          </cell>
          <cell r="X611">
            <v>11.314</v>
          </cell>
          <cell r="Y611">
            <v>36867.640848148149</v>
          </cell>
          <cell r="Z611">
            <v>6.56</v>
          </cell>
          <cell r="AA611">
            <v>6.61</v>
          </cell>
          <cell r="AB611">
            <v>6.74</v>
          </cell>
          <cell r="AC611">
            <v>6.65</v>
          </cell>
          <cell r="AD611">
            <v>6.57</v>
          </cell>
          <cell r="AE611">
            <v>6.45</v>
          </cell>
          <cell r="AF611">
            <v>6.4</v>
          </cell>
          <cell r="AG611">
            <v>6.33</v>
          </cell>
          <cell r="AH611">
            <v>1</v>
          </cell>
          <cell r="AI611">
            <v>7</v>
          </cell>
          <cell r="AJ611">
            <v>31</v>
          </cell>
          <cell r="AK611">
            <v>63</v>
          </cell>
          <cell r="AL611">
            <v>91</v>
          </cell>
          <cell r="AM611">
            <v>182</v>
          </cell>
          <cell r="AN611">
            <v>274</v>
          </cell>
          <cell r="AO611">
            <v>367</v>
          </cell>
          <cell r="AP611">
            <v>7</v>
          </cell>
          <cell r="AQ611">
            <v>45</v>
          </cell>
          <cell r="AR611">
            <v>210</v>
          </cell>
          <cell r="AS611">
            <v>450</v>
          </cell>
          <cell r="AT611">
            <v>678</v>
          </cell>
          <cell r="AU611">
            <v>1465</v>
          </cell>
          <cell r="AV611">
            <v>2350</v>
          </cell>
          <cell r="AW611">
            <v>3270</v>
          </cell>
          <cell r="AX611">
            <v>7.5824999999999996</v>
          </cell>
          <cell r="AY611">
            <v>10.021326182373169</v>
          </cell>
          <cell r="AZ611">
            <v>9.8003144694081481</v>
          </cell>
          <cell r="BA611">
            <v>10.113441283870122</v>
          </cell>
          <cell r="BB611">
            <v>10.220743547171551</v>
          </cell>
          <cell r="BC611">
            <v>10.307295267986225</v>
          </cell>
          <cell r="BD611">
            <v>10.540710067764962</v>
          </cell>
          <cell r="BE611">
            <v>10.818547103783246</v>
          </cell>
          <cell r="BF611">
            <v>10.98375341116026</v>
          </cell>
          <cell r="BG611">
            <v>10.02</v>
          </cell>
          <cell r="BH611">
            <v>10.02</v>
          </cell>
          <cell r="BI611">
            <v>10.35</v>
          </cell>
          <cell r="BJ611">
            <v>10.4</v>
          </cell>
          <cell r="BK611">
            <v>10.4</v>
          </cell>
          <cell r="BL611">
            <v>10.65</v>
          </cell>
          <cell r="BM611">
            <v>10.9</v>
          </cell>
          <cell r="BN611">
            <v>11.1</v>
          </cell>
          <cell r="BO611">
            <v>0.13261823731696154</v>
          </cell>
          <cell r="BP611">
            <v>-21.968553059185147</v>
          </cell>
          <cell r="BQ611">
            <v>-23.655871612987767</v>
          </cell>
          <cell r="BR611">
            <v>-17.925645282844904</v>
          </cell>
          <cell r="BS611">
            <v>-9.2704732013775271</v>
          </cell>
          <cell r="BT611">
            <v>-10.928993223503802</v>
          </cell>
          <cell r="BU611">
            <v>-8.1452896216754667</v>
          </cell>
          <cell r="BV611">
            <v>-11.624658883973993</v>
          </cell>
          <cell r="BW611">
            <v>10.7</v>
          </cell>
          <cell r="BX611">
            <v>10.75</v>
          </cell>
          <cell r="BY611">
            <v>10.85</v>
          </cell>
          <cell r="BZ611">
            <v>11.05</v>
          </cell>
          <cell r="CA611">
            <v>11.3</v>
          </cell>
          <cell r="CB611">
            <v>11.45</v>
          </cell>
          <cell r="CC611">
            <v>10.4</v>
          </cell>
          <cell r="CD611">
            <v>10.45</v>
          </cell>
          <cell r="CE611">
            <v>10.55</v>
          </cell>
          <cell r="CF611">
            <v>10.75</v>
          </cell>
          <cell r="CG611">
            <v>11</v>
          </cell>
          <cell r="CH611">
            <v>11.1</v>
          </cell>
          <cell r="CI611">
            <v>10.7</v>
          </cell>
          <cell r="CJ611">
            <v>10.75</v>
          </cell>
          <cell r="CK611">
            <v>10.85</v>
          </cell>
          <cell r="CL611">
            <v>10.9</v>
          </cell>
          <cell r="CM611">
            <v>11.15</v>
          </cell>
          <cell r="CN611">
            <v>11.4</v>
          </cell>
          <cell r="CO611">
            <v>10.45</v>
          </cell>
          <cell r="CP611">
            <v>10.5</v>
          </cell>
          <cell r="CQ611">
            <v>10.6</v>
          </cell>
          <cell r="CR611">
            <v>10.65</v>
          </cell>
          <cell r="CS611">
            <v>10.9</v>
          </cell>
          <cell r="CT611">
            <v>11.15</v>
          </cell>
          <cell r="CU611">
            <v>10.7</v>
          </cell>
          <cell r="CV611">
            <v>10.75</v>
          </cell>
          <cell r="CW611">
            <v>10.85</v>
          </cell>
          <cell r="CX611">
            <v>10.9</v>
          </cell>
          <cell r="CY611">
            <v>11.2</v>
          </cell>
          <cell r="CZ611">
            <v>11.4</v>
          </cell>
          <cell r="DA611">
            <v>10.45</v>
          </cell>
          <cell r="DB611">
            <v>10.5</v>
          </cell>
          <cell r="DC611">
            <v>10.6</v>
          </cell>
          <cell r="DD611">
            <v>10.65</v>
          </cell>
          <cell r="DE611">
            <v>10.95</v>
          </cell>
          <cell r="DF611">
            <v>11.15</v>
          </cell>
          <cell r="DG611">
            <v>10.75</v>
          </cell>
          <cell r="DH611">
            <v>10.75</v>
          </cell>
          <cell r="DI611">
            <v>10.85</v>
          </cell>
          <cell r="DJ611">
            <v>10.95</v>
          </cell>
          <cell r="DK611">
            <v>11.25</v>
          </cell>
          <cell r="DL611">
            <v>11.45</v>
          </cell>
          <cell r="DM611">
            <v>10.45</v>
          </cell>
          <cell r="DN611">
            <v>10.45</v>
          </cell>
          <cell r="DO611">
            <v>10.6</v>
          </cell>
          <cell r="DP611">
            <v>10.65</v>
          </cell>
          <cell r="DQ611">
            <v>10.95</v>
          </cell>
          <cell r="DR611">
            <v>11.1</v>
          </cell>
        </row>
        <row r="612">
          <cell r="A612">
            <v>36868</v>
          </cell>
          <cell r="C612">
            <v>9.75</v>
          </cell>
          <cell r="D612">
            <v>9.5</v>
          </cell>
          <cell r="E612">
            <v>10.029999999999999</v>
          </cell>
          <cell r="F612">
            <v>10.3</v>
          </cell>
          <cell r="G612">
            <v>10.4</v>
          </cell>
          <cell r="H612">
            <v>10.56</v>
          </cell>
          <cell r="I612">
            <v>10.81</v>
          </cell>
          <cell r="J612">
            <v>11.25</v>
          </cell>
          <cell r="M612">
            <v>10.542</v>
          </cell>
          <cell r="N612">
            <v>10.272</v>
          </cell>
          <cell r="O612">
            <v>10</v>
          </cell>
          <cell r="P612">
            <v>10</v>
          </cell>
          <cell r="Q612">
            <v>10.050000000000001</v>
          </cell>
          <cell r="R612">
            <v>10.58</v>
          </cell>
          <cell r="S612">
            <v>10.7</v>
          </cell>
          <cell r="T612">
            <v>10.92</v>
          </cell>
          <cell r="U612">
            <v>10.337999999999999</v>
          </cell>
          <cell r="V612">
            <v>10.542</v>
          </cell>
          <cell r="W612">
            <v>10.840999999999999</v>
          </cell>
          <cell r="X612">
            <v>11.3</v>
          </cell>
          <cell r="Y612">
            <v>36868.645874189817</v>
          </cell>
          <cell r="Z612">
            <v>6.5</v>
          </cell>
          <cell r="AA612">
            <v>6.59</v>
          </cell>
          <cell r="AB612">
            <v>6.71</v>
          </cell>
          <cell r="AC612">
            <v>6.6</v>
          </cell>
          <cell r="AD612">
            <v>6.53</v>
          </cell>
          <cell r="AE612">
            <v>6.45</v>
          </cell>
          <cell r="AF612">
            <v>6.38</v>
          </cell>
          <cell r="AG612">
            <v>6.33</v>
          </cell>
          <cell r="AH612">
            <v>3</v>
          </cell>
          <cell r="AI612">
            <v>7</v>
          </cell>
          <cell r="AJ612">
            <v>31</v>
          </cell>
          <cell r="AK612">
            <v>62</v>
          </cell>
          <cell r="AL612">
            <v>90</v>
          </cell>
          <cell r="AM612">
            <v>182</v>
          </cell>
          <cell r="AN612">
            <v>274</v>
          </cell>
          <cell r="AO612">
            <v>365</v>
          </cell>
          <cell r="AP612">
            <v>20</v>
          </cell>
          <cell r="AQ612">
            <v>47</v>
          </cell>
          <cell r="AR612">
            <v>217</v>
          </cell>
          <cell r="AS612">
            <v>455</v>
          </cell>
          <cell r="AT612">
            <v>685</v>
          </cell>
          <cell r="AU612">
            <v>1480</v>
          </cell>
          <cell r="AV612">
            <v>2380</v>
          </cell>
          <cell r="AW612">
            <v>3310</v>
          </cell>
          <cell r="AX612">
            <v>7.6224999999999996</v>
          </cell>
          <cell r="AY612">
            <v>9.7843104296489649</v>
          </cell>
          <cell r="AZ612">
            <v>9.9007532336904571</v>
          </cell>
          <cell r="BA612">
            <v>10.174480678546907</v>
          </cell>
          <cell r="BB612">
            <v>10.245718638580716</v>
          </cell>
          <cell r="BC612">
            <v>10.324738147297849</v>
          </cell>
          <cell r="BD612">
            <v>10.560465854114206</v>
          </cell>
          <cell r="BE612">
            <v>10.829897960109253</v>
          </cell>
          <cell r="BF612">
            <v>11.039016098174258</v>
          </cell>
          <cell r="BG612">
            <v>10.029999999999999</v>
          </cell>
          <cell r="BH612">
            <v>10.029999999999999</v>
          </cell>
          <cell r="BI612">
            <v>10.3</v>
          </cell>
          <cell r="BJ612">
            <v>10.4</v>
          </cell>
          <cell r="BK612">
            <v>10.4</v>
          </cell>
          <cell r="BL612">
            <v>10.65</v>
          </cell>
          <cell r="BM612">
            <v>10.85</v>
          </cell>
          <cell r="BN612">
            <v>11.1</v>
          </cell>
          <cell r="BO612">
            <v>-24.568957035103445</v>
          </cell>
          <cell r="BP612">
            <v>-12.924676630954224</v>
          </cell>
          <cell r="BQ612">
            <v>-12.551932145309408</v>
          </cell>
          <cell r="BR612">
            <v>-15.428136141928483</v>
          </cell>
          <cell r="BS612">
            <v>-7.5261852702151799</v>
          </cell>
          <cell r="BT612">
            <v>-8.9534145885794558</v>
          </cell>
          <cell r="BU612">
            <v>-2.0102039890746326</v>
          </cell>
          <cell r="BV612">
            <v>-6.0983901825741427</v>
          </cell>
          <cell r="BW612">
            <v>10.7</v>
          </cell>
          <cell r="BX612">
            <v>10.75</v>
          </cell>
          <cell r="BY612">
            <v>10.85</v>
          </cell>
          <cell r="BZ612">
            <v>11.05</v>
          </cell>
          <cell r="CA612">
            <v>11.3</v>
          </cell>
          <cell r="CB612">
            <v>11.45</v>
          </cell>
          <cell r="CC612">
            <v>10.4</v>
          </cell>
          <cell r="CD612">
            <v>10.45</v>
          </cell>
          <cell r="CE612">
            <v>10.55</v>
          </cell>
          <cell r="CF612">
            <v>10.75</v>
          </cell>
          <cell r="CG612">
            <v>11</v>
          </cell>
          <cell r="CH612">
            <v>11.1</v>
          </cell>
          <cell r="CI612">
            <v>10.65</v>
          </cell>
          <cell r="CJ612">
            <v>10.75</v>
          </cell>
          <cell r="CK612">
            <v>10.85</v>
          </cell>
          <cell r="CL612">
            <v>10.9</v>
          </cell>
          <cell r="CM612">
            <v>11.1</v>
          </cell>
          <cell r="CN612">
            <v>11.35</v>
          </cell>
          <cell r="CO612">
            <v>10.4</v>
          </cell>
          <cell r="CP612">
            <v>10.5</v>
          </cell>
          <cell r="CQ612">
            <v>10.6</v>
          </cell>
          <cell r="CR612">
            <v>10.65</v>
          </cell>
          <cell r="CS612">
            <v>10.85</v>
          </cell>
          <cell r="CT612">
            <v>11.1</v>
          </cell>
          <cell r="CU612">
            <v>10.7</v>
          </cell>
          <cell r="CV612">
            <v>10.75</v>
          </cell>
          <cell r="CW612">
            <v>10.85</v>
          </cell>
          <cell r="CX612">
            <v>10.9</v>
          </cell>
          <cell r="CY612">
            <v>11.2</v>
          </cell>
          <cell r="CZ612">
            <v>11.35</v>
          </cell>
          <cell r="DA612">
            <v>10.45</v>
          </cell>
          <cell r="DB612">
            <v>10.5</v>
          </cell>
          <cell r="DC612">
            <v>10.6</v>
          </cell>
          <cell r="DD612">
            <v>10.65</v>
          </cell>
          <cell r="DE612">
            <v>10.95</v>
          </cell>
          <cell r="DF612">
            <v>11.1</v>
          </cell>
          <cell r="DG612">
            <v>10.75</v>
          </cell>
          <cell r="DH612">
            <v>10.75</v>
          </cell>
          <cell r="DI612">
            <v>10.85</v>
          </cell>
          <cell r="DJ612">
            <v>10.95</v>
          </cell>
          <cell r="DK612">
            <v>11.25</v>
          </cell>
          <cell r="DL612">
            <v>11.45</v>
          </cell>
          <cell r="DM612">
            <v>10.45</v>
          </cell>
          <cell r="DN612">
            <v>10.45</v>
          </cell>
          <cell r="DO612">
            <v>10.6</v>
          </cell>
          <cell r="DP612">
            <v>10.65</v>
          </cell>
          <cell r="DQ612">
            <v>10.95</v>
          </cell>
          <cell r="DR612">
            <v>11.1</v>
          </cell>
        </row>
        <row r="613">
          <cell r="A613">
            <v>36869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</row>
        <row r="614">
          <cell r="A614">
            <v>36870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</row>
        <row r="615">
          <cell r="A615">
            <v>36871</v>
          </cell>
          <cell r="C615">
            <v>9.75</v>
          </cell>
          <cell r="D615">
            <v>9.5</v>
          </cell>
          <cell r="E615">
            <v>10.01</v>
          </cell>
          <cell r="F615">
            <v>10.3</v>
          </cell>
          <cell r="G615">
            <v>10.4</v>
          </cell>
          <cell r="H615">
            <v>10.56</v>
          </cell>
          <cell r="I615">
            <v>10.81</v>
          </cell>
          <cell r="J615">
            <v>11.24</v>
          </cell>
          <cell r="M615">
            <v>10.542</v>
          </cell>
          <cell r="N615">
            <v>10.272</v>
          </cell>
          <cell r="O615">
            <v>10</v>
          </cell>
          <cell r="P615">
            <v>10</v>
          </cell>
          <cell r="Q615">
            <v>10.050000000000001</v>
          </cell>
          <cell r="R615">
            <v>10.58</v>
          </cell>
          <cell r="S615">
            <v>10.7</v>
          </cell>
          <cell r="T615">
            <v>10.92</v>
          </cell>
          <cell r="U615">
            <v>10.340999999999999</v>
          </cell>
          <cell r="V615">
            <v>10.542</v>
          </cell>
          <cell r="W615">
            <v>10.834</v>
          </cell>
          <cell r="X615">
            <v>11.292999999999999</v>
          </cell>
          <cell r="Y615">
            <v>36871.650052546298</v>
          </cell>
          <cell r="Z615">
            <v>6.5</v>
          </cell>
          <cell r="AA615">
            <v>6.61</v>
          </cell>
          <cell r="AB615">
            <v>6.74</v>
          </cell>
          <cell r="AC615">
            <v>6.65</v>
          </cell>
          <cell r="AD615">
            <v>6.57</v>
          </cell>
          <cell r="AE615">
            <v>6.48</v>
          </cell>
          <cell r="AF615">
            <v>6.43</v>
          </cell>
          <cell r="AG615">
            <v>6.4</v>
          </cell>
          <cell r="AH615">
            <v>1</v>
          </cell>
          <cell r="AI615">
            <v>7</v>
          </cell>
          <cell r="AJ615">
            <v>34</v>
          </cell>
          <cell r="AK615">
            <v>62</v>
          </cell>
          <cell r="AL615">
            <v>90</v>
          </cell>
          <cell r="AM615">
            <v>182</v>
          </cell>
          <cell r="AN615">
            <v>274</v>
          </cell>
          <cell r="AO615">
            <v>365</v>
          </cell>
          <cell r="AP615">
            <v>8</v>
          </cell>
          <cell r="AQ615">
            <v>55</v>
          </cell>
          <cell r="AR615">
            <v>246</v>
          </cell>
          <cell r="AS615">
            <v>458</v>
          </cell>
          <cell r="AT615">
            <v>695</v>
          </cell>
          <cell r="AU615">
            <v>1495</v>
          </cell>
          <cell r="AV615">
            <v>2385</v>
          </cell>
          <cell r="AW615">
            <v>3330</v>
          </cell>
          <cell r="AX615">
            <v>7.6935000000000002</v>
          </cell>
          <cell r="AY615">
            <v>10.386374771630846</v>
          </cell>
          <cell r="AZ615">
            <v>10.434233105971501</v>
          </cell>
          <cell r="BA615">
            <v>10.288076616114939</v>
          </cell>
          <cell r="BB615">
            <v>10.287133108861909</v>
          </cell>
          <cell r="BC615">
            <v>10.3850516489388</v>
          </cell>
          <cell r="BD615">
            <v>10.594742686312163</v>
          </cell>
          <cell r="BE615">
            <v>10.85099331489265</v>
          </cell>
          <cell r="BF615">
            <v>11.098078464504679</v>
          </cell>
          <cell r="BG615">
            <v>10.01</v>
          </cell>
          <cell r="BH615">
            <v>10.01</v>
          </cell>
          <cell r="BI615">
            <v>10.3</v>
          </cell>
          <cell r="BJ615">
            <v>10.4</v>
          </cell>
          <cell r="BK615">
            <v>10.4</v>
          </cell>
          <cell r="BL615">
            <v>10.65</v>
          </cell>
          <cell r="BM615">
            <v>10.85</v>
          </cell>
          <cell r="BN615">
            <v>11.1</v>
          </cell>
          <cell r="BO615">
            <v>37.637477163084654</v>
          </cell>
          <cell r="BP615">
            <v>42.423310597150099</v>
          </cell>
          <cell r="BQ615">
            <v>-1.1923383885061867</v>
          </cell>
          <cell r="BR615">
            <v>-11.286689113809167</v>
          </cell>
          <cell r="BS615">
            <v>-1.4948351061200071</v>
          </cell>
          <cell r="BT615">
            <v>-5.5257313687837595</v>
          </cell>
          <cell r="BU615">
            <v>9.9331489264997685E-2</v>
          </cell>
          <cell r="BV615">
            <v>-0.192153549532037</v>
          </cell>
          <cell r="BW615">
            <v>10.7</v>
          </cell>
          <cell r="BX615">
            <v>10.75</v>
          </cell>
          <cell r="BY615">
            <v>10.85</v>
          </cell>
          <cell r="BZ615">
            <v>11.05</v>
          </cell>
          <cell r="CA615">
            <v>11.3</v>
          </cell>
          <cell r="CB615">
            <v>11.4</v>
          </cell>
          <cell r="CC615">
            <v>10.4</v>
          </cell>
          <cell r="CD615">
            <v>10.45</v>
          </cell>
          <cell r="CE615">
            <v>10.55</v>
          </cell>
          <cell r="CF615">
            <v>10.75</v>
          </cell>
          <cell r="CG615">
            <v>11</v>
          </cell>
          <cell r="CH615">
            <v>11.1</v>
          </cell>
          <cell r="CI615">
            <v>10.65</v>
          </cell>
          <cell r="CJ615">
            <v>10.75</v>
          </cell>
          <cell r="CK615">
            <v>10.85</v>
          </cell>
          <cell r="CL615">
            <v>10.9</v>
          </cell>
          <cell r="CM615">
            <v>11.1</v>
          </cell>
          <cell r="CN615">
            <v>11.35</v>
          </cell>
          <cell r="CO615">
            <v>10.4</v>
          </cell>
          <cell r="CP615">
            <v>10.5</v>
          </cell>
          <cell r="CQ615">
            <v>10.6</v>
          </cell>
          <cell r="CR615">
            <v>10.65</v>
          </cell>
          <cell r="CS615">
            <v>10.85</v>
          </cell>
          <cell r="CT615">
            <v>11.1</v>
          </cell>
          <cell r="CU615">
            <v>10.7</v>
          </cell>
          <cell r="CV615">
            <v>10.75</v>
          </cell>
          <cell r="CW615">
            <v>10.85</v>
          </cell>
          <cell r="CX615">
            <v>10.9</v>
          </cell>
          <cell r="CY615">
            <v>11.2</v>
          </cell>
          <cell r="CZ615">
            <v>11.35</v>
          </cell>
          <cell r="DA615">
            <v>10.45</v>
          </cell>
          <cell r="DB615">
            <v>10.5</v>
          </cell>
          <cell r="DC615">
            <v>10.6</v>
          </cell>
          <cell r="DD615">
            <v>10.65</v>
          </cell>
          <cell r="DE615">
            <v>10.95</v>
          </cell>
          <cell r="DF615">
            <v>11.1</v>
          </cell>
          <cell r="DG615">
            <v>10.75</v>
          </cell>
          <cell r="DH615">
            <v>10.75</v>
          </cell>
          <cell r="DI615">
            <v>10.85</v>
          </cell>
          <cell r="DJ615">
            <v>10.95</v>
          </cell>
          <cell r="DK615">
            <v>11.25</v>
          </cell>
          <cell r="DL615">
            <v>11.45</v>
          </cell>
          <cell r="DM615">
            <v>10.45</v>
          </cell>
          <cell r="DN615">
            <v>10.45</v>
          </cell>
          <cell r="DO615">
            <v>10.6</v>
          </cell>
          <cell r="DP615">
            <v>10.65</v>
          </cell>
          <cell r="DQ615">
            <v>10.95</v>
          </cell>
          <cell r="DR615">
            <v>11.1</v>
          </cell>
        </row>
        <row r="616">
          <cell r="A616">
            <v>36872</v>
          </cell>
          <cell r="C616">
            <v>9.75</v>
          </cell>
          <cell r="D616">
            <v>9.5</v>
          </cell>
          <cell r="E616">
            <v>10</v>
          </cell>
          <cell r="F616">
            <v>10.3</v>
          </cell>
          <cell r="G616">
            <v>10.4</v>
          </cell>
          <cell r="H616">
            <v>10.56</v>
          </cell>
          <cell r="I616">
            <v>10.81</v>
          </cell>
          <cell r="J616">
            <v>11.24</v>
          </cell>
          <cell r="M616">
            <v>10.542</v>
          </cell>
          <cell r="N616">
            <v>10.272</v>
          </cell>
          <cell r="O616">
            <v>10.1</v>
          </cell>
          <cell r="P616">
            <v>10.1</v>
          </cell>
          <cell r="Q616">
            <v>10.15</v>
          </cell>
          <cell r="R616">
            <v>10.58</v>
          </cell>
          <cell r="S616">
            <v>10.65</v>
          </cell>
          <cell r="T616">
            <v>10.88</v>
          </cell>
          <cell r="U616">
            <v>10.340999999999999</v>
          </cell>
          <cell r="V616">
            <v>10.542</v>
          </cell>
          <cell r="W616">
            <v>10.834</v>
          </cell>
          <cell r="X616">
            <v>11.286</v>
          </cell>
          <cell r="Y616">
            <v>36872.638277199076</v>
          </cell>
          <cell r="Z616">
            <v>6.55</v>
          </cell>
          <cell r="AA616">
            <v>6.58</v>
          </cell>
          <cell r="AB616">
            <v>6.72</v>
          </cell>
          <cell r="AC616">
            <v>6.64</v>
          </cell>
          <cell r="AD616">
            <v>6.58</v>
          </cell>
          <cell r="AE616">
            <v>6.49</v>
          </cell>
          <cell r="AF616">
            <v>6.43</v>
          </cell>
          <cell r="AG616">
            <v>6.4</v>
          </cell>
          <cell r="AH616">
            <v>1</v>
          </cell>
          <cell r="AI616">
            <v>7</v>
          </cell>
          <cell r="AJ616">
            <v>33</v>
          </cell>
          <cell r="AK616">
            <v>62</v>
          </cell>
          <cell r="AL616">
            <v>90</v>
          </cell>
          <cell r="AM616">
            <v>182</v>
          </cell>
          <cell r="AN616">
            <v>274</v>
          </cell>
          <cell r="AO616">
            <v>365</v>
          </cell>
          <cell r="AP616">
            <v>9.5</v>
          </cell>
          <cell r="AQ616">
            <v>61</v>
          </cell>
          <cell r="AR616">
            <v>262</v>
          </cell>
          <cell r="AS616">
            <v>488</v>
          </cell>
          <cell r="AT616">
            <v>718</v>
          </cell>
          <cell r="AU616">
            <v>1515</v>
          </cell>
          <cell r="AV616">
            <v>2400</v>
          </cell>
          <cell r="AW616">
            <v>3340</v>
          </cell>
          <cell r="AX616">
            <v>7.742</v>
          </cell>
          <cell r="AY616">
            <v>11.120603961257025</v>
          </cell>
          <cell r="AZ616">
            <v>10.785033726057119</v>
          </cell>
          <cell r="BA616">
            <v>10.579452838903237</v>
          </cell>
          <cell r="BB616">
            <v>10.48545971931722</v>
          </cell>
          <cell r="BC616">
            <v>10.494418417577979</v>
          </cell>
          <cell r="BD616">
            <v>10.633372265265608</v>
          </cell>
          <cell r="BE616">
            <v>10.850929974703254</v>
          </cell>
          <cell r="BF616">
            <v>11.082958753121531</v>
          </cell>
          <cell r="BG616">
            <v>10</v>
          </cell>
          <cell r="BH616">
            <v>10</v>
          </cell>
          <cell r="BI616">
            <v>10.3</v>
          </cell>
          <cell r="BJ616">
            <v>10.4</v>
          </cell>
          <cell r="BK616">
            <v>10.4</v>
          </cell>
          <cell r="BL616">
            <v>10.65</v>
          </cell>
          <cell r="BM616">
            <v>10.85</v>
          </cell>
          <cell r="BN616">
            <v>11.1</v>
          </cell>
          <cell r="BO616">
            <v>112.06039612570251</v>
          </cell>
          <cell r="BP616">
            <v>78.503372605711874</v>
          </cell>
          <cell r="BQ616">
            <v>27.94528389032358</v>
          </cell>
          <cell r="BR616">
            <v>8.5459719317219296</v>
          </cell>
          <cell r="BS616">
            <v>9.4418417577978531</v>
          </cell>
          <cell r="BT616">
            <v>-1.6627734734392163</v>
          </cell>
          <cell r="BU616">
            <v>9.2997470325428822E-2</v>
          </cell>
          <cell r="BV616">
            <v>-1.7041246878468641</v>
          </cell>
          <cell r="BW616">
            <v>10.7</v>
          </cell>
          <cell r="BX616">
            <v>10.75</v>
          </cell>
          <cell r="BY616">
            <v>10.85</v>
          </cell>
          <cell r="BZ616">
            <v>11.05</v>
          </cell>
          <cell r="CA616">
            <v>11.25</v>
          </cell>
          <cell r="CB616">
            <v>11.4</v>
          </cell>
          <cell r="CC616">
            <v>10.4</v>
          </cell>
          <cell r="CD616">
            <v>10.45</v>
          </cell>
          <cell r="CE616">
            <v>10.55</v>
          </cell>
          <cell r="CF616">
            <v>10.75</v>
          </cell>
          <cell r="CG616">
            <v>10.95</v>
          </cell>
          <cell r="CH616">
            <v>11.1</v>
          </cell>
          <cell r="CI616">
            <v>10.65</v>
          </cell>
          <cell r="CJ616">
            <v>10.75</v>
          </cell>
          <cell r="CK616">
            <v>10.85</v>
          </cell>
          <cell r="CL616">
            <v>10.9</v>
          </cell>
          <cell r="CM616">
            <v>11.1</v>
          </cell>
          <cell r="CN616">
            <v>11.35</v>
          </cell>
          <cell r="CO616">
            <v>10.4</v>
          </cell>
          <cell r="CP616">
            <v>10.5</v>
          </cell>
          <cell r="CQ616">
            <v>10.6</v>
          </cell>
          <cell r="CR616">
            <v>10.65</v>
          </cell>
          <cell r="CS616">
            <v>10.85</v>
          </cell>
          <cell r="CT616">
            <v>11.1</v>
          </cell>
          <cell r="CU616">
            <v>10.7</v>
          </cell>
          <cell r="CV616">
            <v>10.75</v>
          </cell>
          <cell r="CW616">
            <v>10.85</v>
          </cell>
          <cell r="CX616">
            <v>10.9</v>
          </cell>
          <cell r="CY616">
            <v>11.1</v>
          </cell>
          <cell r="CZ616">
            <v>11.35</v>
          </cell>
          <cell r="DA616">
            <v>10.45</v>
          </cell>
          <cell r="DB616">
            <v>10.5</v>
          </cell>
          <cell r="DC616">
            <v>10.6</v>
          </cell>
          <cell r="DD616">
            <v>10.65</v>
          </cell>
          <cell r="DE616">
            <v>10.85</v>
          </cell>
          <cell r="DF616">
            <v>11.1</v>
          </cell>
          <cell r="DG616">
            <v>10.75</v>
          </cell>
          <cell r="DH616">
            <v>10.75</v>
          </cell>
          <cell r="DI616">
            <v>10.85</v>
          </cell>
          <cell r="DJ616">
            <v>10.95</v>
          </cell>
          <cell r="DK616">
            <v>11.25</v>
          </cell>
          <cell r="DL616">
            <v>11.45</v>
          </cell>
          <cell r="DM616">
            <v>10.45</v>
          </cell>
          <cell r="DN616">
            <v>10.45</v>
          </cell>
          <cell r="DO616">
            <v>10.6</v>
          </cell>
          <cell r="DP616">
            <v>10.65</v>
          </cell>
          <cell r="DQ616">
            <v>10.95</v>
          </cell>
          <cell r="DR616">
            <v>11.1</v>
          </cell>
        </row>
        <row r="617">
          <cell r="A617">
            <v>36873</v>
          </cell>
          <cell r="C617">
            <v>9.75</v>
          </cell>
          <cell r="D617">
            <v>9.5</v>
          </cell>
          <cell r="E617">
            <v>10</v>
          </cell>
          <cell r="F617">
            <v>10.3</v>
          </cell>
          <cell r="G617">
            <v>10.4</v>
          </cell>
          <cell r="H617">
            <v>10.56</v>
          </cell>
          <cell r="I617">
            <v>10.79</v>
          </cell>
          <cell r="J617">
            <v>11.23</v>
          </cell>
          <cell r="M617">
            <v>10.536</v>
          </cell>
          <cell r="N617">
            <v>10.266</v>
          </cell>
          <cell r="O617">
            <v>10.1</v>
          </cell>
          <cell r="P617">
            <v>10.1</v>
          </cell>
          <cell r="Q617">
            <v>10.45</v>
          </cell>
          <cell r="R617">
            <v>10.58</v>
          </cell>
          <cell r="S617">
            <v>10.65</v>
          </cell>
          <cell r="T617">
            <v>10.88</v>
          </cell>
          <cell r="U617">
            <v>10.340999999999999</v>
          </cell>
          <cell r="V617">
            <v>10.536</v>
          </cell>
          <cell r="W617">
            <v>10.837999999999999</v>
          </cell>
          <cell r="X617">
            <v>11.282</v>
          </cell>
          <cell r="Y617">
            <v>36873.638121875003</v>
          </cell>
          <cell r="Z617">
            <v>6.52</v>
          </cell>
          <cell r="AA617">
            <v>6.58</v>
          </cell>
          <cell r="AB617">
            <v>6.72</v>
          </cell>
          <cell r="AC617">
            <v>6.67</v>
          </cell>
          <cell r="AD617">
            <v>6.58</v>
          </cell>
          <cell r="AE617">
            <v>6.45</v>
          </cell>
          <cell r="AF617">
            <v>6.4</v>
          </cell>
          <cell r="AG617">
            <v>6.38</v>
          </cell>
          <cell r="AH617">
            <v>1</v>
          </cell>
          <cell r="AI617">
            <v>7</v>
          </cell>
          <cell r="AJ617">
            <v>33</v>
          </cell>
          <cell r="AK617">
            <v>62</v>
          </cell>
          <cell r="AL617">
            <v>90</v>
          </cell>
          <cell r="AM617">
            <v>182</v>
          </cell>
          <cell r="AN617">
            <v>274</v>
          </cell>
          <cell r="AO617">
            <v>365</v>
          </cell>
          <cell r="AP617">
            <v>9.75</v>
          </cell>
          <cell r="AQ617">
            <v>62</v>
          </cell>
          <cell r="AR617">
            <v>265</v>
          </cell>
          <cell r="AS617">
            <v>500</v>
          </cell>
          <cell r="AT617">
            <v>722</v>
          </cell>
          <cell r="AU617">
            <v>1515</v>
          </cell>
          <cell r="AV617">
            <v>2390</v>
          </cell>
          <cell r="AW617">
            <v>3330</v>
          </cell>
          <cell r="AX617">
            <v>7.7880000000000003</v>
          </cell>
          <cell r="AY617">
            <v>11.180913194446473</v>
          </cell>
          <cell r="AZ617">
            <v>10.827774872412187</v>
          </cell>
          <cell r="BA617">
            <v>10.600076963782602</v>
          </cell>
          <cell r="BB617">
            <v>10.585650678233016</v>
          </cell>
          <cell r="BC617">
            <v>10.493010022541737</v>
          </cell>
          <cell r="BD617">
            <v>10.568087266723381</v>
          </cell>
          <cell r="BE617">
            <v>10.776053203901794</v>
          </cell>
          <cell r="BF617">
            <v>11.021005499914382</v>
          </cell>
          <cell r="BG617">
            <v>10</v>
          </cell>
          <cell r="BH617">
            <v>10</v>
          </cell>
          <cell r="BI617">
            <v>10.3</v>
          </cell>
          <cell r="BJ617">
            <v>10.4</v>
          </cell>
          <cell r="BK617">
            <v>10.4</v>
          </cell>
          <cell r="BL617">
            <v>10.6</v>
          </cell>
          <cell r="BM617">
            <v>10.8</v>
          </cell>
          <cell r="BN617">
            <v>11.05</v>
          </cell>
          <cell r="BO617">
            <v>118.09131944464735</v>
          </cell>
          <cell r="BP617">
            <v>82.777487241218665</v>
          </cell>
          <cell r="BQ617">
            <v>30.007696378260107</v>
          </cell>
          <cell r="BR617">
            <v>18.56506782330154</v>
          </cell>
          <cell r="BS617">
            <v>9.3010022541736959</v>
          </cell>
          <cell r="BT617">
            <v>-3.1912733276618255</v>
          </cell>
          <cell r="BU617">
            <v>-2.3946796098206491</v>
          </cell>
          <cell r="BV617">
            <v>-2.8994500085618213</v>
          </cell>
          <cell r="BW617">
            <v>10.7</v>
          </cell>
          <cell r="BX617">
            <v>10.75</v>
          </cell>
          <cell r="BY617">
            <v>10.85</v>
          </cell>
          <cell r="BZ617">
            <v>11</v>
          </cell>
          <cell r="CA617">
            <v>11.25</v>
          </cell>
          <cell r="CB617">
            <v>11.4</v>
          </cell>
          <cell r="CC617">
            <v>10.4</v>
          </cell>
          <cell r="CD617">
            <v>10.45</v>
          </cell>
          <cell r="CE617">
            <v>10.55</v>
          </cell>
          <cell r="CF617">
            <v>10.7</v>
          </cell>
          <cell r="CG617">
            <v>10.95</v>
          </cell>
          <cell r="CH617">
            <v>11.1</v>
          </cell>
          <cell r="CI617">
            <v>10.65</v>
          </cell>
          <cell r="CJ617">
            <v>10.7</v>
          </cell>
          <cell r="CK617">
            <v>10.75</v>
          </cell>
          <cell r="CL617">
            <v>10.85</v>
          </cell>
          <cell r="CM617">
            <v>11.05</v>
          </cell>
          <cell r="CN617">
            <v>11.3</v>
          </cell>
          <cell r="CO617">
            <v>10.4</v>
          </cell>
          <cell r="CP617">
            <v>10.45</v>
          </cell>
          <cell r="CQ617">
            <v>10.5</v>
          </cell>
          <cell r="CR617">
            <v>10.6</v>
          </cell>
          <cell r="CS617">
            <v>10.8</v>
          </cell>
          <cell r="CT617">
            <v>11.05</v>
          </cell>
          <cell r="CU617">
            <v>10.7</v>
          </cell>
          <cell r="CV617">
            <v>0.7</v>
          </cell>
          <cell r="CW617">
            <v>0.8</v>
          </cell>
          <cell r="CX617">
            <v>10.9</v>
          </cell>
          <cell r="CY617">
            <v>11.1</v>
          </cell>
          <cell r="CZ617">
            <v>11.35</v>
          </cell>
          <cell r="DA617">
            <v>10.45</v>
          </cell>
          <cell r="DB617">
            <v>10.45</v>
          </cell>
          <cell r="DC617">
            <v>10.55</v>
          </cell>
          <cell r="DD617">
            <v>10.65</v>
          </cell>
          <cell r="DE617">
            <v>10.85</v>
          </cell>
          <cell r="DF617">
            <v>11.1</v>
          </cell>
          <cell r="DG617">
            <v>10.75</v>
          </cell>
          <cell r="DH617">
            <v>10.75</v>
          </cell>
          <cell r="DI617">
            <v>10.85</v>
          </cell>
          <cell r="DJ617">
            <v>10.95</v>
          </cell>
          <cell r="DK617">
            <v>11.1</v>
          </cell>
          <cell r="DL617">
            <v>11.45</v>
          </cell>
          <cell r="DM617">
            <v>10.45</v>
          </cell>
          <cell r="DN617">
            <v>10.45</v>
          </cell>
          <cell r="DO617">
            <v>10.6</v>
          </cell>
          <cell r="DP617">
            <v>10.65</v>
          </cell>
          <cell r="DQ617">
            <v>10.8</v>
          </cell>
          <cell r="DR617">
            <v>11.1</v>
          </cell>
        </row>
        <row r="618">
          <cell r="A618">
            <v>36874</v>
          </cell>
          <cell r="C618">
            <v>9.75</v>
          </cell>
          <cell r="D618">
            <v>9.5</v>
          </cell>
          <cell r="E618">
            <v>10.01</v>
          </cell>
          <cell r="F618">
            <v>10.34</v>
          </cell>
          <cell r="G618">
            <v>10.38</v>
          </cell>
          <cell r="H618">
            <v>10.56</v>
          </cell>
          <cell r="I618">
            <v>10.76</v>
          </cell>
          <cell r="J618">
            <v>11.18</v>
          </cell>
          <cell r="M618">
            <v>10.536</v>
          </cell>
          <cell r="N618">
            <v>10.266</v>
          </cell>
          <cell r="O618">
            <v>10.25</v>
          </cell>
          <cell r="P618">
            <v>10.25</v>
          </cell>
          <cell r="Q618">
            <v>10.75</v>
          </cell>
          <cell r="R618">
            <v>10.54</v>
          </cell>
          <cell r="S618">
            <v>10.6</v>
          </cell>
          <cell r="T618">
            <v>10.75</v>
          </cell>
          <cell r="U618">
            <v>10.359</v>
          </cell>
          <cell r="V618">
            <v>10.536</v>
          </cell>
          <cell r="W618">
            <v>10.831</v>
          </cell>
          <cell r="X618">
            <v>11.225</v>
          </cell>
          <cell r="Y618">
            <v>36874.643536574076</v>
          </cell>
          <cell r="Z618">
            <v>6.53</v>
          </cell>
          <cell r="AA618">
            <v>6.58</v>
          </cell>
          <cell r="AB618">
            <v>6.71</v>
          </cell>
          <cell r="AC618">
            <v>6.59</v>
          </cell>
          <cell r="AD618">
            <v>6.47</v>
          </cell>
          <cell r="AE618">
            <v>6.42</v>
          </cell>
          <cell r="AF618">
            <v>6.23</v>
          </cell>
          <cell r="AG618">
            <v>6.18</v>
          </cell>
          <cell r="AH618">
            <v>1</v>
          </cell>
          <cell r="AI618">
            <v>9</v>
          </cell>
          <cell r="AJ618">
            <v>31</v>
          </cell>
          <cell r="AK618">
            <v>64</v>
          </cell>
          <cell r="AL618">
            <v>91</v>
          </cell>
          <cell r="AM618">
            <v>182</v>
          </cell>
          <cell r="AN618">
            <v>274</v>
          </cell>
          <cell r="AO618">
            <v>365</v>
          </cell>
          <cell r="AP618">
            <v>10</v>
          </cell>
          <cell r="AQ618">
            <v>75</v>
          </cell>
          <cell r="AR618">
            <v>245</v>
          </cell>
          <cell r="AS618">
            <v>505</v>
          </cell>
          <cell r="AT618">
            <v>710</v>
          </cell>
          <cell r="AU618">
            <v>1505</v>
          </cell>
          <cell r="AV618">
            <v>2365</v>
          </cell>
          <cell r="AW618">
            <v>3275</v>
          </cell>
          <cell r="AX618">
            <v>7.72</v>
          </cell>
          <cell r="AY618">
            <v>11.349531321965035</v>
          </cell>
          <cell r="AZ618">
            <v>10.617852889319996</v>
          </cell>
          <cell r="BA618">
            <v>10.561413674682358</v>
          </cell>
          <cell r="BB618">
            <v>10.455905809225676</v>
          </cell>
          <cell r="BC618">
            <v>10.309054390503638</v>
          </cell>
          <cell r="BD618">
            <v>10.545736859804698</v>
          </cell>
          <cell r="BE618">
            <v>10.59093462534773</v>
          </cell>
          <cell r="BF618">
            <v>10.773872247409312</v>
          </cell>
          <cell r="BG618">
            <v>10.01</v>
          </cell>
          <cell r="BH618">
            <v>10.01</v>
          </cell>
          <cell r="BI618">
            <v>10.34</v>
          </cell>
          <cell r="BJ618">
            <v>10.38</v>
          </cell>
          <cell r="BK618">
            <v>10.4</v>
          </cell>
          <cell r="BL618">
            <v>10.6</v>
          </cell>
          <cell r="BM618">
            <v>10.8</v>
          </cell>
          <cell r="BN618">
            <v>11</v>
          </cell>
          <cell r="BO618">
            <v>133.9531321965035</v>
          </cell>
          <cell r="BP618">
            <v>60.785288931999659</v>
          </cell>
          <cell r="BQ618">
            <v>22.141367468235806</v>
          </cell>
          <cell r="BR618">
            <v>7.5905809225675469</v>
          </cell>
          <cell r="BS618">
            <v>-9.0945609496362323</v>
          </cell>
          <cell r="BT618">
            <v>-5.4263140195301318</v>
          </cell>
          <cell r="BU618">
            <v>-20.906537465227082</v>
          </cell>
          <cell r="BV618">
            <v>-22.61277525906884</v>
          </cell>
          <cell r="BW618">
            <v>10.7</v>
          </cell>
          <cell r="BX618">
            <v>10.75</v>
          </cell>
          <cell r="BY618">
            <v>10.85</v>
          </cell>
          <cell r="BZ618">
            <v>11</v>
          </cell>
          <cell r="CA618">
            <v>11.15</v>
          </cell>
          <cell r="CB618">
            <v>11.35</v>
          </cell>
          <cell r="CC618">
            <v>10.4</v>
          </cell>
          <cell r="CD618">
            <v>10.45</v>
          </cell>
          <cell r="CE618">
            <v>10.55</v>
          </cell>
          <cell r="CF618">
            <v>10.7</v>
          </cell>
          <cell r="CG618">
            <v>10.85</v>
          </cell>
          <cell r="CH618">
            <v>11.05</v>
          </cell>
          <cell r="CI618">
            <v>10.65</v>
          </cell>
          <cell r="CJ618">
            <v>10.7</v>
          </cell>
          <cell r="CK618">
            <v>10.75</v>
          </cell>
          <cell r="CL618">
            <v>10.85</v>
          </cell>
          <cell r="CM618">
            <v>11.05</v>
          </cell>
          <cell r="CN618">
            <v>11.3</v>
          </cell>
          <cell r="CO618">
            <v>10.4</v>
          </cell>
          <cell r="CP618">
            <v>10.45</v>
          </cell>
          <cell r="CQ618">
            <v>10.5</v>
          </cell>
          <cell r="CR618">
            <v>10.6</v>
          </cell>
          <cell r="CS618">
            <v>10.8</v>
          </cell>
          <cell r="CT618">
            <v>11.05</v>
          </cell>
          <cell r="CU618">
            <v>10.7</v>
          </cell>
          <cell r="CV618">
            <v>10.7</v>
          </cell>
          <cell r="CW618">
            <v>10.8</v>
          </cell>
          <cell r="CX618">
            <v>10.85</v>
          </cell>
          <cell r="CY618">
            <v>11.05</v>
          </cell>
          <cell r="CZ618">
            <v>11.3</v>
          </cell>
          <cell r="DA618">
            <v>10.45</v>
          </cell>
          <cell r="DB618">
            <v>10.45</v>
          </cell>
          <cell r="DC618">
            <v>10.55</v>
          </cell>
          <cell r="DD618">
            <v>10.6</v>
          </cell>
          <cell r="DE618">
            <v>10.8</v>
          </cell>
          <cell r="DF618">
            <v>11.05</v>
          </cell>
          <cell r="DG618">
            <v>10.75</v>
          </cell>
          <cell r="DH618">
            <v>10.75</v>
          </cell>
          <cell r="DI618">
            <v>10.8</v>
          </cell>
          <cell r="DJ618">
            <v>10.9</v>
          </cell>
          <cell r="DK618">
            <v>11.1</v>
          </cell>
          <cell r="DL618">
            <v>11.35</v>
          </cell>
          <cell r="DM618">
            <v>10.45</v>
          </cell>
          <cell r="DN618">
            <v>10.45</v>
          </cell>
          <cell r="DO618">
            <v>10.55</v>
          </cell>
          <cell r="DP618">
            <v>10.6</v>
          </cell>
          <cell r="DQ618">
            <v>10.8</v>
          </cell>
          <cell r="DR618">
            <v>11</v>
          </cell>
        </row>
        <row r="619">
          <cell r="A619">
            <v>36875</v>
          </cell>
          <cell r="C619">
            <v>9.75</v>
          </cell>
          <cell r="D619">
            <v>9.5</v>
          </cell>
          <cell r="E619">
            <v>9.99</v>
          </cell>
          <cell r="F619">
            <v>10.34</v>
          </cell>
          <cell r="G619">
            <v>10.38</v>
          </cell>
          <cell r="H619">
            <v>10.56</v>
          </cell>
          <cell r="I619">
            <v>10.65</v>
          </cell>
          <cell r="J619">
            <v>11.08</v>
          </cell>
          <cell r="M619">
            <v>10.536</v>
          </cell>
          <cell r="N619">
            <v>10.266</v>
          </cell>
          <cell r="O619">
            <v>10.25</v>
          </cell>
          <cell r="P619">
            <v>10.25</v>
          </cell>
          <cell r="Q619">
            <v>10.75</v>
          </cell>
          <cell r="R619">
            <v>10.49</v>
          </cell>
          <cell r="S619">
            <v>10.54</v>
          </cell>
          <cell r="T619">
            <v>10.68</v>
          </cell>
          <cell r="U619">
            <v>10.359</v>
          </cell>
          <cell r="V619">
            <v>10.536</v>
          </cell>
          <cell r="W619">
            <v>10.769</v>
          </cell>
          <cell r="X619">
            <v>11.146000000000001</v>
          </cell>
          <cell r="Y619">
            <v>36875.640398148149</v>
          </cell>
          <cell r="Z619">
            <v>6.53</v>
          </cell>
          <cell r="AA619">
            <v>6.58</v>
          </cell>
          <cell r="AB619">
            <v>6.68</v>
          </cell>
          <cell r="AC619">
            <v>6.62</v>
          </cell>
          <cell r="AD619">
            <v>6.56</v>
          </cell>
          <cell r="AE619">
            <v>6.42</v>
          </cell>
          <cell r="AF619">
            <v>6.32</v>
          </cell>
          <cell r="AG619">
            <v>6.26</v>
          </cell>
          <cell r="AH619">
            <v>3</v>
          </cell>
          <cell r="AI619">
            <v>8</v>
          </cell>
          <cell r="AJ619">
            <v>31</v>
          </cell>
          <cell r="AK619">
            <v>63</v>
          </cell>
          <cell r="AL619">
            <v>90</v>
          </cell>
          <cell r="AM619">
            <v>182</v>
          </cell>
          <cell r="AN619">
            <v>274</v>
          </cell>
          <cell r="AO619">
            <v>365</v>
          </cell>
          <cell r="AP619">
            <v>26</v>
          </cell>
          <cell r="AQ619">
            <v>61</v>
          </cell>
          <cell r="AR619">
            <v>240</v>
          </cell>
          <cell r="AS619">
            <v>488</v>
          </cell>
          <cell r="AT619">
            <v>700</v>
          </cell>
          <cell r="AU619">
            <v>1480</v>
          </cell>
          <cell r="AV619">
            <v>2350</v>
          </cell>
          <cell r="AW619">
            <v>3260</v>
          </cell>
          <cell r="AX619">
            <v>7.7175000000000002</v>
          </cell>
          <cell r="AY619">
            <v>10.721834339345001</v>
          </cell>
          <cell r="AZ619">
            <v>10.282914055356986</v>
          </cell>
          <cell r="BA619">
            <v>10.455396654719076</v>
          </cell>
          <cell r="BB619">
            <v>10.417880144075633</v>
          </cell>
          <cell r="BC619">
            <v>10.389947089947013</v>
          </cell>
          <cell r="BD619">
            <v>10.479970080723678</v>
          </cell>
          <cell r="BE619">
            <v>10.65922867551995</v>
          </cell>
          <cell r="BF619">
            <v>10.839215761436826</v>
          </cell>
          <cell r="BG619">
            <v>9.99</v>
          </cell>
          <cell r="BH619">
            <v>9.99</v>
          </cell>
          <cell r="BI619">
            <v>10.34</v>
          </cell>
          <cell r="BJ619">
            <v>10.38</v>
          </cell>
          <cell r="BK619">
            <v>10.4</v>
          </cell>
          <cell r="BL619">
            <v>10.4</v>
          </cell>
          <cell r="BM619">
            <v>10.65</v>
          </cell>
          <cell r="BN619">
            <v>10.9</v>
          </cell>
          <cell r="BO619">
            <v>73.183433934500101</v>
          </cell>
          <cell r="BP619">
            <v>29.291405535698622</v>
          </cell>
          <cell r="BQ619">
            <v>11.53966547190759</v>
          </cell>
          <cell r="BR619">
            <v>3.7880144075632671</v>
          </cell>
          <cell r="BS619">
            <v>-1.0052910052987585</v>
          </cell>
          <cell r="BT619">
            <v>7.9970080723677839</v>
          </cell>
          <cell r="BU619">
            <v>0.92286755199495474</v>
          </cell>
          <cell r="BV619">
            <v>-6.0784238563174497</v>
          </cell>
          <cell r="BW619">
            <v>10.7</v>
          </cell>
          <cell r="BX619">
            <v>10.75</v>
          </cell>
          <cell r="BY619">
            <v>10.85</v>
          </cell>
          <cell r="BZ619">
            <v>10.95</v>
          </cell>
          <cell r="CA619">
            <v>11.1</v>
          </cell>
          <cell r="CB619">
            <v>11.2</v>
          </cell>
          <cell r="CC619">
            <v>10.4</v>
          </cell>
          <cell r="CD619">
            <v>10.45</v>
          </cell>
          <cell r="CE619">
            <v>10.55</v>
          </cell>
          <cell r="CF619">
            <v>10.65</v>
          </cell>
          <cell r="CG619">
            <v>10.8</v>
          </cell>
          <cell r="CH619">
            <v>10.9</v>
          </cell>
          <cell r="CI619">
            <v>10.65</v>
          </cell>
          <cell r="CJ619">
            <v>10.65</v>
          </cell>
          <cell r="CK619">
            <v>10.65</v>
          </cell>
          <cell r="CL619">
            <v>10.75</v>
          </cell>
          <cell r="CM619">
            <v>10.95</v>
          </cell>
          <cell r="CN619">
            <v>11.2</v>
          </cell>
          <cell r="CO619">
            <v>10.4</v>
          </cell>
          <cell r="CP619">
            <v>10.4</v>
          </cell>
          <cell r="CQ619">
            <v>10.4</v>
          </cell>
          <cell r="CR619">
            <v>10.5</v>
          </cell>
          <cell r="CS619">
            <v>10.7</v>
          </cell>
          <cell r="CT619">
            <v>10.95</v>
          </cell>
          <cell r="CU619">
            <v>10.7</v>
          </cell>
          <cell r="CV619">
            <v>10.65</v>
          </cell>
          <cell r="CW619">
            <v>10.65</v>
          </cell>
          <cell r="CX619">
            <v>10.65</v>
          </cell>
          <cell r="CY619">
            <v>10.9</v>
          </cell>
          <cell r="CZ619">
            <v>11.2</v>
          </cell>
          <cell r="DA619">
            <v>10.45</v>
          </cell>
          <cell r="DB619">
            <v>10.4</v>
          </cell>
          <cell r="DC619">
            <v>10.4</v>
          </cell>
          <cell r="DD619">
            <v>10.4</v>
          </cell>
          <cell r="DE619">
            <v>10.65</v>
          </cell>
          <cell r="DF619">
            <v>10.95</v>
          </cell>
          <cell r="DG619">
            <v>10.75</v>
          </cell>
          <cell r="DH619">
            <v>10.75</v>
          </cell>
          <cell r="DI619">
            <v>10.75</v>
          </cell>
          <cell r="DJ619">
            <v>10.8</v>
          </cell>
          <cell r="DK619">
            <v>11</v>
          </cell>
          <cell r="DL619">
            <v>11.25</v>
          </cell>
          <cell r="DM619">
            <v>10.45</v>
          </cell>
          <cell r="DN619">
            <v>10.45</v>
          </cell>
          <cell r="DO619">
            <v>10.45</v>
          </cell>
          <cell r="DP619">
            <v>10.5</v>
          </cell>
          <cell r="DQ619">
            <v>10.7</v>
          </cell>
          <cell r="DR619">
            <v>10.95</v>
          </cell>
        </row>
        <row r="620">
          <cell r="A620">
            <v>36876</v>
          </cell>
          <cell r="BG620">
            <v>9.99</v>
          </cell>
          <cell r="BH620">
            <v>9.99</v>
          </cell>
          <cell r="BO620">
            <v>-999</v>
          </cell>
          <cell r="BP620">
            <v>-999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</row>
        <row r="621">
          <cell r="A621">
            <v>36877</v>
          </cell>
          <cell r="BG621">
            <v>9.99</v>
          </cell>
          <cell r="BH621">
            <v>9.99</v>
          </cell>
          <cell r="BO621">
            <v>-999</v>
          </cell>
          <cell r="BP621">
            <v>-999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</row>
        <row r="622">
          <cell r="A622">
            <v>36878</v>
          </cell>
          <cell r="C622">
            <v>9.75</v>
          </cell>
          <cell r="D622">
            <v>9.5</v>
          </cell>
          <cell r="E622">
            <v>9.99</v>
          </cell>
          <cell r="F622">
            <v>10.34</v>
          </cell>
          <cell r="G622">
            <v>10.38</v>
          </cell>
          <cell r="H622">
            <v>10.56</v>
          </cell>
          <cell r="I622">
            <v>10.64</v>
          </cell>
          <cell r="J622">
            <v>11.03</v>
          </cell>
          <cell r="M622">
            <v>10.536</v>
          </cell>
          <cell r="N622">
            <v>10.266</v>
          </cell>
          <cell r="O622">
            <v>10.25</v>
          </cell>
          <cell r="P622">
            <v>10.25</v>
          </cell>
          <cell r="Q622">
            <v>10.6</v>
          </cell>
          <cell r="R622">
            <v>10.47</v>
          </cell>
          <cell r="S622">
            <v>10.52</v>
          </cell>
          <cell r="T622">
            <v>10.6</v>
          </cell>
          <cell r="U622">
            <v>10.359</v>
          </cell>
          <cell r="V622">
            <v>10.536</v>
          </cell>
          <cell r="W622">
            <v>10.744</v>
          </cell>
          <cell r="X622">
            <v>11.081</v>
          </cell>
          <cell r="Y622">
            <v>36878.660791550923</v>
          </cell>
          <cell r="Z622">
            <v>6.52</v>
          </cell>
          <cell r="AA622">
            <v>6.58</v>
          </cell>
          <cell r="AB622">
            <v>6.64</v>
          </cell>
          <cell r="AC622">
            <v>6.58</v>
          </cell>
          <cell r="AD622">
            <v>6.54</v>
          </cell>
          <cell r="AE622">
            <v>6.35</v>
          </cell>
          <cell r="AF622">
            <v>6.26</v>
          </cell>
          <cell r="AG622">
            <v>6.16</v>
          </cell>
          <cell r="AH622">
            <v>1</v>
          </cell>
          <cell r="AI622">
            <v>8</v>
          </cell>
          <cell r="AJ622">
            <v>31</v>
          </cell>
          <cell r="AK622">
            <v>63</v>
          </cell>
          <cell r="AL622">
            <v>90</v>
          </cell>
          <cell r="AM622">
            <v>182</v>
          </cell>
          <cell r="AN622">
            <v>274</v>
          </cell>
          <cell r="AO622">
            <v>365</v>
          </cell>
          <cell r="AP622">
            <v>9</v>
          </cell>
          <cell r="AQ622">
            <v>54</v>
          </cell>
          <cell r="AR622">
            <v>245</v>
          </cell>
          <cell r="AS622">
            <v>473</v>
          </cell>
          <cell r="AT622">
            <v>689</v>
          </cell>
          <cell r="AU622">
            <v>1465</v>
          </cell>
          <cell r="AV622">
            <v>2330</v>
          </cell>
          <cell r="AW622">
            <v>3230</v>
          </cell>
          <cell r="AX622">
            <v>7.67</v>
          </cell>
          <cell r="AY622">
            <v>10.894</v>
          </cell>
          <cell r="AZ622">
            <v>9.8882761770247161</v>
          </cell>
          <cell r="BA622">
            <v>10.514714221960581</v>
          </cell>
          <cell r="BB622">
            <v>10.285407786986939</v>
          </cell>
          <cell r="BC622">
            <v>10.33352462335213</v>
          </cell>
          <cell r="BD622">
            <v>10.391739423793249</v>
          </cell>
          <cell r="BE622">
            <v>10.586469766926651</v>
          </cell>
          <cell r="BF622">
            <v>10.719781689120666</v>
          </cell>
          <cell r="BG622">
            <v>9.99</v>
          </cell>
          <cell r="BH622">
            <v>9.99</v>
          </cell>
          <cell r="BI622">
            <v>10.34</v>
          </cell>
          <cell r="BJ622">
            <v>10.38</v>
          </cell>
          <cell r="BK622">
            <v>10.4</v>
          </cell>
          <cell r="BL622">
            <v>10.4</v>
          </cell>
          <cell r="BM622">
            <v>10.65</v>
          </cell>
          <cell r="BN622">
            <v>10.85</v>
          </cell>
          <cell r="BO622">
            <v>90.399999999999991</v>
          </cell>
          <cell r="BP622">
            <v>-10.172382297528415</v>
          </cell>
          <cell r="BQ622">
            <v>17.471422196058128</v>
          </cell>
          <cell r="BR622">
            <v>-9.4592213013061865</v>
          </cell>
          <cell r="BS622">
            <v>-6.6475376647870732</v>
          </cell>
          <cell r="BT622">
            <v>-0.82605762067515798</v>
          </cell>
          <cell r="BU622">
            <v>-6.3530233073349152</v>
          </cell>
          <cell r="BV622">
            <v>-13.0218310879334</v>
          </cell>
          <cell r="BW622">
            <v>10.7</v>
          </cell>
          <cell r="BX622">
            <v>10.75</v>
          </cell>
          <cell r="BY622">
            <v>10.85</v>
          </cell>
          <cell r="BZ622">
            <v>10.9</v>
          </cell>
          <cell r="CA622">
            <v>11</v>
          </cell>
          <cell r="CB622">
            <v>11.15</v>
          </cell>
          <cell r="CC622">
            <v>10.4</v>
          </cell>
          <cell r="CD622">
            <v>10.45</v>
          </cell>
          <cell r="CE622">
            <v>10.55</v>
          </cell>
          <cell r="CF622">
            <v>10.6</v>
          </cell>
          <cell r="CG622">
            <v>10.7</v>
          </cell>
          <cell r="CH622">
            <v>10.85</v>
          </cell>
          <cell r="CI622">
            <v>10.65</v>
          </cell>
          <cell r="CJ622">
            <v>10.65</v>
          </cell>
          <cell r="CK622">
            <v>10.65</v>
          </cell>
          <cell r="CL622">
            <v>10.75</v>
          </cell>
          <cell r="CM622">
            <v>10.95</v>
          </cell>
          <cell r="CN622">
            <v>11.15</v>
          </cell>
          <cell r="CO622">
            <v>10.4</v>
          </cell>
          <cell r="CP622">
            <v>10.4</v>
          </cell>
          <cell r="CQ622">
            <v>10.4</v>
          </cell>
          <cell r="CR622">
            <v>10.5</v>
          </cell>
          <cell r="CS622">
            <v>10.7</v>
          </cell>
          <cell r="CT622">
            <v>10.9</v>
          </cell>
          <cell r="CU622">
            <v>10.7</v>
          </cell>
          <cell r="CV622">
            <v>10.65</v>
          </cell>
          <cell r="CW622">
            <v>10.65</v>
          </cell>
          <cell r="CX622">
            <v>10.65</v>
          </cell>
          <cell r="CY622">
            <v>10.9</v>
          </cell>
          <cell r="CZ622">
            <v>11.2</v>
          </cell>
          <cell r="DA622">
            <v>10.45</v>
          </cell>
          <cell r="DB622">
            <v>10.4</v>
          </cell>
          <cell r="DC622">
            <v>10.4</v>
          </cell>
          <cell r="DD622">
            <v>10.4</v>
          </cell>
          <cell r="DE622">
            <v>10.65</v>
          </cell>
          <cell r="DF622">
            <v>10.95</v>
          </cell>
          <cell r="DG622">
            <v>10.75</v>
          </cell>
          <cell r="DH622">
            <v>10.75</v>
          </cell>
          <cell r="DI622">
            <v>10.75</v>
          </cell>
          <cell r="DJ622">
            <v>10.8</v>
          </cell>
          <cell r="DK622">
            <v>11</v>
          </cell>
          <cell r="DL622">
            <v>11.15</v>
          </cell>
          <cell r="DM622">
            <v>10.45</v>
          </cell>
          <cell r="DN622">
            <v>10.45</v>
          </cell>
          <cell r="DO622">
            <v>10.45</v>
          </cell>
          <cell r="DP622">
            <v>10.5</v>
          </cell>
          <cell r="DQ622">
            <v>10.7</v>
          </cell>
          <cell r="DR622">
            <v>10.85</v>
          </cell>
        </row>
        <row r="623">
          <cell r="A623">
            <v>36879</v>
          </cell>
          <cell r="C623">
            <v>9.75</v>
          </cell>
          <cell r="D623">
            <v>9.5</v>
          </cell>
          <cell r="E623">
            <v>10</v>
          </cell>
          <cell r="F623">
            <v>10.35</v>
          </cell>
          <cell r="G623">
            <v>10.4</v>
          </cell>
          <cell r="H623">
            <v>10.56</v>
          </cell>
          <cell r="I623">
            <v>10.64</v>
          </cell>
          <cell r="J623">
            <v>11.01</v>
          </cell>
          <cell r="M623">
            <v>10.536</v>
          </cell>
          <cell r="N623">
            <v>10.266</v>
          </cell>
          <cell r="O623">
            <v>10.5</v>
          </cell>
          <cell r="P623">
            <v>10.5</v>
          </cell>
          <cell r="Q623">
            <v>10.6</v>
          </cell>
          <cell r="R623">
            <v>10.42</v>
          </cell>
          <cell r="S623">
            <v>10.5</v>
          </cell>
          <cell r="T623">
            <v>10.6</v>
          </cell>
          <cell r="U623">
            <v>10.359</v>
          </cell>
          <cell r="V623">
            <v>10.536</v>
          </cell>
          <cell r="W623">
            <v>10.731</v>
          </cell>
          <cell r="X623">
            <v>11.039</v>
          </cell>
          <cell r="Y623">
            <v>36879.642223263887</v>
          </cell>
          <cell r="Z623">
            <v>6.5</v>
          </cell>
          <cell r="AA623">
            <v>6.56</v>
          </cell>
          <cell r="AB623">
            <v>6.64</v>
          </cell>
          <cell r="AC623">
            <v>6.54</v>
          </cell>
          <cell r="AD623">
            <v>6.47</v>
          </cell>
          <cell r="AE623">
            <v>6.33</v>
          </cell>
          <cell r="AF623">
            <v>6.24</v>
          </cell>
          <cell r="AG623">
            <v>6.2</v>
          </cell>
          <cell r="AH623">
            <v>1</v>
          </cell>
          <cell r="AI623">
            <v>7</v>
          </cell>
          <cell r="AJ623">
            <v>32</v>
          </cell>
          <cell r="AK623">
            <v>62</v>
          </cell>
          <cell r="AL623">
            <v>90</v>
          </cell>
          <cell r="AM623">
            <v>182</v>
          </cell>
          <cell r="AN623">
            <v>274</v>
          </cell>
          <cell r="AO623">
            <v>365</v>
          </cell>
          <cell r="AP623">
            <v>9</v>
          </cell>
          <cell r="AQ623">
            <v>57</v>
          </cell>
          <cell r="AR623">
            <v>247</v>
          </cell>
          <cell r="AS623">
            <v>477</v>
          </cell>
          <cell r="AT623">
            <v>707</v>
          </cell>
          <cell r="AU623">
            <v>1480</v>
          </cell>
          <cell r="AV623">
            <v>2375</v>
          </cell>
          <cell r="AW623">
            <v>3285</v>
          </cell>
          <cell r="AX623">
            <v>7.7089999999999996</v>
          </cell>
          <cell r="AY623">
            <v>10.85230025151307</v>
          </cell>
          <cell r="AZ623">
            <v>10.511448366885082</v>
          </cell>
          <cell r="BA623">
            <v>10.408408937605268</v>
          </cell>
          <cell r="BB623">
            <v>10.314546183625573</v>
          </cell>
          <cell r="BC623">
            <v>10.33941227965872</v>
          </cell>
          <cell r="BD623">
            <v>10.391346469233163</v>
          </cell>
          <cell r="BE623">
            <v>10.625584432390021</v>
          </cell>
          <cell r="BF623">
            <v>10.815231295311388</v>
          </cell>
          <cell r="BG623">
            <v>10</v>
          </cell>
          <cell r="BH623">
            <v>10</v>
          </cell>
          <cell r="BI623">
            <v>10.35</v>
          </cell>
          <cell r="BJ623">
            <v>10.4</v>
          </cell>
          <cell r="BK623">
            <v>10.4</v>
          </cell>
          <cell r="BL623">
            <v>10.4</v>
          </cell>
          <cell r="BM623">
            <v>10.65</v>
          </cell>
          <cell r="BN623">
            <v>10.85</v>
          </cell>
          <cell r="BO623">
            <v>85.230025151306961</v>
          </cell>
          <cell r="BP623">
            <v>51.1448366885082</v>
          </cell>
          <cell r="BQ623">
            <v>5.8408937605268108</v>
          </cell>
          <cell r="BR623">
            <v>-8.545381637442695</v>
          </cell>
          <cell r="BS623">
            <v>-6.0587720341279905</v>
          </cell>
          <cell r="BT623">
            <v>-0.86535307668373918</v>
          </cell>
          <cell r="BU623">
            <v>-2.441556760997976</v>
          </cell>
          <cell r="BV623">
            <v>-3.4768704688611152</v>
          </cell>
          <cell r="BW623">
            <v>10.7</v>
          </cell>
          <cell r="BX623">
            <v>10.75</v>
          </cell>
          <cell r="BY623">
            <v>10.85</v>
          </cell>
          <cell r="BZ623">
            <v>10.9</v>
          </cell>
          <cell r="CA623">
            <v>11</v>
          </cell>
          <cell r="CB623">
            <v>11.15</v>
          </cell>
          <cell r="CC623">
            <v>10.4</v>
          </cell>
          <cell r="CD623">
            <v>10.45</v>
          </cell>
          <cell r="CE623">
            <v>10.55</v>
          </cell>
          <cell r="CF623">
            <v>10.6</v>
          </cell>
          <cell r="CG623">
            <v>10.7</v>
          </cell>
          <cell r="CH623">
            <v>10.85</v>
          </cell>
          <cell r="CI623">
            <v>10.65</v>
          </cell>
          <cell r="CJ623">
            <v>10.65</v>
          </cell>
          <cell r="CK623">
            <v>10.65</v>
          </cell>
          <cell r="CL623">
            <v>10.75</v>
          </cell>
          <cell r="CM623">
            <v>10.95</v>
          </cell>
          <cell r="CN623">
            <v>11.15</v>
          </cell>
          <cell r="CO623">
            <v>10.4</v>
          </cell>
          <cell r="CP623">
            <v>10.4</v>
          </cell>
          <cell r="CQ623">
            <v>10.4</v>
          </cell>
          <cell r="CR623">
            <v>10.5</v>
          </cell>
          <cell r="CS623">
            <v>10.7</v>
          </cell>
          <cell r="CT623">
            <v>10.9</v>
          </cell>
          <cell r="CU623">
            <v>10.7</v>
          </cell>
          <cell r="CV623">
            <v>10.65</v>
          </cell>
          <cell r="CW623">
            <v>10.65</v>
          </cell>
          <cell r="CX623">
            <v>10.65</v>
          </cell>
          <cell r="CY623">
            <v>10.9</v>
          </cell>
          <cell r="CZ623">
            <v>11.15</v>
          </cell>
          <cell r="DA623">
            <v>10.45</v>
          </cell>
          <cell r="DB623">
            <v>10.4</v>
          </cell>
          <cell r="DC623">
            <v>10.4</v>
          </cell>
          <cell r="DD623">
            <v>10.4</v>
          </cell>
          <cell r="DE623">
            <v>10.65</v>
          </cell>
          <cell r="DF623">
            <v>10.9</v>
          </cell>
          <cell r="DG623">
            <v>10.75</v>
          </cell>
          <cell r="DH623">
            <v>10.75</v>
          </cell>
          <cell r="DI623">
            <v>10.75</v>
          </cell>
          <cell r="DJ623">
            <v>10.8</v>
          </cell>
          <cell r="DK623">
            <v>11</v>
          </cell>
          <cell r="DL623">
            <v>11.15</v>
          </cell>
          <cell r="DM623">
            <v>10.45</v>
          </cell>
          <cell r="DN623">
            <v>10.45</v>
          </cell>
          <cell r="DO623">
            <v>10.45</v>
          </cell>
          <cell r="DP623">
            <v>10.5</v>
          </cell>
          <cell r="DQ623">
            <v>10.7</v>
          </cell>
          <cell r="DR623">
            <v>10.85</v>
          </cell>
        </row>
        <row r="624">
          <cell r="A624">
            <v>36880</v>
          </cell>
          <cell r="C624">
            <v>9.75</v>
          </cell>
          <cell r="D624">
            <v>9.5</v>
          </cell>
          <cell r="E624">
            <v>10</v>
          </cell>
          <cell r="F624">
            <v>10.35</v>
          </cell>
          <cell r="G624">
            <v>10.4</v>
          </cell>
          <cell r="H624">
            <v>10.56</v>
          </cell>
          <cell r="I624">
            <v>10.64</v>
          </cell>
          <cell r="J624">
            <v>11</v>
          </cell>
          <cell r="M624">
            <v>10.536</v>
          </cell>
          <cell r="N624">
            <v>10.266</v>
          </cell>
          <cell r="O624">
            <v>10.5</v>
          </cell>
          <cell r="P624">
            <v>10.5</v>
          </cell>
          <cell r="Q624">
            <v>10.6</v>
          </cell>
          <cell r="R624">
            <v>10.42</v>
          </cell>
          <cell r="S624">
            <v>10.46</v>
          </cell>
          <cell r="T624">
            <v>10.57</v>
          </cell>
          <cell r="U624">
            <v>10.359</v>
          </cell>
          <cell r="V624">
            <v>10.536</v>
          </cell>
          <cell r="W624">
            <v>10.731</v>
          </cell>
          <cell r="X624">
            <v>11.029</v>
          </cell>
          <cell r="Y624">
            <v>36880.641878009257</v>
          </cell>
          <cell r="Z624">
            <v>6.5</v>
          </cell>
          <cell r="AA624">
            <v>6.54</v>
          </cell>
          <cell r="AB624">
            <v>6.61</v>
          </cell>
          <cell r="AC624">
            <v>6.56</v>
          </cell>
          <cell r="AD624">
            <v>6.5</v>
          </cell>
          <cell r="AE624">
            <v>6.31</v>
          </cell>
          <cell r="AF624">
            <v>6.2</v>
          </cell>
          <cell r="AG624">
            <v>6.1</v>
          </cell>
          <cell r="AH624">
            <v>1</v>
          </cell>
          <cell r="AI624">
            <v>7</v>
          </cell>
          <cell r="AJ624">
            <v>31</v>
          </cell>
          <cell r="AK624">
            <v>62</v>
          </cell>
          <cell r="AL624">
            <v>90</v>
          </cell>
          <cell r="AM624">
            <v>182</v>
          </cell>
          <cell r="AN624">
            <v>276</v>
          </cell>
          <cell r="AO624">
            <v>367</v>
          </cell>
          <cell r="AP624">
            <v>8.4</v>
          </cell>
          <cell r="AQ624">
            <v>61</v>
          </cell>
          <cell r="AR624">
            <v>247</v>
          </cell>
          <cell r="AS624">
            <v>485</v>
          </cell>
          <cell r="AT624">
            <v>697</v>
          </cell>
          <cell r="AU624">
            <v>1480</v>
          </cell>
          <cell r="AV624">
            <v>2390</v>
          </cell>
          <cell r="AW624">
            <v>3270</v>
          </cell>
          <cell r="AX624">
            <v>7.6527000000000003</v>
          </cell>
          <cell r="AY624">
            <v>10.597430264262965</v>
          </cell>
          <cell r="AZ624">
            <v>10.792448311115557</v>
          </cell>
          <cell r="BA624">
            <v>10.523697523323744</v>
          </cell>
          <cell r="BB624">
            <v>10.424288975620092</v>
          </cell>
          <cell r="BC624">
            <v>10.344059395159018</v>
          </cell>
          <cell r="BD624">
            <v>10.399908576303037</v>
          </cell>
          <cell r="BE624">
            <v>10.612592563869827</v>
          </cell>
          <cell r="BF624">
            <v>10.698711079983436</v>
          </cell>
          <cell r="BG624">
            <v>10</v>
          </cell>
          <cell r="BH624">
            <v>10</v>
          </cell>
          <cell r="BI624">
            <v>10.35</v>
          </cell>
          <cell r="BJ624">
            <v>10.4</v>
          </cell>
          <cell r="BK624">
            <v>10.4</v>
          </cell>
          <cell r="BL624">
            <v>10.4</v>
          </cell>
          <cell r="BM624">
            <v>10.65</v>
          </cell>
          <cell r="BN624">
            <v>10.85</v>
          </cell>
          <cell r="BO624">
            <v>59.743026426296453</v>
          </cell>
          <cell r="BP624">
            <v>79.244831111555669</v>
          </cell>
          <cell r="BQ624">
            <v>17.369752332374411</v>
          </cell>
          <cell r="BR624">
            <v>2.4288975620091691</v>
          </cell>
          <cell r="BS624">
            <v>-5.5940604840982289</v>
          </cell>
          <cell r="BT624">
            <v>-9.1423696963133239E-3</v>
          </cell>
          <cell r="BU624">
            <v>-3.7407436130173721</v>
          </cell>
          <cell r="BV624">
            <v>-15.128892001656347</v>
          </cell>
          <cell r="BW624">
            <v>10.7</v>
          </cell>
          <cell r="BX624">
            <v>10.75</v>
          </cell>
          <cell r="BY624">
            <v>10.85</v>
          </cell>
          <cell r="BZ624">
            <v>10.9</v>
          </cell>
          <cell r="CA624">
            <v>11</v>
          </cell>
          <cell r="CB624">
            <v>11.15</v>
          </cell>
          <cell r="CC624">
            <v>10.4</v>
          </cell>
          <cell r="CD624">
            <v>10.45</v>
          </cell>
          <cell r="CE624">
            <v>10.55</v>
          </cell>
          <cell r="CF624">
            <v>10.6</v>
          </cell>
          <cell r="CG624">
            <v>10.7</v>
          </cell>
          <cell r="CH624">
            <v>10.85</v>
          </cell>
          <cell r="CI624">
            <v>10.65</v>
          </cell>
          <cell r="CJ624">
            <v>10.65</v>
          </cell>
          <cell r="CK624">
            <v>10.65</v>
          </cell>
          <cell r="CL624">
            <v>10.75</v>
          </cell>
          <cell r="CM624">
            <v>10.95</v>
          </cell>
          <cell r="CN624">
            <v>11.1</v>
          </cell>
          <cell r="CO624">
            <v>10.4</v>
          </cell>
          <cell r="CP624">
            <v>10.4</v>
          </cell>
          <cell r="CQ624">
            <v>10.4</v>
          </cell>
          <cell r="CR624">
            <v>10.5</v>
          </cell>
          <cell r="CS624">
            <v>10.7</v>
          </cell>
          <cell r="CT624">
            <v>10.85</v>
          </cell>
          <cell r="CU624">
            <v>10.7</v>
          </cell>
          <cell r="CV624">
            <v>10.65</v>
          </cell>
          <cell r="CW624">
            <v>10.65</v>
          </cell>
          <cell r="CX624">
            <v>10.65</v>
          </cell>
          <cell r="CY624">
            <v>10.9</v>
          </cell>
          <cell r="CZ624">
            <v>11.15</v>
          </cell>
          <cell r="DA624">
            <v>10.45</v>
          </cell>
          <cell r="DB624">
            <v>10.4</v>
          </cell>
          <cell r="DC624">
            <v>10.4</v>
          </cell>
          <cell r="DD624">
            <v>10.4</v>
          </cell>
          <cell r="DE624">
            <v>10.65</v>
          </cell>
          <cell r="DF624">
            <v>10.9</v>
          </cell>
          <cell r="DG624">
            <v>10.75</v>
          </cell>
          <cell r="DH624">
            <v>10.75</v>
          </cell>
          <cell r="DI624">
            <v>10.75</v>
          </cell>
          <cell r="DJ624">
            <v>10.8</v>
          </cell>
          <cell r="DK624">
            <v>11</v>
          </cell>
          <cell r="DL624">
            <v>11.15</v>
          </cell>
          <cell r="DM624">
            <v>10.45</v>
          </cell>
          <cell r="DN624">
            <v>10.45</v>
          </cell>
          <cell r="DO624">
            <v>10.45</v>
          </cell>
          <cell r="DP624">
            <v>10.5</v>
          </cell>
          <cell r="DQ624">
            <v>10.7</v>
          </cell>
          <cell r="DR624">
            <v>10.85</v>
          </cell>
        </row>
        <row r="625">
          <cell r="A625">
            <v>36881</v>
          </cell>
          <cell r="C625">
            <v>9.75</v>
          </cell>
          <cell r="D625">
            <v>9.5</v>
          </cell>
          <cell r="E625">
            <v>10</v>
          </cell>
          <cell r="F625">
            <v>10.35</v>
          </cell>
          <cell r="G625">
            <v>10.4</v>
          </cell>
          <cell r="H625">
            <v>10.56</v>
          </cell>
          <cell r="I625">
            <v>10.64</v>
          </cell>
          <cell r="J625">
            <v>10.98</v>
          </cell>
          <cell r="M625">
            <v>10.536</v>
          </cell>
          <cell r="N625">
            <v>10.266</v>
          </cell>
          <cell r="O625">
            <v>10.5</v>
          </cell>
          <cell r="P625">
            <v>10.5</v>
          </cell>
          <cell r="Q625">
            <v>10.6</v>
          </cell>
          <cell r="R625">
            <v>10.33</v>
          </cell>
          <cell r="S625">
            <v>10.4</v>
          </cell>
          <cell r="T625">
            <v>10.52</v>
          </cell>
          <cell r="U625">
            <v>10.359</v>
          </cell>
          <cell r="V625">
            <v>10.536</v>
          </cell>
          <cell r="W625">
            <v>10.731</v>
          </cell>
          <cell r="X625">
            <v>11.029</v>
          </cell>
          <cell r="Y625">
            <v>36881.637678935185</v>
          </cell>
          <cell r="Z625">
            <v>6.5</v>
          </cell>
          <cell r="AA625">
            <v>6.73</v>
          </cell>
          <cell r="AB625">
            <v>6.63</v>
          </cell>
          <cell r="AC625">
            <v>6.56</v>
          </cell>
          <cell r="AD625">
            <v>6.48</v>
          </cell>
          <cell r="AE625">
            <v>6.3</v>
          </cell>
          <cell r="AF625">
            <v>6.13</v>
          </cell>
          <cell r="AG625">
            <v>6.05</v>
          </cell>
          <cell r="AH625">
            <v>1</v>
          </cell>
          <cell r="AI625">
            <v>7</v>
          </cell>
          <cell r="AJ625">
            <v>33</v>
          </cell>
          <cell r="AK625">
            <v>63</v>
          </cell>
          <cell r="AL625">
            <v>90</v>
          </cell>
          <cell r="AM625">
            <v>182</v>
          </cell>
          <cell r="AN625">
            <v>274</v>
          </cell>
          <cell r="AO625">
            <v>265</v>
          </cell>
          <cell r="AP625">
            <v>8.6999999999999993</v>
          </cell>
          <cell r="AQ625">
            <v>59</v>
          </cell>
          <cell r="AR625">
            <v>270</v>
          </cell>
          <cell r="AS625">
            <v>490</v>
          </cell>
          <cell r="AT625">
            <v>707</v>
          </cell>
          <cell r="AU625">
            <v>1495</v>
          </cell>
          <cell r="AV625">
            <v>2380</v>
          </cell>
          <cell r="AW625">
            <v>3280</v>
          </cell>
          <cell r="AX625">
            <v>7.6395</v>
          </cell>
          <cell r="AY625">
            <v>10.747713937437231</v>
          </cell>
          <cell r="AZ625">
            <v>10.855744517581867</v>
          </cell>
          <cell r="BA625">
            <v>10.654949700718246</v>
          </cell>
          <cell r="BB625">
            <v>10.409837903876774</v>
          </cell>
          <cell r="BC625">
            <v>10.384029292202067</v>
          </cell>
          <cell r="BD625">
            <v>10.437120277131056</v>
          </cell>
          <cell r="BE625">
            <v>10.558824027654415</v>
          </cell>
          <cell r="BF625">
            <v>12.311044546110418</v>
          </cell>
          <cell r="BG625">
            <v>10</v>
          </cell>
          <cell r="BH625">
            <v>10</v>
          </cell>
          <cell r="BI625">
            <v>10.35</v>
          </cell>
          <cell r="BJ625">
            <v>10.4</v>
          </cell>
          <cell r="BK625">
            <v>10.4</v>
          </cell>
          <cell r="BL625">
            <v>10.4</v>
          </cell>
          <cell r="BM625">
            <v>10.65</v>
          </cell>
          <cell r="BN625">
            <v>10.8</v>
          </cell>
          <cell r="BO625">
            <v>74.77139374372311</v>
          </cell>
          <cell r="BP625">
            <v>85.574451758186683</v>
          </cell>
          <cell r="BQ625">
            <v>30.494970071824667</v>
          </cell>
          <cell r="BR625">
            <v>0.98379038767735238</v>
          </cell>
          <cell r="BS625">
            <v>-1.5970707797933414</v>
          </cell>
          <cell r="BT625">
            <v>3.7120277131055701</v>
          </cell>
          <cell r="BU625">
            <v>-9.1175972345585166</v>
          </cell>
          <cell r="BV625">
            <v>151.10445461104175</v>
          </cell>
          <cell r="BW625">
            <v>10.7</v>
          </cell>
          <cell r="BX625">
            <v>10.75</v>
          </cell>
          <cell r="BY625">
            <v>10.85</v>
          </cell>
          <cell r="BZ625">
            <v>10.9</v>
          </cell>
          <cell r="CA625">
            <v>11</v>
          </cell>
          <cell r="CB625">
            <v>11.15</v>
          </cell>
          <cell r="CC625">
            <v>10.4</v>
          </cell>
          <cell r="CD625">
            <v>10.45</v>
          </cell>
          <cell r="CE625">
            <v>10.55</v>
          </cell>
          <cell r="CF625">
            <v>10.6</v>
          </cell>
          <cell r="CG625">
            <v>10.7</v>
          </cell>
          <cell r="CH625">
            <v>10.85</v>
          </cell>
          <cell r="CI625">
            <v>10.65</v>
          </cell>
          <cell r="CJ625">
            <v>10.65</v>
          </cell>
          <cell r="CK625">
            <v>10.65</v>
          </cell>
          <cell r="CL625">
            <v>10.75</v>
          </cell>
          <cell r="CM625">
            <v>10.95</v>
          </cell>
          <cell r="CN625">
            <v>11.1</v>
          </cell>
          <cell r="CO625">
            <v>10.4</v>
          </cell>
          <cell r="CP625">
            <v>10.4</v>
          </cell>
          <cell r="CQ625">
            <v>10.4</v>
          </cell>
          <cell r="CR625">
            <v>10.5</v>
          </cell>
          <cell r="CS625">
            <v>10.7</v>
          </cell>
          <cell r="CT625">
            <v>10.85</v>
          </cell>
          <cell r="CU625">
            <v>10.7</v>
          </cell>
          <cell r="CV625">
            <v>10.65</v>
          </cell>
          <cell r="CW625">
            <v>10.65</v>
          </cell>
          <cell r="CX625">
            <v>10.65</v>
          </cell>
          <cell r="CY625">
            <v>10.9</v>
          </cell>
          <cell r="CZ625">
            <v>11.1</v>
          </cell>
          <cell r="DA625">
            <v>10.45</v>
          </cell>
          <cell r="DB625">
            <v>10.4</v>
          </cell>
          <cell r="DC625">
            <v>10.4</v>
          </cell>
          <cell r="DD625">
            <v>10.4</v>
          </cell>
          <cell r="DE625">
            <v>10.65</v>
          </cell>
          <cell r="DF625">
            <v>10.85</v>
          </cell>
          <cell r="DG625">
            <v>10.75</v>
          </cell>
          <cell r="DH625">
            <v>10.75</v>
          </cell>
          <cell r="DI625">
            <v>10.75</v>
          </cell>
          <cell r="DJ625">
            <v>10.8</v>
          </cell>
          <cell r="DK625">
            <v>11</v>
          </cell>
          <cell r="DL625">
            <v>11.1</v>
          </cell>
          <cell r="DM625">
            <v>10.45</v>
          </cell>
          <cell r="DN625">
            <v>10.45</v>
          </cell>
          <cell r="DO625">
            <v>10.45</v>
          </cell>
          <cell r="DP625">
            <v>10.5</v>
          </cell>
          <cell r="DQ625">
            <v>10.7</v>
          </cell>
          <cell r="DR625">
            <v>10.8</v>
          </cell>
        </row>
        <row r="626">
          <cell r="A626">
            <v>36882</v>
          </cell>
          <cell r="C626">
            <v>9.75</v>
          </cell>
          <cell r="D626">
            <v>9.5</v>
          </cell>
          <cell r="E626">
            <v>10</v>
          </cell>
          <cell r="F626">
            <v>10.35</v>
          </cell>
          <cell r="G626">
            <v>10.4</v>
          </cell>
          <cell r="H626">
            <v>10.56</v>
          </cell>
          <cell r="I626">
            <v>10.64</v>
          </cell>
          <cell r="J626">
            <v>10.98</v>
          </cell>
          <cell r="M626">
            <v>10.536</v>
          </cell>
          <cell r="N626">
            <v>10.266</v>
          </cell>
          <cell r="O626">
            <v>10.5</v>
          </cell>
          <cell r="P626">
            <v>10.5</v>
          </cell>
          <cell r="Q626">
            <v>10.6</v>
          </cell>
          <cell r="R626">
            <v>10.33</v>
          </cell>
          <cell r="S626">
            <v>10.4</v>
          </cell>
          <cell r="T626">
            <v>10.52</v>
          </cell>
          <cell r="U626">
            <v>10.359</v>
          </cell>
          <cell r="V626">
            <v>10.536</v>
          </cell>
          <cell r="W626">
            <v>10.731</v>
          </cell>
          <cell r="X626">
            <v>11.025</v>
          </cell>
          <cell r="Y626">
            <v>36882.640451388892</v>
          </cell>
          <cell r="Z626">
            <v>6.5</v>
          </cell>
          <cell r="AA626">
            <v>6.9</v>
          </cell>
          <cell r="AB626">
            <v>6.65</v>
          </cell>
          <cell r="AC626">
            <v>6.52</v>
          </cell>
          <cell r="AD626">
            <v>6.47</v>
          </cell>
          <cell r="AE626">
            <v>6.23</v>
          </cell>
          <cell r="AF626">
            <v>6.08</v>
          </cell>
          <cell r="AG626">
            <v>5.98</v>
          </cell>
          <cell r="AH626">
            <v>5</v>
          </cell>
          <cell r="AI626">
            <v>7</v>
          </cell>
          <cell r="AJ626">
            <v>32</v>
          </cell>
          <cell r="AK626">
            <v>62</v>
          </cell>
          <cell r="AL626">
            <v>90</v>
          </cell>
          <cell r="AM626">
            <v>182</v>
          </cell>
          <cell r="AN626">
            <v>274</v>
          </cell>
          <cell r="AO626">
            <v>365</v>
          </cell>
          <cell r="AP626">
            <v>45</v>
          </cell>
          <cell r="AQ626">
            <v>62</v>
          </cell>
          <cell r="AR626">
            <v>260</v>
          </cell>
          <cell r="AS626">
            <v>492</v>
          </cell>
          <cell r="AT626">
            <v>710</v>
          </cell>
          <cell r="AU626">
            <v>1495</v>
          </cell>
          <cell r="AV626">
            <v>2380</v>
          </cell>
          <cell r="AW626">
            <v>3280</v>
          </cell>
          <cell r="AX626">
            <v>7.6332000000000004</v>
          </cell>
          <cell r="AY626">
            <v>10.897731565178969</v>
          </cell>
          <cell r="AZ626">
            <v>11.236773646077209</v>
          </cell>
          <cell r="BA626">
            <v>10.650492876149356</v>
          </cell>
          <cell r="BB626">
            <v>10.447708448492444</v>
          </cell>
          <cell r="BC626">
            <v>10.393141332162999</v>
          </cell>
          <cell r="BD626">
            <v>10.368100350214076</v>
          </cell>
          <cell r="BE626">
            <v>10.510133976989314</v>
          </cell>
          <cell r="BF626">
            <v>10.620604450150516</v>
          </cell>
          <cell r="BG626">
            <v>10</v>
          </cell>
          <cell r="BH626">
            <v>10</v>
          </cell>
          <cell r="BI626">
            <v>10.35</v>
          </cell>
          <cell r="BJ626">
            <v>10.4</v>
          </cell>
          <cell r="BK626">
            <v>10.4</v>
          </cell>
          <cell r="BL626">
            <v>10.4</v>
          </cell>
          <cell r="BM626">
            <v>10.65</v>
          </cell>
          <cell r="BN626">
            <v>10.8</v>
          </cell>
          <cell r="BO626">
            <v>89.773156517896879</v>
          </cell>
          <cell r="BP626">
            <v>123.6773646077209</v>
          </cell>
          <cell r="BQ626">
            <v>30.049287614935594</v>
          </cell>
          <cell r="BR626">
            <v>4.7708448492443267</v>
          </cell>
          <cell r="BS626">
            <v>-0.68586678370010645</v>
          </cell>
          <cell r="BT626">
            <v>-3.1899649785923856</v>
          </cell>
          <cell r="BU626">
            <v>-13.986602301068629</v>
          </cell>
          <cell r="BV626">
            <v>-17.939554984948458</v>
          </cell>
          <cell r="BW626">
            <v>10.7</v>
          </cell>
          <cell r="BX626">
            <v>10.75</v>
          </cell>
          <cell r="BY626">
            <v>10.85</v>
          </cell>
          <cell r="BZ626">
            <v>10.9</v>
          </cell>
          <cell r="CA626">
            <v>11</v>
          </cell>
          <cell r="CB626">
            <v>11.15</v>
          </cell>
          <cell r="CC626">
            <v>10.4</v>
          </cell>
          <cell r="CD626">
            <v>10.45</v>
          </cell>
          <cell r="CE626">
            <v>10.55</v>
          </cell>
          <cell r="CF626">
            <v>10.6</v>
          </cell>
          <cell r="CG626">
            <v>10.7</v>
          </cell>
          <cell r="CH626">
            <v>10.85</v>
          </cell>
          <cell r="CI626">
            <v>10.65</v>
          </cell>
          <cell r="CJ626">
            <v>10.65</v>
          </cell>
          <cell r="CK626">
            <v>10.65</v>
          </cell>
          <cell r="CL626">
            <v>10.75</v>
          </cell>
          <cell r="CM626">
            <v>10.95</v>
          </cell>
          <cell r="CN626">
            <v>11.1</v>
          </cell>
          <cell r="CO626">
            <v>10.4</v>
          </cell>
          <cell r="CP626">
            <v>10.4</v>
          </cell>
          <cell r="CQ626">
            <v>10.4</v>
          </cell>
          <cell r="CR626">
            <v>10.5</v>
          </cell>
          <cell r="CS626">
            <v>10.7</v>
          </cell>
          <cell r="CT626">
            <v>10.85</v>
          </cell>
          <cell r="CU626">
            <v>10.7</v>
          </cell>
          <cell r="CV626">
            <v>10.65</v>
          </cell>
          <cell r="CW626">
            <v>10.65</v>
          </cell>
          <cell r="CX626">
            <v>10.65</v>
          </cell>
          <cell r="CY626">
            <v>10.9</v>
          </cell>
          <cell r="CZ626">
            <v>11.1</v>
          </cell>
          <cell r="DA626">
            <v>10.45</v>
          </cell>
          <cell r="DB626">
            <v>10.4</v>
          </cell>
          <cell r="DC626">
            <v>10.4</v>
          </cell>
          <cell r="DD626">
            <v>10.4</v>
          </cell>
          <cell r="DE626">
            <v>10.65</v>
          </cell>
          <cell r="DF626">
            <v>10.85</v>
          </cell>
          <cell r="DG626">
            <v>10.75</v>
          </cell>
          <cell r="DH626">
            <v>10.75</v>
          </cell>
          <cell r="DI626">
            <v>10.75</v>
          </cell>
          <cell r="DJ626">
            <v>10.8</v>
          </cell>
          <cell r="DK626">
            <v>11</v>
          </cell>
          <cell r="DL626">
            <v>11.1</v>
          </cell>
          <cell r="DM626">
            <v>10.45</v>
          </cell>
          <cell r="DN626">
            <v>10.45</v>
          </cell>
          <cell r="DO626">
            <v>10.45</v>
          </cell>
          <cell r="DP626">
            <v>10.5</v>
          </cell>
          <cell r="DQ626">
            <v>10.7</v>
          </cell>
          <cell r="DR626">
            <v>10.8</v>
          </cell>
        </row>
        <row r="627">
          <cell r="A627">
            <v>36883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</row>
        <row r="628">
          <cell r="A628">
            <v>36884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</row>
        <row r="629">
          <cell r="A629">
            <v>36885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</row>
        <row r="630">
          <cell r="A630">
            <v>36886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</row>
        <row r="631">
          <cell r="A631">
            <v>36887</v>
          </cell>
          <cell r="C631">
            <v>9.75</v>
          </cell>
          <cell r="D631">
            <v>9.5</v>
          </cell>
          <cell r="E631">
            <v>10.02</v>
          </cell>
          <cell r="F631">
            <v>10.35</v>
          </cell>
          <cell r="G631">
            <v>10.4</v>
          </cell>
          <cell r="H631">
            <v>10.56</v>
          </cell>
          <cell r="I631">
            <v>10.64</v>
          </cell>
          <cell r="J631">
            <v>10.98</v>
          </cell>
          <cell r="M631">
            <v>10.542</v>
          </cell>
          <cell r="N631">
            <v>10.272</v>
          </cell>
          <cell r="O631">
            <v>10.5</v>
          </cell>
          <cell r="P631">
            <v>10.5</v>
          </cell>
          <cell r="Q631">
            <v>10.6</v>
          </cell>
          <cell r="R631">
            <v>10.33</v>
          </cell>
          <cell r="S631">
            <v>10.37</v>
          </cell>
          <cell r="T631">
            <v>10.47</v>
          </cell>
          <cell r="U631">
            <v>10.347</v>
          </cell>
          <cell r="V631">
            <v>10.542</v>
          </cell>
          <cell r="W631">
            <v>10.731</v>
          </cell>
          <cell r="X631">
            <v>11.025</v>
          </cell>
          <cell r="Y631">
            <v>36887.653056365743</v>
          </cell>
          <cell r="Z631">
            <v>6.65</v>
          </cell>
          <cell r="AA631">
            <v>6.89</v>
          </cell>
          <cell r="AB631">
            <v>6.6</v>
          </cell>
          <cell r="AC631">
            <v>6.55</v>
          </cell>
          <cell r="AD631">
            <v>6.4</v>
          </cell>
          <cell r="AE631">
            <v>6.21</v>
          </cell>
          <cell r="AF631">
            <v>6.05</v>
          </cell>
          <cell r="AG631">
            <v>5.98</v>
          </cell>
          <cell r="AH631">
            <v>1</v>
          </cell>
          <cell r="AI631">
            <v>7</v>
          </cell>
          <cell r="AJ631">
            <v>33</v>
          </cell>
          <cell r="AK631">
            <v>61</v>
          </cell>
          <cell r="AL631">
            <v>91</v>
          </cell>
          <cell r="AM631">
            <v>182</v>
          </cell>
          <cell r="AN631">
            <v>273</v>
          </cell>
          <cell r="AO631">
            <v>367</v>
          </cell>
          <cell r="AP631">
            <v>8</v>
          </cell>
          <cell r="AQ631">
            <v>65</v>
          </cell>
          <cell r="AR631">
            <v>268</v>
          </cell>
          <cell r="AS631">
            <v>484</v>
          </cell>
          <cell r="AT631">
            <v>715</v>
          </cell>
          <cell r="AU631">
            <v>1505</v>
          </cell>
          <cell r="AV631">
            <v>2340</v>
          </cell>
          <cell r="AW631">
            <v>3260</v>
          </cell>
          <cell r="AX631">
            <v>7.54</v>
          </cell>
          <cell r="AY631">
            <v>10.61575552607874</v>
          </cell>
          <cell r="AZ631">
            <v>11.486790486452957</v>
          </cell>
          <cell r="BA631">
            <v>10.646807370790341</v>
          </cell>
          <cell r="BB631">
            <v>10.524537048914597</v>
          </cell>
          <cell r="BC631">
            <v>10.353945518083433</v>
          </cell>
          <cell r="BD631">
            <v>10.42493407595391</v>
          </cell>
          <cell r="BE631">
            <v>10.473693133973306</v>
          </cell>
          <cell r="BF631">
            <v>10.625243809582321</v>
          </cell>
          <cell r="BG631">
            <v>10.02</v>
          </cell>
          <cell r="BH631">
            <v>10.02</v>
          </cell>
          <cell r="BI631">
            <v>10.35</v>
          </cell>
          <cell r="BJ631">
            <v>10.4</v>
          </cell>
          <cell r="BK631">
            <v>10.4</v>
          </cell>
          <cell r="BL631">
            <v>10.4</v>
          </cell>
          <cell r="BM631">
            <v>10.65</v>
          </cell>
          <cell r="BN631">
            <v>10.8</v>
          </cell>
          <cell r="BO631">
            <v>59.575552607874016</v>
          </cell>
          <cell r="BP631">
            <v>146.67904864529575</v>
          </cell>
          <cell r="BQ631">
            <v>29.680737079034181</v>
          </cell>
          <cell r="BR631">
            <v>12.453704891459694</v>
          </cell>
          <cell r="BS631">
            <v>-4.6054481916566914</v>
          </cell>
          <cell r="BT631">
            <v>2.493407595390984</v>
          </cell>
          <cell r="BU631">
            <v>-17.630686602669421</v>
          </cell>
          <cell r="BV631">
            <v>-17.47561904176802</v>
          </cell>
          <cell r="BW631">
            <v>10.7</v>
          </cell>
          <cell r="BX631">
            <v>10.75</v>
          </cell>
          <cell r="BY631">
            <v>10.85</v>
          </cell>
          <cell r="BZ631">
            <v>10.9</v>
          </cell>
          <cell r="CA631">
            <v>11</v>
          </cell>
          <cell r="CB631">
            <v>11.15</v>
          </cell>
          <cell r="CC631">
            <v>10.4</v>
          </cell>
          <cell r="CD631">
            <v>10.45</v>
          </cell>
          <cell r="CE631">
            <v>10.55</v>
          </cell>
          <cell r="CF631">
            <v>10.6</v>
          </cell>
          <cell r="CG631">
            <v>10.7</v>
          </cell>
          <cell r="CH631">
            <v>10.85</v>
          </cell>
          <cell r="CI631">
            <v>10.65</v>
          </cell>
          <cell r="CJ631">
            <v>10.65</v>
          </cell>
          <cell r="CK631">
            <v>10.65</v>
          </cell>
          <cell r="CL631">
            <v>10.75</v>
          </cell>
          <cell r="CM631">
            <v>10.95</v>
          </cell>
          <cell r="CN631">
            <v>11.1</v>
          </cell>
          <cell r="CO631">
            <v>10.4</v>
          </cell>
          <cell r="CP631">
            <v>10.4</v>
          </cell>
          <cell r="CQ631">
            <v>10.4</v>
          </cell>
          <cell r="CR631">
            <v>10.5</v>
          </cell>
          <cell r="CS631">
            <v>10.7</v>
          </cell>
          <cell r="CT631">
            <v>10.85</v>
          </cell>
          <cell r="CU631">
            <v>10.7</v>
          </cell>
          <cell r="CV631">
            <v>10.65</v>
          </cell>
          <cell r="CW631">
            <v>10.65</v>
          </cell>
          <cell r="CX631">
            <v>10.65</v>
          </cell>
          <cell r="CY631">
            <v>10.9</v>
          </cell>
          <cell r="CZ631">
            <v>11.1</v>
          </cell>
          <cell r="DA631">
            <v>10.45</v>
          </cell>
          <cell r="DB631">
            <v>10.4</v>
          </cell>
          <cell r="DC631">
            <v>10.4</v>
          </cell>
          <cell r="DD631">
            <v>10.4</v>
          </cell>
          <cell r="DE631">
            <v>10.65</v>
          </cell>
          <cell r="DF631">
            <v>10.85</v>
          </cell>
          <cell r="DG631">
            <v>10.75</v>
          </cell>
          <cell r="DH631">
            <v>10.75</v>
          </cell>
          <cell r="DI631">
            <v>10.75</v>
          </cell>
          <cell r="DJ631">
            <v>10.8</v>
          </cell>
          <cell r="DK631">
            <v>10.95</v>
          </cell>
          <cell r="DL631">
            <v>11.1</v>
          </cell>
          <cell r="DM631">
            <v>10.45</v>
          </cell>
          <cell r="DN631">
            <v>10.45</v>
          </cell>
          <cell r="DO631">
            <v>10.45</v>
          </cell>
          <cell r="DP631">
            <v>10.5</v>
          </cell>
          <cell r="DQ631">
            <v>10.65</v>
          </cell>
          <cell r="DR631">
            <v>10.8</v>
          </cell>
        </row>
        <row r="632">
          <cell r="A632">
            <v>36888</v>
          </cell>
          <cell r="C632">
            <v>9.75</v>
          </cell>
          <cell r="D632">
            <v>9.5</v>
          </cell>
          <cell r="E632">
            <v>10.02</v>
          </cell>
          <cell r="F632">
            <v>10.35</v>
          </cell>
          <cell r="G632">
            <v>10.4</v>
          </cell>
          <cell r="H632">
            <v>10.54</v>
          </cell>
          <cell r="I632">
            <v>10.63</v>
          </cell>
          <cell r="J632">
            <v>10.94</v>
          </cell>
          <cell r="M632">
            <v>10.531000000000001</v>
          </cell>
          <cell r="N632">
            <v>10.262</v>
          </cell>
          <cell r="O632">
            <v>10.5</v>
          </cell>
          <cell r="P632">
            <v>10.5</v>
          </cell>
          <cell r="Q632">
            <v>10.6</v>
          </cell>
          <cell r="R632">
            <v>10.33</v>
          </cell>
          <cell r="S632">
            <v>10.37</v>
          </cell>
          <cell r="T632">
            <v>10.47</v>
          </cell>
          <cell r="U632">
            <v>10.35</v>
          </cell>
          <cell r="V632">
            <v>10.531000000000001</v>
          </cell>
          <cell r="W632">
            <v>10.731</v>
          </cell>
          <cell r="X632">
            <v>11.021000000000001</v>
          </cell>
          <cell r="Y632">
            <v>36888.628857060183</v>
          </cell>
          <cell r="Z632">
            <v>6.65</v>
          </cell>
          <cell r="AA632">
            <v>6.62</v>
          </cell>
          <cell r="AB632">
            <v>6.53</v>
          </cell>
          <cell r="AC632">
            <v>6.47</v>
          </cell>
          <cell r="AD632">
            <v>6.41</v>
          </cell>
          <cell r="AE632">
            <v>6.22</v>
          </cell>
          <cell r="AF632">
            <v>6.05</v>
          </cell>
          <cell r="AG632">
            <v>6.03</v>
          </cell>
          <cell r="AH632">
            <v>1</v>
          </cell>
          <cell r="AI632">
            <v>7</v>
          </cell>
          <cell r="AJ632">
            <v>33</v>
          </cell>
          <cell r="AK632">
            <v>61</v>
          </cell>
          <cell r="AL632">
            <v>91</v>
          </cell>
          <cell r="AM632">
            <v>182</v>
          </cell>
          <cell r="AN632">
            <v>273</v>
          </cell>
          <cell r="AO632">
            <v>367</v>
          </cell>
          <cell r="AP632">
            <v>8.5</v>
          </cell>
          <cell r="AQ632">
            <v>57</v>
          </cell>
          <cell r="AR632">
            <v>250</v>
          </cell>
          <cell r="AS632">
            <v>470</v>
          </cell>
          <cell r="AT632">
            <v>715</v>
          </cell>
          <cell r="AU632">
            <v>1515</v>
          </cell>
          <cell r="AV632">
            <v>2400</v>
          </cell>
          <cell r="AW632">
            <v>3310</v>
          </cell>
          <cell r="AX632">
            <v>7.5686999999999998</v>
          </cell>
          <cell r="AY632">
            <v>10.842237048451221</v>
          </cell>
          <cell r="AZ632">
            <v>10.643886079699541</v>
          </cell>
          <cell r="BA632">
            <v>10.29596661966953</v>
          </cell>
          <cell r="BB632">
            <v>10.31628748445052</v>
          </cell>
          <cell r="BC632">
            <v>10.349524152938875</v>
          </cell>
          <cell r="BD632">
            <v>10.446949312067026</v>
          </cell>
          <cell r="BE632">
            <v>10.568088944765353</v>
          </cell>
          <cell r="BF632">
            <v>10.730562633425867</v>
          </cell>
          <cell r="BG632">
            <v>10.02</v>
          </cell>
          <cell r="BH632">
            <v>10.02</v>
          </cell>
          <cell r="BI632">
            <v>10.35</v>
          </cell>
          <cell r="BJ632">
            <v>10.4</v>
          </cell>
          <cell r="BK632">
            <v>10.4</v>
          </cell>
          <cell r="BL632">
            <v>10.4</v>
          </cell>
          <cell r="BM632">
            <v>10.6</v>
          </cell>
          <cell r="BN632">
            <v>10.75</v>
          </cell>
          <cell r="BO632">
            <v>82.223704845122114</v>
          </cell>
          <cell r="BP632">
            <v>62.38860796995418</v>
          </cell>
          <cell r="BQ632">
            <v>-5.4033380330469782</v>
          </cell>
          <cell r="BR632">
            <v>-8.3712515549480671</v>
          </cell>
          <cell r="BS632">
            <v>-5.0475847061125734</v>
          </cell>
          <cell r="BT632">
            <v>4.6949312067026128</v>
          </cell>
          <cell r="BU632">
            <v>-3.1911055234646213</v>
          </cell>
          <cell r="BV632">
            <v>-1.9437366574132753</v>
          </cell>
          <cell r="BW632">
            <v>10.7</v>
          </cell>
          <cell r="BX632">
            <v>10.75</v>
          </cell>
          <cell r="BY632">
            <v>10.85</v>
          </cell>
          <cell r="BZ632">
            <v>10.9</v>
          </cell>
          <cell r="CA632">
            <v>11</v>
          </cell>
          <cell r="CB632">
            <v>11.15</v>
          </cell>
          <cell r="CC632">
            <v>10.4</v>
          </cell>
          <cell r="CD632">
            <v>10.45</v>
          </cell>
          <cell r="CE632">
            <v>10.55</v>
          </cell>
          <cell r="CF632">
            <v>10.6</v>
          </cell>
          <cell r="CG632">
            <v>10.7</v>
          </cell>
          <cell r="CH632">
            <v>10.85</v>
          </cell>
          <cell r="CI632">
            <v>10.65</v>
          </cell>
          <cell r="CJ632">
            <v>10.65</v>
          </cell>
          <cell r="CK632">
            <v>10.65</v>
          </cell>
          <cell r="CL632">
            <v>10.7</v>
          </cell>
          <cell r="CM632">
            <v>10.9</v>
          </cell>
          <cell r="CN632">
            <v>11.05</v>
          </cell>
          <cell r="CO632">
            <v>10.4</v>
          </cell>
          <cell r="CP632">
            <v>10.4</v>
          </cell>
          <cell r="CQ632">
            <v>10.4</v>
          </cell>
          <cell r="CR632">
            <v>10.45</v>
          </cell>
          <cell r="CS632">
            <v>10.65</v>
          </cell>
          <cell r="CT632">
            <v>10.8</v>
          </cell>
          <cell r="CU632">
            <v>10.65</v>
          </cell>
          <cell r="CV632">
            <v>10.65</v>
          </cell>
          <cell r="CW632">
            <v>10.6</v>
          </cell>
          <cell r="CX632">
            <v>10.65</v>
          </cell>
          <cell r="CY632">
            <v>10.85</v>
          </cell>
          <cell r="CZ632">
            <v>11</v>
          </cell>
          <cell r="DA632">
            <v>10.4</v>
          </cell>
          <cell r="DB632">
            <v>10.4</v>
          </cell>
          <cell r="DC632">
            <v>10.35</v>
          </cell>
          <cell r="DD632">
            <v>10.4</v>
          </cell>
          <cell r="DE632">
            <v>10.6</v>
          </cell>
          <cell r="DF632">
            <v>10.75</v>
          </cell>
          <cell r="DG632">
            <v>10.7</v>
          </cell>
          <cell r="DH632">
            <v>10.7</v>
          </cell>
          <cell r="DI632">
            <v>10.7</v>
          </cell>
          <cell r="DJ632">
            <v>10.8</v>
          </cell>
          <cell r="DK632">
            <v>10.95</v>
          </cell>
          <cell r="DL632">
            <v>11.1</v>
          </cell>
          <cell r="DM632">
            <v>10.4</v>
          </cell>
          <cell r="DN632">
            <v>10.4</v>
          </cell>
          <cell r="DO632">
            <v>10.4</v>
          </cell>
          <cell r="DP632">
            <v>10.5</v>
          </cell>
          <cell r="DQ632">
            <v>10.65</v>
          </cell>
          <cell r="DR632">
            <v>10.8</v>
          </cell>
        </row>
        <row r="633">
          <cell r="A633">
            <v>36889</v>
          </cell>
          <cell r="C633">
            <v>9.75</v>
          </cell>
          <cell r="D633">
            <v>9.5</v>
          </cell>
          <cell r="E633">
            <v>10.02</v>
          </cell>
          <cell r="F633">
            <v>10.35</v>
          </cell>
          <cell r="G633">
            <v>10.4</v>
          </cell>
          <cell r="H633">
            <v>10.54</v>
          </cell>
          <cell r="I633">
            <v>10.63</v>
          </cell>
          <cell r="J633">
            <v>10.94</v>
          </cell>
          <cell r="M633">
            <v>10.531000000000001</v>
          </cell>
          <cell r="N633">
            <v>10.262</v>
          </cell>
          <cell r="O633">
            <v>10.5</v>
          </cell>
          <cell r="P633">
            <v>10.5</v>
          </cell>
          <cell r="Q633">
            <v>10.6</v>
          </cell>
          <cell r="R633">
            <v>10.33</v>
          </cell>
          <cell r="S633">
            <v>10.37</v>
          </cell>
          <cell r="T633">
            <v>10.47</v>
          </cell>
          <cell r="U633">
            <v>10.35</v>
          </cell>
          <cell r="V633">
            <v>10.531000000000001</v>
          </cell>
          <cell r="W633">
            <v>10.731</v>
          </cell>
          <cell r="X633">
            <v>11.013999999999999</v>
          </cell>
          <cell r="Y633">
            <v>36893.321458449071</v>
          </cell>
          <cell r="Z633">
            <v>6.62</v>
          </cell>
          <cell r="AA633">
            <v>6.62</v>
          </cell>
          <cell r="AB633">
            <v>6.53</v>
          </cell>
          <cell r="AC633">
            <v>6.4</v>
          </cell>
          <cell r="AD633">
            <v>6.34</v>
          </cell>
          <cell r="AE633">
            <v>6.15</v>
          </cell>
          <cell r="AF633">
            <v>6.03</v>
          </cell>
          <cell r="AG633">
            <v>5.96</v>
          </cell>
          <cell r="AH633">
            <v>4</v>
          </cell>
          <cell r="AI633">
            <v>7</v>
          </cell>
          <cell r="AJ633">
            <v>33</v>
          </cell>
          <cell r="AK633">
            <v>61</v>
          </cell>
          <cell r="AL633">
            <v>90</v>
          </cell>
          <cell r="AM633">
            <v>181</v>
          </cell>
          <cell r="AN633">
            <v>273</v>
          </cell>
          <cell r="AO633">
            <v>365</v>
          </cell>
          <cell r="AP633">
            <v>35</v>
          </cell>
          <cell r="AQ633">
            <v>55</v>
          </cell>
          <cell r="AR633">
            <v>250</v>
          </cell>
          <cell r="AS633">
            <v>475</v>
          </cell>
          <cell r="AT633">
            <v>702</v>
          </cell>
          <cell r="AU633">
            <v>1495</v>
          </cell>
          <cell r="AV633">
            <v>2370</v>
          </cell>
          <cell r="AW633">
            <v>3290</v>
          </cell>
          <cell r="AX633">
            <v>7.58</v>
          </cell>
          <cell r="AY633">
            <v>10.928434128553793</v>
          </cell>
          <cell r="AZ633">
            <v>10.500267283891704</v>
          </cell>
          <cell r="BA633">
            <v>10.290487651914876</v>
          </cell>
          <cell r="BB633">
            <v>10.27917297460959</v>
          </cell>
          <cell r="BC633">
            <v>10.243523827323282</v>
          </cell>
          <cell r="BD633">
            <v>10.335678519821702</v>
          </cell>
          <cell r="BE633">
            <v>10.485223870291946</v>
          </cell>
          <cell r="BF633">
            <v>10.645426048079742</v>
          </cell>
          <cell r="BG633">
            <v>10.02</v>
          </cell>
          <cell r="BH633">
            <v>10.02</v>
          </cell>
          <cell r="BI633">
            <v>10.35</v>
          </cell>
          <cell r="BJ633">
            <v>10.4</v>
          </cell>
          <cell r="BK633">
            <v>10.4</v>
          </cell>
          <cell r="BL633">
            <v>10.4</v>
          </cell>
          <cell r="BM633">
            <v>10.6</v>
          </cell>
          <cell r="BN633">
            <v>10.75</v>
          </cell>
          <cell r="BO633">
            <v>90.843412855379313</v>
          </cell>
          <cell r="BP633">
            <v>48.026728389170437</v>
          </cell>
          <cell r="BQ633">
            <v>-5.9512348085123179</v>
          </cell>
          <cell r="BR633">
            <v>-12.082702539041001</v>
          </cell>
          <cell r="BS633">
            <v>-15.647617267671876</v>
          </cell>
          <cell r="BT633">
            <v>-6.4321480178298529</v>
          </cell>
          <cell r="BU633">
            <v>-11.477612970805318</v>
          </cell>
          <cell r="BV633">
            <v>-10.457395192025842</v>
          </cell>
          <cell r="BW633">
            <v>10.7</v>
          </cell>
          <cell r="BX633">
            <v>10.75</v>
          </cell>
          <cell r="BY633">
            <v>10.85</v>
          </cell>
          <cell r="BZ633">
            <v>10.9</v>
          </cell>
          <cell r="CA633">
            <v>11</v>
          </cell>
          <cell r="CB633">
            <v>11.15</v>
          </cell>
          <cell r="CC633">
            <v>10.4</v>
          </cell>
          <cell r="CD633">
            <v>10.45</v>
          </cell>
          <cell r="CE633">
            <v>10.55</v>
          </cell>
          <cell r="CF633">
            <v>10.6</v>
          </cell>
          <cell r="CG633">
            <v>10.7</v>
          </cell>
          <cell r="CH633">
            <v>10.85</v>
          </cell>
          <cell r="CI633">
            <v>10.65</v>
          </cell>
          <cell r="CJ633">
            <v>10.65</v>
          </cell>
          <cell r="CK633">
            <v>10.65</v>
          </cell>
          <cell r="CL633">
            <v>10.7</v>
          </cell>
          <cell r="CM633">
            <v>10.9</v>
          </cell>
          <cell r="CN633">
            <v>11.05</v>
          </cell>
          <cell r="CO633">
            <v>10.4</v>
          </cell>
          <cell r="CP633">
            <v>10.4</v>
          </cell>
          <cell r="CQ633">
            <v>10.4</v>
          </cell>
          <cell r="CR633">
            <v>10.45</v>
          </cell>
          <cell r="CS633">
            <v>10.65</v>
          </cell>
          <cell r="CT633">
            <v>10.8</v>
          </cell>
          <cell r="CU633">
            <v>10.65</v>
          </cell>
          <cell r="CV633">
            <v>10.65</v>
          </cell>
          <cell r="CW633">
            <v>10.6</v>
          </cell>
          <cell r="CX633">
            <v>10.65</v>
          </cell>
          <cell r="CY633">
            <v>10.85</v>
          </cell>
          <cell r="CZ633">
            <v>11</v>
          </cell>
          <cell r="DA633">
            <v>10.4</v>
          </cell>
          <cell r="DB633">
            <v>10.4</v>
          </cell>
          <cell r="DC633">
            <v>10.35</v>
          </cell>
          <cell r="DD633">
            <v>10.4</v>
          </cell>
          <cell r="DE633">
            <v>10.6</v>
          </cell>
          <cell r="DF633">
            <v>10.75</v>
          </cell>
          <cell r="DG633">
            <v>10.7</v>
          </cell>
          <cell r="DH633">
            <v>10.7</v>
          </cell>
          <cell r="DI633">
            <v>10.7</v>
          </cell>
          <cell r="DJ633">
            <v>10.8</v>
          </cell>
          <cell r="DK633">
            <v>10.95</v>
          </cell>
          <cell r="DL633">
            <v>11.1</v>
          </cell>
          <cell r="DM633">
            <v>10.4</v>
          </cell>
          <cell r="DN633">
            <v>10.4</v>
          </cell>
          <cell r="DO633">
            <v>10.4</v>
          </cell>
          <cell r="DP633">
            <v>10.5</v>
          </cell>
          <cell r="DQ633">
            <v>10.65</v>
          </cell>
          <cell r="DR633">
            <v>10.8</v>
          </cell>
        </row>
        <row r="634">
          <cell r="A634">
            <v>36892</v>
          </cell>
          <cell r="C634">
            <v>9.75</v>
          </cell>
          <cell r="D634">
            <v>9.5</v>
          </cell>
          <cell r="E634">
            <v>10.02</v>
          </cell>
          <cell r="F634">
            <v>10.35</v>
          </cell>
          <cell r="G634">
            <v>10.4</v>
          </cell>
          <cell r="H634">
            <v>10.54</v>
          </cell>
          <cell r="I634">
            <v>10.63</v>
          </cell>
          <cell r="J634">
            <v>10.94</v>
          </cell>
          <cell r="M634">
            <v>10.531000000000001</v>
          </cell>
          <cell r="N634">
            <v>10.262</v>
          </cell>
          <cell r="O634">
            <v>10.5</v>
          </cell>
          <cell r="P634">
            <v>10.5</v>
          </cell>
          <cell r="Q634">
            <v>10.6</v>
          </cell>
          <cell r="R634">
            <v>10.33</v>
          </cell>
          <cell r="S634">
            <v>10.37</v>
          </cell>
          <cell r="T634">
            <v>10.47</v>
          </cell>
          <cell r="U634">
            <v>10.35</v>
          </cell>
          <cell r="V634">
            <v>10.531000000000001</v>
          </cell>
          <cell r="W634">
            <v>10.731</v>
          </cell>
          <cell r="X634">
            <v>11.013999999999999</v>
          </cell>
          <cell r="Y634">
            <v>36893.321458449071</v>
          </cell>
          <cell r="Z634">
            <v>6.62</v>
          </cell>
          <cell r="AA634">
            <v>6.62</v>
          </cell>
          <cell r="AB634">
            <v>6.53</v>
          </cell>
          <cell r="AC634">
            <v>6.4</v>
          </cell>
          <cell r="AD634">
            <v>6.34</v>
          </cell>
          <cell r="AE634">
            <v>6.15</v>
          </cell>
          <cell r="AF634">
            <v>6.03</v>
          </cell>
          <cell r="AG634">
            <v>5.96</v>
          </cell>
          <cell r="AH634">
            <v>4</v>
          </cell>
          <cell r="AI634">
            <v>7</v>
          </cell>
          <cell r="AJ634">
            <v>33</v>
          </cell>
          <cell r="AK634">
            <v>61</v>
          </cell>
          <cell r="AL634">
            <v>90</v>
          </cell>
          <cell r="AM634">
            <v>181</v>
          </cell>
          <cell r="AN634">
            <v>273</v>
          </cell>
          <cell r="AO634">
            <v>365</v>
          </cell>
          <cell r="AP634">
            <v>35</v>
          </cell>
          <cell r="AQ634">
            <v>55</v>
          </cell>
          <cell r="AR634">
            <v>250</v>
          </cell>
          <cell r="AS634">
            <v>475</v>
          </cell>
          <cell r="AT634">
            <v>702</v>
          </cell>
          <cell r="AU634">
            <v>1495</v>
          </cell>
          <cell r="AV634">
            <v>2370</v>
          </cell>
          <cell r="AW634">
            <v>3290</v>
          </cell>
          <cell r="AX634">
            <v>7.58</v>
          </cell>
          <cell r="AY634">
            <v>10.928434128553793</v>
          </cell>
          <cell r="AZ634">
            <v>10.500267283891704</v>
          </cell>
          <cell r="BA634">
            <v>10.290487651914876</v>
          </cell>
          <cell r="BB634">
            <v>10.27917297460959</v>
          </cell>
          <cell r="BC634">
            <v>10.243523827323282</v>
          </cell>
          <cell r="BD634">
            <v>10.335678519821702</v>
          </cell>
          <cell r="BE634">
            <v>10.485223870291946</v>
          </cell>
          <cell r="BF634">
            <v>10.645426048079742</v>
          </cell>
          <cell r="BG634">
            <v>10.02</v>
          </cell>
          <cell r="BH634">
            <v>10.02</v>
          </cell>
          <cell r="BI634">
            <v>10.35</v>
          </cell>
          <cell r="BJ634">
            <v>10.4</v>
          </cell>
          <cell r="BK634">
            <v>10.4</v>
          </cell>
          <cell r="BL634">
            <v>10.4</v>
          </cell>
          <cell r="BM634">
            <v>10.6</v>
          </cell>
          <cell r="BN634">
            <v>10.75</v>
          </cell>
          <cell r="BO634">
            <v>90.843412855379313</v>
          </cell>
          <cell r="BP634">
            <v>48.026728389170437</v>
          </cell>
          <cell r="BQ634">
            <v>-5.9512348085123179</v>
          </cell>
          <cell r="BR634">
            <v>-12.082702539041001</v>
          </cell>
          <cell r="BS634">
            <v>-15.647617267671876</v>
          </cell>
          <cell r="BT634">
            <v>-6.4321480178298529</v>
          </cell>
          <cell r="BU634">
            <v>-11.477612970805318</v>
          </cell>
          <cell r="BV634">
            <v>-10.457395192025842</v>
          </cell>
          <cell r="BW634">
            <v>10.7</v>
          </cell>
          <cell r="BX634">
            <v>10.75</v>
          </cell>
          <cell r="BY634">
            <v>10.85</v>
          </cell>
          <cell r="BZ634">
            <v>10.9</v>
          </cell>
          <cell r="CA634">
            <v>11</v>
          </cell>
          <cell r="CB634">
            <v>11.15</v>
          </cell>
          <cell r="CC634">
            <v>10.4</v>
          </cell>
          <cell r="CD634">
            <v>10.45</v>
          </cell>
          <cell r="CE634">
            <v>10.55</v>
          </cell>
          <cell r="CF634">
            <v>10.6</v>
          </cell>
          <cell r="CG634">
            <v>10.7</v>
          </cell>
          <cell r="CH634">
            <v>10.85</v>
          </cell>
          <cell r="CI634">
            <v>10.65</v>
          </cell>
          <cell r="CJ634">
            <v>10.65</v>
          </cell>
          <cell r="CK634">
            <v>10.65</v>
          </cell>
          <cell r="CL634">
            <v>10.7</v>
          </cell>
          <cell r="CM634">
            <v>10.9</v>
          </cell>
          <cell r="CN634">
            <v>11.05</v>
          </cell>
          <cell r="CO634">
            <v>10.4</v>
          </cell>
          <cell r="CP634">
            <v>10.4</v>
          </cell>
          <cell r="CQ634">
            <v>10.4</v>
          </cell>
          <cell r="CR634">
            <v>10.45</v>
          </cell>
          <cell r="CS634">
            <v>10.65</v>
          </cell>
          <cell r="CT634">
            <v>10.8</v>
          </cell>
          <cell r="CU634">
            <v>10.65</v>
          </cell>
          <cell r="CV634">
            <v>10.65</v>
          </cell>
          <cell r="CW634">
            <v>10.6</v>
          </cell>
          <cell r="CX634">
            <v>10.65</v>
          </cell>
          <cell r="CY634">
            <v>10.85</v>
          </cell>
          <cell r="CZ634">
            <v>11</v>
          </cell>
          <cell r="DA634">
            <v>10.4</v>
          </cell>
          <cell r="DB634">
            <v>10.4</v>
          </cell>
          <cell r="DC634">
            <v>10.35</v>
          </cell>
          <cell r="DD634">
            <v>10.4</v>
          </cell>
          <cell r="DE634">
            <v>10.6</v>
          </cell>
          <cell r="DF634">
            <v>10.75</v>
          </cell>
          <cell r="DG634">
            <v>10.7</v>
          </cell>
          <cell r="DH634">
            <v>10.7</v>
          </cell>
          <cell r="DI634">
            <v>10.7</v>
          </cell>
          <cell r="DJ634">
            <v>10.8</v>
          </cell>
          <cell r="DK634">
            <v>10.95</v>
          </cell>
          <cell r="DL634">
            <v>11.1</v>
          </cell>
          <cell r="DM634">
            <v>10.4</v>
          </cell>
          <cell r="DN634">
            <v>10.4</v>
          </cell>
          <cell r="DO634">
            <v>10.4</v>
          </cell>
          <cell r="DP634">
            <v>10.5</v>
          </cell>
          <cell r="DQ634">
            <v>10.65</v>
          </cell>
          <cell r="DR634">
            <v>10.8</v>
          </cell>
        </row>
        <row r="635">
          <cell r="A635">
            <v>36893</v>
          </cell>
          <cell r="C635">
            <v>9.75</v>
          </cell>
          <cell r="D635">
            <v>9.5</v>
          </cell>
          <cell r="E635">
            <v>10.02</v>
          </cell>
          <cell r="F635">
            <v>10.35</v>
          </cell>
          <cell r="G635">
            <v>10.4</v>
          </cell>
          <cell r="H635">
            <v>10.53</v>
          </cell>
          <cell r="I635">
            <v>10.63</v>
          </cell>
          <cell r="J635">
            <v>10.94</v>
          </cell>
          <cell r="M635">
            <v>10.531000000000001</v>
          </cell>
          <cell r="N635">
            <v>10.262</v>
          </cell>
          <cell r="O635">
            <v>10.5</v>
          </cell>
          <cell r="P635">
            <v>10.5</v>
          </cell>
          <cell r="Q635">
            <v>10.6</v>
          </cell>
          <cell r="R635">
            <v>10.35</v>
          </cell>
          <cell r="S635">
            <v>10.4</v>
          </cell>
          <cell r="T635">
            <v>10.52</v>
          </cell>
          <cell r="U635">
            <v>10.35</v>
          </cell>
          <cell r="V635">
            <v>10.531000000000001</v>
          </cell>
          <cell r="W635">
            <v>10.731</v>
          </cell>
          <cell r="X635">
            <v>11.013999999999999</v>
          </cell>
          <cell r="Y635">
            <v>36893.634084722224</v>
          </cell>
          <cell r="Z635">
            <v>6.62</v>
          </cell>
          <cell r="AA635">
            <v>6.6</v>
          </cell>
          <cell r="AB635">
            <v>6.58</v>
          </cell>
          <cell r="AC635">
            <v>6.46</v>
          </cell>
          <cell r="AD635">
            <v>6.32</v>
          </cell>
          <cell r="AE635">
            <v>6.18</v>
          </cell>
          <cell r="AF635">
            <v>5.95</v>
          </cell>
          <cell r="AG635">
            <v>5.92</v>
          </cell>
          <cell r="AH635">
            <v>1</v>
          </cell>
          <cell r="AI635">
            <v>7</v>
          </cell>
          <cell r="AJ635">
            <v>33</v>
          </cell>
          <cell r="AK635">
            <v>61</v>
          </cell>
          <cell r="AL635">
            <v>90</v>
          </cell>
          <cell r="AM635">
            <v>181</v>
          </cell>
          <cell r="AN635">
            <v>273</v>
          </cell>
          <cell r="AO635">
            <v>365</v>
          </cell>
          <cell r="AP635">
            <v>6.75</v>
          </cell>
          <cell r="AQ635">
            <v>51</v>
          </cell>
          <cell r="AR635">
            <v>242</v>
          </cell>
          <cell r="AS635">
            <v>472</v>
          </cell>
          <cell r="AT635">
            <v>710</v>
          </cell>
          <cell r="AU635">
            <v>1510</v>
          </cell>
          <cell r="AV635">
            <v>2385</v>
          </cell>
          <cell r="AW635">
            <v>3295</v>
          </cell>
          <cell r="AX635">
            <v>7.5774999999999997</v>
          </cell>
          <cell r="AY635">
            <v>9.9600000000000009</v>
          </cell>
          <cell r="AZ635">
            <v>10.205620430157856</v>
          </cell>
          <cell r="BA635">
            <v>10.225082623996485</v>
          </cell>
          <cell r="BB635">
            <v>10.317689208656848</v>
          </cell>
          <cell r="BC635">
            <v>10.267810330290658</v>
          </cell>
          <cell r="BD635">
            <v>10.409207411383772</v>
          </cell>
          <cell r="BE635">
            <v>10.430678745353744</v>
          </cell>
          <cell r="BF635">
            <v>10.611622713442559</v>
          </cell>
          <cell r="BG635">
            <v>10.02</v>
          </cell>
          <cell r="BH635">
            <v>10.02</v>
          </cell>
          <cell r="BI635">
            <v>10.35</v>
          </cell>
          <cell r="BJ635">
            <v>10.4</v>
          </cell>
          <cell r="BK635">
            <v>10.35</v>
          </cell>
          <cell r="BL635">
            <v>10.4</v>
          </cell>
          <cell r="BM635">
            <v>10.6</v>
          </cell>
          <cell r="BN635">
            <v>10.75</v>
          </cell>
          <cell r="BO635">
            <v>-5.9999999999998721</v>
          </cell>
          <cell r="BP635">
            <v>18.562043015785612</v>
          </cell>
          <cell r="BQ635">
            <v>-12.491737600351449</v>
          </cell>
          <cell r="BR635">
            <v>-8.2310791343152445</v>
          </cell>
          <cell r="BS635">
            <v>-8.2189669709341828</v>
          </cell>
          <cell r="BT635">
            <v>0.92074113837714577</v>
          </cell>
          <cell r="BU635">
            <v>-16.932125464625614</v>
          </cell>
          <cell r="BV635">
            <v>-13.837728655744108</v>
          </cell>
          <cell r="BW635">
            <v>10.7</v>
          </cell>
          <cell r="BX635">
            <v>10.75</v>
          </cell>
          <cell r="BY635">
            <v>10.85</v>
          </cell>
          <cell r="BZ635">
            <v>10.9</v>
          </cell>
          <cell r="CA635">
            <v>11</v>
          </cell>
          <cell r="CB635">
            <v>11.15</v>
          </cell>
          <cell r="CC635">
            <v>10.4</v>
          </cell>
          <cell r="CD635">
            <v>10.45</v>
          </cell>
          <cell r="CE635">
            <v>10.55</v>
          </cell>
          <cell r="CF635">
            <v>10.6</v>
          </cell>
          <cell r="CG635">
            <v>10.7</v>
          </cell>
          <cell r="CH635">
            <v>10.85</v>
          </cell>
          <cell r="CI635">
            <v>10.6</v>
          </cell>
          <cell r="CJ635">
            <v>10.65</v>
          </cell>
          <cell r="CK635">
            <v>10.65</v>
          </cell>
          <cell r="CL635">
            <v>10.7</v>
          </cell>
          <cell r="CM635">
            <v>10.9</v>
          </cell>
          <cell r="CN635">
            <v>11.05</v>
          </cell>
          <cell r="CO635">
            <v>10.35</v>
          </cell>
          <cell r="CP635">
            <v>10.4</v>
          </cell>
          <cell r="CQ635">
            <v>10.4</v>
          </cell>
          <cell r="CR635">
            <v>10.45</v>
          </cell>
          <cell r="CS635">
            <v>10.65</v>
          </cell>
          <cell r="CT635">
            <v>10.8</v>
          </cell>
          <cell r="CU635">
            <v>10.65</v>
          </cell>
          <cell r="CV635">
            <v>10.65</v>
          </cell>
          <cell r="CW635">
            <v>10.6</v>
          </cell>
          <cell r="CX635">
            <v>10.65</v>
          </cell>
          <cell r="CY635">
            <v>10.85</v>
          </cell>
          <cell r="CZ635">
            <v>11</v>
          </cell>
          <cell r="DA635">
            <v>10.4</v>
          </cell>
          <cell r="DB635">
            <v>10.4</v>
          </cell>
          <cell r="DC635">
            <v>10.35</v>
          </cell>
          <cell r="DD635">
            <v>10.4</v>
          </cell>
          <cell r="DE635">
            <v>10.6</v>
          </cell>
          <cell r="DF635">
            <v>10.75</v>
          </cell>
          <cell r="DG635">
            <v>10.7</v>
          </cell>
          <cell r="DH635">
            <v>10.7</v>
          </cell>
          <cell r="DI635">
            <v>10.7</v>
          </cell>
          <cell r="DJ635">
            <v>10.8</v>
          </cell>
          <cell r="DK635">
            <v>10.95</v>
          </cell>
          <cell r="DL635">
            <v>11.1</v>
          </cell>
          <cell r="DM635">
            <v>10.4</v>
          </cell>
          <cell r="DN635">
            <v>10.4</v>
          </cell>
          <cell r="DO635">
            <v>10.4</v>
          </cell>
          <cell r="DP635">
            <v>10.5</v>
          </cell>
          <cell r="DQ635">
            <v>10.65</v>
          </cell>
          <cell r="DR635">
            <v>10.8</v>
          </cell>
        </row>
        <row r="636">
          <cell r="A636">
            <v>36894</v>
          </cell>
          <cell r="C636">
            <v>9.75</v>
          </cell>
          <cell r="D636">
            <v>9.5</v>
          </cell>
          <cell r="E636">
            <v>10.039999999999999</v>
          </cell>
          <cell r="F636">
            <v>10.35</v>
          </cell>
          <cell r="G636">
            <v>10.4</v>
          </cell>
          <cell r="H636">
            <v>10.53</v>
          </cell>
          <cell r="I636">
            <v>10.61</v>
          </cell>
          <cell r="J636">
            <v>10.91</v>
          </cell>
          <cell r="M636">
            <v>10.531000000000001</v>
          </cell>
          <cell r="N636">
            <v>10.262</v>
          </cell>
          <cell r="O636">
            <v>10.5</v>
          </cell>
          <cell r="P636">
            <v>10.5</v>
          </cell>
          <cell r="Q636">
            <v>10.4</v>
          </cell>
          <cell r="R636">
            <v>10.35</v>
          </cell>
          <cell r="S636">
            <v>10.35</v>
          </cell>
          <cell r="T636">
            <v>10.4</v>
          </cell>
          <cell r="U636">
            <v>10.35</v>
          </cell>
          <cell r="V636">
            <v>10.531000000000001</v>
          </cell>
          <cell r="W636">
            <v>10.718999999999999</v>
          </cell>
          <cell r="X636">
            <v>10.986000000000001</v>
          </cell>
          <cell r="Y636">
            <v>36894.629560995367</v>
          </cell>
          <cell r="Z636">
            <v>6.62</v>
          </cell>
          <cell r="AA636">
            <v>6.4</v>
          </cell>
          <cell r="AB636">
            <v>6.49</v>
          </cell>
          <cell r="AC636">
            <v>6.34</v>
          </cell>
          <cell r="AD636">
            <v>6.25</v>
          </cell>
          <cell r="AE636">
            <v>6</v>
          </cell>
          <cell r="AF636">
            <v>5.82</v>
          </cell>
          <cell r="AG636">
            <v>5.78</v>
          </cell>
          <cell r="AH636">
            <v>1</v>
          </cell>
          <cell r="AI636">
            <v>7</v>
          </cell>
          <cell r="AJ636">
            <v>33</v>
          </cell>
          <cell r="AK636">
            <v>61</v>
          </cell>
          <cell r="AL636">
            <v>90</v>
          </cell>
          <cell r="AM636">
            <v>181</v>
          </cell>
          <cell r="AN636">
            <v>273</v>
          </cell>
          <cell r="AO636">
            <v>365</v>
          </cell>
          <cell r="AP636">
            <v>9</v>
          </cell>
          <cell r="AQ636">
            <v>56</v>
          </cell>
          <cell r="AR636">
            <v>248</v>
          </cell>
          <cell r="AS636">
            <v>475</v>
          </cell>
          <cell r="AT636">
            <v>722</v>
          </cell>
          <cell r="AU636">
            <v>1515</v>
          </cell>
          <cell r="AV636">
            <v>2410</v>
          </cell>
          <cell r="AW636">
            <v>3365</v>
          </cell>
          <cell r="AX636">
            <v>7.4924999999999997</v>
          </cell>
          <cell r="AY636">
            <v>11.1</v>
          </cell>
          <cell r="AZ636">
            <v>10.390969339710685</v>
          </cell>
          <cell r="BA636">
            <v>10.262953767066694</v>
          </cell>
          <cell r="BB636">
            <v>10.262218223080421</v>
          </cell>
          <cell r="BC636">
            <v>10.30592513810106</v>
          </cell>
          <cell r="BD636">
            <v>10.283897894210986</v>
          </cell>
          <cell r="BE636">
            <v>10.391151992651981</v>
          </cell>
          <cell r="BF636">
            <v>10.614629926222531</v>
          </cell>
          <cell r="BG636">
            <v>10.039999999999999</v>
          </cell>
          <cell r="BH636">
            <v>10.039999999999999</v>
          </cell>
          <cell r="BI636">
            <v>10.35</v>
          </cell>
          <cell r="BJ636">
            <v>10.4</v>
          </cell>
          <cell r="BK636">
            <v>10.35</v>
          </cell>
          <cell r="BL636">
            <v>10.4</v>
          </cell>
          <cell r="BM636">
            <v>10.6</v>
          </cell>
          <cell r="BN636">
            <v>10.75</v>
          </cell>
          <cell r="BO636">
            <v>106.00000000000006</v>
          </cell>
          <cell r="BP636">
            <v>35.096933971068545</v>
          </cell>
          <cell r="BQ636">
            <v>-8.704623293330549</v>
          </cell>
          <cell r="BR636">
            <v>-13.778177691957971</v>
          </cell>
          <cell r="BS636">
            <v>-4.4074861898939943</v>
          </cell>
          <cell r="BT636">
            <v>-11.610210578901459</v>
          </cell>
          <cell r="BU636">
            <v>-20.884800734801878</v>
          </cell>
          <cell r="BV636">
            <v>-13.537007377746946</v>
          </cell>
          <cell r="BW636">
            <v>10.7</v>
          </cell>
          <cell r="BX636">
            <v>10.75</v>
          </cell>
          <cell r="BY636">
            <v>10.85</v>
          </cell>
          <cell r="BZ636">
            <v>10.9</v>
          </cell>
          <cell r="CA636">
            <v>11</v>
          </cell>
          <cell r="CB636">
            <v>11.1</v>
          </cell>
          <cell r="CC636">
            <v>10.4</v>
          </cell>
          <cell r="CD636">
            <v>10.45</v>
          </cell>
          <cell r="CE636">
            <v>10.55</v>
          </cell>
          <cell r="CF636">
            <v>10.6</v>
          </cell>
          <cell r="CG636">
            <v>10.7</v>
          </cell>
          <cell r="CH636">
            <v>10.8</v>
          </cell>
          <cell r="CI636">
            <v>10.6</v>
          </cell>
          <cell r="CJ636">
            <v>10.65</v>
          </cell>
          <cell r="CK636">
            <v>10.65</v>
          </cell>
          <cell r="CL636">
            <v>10.7</v>
          </cell>
          <cell r="CM636">
            <v>10.9</v>
          </cell>
          <cell r="CN636">
            <v>11</v>
          </cell>
          <cell r="CO636">
            <v>10.35</v>
          </cell>
          <cell r="CP636">
            <v>10.4</v>
          </cell>
          <cell r="CQ636">
            <v>10.4</v>
          </cell>
          <cell r="CR636">
            <v>10.45</v>
          </cell>
          <cell r="CS636">
            <v>10.65</v>
          </cell>
          <cell r="CT636">
            <v>10.75</v>
          </cell>
          <cell r="CU636">
            <v>10.65</v>
          </cell>
          <cell r="CV636">
            <v>10.65</v>
          </cell>
          <cell r="CW636">
            <v>10.6</v>
          </cell>
          <cell r="CX636">
            <v>10.65</v>
          </cell>
          <cell r="CY636">
            <v>10.85</v>
          </cell>
          <cell r="CZ636">
            <v>11</v>
          </cell>
          <cell r="DA636">
            <v>10.4</v>
          </cell>
          <cell r="DB636">
            <v>10.4</v>
          </cell>
          <cell r="DC636">
            <v>10.35</v>
          </cell>
          <cell r="DD636">
            <v>10.4</v>
          </cell>
          <cell r="DE636">
            <v>10.6</v>
          </cell>
          <cell r="DF636">
            <v>10.75</v>
          </cell>
          <cell r="DG636">
            <v>10.7</v>
          </cell>
          <cell r="DH636">
            <v>10.7</v>
          </cell>
          <cell r="DI636">
            <v>10.7</v>
          </cell>
          <cell r="DJ636">
            <v>10.75</v>
          </cell>
          <cell r="DK636">
            <v>10.95</v>
          </cell>
          <cell r="DL636">
            <v>11.1</v>
          </cell>
          <cell r="DM636">
            <v>10.4</v>
          </cell>
          <cell r="DN636">
            <v>10.4</v>
          </cell>
          <cell r="DO636">
            <v>10.4</v>
          </cell>
          <cell r="DP636">
            <v>10.45</v>
          </cell>
          <cell r="DQ636">
            <v>10.65</v>
          </cell>
          <cell r="DR636">
            <v>10.8</v>
          </cell>
        </row>
        <row r="637">
          <cell r="A637">
            <v>36895</v>
          </cell>
          <cell r="C637">
            <v>9.75</v>
          </cell>
          <cell r="D637">
            <v>9.5</v>
          </cell>
          <cell r="E637">
            <v>10.06</v>
          </cell>
          <cell r="F637">
            <v>10.35</v>
          </cell>
          <cell r="G637">
            <v>10.4</v>
          </cell>
          <cell r="H637">
            <v>10.53</v>
          </cell>
          <cell r="I637">
            <v>10.6</v>
          </cell>
          <cell r="J637">
            <v>10.89</v>
          </cell>
          <cell r="M637">
            <v>10.525</v>
          </cell>
          <cell r="N637">
            <v>10.256</v>
          </cell>
          <cell r="O637">
            <v>10.5</v>
          </cell>
          <cell r="P637">
            <v>10.5</v>
          </cell>
          <cell r="Q637">
            <v>10.4</v>
          </cell>
          <cell r="R637">
            <v>10.27</v>
          </cell>
          <cell r="S637">
            <v>10.25</v>
          </cell>
          <cell r="T637">
            <v>10.33</v>
          </cell>
          <cell r="U637">
            <v>10.35</v>
          </cell>
          <cell r="V637">
            <v>10.525</v>
          </cell>
          <cell r="W637">
            <v>10.688000000000001</v>
          </cell>
          <cell r="X637">
            <v>10.939</v>
          </cell>
          <cell r="Y637">
            <v>36895.635153703704</v>
          </cell>
          <cell r="Z637">
            <v>6.09</v>
          </cell>
          <cell r="AA637">
            <v>6.12</v>
          </cell>
          <cell r="AB637">
            <v>6.05</v>
          </cell>
          <cell r="AC637">
            <v>5.95</v>
          </cell>
          <cell r="AD637">
            <v>5.85</v>
          </cell>
          <cell r="AE637">
            <v>5.64</v>
          </cell>
          <cell r="AF637">
            <v>5.58</v>
          </cell>
          <cell r="AG637">
            <v>5.55</v>
          </cell>
          <cell r="AH637">
            <v>1</v>
          </cell>
          <cell r="AI637">
            <v>7</v>
          </cell>
          <cell r="AJ637">
            <v>33</v>
          </cell>
          <cell r="AK637">
            <v>61</v>
          </cell>
          <cell r="AL637">
            <v>90</v>
          </cell>
          <cell r="AM637">
            <v>181</v>
          </cell>
          <cell r="AN637">
            <v>273</v>
          </cell>
          <cell r="AO637">
            <v>365</v>
          </cell>
          <cell r="AP637">
            <v>10</v>
          </cell>
          <cell r="AQ637">
            <v>71</v>
          </cell>
          <cell r="AR637">
            <v>270</v>
          </cell>
          <cell r="AS637">
            <v>515</v>
          </cell>
          <cell r="AT637">
            <v>790</v>
          </cell>
          <cell r="AU637">
            <v>1620</v>
          </cell>
          <cell r="AV637">
            <v>2520</v>
          </cell>
          <cell r="AW637">
            <v>3450</v>
          </cell>
          <cell r="AX637">
            <v>7.5111999999999997</v>
          </cell>
          <cell r="AY637">
            <v>11.04</v>
          </cell>
          <cell r="AZ637">
            <v>11.139695397730774</v>
          </cell>
          <cell r="BA637">
            <v>10.13195821680721</v>
          </cell>
          <cell r="BB637">
            <v>10.17661783676275</v>
          </cell>
          <cell r="BC637">
            <v>10.259114740506059</v>
          </cell>
          <cell r="BD637">
            <v>10.190971298943721</v>
          </cell>
          <cell r="BE637">
            <v>10.332917735156535</v>
          </cell>
          <cell r="BF637">
            <v>10.478684109507563</v>
          </cell>
          <cell r="BG637">
            <v>10.06</v>
          </cell>
          <cell r="BH637">
            <v>10.06</v>
          </cell>
          <cell r="BI637">
            <v>10.35</v>
          </cell>
          <cell r="BJ637">
            <v>10.4</v>
          </cell>
          <cell r="BK637">
            <v>10.35</v>
          </cell>
          <cell r="BL637">
            <v>10.4</v>
          </cell>
          <cell r="BM637">
            <v>10.6</v>
          </cell>
          <cell r="BN637">
            <v>10.7</v>
          </cell>
          <cell r="BO637">
            <v>97.999999999999858</v>
          </cell>
          <cell r="BP637">
            <v>107.96953977307737</v>
          </cell>
          <cell r="BQ637">
            <v>-21.804178319279011</v>
          </cell>
          <cell r="BR637">
            <v>-22.338216323725035</v>
          </cell>
          <cell r="BS637">
            <v>-9.0885259493941106</v>
          </cell>
          <cell r="BT637">
            <v>-20.902870105627969</v>
          </cell>
          <cell r="BU637">
            <v>-26.708226484346476</v>
          </cell>
          <cell r="BV637">
            <v>-22.131589049243594</v>
          </cell>
          <cell r="BW637">
            <v>10.7</v>
          </cell>
          <cell r="BX637">
            <v>10.75</v>
          </cell>
          <cell r="BY637">
            <v>10.8</v>
          </cell>
          <cell r="BZ637">
            <v>10.85</v>
          </cell>
          <cell r="CA637">
            <v>10.95</v>
          </cell>
          <cell r="CB637">
            <v>11.1</v>
          </cell>
          <cell r="CC637">
            <v>10.4</v>
          </cell>
          <cell r="CD637">
            <v>10.45</v>
          </cell>
          <cell r="CE637">
            <v>10.5</v>
          </cell>
          <cell r="CF637">
            <v>10.55</v>
          </cell>
          <cell r="CG637">
            <v>10.65</v>
          </cell>
          <cell r="CH637">
            <v>10.8</v>
          </cell>
          <cell r="CI637">
            <v>10.6</v>
          </cell>
          <cell r="CJ637">
            <v>10.65</v>
          </cell>
          <cell r="CK637">
            <v>10.65</v>
          </cell>
          <cell r="CL637">
            <v>10.7</v>
          </cell>
          <cell r="CM637">
            <v>10.85</v>
          </cell>
          <cell r="CN637">
            <v>11</v>
          </cell>
          <cell r="CO637">
            <v>10.35</v>
          </cell>
          <cell r="CP637">
            <v>10.4</v>
          </cell>
          <cell r="CQ637">
            <v>10.4</v>
          </cell>
          <cell r="CR637">
            <v>10.45</v>
          </cell>
          <cell r="CS637">
            <v>10.6</v>
          </cell>
          <cell r="CT637">
            <v>10.75</v>
          </cell>
          <cell r="CU637">
            <v>10.65</v>
          </cell>
          <cell r="CV637">
            <v>10.65</v>
          </cell>
          <cell r="CW637">
            <v>10.6</v>
          </cell>
          <cell r="CX637">
            <v>10.65</v>
          </cell>
          <cell r="CY637">
            <v>10.85</v>
          </cell>
          <cell r="CZ637">
            <v>11</v>
          </cell>
          <cell r="DA637">
            <v>10.4</v>
          </cell>
          <cell r="DB637">
            <v>10.4</v>
          </cell>
          <cell r="DC637">
            <v>10.35</v>
          </cell>
          <cell r="DD637">
            <v>10.4</v>
          </cell>
          <cell r="DE637">
            <v>10.6</v>
          </cell>
          <cell r="DF637">
            <v>10.75</v>
          </cell>
          <cell r="DG637">
            <v>10.7</v>
          </cell>
          <cell r="DH637">
            <v>10.7</v>
          </cell>
          <cell r="DI637">
            <v>10.7</v>
          </cell>
          <cell r="DJ637">
            <v>10.75</v>
          </cell>
          <cell r="DK637">
            <v>10.9</v>
          </cell>
          <cell r="DL637">
            <v>11</v>
          </cell>
          <cell r="DM637">
            <v>10.4</v>
          </cell>
          <cell r="DN637">
            <v>10.4</v>
          </cell>
          <cell r="DO637">
            <v>10.4</v>
          </cell>
          <cell r="DP637">
            <v>10.45</v>
          </cell>
          <cell r="DQ637">
            <v>10.6</v>
          </cell>
          <cell r="DR637">
            <v>10.7</v>
          </cell>
        </row>
        <row r="638">
          <cell r="A638">
            <v>36896</v>
          </cell>
          <cell r="C638">
            <v>9.75</v>
          </cell>
          <cell r="D638">
            <v>9.5</v>
          </cell>
          <cell r="E638">
            <v>10.06</v>
          </cell>
          <cell r="F638">
            <v>10.35</v>
          </cell>
          <cell r="G638">
            <v>10.4</v>
          </cell>
          <cell r="H638">
            <v>10.53</v>
          </cell>
          <cell r="I638">
            <v>10.58</v>
          </cell>
          <cell r="J638">
            <v>10.85</v>
          </cell>
          <cell r="M638">
            <v>10.507999999999999</v>
          </cell>
          <cell r="N638">
            <v>10.24</v>
          </cell>
          <cell r="O638">
            <v>10.5</v>
          </cell>
          <cell r="P638">
            <v>10.5</v>
          </cell>
          <cell r="Q638">
            <v>10.4</v>
          </cell>
          <cell r="R638">
            <v>10.27</v>
          </cell>
          <cell r="S638">
            <v>10.25</v>
          </cell>
          <cell r="T638">
            <v>10.32</v>
          </cell>
          <cell r="U638">
            <v>10.343999999999999</v>
          </cell>
          <cell r="V638">
            <v>10.507999999999999</v>
          </cell>
          <cell r="W638">
            <v>10.669</v>
          </cell>
          <cell r="X638">
            <v>10.907</v>
          </cell>
          <cell r="Y638">
            <v>36896.615699305556</v>
          </cell>
          <cell r="Z638">
            <v>5.93</v>
          </cell>
          <cell r="AA638">
            <v>5.96</v>
          </cell>
          <cell r="AB638">
            <v>5.93</v>
          </cell>
          <cell r="AC638">
            <v>5.87</v>
          </cell>
          <cell r="AD638">
            <v>5.64</v>
          </cell>
          <cell r="AE638">
            <v>5.4</v>
          </cell>
          <cell r="AF638">
            <v>5.4</v>
          </cell>
          <cell r="AG638">
            <v>5.3</v>
          </cell>
          <cell r="AH638">
            <v>4</v>
          </cell>
          <cell r="AI638">
            <v>7</v>
          </cell>
          <cell r="AJ638">
            <v>33</v>
          </cell>
          <cell r="AK638">
            <v>61</v>
          </cell>
          <cell r="AL638">
            <v>90</v>
          </cell>
          <cell r="AM638">
            <v>181</v>
          </cell>
          <cell r="AN638">
            <v>273</v>
          </cell>
          <cell r="AO638">
            <v>365</v>
          </cell>
          <cell r="AP638">
            <v>29</v>
          </cell>
          <cell r="AQ638">
            <v>64</v>
          </cell>
          <cell r="AR638">
            <v>283</v>
          </cell>
          <cell r="AS638">
            <v>535</v>
          </cell>
          <cell r="AT638">
            <v>825</v>
          </cell>
          <cell r="AU638">
            <v>1695</v>
          </cell>
          <cell r="AV638">
            <v>2660</v>
          </cell>
          <cell r="AW638">
            <v>3600</v>
          </cell>
          <cell r="AX638">
            <v>7.5140000000000002</v>
          </cell>
          <cell r="AY638">
            <v>9.536440941726676</v>
          </cell>
          <cell r="AZ638">
            <v>10.489158180919556</v>
          </cell>
          <cell r="BA638">
            <v>10.20076475377266</v>
          </cell>
          <cell r="BB638">
            <v>10.254256260353948</v>
          </cell>
          <cell r="BC638">
            <v>10.233917021559735</v>
          </cell>
          <cell r="BD638">
            <v>10.147471616518414</v>
          </cell>
          <cell r="BE638">
            <v>10.401863529957762</v>
          </cell>
          <cell r="BF638">
            <v>10.422120560139604</v>
          </cell>
          <cell r="BG638">
            <v>10.06</v>
          </cell>
          <cell r="BH638">
            <v>10.06</v>
          </cell>
          <cell r="BI638">
            <v>10.35</v>
          </cell>
          <cell r="BJ638">
            <v>10.4</v>
          </cell>
          <cell r="BK638">
            <v>10.35</v>
          </cell>
          <cell r="BL638">
            <v>10.35</v>
          </cell>
          <cell r="BM638">
            <v>10.55</v>
          </cell>
          <cell r="BN638">
            <v>10.7</v>
          </cell>
          <cell r="BO638">
            <v>-52.35590582733245</v>
          </cell>
          <cell r="BP638">
            <v>42.915818091955593</v>
          </cell>
          <cell r="BQ638">
            <v>-14.923524622733986</v>
          </cell>
          <cell r="BR638">
            <v>-14.574373964605236</v>
          </cell>
          <cell r="BS638">
            <v>-11.608297844026438</v>
          </cell>
          <cell r="BT638">
            <v>-20.252838348158519</v>
          </cell>
          <cell r="BU638">
            <v>-14.813647004223895</v>
          </cell>
          <cell r="BV638">
            <v>-27.787943986039565</v>
          </cell>
          <cell r="BW638">
            <v>10.7</v>
          </cell>
          <cell r="BX638">
            <v>10.75</v>
          </cell>
          <cell r="BY638">
            <v>10.8</v>
          </cell>
          <cell r="BZ638">
            <v>10.85</v>
          </cell>
          <cell r="CA638">
            <v>10.95</v>
          </cell>
          <cell r="CB638">
            <v>11.05</v>
          </cell>
          <cell r="CC638">
            <v>10.4</v>
          </cell>
          <cell r="CD638">
            <v>10.45</v>
          </cell>
          <cell r="CE638">
            <v>10.5</v>
          </cell>
          <cell r="CF638">
            <v>10.55</v>
          </cell>
          <cell r="CG638">
            <v>10.65</v>
          </cell>
          <cell r="CH638">
            <v>10.75</v>
          </cell>
          <cell r="CI638">
            <v>10.6</v>
          </cell>
          <cell r="CJ638">
            <v>10.6</v>
          </cell>
          <cell r="CK638">
            <v>10.6</v>
          </cell>
          <cell r="CL638">
            <v>10.6</v>
          </cell>
          <cell r="CM638">
            <v>10.8</v>
          </cell>
          <cell r="CN638">
            <v>10.95</v>
          </cell>
          <cell r="CO638">
            <v>10.35</v>
          </cell>
          <cell r="CP638">
            <v>10.35</v>
          </cell>
          <cell r="CQ638">
            <v>10.35</v>
          </cell>
          <cell r="CR638">
            <v>10.35</v>
          </cell>
          <cell r="CS638">
            <v>10.55</v>
          </cell>
          <cell r="CT638">
            <v>10.7</v>
          </cell>
          <cell r="CU638">
            <v>10.65</v>
          </cell>
          <cell r="CV638">
            <v>10.6</v>
          </cell>
          <cell r="CW638">
            <v>10.6</v>
          </cell>
          <cell r="CX638">
            <v>10.65</v>
          </cell>
          <cell r="CY638">
            <v>10.8</v>
          </cell>
          <cell r="CZ638">
            <v>10.95</v>
          </cell>
          <cell r="DA638">
            <v>10.4</v>
          </cell>
          <cell r="DB638">
            <v>10.35</v>
          </cell>
          <cell r="DC638">
            <v>10.35</v>
          </cell>
          <cell r="DD638">
            <v>10.4</v>
          </cell>
          <cell r="DE638">
            <v>10.55</v>
          </cell>
          <cell r="DF638">
            <v>10.7</v>
          </cell>
          <cell r="DG638">
            <v>10.7</v>
          </cell>
          <cell r="DH638">
            <v>10.65</v>
          </cell>
          <cell r="DI638">
            <v>10.65</v>
          </cell>
          <cell r="DJ638">
            <v>10.75</v>
          </cell>
          <cell r="DK638">
            <v>10.85</v>
          </cell>
          <cell r="DL638">
            <v>11</v>
          </cell>
          <cell r="DM638">
            <v>10.4</v>
          </cell>
          <cell r="DN638">
            <v>10.35</v>
          </cell>
          <cell r="DO638">
            <v>10.35</v>
          </cell>
          <cell r="DP638">
            <v>10.45</v>
          </cell>
          <cell r="DQ638">
            <v>10.55</v>
          </cell>
          <cell r="DR638">
            <v>10.7</v>
          </cell>
        </row>
        <row r="639">
          <cell r="A639">
            <v>36899</v>
          </cell>
          <cell r="C639">
            <v>9.75</v>
          </cell>
          <cell r="D639">
            <v>9.5</v>
          </cell>
          <cell r="E639">
            <v>10.06</v>
          </cell>
          <cell r="F639">
            <v>10.35</v>
          </cell>
          <cell r="G639">
            <v>10.4</v>
          </cell>
          <cell r="H639">
            <v>10.53</v>
          </cell>
          <cell r="I639">
            <v>10.56</v>
          </cell>
          <cell r="J639">
            <v>10.83</v>
          </cell>
          <cell r="M639">
            <v>10.497</v>
          </cell>
          <cell r="N639">
            <v>10.228999999999999</v>
          </cell>
          <cell r="O639">
            <v>10.25</v>
          </cell>
          <cell r="P639">
            <v>10.25</v>
          </cell>
          <cell r="Q639">
            <v>10.25</v>
          </cell>
          <cell r="R639">
            <v>10.220000000000001</v>
          </cell>
          <cell r="S639">
            <v>10.25</v>
          </cell>
          <cell r="T639">
            <v>10.3</v>
          </cell>
          <cell r="U639">
            <v>10.331</v>
          </cell>
          <cell r="V639">
            <v>10.497</v>
          </cell>
          <cell r="W639">
            <v>10.631</v>
          </cell>
          <cell r="X639">
            <v>10.868</v>
          </cell>
          <cell r="Y639">
            <v>36899.603520486111</v>
          </cell>
          <cell r="Z639">
            <v>5.93</v>
          </cell>
          <cell r="AA639">
            <v>5.93</v>
          </cell>
          <cell r="AB639">
            <v>5.87</v>
          </cell>
          <cell r="AC639">
            <v>5.75</v>
          </cell>
          <cell r="AD639">
            <v>5.6</v>
          </cell>
          <cell r="AE639">
            <v>5.4</v>
          </cell>
          <cell r="AF639">
            <v>5.32</v>
          </cell>
          <cell r="AG639">
            <v>5.3</v>
          </cell>
          <cell r="AH639">
            <v>1</v>
          </cell>
          <cell r="AI639">
            <v>7</v>
          </cell>
          <cell r="AJ639">
            <v>33</v>
          </cell>
          <cell r="AK639">
            <v>61</v>
          </cell>
          <cell r="AL639">
            <v>90</v>
          </cell>
          <cell r="AM639">
            <v>181</v>
          </cell>
          <cell r="AN639">
            <v>273</v>
          </cell>
          <cell r="AO639">
            <v>365</v>
          </cell>
          <cell r="AP639">
            <v>10.5</v>
          </cell>
          <cell r="AQ639">
            <v>66</v>
          </cell>
          <cell r="AR639">
            <v>314</v>
          </cell>
          <cell r="AS639">
            <v>585</v>
          </cell>
          <cell r="AT639">
            <v>860</v>
          </cell>
          <cell r="AU639">
            <v>1750</v>
          </cell>
          <cell r="AV639">
            <v>2720</v>
          </cell>
          <cell r="AW639">
            <v>3690</v>
          </cell>
          <cell r="AX639">
            <v>7.58</v>
          </cell>
          <cell r="AY639">
            <v>11.069262559555092</v>
          </cell>
          <cell r="AZ639">
            <v>10.557739382564197</v>
          </cell>
          <cell r="BA639">
            <v>10.558016036685949</v>
          </cell>
          <cell r="BB639">
            <v>10.492809031382295</v>
          </cell>
          <cell r="BC639">
            <v>10.343485781295861</v>
          </cell>
          <cell r="BD639">
            <v>10.257081826994566</v>
          </cell>
          <cell r="BE639">
            <v>10.385107641405828</v>
          </cell>
          <cell r="BF639">
            <v>10.503276348578128</v>
          </cell>
          <cell r="BG639">
            <v>10.06</v>
          </cell>
          <cell r="BH639">
            <v>10.06</v>
          </cell>
          <cell r="BI639">
            <v>10.35</v>
          </cell>
          <cell r="BJ639">
            <v>10.4</v>
          </cell>
          <cell r="BK639">
            <v>10.35</v>
          </cell>
          <cell r="BL639">
            <v>10.35</v>
          </cell>
          <cell r="BM639">
            <v>10.5</v>
          </cell>
          <cell r="BN639">
            <v>10.65</v>
          </cell>
          <cell r="BO639">
            <v>100.92625595550916</v>
          </cell>
          <cell r="BP639">
            <v>49.773938256419648</v>
          </cell>
          <cell r="BQ639">
            <v>20.801603668594915</v>
          </cell>
          <cell r="BR639">
            <v>9.2809031382294904</v>
          </cell>
          <cell r="BS639">
            <v>-0.65142187041384858</v>
          </cell>
          <cell r="BT639">
            <v>-9.2918173005433147</v>
          </cell>
          <cell r="BU639">
            <v>-11.489235859417235</v>
          </cell>
          <cell r="BV639">
            <v>-14.67236514218726</v>
          </cell>
          <cell r="BW639">
            <v>10.7</v>
          </cell>
          <cell r="BX639">
            <v>10.75</v>
          </cell>
          <cell r="BY639">
            <v>10.8</v>
          </cell>
          <cell r="BZ639">
            <v>10.85</v>
          </cell>
          <cell r="CA639">
            <v>10.95</v>
          </cell>
          <cell r="CB639">
            <v>11.05</v>
          </cell>
          <cell r="CC639">
            <v>10.4</v>
          </cell>
          <cell r="CD639">
            <v>10.45</v>
          </cell>
          <cell r="CE639">
            <v>10.5</v>
          </cell>
          <cell r="CF639">
            <v>10.55</v>
          </cell>
          <cell r="CG639">
            <v>10.65</v>
          </cell>
          <cell r="CH639">
            <v>10.75</v>
          </cell>
          <cell r="CI639">
            <v>10.6</v>
          </cell>
          <cell r="CJ639">
            <v>10.6</v>
          </cell>
          <cell r="CK639">
            <v>10.6</v>
          </cell>
          <cell r="CL639">
            <v>10.6</v>
          </cell>
          <cell r="CM639">
            <v>10.8</v>
          </cell>
          <cell r="CN639">
            <v>10.95</v>
          </cell>
          <cell r="CO639">
            <v>10.35</v>
          </cell>
          <cell r="CP639">
            <v>10.35</v>
          </cell>
          <cell r="CQ639">
            <v>10.35</v>
          </cell>
          <cell r="CR639">
            <v>10.35</v>
          </cell>
          <cell r="CS639">
            <v>10.55</v>
          </cell>
          <cell r="CT639">
            <v>10.7</v>
          </cell>
          <cell r="CU639">
            <v>10.65</v>
          </cell>
          <cell r="CV639">
            <v>10.6</v>
          </cell>
          <cell r="CW639">
            <v>10.6</v>
          </cell>
          <cell r="CX639">
            <v>10.65</v>
          </cell>
          <cell r="CY639">
            <v>10.75</v>
          </cell>
          <cell r="CZ639">
            <v>10.9</v>
          </cell>
          <cell r="DA639">
            <v>10.4</v>
          </cell>
          <cell r="DB639">
            <v>10.35</v>
          </cell>
          <cell r="DC639">
            <v>10.35</v>
          </cell>
          <cell r="DD639">
            <v>10.4</v>
          </cell>
          <cell r="DE639">
            <v>10.5</v>
          </cell>
          <cell r="DF639">
            <v>10.65</v>
          </cell>
          <cell r="DG639">
            <v>10.7</v>
          </cell>
          <cell r="DH639">
            <v>10.65</v>
          </cell>
          <cell r="DI639">
            <v>10.65</v>
          </cell>
          <cell r="DJ639">
            <v>10.7</v>
          </cell>
          <cell r="DK639">
            <v>10.8</v>
          </cell>
          <cell r="DL639">
            <v>10.95</v>
          </cell>
          <cell r="DM639">
            <v>10.4</v>
          </cell>
          <cell r="DN639">
            <v>10.35</v>
          </cell>
          <cell r="DO639">
            <v>10.35</v>
          </cell>
          <cell r="DP639">
            <v>10.4</v>
          </cell>
          <cell r="DQ639">
            <v>10.5</v>
          </cell>
          <cell r="DR639">
            <v>10.65</v>
          </cell>
        </row>
        <row r="640">
          <cell r="A640">
            <v>36900</v>
          </cell>
          <cell r="C640">
            <v>9.75</v>
          </cell>
          <cell r="D640">
            <v>9.5</v>
          </cell>
          <cell r="E640">
            <v>10.07</v>
          </cell>
          <cell r="F640">
            <v>10.35</v>
          </cell>
          <cell r="G640">
            <v>10.4</v>
          </cell>
          <cell r="H640">
            <v>10.53</v>
          </cell>
          <cell r="I640">
            <v>10.56</v>
          </cell>
          <cell r="J640">
            <v>10.81</v>
          </cell>
          <cell r="M640">
            <v>10.497</v>
          </cell>
          <cell r="N640">
            <v>10.228999999999999</v>
          </cell>
          <cell r="O640">
            <v>10.25</v>
          </cell>
          <cell r="P640">
            <v>10.25</v>
          </cell>
          <cell r="Q640">
            <v>10.25</v>
          </cell>
          <cell r="R640">
            <v>10.25</v>
          </cell>
          <cell r="S640">
            <v>10.28</v>
          </cell>
          <cell r="T640">
            <v>10.33</v>
          </cell>
          <cell r="U640">
            <v>10.331</v>
          </cell>
          <cell r="V640">
            <v>10.497</v>
          </cell>
          <cell r="W640">
            <v>10.631</v>
          </cell>
          <cell r="X640">
            <v>10.868</v>
          </cell>
          <cell r="Y640">
            <v>36900.627266435185</v>
          </cell>
          <cell r="Z640">
            <v>5.94</v>
          </cell>
          <cell r="AA640">
            <v>6.02</v>
          </cell>
          <cell r="AB640">
            <v>5.88</v>
          </cell>
          <cell r="AC640">
            <v>5.73</v>
          </cell>
          <cell r="AD640">
            <v>5.64</v>
          </cell>
          <cell r="AE640">
            <v>5.45</v>
          </cell>
          <cell r="AF640">
            <v>5.35</v>
          </cell>
          <cell r="AG640">
            <v>5.34</v>
          </cell>
          <cell r="AH640">
            <v>1</v>
          </cell>
          <cell r="AI640">
            <v>7</v>
          </cell>
          <cell r="AJ640">
            <v>32</v>
          </cell>
          <cell r="AK640">
            <v>60</v>
          </cell>
          <cell r="AL640">
            <v>90</v>
          </cell>
          <cell r="AM640">
            <v>181</v>
          </cell>
          <cell r="AN640">
            <v>273</v>
          </cell>
          <cell r="AO640">
            <v>365</v>
          </cell>
          <cell r="AP640">
            <v>11</v>
          </cell>
          <cell r="AQ640">
            <v>71</v>
          </cell>
          <cell r="AR640">
            <v>307</v>
          </cell>
          <cell r="AS640">
            <v>570</v>
          </cell>
          <cell r="AT640">
            <v>870</v>
          </cell>
          <cell r="AU640">
            <v>1780</v>
          </cell>
          <cell r="AV640">
            <v>2743</v>
          </cell>
          <cell r="AW640">
            <v>3750</v>
          </cell>
          <cell r="AX640">
            <v>7.665</v>
          </cell>
          <cell r="AY640">
            <v>11.261459523811745</v>
          </cell>
          <cell r="AZ640">
            <v>10.939196787602976</v>
          </cell>
          <cell r="BA640">
            <v>10.553996825397007</v>
          </cell>
          <cell r="BB640">
            <v>10.376595238095305</v>
          </cell>
          <cell r="BC640">
            <v>10.386412698412755</v>
          </cell>
          <cell r="BD640">
            <v>10.336992713905696</v>
          </cell>
          <cell r="BE640">
            <v>10.403000472411174</v>
          </cell>
          <cell r="BF640">
            <v>10.571415525114158</v>
          </cell>
          <cell r="BG640">
            <v>10.07</v>
          </cell>
          <cell r="BH640">
            <v>10.07</v>
          </cell>
          <cell r="BI640">
            <v>10.35</v>
          </cell>
          <cell r="BJ640">
            <v>10.4</v>
          </cell>
          <cell r="BK640">
            <v>10.35</v>
          </cell>
          <cell r="BL640">
            <v>10.35</v>
          </cell>
          <cell r="BM640">
            <v>10.5</v>
          </cell>
          <cell r="BN640">
            <v>10.65</v>
          </cell>
          <cell r="BO640">
            <v>119.14595238117442</v>
          </cell>
          <cell r="BP640">
            <v>86.919678760297529</v>
          </cell>
          <cell r="BQ640">
            <v>20.39968253970077</v>
          </cell>
          <cell r="BR640">
            <v>-2.3404761904695093</v>
          </cell>
          <cell r="BS640">
            <v>3.6412698412755518</v>
          </cell>
          <cell r="BT640">
            <v>-1.3007286094303794</v>
          </cell>
          <cell r="BU640">
            <v>-9.699952758882624</v>
          </cell>
          <cell r="BV640">
            <v>-7.8584474885841971</v>
          </cell>
          <cell r="BW640">
            <v>10.7</v>
          </cell>
          <cell r="BX640">
            <v>10.75</v>
          </cell>
          <cell r="BY640">
            <v>10.8</v>
          </cell>
          <cell r="BZ640">
            <v>10.85</v>
          </cell>
          <cell r="CA640">
            <v>10.9</v>
          </cell>
          <cell r="CB640">
            <v>11</v>
          </cell>
          <cell r="CC640">
            <v>10.4</v>
          </cell>
          <cell r="CD640">
            <v>10.45</v>
          </cell>
          <cell r="CE640">
            <v>10.5</v>
          </cell>
          <cell r="CF640">
            <v>10.55</v>
          </cell>
          <cell r="CG640">
            <v>10.6</v>
          </cell>
          <cell r="CH640">
            <v>10.7</v>
          </cell>
          <cell r="CI640">
            <v>10.6</v>
          </cell>
          <cell r="CJ640">
            <v>10.6</v>
          </cell>
          <cell r="CK640">
            <v>10.6</v>
          </cell>
          <cell r="CL640">
            <v>10.6</v>
          </cell>
          <cell r="CM640">
            <v>10.8</v>
          </cell>
          <cell r="CN640">
            <v>10.95</v>
          </cell>
          <cell r="CO640">
            <v>10.35</v>
          </cell>
          <cell r="CP640">
            <v>10.35</v>
          </cell>
          <cell r="CQ640">
            <v>10.35</v>
          </cell>
          <cell r="CR640">
            <v>10.35</v>
          </cell>
          <cell r="CS640">
            <v>10.55</v>
          </cell>
          <cell r="CT640">
            <v>10.7</v>
          </cell>
          <cell r="CU640">
            <v>10.65</v>
          </cell>
          <cell r="CV640">
            <v>10.6</v>
          </cell>
          <cell r="CW640">
            <v>10.6</v>
          </cell>
          <cell r="CX640">
            <v>10.65</v>
          </cell>
          <cell r="CY640">
            <v>10.75</v>
          </cell>
          <cell r="CZ640">
            <v>10.9</v>
          </cell>
          <cell r="DA640">
            <v>10.4</v>
          </cell>
          <cell r="DB640">
            <v>10.35</v>
          </cell>
          <cell r="DC640">
            <v>10.35</v>
          </cell>
          <cell r="DD640">
            <v>10.4</v>
          </cell>
          <cell r="DE640">
            <v>10.5</v>
          </cell>
          <cell r="DF640">
            <v>10.65</v>
          </cell>
          <cell r="DG640">
            <v>10.7</v>
          </cell>
          <cell r="DH640">
            <v>10.65</v>
          </cell>
          <cell r="DI640">
            <v>10.65</v>
          </cell>
          <cell r="DJ640">
            <v>10.7</v>
          </cell>
          <cell r="DK640">
            <v>10.8</v>
          </cell>
          <cell r="DL640">
            <v>10.95</v>
          </cell>
          <cell r="DM640">
            <v>10.4</v>
          </cell>
          <cell r="DN640">
            <v>10.35</v>
          </cell>
          <cell r="DO640">
            <v>10.35</v>
          </cell>
          <cell r="DP640">
            <v>10.4</v>
          </cell>
          <cell r="DQ640">
            <v>10.5</v>
          </cell>
          <cell r="DR640">
            <v>10.65</v>
          </cell>
        </row>
        <row r="641">
          <cell r="A641">
            <v>36901</v>
          </cell>
          <cell r="C641">
            <v>9.75</v>
          </cell>
          <cell r="D641">
            <v>9.5</v>
          </cell>
          <cell r="E641">
            <v>10.07</v>
          </cell>
          <cell r="F641">
            <v>10.35</v>
          </cell>
          <cell r="G641">
            <v>10.4</v>
          </cell>
          <cell r="H641">
            <v>10.53</v>
          </cell>
          <cell r="I641">
            <v>10.56</v>
          </cell>
          <cell r="J641">
            <v>10.83</v>
          </cell>
          <cell r="M641">
            <v>10.507999999999999</v>
          </cell>
          <cell r="N641">
            <v>10.24</v>
          </cell>
          <cell r="O641">
            <v>10.25</v>
          </cell>
          <cell r="P641">
            <v>10.25</v>
          </cell>
          <cell r="Q641">
            <v>10.25</v>
          </cell>
          <cell r="R641">
            <v>10.35</v>
          </cell>
          <cell r="S641">
            <v>10.4</v>
          </cell>
          <cell r="T641">
            <v>10.45</v>
          </cell>
          <cell r="U641">
            <v>10.337999999999999</v>
          </cell>
          <cell r="V641">
            <v>10.507999999999999</v>
          </cell>
          <cell r="W641">
            <v>10.631</v>
          </cell>
          <cell r="X641">
            <v>10.861000000000001</v>
          </cell>
          <cell r="Y641">
            <v>36901.648397337965</v>
          </cell>
          <cell r="Z641">
            <v>6.03</v>
          </cell>
          <cell r="AA641">
            <v>6</v>
          </cell>
          <cell r="AB641">
            <v>5.91</v>
          </cell>
          <cell r="AC641">
            <v>5.76</v>
          </cell>
          <cell r="AD641">
            <v>5.66</v>
          </cell>
          <cell r="AE641">
            <v>5.5</v>
          </cell>
          <cell r="AF641">
            <v>5.43</v>
          </cell>
          <cell r="AG641">
            <v>5.43</v>
          </cell>
          <cell r="AH641">
            <v>1</v>
          </cell>
          <cell r="AI641">
            <v>7</v>
          </cell>
          <cell r="AJ641">
            <v>31</v>
          </cell>
          <cell r="AK641">
            <v>59</v>
          </cell>
          <cell r="AL641">
            <v>90</v>
          </cell>
          <cell r="AM641">
            <v>181</v>
          </cell>
          <cell r="AN641">
            <v>273</v>
          </cell>
          <cell r="AO641">
            <v>367</v>
          </cell>
          <cell r="AP641">
            <v>11</v>
          </cell>
          <cell r="AQ641">
            <v>69</v>
          </cell>
          <cell r="AR641">
            <v>300</v>
          </cell>
          <cell r="AS641">
            <v>582</v>
          </cell>
          <cell r="AT641">
            <v>890</v>
          </cell>
          <cell r="AU641">
            <v>1850</v>
          </cell>
          <cell r="AV641">
            <v>2870</v>
          </cell>
          <cell r="AW641">
            <v>3925</v>
          </cell>
          <cell r="AX641">
            <v>7.9169999999999998</v>
          </cell>
          <cell r="AY641">
            <v>11.185964869897091</v>
          </cell>
          <cell r="AZ641">
            <v>10.633105523377024</v>
          </cell>
          <cell r="BA641">
            <v>10.476401022503749</v>
          </cell>
          <cell r="BB641">
            <v>10.43075063101711</v>
          </cell>
          <cell r="BC641">
            <v>10.362228748263245</v>
          </cell>
          <cell r="BD641">
            <v>10.418912796770453</v>
          </cell>
          <cell r="BE641">
            <v>10.551753594180685</v>
          </cell>
          <cell r="BF641">
            <v>10.70902656737413</v>
          </cell>
          <cell r="BG641">
            <v>10.07</v>
          </cell>
          <cell r="BH641">
            <v>10.07</v>
          </cell>
          <cell r="BI641">
            <v>10.35</v>
          </cell>
          <cell r="BJ641">
            <v>10.4</v>
          </cell>
          <cell r="BK641">
            <v>10.35</v>
          </cell>
          <cell r="BL641">
            <v>10.35</v>
          </cell>
          <cell r="BM641">
            <v>10.5</v>
          </cell>
          <cell r="BN641">
            <v>10.65</v>
          </cell>
          <cell r="BO641">
            <v>111.59648698970912</v>
          </cell>
          <cell r="BP641">
            <v>56.310552337702369</v>
          </cell>
          <cell r="BQ641">
            <v>12.640102250374952</v>
          </cell>
          <cell r="BR641">
            <v>3.0750631017109953</v>
          </cell>
          <cell r="BS641">
            <v>1.2228748263245492</v>
          </cell>
          <cell r="BT641">
            <v>6.8912796770453255</v>
          </cell>
          <cell r="BU641">
            <v>5.1753594180684814</v>
          </cell>
          <cell r="BV641">
            <v>5.9026567374129257</v>
          </cell>
          <cell r="BW641">
            <v>10.7</v>
          </cell>
          <cell r="BX641">
            <v>10.75</v>
          </cell>
          <cell r="BY641">
            <v>10.8</v>
          </cell>
          <cell r="BZ641">
            <v>10.85</v>
          </cell>
          <cell r="CA641">
            <v>10.9</v>
          </cell>
          <cell r="CB641">
            <v>11</v>
          </cell>
          <cell r="CC641">
            <v>10.4</v>
          </cell>
          <cell r="CD641">
            <v>10.45</v>
          </cell>
          <cell r="CE641">
            <v>10.5</v>
          </cell>
          <cell r="CF641">
            <v>10.55</v>
          </cell>
          <cell r="CG641">
            <v>10.6</v>
          </cell>
          <cell r="CH641">
            <v>10.7</v>
          </cell>
          <cell r="CI641">
            <v>10.6</v>
          </cell>
          <cell r="CJ641">
            <v>10.6</v>
          </cell>
          <cell r="CK641">
            <v>10.6</v>
          </cell>
          <cell r="CL641">
            <v>10.6</v>
          </cell>
          <cell r="CM641">
            <v>10.8</v>
          </cell>
          <cell r="CN641">
            <v>10.95</v>
          </cell>
          <cell r="CO641">
            <v>10.35</v>
          </cell>
          <cell r="CP641">
            <v>10.35</v>
          </cell>
          <cell r="CQ641">
            <v>10.35</v>
          </cell>
          <cell r="CR641">
            <v>10.35</v>
          </cell>
          <cell r="CS641">
            <v>10.55</v>
          </cell>
          <cell r="CT641">
            <v>10.7</v>
          </cell>
          <cell r="CU641">
            <v>10.65</v>
          </cell>
          <cell r="CV641">
            <v>10.6</v>
          </cell>
          <cell r="CW641">
            <v>10.6</v>
          </cell>
          <cell r="CX641">
            <v>10.65</v>
          </cell>
          <cell r="CY641">
            <v>10.75</v>
          </cell>
          <cell r="CZ641">
            <v>10.9</v>
          </cell>
          <cell r="DA641">
            <v>10.4</v>
          </cell>
          <cell r="DB641">
            <v>10.35</v>
          </cell>
          <cell r="DC641">
            <v>10.35</v>
          </cell>
          <cell r="DD641">
            <v>10.4</v>
          </cell>
          <cell r="DE641">
            <v>10.5</v>
          </cell>
          <cell r="DF641">
            <v>10.65</v>
          </cell>
          <cell r="DG641">
            <v>10.7</v>
          </cell>
          <cell r="DH641">
            <v>10.65</v>
          </cell>
          <cell r="DI641">
            <v>10.65</v>
          </cell>
          <cell r="DJ641">
            <v>10.7</v>
          </cell>
          <cell r="DK641">
            <v>10.85</v>
          </cell>
          <cell r="DL641">
            <v>11</v>
          </cell>
          <cell r="DM641">
            <v>10.4</v>
          </cell>
          <cell r="DN641">
            <v>10.35</v>
          </cell>
          <cell r="DO641">
            <v>10.35</v>
          </cell>
          <cell r="DP641">
            <v>10.4</v>
          </cell>
          <cell r="DQ641">
            <v>10.55</v>
          </cell>
          <cell r="DR641">
            <v>10.7</v>
          </cell>
        </row>
        <row r="642">
          <cell r="A642">
            <v>36902</v>
          </cell>
          <cell r="C642">
            <v>9.75</v>
          </cell>
          <cell r="D642">
            <v>9.5</v>
          </cell>
          <cell r="E642">
            <v>10.07</v>
          </cell>
          <cell r="F642">
            <v>10.35</v>
          </cell>
          <cell r="G642">
            <v>10.4</v>
          </cell>
          <cell r="H642">
            <v>10.54</v>
          </cell>
          <cell r="I642">
            <v>10.59</v>
          </cell>
          <cell r="J642">
            <v>10.94</v>
          </cell>
          <cell r="M642">
            <v>10.513999999999999</v>
          </cell>
          <cell r="N642">
            <v>10.244999999999999</v>
          </cell>
          <cell r="O642">
            <v>10.25</v>
          </cell>
          <cell r="P642">
            <v>10.25</v>
          </cell>
          <cell r="Q642">
            <v>10.25</v>
          </cell>
          <cell r="R642">
            <v>10.45</v>
          </cell>
          <cell r="S642">
            <v>10.45</v>
          </cell>
          <cell r="T642">
            <v>10.5</v>
          </cell>
          <cell r="U642">
            <v>10.337999999999999</v>
          </cell>
          <cell r="V642">
            <v>10.513999999999999</v>
          </cell>
          <cell r="W642">
            <v>10.634</v>
          </cell>
          <cell r="X642">
            <v>10.907</v>
          </cell>
          <cell r="Y642">
            <v>36902.643957060187</v>
          </cell>
          <cell r="Z642">
            <v>6.06</v>
          </cell>
          <cell r="AA642">
            <v>6.09</v>
          </cell>
          <cell r="AB642">
            <v>5.91</v>
          </cell>
          <cell r="AC642">
            <v>5.82</v>
          </cell>
          <cell r="AD642">
            <v>5.69</v>
          </cell>
          <cell r="AE642">
            <v>5.52</v>
          </cell>
          <cell r="AF642">
            <v>5.45</v>
          </cell>
          <cell r="AG642">
            <v>5.42</v>
          </cell>
          <cell r="AH642">
            <v>1</v>
          </cell>
          <cell r="AI642">
            <v>7</v>
          </cell>
          <cell r="AJ642">
            <v>31</v>
          </cell>
          <cell r="AK642">
            <v>59</v>
          </cell>
          <cell r="AL642">
            <v>91</v>
          </cell>
          <cell r="AM642">
            <v>181</v>
          </cell>
          <cell r="AN642">
            <v>273</v>
          </cell>
          <cell r="AO642">
            <v>365</v>
          </cell>
          <cell r="AP642">
            <v>11</v>
          </cell>
          <cell r="AQ642">
            <v>67</v>
          </cell>
          <cell r="AR642">
            <v>305</v>
          </cell>
          <cell r="AS642">
            <v>585</v>
          </cell>
          <cell r="AT642">
            <v>905</v>
          </cell>
          <cell r="AU642">
            <v>1873</v>
          </cell>
          <cell r="AV642">
            <v>2923</v>
          </cell>
          <cell r="AW642">
            <v>3955</v>
          </cell>
          <cell r="AX642">
            <v>7.8906999999999998</v>
          </cell>
          <cell r="AY642">
            <v>11.233291659802692</v>
          </cell>
          <cell r="AZ642">
            <v>10.60728055842792</v>
          </cell>
          <cell r="BA642">
            <v>10.566335156903579</v>
          </cell>
          <cell r="BB642">
            <v>10.531078649478014</v>
          </cell>
          <cell r="BC642">
            <v>10.435476579954903</v>
          </cell>
          <cell r="BD642">
            <v>10.516217233234514</v>
          </cell>
          <cell r="BE642">
            <v>10.683102965426597</v>
          </cell>
          <cell r="BF642">
            <v>10.782943303157166</v>
          </cell>
          <cell r="BG642">
            <v>10.07</v>
          </cell>
          <cell r="BH642">
            <v>10.07</v>
          </cell>
          <cell r="BI642">
            <v>10.35</v>
          </cell>
          <cell r="BJ642">
            <v>10.4</v>
          </cell>
          <cell r="BK642">
            <v>10.4</v>
          </cell>
          <cell r="BL642">
            <v>10.4</v>
          </cell>
          <cell r="BM642">
            <v>10.6</v>
          </cell>
          <cell r="BN642">
            <v>10.7</v>
          </cell>
          <cell r="BO642">
            <v>116.32916598026917</v>
          </cell>
          <cell r="BP642">
            <v>53.728055842791989</v>
          </cell>
          <cell r="BQ642">
            <v>21.633515690357896</v>
          </cell>
          <cell r="BR642">
            <v>13.107864947801318</v>
          </cell>
          <cell r="BS642">
            <v>3.5476579954902832</v>
          </cell>
          <cell r="BT642">
            <v>11.621723323451327</v>
          </cell>
          <cell r="BU642">
            <v>8.3102965426597564</v>
          </cell>
          <cell r="BV642">
            <v>8.2943303157167136</v>
          </cell>
          <cell r="BW642">
            <v>10.7</v>
          </cell>
          <cell r="BX642">
            <v>10.75</v>
          </cell>
          <cell r="BY642">
            <v>10.8</v>
          </cell>
          <cell r="BZ642">
            <v>10.85</v>
          </cell>
          <cell r="CA642">
            <v>10.9</v>
          </cell>
          <cell r="CB642">
            <v>11</v>
          </cell>
          <cell r="CC642">
            <v>10.4</v>
          </cell>
          <cell r="CD642">
            <v>10.45</v>
          </cell>
          <cell r="CE642">
            <v>10.5</v>
          </cell>
          <cell r="CF642">
            <v>10.55</v>
          </cell>
          <cell r="CG642">
            <v>10.6</v>
          </cell>
          <cell r="CH642">
            <v>10.7</v>
          </cell>
          <cell r="CI642">
            <v>10.65</v>
          </cell>
          <cell r="CJ642">
            <v>10.65</v>
          </cell>
          <cell r="CK642">
            <v>10.65</v>
          </cell>
          <cell r="CL642">
            <v>10.7</v>
          </cell>
          <cell r="CM642">
            <v>10.9</v>
          </cell>
          <cell r="CN642">
            <v>11.1</v>
          </cell>
          <cell r="CO642">
            <v>10.4</v>
          </cell>
          <cell r="CP642">
            <v>10.4</v>
          </cell>
          <cell r="CQ642">
            <v>10.4</v>
          </cell>
          <cell r="CR642">
            <v>10.45</v>
          </cell>
          <cell r="CS642">
            <v>10.65</v>
          </cell>
          <cell r="CT642">
            <v>10.85</v>
          </cell>
          <cell r="CU642">
            <v>10.65</v>
          </cell>
          <cell r="CV642">
            <v>10.65</v>
          </cell>
          <cell r="CW642">
            <v>10.65</v>
          </cell>
          <cell r="CX642">
            <v>10.65</v>
          </cell>
          <cell r="CY642">
            <v>10.85</v>
          </cell>
          <cell r="CZ642">
            <v>11.1</v>
          </cell>
          <cell r="DA642">
            <v>10.4</v>
          </cell>
          <cell r="DB642">
            <v>10.4</v>
          </cell>
          <cell r="DC642">
            <v>10.4</v>
          </cell>
          <cell r="DD642">
            <v>10.4</v>
          </cell>
          <cell r="DE642">
            <v>10.6</v>
          </cell>
          <cell r="DF642">
            <v>10.85</v>
          </cell>
          <cell r="DG642">
            <v>10.7</v>
          </cell>
          <cell r="DH642">
            <v>10.7</v>
          </cell>
          <cell r="DI642">
            <v>10.7</v>
          </cell>
          <cell r="DJ642">
            <v>10.7</v>
          </cell>
          <cell r="DK642">
            <v>10.9</v>
          </cell>
          <cell r="DL642">
            <v>11.1</v>
          </cell>
          <cell r="DM642">
            <v>10.4</v>
          </cell>
          <cell r="DN642">
            <v>10.4</v>
          </cell>
          <cell r="DO642">
            <v>10.4</v>
          </cell>
          <cell r="DP642">
            <v>10.4</v>
          </cell>
          <cell r="DQ642">
            <v>10.6</v>
          </cell>
          <cell r="DR642">
            <v>10.8</v>
          </cell>
        </row>
        <row r="643">
          <cell r="A643">
            <v>36903</v>
          </cell>
          <cell r="C643">
            <v>9.75</v>
          </cell>
          <cell r="D643">
            <v>9.5</v>
          </cell>
          <cell r="E643">
            <v>10.07</v>
          </cell>
          <cell r="F643">
            <v>10.35</v>
          </cell>
          <cell r="G643">
            <v>10.4</v>
          </cell>
          <cell r="H643">
            <v>10.54</v>
          </cell>
          <cell r="I643">
            <v>10.59</v>
          </cell>
          <cell r="J643">
            <v>10.91</v>
          </cell>
          <cell r="M643">
            <v>10.525</v>
          </cell>
          <cell r="N643">
            <v>10.256</v>
          </cell>
          <cell r="O643">
            <v>10.25</v>
          </cell>
          <cell r="P643">
            <v>10.25</v>
          </cell>
          <cell r="Q643">
            <v>10.25</v>
          </cell>
          <cell r="R643">
            <v>10.4</v>
          </cell>
          <cell r="S643">
            <v>10.42</v>
          </cell>
          <cell r="T643">
            <v>10.47</v>
          </cell>
          <cell r="U643">
            <v>10.35</v>
          </cell>
          <cell r="V643">
            <v>10.525</v>
          </cell>
          <cell r="W643">
            <v>10.647</v>
          </cell>
          <cell r="X643">
            <v>10.917999999999999</v>
          </cell>
          <cell r="Y643">
            <v>36903.635045023148</v>
          </cell>
          <cell r="Z643">
            <v>6</v>
          </cell>
          <cell r="AA643">
            <v>6.06</v>
          </cell>
          <cell r="AB643">
            <v>5.87</v>
          </cell>
          <cell r="AC643">
            <v>5.81</v>
          </cell>
          <cell r="AD643">
            <v>5.71</v>
          </cell>
          <cell r="AE643">
            <v>5.54</v>
          </cell>
          <cell r="AF643">
            <v>5.47</v>
          </cell>
          <cell r="AG643">
            <v>5.39</v>
          </cell>
          <cell r="AH643">
            <v>4</v>
          </cell>
          <cell r="AI643">
            <v>7</v>
          </cell>
          <cell r="AJ643">
            <v>31</v>
          </cell>
          <cell r="AK643">
            <v>59</v>
          </cell>
          <cell r="AL643">
            <v>91</v>
          </cell>
          <cell r="AM643">
            <v>181</v>
          </cell>
          <cell r="AN643">
            <v>273</v>
          </cell>
          <cell r="AO643">
            <v>365</v>
          </cell>
          <cell r="AP643">
            <v>36.700000000000003</v>
          </cell>
          <cell r="AQ643">
            <v>67</v>
          </cell>
          <cell r="AR643">
            <v>302</v>
          </cell>
          <cell r="AS643">
            <v>583</v>
          </cell>
          <cell r="AT643">
            <v>903</v>
          </cell>
          <cell r="AU643">
            <v>1848</v>
          </cell>
          <cell r="AV643">
            <v>2875</v>
          </cell>
          <cell r="AW643">
            <v>3890</v>
          </cell>
          <cell r="AX643">
            <v>7.83</v>
          </cell>
          <cell r="AY643">
            <v>10.363164218814919</v>
          </cell>
          <cell r="AZ643">
            <v>10.611201175271797</v>
          </cell>
          <cell r="BA643">
            <v>10.515742420819473</v>
          </cell>
          <cell r="BB643">
            <v>10.540806403404012</v>
          </cell>
          <cell r="BC643">
            <v>10.481771080574486</v>
          </cell>
          <cell r="BD643">
            <v>10.508938017353064</v>
          </cell>
          <cell r="BE643">
            <v>10.65875788027248</v>
          </cell>
          <cell r="BF643">
            <v>10.704430839364276</v>
          </cell>
          <cell r="BG643">
            <v>10.07</v>
          </cell>
          <cell r="BH643">
            <v>10.07</v>
          </cell>
          <cell r="BI643">
            <v>10.35</v>
          </cell>
          <cell r="BJ643">
            <v>10.4</v>
          </cell>
          <cell r="BK643">
            <v>10.4</v>
          </cell>
          <cell r="BL643">
            <v>10.4</v>
          </cell>
          <cell r="BM643">
            <v>10.6</v>
          </cell>
          <cell r="BN643">
            <v>10.7</v>
          </cell>
          <cell r="BO643">
            <v>29.316421881491905</v>
          </cell>
          <cell r="BP643">
            <v>54.120117527179623</v>
          </cell>
          <cell r="BQ643">
            <v>16.574242081947332</v>
          </cell>
          <cell r="BR643">
            <v>14.080640340401196</v>
          </cell>
          <cell r="BS643">
            <v>8.1771080574485566</v>
          </cell>
          <cell r="BT643">
            <v>10.893801735306319</v>
          </cell>
          <cell r="BU643">
            <v>5.8757880272480634</v>
          </cell>
          <cell r="BV643">
            <v>0.44308393642769062</v>
          </cell>
          <cell r="BW643">
            <v>10.7</v>
          </cell>
          <cell r="BX643">
            <v>10.75</v>
          </cell>
          <cell r="BY643">
            <v>10.8</v>
          </cell>
          <cell r="BZ643">
            <v>10.85</v>
          </cell>
          <cell r="CA643">
            <v>10.9</v>
          </cell>
          <cell r="CB643">
            <v>11</v>
          </cell>
          <cell r="CC643">
            <v>10.4</v>
          </cell>
          <cell r="CD643">
            <v>10.45</v>
          </cell>
          <cell r="CE643">
            <v>10.5</v>
          </cell>
          <cell r="CF643">
            <v>10.55</v>
          </cell>
          <cell r="CG643">
            <v>10.6</v>
          </cell>
          <cell r="CH643">
            <v>10.7</v>
          </cell>
          <cell r="CI643">
            <v>10.65</v>
          </cell>
          <cell r="CJ643">
            <v>10.65</v>
          </cell>
          <cell r="CK643">
            <v>10.65</v>
          </cell>
          <cell r="CL643">
            <v>10.7</v>
          </cell>
          <cell r="CM643">
            <v>10.9</v>
          </cell>
          <cell r="CN643">
            <v>11.05</v>
          </cell>
          <cell r="CO643">
            <v>10.4</v>
          </cell>
          <cell r="CP643">
            <v>10.4</v>
          </cell>
          <cell r="CQ643">
            <v>10.4</v>
          </cell>
          <cell r="CR643">
            <v>10.45</v>
          </cell>
          <cell r="CS643">
            <v>10.65</v>
          </cell>
          <cell r="CT643">
            <v>10.8</v>
          </cell>
          <cell r="CU643">
            <v>10.65</v>
          </cell>
          <cell r="CV643">
            <v>10.65</v>
          </cell>
          <cell r="CW643">
            <v>10.65</v>
          </cell>
          <cell r="CX643">
            <v>10.65</v>
          </cell>
          <cell r="CY643">
            <v>10.85</v>
          </cell>
          <cell r="CZ643">
            <v>11.05</v>
          </cell>
          <cell r="DA643">
            <v>10.4</v>
          </cell>
          <cell r="DB643">
            <v>10.4</v>
          </cell>
          <cell r="DC643">
            <v>10.4</v>
          </cell>
          <cell r="DD643">
            <v>10.4</v>
          </cell>
          <cell r="DE643">
            <v>10.6</v>
          </cell>
          <cell r="DF643">
            <v>10.8</v>
          </cell>
          <cell r="DG643">
            <v>10.7</v>
          </cell>
          <cell r="DH643">
            <v>10.7</v>
          </cell>
          <cell r="DI643">
            <v>10.7</v>
          </cell>
          <cell r="DJ643">
            <v>10.7</v>
          </cell>
          <cell r="DK643">
            <v>10.9</v>
          </cell>
          <cell r="DL643">
            <v>11.1</v>
          </cell>
          <cell r="DM643">
            <v>10.4</v>
          </cell>
          <cell r="DN643">
            <v>10.4</v>
          </cell>
          <cell r="DO643">
            <v>10.4</v>
          </cell>
          <cell r="DP643">
            <v>10.4</v>
          </cell>
          <cell r="DQ643">
            <v>10.6</v>
          </cell>
          <cell r="DR643">
            <v>10.8</v>
          </cell>
        </row>
        <row r="644">
          <cell r="A644">
            <v>36906</v>
          </cell>
          <cell r="C644">
            <v>9.75</v>
          </cell>
          <cell r="D644">
            <v>9.5</v>
          </cell>
          <cell r="E644">
            <v>10.06</v>
          </cell>
          <cell r="F644">
            <v>10.35</v>
          </cell>
          <cell r="G644">
            <v>10.4</v>
          </cell>
          <cell r="H644">
            <v>10.54</v>
          </cell>
          <cell r="I644">
            <v>10.59</v>
          </cell>
          <cell r="J644">
            <v>10.91</v>
          </cell>
          <cell r="M644">
            <v>10.525</v>
          </cell>
          <cell r="N644">
            <v>10.256</v>
          </cell>
          <cell r="O644">
            <v>10.25</v>
          </cell>
          <cell r="P644">
            <v>10.25</v>
          </cell>
          <cell r="Q644">
            <v>10.25</v>
          </cell>
          <cell r="R644">
            <v>10.4</v>
          </cell>
          <cell r="S644">
            <v>10.42</v>
          </cell>
          <cell r="T644">
            <v>10.47</v>
          </cell>
          <cell r="U644">
            <v>10.35</v>
          </cell>
          <cell r="V644">
            <v>10.525</v>
          </cell>
          <cell r="W644">
            <v>10.647</v>
          </cell>
          <cell r="X644">
            <v>10.917999999999999</v>
          </cell>
          <cell r="Y644">
            <v>36906.624536226853</v>
          </cell>
          <cell r="Z644">
            <v>7.5</v>
          </cell>
          <cell r="AA644">
            <v>6.02</v>
          </cell>
          <cell r="AB644">
            <v>5.89</v>
          </cell>
          <cell r="AC644">
            <v>5.81</v>
          </cell>
          <cell r="AD644">
            <v>5.75</v>
          </cell>
          <cell r="AE644">
            <v>5.6</v>
          </cell>
          <cell r="AF644">
            <v>5.54</v>
          </cell>
          <cell r="AG644">
            <v>5.51</v>
          </cell>
          <cell r="AH644">
            <v>4</v>
          </cell>
          <cell r="AI644">
            <v>7</v>
          </cell>
          <cell r="AJ644">
            <v>34</v>
          </cell>
          <cell r="AK644">
            <v>61</v>
          </cell>
          <cell r="AL644">
            <v>90</v>
          </cell>
          <cell r="AM644">
            <v>181</v>
          </cell>
          <cell r="AN644">
            <v>273</v>
          </cell>
          <cell r="AO644">
            <v>365</v>
          </cell>
          <cell r="AP644">
            <v>36.700000000000003</v>
          </cell>
          <cell r="AQ644">
            <v>64</v>
          </cell>
          <cell r="AR644">
            <v>320</v>
          </cell>
          <cell r="AS644">
            <v>588</v>
          </cell>
          <cell r="AT644">
            <v>883</v>
          </cell>
          <cell r="AU644">
            <v>1810</v>
          </cell>
          <cell r="AV644">
            <v>2830</v>
          </cell>
          <cell r="AW644">
            <v>3835</v>
          </cell>
          <cell r="AX644">
            <v>7.9</v>
          </cell>
          <cell r="AY644">
            <v>10.363164218814919</v>
          </cell>
          <cell r="AZ644">
            <v>10.332787273456784</v>
          </cell>
          <cell r="BA644">
            <v>10.344468714321382</v>
          </cell>
          <cell r="BB644">
            <v>10.38816019010401</v>
          </cell>
          <cell r="BC644">
            <v>10.428004439170239</v>
          </cell>
          <cell r="BD644">
            <v>10.428116736990143</v>
          </cell>
          <cell r="BE644">
            <v>10.607652243782949</v>
          </cell>
          <cell r="BF644">
            <v>10.712152259142037</v>
          </cell>
          <cell r="BG644">
            <v>10.06</v>
          </cell>
          <cell r="BH644">
            <v>10.06</v>
          </cell>
          <cell r="BI644">
            <v>10.35</v>
          </cell>
          <cell r="BJ644">
            <v>10.4</v>
          </cell>
          <cell r="BK644">
            <v>10.4</v>
          </cell>
          <cell r="BL644">
            <v>10.4</v>
          </cell>
          <cell r="BM644">
            <v>10.6</v>
          </cell>
          <cell r="BN644">
            <v>10.7</v>
          </cell>
          <cell r="BO644">
            <v>30.316421881491884</v>
          </cell>
          <cell r="BP644">
            <v>27.278727345678355</v>
          </cell>
          <cell r="BQ644">
            <v>-0.55312856786180475</v>
          </cell>
          <cell r="BR644">
            <v>-1.1839809895990427</v>
          </cell>
          <cell r="BS644">
            <v>2.8004439170238982</v>
          </cell>
          <cell r="BT644">
            <v>2.8116736990142499</v>
          </cell>
          <cell r="BU644">
            <v>0.76522437829495971</v>
          </cell>
          <cell r="BV644">
            <v>1.2152259142037991</v>
          </cell>
          <cell r="BW644">
            <v>10.7</v>
          </cell>
          <cell r="BX644">
            <v>10.75</v>
          </cell>
          <cell r="BY644">
            <v>10.8</v>
          </cell>
          <cell r="BZ644">
            <v>10.85</v>
          </cell>
          <cell r="CA644">
            <v>10.9</v>
          </cell>
          <cell r="CB644">
            <v>11</v>
          </cell>
          <cell r="CC644">
            <v>10.4</v>
          </cell>
          <cell r="CD644">
            <v>10.45</v>
          </cell>
          <cell r="CE644">
            <v>10.5</v>
          </cell>
          <cell r="CF644">
            <v>10.55</v>
          </cell>
          <cell r="CG644">
            <v>10.6</v>
          </cell>
          <cell r="CH644">
            <v>10.7</v>
          </cell>
          <cell r="CI644">
            <v>10.65</v>
          </cell>
          <cell r="CJ644">
            <v>10.65</v>
          </cell>
          <cell r="CK644">
            <v>10.65</v>
          </cell>
          <cell r="CL644">
            <v>10.7</v>
          </cell>
          <cell r="CM644">
            <v>10.9</v>
          </cell>
          <cell r="CN644">
            <v>11.05</v>
          </cell>
          <cell r="CO644">
            <v>10.4</v>
          </cell>
          <cell r="CP644">
            <v>10.4</v>
          </cell>
          <cell r="CQ644">
            <v>10.4</v>
          </cell>
          <cell r="CR644">
            <v>10.45</v>
          </cell>
          <cell r="CS644">
            <v>10.65</v>
          </cell>
          <cell r="CT644">
            <v>10.8</v>
          </cell>
          <cell r="CU644">
            <v>10.65</v>
          </cell>
          <cell r="CV644">
            <v>10.65</v>
          </cell>
          <cell r="CW644">
            <v>10.65</v>
          </cell>
          <cell r="CX644">
            <v>10.65</v>
          </cell>
          <cell r="CY644">
            <v>10.85</v>
          </cell>
          <cell r="CZ644">
            <v>11.05</v>
          </cell>
          <cell r="DA644">
            <v>10.4</v>
          </cell>
          <cell r="DB644">
            <v>10.4</v>
          </cell>
          <cell r="DC644">
            <v>10.4</v>
          </cell>
          <cell r="DD644">
            <v>10.4</v>
          </cell>
          <cell r="DE644">
            <v>10.6</v>
          </cell>
          <cell r="DF644">
            <v>10.8</v>
          </cell>
          <cell r="DG644">
            <v>10.7</v>
          </cell>
          <cell r="DH644">
            <v>10.7</v>
          </cell>
          <cell r="DI644">
            <v>10.7</v>
          </cell>
          <cell r="DJ644">
            <v>10.7</v>
          </cell>
          <cell r="DK644">
            <v>10.9</v>
          </cell>
          <cell r="DL644">
            <v>11.1</v>
          </cell>
          <cell r="DM644">
            <v>10.4</v>
          </cell>
          <cell r="DN644">
            <v>10.4</v>
          </cell>
          <cell r="DO644">
            <v>10.4</v>
          </cell>
          <cell r="DP644">
            <v>10.4</v>
          </cell>
          <cell r="DQ644">
            <v>10.6</v>
          </cell>
          <cell r="DR644">
            <v>10.8</v>
          </cell>
        </row>
        <row r="645">
          <cell r="A645">
            <v>36907</v>
          </cell>
          <cell r="C645">
            <v>9.75</v>
          </cell>
          <cell r="D645">
            <v>9.5</v>
          </cell>
          <cell r="E645">
            <v>10.06</v>
          </cell>
          <cell r="F645">
            <v>10.35</v>
          </cell>
          <cell r="G645">
            <v>10.4</v>
          </cell>
          <cell r="H645">
            <v>10.54</v>
          </cell>
          <cell r="I645">
            <v>10.59</v>
          </cell>
          <cell r="J645">
            <v>10.91</v>
          </cell>
          <cell r="M645">
            <v>10.525</v>
          </cell>
          <cell r="N645">
            <v>10.256</v>
          </cell>
          <cell r="O645">
            <v>10.25</v>
          </cell>
          <cell r="P645">
            <v>10.25</v>
          </cell>
          <cell r="Q645">
            <v>10.25</v>
          </cell>
          <cell r="R645">
            <v>10.42</v>
          </cell>
          <cell r="S645">
            <v>10.42</v>
          </cell>
          <cell r="T645">
            <v>10.45</v>
          </cell>
          <cell r="U645">
            <v>10.35</v>
          </cell>
          <cell r="V645">
            <v>10.525</v>
          </cell>
          <cell r="W645">
            <v>10.647</v>
          </cell>
          <cell r="X645">
            <v>10.917999999999999</v>
          </cell>
          <cell r="Y645">
            <v>36907.625312037038</v>
          </cell>
          <cell r="Z645">
            <v>6.12</v>
          </cell>
          <cell r="AA645">
            <v>6.02</v>
          </cell>
          <cell r="AB645">
            <v>5.89</v>
          </cell>
          <cell r="AC645">
            <v>5.82</v>
          </cell>
          <cell r="AD645">
            <v>5.75</v>
          </cell>
          <cell r="AE645">
            <v>5.59</v>
          </cell>
          <cell r="AF645">
            <v>5.5</v>
          </cell>
          <cell r="AG645">
            <v>5.5</v>
          </cell>
          <cell r="AH645">
            <v>1</v>
          </cell>
          <cell r="AI645">
            <v>7</v>
          </cell>
          <cell r="AJ645">
            <v>33</v>
          </cell>
          <cell r="AK645">
            <v>60</v>
          </cell>
          <cell r="AL645">
            <v>90</v>
          </cell>
          <cell r="AM645">
            <v>181</v>
          </cell>
          <cell r="AN645">
            <v>273</v>
          </cell>
          <cell r="AO645">
            <v>365</v>
          </cell>
          <cell r="AP645">
            <v>9.1999999999999993</v>
          </cell>
          <cell r="AQ645">
            <v>64</v>
          </cell>
          <cell r="AR645">
            <v>305</v>
          </cell>
          <cell r="AS645">
            <v>570</v>
          </cell>
          <cell r="AT645">
            <v>870</v>
          </cell>
          <cell r="AU645">
            <v>1795</v>
          </cell>
          <cell r="AV645">
            <v>2783</v>
          </cell>
          <cell r="AW645">
            <v>3795</v>
          </cell>
          <cell r="AX645">
            <v>7.8369999999999997</v>
          </cell>
          <cell r="AY645">
            <v>10.490531274724436</v>
          </cell>
          <cell r="AZ645">
            <v>10.366784733995136</v>
          </cell>
          <cell r="BA645">
            <v>10.29960810172032</v>
          </cell>
          <cell r="BB645">
            <v>10.368275913402295</v>
          </cell>
          <cell r="BC645">
            <v>10.396727418371546</v>
          </cell>
          <cell r="BD645">
            <v>10.416248687626952</v>
          </cell>
          <cell r="BE645">
            <v>10.522224934108436</v>
          </cell>
          <cell r="BF645">
            <v>10.688834924787006</v>
          </cell>
          <cell r="BG645">
            <v>10.06</v>
          </cell>
          <cell r="BH645">
            <v>10.06</v>
          </cell>
          <cell r="BI645">
            <v>10.35</v>
          </cell>
          <cell r="BJ645">
            <v>10.4</v>
          </cell>
          <cell r="BK645">
            <v>10.4</v>
          </cell>
          <cell r="BL645">
            <v>10.4</v>
          </cell>
          <cell r="BM645">
            <v>10.6</v>
          </cell>
          <cell r="BN645">
            <v>10.7</v>
          </cell>
          <cell r="BO645">
            <v>43.053127472443542</v>
          </cell>
          <cell r="BP645">
            <v>30.678473399513528</v>
          </cell>
          <cell r="BQ645">
            <v>-5.0391898279679381</v>
          </cell>
          <cell r="BR645">
            <v>-3.1724086597705536</v>
          </cell>
          <cell r="BS645">
            <v>-0.32725816284546738</v>
          </cell>
          <cell r="BT645">
            <v>1.6248687626951863</v>
          </cell>
          <cell r="BU645">
            <v>-7.7775065891563244</v>
          </cell>
          <cell r="BV645">
            <v>-1.1165075212993258</v>
          </cell>
          <cell r="BW645">
            <v>10.7</v>
          </cell>
          <cell r="BX645">
            <v>10.75</v>
          </cell>
          <cell r="BY645">
            <v>10.8</v>
          </cell>
          <cell r="BZ645">
            <v>10.85</v>
          </cell>
          <cell r="CA645">
            <v>10.9</v>
          </cell>
          <cell r="CB645">
            <v>11</v>
          </cell>
          <cell r="CC645">
            <v>10.4</v>
          </cell>
          <cell r="CD645">
            <v>10.45</v>
          </cell>
          <cell r="CE645">
            <v>10.5</v>
          </cell>
          <cell r="CF645">
            <v>10.55</v>
          </cell>
          <cell r="CG645">
            <v>10.6</v>
          </cell>
          <cell r="CH645">
            <v>10.7</v>
          </cell>
          <cell r="CI645">
            <v>10.65</v>
          </cell>
          <cell r="CJ645">
            <v>10.65</v>
          </cell>
          <cell r="CK645">
            <v>10.65</v>
          </cell>
          <cell r="CL645">
            <v>10.7</v>
          </cell>
          <cell r="CM645">
            <v>10.9</v>
          </cell>
          <cell r="CN645">
            <v>11.05</v>
          </cell>
          <cell r="CO645">
            <v>10.4</v>
          </cell>
          <cell r="CP645">
            <v>10.4</v>
          </cell>
          <cell r="CQ645">
            <v>10.4</v>
          </cell>
          <cell r="CR645">
            <v>10.45</v>
          </cell>
          <cell r="CS645">
            <v>10.65</v>
          </cell>
          <cell r="CT645">
            <v>10.8</v>
          </cell>
          <cell r="CU645">
            <v>10.65</v>
          </cell>
          <cell r="CV645">
            <v>10.65</v>
          </cell>
          <cell r="CW645">
            <v>10.65</v>
          </cell>
          <cell r="CX645">
            <v>10.65</v>
          </cell>
          <cell r="CY645">
            <v>10.85</v>
          </cell>
          <cell r="CZ645">
            <v>11.05</v>
          </cell>
          <cell r="DA645">
            <v>10.4</v>
          </cell>
          <cell r="DB645">
            <v>10.4</v>
          </cell>
          <cell r="DC645">
            <v>10.4</v>
          </cell>
          <cell r="DD645">
            <v>10.4</v>
          </cell>
          <cell r="DE645">
            <v>10.6</v>
          </cell>
          <cell r="DF645">
            <v>10.8</v>
          </cell>
          <cell r="DG645">
            <v>10.7</v>
          </cell>
          <cell r="DH645">
            <v>10.7</v>
          </cell>
          <cell r="DI645">
            <v>10.7</v>
          </cell>
          <cell r="DJ645">
            <v>10.7</v>
          </cell>
          <cell r="DK645">
            <v>10.9</v>
          </cell>
          <cell r="DL645">
            <v>11.1</v>
          </cell>
          <cell r="DM645">
            <v>10.4</v>
          </cell>
          <cell r="DN645">
            <v>10.4</v>
          </cell>
          <cell r="DO645">
            <v>10.4</v>
          </cell>
          <cell r="DP645">
            <v>10.4</v>
          </cell>
          <cell r="DQ645">
            <v>10.6</v>
          </cell>
          <cell r="DR645">
            <v>10.8</v>
          </cell>
        </row>
        <row r="646">
          <cell r="A646">
            <v>36908</v>
          </cell>
          <cell r="C646">
            <v>9.75</v>
          </cell>
          <cell r="D646">
            <v>9.5</v>
          </cell>
          <cell r="E646">
            <v>10.07</v>
          </cell>
          <cell r="F646">
            <v>10.35</v>
          </cell>
          <cell r="G646">
            <v>10.4</v>
          </cell>
          <cell r="H646">
            <v>10.54</v>
          </cell>
          <cell r="I646">
            <v>10.58</v>
          </cell>
          <cell r="J646">
            <v>10.91</v>
          </cell>
          <cell r="M646">
            <v>10.525</v>
          </cell>
          <cell r="N646">
            <v>10.256</v>
          </cell>
          <cell r="O646">
            <v>10.25</v>
          </cell>
          <cell r="P646">
            <v>10.25</v>
          </cell>
          <cell r="Q646">
            <v>10.25</v>
          </cell>
          <cell r="R646">
            <v>10.37</v>
          </cell>
          <cell r="S646">
            <v>10.38</v>
          </cell>
          <cell r="T646">
            <v>10.42</v>
          </cell>
          <cell r="U646">
            <v>10.35</v>
          </cell>
          <cell r="V646">
            <v>10.525</v>
          </cell>
          <cell r="W646">
            <v>10.644</v>
          </cell>
          <cell r="X646">
            <v>10.917999999999999</v>
          </cell>
          <cell r="Y646">
            <v>36908.665770486114</v>
          </cell>
          <cell r="Z646">
            <v>6.05</v>
          </cell>
          <cell r="AA646">
            <v>6.02</v>
          </cell>
          <cell r="AB646">
            <v>5.89</v>
          </cell>
          <cell r="AC646">
            <v>5.83</v>
          </cell>
          <cell r="AD646">
            <v>5.73</v>
          </cell>
          <cell r="AE646">
            <v>5.6</v>
          </cell>
          <cell r="AF646">
            <v>5.55</v>
          </cell>
          <cell r="AG646">
            <v>5.54</v>
          </cell>
          <cell r="AH646">
            <v>1</v>
          </cell>
          <cell r="AI646">
            <v>7</v>
          </cell>
          <cell r="AJ646">
            <v>32</v>
          </cell>
          <cell r="AK646">
            <v>59</v>
          </cell>
          <cell r="AL646">
            <v>90</v>
          </cell>
          <cell r="AM646">
            <v>181</v>
          </cell>
          <cell r="AN646">
            <v>273</v>
          </cell>
          <cell r="AO646">
            <v>368</v>
          </cell>
          <cell r="AP646">
            <v>10</v>
          </cell>
          <cell r="AQ646">
            <v>63</v>
          </cell>
          <cell r="AR646">
            <v>303</v>
          </cell>
          <cell r="AS646">
            <v>560</v>
          </cell>
          <cell r="AT646">
            <v>864</v>
          </cell>
          <cell r="AU646">
            <v>1780</v>
          </cell>
          <cell r="AV646">
            <v>2760</v>
          </cell>
          <cell r="AW646">
            <v>3778</v>
          </cell>
          <cell r="AX646">
            <v>7.8163</v>
          </cell>
          <cell r="AY646">
            <v>10.804541195611804</v>
          </cell>
          <cell r="AZ646">
            <v>10.366784733995136</v>
          </cell>
          <cell r="BA646">
            <v>10.29960810172032</v>
          </cell>
          <cell r="BB646">
            <v>10.385606287068057</v>
          </cell>
          <cell r="BC646">
            <v>10.356740939873507</v>
          </cell>
          <cell r="BD646">
            <v>10.399407202026277</v>
          </cell>
          <cell r="BE646">
            <v>10.546824630507052</v>
          </cell>
          <cell r="BF646">
            <v>10.68252438388849</v>
          </cell>
          <cell r="BG646">
            <v>10.07</v>
          </cell>
          <cell r="BH646">
            <v>10.07</v>
          </cell>
          <cell r="BI646">
            <v>10.35</v>
          </cell>
          <cell r="BJ646">
            <v>10.4</v>
          </cell>
          <cell r="BK646">
            <v>10.4</v>
          </cell>
          <cell r="BL646">
            <v>10.4</v>
          </cell>
          <cell r="BM646">
            <v>10.6</v>
          </cell>
          <cell r="BN646">
            <v>10.7</v>
          </cell>
          <cell r="BO646">
            <v>73.45411956118042</v>
          </cell>
          <cell r="BP646">
            <v>29.67847339951355</v>
          </cell>
          <cell r="BQ646">
            <v>-5.0391898279679381</v>
          </cell>
          <cell r="BR646">
            <v>-1.4393712931942915</v>
          </cell>
          <cell r="BS646">
            <v>-4.3259060126493054</v>
          </cell>
          <cell r="BT646">
            <v>-5.9279797372369103E-2</v>
          </cell>
          <cell r="BU646">
            <v>-5.3175369492947766</v>
          </cell>
          <cell r="BV646">
            <v>-1.7475616111509495</v>
          </cell>
          <cell r="BW646">
            <v>10.7</v>
          </cell>
          <cell r="BX646">
            <v>10.75</v>
          </cell>
          <cell r="BY646">
            <v>10.8</v>
          </cell>
          <cell r="BZ646">
            <v>10.85</v>
          </cell>
          <cell r="CA646">
            <v>10.9</v>
          </cell>
          <cell r="CB646">
            <v>11</v>
          </cell>
          <cell r="CC646">
            <v>10.4</v>
          </cell>
          <cell r="CD646">
            <v>10.45</v>
          </cell>
          <cell r="CE646">
            <v>10.5</v>
          </cell>
          <cell r="CF646">
            <v>10.55</v>
          </cell>
          <cell r="CG646">
            <v>10.6</v>
          </cell>
          <cell r="CH646">
            <v>10.7</v>
          </cell>
          <cell r="CI646">
            <v>10.65</v>
          </cell>
          <cell r="CJ646">
            <v>10.65</v>
          </cell>
          <cell r="CK646">
            <v>10.65</v>
          </cell>
          <cell r="CL646">
            <v>10.65</v>
          </cell>
          <cell r="CM646">
            <v>10.85</v>
          </cell>
          <cell r="CN646">
            <v>11.05</v>
          </cell>
          <cell r="CO646">
            <v>10.4</v>
          </cell>
          <cell r="CP646">
            <v>10.4</v>
          </cell>
          <cell r="CQ646">
            <v>10.4</v>
          </cell>
          <cell r="CR646">
            <v>10.4</v>
          </cell>
          <cell r="CS646">
            <v>10.6</v>
          </cell>
          <cell r="CT646">
            <v>10.8</v>
          </cell>
          <cell r="CU646">
            <v>10.65</v>
          </cell>
          <cell r="CV646">
            <v>10.65</v>
          </cell>
          <cell r="CW646">
            <v>10.65</v>
          </cell>
          <cell r="CX646">
            <v>10.65</v>
          </cell>
          <cell r="CY646">
            <v>10.85</v>
          </cell>
          <cell r="CZ646">
            <v>11.05</v>
          </cell>
          <cell r="DA646">
            <v>10.4</v>
          </cell>
          <cell r="DB646">
            <v>10.4</v>
          </cell>
          <cell r="DC646">
            <v>10.4</v>
          </cell>
          <cell r="DD646">
            <v>10.4</v>
          </cell>
          <cell r="DE646">
            <v>10.6</v>
          </cell>
          <cell r="DF646">
            <v>10.8</v>
          </cell>
          <cell r="DG646">
            <v>10.7</v>
          </cell>
          <cell r="DH646">
            <v>10.7</v>
          </cell>
          <cell r="DI646">
            <v>10.7</v>
          </cell>
          <cell r="DJ646">
            <v>10.7</v>
          </cell>
          <cell r="DK646">
            <v>10.9</v>
          </cell>
          <cell r="DL646">
            <v>11.1</v>
          </cell>
          <cell r="DM646">
            <v>10.4</v>
          </cell>
          <cell r="DN646">
            <v>10.4</v>
          </cell>
          <cell r="DO646">
            <v>10.4</v>
          </cell>
          <cell r="DP646">
            <v>10.4</v>
          </cell>
          <cell r="DQ646">
            <v>10.6</v>
          </cell>
          <cell r="DR646">
            <v>10.8</v>
          </cell>
        </row>
        <row r="647">
          <cell r="A647">
            <v>36909</v>
          </cell>
          <cell r="C647">
            <v>9.75</v>
          </cell>
          <cell r="D647">
            <v>9.5</v>
          </cell>
          <cell r="E647">
            <v>10.07</v>
          </cell>
          <cell r="F647">
            <v>10.35</v>
          </cell>
          <cell r="G647">
            <v>10.4</v>
          </cell>
          <cell r="H647">
            <v>10.54</v>
          </cell>
          <cell r="I647">
            <v>10.58</v>
          </cell>
          <cell r="J647">
            <v>10.91</v>
          </cell>
          <cell r="M647">
            <v>10.525</v>
          </cell>
          <cell r="N647">
            <v>10.256</v>
          </cell>
          <cell r="O647">
            <v>10.25</v>
          </cell>
          <cell r="P647">
            <v>10.25</v>
          </cell>
          <cell r="Q647">
            <v>10.25</v>
          </cell>
          <cell r="R647">
            <v>10.37</v>
          </cell>
          <cell r="S647">
            <v>10.4</v>
          </cell>
          <cell r="T647">
            <v>10.45</v>
          </cell>
          <cell r="U647">
            <v>10.35</v>
          </cell>
          <cell r="V647">
            <v>10.525</v>
          </cell>
          <cell r="W647">
            <v>10.644</v>
          </cell>
          <cell r="X647">
            <v>10.917999999999999</v>
          </cell>
          <cell r="Y647">
            <v>36909.655841087966</v>
          </cell>
          <cell r="Z647">
            <v>5.93</v>
          </cell>
          <cell r="AA647">
            <v>5.93</v>
          </cell>
          <cell r="AB647">
            <v>5.84</v>
          </cell>
          <cell r="AC647">
            <v>5.76</v>
          </cell>
          <cell r="AD647">
            <v>5.7</v>
          </cell>
          <cell r="AE647">
            <v>5.51</v>
          </cell>
          <cell r="AF647">
            <v>5.36</v>
          </cell>
          <cell r="AG647">
            <v>5.36</v>
          </cell>
          <cell r="AH647">
            <v>1</v>
          </cell>
          <cell r="AI647">
            <v>7</v>
          </cell>
          <cell r="AJ647">
            <v>31</v>
          </cell>
          <cell r="AK647">
            <v>59</v>
          </cell>
          <cell r="AL647">
            <v>91</v>
          </cell>
          <cell r="AM647">
            <v>182</v>
          </cell>
          <cell r="AN647">
            <v>273</v>
          </cell>
          <cell r="AO647">
            <v>365</v>
          </cell>
          <cell r="AP647">
            <v>10</v>
          </cell>
          <cell r="AQ647">
            <v>71</v>
          </cell>
          <cell r="AR647">
            <v>307</v>
          </cell>
          <cell r="AS647">
            <v>579</v>
          </cell>
          <cell r="AT647">
            <v>895</v>
          </cell>
          <cell r="AU647">
            <v>1840</v>
          </cell>
          <cell r="AV647">
            <v>2860</v>
          </cell>
          <cell r="AW647">
            <v>3875</v>
          </cell>
          <cell r="AX647">
            <v>7.9142999999999999</v>
          </cell>
          <cell r="AY647">
            <v>10.625025827019297</v>
          </cell>
          <cell r="AZ647">
            <v>10.695544252425947</v>
          </cell>
          <cell r="BA647">
            <v>10.511353116678416</v>
          </cell>
          <cell r="BB647">
            <v>10.408645050784328</v>
          </cell>
          <cell r="BC647">
            <v>10.380405824269733</v>
          </cell>
          <cell r="BD647">
            <v>10.378994579921997</v>
          </cell>
          <cell r="BE647">
            <v>10.462349167440356</v>
          </cell>
          <cell r="BF647">
            <v>10.596726291508919</v>
          </cell>
          <cell r="BG647">
            <v>10.07</v>
          </cell>
          <cell r="BH647">
            <v>10.07</v>
          </cell>
          <cell r="BI647">
            <v>10.35</v>
          </cell>
          <cell r="BJ647">
            <v>10.4</v>
          </cell>
          <cell r="BK647">
            <v>10.4</v>
          </cell>
          <cell r="BL647">
            <v>10.4</v>
          </cell>
          <cell r="BM647">
            <v>10.6</v>
          </cell>
          <cell r="BN647">
            <v>10.7</v>
          </cell>
          <cell r="BO647">
            <v>55.502582701929626</v>
          </cell>
          <cell r="BP647">
            <v>62.554425242594647</v>
          </cell>
          <cell r="BQ647">
            <v>16.135311667841634</v>
          </cell>
          <cell r="BR647">
            <v>0.86450507843274238</v>
          </cell>
          <cell r="BS647">
            <v>-1.9594175730267338</v>
          </cell>
          <cell r="BT647">
            <v>-2.1005420078003212</v>
          </cell>
          <cell r="BU647">
            <v>-13.765083255964328</v>
          </cell>
          <cell r="BV647">
            <v>-10.327370849108064</v>
          </cell>
          <cell r="BW647">
            <v>10.7</v>
          </cell>
          <cell r="BX647">
            <v>10.75</v>
          </cell>
          <cell r="BY647">
            <v>10.8</v>
          </cell>
          <cell r="BZ647">
            <v>10.85</v>
          </cell>
          <cell r="CA647">
            <v>10.9</v>
          </cell>
          <cell r="CB647">
            <v>11</v>
          </cell>
          <cell r="CC647">
            <v>10.4</v>
          </cell>
          <cell r="CD647">
            <v>10.45</v>
          </cell>
          <cell r="CE647">
            <v>10.5</v>
          </cell>
          <cell r="CF647">
            <v>10.55</v>
          </cell>
          <cell r="CG647">
            <v>10.6</v>
          </cell>
          <cell r="CH647">
            <v>10.7</v>
          </cell>
          <cell r="CI647">
            <v>10.65</v>
          </cell>
          <cell r="CJ647">
            <v>10.65</v>
          </cell>
          <cell r="CK647">
            <v>10.65</v>
          </cell>
          <cell r="CL647">
            <v>10.65</v>
          </cell>
          <cell r="CM647">
            <v>10.85</v>
          </cell>
          <cell r="CN647">
            <v>11.05</v>
          </cell>
          <cell r="CO647">
            <v>10.4</v>
          </cell>
          <cell r="CP647">
            <v>10.4</v>
          </cell>
          <cell r="CQ647">
            <v>10.4</v>
          </cell>
          <cell r="CR647">
            <v>10.4</v>
          </cell>
          <cell r="CS647">
            <v>10.6</v>
          </cell>
          <cell r="CT647">
            <v>10.8</v>
          </cell>
          <cell r="CU647">
            <v>10.65</v>
          </cell>
          <cell r="CV647">
            <v>10.65</v>
          </cell>
          <cell r="CW647">
            <v>10.65</v>
          </cell>
          <cell r="CX647">
            <v>10.65</v>
          </cell>
          <cell r="CY647">
            <v>10.85</v>
          </cell>
          <cell r="CZ647">
            <v>11.05</v>
          </cell>
          <cell r="DA647">
            <v>10.4</v>
          </cell>
          <cell r="DB647">
            <v>10.4</v>
          </cell>
          <cell r="DC647">
            <v>10.4</v>
          </cell>
          <cell r="DD647">
            <v>10.4</v>
          </cell>
          <cell r="DE647">
            <v>10.6</v>
          </cell>
          <cell r="DF647">
            <v>10.8</v>
          </cell>
          <cell r="DG647">
            <v>10.7</v>
          </cell>
          <cell r="DH647">
            <v>10.7</v>
          </cell>
          <cell r="DI647">
            <v>10.7</v>
          </cell>
          <cell r="DJ647">
            <v>10.7</v>
          </cell>
          <cell r="DK647">
            <v>10.9</v>
          </cell>
          <cell r="DL647">
            <v>11.1</v>
          </cell>
          <cell r="DM647">
            <v>10.4</v>
          </cell>
          <cell r="DN647">
            <v>10.4</v>
          </cell>
          <cell r="DO647">
            <v>10.4</v>
          </cell>
          <cell r="DP647">
            <v>10.4</v>
          </cell>
          <cell r="DQ647">
            <v>10.6</v>
          </cell>
          <cell r="DR647">
            <v>10.8</v>
          </cell>
        </row>
        <row r="648">
          <cell r="A648">
            <v>36910</v>
          </cell>
          <cell r="C648">
            <v>9.75</v>
          </cell>
          <cell r="D648">
            <v>9.5</v>
          </cell>
          <cell r="E648">
            <v>10.07</v>
          </cell>
          <cell r="F648">
            <v>10.35</v>
          </cell>
          <cell r="G648">
            <v>10.4</v>
          </cell>
          <cell r="H648">
            <v>10.54</v>
          </cell>
          <cell r="I648">
            <v>10.58</v>
          </cell>
          <cell r="J648">
            <v>10.91</v>
          </cell>
          <cell r="M648">
            <v>10.519</v>
          </cell>
          <cell r="N648">
            <v>10.25</v>
          </cell>
          <cell r="O648">
            <v>10.25</v>
          </cell>
          <cell r="P648">
            <v>10.25</v>
          </cell>
          <cell r="Q648">
            <v>10.25</v>
          </cell>
          <cell r="R648">
            <v>10.37</v>
          </cell>
          <cell r="S648">
            <v>10.4</v>
          </cell>
          <cell r="T648">
            <v>10.45</v>
          </cell>
          <cell r="U648">
            <v>10.35</v>
          </cell>
          <cell r="V648">
            <v>10.519</v>
          </cell>
          <cell r="W648">
            <v>10.644</v>
          </cell>
          <cell r="X648">
            <v>10.917999999999999</v>
          </cell>
          <cell r="Y648">
            <v>36910.634115972221</v>
          </cell>
          <cell r="Z648">
            <v>5.96</v>
          </cell>
          <cell r="AA648">
            <v>6.02</v>
          </cell>
          <cell r="AB648">
            <v>5.8</v>
          </cell>
          <cell r="AC648">
            <v>5.7</v>
          </cell>
          <cell r="AD648">
            <v>5.62</v>
          </cell>
          <cell r="AE648">
            <v>5.48</v>
          </cell>
          <cell r="AF648">
            <v>5.37</v>
          </cell>
          <cell r="AG648">
            <v>5.34</v>
          </cell>
          <cell r="AH648">
            <v>3</v>
          </cell>
          <cell r="AI648">
            <v>7</v>
          </cell>
          <cell r="AJ648">
            <v>31</v>
          </cell>
          <cell r="AK648">
            <v>59</v>
          </cell>
          <cell r="AL648">
            <v>90</v>
          </cell>
          <cell r="AM648">
            <v>181</v>
          </cell>
          <cell r="AN648">
            <v>273</v>
          </cell>
          <cell r="AO648">
            <v>365</v>
          </cell>
          <cell r="AP648">
            <v>33</v>
          </cell>
          <cell r="AQ648">
            <v>71</v>
          </cell>
          <cell r="AR648">
            <v>310</v>
          </cell>
          <cell r="AS648">
            <v>587</v>
          </cell>
          <cell r="AT648">
            <v>900</v>
          </cell>
          <cell r="AU648">
            <v>1870</v>
          </cell>
          <cell r="AV648">
            <v>2888</v>
          </cell>
          <cell r="AW648">
            <v>3935</v>
          </cell>
          <cell r="AX648">
            <v>7.915</v>
          </cell>
          <cell r="AY648">
            <v>11.117944065416257</v>
          </cell>
          <cell r="AZ648">
            <v>10.786461927323465</v>
          </cell>
          <cell r="BA648">
            <v>10.515084579209812</v>
          </cell>
          <cell r="BB648">
            <v>10.410075556495366</v>
          </cell>
          <cell r="BC648">
            <v>10.374344247911926</v>
          </cell>
          <cell r="BD648">
            <v>10.451744406014315</v>
          </cell>
          <cell r="BE648">
            <v>10.521633223304375</v>
          </cell>
          <cell r="BF648">
            <v>10.654908875552781</v>
          </cell>
          <cell r="BG648">
            <v>10.07</v>
          </cell>
          <cell r="BH648">
            <v>10.07</v>
          </cell>
          <cell r="BI648">
            <v>10.35</v>
          </cell>
          <cell r="BJ648">
            <v>10.4</v>
          </cell>
          <cell r="BK648">
            <v>10.4</v>
          </cell>
          <cell r="BL648">
            <v>10.4</v>
          </cell>
          <cell r="BM648">
            <v>10.6</v>
          </cell>
          <cell r="BN648">
            <v>10.7</v>
          </cell>
          <cell r="BO648">
            <v>104.79440654162566</v>
          </cell>
          <cell r="BP648">
            <v>71.646192732346492</v>
          </cell>
          <cell r="BQ648">
            <v>16.508457920981279</v>
          </cell>
          <cell r="BR648">
            <v>1.0075556495365845</v>
          </cell>
          <cell r="BS648">
            <v>-2.5655752088074024</v>
          </cell>
          <cell r="BT648">
            <v>5.1744406014314848</v>
          </cell>
          <cell r="BU648">
            <v>-7.8366776695624196</v>
          </cell>
          <cell r="BV648">
            <v>-4.5091124447218078</v>
          </cell>
          <cell r="BW648">
            <v>10.7</v>
          </cell>
          <cell r="BX648">
            <v>10.75</v>
          </cell>
          <cell r="BY648">
            <v>10.8</v>
          </cell>
          <cell r="BZ648">
            <v>10.85</v>
          </cell>
          <cell r="CA648">
            <v>10.9</v>
          </cell>
          <cell r="CB648">
            <v>11</v>
          </cell>
          <cell r="CC648">
            <v>10.4</v>
          </cell>
          <cell r="CD648">
            <v>10.45</v>
          </cell>
          <cell r="CE648">
            <v>10.5</v>
          </cell>
          <cell r="CF648">
            <v>10.55</v>
          </cell>
          <cell r="CG648">
            <v>10.6</v>
          </cell>
          <cell r="CH648">
            <v>10.7</v>
          </cell>
          <cell r="CI648">
            <v>10.65</v>
          </cell>
          <cell r="CJ648">
            <v>10.65</v>
          </cell>
          <cell r="CK648">
            <v>10.65</v>
          </cell>
          <cell r="CL648">
            <v>10.65</v>
          </cell>
          <cell r="CM648">
            <v>10.85</v>
          </cell>
          <cell r="CN648">
            <v>11.05</v>
          </cell>
          <cell r="CO648">
            <v>10.4</v>
          </cell>
          <cell r="CP648">
            <v>10.4</v>
          </cell>
          <cell r="CQ648">
            <v>10.4</v>
          </cell>
          <cell r="CR648">
            <v>10.4</v>
          </cell>
          <cell r="CS648">
            <v>10.6</v>
          </cell>
          <cell r="CT648">
            <v>10.8</v>
          </cell>
          <cell r="CU648">
            <v>10.65</v>
          </cell>
          <cell r="CV648">
            <v>10.65</v>
          </cell>
          <cell r="CW648">
            <v>10.65</v>
          </cell>
          <cell r="CX648">
            <v>10.65</v>
          </cell>
          <cell r="CY648">
            <v>10.85</v>
          </cell>
          <cell r="CZ648">
            <v>11.05</v>
          </cell>
          <cell r="DA648">
            <v>10.4</v>
          </cell>
          <cell r="DB648">
            <v>10.4</v>
          </cell>
          <cell r="DC648">
            <v>10.4</v>
          </cell>
          <cell r="DD648">
            <v>10.4</v>
          </cell>
          <cell r="DE648">
            <v>10.6</v>
          </cell>
          <cell r="DF648">
            <v>10.8</v>
          </cell>
          <cell r="DG648">
            <v>10.7</v>
          </cell>
          <cell r="DH648">
            <v>10.7</v>
          </cell>
          <cell r="DI648">
            <v>10.7</v>
          </cell>
          <cell r="DJ648">
            <v>10.7</v>
          </cell>
          <cell r="DK648">
            <v>10.9</v>
          </cell>
          <cell r="DL648">
            <v>11.1</v>
          </cell>
          <cell r="DM648">
            <v>10.4</v>
          </cell>
          <cell r="DN648">
            <v>10.4</v>
          </cell>
          <cell r="DO648">
            <v>10.4</v>
          </cell>
          <cell r="DP648">
            <v>10.4</v>
          </cell>
          <cell r="DQ648">
            <v>10.6</v>
          </cell>
          <cell r="DR648">
            <v>10.8</v>
          </cell>
        </row>
        <row r="649">
          <cell r="A649">
            <v>36913</v>
          </cell>
          <cell r="C649">
            <v>9.75</v>
          </cell>
          <cell r="D649">
            <v>9.5</v>
          </cell>
          <cell r="E649">
            <v>10.07</v>
          </cell>
          <cell r="F649">
            <v>10.35</v>
          </cell>
          <cell r="G649">
            <v>10.4</v>
          </cell>
          <cell r="H649">
            <v>10.54</v>
          </cell>
          <cell r="I649">
            <v>10.58</v>
          </cell>
          <cell r="J649">
            <v>10.91</v>
          </cell>
          <cell r="M649">
            <v>10.519</v>
          </cell>
          <cell r="N649">
            <v>10.25</v>
          </cell>
          <cell r="O649">
            <v>10.4</v>
          </cell>
          <cell r="P649">
            <v>10.4</v>
          </cell>
          <cell r="Q649">
            <v>10.5</v>
          </cell>
          <cell r="R649">
            <v>10.4</v>
          </cell>
          <cell r="S649">
            <v>10.42</v>
          </cell>
          <cell r="T649">
            <v>10.47</v>
          </cell>
          <cell r="U649">
            <v>10.35</v>
          </cell>
          <cell r="V649">
            <v>10.519</v>
          </cell>
          <cell r="W649">
            <v>10.644</v>
          </cell>
          <cell r="X649">
            <v>10.917999999999999</v>
          </cell>
          <cell r="Y649">
            <v>36913.669041319445</v>
          </cell>
          <cell r="Z649">
            <v>6</v>
          </cell>
          <cell r="AA649">
            <v>6.01</v>
          </cell>
          <cell r="AB649">
            <v>5.77</v>
          </cell>
          <cell r="AC649">
            <v>5.69</v>
          </cell>
          <cell r="AD649">
            <v>5.6</v>
          </cell>
          <cell r="AE649">
            <v>5.42</v>
          </cell>
          <cell r="AF649">
            <v>5.34</v>
          </cell>
          <cell r="AG649">
            <v>5.31</v>
          </cell>
          <cell r="AH649">
            <v>1</v>
          </cell>
          <cell r="AI649">
            <v>7</v>
          </cell>
          <cell r="AJ649">
            <v>33</v>
          </cell>
          <cell r="AK649">
            <v>61</v>
          </cell>
          <cell r="AL649">
            <v>90</v>
          </cell>
          <cell r="AM649">
            <v>181</v>
          </cell>
          <cell r="AN649">
            <v>273</v>
          </cell>
          <cell r="AO649">
            <v>365</v>
          </cell>
          <cell r="AP649">
            <v>10.7</v>
          </cell>
          <cell r="AQ649">
            <v>71</v>
          </cell>
          <cell r="AR649">
            <v>332</v>
          </cell>
          <cell r="AS649">
            <v>617</v>
          </cell>
          <cell r="AT649">
            <v>910</v>
          </cell>
          <cell r="AU649">
            <v>1875</v>
          </cell>
          <cell r="AV649">
            <v>2903</v>
          </cell>
          <cell r="AW649">
            <v>3955</v>
          </cell>
          <cell r="AX649">
            <v>7.8810000000000002</v>
          </cell>
          <cell r="AY649">
            <v>11.039748657113101</v>
          </cell>
          <cell r="AZ649">
            <v>10.796516534391003</v>
          </cell>
          <cell r="BA649">
            <v>10.534244552170426</v>
          </cell>
          <cell r="BB649">
            <v>10.498732316910564</v>
          </cell>
          <cell r="BC649">
            <v>10.426189569851525</v>
          </cell>
          <cell r="BD649">
            <v>10.423730774097594</v>
          </cell>
          <cell r="BE649">
            <v>10.538482901451205</v>
          </cell>
          <cell r="BF649">
            <v>10.672326719324943</v>
          </cell>
          <cell r="BG649">
            <v>10.07</v>
          </cell>
          <cell r="BH649">
            <v>10.07</v>
          </cell>
          <cell r="BI649">
            <v>10.35</v>
          </cell>
          <cell r="BJ649">
            <v>10.4</v>
          </cell>
          <cell r="BK649">
            <v>10.4</v>
          </cell>
          <cell r="BL649">
            <v>10.4</v>
          </cell>
          <cell r="BM649">
            <v>10.6</v>
          </cell>
          <cell r="BN649">
            <v>10.7</v>
          </cell>
          <cell r="BO649">
            <v>96.974865711310088</v>
          </cell>
          <cell r="BP649">
            <v>72.651653439100272</v>
          </cell>
          <cell r="BQ649">
            <v>18.424455217042635</v>
          </cell>
          <cell r="BR649">
            <v>9.8732316910563611</v>
          </cell>
          <cell r="BS649">
            <v>2.6189569851524652</v>
          </cell>
          <cell r="BT649">
            <v>2.373077409759361</v>
          </cell>
          <cell r="BU649">
            <v>-6.151709854879428</v>
          </cell>
          <cell r="BV649">
            <v>-2.7673280675056589</v>
          </cell>
          <cell r="BW649">
            <v>10.7</v>
          </cell>
          <cell r="BX649">
            <v>10.75</v>
          </cell>
          <cell r="BY649">
            <v>10.8</v>
          </cell>
          <cell r="BZ649">
            <v>10.85</v>
          </cell>
          <cell r="CA649">
            <v>10.9</v>
          </cell>
          <cell r="CB649">
            <v>11</v>
          </cell>
          <cell r="CC649">
            <v>10.4</v>
          </cell>
          <cell r="CD649">
            <v>10.45</v>
          </cell>
          <cell r="CE649">
            <v>10.5</v>
          </cell>
          <cell r="CF649">
            <v>10.55</v>
          </cell>
          <cell r="CG649">
            <v>10.6</v>
          </cell>
          <cell r="CH649">
            <v>10.7</v>
          </cell>
          <cell r="CI649">
            <v>10.65</v>
          </cell>
          <cell r="CJ649">
            <v>10.65</v>
          </cell>
          <cell r="CK649">
            <v>10.65</v>
          </cell>
          <cell r="CL649">
            <v>10.65</v>
          </cell>
          <cell r="CM649">
            <v>10.85</v>
          </cell>
          <cell r="CN649">
            <v>11.05</v>
          </cell>
          <cell r="CO649">
            <v>10.4</v>
          </cell>
          <cell r="CP649">
            <v>10.4</v>
          </cell>
          <cell r="CQ649">
            <v>10.4</v>
          </cell>
          <cell r="CR649">
            <v>10.4</v>
          </cell>
          <cell r="CS649">
            <v>10.6</v>
          </cell>
          <cell r="CT649">
            <v>10.8</v>
          </cell>
          <cell r="CU649">
            <v>10.65</v>
          </cell>
          <cell r="CV649">
            <v>10.65</v>
          </cell>
          <cell r="CW649">
            <v>10.65</v>
          </cell>
          <cell r="CX649">
            <v>10.65</v>
          </cell>
          <cell r="CY649">
            <v>10.85</v>
          </cell>
          <cell r="CZ649">
            <v>11.05</v>
          </cell>
          <cell r="DA649">
            <v>10.4</v>
          </cell>
          <cell r="DB649">
            <v>10.4</v>
          </cell>
          <cell r="DC649">
            <v>10.4</v>
          </cell>
          <cell r="DD649">
            <v>10.4</v>
          </cell>
          <cell r="DE649">
            <v>10.6</v>
          </cell>
          <cell r="DF649">
            <v>10.8</v>
          </cell>
          <cell r="DG649">
            <v>10.7</v>
          </cell>
          <cell r="DH649">
            <v>10.7</v>
          </cell>
          <cell r="DI649">
            <v>10.7</v>
          </cell>
          <cell r="DJ649">
            <v>10.7</v>
          </cell>
          <cell r="DK649">
            <v>10.9</v>
          </cell>
          <cell r="DL649">
            <v>11.1</v>
          </cell>
          <cell r="DM649">
            <v>10.4</v>
          </cell>
          <cell r="DN649">
            <v>10.4</v>
          </cell>
          <cell r="DO649">
            <v>10.4</v>
          </cell>
          <cell r="DP649">
            <v>10.4</v>
          </cell>
          <cell r="DQ649">
            <v>10.6</v>
          </cell>
          <cell r="DR649">
            <v>10.8</v>
          </cell>
        </row>
        <row r="650">
          <cell r="A650">
            <v>36914</v>
          </cell>
          <cell r="C650">
            <v>9.75</v>
          </cell>
          <cell r="D650">
            <v>9.5</v>
          </cell>
          <cell r="E650">
            <v>10.07</v>
          </cell>
          <cell r="F650">
            <v>10.35</v>
          </cell>
          <cell r="G650">
            <v>10.4</v>
          </cell>
          <cell r="H650">
            <v>10.54</v>
          </cell>
          <cell r="I650">
            <v>10.58</v>
          </cell>
          <cell r="J650">
            <v>10.91</v>
          </cell>
          <cell r="M650">
            <v>10.519</v>
          </cell>
          <cell r="N650">
            <v>10.25</v>
          </cell>
          <cell r="O650">
            <v>10.4</v>
          </cell>
          <cell r="P650">
            <v>10.4</v>
          </cell>
          <cell r="Q650">
            <v>10.5</v>
          </cell>
          <cell r="R650">
            <v>10.42</v>
          </cell>
          <cell r="S650">
            <v>10.47</v>
          </cell>
          <cell r="T650">
            <v>10.53</v>
          </cell>
          <cell r="U650">
            <v>10.35</v>
          </cell>
          <cell r="V650">
            <v>10.519</v>
          </cell>
          <cell r="W650">
            <v>10.644</v>
          </cell>
          <cell r="X650">
            <v>10.917999999999999</v>
          </cell>
          <cell r="Y650">
            <v>36914.636696759262</v>
          </cell>
          <cell r="Z650">
            <v>5.97</v>
          </cell>
          <cell r="AA650">
            <v>6</v>
          </cell>
          <cell r="AB650">
            <v>5.71</v>
          </cell>
          <cell r="AC650">
            <v>5.66</v>
          </cell>
          <cell r="AD650">
            <v>5.61</v>
          </cell>
          <cell r="AE650">
            <v>5.44</v>
          </cell>
          <cell r="AF650">
            <v>5.35</v>
          </cell>
          <cell r="AG650">
            <v>5.36</v>
          </cell>
          <cell r="AH650">
            <v>1</v>
          </cell>
          <cell r="AI650">
            <v>7</v>
          </cell>
          <cell r="AJ650">
            <v>32</v>
          </cell>
          <cell r="AK650">
            <v>60</v>
          </cell>
          <cell r="AL650">
            <v>90</v>
          </cell>
          <cell r="AM650">
            <v>181</v>
          </cell>
          <cell r="AN650">
            <v>273</v>
          </cell>
          <cell r="AO650">
            <v>365</v>
          </cell>
          <cell r="AP650">
            <v>12</v>
          </cell>
          <cell r="AQ650">
            <v>73</v>
          </cell>
          <cell r="AR650">
            <v>325</v>
          </cell>
          <cell r="AS650">
            <v>608</v>
          </cell>
          <cell r="AT650">
            <v>914</v>
          </cell>
          <cell r="AU650">
            <v>1875</v>
          </cell>
          <cell r="AV650">
            <v>2915</v>
          </cell>
          <cell r="AW650">
            <v>3950</v>
          </cell>
          <cell r="AX650">
            <v>7.8708</v>
          </cell>
          <cell r="AY650">
            <v>11.618712202065451</v>
          </cell>
          <cell r="AZ650">
            <v>10.925114860957835</v>
          </cell>
          <cell r="BA650">
            <v>10.523063868630969</v>
          </cell>
          <cell r="BB650">
            <v>10.482166305274644</v>
          </cell>
          <cell r="BC650">
            <v>10.463498991349208</v>
          </cell>
          <cell r="BD650">
            <v>10.450878540173326</v>
          </cell>
          <cell r="BE650">
            <v>10.576847646942394</v>
          </cell>
          <cell r="BF650">
            <v>10.725724308696559</v>
          </cell>
          <cell r="BG650">
            <v>10.07</v>
          </cell>
          <cell r="BH650">
            <v>10.07</v>
          </cell>
          <cell r="BI650">
            <v>10.35</v>
          </cell>
          <cell r="BJ650">
            <v>10.4</v>
          </cell>
          <cell r="BK650">
            <v>10.4</v>
          </cell>
          <cell r="BL650">
            <v>10.4</v>
          </cell>
          <cell r="BM650">
            <v>10.6</v>
          </cell>
          <cell r="BN650">
            <v>10.7</v>
          </cell>
          <cell r="BO650">
            <v>154.87122020654508</v>
          </cell>
          <cell r="BP650">
            <v>85.511486095783511</v>
          </cell>
          <cell r="BQ650">
            <v>17.30638686309689</v>
          </cell>
          <cell r="BR650">
            <v>8.2166305274643747</v>
          </cell>
          <cell r="BS650">
            <v>6.3498991349208112</v>
          </cell>
          <cell r="BT650">
            <v>5.0878540173325604</v>
          </cell>
          <cell r="BU650">
            <v>-2.3152353057605879</v>
          </cell>
          <cell r="BV650">
            <v>2.5724308696560172</v>
          </cell>
          <cell r="BW650">
            <v>10.7</v>
          </cell>
          <cell r="BX650">
            <v>10.75</v>
          </cell>
          <cell r="BY650">
            <v>10.8</v>
          </cell>
          <cell r="BZ650">
            <v>10.85</v>
          </cell>
          <cell r="CA650">
            <v>10.9</v>
          </cell>
          <cell r="CB650">
            <v>11</v>
          </cell>
          <cell r="CC650">
            <v>10.4</v>
          </cell>
          <cell r="CD650">
            <v>10.45</v>
          </cell>
          <cell r="CE650">
            <v>10.5</v>
          </cell>
          <cell r="CF650">
            <v>10.55</v>
          </cell>
          <cell r="CG650">
            <v>10.6</v>
          </cell>
          <cell r="CH650">
            <v>10.7</v>
          </cell>
          <cell r="CI650">
            <v>10.65</v>
          </cell>
          <cell r="CJ650">
            <v>10.65</v>
          </cell>
          <cell r="CK650">
            <v>10.65</v>
          </cell>
          <cell r="CL650">
            <v>10.65</v>
          </cell>
          <cell r="CM650">
            <v>10.85</v>
          </cell>
          <cell r="CN650">
            <v>11.05</v>
          </cell>
          <cell r="CO650">
            <v>10.4</v>
          </cell>
          <cell r="CP650">
            <v>10.4</v>
          </cell>
          <cell r="CQ650">
            <v>10.4</v>
          </cell>
          <cell r="CR650">
            <v>10.4</v>
          </cell>
          <cell r="CS650">
            <v>10.6</v>
          </cell>
          <cell r="CT650">
            <v>10.8</v>
          </cell>
          <cell r="CU650">
            <v>10.65</v>
          </cell>
          <cell r="CV650">
            <v>10.65</v>
          </cell>
          <cell r="CW650">
            <v>10.65</v>
          </cell>
          <cell r="CX650">
            <v>10.65</v>
          </cell>
          <cell r="CY650">
            <v>10.85</v>
          </cell>
          <cell r="CZ650">
            <v>11.05</v>
          </cell>
          <cell r="DA650">
            <v>10.4</v>
          </cell>
          <cell r="DB650">
            <v>10.4</v>
          </cell>
          <cell r="DC650">
            <v>10.4</v>
          </cell>
          <cell r="DD650">
            <v>10.4</v>
          </cell>
          <cell r="DE650">
            <v>10.6</v>
          </cell>
          <cell r="DF650">
            <v>10.8</v>
          </cell>
          <cell r="DG650">
            <v>10.7</v>
          </cell>
          <cell r="DH650">
            <v>10.7</v>
          </cell>
          <cell r="DI650">
            <v>10.7</v>
          </cell>
          <cell r="DJ650">
            <v>10.7</v>
          </cell>
          <cell r="DK650">
            <v>10.9</v>
          </cell>
          <cell r="DL650">
            <v>11.1</v>
          </cell>
          <cell r="DM650">
            <v>10.4</v>
          </cell>
          <cell r="DN650">
            <v>10.4</v>
          </cell>
          <cell r="DO650">
            <v>10.4</v>
          </cell>
          <cell r="DP650">
            <v>10.4</v>
          </cell>
          <cell r="DQ650">
            <v>10.6</v>
          </cell>
          <cell r="DR650">
            <v>10.8</v>
          </cell>
        </row>
        <row r="651">
          <cell r="A651">
            <v>36915</v>
          </cell>
          <cell r="C651">
            <v>9.75</v>
          </cell>
          <cell r="D651">
            <v>9.5</v>
          </cell>
          <cell r="E651">
            <v>10.08</v>
          </cell>
          <cell r="F651">
            <v>10.35</v>
          </cell>
          <cell r="G651">
            <v>10.4</v>
          </cell>
          <cell r="H651">
            <v>10.54</v>
          </cell>
          <cell r="I651">
            <v>10.58</v>
          </cell>
          <cell r="J651">
            <v>10.91</v>
          </cell>
          <cell r="M651">
            <v>10.519</v>
          </cell>
          <cell r="N651">
            <v>10.25</v>
          </cell>
          <cell r="O651">
            <v>10.4</v>
          </cell>
          <cell r="P651">
            <v>10.4</v>
          </cell>
          <cell r="Q651">
            <v>10.5</v>
          </cell>
          <cell r="R651">
            <v>10.42</v>
          </cell>
          <cell r="S651">
            <v>10.47</v>
          </cell>
          <cell r="T651">
            <v>10.53</v>
          </cell>
          <cell r="U651">
            <v>10.356</v>
          </cell>
          <cell r="V651">
            <v>10.519</v>
          </cell>
          <cell r="W651">
            <v>10.644</v>
          </cell>
          <cell r="X651">
            <v>10.917999999999999</v>
          </cell>
          <cell r="Y651">
            <v>36915.66560925926</v>
          </cell>
          <cell r="Z651">
            <v>6.12</v>
          </cell>
          <cell r="AA651">
            <v>5.97</v>
          </cell>
          <cell r="AB651">
            <v>5.7</v>
          </cell>
          <cell r="AC651">
            <v>5.6</v>
          </cell>
          <cell r="AD651">
            <v>5.6</v>
          </cell>
          <cell r="AE651">
            <v>5.49</v>
          </cell>
          <cell r="AF651">
            <v>5.42</v>
          </cell>
          <cell r="AG651">
            <v>5.4</v>
          </cell>
          <cell r="AH651">
            <v>1</v>
          </cell>
          <cell r="AI651">
            <v>7</v>
          </cell>
          <cell r="AJ651">
            <v>31</v>
          </cell>
          <cell r="AK651">
            <v>59</v>
          </cell>
          <cell r="AL651">
            <v>90</v>
          </cell>
          <cell r="AM651">
            <v>181</v>
          </cell>
          <cell r="AN651">
            <v>273</v>
          </cell>
          <cell r="AO651">
            <v>367</v>
          </cell>
          <cell r="AP651">
            <v>11</v>
          </cell>
          <cell r="AQ651">
            <v>71</v>
          </cell>
          <cell r="AR651">
            <v>315</v>
          </cell>
          <cell r="AS651">
            <v>595</v>
          </cell>
          <cell r="AT651">
            <v>907</v>
          </cell>
          <cell r="AU651">
            <v>1875</v>
          </cell>
          <cell r="AV651">
            <v>2905</v>
          </cell>
          <cell r="AW651">
            <v>3940</v>
          </cell>
          <cell r="AX651">
            <v>7.8769999999999998</v>
          </cell>
          <cell r="AY651">
            <v>11.302984702304396</v>
          </cell>
          <cell r="AZ651">
            <v>10.758312665112355</v>
          </cell>
          <cell r="BA651">
            <v>10.510759078424945</v>
          </cell>
          <cell r="BB651">
            <v>10.393678477495392</v>
          </cell>
          <cell r="BC651">
            <v>10.412938795085578</v>
          </cell>
          <cell r="BD651">
            <v>10.49889508768096</v>
          </cell>
          <cell r="BE651">
            <v>10.628719669892536</v>
          </cell>
          <cell r="BF651">
            <v>10.723500203572698</v>
          </cell>
          <cell r="BG651">
            <v>10.08</v>
          </cell>
          <cell r="BH651">
            <v>10.08</v>
          </cell>
          <cell r="BI651">
            <v>10.35</v>
          </cell>
          <cell r="BJ651">
            <v>10.4</v>
          </cell>
          <cell r="BK651">
            <v>10.4</v>
          </cell>
          <cell r="BL651">
            <v>10.4</v>
          </cell>
          <cell r="BM651">
            <v>10.6</v>
          </cell>
          <cell r="BN651">
            <v>10.7</v>
          </cell>
          <cell r="BO651">
            <v>122.29847023043962</v>
          </cell>
          <cell r="BP651">
            <v>67.831266511235455</v>
          </cell>
          <cell r="BQ651">
            <v>16.07590784249453</v>
          </cell>
          <cell r="BR651">
            <v>-0.63215225046082679</v>
          </cell>
          <cell r="BS651">
            <v>1.2938795085577937</v>
          </cell>
          <cell r="BT651">
            <v>9.8895087680960003</v>
          </cell>
          <cell r="BU651">
            <v>2.8719669892536714</v>
          </cell>
          <cell r="BV651">
            <v>2.3500203572698553</v>
          </cell>
          <cell r="BW651">
            <v>10.7</v>
          </cell>
          <cell r="BX651">
            <v>10.75</v>
          </cell>
          <cell r="BY651">
            <v>10.8</v>
          </cell>
          <cell r="BZ651">
            <v>10.85</v>
          </cell>
          <cell r="CA651">
            <v>10.9</v>
          </cell>
          <cell r="CB651">
            <v>11</v>
          </cell>
          <cell r="CC651">
            <v>10.4</v>
          </cell>
          <cell r="CD651">
            <v>10.45</v>
          </cell>
          <cell r="CE651">
            <v>10.5</v>
          </cell>
          <cell r="CF651">
            <v>10.55</v>
          </cell>
          <cell r="CG651">
            <v>10.6</v>
          </cell>
          <cell r="CH651">
            <v>10.7</v>
          </cell>
          <cell r="CI651">
            <v>10.65</v>
          </cell>
          <cell r="CJ651">
            <v>10.65</v>
          </cell>
          <cell r="CK651">
            <v>10.65</v>
          </cell>
          <cell r="CL651">
            <v>10.65</v>
          </cell>
          <cell r="CM651">
            <v>10.85</v>
          </cell>
          <cell r="CN651">
            <v>11.05</v>
          </cell>
          <cell r="CO651">
            <v>10.4</v>
          </cell>
          <cell r="CP651">
            <v>10.4</v>
          </cell>
          <cell r="CQ651">
            <v>10.4</v>
          </cell>
          <cell r="CR651">
            <v>10.4</v>
          </cell>
          <cell r="CS651">
            <v>10.6</v>
          </cell>
          <cell r="CT651">
            <v>10.8</v>
          </cell>
          <cell r="CU651">
            <v>10.65</v>
          </cell>
          <cell r="CV651">
            <v>10.65</v>
          </cell>
          <cell r="CW651">
            <v>10.65</v>
          </cell>
          <cell r="CX651">
            <v>10.65</v>
          </cell>
          <cell r="CY651">
            <v>10.85</v>
          </cell>
          <cell r="CZ651">
            <v>11.05</v>
          </cell>
          <cell r="DA651">
            <v>10.4</v>
          </cell>
          <cell r="DB651">
            <v>10.4</v>
          </cell>
          <cell r="DC651">
            <v>10.4</v>
          </cell>
          <cell r="DD651">
            <v>10.4</v>
          </cell>
          <cell r="DE651">
            <v>10.6</v>
          </cell>
          <cell r="DF651">
            <v>10.8</v>
          </cell>
          <cell r="DG651">
            <v>10.7</v>
          </cell>
          <cell r="DH651">
            <v>10.7</v>
          </cell>
          <cell r="DI651">
            <v>10.7</v>
          </cell>
          <cell r="DJ651">
            <v>10.7</v>
          </cell>
          <cell r="DK651">
            <v>10.9</v>
          </cell>
          <cell r="DL651">
            <v>11.1</v>
          </cell>
          <cell r="DM651">
            <v>10.4</v>
          </cell>
          <cell r="DN651">
            <v>10.4</v>
          </cell>
          <cell r="DO651">
            <v>10.4</v>
          </cell>
          <cell r="DP651">
            <v>10.4</v>
          </cell>
          <cell r="DQ651">
            <v>10.6</v>
          </cell>
          <cell r="DR651">
            <v>10.8</v>
          </cell>
        </row>
        <row r="652">
          <cell r="A652">
            <v>36916</v>
          </cell>
          <cell r="C652">
            <v>9.75</v>
          </cell>
          <cell r="D652">
            <v>9.5</v>
          </cell>
          <cell r="E652">
            <v>10.08</v>
          </cell>
          <cell r="F652">
            <v>10.35</v>
          </cell>
          <cell r="G652">
            <v>10.4</v>
          </cell>
          <cell r="H652">
            <v>10.54</v>
          </cell>
          <cell r="I652">
            <v>10.58</v>
          </cell>
          <cell r="J652">
            <v>10.91</v>
          </cell>
          <cell r="M652">
            <v>10.519</v>
          </cell>
          <cell r="N652">
            <v>10.25</v>
          </cell>
          <cell r="O652">
            <v>10.4</v>
          </cell>
          <cell r="P652">
            <v>10.4</v>
          </cell>
          <cell r="Q652">
            <v>10.5</v>
          </cell>
          <cell r="R652">
            <v>10.42</v>
          </cell>
          <cell r="S652">
            <v>10.47</v>
          </cell>
          <cell r="T652">
            <v>10.53</v>
          </cell>
          <cell r="U652">
            <v>10.356</v>
          </cell>
          <cell r="V652">
            <v>10.519</v>
          </cell>
          <cell r="W652">
            <v>10.644</v>
          </cell>
          <cell r="X652">
            <v>10.925000000000001</v>
          </cell>
          <cell r="Y652">
            <v>36916.659375000003</v>
          </cell>
          <cell r="Z652">
            <v>6.1</v>
          </cell>
          <cell r="AA652">
            <v>5.92</v>
          </cell>
          <cell r="AB652">
            <v>5.76</v>
          </cell>
          <cell r="AC652">
            <v>5.72</v>
          </cell>
          <cell r="AD652">
            <v>5.64</v>
          </cell>
          <cell r="AE652">
            <v>5.5</v>
          </cell>
          <cell r="AF652">
            <v>5.4</v>
          </cell>
          <cell r="AG652">
            <v>5.45</v>
          </cell>
          <cell r="AH652">
            <v>1</v>
          </cell>
          <cell r="AI652">
            <v>7</v>
          </cell>
          <cell r="AJ652">
            <v>30</v>
          </cell>
          <cell r="AK652">
            <v>59</v>
          </cell>
          <cell r="AL652">
            <v>91</v>
          </cell>
          <cell r="AM652">
            <v>182</v>
          </cell>
          <cell r="AN652">
            <v>273</v>
          </cell>
          <cell r="AO652">
            <v>365</v>
          </cell>
          <cell r="AP652">
            <v>9</v>
          </cell>
          <cell r="AQ652">
            <v>67</v>
          </cell>
          <cell r="AR652">
            <v>300</v>
          </cell>
          <cell r="AS652">
            <v>593</v>
          </cell>
          <cell r="AT652">
            <v>917</v>
          </cell>
          <cell r="AU652">
            <v>1895</v>
          </cell>
          <cell r="AV652">
            <v>2910</v>
          </cell>
          <cell r="AW652">
            <v>3940</v>
          </cell>
          <cell r="AX652">
            <v>7.89</v>
          </cell>
          <cell r="AY652">
            <v>10.348925802701414</v>
          </cell>
          <cell r="AZ652">
            <v>10.435166350816285</v>
          </cell>
          <cell r="BA652">
            <v>10.488314321926358</v>
          </cell>
          <cell r="BB652">
            <v>10.492663744304314</v>
          </cell>
          <cell r="BC652">
            <v>10.446488009814361</v>
          </cell>
          <cell r="BD652">
            <v>10.527066528124044</v>
          </cell>
          <cell r="BE652">
            <v>10.608056832267868</v>
          </cell>
          <cell r="BF652">
            <v>10.795291860301347</v>
          </cell>
          <cell r="BG652">
            <v>10.08</v>
          </cell>
          <cell r="BH652">
            <v>10.08</v>
          </cell>
          <cell r="BI652">
            <v>10.35</v>
          </cell>
          <cell r="BJ652">
            <v>10.4</v>
          </cell>
          <cell r="BK652">
            <v>10.4</v>
          </cell>
          <cell r="BL652">
            <v>10.4</v>
          </cell>
          <cell r="BM652">
            <v>10.6</v>
          </cell>
          <cell r="BN652">
            <v>10.7</v>
          </cell>
          <cell r="BO652">
            <v>26.892580270141409</v>
          </cell>
          <cell r="BP652">
            <v>35.5166350816285</v>
          </cell>
          <cell r="BQ652">
            <v>13.831432192635873</v>
          </cell>
          <cell r="BR652">
            <v>9.2663744304314122</v>
          </cell>
          <cell r="BS652">
            <v>4.6488009814360964</v>
          </cell>
          <cell r="BT652">
            <v>12.706652812404329</v>
          </cell>
          <cell r="BU652">
            <v>0.80568322678686854</v>
          </cell>
          <cell r="BV652">
            <v>9.5291860301347953</v>
          </cell>
          <cell r="BW652">
            <v>10.7</v>
          </cell>
          <cell r="BX652">
            <v>10.75</v>
          </cell>
          <cell r="BY652">
            <v>10.8</v>
          </cell>
          <cell r="BZ652">
            <v>10.85</v>
          </cell>
          <cell r="CA652">
            <v>10.9</v>
          </cell>
          <cell r="CB652">
            <v>11</v>
          </cell>
          <cell r="CC652">
            <v>10.4</v>
          </cell>
          <cell r="CD652">
            <v>10.45</v>
          </cell>
          <cell r="CE652">
            <v>10.5</v>
          </cell>
          <cell r="CF652">
            <v>10.55</v>
          </cell>
          <cell r="CG652">
            <v>10.6</v>
          </cell>
          <cell r="CH652">
            <v>10.7</v>
          </cell>
          <cell r="CI652">
            <v>10.65</v>
          </cell>
          <cell r="CJ652">
            <v>10.65</v>
          </cell>
          <cell r="CK652">
            <v>10.65</v>
          </cell>
          <cell r="CL652">
            <v>10.65</v>
          </cell>
          <cell r="CM652">
            <v>10.85</v>
          </cell>
          <cell r="CN652">
            <v>11.05</v>
          </cell>
          <cell r="CO652">
            <v>10.4</v>
          </cell>
          <cell r="CP652">
            <v>10.4</v>
          </cell>
          <cell r="CQ652">
            <v>10.4</v>
          </cell>
          <cell r="CR652">
            <v>10.4</v>
          </cell>
          <cell r="CS652">
            <v>10.6</v>
          </cell>
          <cell r="CT652">
            <v>10.8</v>
          </cell>
          <cell r="CU652">
            <v>10.65</v>
          </cell>
          <cell r="CV652">
            <v>10.65</v>
          </cell>
          <cell r="CW652">
            <v>10.65</v>
          </cell>
          <cell r="CX652">
            <v>10.65</v>
          </cell>
          <cell r="CY652">
            <v>10.85</v>
          </cell>
          <cell r="CZ652">
            <v>11.05</v>
          </cell>
          <cell r="DA652">
            <v>10.4</v>
          </cell>
          <cell r="DB652">
            <v>10.4</v>
          </cell>
          <cell r="DC652">
            <v>10.4</v>
          </cell>
          <cell r="DD652">
            <v>10.4</v>
          </cell>
          <cell r="DE652">
            <v>10.6</v>
          </cell>
          <cell r="DF652">
            <v>10.8</v>
          </cell>
          <cell r="DG652">
            <v>10.7</v>
          </cell>
          <cell r="DH652">
            <v>10.7</v>
          </cell>
          <cell r="DI652">
            <v>10.7</v>
          </cell>
          <cell r="DJ652">
            <v>10.7</v>
          </cell>
          <cell r="DK652">
            <v>10.9</v>
          </cell>
          <cell r="DL652">
            <v>11.1</v>
          </cell>
          <cell r="DM652">
            <v>10.4</v>
          </cell>
          <cell r="DN652">
            <v>10.4</v>
          </cell>
          <cell r="DO652">
            <v>10.4</v>
          </cell>
          <cell r="DP652">
            <v>10.4</v>
          </cell>
          <cell r="DQ652">
            <v>10.6</v>
          </cell>
          <cell r="DR652">
            <v>10.8</v>
          </cell>
        </row>
        <row r="653">
          <cell r="A653">
            <v>36917</v>
          </cell>
          <cell r="C653">
            <v>9.75</v>
          </cell>
          <cell r="D653">
            <v>9.5</v>
          </cell>
          <cell r="E653">
            <v>10.119999999999999</v>
          </cell>
          <cell r="F653">
            <v>10.35</v>
          </cell>
          <cell r="G653">
            <v>10.4</v>
          </cell>
          <cell r="H653">
            <v>10.54</v>
          </cell>
          <cell r="I653">
            <v>10.58</v>
          </cell>
          <cell r="J653">
            <v>10.91</v>
          </cell>
          <cell r="M653">
            <v>10.519</v>
          </cell>
          <cell r="N653">
            <v>10.25</v>
          </cell>
          <cell r="O653">
            <v>10.4</v>
          </cell>
          <cell r="P653">
            <v>10.4</v>
          </cell>
          <cell r="Q653">
            <v>10.5</v>
          </cell>
          <cell r="R653">
            <v>10.38</v>
          </cell>
          <cell r="S653">
            <v>10.42</v>
          </cell>
          <cell r="T653">
            <v>10.5</v>
          </cell>
          <cell r="U653">
            <v>10.35</v>
          </cell>
          <cell r="V653">
            <v>10.519</v>
          </cell>
          <cell r="W653">
            <v>10.631</v>
          </cell>
          <cell r="X653">
            <v>10.911</v>
          </cell>
          <cell r="Y653">
            <v>36917.662996527775</v>
          </cell>
          <cell r="Z653">
            <v>6.08</v>
          </cell>
          <cell r="AA653">
            <v>5.8</v>
          </cell>
          <cell r="AB653">
            <v>5.69</v>
          </cell>
          <cell r="AC653">
            <v>5.63</v>
          </cell>
          <cell r="AD653">
            <v>5.57</v>
          </cell>
          <cell r="AE653">
            <v>5.42</v>
          </cell>
          <cell r="AF653">
            <v>5.33</v>
          </cell>
          <cell r="AG653">
            <v>5.33</v>
          </cell>
          <cell r="AH653">
            <v>3</v>
          </cell>
          <cell r="AI653">
            <v>7</v>
          </cell>
          <cell r="AJ653">
            <v>29</v>
          </cell>
          <cell r="AK653">
            <v>59</v>
          </cell>
          <cell r="AL653">
            <v>90</v>
          </cell>
          <cell r="AM653">
            <v>181</v>
          </cell>
          <cell r="AN653">
            <v>273</v>
          </cell>
          <cell r="AO653">
            <v>365</v>
          </cell>
          <cell r="AP653">
            <v>28</v>
          </cell>
          <cell r="AQ653">
            <v>67</v>
          </cell>
          <cell r="AR653">
            <v>289</v>
          </cell>
          <cell r="AS653">
            <v>588</v>
          </cell>
          <cell r="AT653">
            <v>910</v>
          </cell>
          <cell r="AU653">
            <v>1890</v>
          </cell>
          <cell r="AV653">
            <v>2930</v>
          </cell>
          <cell r="AW653">
            <v>3970</v>
          </cell>
          <cell r="AX653">
            <v>7.9</v>
          </cell>
          <cell r="AY653">
            <v>10.478865597748023</v>
          </cell>
          <cell r="AZ653">
            <v>10.307785176813983</v>
          </cell>
          <cell r="BA653">
            <v>10.394453452943633</v>
          </cell>
          <cell r="BB653">
            <v>10.355272041884142</v>
          </cell>
          <cell r="BC653">
            <v>10.384002303094283</v>
          </cell>
          <cell r="BD653">
            <v>10.451210330753524</v>
          </cell>
          <cell r="BE653">
            <v>10.5631888933324</v>
          </cell>
          <cell r="BF653">
            <v>10.700913730661043</v>
          </cell>
          <cell r="BG653">
            <v>10.119999999999999</v>
          </cell>
          <cell r="BH653">
            <v>10.119999999999999</v>
          </cell>
          <cell r="BI653">
            <v>10.35</v>
          </cell>
          <cell r="BJ653">
            <v>10.4</v>
          </cell>
          <cell r="BK653">
            <v>10.4</v>
          </cell>
          <cell r="BL653">
            <v>10.4</v>
          </cell>
          <cell r="BM653">
            <v>10.6</v>
          </cell>
          <cell r="BN653">
            <v>10.7</v>
          </cell>
          <cell r="BO653">
            <v>35.886559774802329</v>
          </cell>
          <cell r="BP653">
            <v>18.778517681398377</v>
          </cell>
          <cell r="BQ653">
            <v>4.4453452943633565</v>
          </cell>
          <cell r="BR653">
            <v>-4.4727958115858613</v>
          </cell>
          <cell r="BS653">
            <v>-1.5997696905717618</v>
          </cell>
          <cell r="BT653">
            <v>5.1210330753523436</v>
          </cell>
          <cell r="BU653">
            <v>-3.6811106667599347</v>
          </cell>
          <cell r="BV653">
            <v>9.1373066104338818E-2</v>
          </cell>
          <cell r="BW653">
            <v>10.7</v>
          </cell>
          <cell r="BX653">
            <v>10.75</v>
          </cell>
          <cell r="BY653">
            <v>10.8</v>
          </cell>
          <cell r="BZ653">
            <v>10.85</v>
          </cell>
          <cell r="CA653">
            <v>10.9</v>
          </cell>
          <cell r="CB653">
            <v>11</v>
          </cell>
          <cell r="CC653">
            <v>10.4</v>
          </cell>
          <cell r="CD653">
            <v>10.45</v>
          </cell>
          <cell r="CE653">
            <v>10.5</v>
          </cell>
          <cell r="CF653">
            <v>10.55</v>
          </cell>
          <cell r="CG653">
            <v>10.6</v>
          </cell>
          <cell r="CH653">
            <v>10.7</v>
          </cell>
          <cell r="CI653">
            <v>10.65</v>
          </cell>
          <cell r="CJ653">
            <v>10.65</v>
          </cell>
          <cell r="CK653">
            <v>10.65</v>
          </cell>
          <cell r="CL653">
            <v>10.65</v>
          </cell>
          <cell r="CM653">
            <v>10.85</v>
          </cell>
          <cell r="CN653">
            <v>11.05</v>
          </cell>
          <cell r="CO653">
            <v>10.4</v>
          </cell>
          <cell r="CP653">
            <v>10.4</v>
          </cell>
          <cell r="CQ653">
            <v>10.4</v>
          </cell>
          <cell r="CR653">
            <v>10.4</v>
          </cell>
          <cell r="CS653">
            <v>10.6</v>
          </cell>
          <cell r="CT653">
            <v>10.8</v>
          </cell>
          <cell r="CU653">
            <v>10.65</v>
          </cell>
          <cell r="CV653">
            <v>10.65</v>
          </cell>
          <cell r="CW653">
            <v>10.65</v>
          </cell>
          <cell r="CX653">
            <v>10.65</v>
          </cell>
          <cell r="CY653">
            <v>10.85</v>
          </cell>
          <cell r="CZ653">
            <v>11.05</v>
          </cell>
          <cell r="DA653">
            <v>10.4</v>
          </cell>
          <cell r="DB653">
            <v>10.4</v>
          </cell>
          <cell r="DC653">
            <v>10.4</v>
          </cell>
          <cell r="DD653">
            <v>10.4</v>
          </cell>
          <cell r="DE653">
            <v>10.6</v>
          </cell>
          <cell r="DF653">
            <v>10.8</v>
          </cell>
          <cell r="DG653">
            <v>10.7</v>
          </cell>
          <cell r="DH653">
            <v>10.7</v>
          </cell>
          <cell r="DI653">
            <v>10.7</v>
          </cell>
          <cell r="DJ653">
            <v>10.7</v>
          </cell>
          <cell r="DK653">
            <v>10.9</v>
          </cell>
          <cell r="DL653">
            <v>11.1</v>
          </cell>
          <cell r="DM653">
            <v>10.4</v>
          </cell>
          <cell r="DN653">
            <v>10.4</v>
          </cell>
          <cell r="DO653">
            <v>10.4</v>
          </cell>
          <cell r="DP653">
            <v>10.4</v>
          </cell>
          <cell r="DQ653">
            <v>10.6</v>
          </cell>
          <cell r="DR653">
            <v>10.8</v>
          </cell>
        </row>
        <row r="654">
          <cell r="A654">
            <v>36920</v>
          </cell>
          <cell r="C654">
            <v>9.75</v>
          </cell>
          <cell r="D654">
            <v>9.5</v>
          </cell>
          <cell r="E654">
            <v>10.119999999999999</v>
          </cell>
          <cell r="F654">
            <v>10.35</v>
          </cell>
          <cell r="G654">
            <v>10.4</v>
          </cell>
          <cell r="H654">
            <v>10.54</v>
          </cell>
          <cell r="I654">
            <v>10.58</v>
          </cell>
          <cell r="J654">
            <v>10.91</v>
          </cell>
          <cell r="M654">
            <v>10.519</v>
          </cell>
          <cell r="N654">
            <v>10.25</v>
          </cell>
          <cell r="O654">
            <v>10.25</v>
          </cell>
          <cell r="P654">
            <v>10.25</v>
          </cell>
          <cell r="Q654">
            <v>10.4</v>
          </cell>
          <cell r="R654">
            <v>10.38</v>
          </cell>
          <cell r="S654">
            <v>10.42</v>
          </cell>
          <cell r="T654">
            <v>10.5</v>
          </cell>
          <cell r="U654">
            <v>10.35</v>
          </cell>
          <cell r="V654">
            <v>10.519</v>
          </cell>
          <cell r="W654">
            <v>10.631</v>
          </cell>
          <cell r="X654">
            <v>10.911</v>
          </cell>
          <cell r="Y654">
            <v>36920.667591319441</v>
          </cell>
          <cell r="Z654">
            <v>6.12</v>
          </cell>
          <cell r="AA654">
            <v>5.73</v>
          </cell>
          <cell r="AB654">
            <v>5.62</v>
          </cell>
          <cell r="AC654">
            <v>5.58</v>
          </cell>
          <cell r="AD654">
            <v>5.54</v>
          </cell>
          <cell r="AE654">
            <v>5.37</v>
          </cell>
          <cell r="AF654">
            <v>5.33</v>
          </cell>
          <cell r="AG654">
            <v>5.34</v>
          </cell>
          <cell r="AH654">
            <v>1</v>
          </cell>
          <cell r="AI654">
            <v>7</v>
          </cell>
          <cell r="AJ654">
            <v>28</v>
          </cell>
          <cell r="AK654">
            <v>58</v>
          </cell>
          <cell r="AL654">
            <v>89</v>
          </cell>
          <cell r="AM654">
            <v>181</v>
          </cell>
          <cell r="AN654">
            <v>273</v>
          </cell>
          <cell r="AO654">
            <v>365</v>
          </cell>
          <cell r="AP654">
            <v>11</v>
          </cell>
          <cell r="AQ654">
            <v>70</v>
          </cell>
          <cell r="AR654">
            <v>285</v>
          </cell>
          <cell r="AS654">
            <v>585</v>
          </cell>
          <cell r="AT654">
            <v>906</v>
          </cell>
          <cell r="AU654">
            <v>1890</v>
          </cell>
          <cell r="AV654">
            <v>2935</v>
          </cell>
          <cell r="AW654">
            <v>3965</v>
          </cell>
          <cell r="AX654">
            <v>7.8849999999999998</v>
          </cell>
          <cell r="AY654">
            <v>11.297812365256288</v>
          </cell>
          <cell r="AZ654">
            <v>10.443783343902423</v>
          </cell>
          <cell r="BA654">
            <v>10.430354895773458</v>
          </cell>
          <cell r="BB654">
            <v>10.368421867141961</v>
          </cell>
          <cell r="BC654">
            <v>10.393745324843639</v>
          </cell>
          <cell r="BD654">
            <v>10.408728662250057</v>
          </cell>
          <cell r="BE654">
            <v>10.581824181534325</v>
          </cell>
          <cell r="BF654">
            <v>10.714955136334826</v>
          </cell>
          <cell r="BG654">
            <v>10.119999999999999</v>
          </cell>
          <cell r="BH654">
            <v>10.119999999999999</v>
          </cell>
          <cell r="BI654">
            <v>10.35</v>
          </cell>
          <cell r="BJ654">
            <v>10.4</v>
          </cell>
          <cell r="BK654">
            <v>10.4</v>
          </cell>
          <cell r="BL654">
            <v>10.4</v>
          </cell>
          <cell r="BM654">
            <v>10.6</v>
          </cell>
          <cell r="BN654">
            <v>10.7</v>
          </cell>
          <cell r="BO654">
            <v>117.78123652562886</v>
          </cell>
          <cell r="BP654">
            <v>32.378334390242358</v>
          </cell>
          <cell r="BQ654">
            <v>8.0354895773458779</v>
          </cell>
          <cell r="BR654">
            <v>-3.1578132858038899</v>
          </cell>
          <cell r="BS654">
            <v>-0.62546751563612446</v>
          </cell>
          <cell r="BT654">
            <v>0.87286622500570843</v>
          </cell>
          <cell r="BU654">
            <v>-1.8175818465675064</v>
          </cell>
          <cell r="BV654">
            <v>1.4955136334826591</v>
          </cell>
          <cell r="BW654">
            <v>10.7</v>
          </cell>
          <cell r="BX654">
            <v>10.75</v>
          </cell>
          <cell r="BY654">
            <v>10.8</v>
          </cell>
          <cell r="BZ654">
            <v>10.85</v>
          </cell>
          <cell r="CA654">
            <v>10.9</v>
          </cell>
          <cell r="CB654">
            <v>11</v>
          </cell>
          <cell r="CC654">
            <v>10.4</v>
          </cell>
          <cell r="CD654">
            <v>10.45</v>
          </cell>
          <cell r="CE654">
            <v>10.5</v>
          </cell>
          <cell r="CF654">
            <v>10.55</v>
          </cell>
          <cell r="CG654">
            <v>10.6</v>
          </cell>
          <cell r="CH654">
            <v>10.7</v>
          </cell>
          <cell r="CI654">
            <v>10.65</v>
          </cell>
          <cell r="CJ654">
            <v>10.65</v>
          </cell>
          <cell r="CK654">
            <v>10.65</v>
          </cell>
          <cell r="CL654">
            <v>10.65</v>
          </cell>
          <cell r="CM654">
            <v>10.85</v>
          </cell>
          <cell r="CN654">
            <v>11.05</v>
          </cell>
          <cell r="CO654">
            <v>10.4</v>
          </cell>
          <cell r="CP654">
            <v>10.4</v>
          </cell>
          <cell r="CQ654">
            <v>10.4</v>
          </cell>
          <cell r="CR654">
            <v>10.4</v>
          </cell>
          <cell r="CS654">
            <v>10.6</v>
          </cell>
          <cell r="CT654">
            <v>10.8</v>
          </cell>
          <cell r="CU654">
            <v>10.65</v>
          </cell>
          <cell r="CV654">
            <v>10.65</v>
          </cell>
          <cell r="CW654">
            <v>10.65</v>
          </cell>
          <cell r="CX654">
            <v>10.65</v>
          </cell>
          <cell r="CY654">
            <v>10.85</v>
          </cell>
          <cell r="CZ654">
            <v>11.05</v>
          </cell>
          <cell r="DA654">
            <v>10.4</v>
          </cell>
          <cell r="DB654">
            <v>10.4</v>
          </cell>
          <cell r="DC654">
            <v>10.4</v>
          </cell>
          <cell r="DD654">
            <v>10.4</v>
          </cell>
          <cell r="DE654">
            <v>10.6</v>
          </cell>
          <cell r="DF654">
            <v>10.8</v>
          </cell>
          <cell r="DG654">
            <v>10.7</v>
          </cell>
          <cell r="DH654">
            <v>10.7</v>
          </cell>
          <cell r="DI654">
            <v>10.7</v>
          </cell>
          <cell r="DJ654">
            <v>10.7</v>
          </cell>
          <cell r="DK654">
            <v>10.9</v>
          </cell>
          <cell r="DL654">
            <v>11.1</v>
          </cell>
          <cell r="DM654">
            <v>10.4</v>
          </cell>
          <cell r="DN654">
            <v>10.4</v>
          </cell>
          <cell r="DO654">
            <v>10.4</v>
          </cell>
          <cell r="DP654">
            <v>10.4</v>
          </cell>
          <cell r="DQ654">
            <v>10.6</v>
          </cell>
          <cell r="DR654">
            <v>10.8</v>
          </cell>
        </row>
        <row r="655">
          <cell r="A655">
            <v>36921</v>
          </cell>
          <cell r="C655">
            <v>9.75</v>
          </cell>
          <cell r="D655">
            <v>9.5</v>
          </cell>
          <cell r="E655">
            <v>10.16</v>
          </cell>
          <cell r="F655">
            <v>10.35</v>
          </cell>
          <cell r="G655">
            <v>10.4</v>
          </cell>
          <cell r="H655">
            <v>10.54</v>
          </cell>
          <cell r="I655">
            <v>10.58</v>
          </cell>
          <cell r="J655">
            <v>10.91</v>
          </cell>
          <cell r="M655">
            <v>10.513999999999999</v>
          </cell>
          <cell r="N655">
            <v>10.244999999999999</v>
          </cell>
          <cell r="O655">
            <v>10.25</v>
          </cell>
          <cell r="P655">
            <v>10.25</v>
          </cell>
          <cell r="Q655">
            <v>10.4</v>
          </cell>
          <cell r="R655">
            <v>10.37</v>
          </cell>
          <cell r="S655">
            <v>10.41</v>
          </cell>
          <cell r="T655">
            <v>10.5</v>
          </cell>
          <cell r="U655">
            <v>10.35</v>
          </cell>
          <cell r="V655">
            <v>10.513999999999999</v>
          </cell>
          <cell r="W655">
            <v>10.631</v>
          </cell>
          <cell r="X655">
            <v>10.911</v>
          </cell>
          <cell r="Y655">
            <v>36921.65852060185</v>
          </cell>
          <cell r="Z655">
            <v>6</v>
          </cell>
          <cell r="AA655">
            <v>5.65</v>
          </cell>
          <cell r="AB655">
            <v>5.61</v>
          </cell>
          <cell r="AC655">
            <v>5.56</v>
          </cell>
          <cell r="AD655">
            <v>5.53</v>
          </cell>
          <cell r="AE655">
            <v>5.3</v>
          </cell>
          <cell r="AF655">
            <v>5.23</v>
          </cell>
          <cell r="AG655">
            <v>5.24</v>
          </cell>
          <cell r="AH655">
            <v>1</v>
          </cell>
          <cell r="AI655">
            <v>7</v>
          </cell>
          <cell r="AJ655">
            <v>28</v>
          </cell>
          <cell r="AK655">
            <v>60</v>
          </cell>
          <cell r="AL655">
            <v>89</v>
          </cell>
          <cell r="AM655">
            <v>181</v>
          </cell>
          <cell r="AN655">
            <v>273</v>
          </cell>
          <cell r="AO655">
            <v>365</v>
          </cell>
          <cell r="AP655">
            <v>10</v>
          </cell>
          <cell r="AQ655">
            <v>72</v>
          </cell>
          <cell r="AR655">
            <v>290</v>
          </cell>
          <cell r="AS655">
            <v>618</v>
          </cell>
          <cell r="AT655">
            <v>925</v>
          </cell>
          <cell r="AU655">
            <v>1905</v>
          </cell>
          <cell r="AV655">
            <v>2945</v>
          </cell>
          <cell r="AW655">
            <v>3965</v>
          </cell>
          <cell r="AX655">
            <v>7.8765999999999998</v>
          </cell>
          <cell r="AY655">
            <v>10.71808479123626</v>
          </cell>
          <cell r="AZ655">
            <v>10.500087150345799</v>
          </cell>
          <cell r="BA655">
            <v>10.508336773299352</v>
          </cell>
          <cell r="BB655">
            <v>10.45445051023148</v>
          </cell>
          <cell r="BC655">
            <v>10.488864156006976</v>
          </cell>
          <cell r="BD655">
            <v>10.380773944442801</v>
          </cell>
          <cell r="BE655">
            <v>10.499826670078708</v>
          </cell>
          <cell r="BF655">
            <v>10.614115460139306</v>
          </cell>
          <cell r="BG655">
            <v>10.16</v>
          </cell>
          <cell r="BH655">
            <v>10.16</v>
          </cell>
          <cell r="BI655">
            <v>10.35</v>
          </cell>
          <cell r="BJ655">
            <v>10.4</v>
          </cell>
          <cell r="BK655">
            <v>10.4</v>
          </cell>
          <cell r="BL655">
            <v>10.4</v>
          </cell>
          <cell r="BM655">
            <v>10.6</v>
          </cell>
          <cell r="BN655">
            <v>10.7</v>
          </cell>
          <cell r="BO655">
            <v>55.808479123625965</v>
          </cell>
          <cell r="BP655">
            <v>34.008715034579851</v>
          </cell>
          <cell r="BQ655">
            <v>15.833677329935192</v>
          </cell>
          <cell r="BR655">
            <v>5.4450510231479399</v>
          </cell>
          <cell r="BS655">
            <v>8.8864156006975392</v>
          </cell>
          <cell r="BT655">
            <v>-1.9226055557199473</v>
          </cell>
          <cell r="BU655">
            <v>-10.017332992129191</v>
          </cell>
          <cell r="BV655">
            <v>-8.588453986069311</v>
          </cell>
          <cell r="BW655">
            <v>10.7</v>
          </cell>
          <cell r="BX655">
            <v>10.75</v>
          </cell>
          <cell r="BY655">
            <v>10.8</v>
          </cell>
          <cell r="BZ655">
            <v>10.85</v>
          </cell>
          <cell r="CA655">
            <v>10.9</v>
          </cell>
          <cell r="CB655">
            <v>11</v>
          </cell>
          <cell r="CC655">
            <v>10.4</v>
          </cell>
          <cell r="CD655">
            <v>10.45</v>
          </cell>
          <cell r="CE655">
            <v>10.5</v>
          </cell>
          <cell r="CF655">
            <v>10.55</v>
          </cell>
          <cell r="CG655">
            <v>10.6</v>
          </cell>
          <cell r="CH655">
            <v>10.7</v>
          </cell>
          <cell r="CI655">
            <v>10.65</v>
          </cell>
          <cell r="CJ655">
            <v>10.65</v>
          </cell>
          <cell r="CK655">
            <v>10.65</v>
          </cell>
          <cell r="CL655">
            <v>10.65</v>
          </cell>
          <cell r="CM655">
            <v>10.85</v>
          </cell>
          <cell r="CN655">
            <v>11.05</v>
          </cell>
          <cell r="CO655">
            <v>10.4</v>
          </cell>
          <cell r="CP655">
            <v>10.4</v>
          </cell>
          <cell r="CQ655">
            <v>10.4</v>
          </cell>
          <cell r="CR655">
            <v>10.4</v>
          </cell>
          <cell r="CS655">
            <v>10.6</v>
          </cell>
          <cell r="CT655">
            <v>10.8</v>
          </cell>
          <cell r="CU655">
            <v>10.65</v>
          </cell>
          <cell r="CV655">
            <v>10.65</v>
          </cell>
          <cell r="CW655">
            <v>10.65</v>
          </cell>
          <cell r="CX655">
            <v>10.65</v>
          </cell>
          <cell r="CY655">
            <v>10.85</v>
          </cell>
          <cell r="CZ655">
            <v>11.05</v>
          </cell>
          <cell r="DA655">
            <v>10.4</v>
          </cell>
          <cell r="DB655">
            <v>10.4</v>
          </cell>
          <cell r="DC655">
            <v>10.4</v>
          </cell>
          <cell r="DD655">
            <v>10.4</v>
          </cell>
          <cell r="DE655">
            <v>10.6</v>
          </cell>
          <cell r="DF655">
            <v>10.8</v>
          </cell>
          <cell r="DG655">
            <v>10.7</v>
          </cell>
          <cell r="DH655">
            <v>10.7</v>
          </cell>
          <cell r="DI655">
            <v>10.7</v>
          </cell>
          <cell r="DJ655">
            <v>10.7</v>
          </cell>
          <cell r="DK655">
            <v>10.9</v>
          </cell>
          <cell r="DL655">
            <v>11.1</v>
          </cell>
          <cell r="DM655">
            <v>10.4</v>
          </cell>
          <cell r="DN655">
            <v>10.4</v>
          </cell>
          <cell r="DO655">
            <v>10.4</v>
          </cell>
          <cell r="DP655">
            <v>10.4</v>
          </cell>
          <cell r="DQ655">
            <v>10.6</v>
          </cell>
          <cell r="DR655">
            <v>10.8</v>
          </cell>
        </row>
        <row r="656">
          <cell r="A656">
            <v>36922</v>
          </cell>
          <cell r="C656">
            <v>9.75</v>
          </cell>
          <cell r="D656">
            <v>9.5</v>
          </cell>
          <cell r="E656">
            <v>10.16</v>
          </cell>
          <cell r="F656">
            <v>10.35</v>
          </cell>
          <cell r="G656">
            <v>10.4</v>
          </cell>
          <cell r="H656">
            <v>10.54</v>
          </cell>
          <cell r="I656">
            <v>10.58</v>
          </cell>
          <cell r="J656">
            <v>10.91</v>
          </cell>
          <cell r="M656">
            <v>10.51</v>
          </cell>
          <cell r="N656">
            <v>10.25</v>
          </cell>
          <cell r="O656">
            <v>10.25</v>
          </cell>
          <cell r="P656">
            <v>10.25</v>
          </cell>
          <cell r="Q656">
            <v>10.4</v>
          </cell>
          <cell r="R656">
            <v>10.35</v>
          </cell>
          <cell r="S656">
            <v>10.37</v>
          </cell>
          <cell r="T656">
            <v>10.41</v>
          </cell>
          <cell r="U656">
            <v>10.34</v>
          </cell>
          <cell r="V656">
            <v>10.51</v>
          </cell>
          <cell r="W656">
            <v>10.61</v>
          </cell>
          <cell r="X656">
            <v>10.91</v>
          </cell>
          <cell r="Y656" t="str">
            <v>Copy Prev day</v>
          </cell>
          <cell r="Z656">
            <v>6</v>
          </cell>
          <cell r="AA656">
            <v>5.65</v>
          </cell>
          <cell r="AB656">
            <v>5.61</v>
          </cell>
          <cell r="AC656">
            <v>5.56</v>
          </cell>
          <cell r="AD656">
            <v>5.53</v>
          </cell>
          <cell r="AE656">
            <v>5.3</v>
          </cell>
          <cell r="AF656">
            <v>5.23</v>
          </cell>
          <cell r="AG656">
            <v>5.24</v>
          </cell>
          <cell r="AH656">
            <v>1</v>
          </cell>
          <cell r="AI656">
            <v>7</v>
          </cell>
          <cell r="AJ656">
            <v>28</v>
          </cell>
          <cell r="AK656">
            <v>60</v>
          </cell>
          <cell r="AL656">
            <v>89</v>
          </cell>
          <cell r="AM656">
            <v>181</v>
          </cell>
          <cell r="AN656">
            <v>273</v>
          </cell>
          <cell r="AO656">
            <v>365</v>
          </cell>
          <cell r="AP656">
            <v>10</v>
          </cell>
          <cell r="AQ656">
            <v>72</v>
          </cell>
          <cell r="AR656">
            <v>290</v>
          </cell>
          <cell r="AS656">
            <v>618</v>
          </cell>
          <cell r="AT656">
            <v>925</v>
          </cell>
          <cell r="AU656">
            <v>1905</v>
          </cell>
          <cell r="AV656">
            <v>2945</v>
          </cell>
          <cell r="AW656">
            <v>3965</v>
          </cell>
          <cell r="AX656">
            <v>7.8765999999999998</v>
          </cell>
          <cell r="AY656">
            <v>10.71808479123626</v>
          </cell>
          <cell r="AZ656">
            <v>10.500087150345799</v>
          </cell>
          <cell r="BA656">
            <v>10.508336773299352</v>
          </cell>
          <cell r="BB656">
            <v>10.45445051023148</v>
          </cell>
          <cell r="BC656">
            <v>10.488864156006976</v>
          </cell>
          <cell r="BD656">
            <v>10.380773944442801</v>
          </cell>
          <cell r="BE656">
            <v>10.499826670078708</v>
          </cell>
          <cell r="BF656">
            <v>10.614115460139306</v>
          </cell>
          <cell r="BG656">
            <v>10.16</v>
          </cell>
          <cell r="BH656">
            <v>10.16</v>
          </cell>
          <cell r="BI656">
            <v>10.35</v>
          </cell>
          <cell r="BJ656">
            <v>10.4</v>
          </cell>
          <cell r="BK656">
            <v>10.4</v>
          </cell>
          <cell r="BL656">
            <v>10.4</v>
          </cell>
          <cell r="BM656">
            <v>10.6</v>
          </cell>
          <cell r="BN656">
            <v>10.7</v>
          </cell>
          <cell r="BO656">
            <v>55.808479123625965</v>
          </cell>
          <cell r="BP656">
            <v>34.008715034579851</v>
          </cell>
          <cell r="BQ656">
            <v>15.833677329935192</v>
          </cell>
          <cell r="BR656">
            <v>5.4450510231479399</v>
          </cell>
          <cell r="BS656">
            <v>8.8864156006975392</v>
          </cell>
          <cell r="BT656">
            <v>-1.9226055557199473</v>
          </cell>
          <cell r="BU656">
            <v>-10.017332992129191</v>
          </cell>
          <cell r="BV656">
            <v>-8.588453986069311</v>
          </cell>
          <cell r="BW656">
            <v>10.7</v>
          </cell>
          <cell r="BX656">
            <v>10.75</v>
          </cell>
          <cell r="BY656">
            <v>10.8</v>
          </cell>
          <cell r="BZ656">
            <v>10.85</v>
          </cell>
          <cell r="CA656">
            <v>10.9</v>
          </cell>
          <cell r="CB656">
            <v>11</v>
          </cell>
          <cell r="CC656">
            <v>10.4</v>
          </cell>
          <cell r="CD656">
            <v>10.45</v>
          </cell>
          <cell r="CE656">
            <v>10.5</v>
          </cell>
          <cell r="CF656">
            <v>10.55</v>
          </cell>
          <cell r="CG656">
            <v>10.6</v>
          </cell>
          <cell r="CH656">
            <v>10.7</v>
          </cell>
          <cell r="CI656">
            <v>10.65</v>
          </cell>
          <cell r="CJ656">
            <v>10.65</v>
          </cell>
          <cell r="CK656">
            <v>10.65</v>
          </cell>
          <cell r="CL656">
            <v>10.65</v>
          </cell>
          <cell r="CM656">
            <v>10.85</v>
          </cell>
          <cell r="CN656">
            <v>11.05</v>
          </cell>
          <cell r="CO656">
            <v>10.4</v>
          </cell>
          <cell r="CP656">
            <v>10.4</v>
          </cell>
          <cell r="CQ656">
            <v>10.4</v>
          </cell>
          <cell r="CR656">
            <v>10.4</v>
          </cell>
          <cell r="CS656">
            <v>10.6</v>
          </cell>
          <cell r="CT656">
            <v>10.8</v>
          </cell>
          <cell r="CU656">
            <v>10.65</v>
          </cell>
          <cell r="CV656">
            <v>10.65</v>
          </cell>
          <cell r="CW656">
            <v>10.65</v>
          </cell>
          <cell r="CX656">
            <v>10.65</v>
          </cell>
          <cell r="CY656">
            <v>10.85</v>
          </cell>
          <cell r="CZ656">
            <v>11.05</v>
          </cell>
          <cell r="DA656">
            <v>10.4</v>
          </cell>
          <cell r="DB656">
            <v>10.4</v>
          </cell>
          <cell r="DC656">
            <v>10.4</v>
          </cell>
          <cell r="DD656">
            <v>10.4</v>
          </cell>
          <cell r="DE656">
            <v>10.6</v>
          </cell>
          <cell r="DF656">
            <v>10.8</v>
          </cell>
          <cell r="DG656">
            <v>10.7</v>
          </cell>
          <cell r="DH656">
            <v>10.7</v>
          </cell>
          <cell r="DI656">
            <v>10.7</v>
          </cell>
          <cell r="DJ656">
            <v>10.7</v>
          </cell>
          <cell r="DK656">
            <v>10.9</v>
          </cell>
          <cell r="DL656">
            <v>11.1</v>
          </cell>
          <cell r="DM656">
            <v>10.4</v>
          </cell>
          <cell r="DN656">
            <v>10.4</v>
          </cell>
          <cell r="DO656">
            <v>10.4</v>
          </cell>
          <cell r="DP656">
            <v>10.4</v>
          </cell>
          <cell r="DQ656">
            <v>10.6</v>
          </cell>
          <cell r="DR656">
            <v>10.8</v>
          </cell>
        </row>
        <row r="657">
          <cell r="A657">
            <v>36923</v>
          </cell>
          <cell r="C657">
            <v>9.75</v>
          </cell>
          <cell r="D657">
            <v>9.5</v>
          </cell>
          <cell r="E657">
            <v>10.16</v>
          </cell>
          <cell r="F657">
            <v>10.35</v>
          </cell>
          <cell r="G657">
            <v>10.4</v>
          </cell>
          <cell r="H657">
            <v>10.54</v>
          </cell>
          <cell r="I657">
            <v>10.58</v>
          </cell>
          <cell r="J657">
            <v>10.9</v>
          </cell>
          <cell r="M657">
            <v>10.513999999999999</v>
          </cell>
          <cell r="N657">
            <v>10.244999999999999</v>
          </cell>
          <cell r="O657">
            <v>10.25</v>
          </cell>
          <cell r="P657">
            <v>10.25</v>
          </cell>
          <cell r="Q657">
            <v>10.4</v>
          </cell>
          <cell r="R657">
            <v>10.25</v>
          </cell>
          <cell r="S657">
            <v>10.220000000000001</v>
          </cell>
          <cell r="T657">
            <v>10.25</v>
          </cell>
          <cell r="U657">
            <v>10.343999999999999</v>
          </cell>
          <cell r="V657">
            <v>10.513999999999999</v>
          </cell>
          <cell r="W657">
            <v>10.613</v>
          </cell>
          <cell r="X657">
            <v>10.911</v>
          </cell>
          <cell r="Y657">
            <v>36923.653071412038</v>
          </cell>
          <cell r="Z657">
            <v>5.64</v>
          </cell>
          <cell r="AA657">
            <v>5.54</v>
          </cell>
          <cell r="AB657">
            <v>5.61</v>
          </cell>
          <cell r="AC657">
            <v>5.51</v>
          </cell>
          <cell r="AD657">
            <v>5.37</v>
          </cell>
          <cell r="AE657">
            <v>5.21</v>
          </cell>
          <cell r="AF657">
            <v>5.2</v>
          </cell>
          <cell r="AG657">
            <v>5.15</v>
          </cell>
          <cell r="AH657">
            <v>1</v>
          </cell>
          <cell r="AI657">
            <v>7</v>
          </cell>
          <cell r="AJ657">
            <v>28</v>
          </cell>
          <cell r="AK657">
            <v>59</v>
          </cell>
          <cell r="AL657">
            <v>91</v>
          </cell>
          <cell r="AM657">
            <v>182</v>
          </cell>
          <cell r="AN657">
            <v>273</v>
          </cell>
          <cell r="AO657">
            <v>365</v>
          </cell>
          <cell r="AP657">
            <v>10.5</v>
          </cell>
          <cell r="AQ657">
            <v>72.5</v>
          </cell>
          <cell r="AR657">
            <v>293</v>
          </cell>
          <cell r="AS657">
            <v>610</v>
          </cell>
          <cell r="AT657">
            <v>940</v>
          </cell>
          <cell r="AU657">
            <v>1910</v>
          </cell>
          <cell r="AV657">
            <v>2910</v>
          </cell>
          <cell r="AW657">
            <v>3970</v>
          </cell>
          <cell r="AX657">
            <v>7.7439999999999998</v>
          </cell>
          <cell r="AY657">
            <v>10.66810144412389</v>
          </cell>
          <cell r="AZ657">
            <v>10.503862610223322</v>
          </cell>
          <cell r="BA657">
            <v>10.641596782301393</v>
          </cell>
          <cell r="BB657">
            <v>10.503633450561544</v>
          </cell>
          <cell r="BC657">
            <v>10.379382860274236</v>
          </cell>
          <cell r="BD657">
            <v>10.359049647677129</v>
          </cell>
          <cell r="BE657">
            <v>10.494434266806438</v>
          </cell>
          <cell r="BF657">
            <v>10.615761575269733</v>
          </cell>
          <cell r="BG657">
            <v>10.16</v>
          </cell>
          <cell r="BH657">
            <v>10.16</v>
          </cell>
          <cell r="BI657">
            <v>10.35</v>
          </cell>
          <cell r="BJ657">
            <v>10.4</v>
          </cell>
          <cell r="BK657">
            <v>10.4</v>
          </cell>
          <cell r="BL657">
            <v>10.4</v>
          </cell>
          <cell r="BM657">
            <v>10.6</v>
          </cell>
          <cell r="BN657">
            <v>10.7</v>
          </cell>
          <cell r="BO657">
            <v>50.810144412388958</v>
          </cell>
          <cell r="BP657">
            <v>34.386261022332221</v>
          </cell>
          <cell r="BQ657">
            <v>29.159678230139363</v>
          </cell>
          <cell r="BR657">
            <v>10.363345056154394</v>
          </cell>
          <cell r="BS657">
            <v>-2.0617139725764844</v>
          </cell>
          <cell r="BT657">
            <v>-4.0950352322871808</v>
          </cell>
          <cell r="BU657">
            <v>-10.556573319356133</v>
          </cell>
          <cell r="BV657">
            <v>-8.4238424730266104</v>
          </cell>
          <cell r="BW657">
            <v>10.7</v>
          </cell>
          <cell r="BX657">
            <v>10.75</v>
          </cell>
          <cell r="BY657">
            <v>10.8</v>
          </cell>
          <cell r="BZ657">
            <v>10.85</v>
          </cell>
          <cell r="CA657">
            <v>10.9</v>
          </cell>
          <cell r="CB657">
            <v>11</v>
          </cell>
          <cell r="CC657">
            <v>10.4</v>
          </cell>
          <cell r="CD657">
            <v>10.45</v>
          </cell>
          <cell r="CE657">
            <v>10.5</v>
          </cell>
          <cell r="CF657">
            <v>10.55</v>
          </cell>
          <cell r="CG657">
            <v>10.6</v>
          </cell>
          <cell r="CH657">
            <v>10.7</v>
          </cell>
          <cell r="CI657">
            <v>10.65</v>
          </cell>
          <cell r="CJ657">
            <v>10.65</v>
          </cell>
          <cell r="CK657">
            <v>10.65</v>
          </cell>
          <cell r="CL657">
            <v>10.65</v>
          </cell>
          <cell r="CM657">
            <v>10.85</v>
          </cell>
          <cell r="CN657">
            <v>11.05</v>
          </cell>
          <cell r="CO657">
            <v>10.4</v>
          </cell>
          <cell r="CP657">
            <v>10.4</v>
          </cell>
          <cell r="CQ657">
            <v>10.4</v>
          </cell>
          <cell r="CR657">
            <v>10.4</v>
          </cell>
          <cell r="CS657">
            <v>10.6</v>
          </cell>
          <cell r="CT657">
            <v>10.8</v>
          </cell>
          <cell r="CU657">
            <v>10.65</v>
          </cell>
          <cell r="CV657">
            <v>10.65</v>
          </cell>
          <cell r="CW657">
            <v>10.65</v>
          </cell>
          <cell r="CX657">
            <v>10.65</v>
          </cell>
          <cell r="CY657">
            <v>10.85</v>
          </cell>
          <cell r="CZ657">
            <v>11.05</v>
          </cell>
          <cell r="DA657">
            <v>10.4</v>
          </cell>
          <cell r="DB657">
            <v>10.4</v>
          </cell>
          <cell r="DC657">
            <v>10.4</v>
          </cell>
          <cell r="DD657">
            <v>10.4</v>
          </cell>
          <cell r="DE657">
            <v>10.6</v>
          </cell>
          <cell r="DF657">
            <v>10.8</v>
          </cell>
          <cell r="DG657">
            <v>10.7</v>
          </cell>
          <cell r="DH657">
            <v>10.7</v>
          </cell>
          <cell r="DI657">
            <v>10.7</v>
          </cell>
          <cell r="DJ657">
            <v>10.7</v>
          </cell>
          <cell r="DK657">
            <v>10.9</v>
          </cell>
          <cell r="DL657">
            <v>11.05</v>
          </cell>
          <cell r="DM657">
            <v>10.4</v>
          </cell>
          <cell r="DN657">
            <v>10.4</v>
          </cell>
          <cell r="DO657">
            <v>10.4</v>
          </cell>
          <cell r="DP657">
            <v>10.4</v>
          </cell>
          <cell r="DQ657">
            <v>10.6</v>
          </cell>
          <cell r="DR657">
            <v>10.75</v>
          </cell>
        </row>
        <row r="658">
          <cell r="A658">
            <v>36924</v>
          </cell>
          <cell r="C658">
            <v>9.75</v>
          </cell>
          <cell r="D658">
            <v>9.5</v>
          </cell>
          <cell r="E658">
            <v>10.15</v>
          </cell>
          <cell r="F658">
            <v>10.35</v>
          </cell>
          <cell r="G658">
            <v>10.4</v>
          </cell>
          <cell r="H658">
            <v>10.54</v>
          </cell>
          <cell r="I658">
            <v>10.58</v>
          </cell>
          <cell r="J658">
            <v>10.85</v>
          </cell>
          <cell r="M658">
            <v>10.513999999999999</v>
          </cell>
          <cell r="N658">
            <v>10.244999999999999</v>
          </cell>
          <cell r="O658">
            <v>10.25</v>
          </cell>
          <cell r="P658">
            <v>10.25</v>
          </cell>
          <cell r="Q658">
            <v>10.4</v>
          </cell>
          <cell r="R658">
            <v>10.28</v>
          </cell>
          <cell r="S658">
            <v>10.27</v>
          </cell>
          <cell r="T658">
            <v>10.31</v>
          </cell>
          <cell r="U658">
            <v>10.343999999999999</v>
          </cell>
          <cell r="V658">
            <v>10.513999999999999</v>
          </cell>
          <cell r="W658">
            <v>10.613</v>
          </cell>
          <cell r="X658">
            <v>10.888999999999999</v>
          </cell>
          <cell r="Y658">
            <v>36924.677599421295</v>
          </cell>
          <cell r="Z658">
            <v>5.56</v>
          </cell>
          <cell r="AA658">
            <v>5.62</v>
          </cell>
          <cell r="AB658">
            <v>5.58</v>
          </cell>
          <cell r="AC658">
            <v>5.54</v>
          </cell>
          <cell r="AD658">
            <v>5.38</v>
          </cell>
          <cell r="AE658">
            <v>5.27</v>
          </cell>
          <cell r="AF658">
            <v>5.2</v>
          </cell>
          <cell r="AG658">
            <v>5.1100000000000003</v>
          </cell>
          <cell r="AH658">
            <v>3</v>
          </cell>
          <cell r="AI658">
            <v>7</v>
          </cell>
          <cell r="AJ658">
            <v>28</v>
          </cell>
          <cell r="AK658">
            <v>59</v>
          </cell>
          <cell r="AL658">
            <v>90</v>
          </cell>
          <cell r="AM658">
            <v>181</v>
          </cell>
          <cell r="AN658">
            <v>273</v>
          </cell>
          <cell r="AO658">
            <v>365</v>
          </cell>
          <cell r="AP658">
            <v>32</v>
          </cell>
          <cell r="AQ658">
            <v>72.5</v>
          </cell>
          <cell r="AR658">
            <v>289</v>
          </cell>
          <cell r="AS658">
            <v>612</v>
          </cell>
          <cell r="AT658">
            <v>930</v>
          </cell>
          <cell r="AU658">
            <v>1890</v>
          </cell>
          <cell r="AV658">
            <v>2910</v>
          </cell>
          <cell r="AW658">
            <v>3930</v>
          </cell>
          <cell r="AX658">
            <v>7.7750000000000004</v>
          </cell>
          <cell r="AY658">
            <v>10.647045044657707</v>
          </cell>
          <cell r="AZ658">
            <v>10.565564537079702</v>
          </cell>
          <cell r="BA658">
            <v>10.523958654111127</v>
          </cell>
          <cell r="BB658">
            <v>10.530741736940023</v>
          </cell>
          <cell r="BC658">
            <v>10.370986638084988</v>
          </cell>
          <cell r="BD658">
            <v>10.375107424316912</v>
          </cell>
          <cell r="BE658">
            <v>10.473612585342499</v>
          </cell>
          <cell r="BF658">
            <v>10.497515255448375</v>
          </cell>
          <cell r="BG658">
            <v>10.15</v>
          </cell>
          <cell r="BH658">
            <v>10.15</v>
          </cell>
          <cell r="BI658">
            <v>10.35</v>
          </cell>
          <cell r="BJ658">
            <v>10.4</v>
          </cell>
          <cell r="BK658">
            <v>10.4</v>
          </cell>
          <cell r="BL658">
            <v>10.4</v>
          </cell>
          <cell r="BM658">
            <v>10.6</v>
          </cell>
          <cell r="BN658">
            <v>10.7</v>
          </cell>
          <cell r="BO658">
            <v>49.704504465770682</v>
          </cell>
          <cell r="BP658">
            <v>41.556453707970142</v>
          </cell>
          <cell r="BQ658">
            <v>17.395865411112688</v>
          </cell>
          <cell r="BR658">
            <v>13.074173694002234</v>
          </cell>
          <cell r="BS658">
            <v>-2.9013361915012581</v>
          </cell>
          <cell r="BT658">
            <v>-2.4892575683088225</v>
          </cell>
          <cell r="BU658">
            <v>-12.638741465750059</v>
          </cell>
          <cell r="BV658">
            <v>-20.248474455162402</v>
          </cell>
          <cell r="BW658">
            <v>10.7</v>
          </cell>
          <cell r="BX658">
            <v>10.75</v>
          </cell>
          <cell r="BY658">
            <v>10.8</v>
          </cell>
          <cell r="BZ658">
            <v>10.85</v>
          </cell>
          <cell r="CA658">
            <v>10.9</v>
          </cell>
          <cell r="CB658">
            <v>11</v>
          </cell>
          <cell r="CC658">
            <v>10.4</v>
          </cell>
          <cell r="CD658">
            <v>10.45</v>
          </cell>
          <cell r="CE658">
            <v>10.5</v>
          </cell>
          <cell r="CF658">
            <v>10.55</v>
          </cell>
          <cell r="CG658">
            <v>10.6</v>
          </cell>
          <cell r="CH658">
            <v>10.7</v>
          </cell>
          <cell r="CI658">
            <v>10.65</v>
          </cell>
          <cell r="CJ658">
            <v>10.65</v>
          </cell>
          <cell r="CK658">
            <v>10.65</v>
          </cell>
          <cell r="CL658">
            <v>10.65</v>
          </cell>
          <cell r="CM658">
            <v>10.85</v>
          </cell>
          <cell r="CN658">
            <v>11</v>
          </cell>
          <cell r="CO658">
            <v>10.4</v>
          </cell>
          <cell r="CP658">
            <v>10.4</v>
          </cell>
          <cell r="CQ658">
            <v>10.4</v>
          </cell>
          <cell r="CR658">
            <v>10.4</v>
          </cell>
          <cell r="CS658">
            <v>10.6</v>
          </cell>
          <cell r="CT658">
            <v>10.75</v>
          </cell>
          <cell r="CU658">
            <v>10.65</v>
          </cell>
          <cell r="CV658">
            <v>10.65</v>
          </cell>
          <cell r="CW658">
            <v>10.65</v>
          </cell>
          <cell r="CX658">
            <v>10.65</v>
          </cell>
          <cell r="CY658">
            <v>10.85</v>
          </cell>
          <cell r="CZ658">
            <v>10.95</v>
          </cell>
          <cell r="DA658">
            <v>10.4</v>
          </cell>
          <cell r="DB658">
            <v>10.4</v>
          </cell>
          <cell r="DC658">
            <v>10.4</v>
          </cell>
          <cell r="DD658">
            <v>10.4</v>
          </cell>
          <cell r="DE658">
            <v>10.6</v>
          </cell>
          <cell r="DF658">
            <v>10.7</v>
          </cell>
          <cell r="DG658">
            <v>10.7</v>
          </cell>
          <cell r="DH658">
            <v>10.7</v>
          </cell>
          <cell r="DI658">
            <v>10.7</v>
          </cell>
          <cell r="DJ658">
            <v>10.7</v>
          </cell>
          <cell r="DK658">
            <v>10.9</v>
          </cell>
          <cell r="DL658">
            <v>11</v>
          </cell>
          <cell r="DM658">
            <v>10.4</v>
          </cell>
          <cell r="DN658">
            <v>10.4</v>
          </cell>
          <cell r="DO658">
            <v>10.4</v>
          </cell>
          <cell r="DP658">
            <v>10.4</v>
          </cell>
          <cell r="DQ658">
            <v>10.6</v>
          </cell>
          <cell r="DR658">
            <v>10.7</v>
          </cell>
        </row>
        <row r="659">
          <cell r="A659">
            <v>36927</v>
          </cell>
          <cell r="C659">
            <v>9.75</v>
          </cell>
          <cell r="D659">
            <v>9.5</v>
          </cell>
          <cell r="E659">
            <v>10.15</v>
          </cell>
          <cell r="F659">
            <v>10.35</v>
          </cell>
          <cell r="G659">
            <v>10.4</v>
          </cell>
          <cell r="H659">
            <v>10.54</v>
          </cell>
          <cell r="I659">
            <v>10.58</v>
          </cell>
          <cell r="J659">
            <v>10.85</v>
          </cell>
          <cell r="M659">
            <v>10.513999999999999</v>
          </cell>
          <cell r="N659">
            <v>10.244999999999999</v>
          </cell>
          <cell r="O659">
            <v>10.25</v>
          </cell>
          <cell r="P659">
            <v>10.25</v>
          </cell>
          <cell r="Q659">
            <v>10.4</v>
          </cell>
          <cell r="R659">
            <v>10.28</v>
          </cell>
          <cell r="S659">
            <v>10.27</v>
          </cell>
          <cell r="T659">
            <v>10.31</v>
          </cell>
          <cell r="U659">
            <v>10.343999999999999</v>
          </cell>
          <cell r="V659">
            <v>10.513999999999999</v>
          </cell>
          <cell r="W659">
            <v>10.613</v>
          </cell>
          <cell r="X659">
            <v>10.882</v>
          </cell>
          <cell r="Y659">
            <v>36927.639676967592</v>
          </cell>
          <cell r="Z659">
            <v>5.56</v>
          </cell>
          <cell r="AA659">
            <v>5.59</v>
          </cell>
          <cell r="AB659">
            <v>5.56</v>
          </cell>
          <cell r="AC659">
            <v>5.49</v>
          </cell>
          <cell r="AD659">
            <v>5.4</v>
          </cell>
          <cell r="AE659">
            <v>5.25</v>
          </cell>
          <cell r="AF659">
            <v>5.19</v>
          </cell>
          <cell r="AG659">
            <v>5.26</v>
          </cell>
          <cell r="AH659">
            <v>1</v>
          </cell>
          <cell r="AI659">
            <v>7</v>
          </cell>
          <cell r="AJ659">
            <v>28</v>
          </cell>
          <cell r="AK659">
            <v>59</v>
          </cell>
          <cell r="AL659">
            <v>90</v>
          </cell>
          <cell r="AM659">
            <v>181</v>
          </cell>
          <cell r="AN659">
            <v>273</v>
          </cell>
          <cell r="AO659">
            <v>365</v>
          </cell>
          <cell r="AP659">
            <v>10.3</v>
          </cell>
          <cell r="AQ659">
            <v>73</v>
          </cell>
          <cell r="AR659">
            <v>292</v>
          </cell>
          <cell r="AS659">
            <v>633</v>
          </cell>
          <cell r="AT659">
            <v>927</v>
          </cell>
          <cell r="AU659">
            <v>1910</v>
          </cell>
          <cell r="AV659">
            <v>2920</v>
          </cell>
          <cell r="AW659">
            <v>3930</v>
          </cell>
          <cell r="AX659">
            <v>7.77</v>
          </cell>
          <cell r="AY659">
            <v>10.48</v>
          </cell>
          <cell r="AZ659">
            <v>10.571842167933166</v>
          </cell>
          <cell r="BA659">
            <v>10.55728562031411</v>
          </cell>
          <cell r="BB659">
            <v>10.651515523362349</v>
          </cell>
          <cell r="BC659">
            <v>10.378800836550781</v>
          </cell>
          <cell r="BD659">
            <v>10.410851244397538</v>
          </cell>
          <cell r="BE659">
            <v>10.484325466361179</v>
          </cell>
          <cell r="BF659">
            <v>10.660712033462062</v>
          </cell>
          <cell r="BG659">
            <v>10.15</v>
          </cell>
          <cell r="BH659">
            <v>10.15</v>
          </cell>
          <cell r="BI659">
            <v>10.35</v>
          </cell>
          <cell r="BJ659">
            <v>10.4</v>
          </cell>
          <cell r="BK659">
            <v>10.4</v>
          </cell>
          <cell r="BL659">
            <v>10.4</v>
          </cell>
          <cell r="BM659">
            <v>10.6</v>
          </cell>
          <cell r="BN659">
            <v>10.7</v>
          </cell>
          <cell r="BO659">
            <v>33.000000000000007</v>
          </cell>
          <cell r="BP659">
            <v>42.184216793316587</v>
          </cell>
          <cell r="BQ659">
            <v>20.728562031411002</v>
          </cell>
          <cell r="BR659">
            <v>25.15155233623485</v>
          </cell>
          <cell r="BS659">
            <v>-2.1199163449219682</v>
          </cell>
          <cell r="BT659">
            <v>1.0851244397537485</v>
          </cell>
          <cell r="BU659">
            <v>-11.567453363882052</v>
          </cell>
          <cell r="BV659">
            <v>-3.9287966537937535</v>
          </cell>
          <cell r="BW659">
            <v>10.7</v>
          </cell>
          <cell r="BX659">
            <v>10.75</v>
          </cell>
          <cell r="BY659">
            <v>10.8</v>
          </cell>
          <cell r="BZ659">
            <v>10.85</v>
          </cell>
          <cell r="CA659">
            <v>10.9</v>
          </cell>
          <cell r="CB659">
            <v>11</v>
          </cell>
          <cell r="CC659">
            <v>10.4</v>
          </cell>
          <cell r="CD659">
            <v>10.45</v>
          </cell>
          <cell r="CE659">
            <v>10.5</v>
          </cell>
          <cell r="CF659">
            <v>10.55</v>
          </cell>
          <cell r="CG659">
            <v>10.6</v>
          </cell>
          <cell r="CH659">
            <v>10.7</v>
          </cell>
          <cell r="CI659">
            <v>10.65</v>
          </cell>
          <cell r="CJ659">
            <v>10.65</v>
          </cell>
          <cell r="CK659">
            <v>10.65</v>
          </cell>
          <cell r="CL659">
            <v>10.65</v>
          </cell>
          <cell r="CM659">
            <v>10.85</v>
          </cell>
          <cell r="CN659">
            <v>11</v>
          </cell>
          <cell r="CO659">
            <v>10.4</v>
          </cell>
          <cell r="CP659">
            <v>10.4</v>
          </cell>
          <cell r="CQ659">
            <v>10.4</v>
          </cell>
          <cell r="CR659">
            <v>10.4</v>
          </cell>
          <cell r="CS659">
            <v>10.6</v>
          </cell>
          <cell r="CT659">
            <v>10.75</v>
          </cell>
          <cell r="CU659">
            <v>10.65</v>
          </cell>
          <cell r="CV659">
            <v>10.65</v>
          </cell>
          <cell r="CW659">
            <v>10.65</v>
          </cell>
          <cell r="CX659">
            <v>10.65</v>
          </cell>
          <cell r="CY659">
            <v>10.85</v>
          </cell>
          <cell r="CZ659">
            <v>10.95</v>
          </cell>
          <cell r="DA659">
            <v>10.4</v>
          </cell>
          <cell r="DB659">
            <v>10.4</v>
          </cell>
          <cell r="DC659">
            <v>10.4</v>
          </cell>
          <cell r="DD659">
            <v>10.4</v>
          </cell>
          <cell r="DE659">
            <v>10.6</v>
          </cell>
          <cell r="DF659">
            <v>10.7</v>
          </cell>
          <cell r="DG659">
            <v>10.7</v>
          </cell>
          <cell r="DH659">
            <v>10.7</v>
          </cell>
          <cell r="DI659">
            <v>10.7</v>
          </cell>
          <cell r="DJ659">
            <v>10.7</v>
          </cell>
          <cell r="DK659">
            <v>10.9</v>
          </cell>
          <cell r="DL659">
            <v>11</v>
          </cell>
          <cell r="DM659">
            <v>10.4</v>
          </cell>
          <cell r="DN659">
            <v>10.4</v>
          </cell>
          <cell r="DO659">
            <v>10.4</v>
          </cell>
          <cell r="DP659">
            <v>10.4</v>
          </cell>
          <cell r="DQ659">
            <v>10.6</v>
          </cell>
          <cell r="DR659">
            <v>10.7</v>
          </cell>
        </row>
        <row r="660">
          <cell r="A660">
            <v>36928</v>
          </cell>
          <cell r="C660">
            <v>9.75</v>
          </cell>
          <cell r="D660">
            <v>9.5</v>
          </cell>
          <cell r="E660">
            <v>10.15</v>
          </cell>
          <cell r="F660">
            <v>10.35</v>
          </cell>
          <cell r="G660">
            <v>10.4</v>
          </cell>
          <cell r="H660">
            <v>10.54</v>
          </cell>
          <cell r="I660">
            <v>10.58</v>
          </cell>
          <cell r="J660">
            <v>10.85</v>
          </cell>
          <cell r="M660">
            <v>10.513999999999999</v>
          </cell>
          <cell r="N660">
            <v>10.244999999999999</v>
          </cell>
          <cell r="O660">
            <v>10.25</v>
          </cell>
          <cell r="P660">
            <v>10.25</v>
          </cell>
          <cell r="Q660">
            <v>10.4</v>
          </cell>
          <cell r="R660">
            <v>10.28</v>
          </cell>
          <cell r="S660">
            <v>10.25</v>
          </cell>
          <cell r="T660">
            <v>10.28</v>
          </cell>
          <cell r="U660">
            <v>10.343999999999999</v>
          </cell>
          <cell r="V660">
            <v>10.513999999999999</v>
          </cell>
          <cell r="W660">
            <v>10.606</v>
          </cell>
          <cell r="X660">
            <v>10.882</v>
          </cell>
          <cell r="Y660">
            <v>36928.64667037037</v>
          </cell>
          <cell r="Z660">
            <v>5.55</v>
          </cell>
          <cell r="AA660">
            <v>5.62</v>
          </cell>
          <cell r="AB660">
            <v>5.59</v>
          </cell>
          <cell r="AC660">
            <v>5.5</v>
          </cell>
          <cell r="AD660">
            <v>5.41</v>
          </cell>
          <cell r="AE660">
            <v>5.26</v>
          </cell>
          <cell r="AF660">
            <v>5.19</v>
          </cell>
          <cell r="AG660">
            <v>5.27</v>
          </cell>
          <cell r="AH660">
            <v>1</v>
          </cell>
          <cell r="AI660">
            <v>7</v>
          </cell>
          <cell r="AJ660">
            <v>28</v>
          </cell>
          <cell r="AK660">
            <v>60</v>
          </cell>
          <cell r="AL660">
            <v>89</v>
          </cell>
          <cell r="AM660">
            <v>181</v>
          </cell>
          <cell r="AN660">
            <v>273</v>
          </cell>
          <cell r="AO660">
            <v>365</v>
          </cell>
          <cell r="AP660">
            <v>10.7</v>
          </cell>
          <cell r="AQ660">
            <v>72</v>
          </cell>
          <cell r="AR660">
            <v>292</v>
          </cell>
          <cell r="AS660">
            <v>624</v>
          </cell>
          <cell r="AT660">
            <v>926</v>
          </cell>
          <cell r="AU660">
            <v>1915</v>
          </cell>
          <cell r="AV660">
            <v>2930</v>
          </cell>
          <cell r="AW660">
            <v>3940</v>
          </cell>
          <cell r="AX660">
            <v>7.7949999999999999</v>
          </cell>
          <cell r="AY660">
            <v>10.638118737972381</v>
          </cell>
          <cell r="AZ660">
            <v>10.519592841361852</v>
          </cell>
          <cell r="BA660">
            <v>10.572036678477385</v>
          </cell>
          <cell r="BB660">
            <v>10.490816941059149</v>
          </cell>
          <cell r="BC660">
            <v>10.422191917175379</v>
          </cell>
          <cell r="BD660">
            <v>10.418197756172114</v>
          </cell>
          <cell r="BE660">
            <v>10.485403806798281</v>
          </cell>
          <cell r="BF660">
            <v>10.667789519635097</v>
          </cell>
          <cell r="BG660">
            <v>10.15</v>
          </cell>
          <cell r="BH660">
            <v>10.15</v>
          </cell>
          <cell r="BI660">
            <v>10.35</v>
          </cell>
          <cell r="BJ660">
            <v>10.4</v>
          </cell>
          <cell r="BK660">
            <v>10.4</v>
          </cell>
          <cell r="BL660">
            <v>10.4</v>
          </cell>
          <cell r="BM660">
            <v>10.55</v>
          </cell>
          <cell r="BN660">
            <v>10.7</v>
          </cell>
          <cell r="BO660">
            <v>48.811873797238015</v>
          </cell>
          <cell r="BP660">
            <v>36.959284136185211</v>
          </cell>
          <cell r="BQ660">
            <v>22.203667847738551</v>
          </cell>
          <cell r="BR660">
            <v>9.0816941059149059</v>
          </cell>
          <cell r="BS660">
            <v>2.2191917175378606</v>
          </cell>
          <cell r="BT660">
            <v>1.8197756172114055</v>
          </cell>
          <cell r="BU660">
            <v>-6.4596193201719387</v>
          </cell>
          <cell r="BV660">
            <v>-3.2210480364902594</v>
          </cell>
          <cell r="BW660">
            <v>10.7</v>
          </cell>
          <cell r="BX660">
            <v>10.75</v>
          </cell>
          <cell r="BY660">
            <v>10.8</v>
          </cell>
          <cell r="BZ660">
            <v>10.85</v>
          </cell>
          <cell r="CA660">
            <v>10.9</v>
          </cell>
          <cell r="CB660">
            <v>11</v>
          </cell>
          <cell r="CC660">
            <v>10.4</v>
          </cell>
          <cell r="CD660">
            <v>10.45</v>
          </cell>
          <cell r="CE660">
            <v>10.5</v>
          </cell>
          <cell r="CF660">
            <v>10.55</v>
          </cell>
          <cell r="CG660">
            <v>10.6</v>
          </cell>
          <cell r="CH660">
            <v>10.7</v>
          </cell>
          <cell r="CI660">
            <v>10.65</v>
          </cell>
          <cell r="CJ660">
            <v>10.65</v>
          </cell>
          <cell r="CK660">
            <v>10.65</v>
          </cell>
          <cell r="CL660">
            <v>10.65</v>
          </cell>
          <cell r="CM660">
            <v>10.8</v>
          </cell>
          <cell r="CN660">
            <v>11</v>
          </cell>
          <cell r="CO660">
            <v>10.4</v>
          </cell>
          <cell r="CP660">
            <v>10.4</v>
          </cell>
          <cell r="CQ660">
            <v>10.4</v>
          </cell>
          <cell r="CR660">
            <v>10.4</v>
          </cell>
          <cell r="CS660">
            <v>10.55</v>
          </cell>
          <cell r="CT660">
            <v>10.75</v>
          </cell>
          <cell r="CU660">
            <v>10.65</v>
          </cell>
          <cell r="CV660">
            <v>10.65</v>
          </cell>
          <cell r="CW660">
            <v>10.65</v>
          </cell>
          <cell r="CX660">
            <v>10.65</v>
          </cell>
          <cell r="CY660">
            <v>10.85</v>
          </cell>
          <cell r="CZ660">
            <v>10.95</v>
          </cell>
          <cell r="DA660">
            <v>10.4</v>
          </cell>
          <cell r="DB660">
            <v>10.4</v>
          </cell>
          <cell r="DC660">
            <v>10.4</v>
          </cell>
          <cell r="DD660">
            <v>10.4</v>
          </cell>
          <cell r="DE660">
            <v>10.6</v>
          </cell>
          <cell r="DF660">
            <v>10.7</v>
          </cell>
          <cell r="DG660">
            <v>10.7</v>
          </cell>
          <cell r="DH660">
            <v>10.7</v>
          </cell>
          <cell r="DI660">
            <v>10.7</v>
          </cell>
          <cell r="DJ660">
            <v>10.7</v>
          </cell>
          <cell r="DK660">
            <v>10.9</v>
          </cell>
          <cell r="DL660">
            <v>11</v>
          </cell>
          <cell r="DM660">
            <v>10.4</v>
          </cell>
          <cell r="DN660">
            <v>10.4</v>
          </cell>
          <cell r="DO660">
            <v>10.4</v>
          </cell>
          <cell r="DP660">
            <v>10.4</v>
          </cell>
          <cell r="DQ660">
            <v>10.6</v>
          </cell>
          <cell r="DR660">
            <v>10.7</v>
          </cell>
        </row>
        <row r="661">
          <cell r="A661">
            <v>36929</v>
          </cell>
          <cell r="C661">
            <v>9.75</v>
          </cell>
          <cell r="D661">
            <v>9.5</v>
          </cell>
          <cell r="E661">
            <v>10.15</v>
          </cell>
          <cell r="F661">
            <v>10.35</v>
          </cell>
          <cell r="G661">
            <v>10.4</v>
          </cell>
          <cell r="H661">
            <v>10.54</v>
          </cell>
          <cell r="I661">
            <v>10.58</v>
          </cell>
          <cell r="J661">
            <v>10.85</v>
          </cell>
          <cell r="M661">
            <v>10.507999999999999</v>
          </cell>
          <cell r="N661">
            <v>10.24</v>
          </cell>
          <cell r="O661">
            <v>10.25</v>
          </cell>
          <cell r="P661">
            <v>10.25</v>
          </cell>
          <cell r="Q661">
            <v>10.4</v>
          </cell>
          <cell r="R661">
            <v>10.25</v>
          </cell>
          <cell r="S661">
            <v>10.23</v>
          </cell>
          <cell r="T661">
            <v>10.25</v>
          </cell>
          <cell r="U661">
            <v>10.343999999999999</v>
          </cell>
          <cell r="V661">
            <v>10.507999999999999</v>
          </cell>
          <cell r="W661">
            <v>10.606</v>
          </cell>
          <cell r="X661">
            <v>10.871</v>
          </cell>
          <cell r="Y661">
            <v>36929.628711458332</v>
          </cell>
          <cell r="Z661">
            <v>5.64</v>
          </cell>
          <cell r="AA661">
            <v>5.6</v>
          </cell>
          <cell r="AB661">
            <v>5.62</v>
          </cell>
          <cell r="AC661">
            <v>5.48</v>
          </cell>
          <cell r="AD661">
            <v>5.4</v>
          </cell>
          <cell r="AE661">
            <v>5.26</v>
          </cell>
          <cell r="AF661">
            <v>5.15</v>
          </cell>
          <cell r="AG661">
            <v>5.19</v>
          </cell>
          <cell r="AH661">
            <v>1</v>
          </cell>
          <cell r="AI661">
            <v>7</v>
          </cell>
          <cell r="AJ661">
            <v>28</v>
          </cell>
          <cell r="AK661">
            <v>59</v>
          </cell>
          <cell r="AL661">
            <v>89</v>
          </cell>
          <cell r="AM661">
            <v>181</v>
          </cell>
          <cell r="AN661">
            <v>273</v>
          </cell>
          <cell r="AO661">
            <v>367</v>
          </cell>
          <cell r="AP661">
            <v>11</v>
          </cell>
          <cell r="AQ661">
            <v>74</v>
          </cell>
          <cell r="AR661">
            <v>295</v>
          </cell>
          <cell r="AS661">
            <v>618</v>
          </cell>
          <cell r="AT661">
            <v>927</v>
          </cell>
          <cell r="AU661">
            <v>1915</v>
          </cell>
          <cell r="AV661">
            <v>2920</v>
          </cell>
          <cell r="AW661">
            <v>3930</v>
          </cell>
          <cell r="AX661">
            <v>7.8324999999999996</v>
          </cell>
          <cell r="AY661">
            <v>10.845213661019315</v>
          </cell>
          <cell r="AZ661">
            <v>10.60950198349288</v>
          </cell>
          <cell r="BA661">
            <v>10.629233312561029</v>
          </cell>
          <cell r="BB661">
            <v>10.481176040124405</v>
          </cell>
          <cell r="BC661">
            <v>10.393601752995435</v>
          </cell>
          <cell r="BD661">
            <v>10.393851400280203</v>
          </cell>
          <cell r="BE661">
            <v>10.400586718269828</v>
          </cell>
          <cell r="BF661">
            <v>10.516322696585194</v>
          </cell>
          <cell r="BG661">
            <v>10.15</v>
          </cell>
          <cell r="BH661">
            <v>10.15</v>
          </cell>
          <cell r="BI661">
            <v>10.35</v>
          </cell>
          <cell r="BJ661">
            <v>10.4</v>
          </cell>
          <cell r="BK661">
            <v>10.4</v>
          </cell>
          <cell r="BL661">
            <v>10.4</v>
          </cell>
          <cell r="BM661">
            <v>10.55</v>
          </cell>
          <cell r="BN661">
            <v>10.7</v>
          </cell>
          <cell r="BO661">
            <v>69.521366101931477</v>
          </cell>
          <cell r="BP661">
            <v>45.950198349287952</v>
          </cell>
          <cell r="BQ661">
            <v>27.923331256102912</v>
          </cell>
          <cell r="BR661">
            <v>8.1176040124404381</v>
          </cell>
          <cell r="BS661">
            <v>-0.63982470045651496</v>
          </cell>
          <cell r="BT661">
            <v>-0.61485997197969766</v>
          </cell>
          <cell r="BU661">
            <v>-14.941328173017254</v>
          </cell>
          <cell r="BV661">
            <v>-18.367730341480559</v>
          </cell>
          <cell r="BW661">
            <v>10.7</v>
          </cell>
          <cell r="BX661">
            <v>10.75</v>
          </cell>
          <cell r="BY661">
            <v>10.8</v>
          </cell>
          <cell r="BZ661">
            <v>10.85</v>
          </cell>
          <cell r="CA661">
            <v>10.9</v>
          </cell>
          <cell r="CB661">
            <v>11</v>
          </cell>
          <cell r="CC661">
            <v>10.4</v>
          </cell>
          <cell r="CD661">
            <v>10.45</v>
          </cell>
          <cell r="CE661">
            <v>10.5</v>
          </cell>
          <cell r="CF661">
            <v>10.55</v>
          </cell>
          <cell r="CG661">
            <v>10.6</v>
          </cell>
          <cell r="CH661">
            <v>10.7</v>
          </cell>
          <cell r="CI661">
            <v>10.65</v>
          </cell>
          <cell r="CJ661">
            <v>10.65</v>
          </cell>
          <cell r="CK661">
            <v>10.65</v>
          </cell>
          <cell r="CL661">
            <v>10.65</v>
          </cell>
          <cell r="CM661">
            <v>10.8</v>
          </cell>
          <cell r="CN661">
            <v>11</v>
          </cell>
          <cell r="CO661">
            <v>10.4</v>
          </cell>
          <cell r="CP661">
            <v>10.4</v>
          </cell>
          <cell r="CQ661">
            <v>10.4</v>
          </cell>
          <cell r="CR661">
            <v>10.4</v>
          </cell>
          <cell r="CS661">
            <v>10.55</v>
          </cell>
          <cell r="CT661">
            <v>10.75</v>
          </cell>
          <cell r="CU661">
            <v>10.65</v>
          </cell>
          <cell r="CV661">
            <v>10.65</v>
          </cell>
          <cell r="CW661">
            <v>10.65</v>
          </cell>
          <cell r="CX661">
            <v>10.65</v>
          </cell>
          <cell r="CY661">
            <v>10.8</v>
          </cell>
          <cell r="CZ661">
            <v>10.95</v>
          </cell>
          <cell r="DA661">
            <v>10.4</v>
          </cell>
          <cell r="DB661">
            <v>10.4</v>
          </cell>
          <cell r="DC661">
            <v>10.4</v>
          </cell>
          <cell r="DD661">
            <v>10.4</v>
          </cell>
          <cell r="DE661">
            <v>10.55</v>
          </cell>
          <cell r="DF661">
            <v>10.7</v>
          </cell>
          <cell r="DG661">
            <v>10.7</v>
          </cell>
          <cell r="DH661">
            <v>10.7</v>
          </cell>
          <cell r="DI661">
            <v>10.7</v>
          </cell>
          <cell r="DJ661">
            <v>10.7</v>
          </cell>
          <cell r="DK661">
            <v>10.9</v>
          </cell>
          <cell r="DL661">
            <v>11</v>
          </cell>
          <cell r="DM661">
            <v>10.4</v>
          </cell>
          <cell r="DN661">
            <v>10.4</v>
          </cell>
          <cell r="DO661">
            <v>10.4</v>
          </cell>
          <cell r="DP661">
            <v>10.4</v>
          </cell>
          <cell r="DQ661">
            <v>10.6</v>
          </cell>
          <cell r="DR661">
            <v>10.7</v>
          </cell>
        </row>
        <row r="662">
          <cell r="A662">
            <v>36930</v>
          </cell>
          <cell r="C662">
            <v>9.75</v>
          </cell>
          <cell r="D662">
            <v>9.5</v>
          </cell>
          <cell r="E662">
            <v>10.15</v>
          </cell>
          <cell r="F662">
            <v>10.35</v>
          </cell>
          <cell r="G662">
            <v>10.4</v>
          </cell>
          <cell r="H662">
            <v>10.54</v>
          </cell>
          <cell r="I662">
            <v>10.58</v>
          </cell>
          <cell r="J662">
            <v>10.85</v>
          </cell>
          <cell r="M662">
            <v>10.497</v>
          </cell>
          <cell r="N662">
            <v>10.228999999999999</v>
          </cell>
          <cell r="O662">
            <v>10.25</v>
          </cell>
          <cell r="P662">
            <v>10.25</v>
          </cell>
          <cell r="Q662">
            <v>10.4</v>
          </cell>
          <cell r="R662">
            <v>10.3</v>
          </cell>
          <cell r="S662">
            <v>10.28</v>
          </cell>
          <cell r="T662">
            <v>10.32</v>
          </cell>
          <cell r="U662">
            <v>10.337999999999999</v>
          </cell>
          <cell r="V662">
            <v>10.497</v>
          </cell>
          <cell r="W662">
            <v>10.606</v>
          </cell>
          <cell r="X662">
            <v>10.871</v>
          </cell>
          <cell r="Y662">
            <v>36930.633776504626</v>
          </cell>
          <cell r="Z662">
            <v>5.61</v>
          </cell>
          <cell r="AA662">
            <v>5.59</v>
          </cell>
          <cell r="AB662">
            <v>5.61</v>
          </cell>
          <cell r="AC662">
            <v>5.47</v>
          </cell>
          <cell r="AD662">
            <v>5.39</v>
          </cell>
          <cell r="AE662">
            <v>5.29</v>
          </cell>
          <cell r="AF662">
            <v>5.21</v>
          </cell>
          <cell r="AG662">
            <v>5.26</v>
          </cell>
          <cell r="AH662">
            <v>1</v>
          </cell>
          <cell r="AI662">
            <v>8</v>
          </cell>
          <cell r="AJ662">
            <v>28</v>
          </cell>
          <cell r="AK662">
            <v>59</v>
          </cell>
          <cell r="AL662">
            <v>91</v>
          </cell>
          <cell r="AM662">
            <v>182</v>
          </cell>
          <cell r="AN662">
            <v>274</v>
          </cell>
          <cell r="AO662">
            <v>365</v>
          </cell>
          <cell r="AP662">
            <v>12</v>
          </cell>
          <cell r="AQ662">
            <v>87</v>
          </cell>
          <cell r="AR662">
            <v>303</v>
          </cell>
          <cell r="AS662">
            <v>630</v>
          </cell>
          <cell r="AT662">
            <v>970</v>
          </cell>
          <cell r="AU662">
            <v>1965</v>
          </cell>
          <cell r="AV662">
            <v>3000</v>
          </cell>
          <cell r="AW662">
            <v>4010</v>
          </cell>
          <cell r="AX662">
            <v>7.97</v>
          </cell>
          <cell r="AY662">
            <v>11.184381597661886</v>
          </cell>
          <cell r="AZ662">
            <v>10.654220878642207</v>
          </cell>
          <cell r="BA662">
            <v>10.665402006781258</v>
          </cell>
          <cell r="BB662">
            <v>10.479971283851599</v>
          </cell>
          <cell r="BC662">
            <v>10.41300225720545</v>
          </cell>
          <cell r="BD662">
            <v>10.440246290557722</v>
          </cell>
          <cell r="BE662">
            <v>10.495436642223813</v>
          </cell>
          <cell r="BF662">
            <v>10.632748815000713</v>
          </cell>
          <cell r="BG662">
            <v>10.15</v>
          </cell>
          <cell r="BH662">
            <v>10.15</v>
          </cell>
          <cell r="BI662">
            <v>10.35</v>
          </cell>
          <cell r="BJ662">
            <v>10.4</v>
          </cell>
          <cell r="BK662">
            <v>10.4</v>
          </cell>
          <cell r="BL662">
            <v>10.4</v>
          </cell>
          <cell r="BM662">
            <v>10.55</v>
          </cell>
          <cell r="BN662">
            <v>10.7</v>
          </cell>
          <cell r="BO662">
            <v>103.43815976618859</v>
          </cell>
          <cell r="BP662">
            <v>50.422087864220622</v>
          </cell>
          <cell r="BQ662">
            <v>31.540200678125885</v>
          </cell>
          <cell r="BR662">
            <v>7.9971283851598685</v>
          </cell>
          <cell r="BS662">
            <v>1.3002257205450007</v>
          </cell>
          <cell r="BT662">
            <v>4.0246290557721665</v>
          </cell>
          <cell r="BU662">
            <v>-5.456335777618726</v>
          </cell>
          <cell r="BV662">
            <v>-6.725118499928584</v>
          </cell>
          <cell r="BW662">
            <v>10.7</v>
          </cell>
          <cell r="BX662">
            <v>10.75</v>
          </cell>
          <cell r="BY662">
            <v>10.8</v>
          </cell>
          <cell r="BZ662">
            <v>10.85</v>
          </cell>
          <cell r="CA662">
            <v>10.9</v>
          </cell>
          <cell r="CB662">
            <v>11</v>
          </cell>
          <cell r="CC662">
            <v>10.4</v>
          </cell>
          <cell r="CD662">
            <v>10.45</v>
          </cell>
          <cell r="CE662">
            <v>10.5</v>
          </cell>
          <cell r="CF662">
            <v>10.55</v>
          </cell>
          <cell r="CG662">
            <v>10.6</v>
          </cell>
          <cell r="CH662">
            <v>10.7</v>
          </cell>
          <cell r="CI662">
            <v>10.65</v>
          </cell>
          <cell r="CJ662">
            <v>10.65</v>
          </cell>
          <cell r="CK662">
            <v>10.65</v>
          </cell>
          <cell r="CL662">
            <v>10.65</v>
          </cell>
          <cell r="CM662">
            <v>10.8</v>
          </cell>
          <cell r="CN662">
            <v>11</v>
          </cell>
          <cell r="CO662">
            <v>10.4</v>
          </cell>
          <cell r="CP662">
            <v>10.4</v>
          </cell>
          <cell r="CQ662">
            <v>10.4</v>
          </cell>
          <cell r="CR662">
            <v>10.4</v>
          </cell>
          <cell r="CS662">
            <v>10.55</v>
          </cell>
          <cell r="CT662">
            <v>10.75</v>
          </cell>
          <cell r="CU662">
            <v>10.65</v>
          </cell>
          <cell r="CV662">
            <v>10.65</v>
          </cell>
          <cell r="CW662">
            <v>10.65</v>
          </cell>
          <cell r="CX662">
            <v>10.65</v>
          </cell>
          <cell r="CY662">
            <v>10.8</v>
          </cell>
          <cell r="CZ662">
            <v>10.95</v>
          </cell>
          <cell r="DA662">
            <v>10.4</v>
          </cell>
          <cell r="DB662">
            <v>10.4</v>
          </cell>
          <cell r="DC662">
            <v>10.4</v>
          </cell>
          <cell r="DD662">
            <v>10.4</v>
          </cell>
          <cell r="DE662">
            <v>10.55</v>
          </cell>
          <cell r="DF662">
            <v>10.7</v>
          </cell>
          <cell r="DG662">
            <v>10.7</v>
          </cell>
          <cell r="DH662">
            <v>10.7</v>
          </cell>
          <cell r="DI662">
            <v>10.7</v>
          </cell>
          <cell r="DJ662">
            <v>10.7</v>
          </cell>
          <cell r="DK662">
            <v>10.9</v>
          </cell>
          <cell r="DL662">
            <v>11</v>
          </cell>
          <cell r="DM662">
            <v>10.4</v>
          </cell>
          <cell r="DN662">
            <v>10.4</v>
          </cell>
          <cell r="DO662">
            <v>10.4</v>
          </cell>
          <cell r="DP662">
            <v>10.4</v>
          </cell>
          <cell r="DQ662">
            <v>10.6</v>
          </cell>
          <cell r="DR662">
            <v>10.7</v>
          </cell>
        </row>
        <row r="663">
          <cell r="A663">
            <v>36931</v>
          </cell>
          <cell r="C663">
            <v>9.75</v>
          </cell>
          <cell r="D663">
            <v>9.5</v>
          </cell>
          <cell r="E663">
            <v>10.15</v>
          </cell>
          <cell r="F663">
            <v>10.35</v>
          </cell>
          <cell r="G663">
            <v>10.4</v>
          </cell>
          <cell r="H663">
            <v>10.54</v>
          </cell>
          <cell r="I663">
            <v>10.58</v>
          </cell>
          <cell r="J663">
            <v>10.85</v>
          </cell>
          <cell r="M663">
            <v>10.497</v>
          </cell>
          <cell r="N663">
            <v>10.228999999999999</v>
          </cell>
          <cell r="O663">
            <v>10.25</v>
          </cell>
          <cell r="P663">
            <v>10.25</v>
          </cell>
          <cell r="Q663">
            <v>10.4</v>
          </cell>
          <cell r="R663">
            <v>10.38</v>
          </cell>
          <cell r="S663">
            <v>10.33</v>
          </cell>
          <cell r="T663">
            <v>10.32</v>
          </cell>
          <cell r="U663">
            <v>10.337999999999999</v>
          </cell>
          <cell r="V663">
            <v>10.497</v>
          </cell>
          <cell r="W663">
            <v>10.606</v>
          </cell>
          <cell r="X663">
            <v>10.871</v>
          </cell>
          <cell r="Y663">
            <v>36931.620523495367</v>
          </cell>
          <cell r="Z663">
            <v>5.5</v>
          </cell>
          <cell r="AA663">
            <v>5.6</v>
          </cell>
          <cell r="AB663">
            <v>5.58</v>
          </cell>
          <cell r="AC663">
            <v>5.49</v>
          </cell>
          <cell r="AD663">
            <v>5.4</v>
          </cell>
          <cell r="AE663">
            <v>5.24</v>
          </cell>
          <cell r="AF663">
            <v>5.2</v>
          </cell>
          <cell r="AG663">
            <v>5.19</v>
          </cell>
          <cell r="AH663">
            <v>3</v>
          </cell>
          <cell r="AI663">
            <v>7</v>
          </cell>
          <cell r="AJ663">
            <v>28</v>
          </cell>
          <cell r="AK663">
            <v>63</v>
          </cell>
          <cell r="AL663">
            <v>90</v>
          </cell>
          <cell r="AM663">
            <v>181</v>
          </cell>
          <cell r="AN663">
            <v>273</v>
          </cell>
          <cell r="AO663">
            <v>365</v>
          </cell>
          <cell r="AP663">
            <v>34</v>
          </cell>
          <cell r="AQ663">
            <v>76</v>
          </cell>
          <cell r="AR663">
            <v>300</v>
          </cell>
          <cell r="AS663">
            <v>673</v>
          </cell>
          <cell r="AT663">
            <v>965</v>
          </cell>
          <cell r="AU663">
            <v>1960</v>
          </cell>
          <cell r="AV663">
            <v>3000</v>
          </cell>
          <cell r="AW663">
            <v>4000</v>
          </cell>
          <cell r="AX663">
            <v>7.9050000000000002</v>
          </cell>
          <cell r="AY663">
            <v>10.811762246116018</v>
          </cell>
          <cell r="AZ663">
            <v>10.69633850386014</v>
          </cell>
          <cell r="BA663">
            <v>10.62611073461656</v>
          </cell>
          <cell r="BB663">
            <v>10.546120773721702</v>
          </cell>
          <cell r="BC663">
            <v>10.492640558015385</v>
          </cell>
          <cell r="BD663">
            <v>10.444487622546635</v>
          </cell>
          <cell r="BE663">
            <v>10.546296450755667</v>
          </cell>
          <cell r="BF663">
            <v>10.588437961205987</v>
          </cell>
          <cell r="BG663">
            <v>10.15</v>
          </cell>
          <cell r="BH663">
            <v>10.15</v>
          </cell>
          <cell r="BI663">
            <v>10.35</v>
          </cell>
          <cell r="BJ663">
            <v>10.4</v>
          </cell>
          <cell r="BK663">
            <v>10.4</v>
          </cell>
          <cell r="BL663">
            <v>10.4</v>
          </cell>
          <cell r="BM663">
            <v>10.55</v>
          </cell>
          <cell r="BN663">
            <v>10.7</v>
          </cell>
          <cell r="BO663">
            <v>66.176224611601782</v>
          </cell>
          <cell r="BP663">
            <v>54.633850386013982</v>
          </cell>
          <cell r="BQ663">
            <v>27.611073461656055</v>
          </cell>
          <cell r="BR663">
            <v>14.612077372170162</v>
          </cell>
          <cell r="BS663">
            <v>9.26405580153844</v>
          </cell>
          <cell r="BT663">
            <v>4.4487622546634853</v>
          </cell>
          <cell r="BU663">
            <v>-0.37035492443333595</v>
          </cell>
          <cell r="BV663">
            <v>-11.156203879401261</v>
          </cell>
          <cell r="BW663">
            <v>10.7</v>
          </cell>
          <cell r="BX663">
            <v>10.75</v>
          </cell>
          <cell r="BY663">
            <v>10.8</v>
          </cell>
          <cell r="BZ663">
            <v>10.85</v>
          </cell>
          <cell r="CA663">
            <v>10.9</v>
          </cell>
          <cell r="CB663">
            <v>11</v>
          </cell>
          <cell r="CC663">
            <v>10.4</v>
          </cell>
          <cell r="CD663">
            <v>10.45</v>
          </cell>
          <cell r="CE663">
            <v>10.5</v>
          </cell>
          <cell r="CF663">
            <v>10.55</v>
          </cell>
          <cell r="CG663">
            <v>10.6</v>
          </cell>
          <cell r="CH663">
            <v>10.7</v>
          </cell>
          <cell r="CI663">
            <v>10.65</v>
          </cell>
          <cell r="CJ663">
            <v>10.65</v>
          </cell>
          <cell r="CK663">
            <v>10.65</v>
          </cell>
          <cell r="CL663">
            <v>10.65</v>
          </cell>
          <cell r="CM663">
            <v>10.8</v>
          </cell>
          <cell r="CN663">
            <v>11</v>
          </cell>
          <cell r="CO663">
            <v>10.4</v>
          </cell>
          <cell r="CP663">
            <v>10.4</v>
          </cell>
          <cell r="CQ663">
            <v>10.4</v>
          </cell>
          <cell r="CR663">
            <v>10.4</v>
          </cell>
          <cell r="CS663">
            <v>10.55</v>
          </cell>
          <cell r="CT663">
            <v>10.75</v>
          </cell>
          <cell r="CU663">
            <v>10.65</v>
          </cell>
          <cell r="CV663">
            <v>10.65</v>
          </cell>
          <cell r="CW663">
            <v>10.65</v>
          </cell>
          <cell r="CX663">
            <v>10.65</v>
          </cell>
          <cell r="CY663">
            <v>10.8</v>
          </cell>
          <cell r="CZ663">
            <v>10.95</v>
          </cell>
          <cell r="DA663">
            <v>10.4</v>
          </cell>
          <cell r="DB663">
            <v>10.4</v>
          </cell>
          <cell r="DC663">
            <v>10.4</v>
          </cell>
          <cell r="DD663">
            <v>10.4</v>
          </cell>
          <cell r="DE663">
            <v>10.55</v>
          </cell>
          <cell r="DF663">
            <v>10.7</v>
          </cell>
          <cell r="DG663">
            <v>10.7</v>
          </cell>
          <cell r="DH663">
            <v>10.7</v>
          </cell>
          <cell r="DI663">
            <v>10.7</v>
          </cell>
          <cell r="DJ663">
            <v>10.7</v>
          </cell>
          <cell r="DK663">
            <v>10.9</v>
          </cell>
          <cell r="DL663">
            <v>11</v>
          </cell>
          <cell r="DM663">
            <v>10.4</v>
          </cell>
          <cell r="DN663">
            <v>10.4</v>
          </cell>
          <cell r="DO663">
            <v>10.4</v>
          </cell>
          <cell r="DP663">
            <v>10.4</v>
          </cell>
          <cell r="DQ663">
            <v>10.6</v>
          </cell>
          <cell r="DR663">
            <v>10.7</v>
          </cell>
        </row>
        <row r="664">
          <cell r="A664">
            <v>36934</v>
          </cell>
          <cell r="C664">
            <v>9.75</v>
          </cell>
          <cell r="D664">
            <v>9.5</v>
          </cell>
          <cell r="E664">
            <v>10.15</v>
          </cell>
          <cell r="F664">
            <v>10.35</v>
          </cell>
          <cell r="G664">
            <v>10.4</v>
          </cell>
          <cell r="H664">
            <v>10.54</v>
          </cell>
          <cell r="I664">
            <v>10.58</v>
          </cell>
          <cell r="J664">
            <v>10.85</v>
          </cell>
          <cell r="M664">
            <v>10.503</v>
          </cell>
          <cell r="N664">
            <v>10.234999999999999</v>
          </cell>
          <cell r="O664">
            <v>10.35</v>
          </cell>
          <cell r="P664">
            <v>10.35</v>
          </cell>
          <cell r="Q664">
            <v>10.4</v>
          </cell>
          <cell r="R664">
            <v>10.3</v>
          </cell>
          <cell r="S664">
            <v>10.25</v>
          </cell>
          <cell r="T664">
            <v>10.24</v>
          </cell>
          <cell r="U664">
            <v>10.337999999999999</v>
          </cell>
          <cell r="V664">
            <v>10.503</v>
          </cell>
          <cell r="W664">
            <v>10.606</v>
          </cell>
          <cell r="X664">
            <v>10.875</v>
          </cell>
          <cell r="Y664">
            <v>36934.730219907404</v>
          </cell>
          <cell r="Z664">
            <v>5.5</v>
          </cell>
          <cell r="AA664">
            <v>5.53</v>
          </cell>
          <cell r="AB664">
            <v>5.55</v>
          </cell>
          <cell r="AC664">
            <v>5.45</v>
          </cell>
          <cell r="AD664">
            <v>5.37</v>
          </cell>
          <cell r="AE664">
            <v>5.22</v>
          </cell>
          <cell r="AF664">
            <v>5.16</v>
          </cell>
          <cell r="AG664">
            <v>5.12</v>
          </cell>
          <cell r="AH664">
            <v>1</v>
          </cell>
          <cell r="AI664">
            <v>7</v>
          </cell>
          <cell r="AJ664">
            <v>28</v>
          </cell>
          <cell r="AK664">
            <v>62</v>
          </cell>
          <cell r="AL664">
            <v>89</v>
          </cell>
          <cell r="AM664">
            <v>181</v>
          </cell>
          <cell r="AN664">
            <v>273</v>
          </cell>
          <cell r="AO664">
            <v>365</v>
          </cell>
          <cell r="AP664">
            <v>11</v>
          </cell>
          <cell r="AQ664">
            <v>75</v>
          </cell>
          <cell r="AR664">
            <v>295</v>
          </cell>
          <cell r="AS664">
            <v>647</v>
          </cell>
          <cell r="AT664">
            <v>947</v>
          </cell>
          <cell r="AU664">
            <v>1945</v>
          </cell>
          <cell r="AV664">
            <v>2970</v>
          </cell>
          <cell r="AW664">
            <v>3990</v>
          </cell>
          <cell r="AX664">
            <v>7.8250000000000002</v>
          </cell>
          <cell r="AY664">
            <v>10.708163205535914</v>
          </cell>
          <cell r="AZ664">
            <v>10.609897427607905</v>
          </cell>
          <cell r="BA664">
            <v>10.562719895785582</v>
          </cell>
          <cell r="BB664">
            <v>10.439052726819863</v>
          </cell>
          <cell r="BC664">
            <v>10.473751702803643</v>
          </cell>
          <cell r="BD664">
            <v>10.436495775157601</v>
          </cell>
          <cell r="BE664">
            <v>10.504841901017</v>
          </cell>
          <cell r="BF664">
            <v>10.554849556265511</v>
          </cell>
          <cell r="BG664">
            <v>10.15</v>
          </cell>
          <cell r="BH664">
            <v>10.15</v>
          </cell>
          <cell r="BI664">
            <v>10.35</v>
          </cell>
          <cell r="BJ664">
            <v>10.4</v>
          </cell>
          <cell r="BK664">
            <v>10.4</v>
          </cell>
          <cell r="BL664">
            <v>10.4</v>
          </cell>
          <cell r="BM664">
            <v>10.55</v>
          </cell>
          <cell r="BN664">
            <v>10.7</v>
          </cell>
          <cell r="BO664">
            <v>55.816320553591403</v>
          </cell>
          <cell r="BP664">
            <v>45.989742760790442</v>
          </cell>
          <cell r="BQ664">
            <v>21.271989578558248</v>
          </cell>
          <cell r="BR664">
            <v>3.9052726819862826</v>
          </cell>
          <cell r="BS664">
            <v>7.3751702803642516</v>
          </cell>
          <cell r="BT664">
            <v>3.6495775157600718</v>
          </cell>
          <cell r="BU664">
            <v>-4.5158098983000272</v>
          </cell>
          <cell r="BV664">
            <v>-14.515044373448838</v>
          </cell>
          <cell r="BW664">
            <v>10.7</v>
          </cell>
          <cell r="BX664">
            <v>10.75</v>
          </cell>
          <cell r="BY664">
            <v>10.8</v>
          </cell>
          <cell r="BZ664">
            <v>10.85</v>
          </cell>
          <cell r="CA664">
            <v>10.9</v>
          </cell>
          <cell r="CB664">
            <v>11</v>
          </cell>
          <cell r="CC664">
            <v>10.4</v>
          </cell>
          <cell r="CD664">
            <v>10.45</v>
          </cell>
          <cell r="CE664">
            <v>10.5</v>
          </cell>
          <cell r="CF664">
            <v>10.55</v>
          </cell>
          <cell r="CG664">
            <v>10.6</v>
          </cell>
          <cell r="CH664">
            <v>10.7</v>
          </cell>
          <cell r="CI664">
            <v>10.65</v>
          </cell>
          <cell r="CJ664">
            <v>10.65</v>
          </cell>
          <cell r="CK664">
            <v>10.65</v>
          </cell>
          <cell r="CL664">
            <v>10.65</v>
          </cell>
          <cell r="CM664">
            <v>10.8</v>
          </cell>
          <cell r="CN664">
            <v>11</v>
          </cell>
          <cell r="CO664">
            <v>10.4</v>
          </cell>
          <cell r="CP664">
            <v>10.4</v>
          </cell>
          <cell r="CQ664">
            <v>10.4</v>
          </cell>
          <cell r="CR664">
            <v>10.4</v>
          </cell>
          <cell r="CS664">
            <v>10.55</v>
          </cell>
          <cell r="CT664">
            <v>10.75</v>
          </cell>
          <cell r="CU664">
            <v>10.65</v>
          </cell>
          <cell r="CV664">
            <v>10.65</v>
          </cell>
          <cell r="CW664">
            <v>10.65</v>
          </cell>
          <cell r="CX664">
            <v>10.65</v>
          </cell>
          <cell r="CY664">
            <v>10.8</v>
          </cell>
          <cell r="CZ664">
            <v>10.95</v>
          </cell>
          <cell r="DA664">
            <v>10.4</v>
          </cell>
          <cell r="DB664">
            <v>10.4</v>
          </cell>
          <cell r="DC664">
            <v>10.4</v>
          </cell>
          <cell r="DD664">
            <v>10.4</v>
          </cell>
          <cell r="DE664">
            <v>10.55</v>
          </cell>
          <cell r="DF664">
            <v>10.7</v>
          </cell>
          <cell r="DG664">
            <v>10.7</v>
          </cell>
          <cell r="DH664">
            <v>10.7</v>
          </cell>
          <cell r="DI664">
            <v>10.7</v>
          </cell>
          <cell r="DJ664">
            <v>10.7</v>
          </cell>
          <cell r="DK664">
            <v>10.9</v>
          </cell>
          <cell r="DL664">
            <v>11</v>
          </cell>
          <cell r="DM664">
            <v>10.4</v>
          </cell>
          <cell r="DN664">
            <v>10.4</v>
          </cell>
          <cell r="DO664">
            <v>10.4</v>
          </cell>
          <cell r="DP664">
            <v>10.4</v>
          </cell>
          <cell r="DQ664">
            <v>10.6</v>
          </cell>
          <cell r="DR664">
            <v>10.7</v>
          </cell>
        </row>
        <row r="665">
          <cell r="A665">
            <v>36935</v>
          </cell>
          <cell r="C665">
            <v>9.75</v>
          </cell>
          <cell r="D665">
            <v>9.5</v>
          </cell>
          <cell r="E665">
            <v>10.15</v>
          </cell>
          <cell r="F665">
            <v>10.35</v>
          </cell>
          <cell r="G665">
            <v>10.4</v>
          </cell>
          <cell r="H665">
            <v>10.54</v>
          </cell>
          <cell r="I665">
            <v>10.58</v>
          </cell>
          <cell r="J665">
            <v>10.85</v>
          </cell>
          <cell r="M665">
            <v>10.513999999999999</v>
          </cell>
          <cell r="N665">
            <v>10.244999999999999</v>
          </cell>
          <cell r="O665">
            <v>10.35</v>
          </cell>
          <cell r="P665">
            <v>10.35</v>
          </cell>
          <cell r="Q665">
            <v>10.4</v>
          </cell>
          <cell r="R665">
            <v>10.3</v>
          </cell>
          <cell r="S665">
            <v>10.25</v>
          </cell>
          <cell r="T665">
            <v>10.24</v>
          </cell>
          <cell r="U665">
            <v>10.340999999999999</v>
          </cell>
          <cell r="V665">
            <v>10.513999999999999</v>
          </cell>
          <cell r="W665">
            <v>10.613</v>
          </cell>
          <cell r="X665">
            <v>10.875</v>
          </cell>
          <cell r="Y665">
            <v>36935.661146643521</v>
          </cell>
          <cell r="Z665">
            <v>5.52</v>
          </cell>
          <cell r="AA665">
            <v>5.61</v>
          </cell>
          <cell r="AB665">
            <v>5.6</v>
          </cell>
          <cell r="AC665">
            <v>5.52</v>
          </cell>
          <cell r="AD665">
            <v>5.42</v>
          </cell>
          <cell r="AE665">
            <v>5.24</v>
          </cell>
          <cell r="AF665">
            <v>5.19</v>
          </cell>
          <cell r="AG665">
            <v>5.14</v>
          </cell>
          <cell r="AH665">
            <v>1</v>
          </cell>
          <cell r="AI665">
            <v>7</v>
          </cell>
          <cell r="AJ665">
            <v>28</v>
          </cell>
          <cell r="AK665">
            <v>61</v>
          </cell>
          <cell r="AL665">
            <v>89</v>
          </cell>
          <cell r="AM665">
            <v>181</v>
          </cell>
          <cell r="AN665">
            <v>273</v>
          </cell>
          <cell r="AO665">
            <v>365</v>
          </cell>
          <cell r="AP665">
            <v>11</v>
          </cell>
          <cell r="AQ665">
            <v>73</v>
          </cell>
          <cell r="AR665">
            <v>295</v>
          </cell>
          <cell r="AS665">
            <v>645</v>
          </cell>
          <cell r="AT665">
            <v>944</v>
          </cell>
          <cell r="AU665">
            <v>1950</v>
          </cell>
          <cell r="AV665">
            <v>2975</v>
          </cell>
          <cell r="AW665">
            <v>3990</v>
          </cell>
          <cell r="AX665">
            <v>7.8666999999999998</v>
          </cell>
          <cell r="AY665">
            <v>10.701241181176769</v>
          </cell>
          <cell r="AZ665">
            <v>10.531854722770882</v>
          </cell>
          <cell r="BA665">
            <v>10.58744149792731</v>
          </cell>
          <cell r="BB665">
            <v>10.548583899443038</v>
          </cell>
          <cell r="BC665">
            <v>10.482548293215734</v>
          </cell>
          <cell r="BD665">
            <v>10.443162321049575</v>
          </cell>
          <cell r="BE665">
            <v>10.517287016873771</v>
          </cell>
          <cell r="BF665">
            <v>10.547723586623192</v>
          </cell>
          <cell r="BG665">
            <v>10.15</v>
          </cell>
          <cell r="BH665">
            <v>10.15</v>
          </cell>
          <cell r="BI665">
            <v>10.35</v>
          </cell>
          <cell r="BJ665">
            <v>10.4</v>
          </cell>
          <cell r="BK665">
            <v>10.4</v>
          </cell>
          <cell r="BL665">
            <v>10.4</v>
          </cell>
          <cell r="BM665">
            <v>10.55</v>
          </cell>
          <cell r="BN665">
            <v>10.7</v>
          </cell>
          <cell r="BO665">
            <v>55.124118117676879</v>
          </cell>
          <cell r="BP665">
            <v>38.185472277088195</v>
          </cell>
          <cell r="BQ665">
            <v>23.744149792731051</v>
          </cell>
          <cell r="BR665">
            <v>14.858389944303774</v>
          </cell>
          <cell r="BS665">
            <v>8.2548293215733537</v>
          </cell>
          <cell r="BT665">
            <v>4.316232104957507</v>
          </cell>
          <cell r="BU665">
            <v>-3.2712983126229389</v>
          </cell>
          <cell r="BV665">
            <v>-15.227641337680708</v>
          </cell>
          <cell r="BW665">
            <v>10.7</v>
          </cell>
          <cell r="BX665">
            <v>10.75</v>
          </cell>
          <cell r="BY665">
            <v>10.8</v>
          </cell>
          <cell r="BZ665">
            <v>10.85</v>
          </cell>
          <cell r="CA665">
            <v>10.9</v>
          </cell>
          <cell r="CB665">
            <v>11</v>
          </cell>
          <cell r="CC665">
            <v>10.4</v>
          </cell>
          <cell r="CD665">
            <v>10.45</v>
          </cell>
          <cell r="CE665">
            <v>10.5</v>
          </cell>
          <cell r="CF665">
            <v>10.55</v>
          </cell>
          <cell r="CG665">
            <v>10.6</v>
          </cell>
          <cell r="CH665">
            <v>10.7</v>
          </cell>
          <cell r="CI665">
            <v>10.65</v>
          </cell>
          <cell r="CJ665">
            <v>10.65</v>
          </cell>
          <cell r="CK665">
            <v>10.65</v>
          </cell>
          <cell r="CL665">
            <v>10.65</v>
          </cell>
          <cell r="CM665">
            <v>10.8</v>
          </cell>
          <cell r="CN665">
            <v>11</v>
          </cell>
          <cell r="CO665">
            <v>10.4</v>
          </cell>
          <cell r="CP665">
            <v>10.4</v>
          </cell>
          <cell r="CQ665">
            <v>10.4</v>
          </cell>
          <cell r="CR665">
            <v>10.4</v>
          </cell>
          <cell r="CS665">
            <v>10.55</v>
          </cell>
          <cell r="CT665">
            <v>10.75</v>
          </cell>
          <cell r="CU665">
            <v>10.65</v>
          </cell>
          <cell r="CV665">
            <v>10.65</v>
          </cell>
          <cell r="CW665">
            <v>10.65</v>
          </cell>
          <cell r="CX665">
            <v>10.65</v>
          </cell>
          <cell r="CY665">
            <v>10.8</v>
          </cell>
          <cell r="CZ665">
            <v>10.95</v>
          </cell>
          <cell r="DA665">
            <v>10.4</v>
          </cell>
          <cell r="DB665">
            <v>10.4</v>
          </cell>
          <cell r="DC665">
            <v>10.4</v>
          </cell>
          <cell r="DD665">
            <v>10.4</v>
          </cell>
          <cell r="DE665">
            <v>10.55</v>
          </cell>
          <cell r="DF665">
            <v>10.7</v>
          </cell>
          <cell r="DG665">
            <v>10.7</v>
          </cell>
          <cell r="DH665">
            <v>10.7</v>
          </cell>
          <cell r="DI665">
            <v>10.7</v>
          </cell>
          <cell r="DJ665">
            <v>10.7</v>
          </cell>
          <cell r="DK665">
            <v>10.9</v>
          </cell>
          <cell r="DL665">
            <v>11</v>
          </cell>
          <cell r="DM665">
            <v>10.4</v>
          </cell>
          <cell r="DN665">
            <v>10.4</v>
          </cell>
          <cell r="DO665">
            <v>10.4</v>
          </cell>
          <cell r="DP665">
            <v>10.4</v>
          </cell>
          <cell r="DQ665">
            <v>10.6</v>
          </cell>
          <cell r="DR665">
            <v>10.7</v>
          </cell>
        </row>
        <row r="666">
          <cell r="A666">
            <v>36936</v>
          </cell>
          <cell r="C666">
            <v>9.75</v>
          </cell>
          <cell r="D666">
            <v>9.5</v>
          </cell>
          <cell r="E666">
            <v>10.16</v>
          </cell>
          <cell r="F666">
            <v>10.35</v>
          </cell>
          <cell r="G666">
            <v>10.4</v>
          </cell>
          <cell r="H666">
            <v>10.54</v>
          </cell>
          <cell r="I666">
            <v>10.58</v>
          </cell>
          <cell r="J666">
            <v>10.85</v>
          </cell>
          <cell r="M666">
            <v>10.513999999999999</v>
          </cell>
          <cell r="N666">
            <v>10.244999999999999</v>
          </cell>
          <cell r="O666">
            <v>10.35</v>
          </cell>
          <cell r="P666">
            <v>10.35</v>
          </cell>
          <cell r="Q666">
            <v>10.4</v>
          </cell>
          <cell r="R666">
            <v>10.33</v>
          </cell>
          <cell r="S666">
            <v>10.32</v>
          </cell>
          <cell r="T666">
            <v>10.31</v>
          </cell>
          <cell r="U666">
            <v>10.340999999999999</v>
          </cell>
          <cell r="V666">
            <v>10.513999999999999</v>
          </cell>
          <cell r="W666">
            <v>10.613</v>
          </cell>
          <cell r="X666">
            <v>10.875</v>
          </cell>
          <cell r="Y666">
            <v>36936.64559803241</v>
          </cell>
          <cell r="Z666">
            <v>5.54</v>
          </cell>
          <cell r="AA666">
            <v>5.61</v>
          </cell>
          <cell r="AB666">
            <v>5.61</v>
          </cell>
          <cell r="AC666">
            <v>5.46</v>
          </cell>
          <cell r="AD666">
            <v>5.42</v>
          </cell>
          <cell r="AE666">
            <v>5.26</v>
          </cell>
          <cell r="AF666">
            <v>5.21</v>
          </cell>
          <cell r="AG666">
            <v>5.23</v>
          </cell>
          <cell r="AH666">
            <v>1</v>
          </cell>
          <cell r="AI666">
            <v>7</v>
          </cell>
          <cell r="AJ666">
            <v>28</v>
          </cell>
          <cell r="AK666">
            <v>60</v>
          </cell>
          <cell r="AL666">
            <v>89</v>
          </cell>
          <cell r="AM666">
            <v>181</v>
          </cell>
          <cell r="AN666">
            <v>273</v>
          </cell>
          <cell r="AO666">
            <v>365</v>
          </cell>
          <cell r="AP666">
            <v>11</v>
          </cell>
          <cell r="AQ666">
            <v>75</v>
          </cell>
          <cell r="AR666">
            <v>297</v>
          </cell>
          <cell r="AS666">
            <v>637</v>
          </cell>
          <cell r="AT666">
            <v>951</v>
          </cell>
          <cell r="AU666">
            <v>1953</v>
          </cell>
          <cell r="AV666">
            <v>2990</v>
          </cell>
          <cell r="AW666">
            <v>4030</v>
          </cell>
          <cell r="AX666">
            <v>7.91</v>
          </cell>
          <cell r="AY666">
            <v>10.693578912061575</v>
          </cell>
          <cell r="AZ666">
            <v>10.637322764282722</v>
          </cell>
          <cell r="BA666">
            <v>10.603846193034439</v>
          </cell>
          <cell r="BB666">
            <v>10.479381489675596</v>
          </cell>
          <cell r="BC666">
            <v>10.492026995214633</v>
          </cell>
          <cell r="BD666">
            <v>10.443706302389771</v>
          </cell>
          <cell r="BE666">
            <v>10.535915655790335</v>
          </cell>
          <cell r="BF666">
            <v>10.667615307627498</v>
          </cell>
          <cell r="BG666">
            <v>10.16</v>
          </cell>
          <cell r="BH666">
            <v>10.16</v>
          </cell>
          <cell r="BI666">
            <v>10.35</v>
          </cell>
          <cell r="BJ666">
            <v>10.4</v>
          </cell>
          <cell r="BK666">
            <v>10.4</v>
          </cell>
          <cell r="BL666">
            <v>10.4</v>
          </cell>
          <cell r="BM666">
            <v>10.55</v>
          </cell>
          <cell r="BN666">
            <v>10.7</v>
          </cell>
          <cell r="BO666">
            <v>53.357891206157504</v>
          </cell>
          <cell r="BP666">
            <v>47.732276428272158</v>
          </cell>
          <cell r="BQ666">
            <v>25.384619303443934</v>
          </cell>
          <cell r="BR666">
            <v>7.9381489675595773</v>
          </cell>
          <cell r="BS666">
            <v>9.2026995214633089</v>
          </cell>
          <cell r="BT666">
            <v>4.3706302389770357</v>
          </cell>
          <cell r="BU666">
            <v>-1.4084344209665645</v>
          </cell>
          <cell r="BV666">
            <v>-3.2384692372501078</v>
          </cell>
          <cell r="BW666">
            <v>10.7</v>
          </cell>
          <cell r="BX666">
            <v>10.75</v>
          </cell>
          <cell r="BY666">
            <v>10.8</v>
          </cell>
          <cell r="BZ666">
            <v>10.85</v>
          </cell>
          <cell r="CA666">
            <v>10.9</v>
          </cell>
          <cell r="CB666">
            <v>11</v>
          </cell>
          <cell r="CC666">
            <v>10.4</v>
          </cell>
          <cell r="CD666">
            <v>10.45</v>
          </cell>
          <cell r="CE666">
            <v>10.5</v>
          </cell>
          <cell r="CF666">
            <v>10.55</v>
          </cell>
          <cell r="CG666">
            <v>10.6</v>
          </cell>
          <cell r="CH666">
            <v>10.7</v>
          </cell>
          <cell r="CI666">
            <v>10.65</v>
          </cell>
          <cell r="CJ666">
            <v>10.65</v>
          </cell>
          <cell r="CK666">
            <v>10.65</v>
          </cell>
          <cell r="CL666">
            <v>10.65</v>
          </cell>
          <cell r="CM666">
            <v>10.8</v>
          </cell>
          <cell r="CN666">
            <v>11</v>
          </cell>
          <cell r="CO666">
            <v>10.4</v>
          </cell>
          <cell r="CP666">
            <v>10.4</v>
          </cell>
          <cell r="CQ666">
            <v>10.4</v>
          </cell>
          <cell r="CR666">
            <v>10.4</v>
          </cell>
          <cell r="CS666">
            <v>10.55</v>
          </cell>
          <cell r="CT666">
            <v>10.75</v>
          </cell>
          <cell r="CU666">
            <v>10.65</v>
          </cell>
          <cell r="CV666">
            <v>10.65</v>
          </cell>
          <cell r="CW666">
            <v>10.65</v>
          </cell>
          <cell r="CX666">
            <v>10.65</v>
          </cell>
          <cell r="CY666">
            <v>10.8</v>
          </cell>
          <cell r="CZ666">
            <v>10.95</v>
          </cell>
          <cell r="DA666">
            <v>10.4</v>
          </cell>
          <cell r="DB666">
            <v>10.4</v>
          </cell>
          <cell r="DC666">
            <v>10.4</v>
          </cell>
          <cell r="DD666">
            <v>10.4</v>
          </cell>
          <cell r="DE666">
            <v>10.55</v>
          </cell>
          <cell r="DF666">
            <v>10.7</v>
          </cell>
          <cell r="DG666">
            <v>10.7</v>
          </cell>
          <cell r="DH666">
            <v>10.7</v>
          </cell>
          <cell r="DI666">
            <v>10.7</v>
          </cell>
          <cell r="DJ666">
            <v>10.7</v>
          </cell>
          <cell r="DK666">
            <v>10.9</v>
          </cell>
          <cell r="DL666">
            <v>11</v>
          </cell>
          <cell r="DM666">
            <v>10.4</v>
          </cell>
          <cell r="DN666">
            <v>10.4</v>
          </cell>
          <cell r="DO666">
            <v>10.4</v>
          </cell>
          <cell r="DP666">
            <v>10.4</v>
          </cell>
          <cell r="DQ666">
            <v>10.6</v>
          </cell>
          <cell r="DR666">
            <v>10.7</v>
          </cell>
        </row>
        <row r="667">
          <cell r="A667">
            <v>36937</v>
          </cell>
          <cell r="C667">
            <v>9.75</v>
          </cell>
          <cell r="D667">
            <v>9.5</v>
          </cell>
          <cell r="E667">
            <v>10.17</v>
          </cell>
          <cell r="F667">
            <v>10.35</v>
          </cell>
          <cell r="G667">
            <v>10.4</v>
          </cell>
          <cell r="H667">
            <v>10.54</v>
          </cell>
          <cell r="I667">
            <v>10.58</v>
          </cell>
          <cell r="J667">
            <v>10.85</v>
          </cell>
          <cell r="M667">
            <v>10.513999999999999</v>
          </cell>
          <cell r="N667">
            <v>10.244999999999999</v>
          </cell>
          <cell r="O667">
            <v>10.25</v>
          </cell>
          <cell r="P667">
            <v>10.25</v>
          </cell>
          <cell r="Q667">
            <v>10.4</v>
          </cell>
          <cell r="R667">
            <v>10.31</v>
          </cell>
          <cell r="S667">
            <v>10.3</v>
          </cell>
          <cell r="T667">
            <v>10.29</v>
          </cell>
          <cell r="U667">
            <v>10.340999999999999</v>
          </cell>
          <cell r="V667">
            <v>10.513999999999999</v>
          </cell>
          <cell r="W667">
            <v>10.613</v>
          </cell>
          <cell r="X667">
            <v>10.875</v>
          </cell>
          <cell r="Y667">
            <v>36937.637445486114</v>
          </cell>
          <cell r="Z667">
            <v>5.62</v>
          </cell>
          <cell r="AA667">
            <v>5.61</v>
          </cell>
          <cell r="AB667">
            <v>5.61</v>
          </cell>
          <cell r="AC667">
            <v>5.51</v>
          </cell>
          <cell r="AD667">
            <v>5.44</v>
          </cell>
          <cell r="AE667">
            <v>5.33</v>
          </cell>
          <cell r="AF667">
            <v>5.3</v>
          </cell>
          <cell r="AG667">
            <v>5.37</v>
          </cell>
          <cell r="AH667">
            <v>1</v>
          </cell>
          <cell r="AI667">
            <v>7</v>
          </cell>
          <cell r="AJ667">
            <v>28</v>
          </cell>
          <cell r="AK667">
            <v>59</v>
          </cell>
          <cell r="AL667">
            <v>90</v>
          </cell>
          <cell r="AM667">
            <v>181</v>
          </cell>
          <cell r="AN667">
            <v>273</v>
          </cell>
          <cell r="AO667">
            <v>365</v>
          </cell>
          <cell r="AP667">
            <v>11.5</v>
          </cell>
          <cell r="AQ667">
            <v>75</v>
          </cell>
          <cell r="AR667">
            <v>296</v>
          </cell>
          <cell r="AS667">
            <v>618</v>
          </cell>
          <cell r="AT667">
            <v>947</v>
          </cell>
          <cell r="AU667">
            <v>1910</v>
          </cell>
          <cell r="AV667">
            <v>2900</v>
          </cell>
          <cell r="AW667">
            <v>3900</v>
          </cell>
          <cell r="AX667">
            <v>7.8425000000000002</v>
          </cell>
          <cell r="AY667">
            <v>11.051138470939081</v>
          </cell>
          <cell r="AZ667">
            <v>10.679922051702793</v>
          </cell>
          <cell r="BA667">
            <v>10.629462936229549</v>
          </cell>
          <cell r="BB667">
            <v>10.505552426358856</v>
          </cell>
          <cell r="BC667">
            <v>10.479334225905893</v>
          </cell>
          <cell r="BD667">
            <v>10.446902357464188</v>
          </cell>
          <cell r="BE667">
            <v>10.516262178387612</v>
          </cell>
          <cell r="BF667">
            <v>10.688241286792044</v>
          </cell>
          <cell r="BG667">
            <v>10.17</v>
          </cell>
          <cell r="BH667">
            <v>10.17</v>
          </cell>
          <cell r="BI667">
            <v>10.35</v>
          </cell>
          <cell r="BJ667">
            <v>10.4</v>
          </cell>
          <cell r="BK667">
            <v>10.4</v>
          </cell>
          <cell r="BL667">
            <v>10.4</v>
          </cell>
          <cell r="BM667">
            <v>10.55</v>
          </cell>
          <cell r="BN667">
            <v>10.7</v>
          </cell>
          <cell r="BO667">
            <v>88.113847093908149</v>
          </cell>
          <cell r="BP667">
            <v>50.99220517027927</v>
          </cell>
          <cell r="BQ667">
            <v>27.946293622954954</v>
          </cell>
          <cell r="BR667">
            <v>10.55524263588552</v>
          </cell>
          <cell r="BS667">
            <v>7.9334225905892453</v>
          </cell>
          <cell r="BT667">
            <v>4.6902357464187361</v>
          </cell>
          <cell r="BU667">
            <v>-3.3737821612389141</v>
          </cell>
          <cell r="BV667">
            <v>-1.1758713207955296</v>
          </cell>
          <cell r="BW667">
            <v>10.7</v>
          </cell>
          <cell r="BX667">
            <v>10.75</v>
          </cell>
          <cell r="BY667">
            <v>10.8</v>
          </cell>
          <cell r="BZ667">
            <v>10.85</v>
          </cell>
          <cell r="CA667">
            <v>10.9</v>
          </cell>
          <cell r="CB667">
            <v>11</v>
          </cell>
          <cell r="CC667">
            <v>10.4</v>
          </cell>
          <cell r="CD667">
            <v>10.45</v>
          </cell>
          <cell r="CE667">
            <v>10.5</v>
          </cell>
          <cell r="CF667">
            <v>10.55</v>
          </cell>
          <cell r="CG667">
            <v>10.6</v>
          </cell>
          <cell r="CH667">
            <v>10.7</v>
          </cell>
          <cell r="CI667">
            <v>10.65</v>
          </cell>
          <cell r="CJ667">
            <v>10.65</v>
          </cell>
          <cell r="CK667">
            <v>10.65</v>
          </cell>
          <cell r="CL667">
            <v>10.65</v>
          </cell>
          <cell r="CM667">
            <v>10.8</v>
          </cell>
          <cell r="CN667">
            <v>11</v>
          </cell>
          <cell r="CO667">
            <v>10.4</v>
          </cell>
          <cell r="CP667">
            <v>10.4</v>
          </cell>
          <cell r="CQ667">
            <v>10.4</v>
          </cell>
          <cell r="CR667">
            <v>10.4</v>
          </cell>
          <cell r="CS667">
            <v>10.55</v>
          </cell>
          <cell r="CT667">
            <v>10.75</v>
          </cell>
          <cell r="CU667">
            <v>10.65</v>
          </cell>
          <cell r="CV667">
            <v>10.65</v>
          </cell>
          <cell r="CW667">
            <v>10.65</v>
          </cell>
          <cell r="CX667">
            <v>10.65</v>
          </cell>
          <cell r="CY667">
            <v>10.8</v>
          </cell>
          <cell r="CZ667">
            <v>10.95</v>
          </cell>
          <cell r="DA667">
            <v>10.4</v>
          </cell>
          <cell r="DB667">
            <v>10.4</v>
          </cell>
          <cell r="DC667">
            <v>10.4</v>
          </cell>
          <cell r="DD667">
            <v>10.4</v>
          </cell>
          <cell r="DE667">
            <v>10.55</v>
          </cell>
          <cell r="DF667">
            <v>10.7</v>
          </cell>
          <cell r="DG667">
            <v>10.7</v>
          </cell>
          <cell r="DH667">
            <v>10.7</v>
          </cell>
          <cell r="DI667">
            <v>10.7</v>
          </cell>
          <cell r="DJ667">
            <v>10.7</v>
          </cell>
          <cell r="DK667">
            <v>10.9</v>
          </cell>
          <cell r="DL667">
            <v>11</v>
          </cell>
          <cell r="DM667">
            <v>10.4</v>
          </cell>
          <cell r="DN667">
            <v>10.4</v>
          </cell>
          <cell r="DO667">
            <v>10.4</v>
          </cell>
          <cell r="DP667">
            <v>10.4</v>
          </cell>
          <cell r="DQ667">
            <v>10.6</v>
          </cell>
          <cell r="DR667">
            <v>10.7</v>
          </cell>
        </row>
        <row r="668">
          <cell r="A668">
            <v>36938</v>
          </cell>
          <cell r="C668">
            <v>9.75</v>
          </cell>
          <cell r="D668">
            <v>9.5</v>
          </cell>
          <cell r="E668">
            <v>10.17</v>
          </cell>
          <cell r="F668">
            <v>10.35</v>
          </cell>
          <cell r="G668">
            <v>10.4</v>
          </cell>
          <cell r="H668">
            <v>10.54</v>
          </cell>
          <cell r="I668">
            <v>10.58</v>
          </cell>
          <cell r="J668">
            <v>10.85</v>
          </cell>
          <cell r="M668">
            <v>10.513999999999999</v>
          </cell>
          <cell r="N668">
            <v>10.244999999999999</v>
          </cell>
          <cell r="O668">
            <v>10.25</v>
          </cell>
          <cell r="P668">
            <v>10.25</v>
          </cell>
          <cell r="Q668">
            <v>10.4</v>
          </cell>
          <cell r="R668">
            <v>10.28</v>
          </cell>
          <cell r="S668">
            <v>10.27</v>
          </cell>
          <cell r="T668">
            <v>10.27</v>
          </cell>
          <cell r="U668">
            <v>10.340999999999999</v>
          </cell>
          <cell r="V668">
            <v>10.513999999999999</v>
          </cell>
          <cell r="W668">
            <v>10.613</v>
          </cell>
          <cell r="X668">
            <v>10.875</v>
          </cell>
          <cell r="Y668">
            <v>36938.651957060189</v>
          </cell>
          <cell r="Z668">
            <v>5.51</v>
          </cell>
          <cell r="AA668">
            <v>5.61</v>
          </cell>
          <cell r="AB668">
            <v>5.62</v>
          </cell>
          <cell r="AC668">
            <v>5.5</v>
          </cell>
          <cell r="AD668">
            <v>5.44</v>
          </cell>
          <cell r="AE668">
            <v>5.4</v>
          </cell>
          <cell r="AF668">
            <v>5.31</v>
          </cell>
          <cell r="AG668">
            <v>5.33</v>
          </cell>
          <cell r="AH668">
            <v>4</v>
          </cell>
          <cell r="AI668">
            <v>7</v>
          </cell>
          <cell r="AJ668">
            <v>28</v>
          </cell>
          <cell r="AK668">
            <v>59</v>
          </cell>
          <cell r="AL668">
            <v>90</v>
          </cell>
          <cell r="AM668">
            <v>181</v>
          </cell>
          <cell r="AN668">
            <v>273</v>
          </cell>
          <cell r="AO668">
            <v>365</v>
          </cell>
          <cell r="AP668">
            <v>47</v>
          </cell>
          <cell r="AQ668">
            <v>74</v>
          </cell>
          <cell r="AR668">
            <v>295</v>
          </cell>
          <cell r="AS668">
            <v>620</v>
          </cell>
          <cell r="AT668">
            <v>943</v>
          </cell>
          <cell r="AU668">
            <v>1910</v>
          </cell>
          <cell r="AV668">
            <v>2905</v>
          </cell>
          <cell r="AW668">
            <v>3900</v>
          </cell>
          <cell r="AX668">
            <v>7.8887999999999998</v>
          </cell>
          <cell r="AY668">
            <v>11.026361045266524</v>
          </cell>
          <cell r="AZ668">
            <v>10.584454146262729</v>
          </cell>
          <cell r="BA668">
            <v>10.594040975612534</v>
          </cell>
          <cell r="BB668">
            <v>10.482289445944472</v>
          </cell>
          <cell r="BC668">
            <v>10.429358133612807</v>
          </cell>
          <cell r="BD668">
            <v>10.489995891090636</v>
          </cell>
          <cell r="BE668">
            <v>10.50540639447614</v>
          </cell>
          <cell r="BF668">
            <v>10.614905329919221</v>
          </cell>
          <cell r="BG668">
            <v>10.17</v>
          </cell>
          <cell r="BH668">
            <v>10.17</v>
          </cell>
          <cell r="BI668">
            <v>10.35</v>
          </cell>
          <cell r="BJ668">
            <v>10.4</v>
          </cell>
          <cell r="BK668">
            <v>10.4</v>
          </cell>
          <cell r="BL668">
            <v>10.4</v>
          </cell>
          <cell r="BM668">
            <v>10.55</v>
          </cell>
          <cell r="BN668">
            <v>10.7</v>
          </cell>
          <cell r="BO668">
            <v>85.636104526652446</v>
          </cell>
          <cell r="BP668">
            <v>41.445414626272914</v>
          </cell>
          <cell r="BQ668">
            <v>24.404097561253479</v>
          </cell>
          <cell r="BR668">
            <v>8.2289445944471851</v>
          </cell>
          <cell r="BS668">
            <v>2.935813361280637</v>
          </cell>
          <cell r="BT668">
            <v>8.9995891090635993</v>
          </cell>
          <cell r="BU668">
            <v>-4.4593605523861157</v>
          </cell>
          <cell r="BV668">
            <v>-8.5094670080778201</v>
          </cell>
          <cell r="BW668">
            <v>10.7</v>
          </cell>
          <cell r="BX668">
            <v>10.75</v>
          </cell>
          <cell r="BY668">
            <v>10.8</v>
          </cell>
          <cell r="BZ668">
            <v>10.85</v>
          </cell>
          <cell r="CA668">
            <v>10.9</v>
          </cell>
          <cell r="CB668">
            <v>11</v>
          </cell>
          <cell r="CC668">
            <v>10.4</v>
          </cell>
          <cell r="CD668">
            <v>10.45</v>
          </cell>
          <cell r="CE668">
            <v>10.5</v>
          </cell>
          <cell r="CF668">
            <v>10.55</v>
          </cell>
          <cell r="CG668">
            <v>10.6</v>
          </cell>
          <cell r="CH668">
            <v>10.7</v>
          </cell>
          <cell r="CI668">
            <v>10.65</v>
          </cell>
          <cell r="CJ668">
            <v>10.65</v>
          </cell>
          <cell r="CK668">
            <v>10.65</v>
          </cell>
          <cell r="CL668">
            <v>10.65</v>
          </cell>
          <cell r="CM668">
            <v>10.8</v>
          </cell>
          <cell r="CN668">
            <v>11</v>
          </cell>
          <cell r="CO668">
            <v>10.4</v>
          </cell>
          <cell r="CP668">
            <v>10.4</v>
          </cell>
          <cell r="CQ668">
            <v>10.4</v>
          </cell>
          <cell r="CR668">
            <v>10.4</v>
          </cell>
          <cell r="CS668">
            <v>10.55</v>
          </cell>
          <cell r="CT668">
            <v>10.75</v>
          </cell>
          <cell r="CU668">
            <v>10.65</v>
          </cell>
          <cell r="CV668">
            <v>10.65</v>
          </cell>
          <cell r="CW668">
            <v>10.65</v>
          </cell>
          <cell r="CX668">
            <v>10.65</v>
          </cell>
          <cell r="CY668">
            <v>10.8</v>
          </cell>
          <cell r="CZ668">
            <v>10.95</v>
          </cell>
          <cell r="DA668">
            <v>10.4</v>
          </cell>
          <cell r="DB668">
            <v>10.4</v>
          </cell>
          <cell r="DC668">
            <v>10.4</v>
          </cell>
          <cell r="DD668">
            <v>10.4</v>
          </cell>
          <cell r="DE668">
            <v>10.55</v>
          </cell>
          <cell r="DF668">
            <v>10.7</v>
          </cell>
          <cell r="DG668">
            <v>10.7</v>
          </cell>
          <cell r="DH668">
            <v>10.7</v>
          </cell>
          <cell r="DI668">
            <v>10.7</v>
          </cell>
          <cell r="DJ668">
            <v>10.7</v>
          </cell>
          <cell r="DK668">
            <v>10.9</v>
          </cell>
          <cell r="DL668">
            <v>11</v>
          </cell>
          <cell r="DM668">
            <v>10.4</v>
          </cell>
          <cell r="DN668">
            <v>10.4</v>
          </cell>
          <cell r="DO668">
            <v>10.4</v>
          </cell>
          <cell r="DP668">
            <v>10.4</v>
          </cell>
          <cell r="DQ668">
            <v>10.6</v>
          </cell>
          <cell r="DR668">
            <v>10.7</v>
          </cell>
        </row>
        <row r="669">
          <cell r="A669">
            <v>36941</v>
          </cell>
          <cell r="C669">
            <v>9.75</v>
          </cell>
          <cell r="D669">
            <v>9.5</v>
          </cell>
          <cell r="E669">
            <v>10.17</v>
          </cell>
          <cell r="F669">
            <v>10.35</v>
          </cell>
          <cell r="G669">
            <v>10.4</v>
          </cell>
          <cell r="H669">
            <v>10.53</v>
          </cell>
          <cell r="I669">
            <v>10.57</v>
          </cell>
          <cell r="J669">
            <v>10.84</v>
          </cell>
          <cell r="M669">
            <v>10.503</v>
          </cell>
          <cell r="N669">
            <v>10.234999999999999</v>
          </cell>
          <cell r="O669">
            <v>10.25</v>
          </cell>
          <cell r="P669">
            <v>10.25</v>
          </cell>
          <cell r="Q669">
            <v>10.35</v>
          </cell>
          <cell r="R669">
            <v>10.24</v>
          </cell>
          <cell r="S669">
            <v>10.220000000000001</v>
          </cell>
          <cell r="T669">
            <v>10.199999999999999</v>
          </cell>
          <cell r="U669">
            <v>10.337999999999999</v>
          </cell>
          <cell r="V669">
            <v>10.503</v>
          </cell>
          <cell r="W669">
            <v>10.6</v>
          </cell>
          <cell r="X669">
            <v>10.864000000000001</v>
          </cell>
          <cell r="Y669">
            <v>36941.63632395833</v>
          </cell>
          <cell r="Z669">
            <v>5.58</v>
          </cell>
          <cell r="AA669">
            <v>5.57</v>
          </cell>
          <cell r="AB669">
            <v>5.6</v>
          </cell>
          <cell r="AC669">
            <v>5.48</v>
          </cell>
          <cell r="AD669">
            <v>5.38</v>
          </cell>
          <cell r="AE669">
            <v>5.24</v>
          </cell>
          <cell r="AF669">
            <v>5.17</v>
          </cell>
          <cell r="AG669">
            <v>5.25</v>
          </cell>
          <cell r="AH669">
            <v>1</v>
          </cell>
          <cell r="AI669">
            <v>7</v>
          </cell>
          <cell r="AJ669">
            <v>28</v>
          </cell>
          <cell r="AK669">
            <v>61</v>
          </cell>
          <cell r="AL669">
            <v>89</v>
          </cell>
          <cell r="AM669">
            <v>181</v>
          </cell>
          <cell r="AN669">
            <v>273</v>
          </cell>
          <cell r="AO669">
            <v>365</v>
          </cell>
          <cell r="AP669">
            <v>47</v>
          </cell>
          <cell r="AQ669">
            <v>75</v>
          </cell>
          <cell r="AR669">
            <v>305</v>
          </cell>
          <cell r="AS669">
            <v>635</v>
          </cell>
          <cell r="AT669">
            <v>934</v>
          </cell>
          <cell r="AU669">
            <v>1905</v>
          </cell>
          <cell r="AV669">
            <v>2900</v>
          </cell>
          <cell r="AW669">
            <v>3885</v>
          </cell>
          <cell r="AX669">
            <v>7.7370000000000001</v>
          </cell>
          <cell r="AY669">
            <v>11.5</v>
          </cell>
          <cell r="AZ669">
            <v>10.707397050813013</v>
          </cell>
          <cell r="BA669">
            <v>10.838964386754068</v>
          </cell>
          <cell r="BB669">
            <v>10.512646550544947</v>
          </cell>
          <cell r="BC669">
            <v>10.471390884181424</v>
          </cell>
          <cell r="BD669">
            <v>10.408787862180024</v>
          </cell>
          <cell r="BE669">
            <v>10.449640295636309</v>
          </cell>
          <cell r="BF669">
            <v>10.61152376567145</v>
          </cell>
          <cell r="BG669">
            <v>10.17</v>
          </cell>
          <cell r="BH669">
            <v>10.17</v>
          </cell>
          <cell r="BI669">
            <v>10.35</v>
          </cell>
          <cell r="BJ669">
            <v>10.4</v>
          </cell>
          <cell r="BK669">
            <v>10.4</v>
          </cell>
          <cell r="BL669">
            <v>10.4</v>
          </cell>
          <cell r="BM669">
            <v>10.55</v>
          </cell>
          <cell r="BN669">
            <v>10.7</v>
          </cell>
          <cell r="BO669">
            <v>133</v>
          </cell>
          <cell r="BP669">
            <v>53.739705081301281</v>
          </cell>
          <cell r="BQ669">
            <v>48.896438675406806</v>
          </cell>
          <cell r="BR669">
            <v>11.264655054494632</v>
          </cell>
          <cell r="BS669">
            <v>7.1390884181424141</v>
          </cell>
          <cell r="BT669">
            <v>0.87878621800232537</v>
          </cell>
          <cell r="BU669">
            <v>-10.03597043636919</v>
          </cell>
          <cell r="BV669">
            <v>-8.8476234328549452</v>
          </cell>
          <cell r="BW669">
            <v>10.65</v>
          </cell>
          <cell r="BX669">
            <v>10.7</v>
          </cell>
          <cell r="BY669">
            <v>10.75</v>
          </cell>
          <cell r="BZ669">
            <v>10.8</v>
          </cell>
          <cell r="CA669">
            <v>10.85</v>
          </cell>
          <cell r="CB669">
            <v>10.95</v>
          </cell>
          <cell r="CC669">
            <v>10.4</v>
          </cell>
          <cell r="CD669">
            <v>10.45</v>
          </cell>
          <cell r="CE669">
            <v>10.5</v>
          </cell>
          <cell r="CF669">
            <v>10.55</v>
          </cell>
          <cell r="CG669">
            <v>10.6</v>
          </cell>
          <cell r="CH669">
            <v>10.7</v>
          </cell>
          <cell r="CI669">
            <v>10.65</v>
          </cell>
          <cell r="CJ669">
            <v>10.65</v>
          </cell>
          <cell r="CK669">
            <v>10.65</v>
          </cell>
          <cell r="CL669">
            <v>10.65</v>
          </cell>
          <cell r="CM669">
            <v>10.8</v>
          </cell>
          <cell r="CN669">
            <v>11</v>
          </cell>
          <cell r="CO669">
            <v>10.4</v>
          </cell>
          <cell r="CP669">
            <v>10.4</v>
          </cell>
          <cell r="CQ669">
            <v>10.4</v>
          </cell>
          <cell r="CR669">
            <v>10.4</v>
          </cell>
          <cell r="CS669">
            <v>10.55</v>
          </cell>
          <cell r="CT669">
            <v>10.75</v>
          </cell>
          <cell r="CU669">
            <v>10.65</v>
          </cell>
          <cell r="CV669">
            <v>10.65</v>
          </cell>
          <cell r="CW669">
            <v>10.65</v>
          </cell>
          <cell r="CX669">
            <v>10.65</v>
          </cell>
          <cell r="CY669">
            <v>10.8</v>
          </cell>
          <cell r="CZ669">
            <v>10.95</v>
          </cell>
          <cell r="DA669">
            <v>10.4</v>
          </cell>
          <cell r="DB669">
            <v>10.4</v>
          </cell>
          <cell r="DC669">
            <v>10.4</v>
          </cell>
          <cell r="DD669">
            <v>10.4</v>
          </cell>
          <cell r="DE669">
            <v>10.55</v>
          </cell>
          <cell r="DF669">
            <v>10.7</v>
          </cell>
          <cell r="DG669">
            <v>10.7</v>
          </cell>
          <cell r="DH669">
            <v>10.7</v>
          </cell>
          <cell r="DI669">
            <v>10.7</v>
          </cell>
          <cell r="DJ669">
            <v>10.7</v>
          </cell>
          <cell r="DK669">
            <v>10.9</v>
          </cell>
          <cell r="DL669">
            <v>11</v>
          </cell>
          <cell r="DM669">
            <v>10.4</v>
          </cell>
          <cell r="DN669">
            <v>10.4</v>
          </cell>
          <cell r="DO669">
            <v>10.4</v>
          </cell>
          <cell r="DP669">
            <v>10.4</v>
          </cell>
          <cell r="DQ669">
            <v>10.6</v>
          </cell>
          <cell r="DR669">
            <v>10.7</v>
          </cell>
        </row>
        <row r="670">
          <cell r="A670">
            <v>36942</v>
          </cell>
          <cell r="C670">
            <v>9.75</v>
          </cell>
          <cell r="D670">
            <v>9.5</v>
          </cell>
          <cell r="E670">
            <v>10.17</v>
          </cell>
          <cell r="F670">
            <v>10.35</v>
          </cell>
          <cell r="G670">
            <v>10.4</v>
          </cell>
          <cell r="H670">
            <v>10.53</v>
          </cell>
          <cell r="I670">
            <v>10.57</v>
          </cell>
          <cell r="J670">
            <v>10.84</v>
          </cell>
          <cell r="M670">
            <v>10.5</v>
          </cell>
          <cell r="N670">
            <v>10.231999999999999</v>
          </cell>
          <cell r="O670">
            <v>10.25</v>
          </cell>
          <cell r="P670">
            <v>10.25</v>
          </cell>
          <cell r="Q670">
            <v>10.35</v>
          </cell>
          <cell r="R670">
            <v>10.3</v>
          </cell>
          <cell r="S670">
            <v>10.27</v>
          </cell>
          <cell r="T670">
            <v>10.25</v>
          </cell>
          <cell r="U670">
            <v>10.337999999999999</v>
          </cell>
          <cell r="V670">
            <v>10.5</v>
          </cell>
          <cell r="W670">
            <v>10.597</v>
          </cell>
          <cell r="X670">
            <v>10.858000000000001</v>
          </cell>
          <cell r="Y670">
            <v>36942.630841203703</v>
          </cell>
          <cell r="Z670">
            <v>5.55</v>
          </cell>
          <cell r="AA670">
            <v>5.61</v>
          </cell>
          <cell r="AB670">
            <v>5.59</v>
          </cell>
          <cell r="AC670">
            <v>5.49</v>
          </cell>
          <cell r="AD670">
            <v>5.42</v>
          </cell>
          <cell r="AE670">
            <v>5.29</v>
          </cell>
          <cell r="AF670">
            <v>5.22</v>
          </cell>
          <cell r="AG670">
            <v>5.24</v>
          </cell>
          <cell r="AH670">
            <v>1</v>
          </cell>
          <cell r="AI670">
            <v>7</v>
          </cell>
          <cell r="AJ670">
            <v>28</v>
          </cell>
          <cell r="AK670">
            <v>60</v>
          </cell>
          <cell r="AL670">
            <v>89</v>
          </cell>
          <cell r="AM670">
            <v>181</v>
          </cell>
          <cell r="AN670">
            <v>274</v>
          </cell>
          <cell r="AO670">
            <v>365</v>
          </cell>
          <cell r="AP670">
            <v>13</v>
          </cell>
          <cell r="AQ670">
            <v>82</v>
          </cell>
          <cell r="AR670">
            <v>310</v>
          </cell>
          <cell r="AS670">
            <v>644</v>
          </cell>
          <cell r="AT670">
            <v>948</v>
          </cell>
          <cell r="AU670">
            <v>1925</v>
          </cell>
          <cell r="AV670">
            <v>2925</v>
          </cell>
          <cell r="AW670">
            <v>3935</v>
          </cell>
          <cell r="AX670">
            <v>7.7949999999999999</v>
          </cell>
          <cell r="AY670">
            <v>11.715257189437445</v>
          </cell>
          <cell r="AZ670">
            <v>11.179101243165807</v>
          </cell>
          <cell r="BA670">
            <v>10.874362569616384</v>
          </cell>
          <cell r="BB670">
            <v>10.638108007269606</v>
          </cell>
          <cell r="BC670">
            <v>10.54974910795444</v>
          </cell>
          <cell r="BD670">
            <v>10.475919839445922</v>
          </cell>
          <cell r="BE670">
            <v>10.489738269197494</v>
          </cell>
          <cell r="BF670">
            <v>10.62908028650844</v>
          </cell>
          <cell r="BG670">
            <v>10.17</v>
          </cell>
          <cell r="BH670">
            <v>10.17</v>
          </cell>
          <cell r="BI670">
            <v>10.35</v>
          </cell>
          <cell r="BJ670">
            <v>10.4</v>
          </cell>
          <cell r="BK670">
            <v>10.4</v>
          </cell>
          <cell r="BL670">
            <v>10.4</v>
          </cell>
          <cell r="BM670">
            <v>10.55</v>
          </cell>
          <cell r="BN670">
            <v>10.7</v>
          </cell>
          <cell r="BO670">
            <v>154.52571894374447</v>
          </cell>
          <cell r="BP670">
            <v>100.91012431658069</v>
          </cell>
          <cell r="BQ670">
            <v>52.436256961638428</v>
          </cell>
          <cell r="BR670">
            <v>23.810800726960579</v>
          </cell>
          <cell r="BS670">
            <v>14.974910795443996</v>
          </cell>
          <cell r="BT670">
            <v>7.5919839445921511</v>
          </cell>
          <cell r="BU670">
            <v>-6.0261730802507074</v>
          </cell>
          <cell r="BV670">
            <v>-7.0919713491559122</v>
          </cell>
          <cell r="BW670">
            <v>10.65</v>
          </cell>
          <cell r="BX670">
            <v>10.7</v>
          </cell>
          <cell r="BY670">
            <v>10.75</v>
          </cell>
          <cell r="BZ670">
            <v>10.8</v>
          </cell>
          <cell r="CA670">
            <v>10.85</v>
          </cell>
          <cell r="CB670">
            <v>10.95</v>
          </cell>
          <cell r="CC670">
            <v>10.4</v>
          </cell>
          <cell r="CD670">
            <v>10.45</v>
          </cell>
          <cell r="CE670">
            <v>10.5</v>
          </cell>
          <cell r="CF670">
            <v>10.55</v>
          </cell>
          <cell r="CG670">
            <v>10.6</v>
          </cell>
          <cell r="CH670">
            <v>10.7</v>
          </cell>
          <cell r="CI670">
            <v>10.65</v>
          </cell>
          <cell r="CJ670">
            <v>10.65</v>
          </cell>
          <cell r="CK670">
            <v>10.65</v>
          </cell>
          <cell r="CL670">
            <v>10.65</v>
          </cell>
          <cell r="CM670">
            <v>10.8</v>
          </cell>
          <cell r="CN670">
            <v>11</v>
          </cell>
          <cell r="CO670">
            <v>10.4</v>
          </cell>
          <cell r="CP670">
            <v>10.4</v>
          </cell>
          <cell r="CQ670">
            <v>10.4</v>
          </cell>
          <cell r="CR670">
            <v>10.4</v>
          </cell>
          <cell r="CS670">
            <v>10.55</v>
          </cell>
          <cell r="CT670">
            <v>10.75</v>
          </cell>
          <cell r="CU670">
            <v>10.65</v>
          </cell>
          <cell r="CV670">
            <v>10.65</v>
          </cell>
          <cell r="CW670">
            <v>10.65</v>
          </cell>
          <cell r="CX670">
            <v>10.65</v>
          </cell>
          <cell r="CY670">
            <v>10.8</v>
          </cell>
          <cell r="CZ670">
            <v>10.95</v>
          </cell>
          <cell r="DA670">
            <v>10.4</v>
          </cell>
          <cell r="DB670">
            <v>10.4</v>
          </cell>
          <cell r="DC670">
            <v>10.4</v>
          </cell>
          <cell r="DD670">
            <v>10.4</v>
          </cell>
          <cell r="DE670">
            <v>10.55</v>
          </cell>
          <cell r="DF670">
            <v>10.7</v>
          </cell>
          <cell r="DG670">
            <v>10.7</v>
          </cell>
          <cell r="DH670">
            <v>10.7</v>
          </cell>
          <cell r="DI670">
            <v>10.7</v>
          </cell>
          <cell r="DJ670">
            <v>10.7</v>
          </cell>
          <cell r="DK670">
            <v>10.9</v>
          </cell>
          <cell r="DL670">
            <v>11</v>
          </cell>
          <cell r="DM670">
            <v>10.4</v>
          </cell>
          <cell r="DN670">
            <v>10.4</v>
          </cell>
          <cell r="DO670">
            <v>10.4</v>
          </cell>
          <cell r="DP670">
            <v>10.4</v>
          </cell>
          <cell r="DQ670">
            <v>10.6</v>
          </cell>
          <cell r="DR670">
            <v>10.7</v>
          </cell>
        </row>
        <row r="671">
          <cell r="A671">
            <v>36943</v>
          </cell>
          <cell r="C671">
            <v>9.75</v>
          </cell>
          <cell r="D671">
            <v>9.5</v>
          </cell>
          <cell r="E671">
            <v>10.17</v>
          </cell>
          <cell r="F671">
            <v>10.4</v>
          </cell>
          <cell r="G671">
            <v>10.4</v>
          </cell>
          <cell r="H671">
            <v>10.53</v>
          </cell>
          <cell r="I671">
            <v>10.56</v>
          </cell>
          <cell r="J671">
            <v>10.84</v>
          </cell>
          <cell r="M671">
            <v>10.497</v>
          </cell>
          <cell r="N671">
            <v>10.228999999999999</v>
          </cell>
          <cell r="O671">
            <v>10.25</v>
          </cell>
          <cell r="P671">
            <v>10.25</v>
          </cell>
          <cell r="Q671">
            <v>10.35</v>
          </cell>
          <cell r="R671">
            <v>10.27</v>
          </cell>
          <cell r="S671">
            <v>10.25</v>
          </cell>
          <cell r="T671">
            <v>10.3</v>
          </cell>
          <cell r="U671">
            <v>10.337999999999999</v>
          </cell>
          <cell r="V671">
            <v>10.497</v>
          </cell>
          <cell r="W671">
            <v>10.597</v>
          </cell>
          <cell r="X671">
            <v>10.853999999999999</v>
          </cell>
          <cell r="Y671">
            <v>36943.643367245371</v>
          </cell>
          <cell r="Z671">
            <v>5.54</v>
          </cell>
          <cell r="AA671">
            <v>5.63</v>
          </cell>
          <cell r="AB671">
            <v>5.59</v>
          </cell>
          <cell r="AC671">
            <v>5.47</v>
          </cell>
          <cell r="AD671">
            <v>5.4</v>
          </cell>
          <cell r="AE671">
            <v>5.2</v>
          </cell>
          <cell r="AF671">
            <v>5.2</v>
          </cell>
          <cell r="AG671">
            <v>5.2</v>
          </cell>
          <cell r="AH671">
            <v>1</v>
          </cell>
          <cell r="AI671">
            <v>7</v>
          </cell>
          <cell r="AJ671">
            <v>28</v>
          </cell>
          <cell r="AK671">
            <v>59</v>
          </cell>
          <cell r="AL671">
            <v>89</v>
          </cell>
          <cell r="AM671">
            <v>181</v>
          </cell>
          <cell r="AN671">
            <v>273</v>
          </cell>
          <cell r="AO671">
            <v>367</v>
          </cell>
          <cell r="AP671">
            <v>12</v>
          </cell>
          <cell r="AQ671">
            <v>77</v>
          </cell>
          <cell r="AR671">
            <v>308</v>
          </cell>
          <cell r="AS671">
            <v>637</v>
          </cell>
          <cell r="AT671">
            <v>945</v>
          </cell>
          <cell r="AU671">
            <v>1910</v>
          </cell>
          <cell r="AV671">
            <v>2920</v>
          </cell>
          <cell r="AW671">
            <v>3920</v>
          </cell>
          <cell r="AX671">
            <v>7.7880000000000003</v>
          </cell>
          <cell r="AY671">
            <v>11.241846901216213</v>
          </cell>
          <cell r="AZ671">
            <v>10.869205371155306</v>
          </cell>
          <cell r="BA671">
            <v>10.845420511613227</v>
          </cell>
          <cell r="BB671">
            <v>10.651378687193896</v>
          </cell>
          <cell r="BC671">
            <v>10.517758792697423</v>
          </cell>
          <cell r="BD671">
            <v>10.347154044266373</v>
          </cell>
          <cell r="BE671">
            <v>10.482774601418695</v>
          </cell>
          <cell r="BF671">
            <v>10.543548253669254</v>
          </cell>
          <cell r="BG671">
            <v>10.17</v>
          </cell>
          <cell r="BH671">
            <v>10.17</v>
          </cell>
          <cell r="BI671">
            <v>10.35</v>
          </cell>
          <cell r="BJ671">
            <v>10.4</v>
          </cell>
          <cell r="BK671">
            <v>10.4</v>
          </cell>
          <cell r="BL671">
            <v>10.4</v>
          </cell>
          <cell r="BM671">
            <v>10.55</v>
          </cell>
          <cell r="BN671">
            <v>10.7</v>
          </cell>
          <cell r="BO671">
            <v>107.18469012162134</v>
          </cell>
          <cell r="BP671">
            <v>69.920537115530664</v>
          </cell>
          <cell r="BQ671">
            <v>49.542051161322753</v>
          </cell>
          <cell r="BR671">
            <v>25.137868719389544</v>
          </cell>
          <cell r="BS671">
            <v>11.775879269742262</v>
          </cell>
          <cell r="BT671">
            <v>-5.2845955733626937</v>
          </cell>
          <cell r="BU671">
            <v>-6.7225398581305384</v>
          </cell>
          <cell r="BV671">
            <v>-15.645174633074532</v>
          </cell>
          <cell r="BW671">
            <v>10.65</v>
          </cell>
          <cell r="BX671">
            <v>10.7</v>
          </cell>
          <cell r="BY671">
            <v>10.75</v>
          </cell>
          <cell r="BZ671">
            <v>10.8</v>
          </cell>
          <cell r="CA671">
            <v>10.85</v>
          </cell>
          <cell r="CB671">
            <v>10.95</v>
          </cell>
          <cell r="CC671">
            <v>10.4</v>
          </cell>
          <cell r="CD671">
            <v>10.45</v>
          </cell>
          <cell r="CE671">
            <v>10.5</v>
          </cell>
          <cell r="CF671">
            <v>10.55</v>
          </cell>
          <cell r="CG671">
            <v>10.6</v>
          </cell>
          <cell r="CH671">
            <v>10.7</v>
          </cell>
          <cell r="CI671">
            <v>10.6</v>
          </cell>
          <cell r="CJ671">
            <v>10.6</v>
          </cell>
          <cell r="CK671">
            <v>10.6</v>
          </cell>
          <cell r="CL671">
            <v>10.6</v>
          </cell>
          <cell r="CM671">
            <v>10.75</v>
          </cell>
          <cell r="CN671">
            <v>10.95</v>
          </cell>
          <cell r="CO671">
            <v>10.4</v>
          </cell>
          <cell r="CP671">
            <v>10.4</v>
          </cell>
          <cell r="CQ671">
            <v>10.4</v>
          </cell>
          <cell r="CR671">
            <v>10.4</v>
          </cell>
          <cell r="CS671">
            <v>10.55</v>
          </cell>
          <cell r="CT671">
            <v>10.75</v>
          </cell>
          <cell r="CU671">
            <v>10.65</v>
          </cell>
          <cell r="CV671">
            <v>10.65</v>
          </cell>
          <cell r="CW671">
            <v>10.65</v>
          </cell>
          <cell r="CX671">
            <v>10.65</v>
          </cell>
          <cell r="CY671">
            <v>10.8</v>
          </cell>
          <cell r="CZ671">
            <v>10.95</v>
          </cell>
          <cell r="DA671">
            <v>10.4</v>
          </cell>
          <cell r="DB671">
            <v>10.4</v>
          </cell>
          <cell r="DC671">
            <v>10.4</v>
          </cell>
          <cell r="DD671">
            <v>10.4</v>
          </cell>
          <cell r="DE671">
            <v>10.55</v>
          </cell>
          <cell r="DF671">
            <v>10.7</v>
          </cell>
          <cell r="DG671">
            <v>10.7</v>
          </cell>
          <cell r="DH671">
            <v>10.7</v>
          </cell>
          <cell r="DI671">
            <v>10.7</v>
          </cell>
          <cell r="DJ671">
            <v>10.7</v>
          </cell>
          <cell r="DK671">
            <v>10.9</v>
          </cell>
          <cell r="DL671">
            <v>11</v>
          </cell>
          <cell r="DM671">
            <v>10.4</v>
          </cell>
          <cell r="DN671">
            <v>10.4</v>
          </cell>
          <cell r="DO671">
            <v>10.4</v>
          </cell>
          <cell r="DP671">
            <v>10.4</v>
          </cell>
          <cell r="DQ671">
            <v>10.6</v>
          </cell>
          <cell r="DR671">
            <v>10.7</v>
          </cell>
        </row>
        <row r="672">
          <cell r="A672">
            <v>36944</v>
          </cell>
          <cell r="C672">
            <v>9.75</v>
          </cell>
          <cell r="D672">
            <v>9.5</v>
          </cell>
          <cell r="E672">
            <v>10.17</v>
          </cell>
          <cell r="F672">
            <v>10.4</v>
          </cell>
          <cell r="G672">
            <v>10.4</v>
          </cell>
          <cell r="H672">
            <v>10.53</v>
          </cell>
          <cell r="I672">
            <v>10.56</v>
          </cell>
          <cell r="J672">
            <v>10.84</v>
          </cell>
          <cell r="M672">
            <v>10.492000000000001</v>
          </cell>
          <cell r="N672">
            <v>10.225</v>
          </cell>
          <cell r="O672">
            <v>10.25</v>
          </cell>
          <cell r="P672">
            <v>10.25</v>
          </cell>
          <cell r="Q672">
            <v>10.35</v>
          </cell>
          <cell r="R672">
            <v>10.25</v>
          </cell>
          <cell r="S672">
            <v>10.199999999999999</v>
          </cell>
          <cell r="T672">
            <v>10.23</v>
          </cell>
          <cell r="U672">
            <v>10.337999999999999</v>
          </cell>
          <cell r="V672">
            <v>10.492000000000001</v>
          </cell>
          <cell r="W672">
            <v>10.593999999999999</v>
          </cell>
          <cell r="X672">
            <v>10.853999999999999</v>
          </cell>
          <cell r="Y672">
            <v>36944.605261458331</v>
          </cell>
          <cell r="Z672">
            <v>5.56</v>
          </cell>
          <cell r="AA672">
            <v>5.5</v>
          </cell>
          <cell r="AB672">
            <v>5.53</v>
          </cell>
          <cell r="AC672">
            <v>5.4</v>
          </cell>
          <cell r="AD672">
            <v>5.32</v>
          </cell>
          <cell r="AE672">
            <v>5.19</v>
          </cell>
          <cell r="AF672">
            <v>5.13</v>
          </cell>
          <cell r="AG672">
            <v>5.18</v>
          </cell>
          <cell r="AH672">
            <v>1</v>
          </cell>
          <cell r="AI672">
            <v>7</v>
          </cell>
          <cell r="AJ672">
            <v>28</v>
          </cell>
          <cell r="AK672">
            <v>59</v>
          </cell>
          <cell r="AL672">
            <v>92</v>
          </cell>
          <cell r="AM672">
            <v>182</v>
          </cell>
          <cell r="AN672">
            <v>273</v>
          </cell>
          <cell r="AO672">
            <v>365</v>
          </cell>
          <cell r="AP672">
            <v>12.5</v>
          </cell>
          <cell r="AQ672">
            <v>77</v>
          </cell>
          <cell r="AR672">
            <v>315</v>
          </cell>
          <cell r="AS672">
            <v>638</v>
          </cell>
          <cell r="AT672">
            <v>983</v>
          </cell>
          <cell r="AU672">
            <v>1958</v>
          </cell>
          <cell r="AV672">
            <v>2935</v>
          </cell>
          <cell r="AW672">
            <v>3930</v>
          </cell>
          <cell r="AX672">
            <v>7.83</v>
          </cell>
          <cell r="AY672">
            <v>11.465069799204919</v>
          </cell>
          <cell r="AZ672">
            <v>10.709586614871441</v>
          </cell>
          <cell r="BA672">
            <v>10.873614543422827</v>
          </cell>
          <cell r="BB672">
            <v>10.560414626490793</v>
          </cell>
          <cell r="BC672">
            <v>10.442378773884746</v>
          </cell>
          <cell r="BD672">
            <v>10.408685930300036</v>
          </cell>
          <cell r="BE672">
            <v>10.407815691678488</v>
          </cell>
          <cell r="BF672">
            <v>10.534704874414636</v>
          </cell>
          <cell r="BG672">
            <v>10.17</v>
          </cell>
          <cell r="BH672">
            <v>10.17</v>
          </cell>
          <cell r="BI672">
            <v>10.35</v>
          </cell>
          <cell r="BJ672">
            <v>10.4</v>
          </cell>
          <cell r="BK672">
            <v>10.4</v>
          </cell>
          <cell r="BL672">
            <v>10.4</v>
          </cell>
          <cell r="BM672">
            <v>10.55</v>
          </cell>
          <cell r="BN672">
            <v>10.7</v>
          </cell>
          <cell r="BO672">
            <v>129.50697992049189</v>
          </cell>
          <cell r="BP672">
            <v>53.958661487144077</v>
          </cell>
          <cell r="BQ672">
            <v>52.361454342282698</v>
          </cell>
          <cell r="BR672">
            <v>16.041462649079286</v>
          </cell>
          <cell r="BS672">
            <v>4.2378773884745868</v>
          </cell>
          <cell r="BT672">
            <v>0.86859303000359489</v>
          </cell>
          <cell r="BU672">
            <v>-14.218430832151263</v>
          </cell>
          <cell r="BV672">
            <v>-16.529512558536297</v>
          </cell>
          <cell r="BW672">
            <v>10.65</v>
          </cell>
          <cell r="BX672">
            <v>10.7</v>
          </cell>
          <cell r="BY672">
            <v>10.75</v>
          </cell>
          <cell r="BZ672">
            <v>10.8</v>
          </cell>
          <cell r="CA672">
            <v>10.85</v>
          </cell>
          <cell r="CB672">
            <v>10.95</v>
          </cell>
          <cell r="CC672">
            <v>10.4</v>
          </cell>
          <cell r="CD672">
            <v>10.45</v>
          </cell>
          <cell r="CE672">
            <v>10.5</v>
          </cell>
          <cell r="CF672">
            <v>10.55</v>
          </cell>
          <cell r="CG672">
            <v>10.6</v>
          </cell>
          <cell r="CH672">
            <v>10.7</v>
          </cell>
          <cell r="CI672">
            <v>10.6</v>
          </cell>
          <cell r="CJ672">
            <v>10.6</v>
          </cell>
          <cell r="CK672">
            <v>10.6</v>
          </cell>
          <cell r="CL672">
            <v>10.6</v>
          </cell>
          <cell r="CM672">
            <v>10.75</v>
          </cell>
          <cell r="CN672">
            <v>10.95</v>
          </cell>
          <cell r="CO672">
            <v>10.4</v>
          </cell>
          <cell r="CP672">
            <v>10.4</v>
          </cell>
          <cell r="CQ672">
            <v>10.4</v>
          </cell>
          <cell r="CR672">
            <v>10.4</v>
          </cell>
          <cell r="CS672">
            <v>10.55</v>
          </cell>
          <cell r="CT672">
            <v>10.75</v>
          </cell>
          <cell r="CU672">
            <v>10.65</v>
          </cell>
          <cell r="CV672">
            <v>10.65</v>
          </cell>
          <cell r="CW672">
            <v>10.65</v>
          </cell>
          <cell r="CX672">
            <v>10.65</v>
          </cell>
          <cell r="CY672">
            <v>10.8</v>
          </cell>
          <cell r="CZ672">
            <v>10.95</v>
          </cell>
          <cell r="DA672">
            <v>10.4</v>
          </cell>
          <cell r="DB672">
            <v>10.4</v>
          </cell>
          <cell r="DC672">
            <v>10.4</v>
          </cell>
          <cell r="DD672">
            <v>10.4</v>
          </cell>
          <cell r="DE672">
            <v>10.55</v>
          </cell>
          <cell r="DF672">
            <v>10.7</v>
          </cell>
          <cell r="DG672">
            <v>10.7</v>
          </cell>
          <cell r="DH672">
            <v>10.7</v>
          </cell>
          <cell r="DI672">
            <v>10.7</v>
          </cell>
          <cell r="DJ672">
            <v>10.7</v>
          </cell>
          <cell r="DK672">
            <v>10.9</v>
          </cell>
          <cell r="DL672">
            <v>11</v>
          </cell>
          <cell r="DM672">
            <v>10.4</v>
          </cell>
          <cell r="DN672">
            <v>10.4</v>
          </cell>
          <cell r="DO672">
            <v>10.4</v>
          </cell>
          <cell r="DP672">
            <v>10.4</v>
          </cell>
          <cell r="DQ672">
            <v>10.6</v>
          </cell>
          <cell r="DR672">
            <v>10.7</v>
          </cell>
        </row>
        <row r="673">
          <cell r="A673">
            <v>36945</v>
          </cell>
          <cell r="C673">
            <v>9.75</v>
          </cell>
          <cell r="D673">
            <v>9.5</v>
          </cell>
          <cell r="E673">
            <v>10.210000000000001</v>
          </cell>
          <cell r="F673">
            <v>10.4</v>
          </cell>
          <cell r="G673">
            <v>10.4</v>
          </cell>
          <cell r="H673">
            <v>10.53</v>
          </cell>
          <cell r="I673">
            <v>10.56</v>
          </cell>
          <cell r="J673">
            <v>10.84</v>
          </cell>
          <cell r="M673">
            <v>10.493</v>
          </cell>
          <cell r="N673">
            <v>10.225</v>
          </cell>
          <cell r="O673">
            <v>10.25</v>
          </cell>
          <cell r="P673">
            <v>10.25</v>
          </cell>
          <cell r="Q673">
            <v>10.35</v>
          </cell>
          <cell r="R673">
            <v>10.24</v>
          </cell>
          <cell r="S673">
            <v>10.19</v>
          </cell>
          <cell r="T673">
            <v>10.199999999999999</v>
          </cell>
          <cell r="U673">
            <v>10.343999999999999</v>
          </cell>
          <cell r="V673">
            <v>10.493</v>
          </cell>
          <cell r="W673">
            <v>10.6</v>
          </cell>
          <cell r="X673">
            <v>10.847</v>
          </cell>
          <cell r="Y673">
            <v>36945.668884722225</v>
          </cell>
          <cell r="Z673">
            <v>5.56</v>
          </cell>
          <cell r="AA673">
            <v>5.6</v>
          </cell>
          <cell r="AB673">
            <v>5.47</v>
          </cell>
          <cell r="AC673">
            <v>5.37</v>
          </cell>
          <cell r="AD673">
            <v>5.27</v>
          </cell>
          <cell r="AE673">
            <v>5.13</v>
          </cell>
          <cell r="AF673">
            <v>5.09</v>
          </cell>
          <cell r="AG673">
            <v>5.15</v>
          </cell>
          <cell r="AH673">
            <v>3</v>
          </cell>
          <cell r="AI673">
            <v>7</v>
          </cell>
          <cell r="AJ673">
            <v>28</v>
          </cell>
          <cell r="AK673">
            <v>62</v>
          </cell>
          <cell r="AL673">
            <v>91</v>
          </cell>
          <cell r="AM673">
            <v>181</v>
          </cell>
          <cell r="AN673">
            <v>273</v>
          </cell>
          <cell r="AO673">
            <v>365</v>
          </cell>
          <cell r="AP673">
            <v>35</v>
          </cell>
          <cell r="AQ673">
            <v>76</v>
          </cell>
          <cell r="AR673">
            <v>302</v>
          </cell>
          <cell r="AS673">
            <v>672</v>
          </cell>
          <cell r="AT673">
            <v>985</v>
          </cell>
          <cell r="AU673">
            <v>1970</v>
          </cell>
          <cell r="AV673">
            <v>2975</v>
          </cell>
          <cell r="AW673">
            <v>3965</v>
          </cell>
          <cell r="AX673">
            <v>7.8650000000000002</v>
          </cell>
          <cell r="AY673">
            <v>11.054013526873815</v>
          </cell>
          <cell r="AZ673">
            <v>10.721862016770691</v>
          </cell>
          <cell r="BA673">
            <v>10.572716723680166</v>
          </cell>
          <cell r="BB673">
            <v>10.521146120692563</v>
          </cell>
          <cell r="BC673">
            <v>10.433410135610206</v>
          </cell>
          <cell r="BD673">
            <v>10.38258065314894</v>
          </cell>
          <cell r="BE673">
            <v>10.413198910161329</v>
          </cell>
          <cell r="BF673">
            <v>10.526084136822789</v>
          </cell>
          <cell r="BG673">
            <v>10.210000000000001</v>
          </cell>
          <cell r="BH673">
            <v>10.210000000000001</v>
          </cell>
          <cell r="BI673">
            <v>10.4</v>
          </cell>
          <cell r="BJ673">
            <v>10.4</v>
          </cell>
          <cell r="BK673">
            <v>10.4</v>
          </cell>
          <cell r="BL673">
            <v>10.4</v>
          </cell>
          <cell r="BM673">
            <v>10.55</v>
          </cell>
          <cell r="BN673">
            <v>10.7</v>
          </cell>
          <cell r="BO673">
            <v>84.401352687381433</v>
          </cell>
          <cell r="BP673">
            <v>51.186201677069043</v>
          </cell>
          <cell r="BQ673">
            <v>17.271672368016588</v>
          </cell>
          <cell r="BR673">
            <v>12.114612069256303</v>
          </cell>
          <cell r="BS673">
            <v>3.3410135610205671</v>
          </cell>
          <cell r="BT673">
            <v>-1.7419346851060169</v>
          </cell>
          <cell r="BU673">
            <v>-13.680108983867179</v>
          </cell>
          <cell r="BV673">
            <v>-17.391586317721064</v>
          </cell>
          <cell r="BW673">
            <v>10.65</v>
          </cell>
          <cell r="BX673">
            <v>10.7</v>
          </cell>
          <cell r="BY673">
            <v>10.75</v>
          </cell>
          <cell r="BZ673">
            <v>10.8</v>
          </cell>
          <cell r="CA673">
            <v>10.85</v>
          </cell>
          <cell r="CB673">
            <v>10.95</v>
          </cell>
          <cell r="CC673">
            <v>10.4</v>
          </cell>
          <cell r="CD673">
            <v>10.45</v>
          </cell>
          <cell r="CE673">
            <v>10.5</v>
          </cell>
          <cell r="CF673">
            <v>10.55</v>
          </cell>
          <cell r="CG673">
            <v>10.6</v>
          </cell>
          <cell r="CH673">
            <v>10.7</v>
          </cell>
          <cell r="CI673">
            <v>10.6</v>
          </cell>
          <cell r="CJ673">
            <v>10.6</v>
          </cell>
          <cell r="CK673">
            <v>10.6</v>
          </cell>
          <cell r="CL673">
            <v>10.6</v>
          </cell>
          <cell r="CM673">
            <v>10.75</v>
          </cell>
          <cell r="CN673">
            <v>10.95</v>
          </cell>
          <cell r="CO673">
            <v>10.4</v>
          </cell>
          <cell r="CP673">
            <v>10.4</v>
          </cell>
          <cell r="CQ673">
            <v>10.4</v>
          </cell>
          <cell r="CR673">
            <v>10.4</v>
          </cell>
          <cell r="CS673">
            <v>10.55</v>
          </cell>
          <cell r="CT673">
            <v>10.75</v>
          </cell>
          <cell r="CU673">
            <v>10.65</v>
          </cell>
          <cell r="CV673">
            <v>10.65</v>
          </cell>
          <cell r="CW673">
            <v>10.65</v>
          </cell>
          <cell r="CX673">
            <v>10.65</v>
          </cell>
          <cell r="CY673">
            <v>10.8</v>
          </cell>
          <cell r="CZ673">
            <v>10.95</v>
          </cell>
          <cell r="DA673">
            <v>10.4</v>
          </cell>
          <cell r="DB673">
            <v>10.4</v>
          </cell>
          <cell r="DC673">
            <v>10.4</v>
          </cell>
          <cell r="DD673">
            <v>10.4</v>
          </cell>
          <cell r="DE673">
            <v>10.55</v>
          </cell>
          <cell r="DF673">
            <v>10.7</v>
          </cell>
          <cell r="DG673">
            <v>10.7</v>
          </cell>
          <cell r="DH673">
            <v>10.7</v>
          </cell>
          <cell r="DI673">
            <v>10.7</v>
          </cell>
          <cell r="DJ673">
            <v>10.7</v>
          </cell>
          <cell r="DK673">
            <v>10.9</v>
          </cell>
          <cell r="DL673">
            <v>11</v>
          </cell>
          <cell r="DM673">
            <v>10.4</v>
          </cell>
          <cell r="DN673">
            <v>10.4</v>
          </cell>
          <cell r="DO673">
            <v>10.4</v>
          </cell>
          <cell r="DP673">
            <v>10.4</v>
          </cell>
          <cell r="DQ673">
            <v>10.6</v>
          </cell>
          <cell r="DR673">
            <v>10.7</v>
          </cell>
        </row>
        <row r="674">
          <cell r="A674">
            <v>36948</v>
          </cell>
          <cell r="C674">
            <v>9.75</v>
          </cell>
          <cell r="D674">
            <v>9.5</v>
          </cell>
          <cell r="E674">
            <v>10.210000000000001</v>
          </cell>
          <cell r="F674">
            <v>10.4</v>
          </cell>
          <cell r="G674">
            <v>10.4</v>
          </cell>
          <cell r="H674">
            <v>10.53</v>
          </cell>
          <cell r="I674">
            <v>10.56</v>
          </cell>
          <cell r="J674">
            <v>10.84</v>
          </cell>
          <cell r="M674">
            <v>10.497999999999999</v>
          </cell>
          <cell r="N674">
            <v>10.23</v>
          </cell>
          <cell r="O674">
            <v>10.25</v>
          </cell>
          <cell r="P674">
            <v>10.25</v>
          </cell>
          <cell r="Q674">
            <v>10.35</v>
          </cell>
          <cell r="R674">
            <v>10.24</v>
          </cell>
          <cell r="S674">
            <v>10.19</v>
          </cell>
          <cell r="T674">
            <v>10.199999999999999</v>
          </cell>
          <cell r="U674">
            <v>10.35</v>
          </cell>
          <cell r="V674">
            <v>10.497999999999999</v>
          </cell>
          <cell r="W674">
            <v>10.611000000000001</v>
          </cell>
          <cell r="X674">
            <v>10.863</v>
          </cell>
          <cell r="Y674">
            <v>36948.642431250002</v>
          </cell>
          <cell r="Z674">
            <v>5.54</v>
          </cell>
          <cell r="AA674">
            <v>5.55</v>
          </cell>
          <cell r="AB674">
            <v>5.38</v>
          </cell>
          <cell r="AC674">
            <v>5.27</v>
          </cell>
          <cell r="AD674">
            <v>5.23</v>
          </cell>
          <cell r="AE674">
            <v>5.05</v>
          </cell>
          <cell r="AF674">
            <v>4.99</v>
          </cell>
          <cell r="AG674">
            <v>5.04</v>
          </cell>
          <cell r="AH674">
            <v>1</v>
          </cell>
          <cell r="AI674">
            <v>7</v>
          </cell>
          <cell r="AJ674">
            <v>30</v>
          </cell>
          <cell r="AK674">
            <v>61</v>
          </cell>
          <cell r="AL674">
            <v>92</v>
          </cell>
          <cell r="AM674">
            <v>184</v>
          </cell>
          <cell r="AN674">
            <v>275</v>
          </cell>
          <cell r="AO674">
            <v>365</v>
          </cell>
          <cell r="AP674">
            <v>10.75</v>
          </cell>
          <cell r="AQ674">
            <v>76</v>
          </cell>
          <cell r="AR674">
            <v>326</v>
          </cell>
          <cell r="AS674">
            <v>665</v>
          </cell>
          <cell r="AT674">
            <v>1000</v>
          </cell>
          <cell r="AU674">
            <v>2020</v>
          </cell>
          <cell r="AV674">
            <v>3040</v>
          </cell>
          <cell r="AW674">
            <v>4050</v>
          </cell>
          <cell r="AX674">
            <v>7.7824999999999998</v>
          </cell>
          <cell r="AY674">
            <v>10.65948067512279</v>
          </cell>
          <cell r="AZ674">
            <v>10.724588924327023</v>
          </cell>
          <cell r="BA674">
            <v>10.574048566941558</v>
          </cell>
          <cell r="BB674">
            <v>10.501730395246058</v>
          </cell>
          <cell r="BC674">
            <v>10.468610868634169</v>
          </cell>
          <cell r="BD674">
            <v>10.401850450658022</v>
          </cell>
          <cell r="BE674">
            <v>10.441524610869388</v>
          </cell>
          <cell r="BF674">
            <v>10.579906842274344</v>
          </cell>
          <cell r="BG674">
            <v>10.210000000000001</v>
          </cell>
          <cell r="BH674">
            <v>10.210000000000001</v>
          </cell>
          <cell r="BI674">
            <v>10.4</v>
          </cell>
          <cell r="BJ674">
            <v>10.4</v>
          </cell>
          <cell r="BK674">
            <v>10.4</v>
          </cell>
          <cell r="BL674">
            <v>10.4</v>
          </cell>
          <cell r="BM674">
            <v>10.55</v>
          </cell>
          <cell r="BN674">
            <v>10.7</v>
          </cell>
          <cell r="BO674">
            <v>44.948067512278911</v>
          </cell>
          <cell r="BP674">
            <v>51.458892432702186</v>
          </cell>
          <cell r="BQ674">
            <v>17.404856694155768</v>
          </cell>
          <cell r="BR674">
            <v>10.173039524605798</v>
          </cell>
          <cell r="BS674">
            <v>6.8610868634168654</v>
          </cell>
          <cell r="BT674">
            <v>0.18504506580221403</v>
          </cell>
          <cell r="BU674">
            <v>-10.84753891306125</v>
          </cell>
          <cell r="BV674">
            <v>-12.009315772565543</v>
          </cell>
          <cell r="BW674">
            <v>10.65</v>
          </cell>
          <cell r="BX674">
            <v>10.7</v>
          </cell>
          <cell r="BY674">
            <v>10.75</v>
          </cell>
          <cell r="BZ674">
            <v>10.8</v>
          </cell>
          <cell r="CA674">
            <v>10.85</v>
          </cell>
          <cell r="CB674">
            <v>10.95</v>
          </cell>
          <cell r="CC674">
            <v>10.4</v>
          </cell>
          <cell r="CD674">
            <v>10.45</v>
          </cell>
          <cell r="CE674">
            <v>10.5</v>
          </cell>
          <cell r="CF674">
            <v>10.55</v>
          </cell>
          <cell r="CG674">
            <v>10.6</v>
          </cell>
          <cell r="CH674">
            <v>10.7</v>
          </cell>
          <cell r="CI674">
            <v>10.6</v>
          </cell>
          <cell r="CJ674">
            <v>10.6</v>
          </cell>
          <cell r="CK674">
            <v>10.6</v>
          </cell>
          <cell r="CL674">
            <v>10.6</v>
          </cell>
          <cell r="CM674">
            <v>10.75</v>
          </cell>
          <cell r="CN674">
            <v>10.95</v>
          </cell>
          <cell r="CO674">
            <v>10.4</v>
          </cell>
          <cell r="CP674">
            <v>10.4</v>
          </cell>
          <cell r="CQ674">
            <v>10.4</v>
          </cell>
          <cell r="CR674">
            <v>10.4</v>
          </cell>
          <cell r="CS674">
            <v>10.55</v>
          </cell>
          <cell r="CT674">
            <v>10.75</v>
          </cell>
          <cell r="CU674">
            <v>10.65</v>
          </cell>
          <cell r="CV674">
            <v>10.65</v>
          </cell>
          <cell r="CW674">
            <v>10.65</v>
          </cell>
          <cell r="CX674">
            <v>10.65</v>
          </cell>
          <cell r="CY674">
            <v>10.8</v>
          </cell>
          <cell r="CZ674">
            <v>10.95</v>
          </cell>
          <cell r="DA674">
            <v>10.4</v>
          </cell>
          <cell r="DB674">
            <v>10.4</v>
          </cell>
          <cell r="DC674">
            <v>10.4</v>
          </cell>
          <cell r="DD674">
            <v>10.4</v>
          </cell>
          <cell r="DE674">
            <v>10.55</v>
          </cell>
          <cell r="DF674">
            <v>10.7</v>
          </cell>
          <cell r="DG674">
            <v>10.7</v>
          </cell>
          <cell r="DH674">
            <v>10.7</v>
          </cell>
          <cell r="DI674">
            <v>10.7</v>
          </cell>
          <cell r="DJ674">
            <v>10.7</v>
          </cell>
          <cell r="DK674">
            <v>10.9</v>
          </cell>
          <cell r="DL674">
            <v>11</v>
          </cell>
          <cell r="DM674">
            <v>10.4</v>
          </cell>
          <cell r="DN674">
            <v>10.4</v>
          </cell>
          <cell r="DO674">
            <v>10.4</v>
          </cell>
          <cell r="DP674">
            <v>10.4</v>
          </cell>
          <cell r="DQ674">
            <v>10.6</v>
          </cell>
          <cell r="DR674">
            <v>10.7</v>
          </cell>
        </row>
        <row r="675">
          <cell r="A675">
            <v>36949</v>
          </cell>
          <cell r="C675">
            <v>9.75</v>
          </cell>
          <cell r="D675">
            <v>9.5</v>
          </cell>
          <cell r="E675">
            <v>10.210000000000001</v>
          </cell>
          <cell r="F675">
            <v>10.4</v>
          </cell>
          <cell r="G675">
            <v>10.4</v>
          </cell>
          <cell r="H675">
            <v>10.53</v>
          </cell>
          <cell r="I675">
            <v>10.56</v>
          </cell>
          <cell r="J675">
            <v>10.84</v>
          </cell>
          <cell r="M675">
            <v>10.497999999999999</v>
          </cell>
          <cell r="N675">
            <v>10.23</v>
          </cell>
          <cell r="O675">
            <v>10.25</v>
          </cell>
          <cell r="P675">
            <v>10.25</v>
          </cell>
          <cell r="Q675">
            <v>10.35</v>
          </cell>
          <cell r="R675">
            <v>10.25</v>
          </cell>
          <cell r="S675">
            <v>10.18</v>
          </cell>
          <cell r="T675">
            <v>10.17</v>
          </cell>
          <cell r="U675">
            <v>10.35</v>
          </cell>
          <cell r="V675">
            <v>10.497999999999999</v>
          </cell>
          <cell r="W675">
            <v>10.611000000000001</v>
          </cell>
          <cell r="X675">
            <v>10.863</v>
          </cell>
          <cell r="Y675">
            <v>36949.671898148146</v>
          </cell>
          <cell r="Z675">
            <v>5.55</v>
          </cell>
          <cell r="AA675">
            <v>5.5</v>
          </cell>
          <cell r="AB675">
            <v>5.3</v>
          </cell>
          <cell r="AC675">
            <v>5.14</v>
          </cell>
          <cell r="AD675">
            <v>5.0999999999999996</v>
          </cell>
          <cell r="AE675">
            <v>4.97</v>
          </cell>
          <cell r="AF675">
            <v>4.91</v>
          </cell>
          <cell r="AG675">
            <v>4.9400000000000004</v>
          </cell>
          <cell r="AH675">
            <v>1</v>
          </cell>
          <cell r="AI675">
            <v>7</v>
          </cell>
          <cell r="AJ675">
            <v>32</v>
          </cell>
          <cell r="AK675">
            <v>62</v>
          </cell>
          <cell r="AL675">
            <v>92</v>
          </cell>
          <cell r="AM675">
            <v>187</v>
          </cell>
          <cell r="AN675">
            <v>277</v>
          </cell>
          <cell r="AO675">
            <v>365</v>
          </cell>
          <cell r="AP675">
            <v>12</v>
          </cell>
          <cell r="AQ675">
            <v>75.5</v>
          </cell>
          <cell r="AR675">
            <v>352</v>
          </cell>
          <cell r="AS675">
            <v>682</v>
          </cell>
          <cell r="AT675">
            <v>1005</v>
          </cell>
          <cell r="AU675">
            <v>2065</v>
          </cell>
          <cell r="AV675">
            <v>3080</v>
          </cell>
          <cell r="AW675">
            <v>4080</v>
          </cell>
          <cell r="AX675">
            <v>7.7504999999999997</v>
          </cell>
          <cell r="AY675">
            <v>11.27920287400408</v>
          </cell>
          <cell r="AZ675">
            <v>10.661216819857339</v>
          </cell>
          <cell r="BA675">
            <v>10.578327079256454</v>
          </cell>
          <cell r="BB675">
            <v>10.437557100258871</v>
          </cell>
          <cell r="BC675">
            <v>10.382361797135092</v>
          </cell>
          <cell r="BD675">
            <v>10.373742824385278</v>
          </cell>
          <cell r="BE675">
            <v>10.412440162013031</v>
          </cell>
          <cell r="BF675">
            <v>10.536449745177713</v>
          </cell>
          <cell r="BG675">
            <v>10.210000000000001</v>
          </cell>
          <cell r="BH675">
            <v>10.210000000000001</v>
          </cell>
          <cell r="BI675">
            <v>10.4</v>
          </cell>
          <cell r="BJ675">
            <v>10.4</v>
          </cell>
          <cell r="BK675">
            <v>10.4</v>
          </cell>
          <cell r="BL675">
            <v>10.4</v>
          </cell>
          <cell r="BM675">
            <v>10.55</v>
          </cell>
          <cell r="BN675">
            <v>10.7</v>
          </cell>
          <cell r="BO675">
            <v>106.92028740040786</v>
          </cell>
          <cell r="BP675">
            <v>45.121681985733808</v>
          </cell>
          <cell r="BQ675">
            <v>17.83270792564533</v>
          </cell>
          <cell r="BR675">
            <v>3.7557100258871046</v>
          </cell>
          <cell r="BS675">
            <v>-1.7638202864908692</v>
          </cell>
          <cell r="BT675">
            <v>-2.6257175614722073</v>
          </cell>
          <cell r="BU675">
            <v>-13.755983798697002</v>
          </cell>
          <cell r="BV675">
            <v>-16.355025482228669</v>
          </cell>
          <cell r="BW675">
            <v>10.65</v>
          </cell>
          <cell r="BX675">
            <v>10.7</v>
          </cell>
          <cell r="BY675">
            <v>10.75</v>
          </cell>
          <cell r="BZ675">
            <v>10.8</v>
          </cell>
          <cell r="CA675">
            <v>10.85</v>
          </cell>
          <cell r="CB675">
            <v>10.95</v>
          </cell>
          <cell r="CC675">
            <v>10.4</v>
          </cell>
          <cell r="CD675">
            <v>10.45</v>
          </cell>
          <cell r="CE675">
            <v>10.5</v>
          </cell>
          <cell r="CF675">
            <v>10.55</v>
          </cell>
          <cell r="CG675">
            <v>10.6</v>
          </cell>
          <cell r="CH675">
            <v>10.7</v>
          </cell>
          <cell r="CI675">
            <v>10.6</v>
          </cell>
          <cell r="CJ675">
            <v>10.6</v>
          </cell>
          <cell r="CK675">
            <v>10.6</v>
          </cell>
          <cell r="CL675">
            <v>10.6</v>
          </cell>
          <cell r="CM675">
            <v>10.75</v>
          </cell>
          <cell r="CN675">
            <v>10.95</v>
          </cell>
          <cell r="CO675">
            <v>10.4</v>
          </cell>
          <cell r="CP675">
            <v>10.4</v>
          </cell>
          <cell r="CQ675">
            <v>10.4</v>
          </cell>
          <cell r="CR675">
            <v>10.4</v>
          </cell>
          <cell r="CS675">
            <v>10.55</v>
          </cell>
          <cell r="CT675">
            <v>10.75</v>
          </cell>
          <cell r="CU675">
            <v>10.65</v>
          </cell>
          <cell r="CV675">
            <v>10.65</v>
          </cell>
          <cell r="CW675">
            <v>10.65</v>
          </cell>
          <cell r="CX675">
            <v>10.65</v>
          </cell>
          <cell r="CY675">
            <v>10.8</v>
          </cell>
          <cell r="CZ675">
            <v>10.95</v>
          </cell>
          <cell r="DA675">
            <v>10.4</v>
          </cell>
          <cell r="DB675">
            <v>10.4</v>
          </cell>
          <cell r="DC675">
            <v>10.4</v>
          </cell>
          <cell r="DD675">
            <v>10.4</v>
          </cell>
          <cell r="DE675">
            <v>10.55</v>
          </cell>
          <cell r="DF675">
            <v>10.7</v>
          </cell>
          <cell r="DG675">
            <v>10.7</v>
          </cell>
          <cell r="DH675">
            <v>10.7</v>
          </cell>
          <cell r="DI675">
            <v>10.7</v>
          </cell>
          <cell r="DJ675">
            <v>10.7</v>
          </cell>
          <cell r="DK675">
            <v>10.9</v>
          </cell>
          <cell r="DL675">
            <v>11</v>
          </cell>
          <cell r="DM675">
            <v>10.4</v>
          </cell>
          <cell r="DN675">
            <v>10.4</v>
          </cell>
          <cell r="DO675">
            <v>10.4</v>
          </cell>
          <cell r="DP675">
            <v>10.4</v>
          </cell>
          <cell r="DQ675">
            <v>10.6</v>
          </cell>
          <cell r="DR675">
            <v>10.7</v>
          </cell>
        </row>
        <row r="676">
          <cell r="A676">
            <v>36950</v>
          </cell>
          <cell r="C676">
            <v>9.75</v>
          </cell>
          <cell r="D676">
            <v>9.5</v>
          </cell>
          <cell r="E676">
            <v>10.220000000000001</v>
          </cell>
          <cell r="F676">
            <v>10.4</v>
          </cell>
          <cell r="G676">
            <v>10.4</v>
          </cell>
          <cell r="H676">
            <v>10.53</v>
          </cell>
          <cell r="I676">
            <v>10.56</v>
          </cell>
          <cell r="J676">
            <v>10.84</v>
          </cell>
          <cell r="M676">
            <v>10.497999999999999</v>
          </cell>
          <cell r="N676">
            <v>10.23</v>
          </cell>
          <cell r="O676">
            <v>10.25</v>
          </cell>
          <cell r="P676">
            <v>10.25</v>
          </cell>
          <cell r="Q676">
            <v>10.35</v>
          </cell>
          <cell r="R676">
            <v>10.25</v>
          </cell>
          <cell r="S676">
            <v>10.15</v>
          </cell>
          <cell r="T676">
            <v>10.15</v>
          </cell>
          <cell r="U676">
            <v>10.343999999999999</v>
          </cell>
          <cell r="V676">
            <v>10.497999999999999</v>
          </cell>
          <cell r="W676">
            <v>10.606</v>
          </cell>
          <cell r="X676">
            <v>10.856</v>
          </cell>
          <cell r="Y676">
            <v>36950.617602314815</v>
          </cell>
          <cell r="Z676">
            <v>5.68</v>
          </cell>
          <cell r="AA676">
            <v>5.4</v>
          </cell>
          <cell r="AB676">
            <v>5.21</v>
          </cell>
          <cell r="AC676">
            <v>5.12</v>
          </cell>
          <cell r="AD676">
            <v>5.04</v>
          </cell>
          <cell r="AE676">
            <v>4.9000000000000004</v>
          </cell>
          <cell r="AF676">
            <v>4.8600000000000003</v>
          </cell>
          <cell r="AG676">
            <v>4.88</v>
          </cell>
          <cell r="AH676">
            <v>1</v>
          </cell>
          <cell r="AI676">
            <v>7</v>
          </cell>
          <cell r="AJ676">
            <v>31</v>
          </cell>
          <cell r="AK676">
            <v>61</v>
          </cell>
          <cell r="AL676">
            <v>94</v>
          </cell>
          <cell r="AM676">
            <v>186</v>
          </cell>
          <cell r="AN676">
            <v>276</v>
          </cell>
          <cell r="AO676">
            <v>367</v>
          </cell>
          <cell r="AP676">
            <v>12</v>
          </cell>
          <cell r="AQ676">
            <v>79</v>
          </cell>
          <cell r="AR676">
            <v>344</v>
          </cell>
          <cell r="AS676">
            <v>670</v>
          </cell>
          <cell r="AT676">
            <v>1030</v>
          </cell>
          <cell r="AU676">
            <v>2050</v>
          </cell>
          <cell r="AV676">
            <v>3070</v>
          </cell>
          <cell r="AW676">
            <v>4090</v>
          </cell>
          <cell r="AX676">
            <v>7.6769999999999996</v>
          </cell>
          <cell r="AY676">
            <v>11.465142720677113</v>
          </cell>
          <cell r="AZ676">
            <v>10.846383306350825</v>
          </cell>
          <cell r="BA676">
            <v>10.581949365464745</v>
          </cell>
          <cell r="BB676">
            <v>10.458529162286071</v>
          </cell>
          <cell r="BC676">
            <v>10.388235098484326</v>
          </cell>
          <cell r="BD676">
            <v>10.340850398924704</v>
          </cell>
          <cell r="BE676">
            <v>10.413025619533618</v>
          </cell>
          <cell r="BF676">
            <v>10.509944356875396</v>
          </cell>
          <cell r="BG676">
            <v>10.220000000000001</v>
          </cell>
          <cell r="BH676">
            <v>10.220000000000001</v>
          </cell>
          <cell r="BI676">
            <v>10.4</v>
          </cell>
          <cell r="BJ676">
            <v>10.4</v>
          </cell>
          <cell r="BK676">
            <v>10.4</v>
          </cell>
          <cell r="BL676">
            <v>10.4</v>
          </cell>
          <cell r="BM676">
            <v>10.55</v>
          </cell>
          <cell r="BN676">
            <v>10.7</v>
          </cell>
          <cell r="BO676">
            <v>124.51427206771122</v>
          </cell>
          <cell r="BP676">
            <v>62.63833063508244</v>
          </cell>
          <cell r="BQ676">
            <v>18.194936546474416</v>
          </cell>
          <cell r="BR676">
            <v>5.8529162286070857</v>
          </cell>
          <cell r="BS676">
            <v>-1.1764901515673998</v>
          </cell>
          <cell r="BT676">
            <v>-5.9149601075295877</v>
          </cell>
          <cell r="BU676">
            <v>-13.697438046638233</v>
          </cell>
          <cell r="BV676">
            <v>-19.005564312460344</v>
          </cell>
          <cell r="BW676">
            <v>10.65</v>
          </cell>
          <cell r="BX676">
            <v>10.7</v>
          </cell>
          <cell r="BY676">
            <v>10.75</v>
          </cell>
          <cell r="BZ676">
            <v>10.8</v>
          </cell>
          <cell r="CA676">
            <v>10.85</v>
          </cell>
          <cell r="CB676">
            <v>10.95</v>
          </cell>
          <cell r="CC676">
            <v>10.4</v>
          </cell>
          <cell r="CD676">
            <v>10.45</v>
          </cell>
          <cell r="CE676">
            <v>10.5</v>
          </cell>
          <cell r="CF676">
            <v>10.55</v>
          </cell>
          <cell r="CG676">
            <v>10.6</v>
          </cell>
          <cell r="CH676">
            <v>10.7</v>
          </cell>
          <cell r="CI676">
            <v>10.6</v>
          </cell>
          <cell r="CJ676">
            <v>10.6</v>
          </cell>
          <cell r="CK676">
            <v>10.6</v>
          </cell>
          <cell r="CL676">
            <v>10.6</v>
          </cell>
          <cell r="CM676">
            <v>10.75</v>
          </cell>
          <cell r="CN676">
            <v>10.95</v>
          </cell>
          <cell r="CO676">
            <v>10.4</v>
          </cell>
          <cell r="CP676">
            <v>10.4</v>
          </cell>
          <cell r="CQ676">
            <v>10.4</v>
          </cell>
          <cell r="CR676">
            <v>10.4</v>
          </cell>
          <cell r="CS676">
            <v>10.55</v>
          </cell>
          <cell r="CT676">
            <v>10.75</v>
          </cell>
          <cell r="CU676">
            <v>10.65</v>
          </cell>
          <cell r="CV676">
            <v>10.65</v>
          </cell>
          <cell r="CW676">
            <v>10.65</v>
          </cell>
          <cell r="CX676">
            <v>10.65</v>
          </cell>
          <cell r="CY676">
            <v>10.8</v>
          </cell>
          <cell r="CZ676">
            <v>10.95</v>
          </cell>
          <cell r="DA676">
            <v>10.4</v>
          </cell>
          <cell r="DB676">
            <v>10.4</v>
          </cell>
          <cell r="DC676">
            <v>10.4</v>
          </cell>
          <cell r="DD676">
            <v>10.4</v>
          </cell>
          <cell r="DE676">
            <v>10.55</v>
          </cell>
          <cell r="DF676">
            <v>10.7</v>
          </cell>
          <cell r="DG676">
            <v>10.7</v>
          </cell>
          <cell r="DH676">
            <v>10.7</v>
          </cell>
          <cell r="DI676">
            <v>10.7</v>
          </cell>
          <cell r="DJ676">
            <v>10.7</v>
          </cell>
          <cell r="DK676">
            <v>10.9</v>
          </cell>
          <cell r="DL676">
            <v>11</v>
          </cell>
          <cell r="DM676">
            <v>10.4</v>
          </cell>
          <cell r="DN676">
            <v>10.4</v>
          </cell>
          <cell r="DO676">
            <v>10.4</v>
          </cell>
          <cell r="DP676">
            <v>10.4</v>
          </cell>
          <cell r="DQ676">
            <v>10.6</v>
          </cell>
          <cell r="DR676">
            <v>10.7</v>
          </cell>
        </row>
        <row r="677">
          <cell r="A677">
            <v>36951</v>
          </cell>
          <cell r="C677">
            <v>9.75</v>
          </cell>
          <cell r="D677">
            <v>9.5</v>
          </cell>
          <cell r="E677">
            <v>10.220000000000001</v>
          </cell>
          <cell r="F677">
            <v>10.4</v>
          </cell>
          <cell r="G677">
            <v>10.4</v>
          </cell>
          <cell r="H677">
            <v>10.53</v>
          </cell>
          <cell r="I677">
            <v>10.56</v>
          </cell>
          <cell r="J677">
            <v>10.84</v>
          </cell>
          <cell r="M677">
            <v>10.488</v>
          </cell>
          <cell r="N677">
            <v>10.221</v>
          </cell>
          <cell r="O677">
            <v>10.35</v>
          </cell>
          <cell r="P677">
            <v>10.35</v>
          </cell>
          <cell r="Q677">
            <v>10.35</v>
          </cell>
          <cell r="R677">
            <v>10.25</v>
          </cell>
          <cell r="S677">
            <v>10.15</v>
          </cell>
          <cell r="T677">
            <v>10.15</v>
          </cell>
          <cell r="U677">
            <v>10.333</v>
          </cell>
          <cell r="V677">
            <v>10.488</v>
          </cell>
          <cell r="W677">
            <v>10.593999999999999</v>
          </cell>
          <cell r="X677">
            <v>10.843999999999999</v>
          </cell>
          <cell r="Y677">
            <v>36951.615554050928</v>
          </cell>
          <cell r="Z677">
            <v>5.58</v>
          </cell>
          <cell r="AA677">
            <v>5.52</v>
          </cell>
          <cell r="AB677">
            <v>5.35</v>
          </cell>
          <cell r="AC677">
            <v>5.2</v>
          </cell>
          <cell r="AD677">
            <v>5.13</v>
          </cell>
          <cell r="AE677">
            <v>5.0199999999999996</v>
          </cell>
          <cell r="AF677">
            <v>4.9000000000000004</v>
          </cell>
          <cell r="AG677">
            <v>4.96</v>
          </cell>
          <cell r="AH677">
            <v>1</v>
          </cell>
          <cell r="AI677">
            <v>7</v>
          </cell>
          <cell r="AJ677">
            <v>31</v>
          </cell>
          <cell r="AK677">
            <v>63</v>
          </cell>
          <cell r="AL677">
            <v>92</v>
          </cell>
          <cell r="AM677">
            <v>184</v>
          </cell>
          <cell r="AN677">
            <v>275</v>
          </cell>
          <cell r="AO677">
            <v>365</v>
          </cell>
          <cell r="AP677">
            <v>11.3</v>
          </cell>
          <cell r="AQ677">
            <v>78</v>
          </cell>
          <cell r="AR677">
            <v>338</v>
          </cell>
          <cell r="AS677">
            <v>688</v>
          </cell>
          <cell r="AT677">
            <v>1005</v>
          </cell>
          <cell r="AU677">
            <v>2030</v>
          </cell>
          <cell r="AV677">
            <v>3040</v>
          </cell>
          <cell r="AW677">
            <v>4045</v>
          </cell>
          <cell r="AX677">
            <v>7.7187000000000001</v>
          </cell>
          <cell r="AY677">
            <v>11.001844640289193</v>
          </cell>
          <cell r="AZ677">
            <v>10.871529347095439</v>
          </cell>
          <cell r="BA677">
            <v>10.603949241840489</v>
          </cell>
          <cell r="BB677">
            <v>10.483338906276183</v>
          </cell>
          <cell r="BC677">
            <v>10.434645291136565</v>
          </cell>
          <cell r="BD677">
            <v>10.440653771607673</v>
          </cell>
          <cell r="BE677">
            <v>10.391168229707938</v>
          </cell>
          <cell r="BF677">
            <v>10.532948582303003</v>
          </cell>
          <cell r="BG677">
            <v>10.220000000000001</v>
          </cell>
          <cell r="BH677">
            <v>10.220000000000001</v>
          </cell>
          <cell r="BI677">
            <v>10.4</v>
          </cell>
          <cell r="BJ677">
            <v>10.4</v>
          </cell>
          <cell r="BK677">
            <v>10.4</v>
          </cell>
          <cell r="BL677">
            <v>10.4</v>
          </cell>
          <cell r="BM677">
            <v>10.55</v>
          </cell>
          <cell r="BN677">
            <v>10.7</v>
          </cell>
          <cell r="BO677">
            <v>78.184464028919194</v>
          </cell>
          <cell r="BP677">
            <v>65.152934709543871</v>
          </cell>
          <cell r="BQ677">
            <v>20.394924184048868</v>
          </cell>
          <cell r="BR677">
            <v>8.3338906276182456</v>
          </cell>
          <cell r="BS677">
            <v>3.4645291136564893</v>
          </cell>
          <cell r="BT677">
            <v>4.0653771607672695</v>
          </cell>
          <cell r="BU677">
            <v>-15.88317702920623</v>
          </cell>
          <cell r="BV677">
            <v>-16.705141769699594</v>
          </cell>
          <cell r="BW677">
            <v>10.65</v>
          </cell>
          <cell r="BX677">
            <v>10.7</v>
          </cell>
          <cell r="BY677">
            <v>10.75</v>
          </cell>
          <cell r="BZ677">
            <v>10.8</v>
          </cell>
          <cell r="CA677">
            <v>10.8</v>
          </cell>
          <cell r="CB677">
            <v>10.95</v>
          </cell>
          <cell r="CC677">
            <v>10.4</v>
          </cell>
          <cell r="CD677">
            <v>10.45</v>
          </cell>
          <cell r="CE677">
            <v>10.5</v>
          </cell>
          <cell r="CF677">
            <v>10.55</v>
          </cell>
          <cell r="CG677">
            <v>10.55</v>
          </cell>
          <cell r="CH677">
            <v>10.7</v>
          </cell>
          <cell r="CI677">
            <v>10.6</v>
          </cell>
          <cell r="CJ677">
            <v>10.6</v>
          </cell>
          <cell r="CK677">
            <v>10.6</v>
          </cell>
          <cell r="CL677">
            <v>10.6</v>
          </cell>
          <cell r="CM677">
            <v>10.75</v>
          </cell>
          <cell r="CN677">
            <v>10.95</v>
          </cell>
          <cell r="CO677">
            <v>10.4</v>
          </cell>
          <cell r="CP677">
            <v>10.4</v>
          </cell>
          <cell r="CQ677">
            <v>10.4</v>
          </cell>
          <cell r="CR677">
            <v>10.4</v>
          </cell>
          <cell r="CS677">
            <v>10.55</v>
          </cell>
          <cell r="CT677">
            <v>10.75</v>
          </cell>
          <cell r="CU677">
            <v>10.65</v>
          </cell>
          <cell r="CV677">
            <v>10.65</v>
          </cell>
          <cell r="CW677">
            <v>10.65</v>
          </cell>
          <cell r="CX677">
            <v>10.65</v>
          </cell>
          <cell r="CY677">
            <v>10.8</v>
          </cell>
          <cell r="CZ677">
            <v>10.95</v>
          </cell>
          <cell r="DA677">
            <v>10.4</v>
          </cell>
          <cell r="DB677">
            <v>10.4</v>
          </cell>
          <cell r="DC677">
            <v>10.4</v>
          </cell>
          <cell r="DD677">
            <v>10.4</v>
          </cell>
          <cell r="DE677">
            <v>10.55</v>
          </cell>
          <cell r="DF677">
            <v>10.7</v>
          </cell>
          <cell r="DG677">
            <v>10.7</v>
          </cell>
          <cell r="DH677">
            <v>10.7</v>
          </cell>
          <cell r="DI677">
            <v>10.7</v>
          </cell>
          <cell r="DJ677">
            <v>10.7</v>
          </cell>
          <cell r="DK677">
            <v>10.9</v>
          </cell>
          <cell r="DL677">
            <v>11</v>
          </cell>
          <cell r="DM677">
            <v>10.4</v>
          </cell>
          <cell r="DN677">
            <v>10.4</v>
          </cell>
          <cell r="DO677">
            <v>10.4</v>
          </cell>
          <cell r="DP677">
            <v>10.4</v>
          </cell>
          <cell r="DQ677">
            <v>10.6</v>
          </cell>
          <cell r="DR677">
            <v>10.7</v>
          </cell>
        </row>
        <row r="678">
          <cell r="A678">
            <v>36952</v>
          </cell>
          <cell r="C678">
            <v>9.75</v>
          </cell>
          <cell r="D678">
            <v>9.5</v>
          </cell>
          <cell r="E678">
            <v>10.220000000000001</v>
          </cell>
          <cell r="F678">
            <v>10.4</v>
          </cell>
          <cell r="G678">
            <v>10.4</v>
          </cell>
          <cell r="H678">
            <v>10.53</v>
          </cell>
          <cell r="I678">
            <v>10.56</v>
          </cell>
          <cell r="J678">
            <v>10.84</v>
          </cell>
          <cell r="M678">
            <v>10.493</v>
          </cell>
          <cell r="N678">
            <v>10.225</v>
          </cell>
          <cell r="O678">
            <v>10.35</v>
          </cell>
          <cell r="P678">
            <v>10.35</v>
          </cell>
          <cell r="Q678">
            <v>10.35</v>
          </cell>
          <cell r="R678">
            <v>10.25</v>
          </cell>
          <cell r="S678">
            <v>10.15</v>
          </cell>
          <cell r="T678">
            <v>10.15</v>
          </cell>
          <cell r="U678">
            <v>10.339</v>
          </cell>
          <cell r="V678">
            <v>10.493</v>
          </cell>
          <cell r="W678">
            <v>10.593999999999999</v>
          </cell>
          <cell r="X678">
            <v>10.843999999999999</v>
          </cell>
          <cell r="Y678">
            <v>36952.619092245368</v>
          </cell>
          <cell r="Z678">
            <v>5.58</v>
          </cell>
          <cell r="AA678">
            <v>5.6</v>
          </cell>
          <cell r="AB678">
            <v>5.32</v>
          </cell>
          <cell r="AC678">
            <v>5.2</v>
          </cell>
          <cell r="AD678">
            <v>5.1100000000000003</v>
          </cell>
          <cell r="AE678">
            <v>4.99</v>
          </cell>
          <cell r="AF678">
            <v>4.9800000000000004</v>
          </cell>
          <cell r="AG678">
            <v>4.99</v>
          </cell>
          <cell r="AH678">
            <v>3</v>
          </cell>
          <cell r="AI678">
            <v>7</v>
          </cell>
          <cell r="AJ678">
            <v>31</v>
          </cell>
          <cell r="AK678">
            <v>62</v>
          </cell>
          <cell r="AL678">
            <v>93</v>
          </cell>
          <cell r="AM678">
            <v>184</v>
          </cell>
          <cell r="AN678">
            <v>275</v>
          </cell>
          <cell r="AO678">
            <v>365</v>
          </cell>
          <cell r="AP678">
            <v>32</v>
          </cell>
          <cell r="AQ678">
            <v>76</v>
          </cell>
          <cell r="AR678">
            <v>346</v>
          </cell>
          <cell r="AS678">
            <v>687</v>
          </cell>
          <cell r="AT678">
            <v>1014</v>
          </cell>
          <cell r="AU678">
            <v>2060</v>
          </cell>
          <cell r="AV678">
            <v>3070</v>
          </cell>
          <cell r="AW678">
            <v>4075</v>
          </cell>
          <cell r="AX678">
            <v>7.7275</v>
          </cell>
          <cell r="AY678">
            <v>10.6981259894318</v>
          </cell>
          <cell r="AZ678">
            <v>10.811614405365759</v>
          </cell>
          <cell r="BA678">
            <v>10.689953364201317</v>
          </cell>
          <cell r="BB678">
            <v>10.55291539664821</v>
          </cell>
          <cell r="BC678">
            <v>10.39897607558766</v>
          </cell>
          <cell r="BD678">
            <v>10.482320421841838</v>
          </cell>
          <cell r="BE678">
            <v>10.522782570120484</v>
          </cell>
          <cell r="BF678">
            <v>10.599475987634355</v>
          </cell>
          <cell r="BG678">
            <v>10.220000000000001</v>
          </cell>
          <cell r="BH678">
            <v>10.220000000000001</v>
          </cell>
          <cell r="BI678">
            <v>10.4</v>
          </cell>
          <cell r="BJ678">
            <v>10.4</v>
          </cell>
          <cell r="BK678">
            <v>10.4</v>
          </cell>
          <cell r="BL678">
            <v>10.4</v>
          </cell>
          <cell r="BM678">
            <v>10.55</v>
          </cell>
          <cell r="BN678">
            <v>10.7</v>
          </cell>
          <cell r="BO678">
            <v>47.812598943179907</v>
          </cell>
          <cell r="BP678">
            <v>59.16144053657586</v>
          </cell>
          <cell r="BQ678">
            <v>28.995336420131679</v>
          </cell>
          <cell r="BR678">
            <v>15.291539664820952</v>
          </cell>
          <cell r="BS678">
            <v>-0.1023924412340449</v>
          </cell>
          <cell r="BT678">
            <v>8.2320421841837188</v>
          </cell>
          <cell r="BU678">
            <v>-2.7217429879517141</v>
          </cell>
          <cell r="BV678">
            <v>-10.052401236564457</v>
          </cell>
          <cell r="BW678">
            <v>10.65</v>
          </cell>
          <cell r="BX678">
            <v>10.7</v>
          </cell>
          <cell r="BY678">
            <v>10.75</v>
          </cell>
          <cell r="BZ678">
            <v>10.8</v>
          </cell>
          <cell r="CA678">
            <v>10.8</v>
          </cell>
          <cell r="CB678">
            <v>10.95</v>
          </cell>
          <cell r="CC678">
            <v>10.4</v>
          </cell>
          <cell r="CD678">
            <v>10.45</v>
          </cell>
          <cell r="CE678">
            <v>10.5</v>
          </cell>
          <cell r="CF678">
            <v>10.55</v>
          </cell>
          <cell r="CG678">
            <v>10.55</v>
          </cell>
          <cell r="CH678">
            <v>10.7</v>
          </cell>
          <cell r="CI678">
            <v>10.6</v>
          </cell>
          <cell r="CJ678">
            <v>10.6</v>
          </cell>
          <cell r="CK678">
            <v>10.6</v>
          </cell>
          <cell r="CL678">
            <v>10.6</v>
          </cell>
          <cell r="CM678">
            <v>10.75</v>
          </cell>
          <cell r="CN678">
            <v>10.95</v>
          </cell>
          <cell r="CO678">
            <v>10.4</v>
          </cell>
          <cell r="CP678">
            <v>10.4</v>
          </cell>
          <cell r="CQ678">
            <v>10.4</v>
          </cell>
          <cell r="CR678">
            <v>10.4</v>
          </cell>
          <cell r="CS678">
            <v>10.55</v>
          </cell>
          <cell r="CT678">
            <v>10.75</v>
          </cell>
          <cell r="CU678">
            <v>10.65</v>
          </cell>
          <cell r="CV678">
            <v>10.65</v>
          </cell>
          <cell r="CW678">
            <v>10.65</v>
          </cell>
          <cell r="CX678">
            <v>10.65</v>
          </cell>
          <cell r="CY678">
            <v>10.8</v>
          </cell>
          <cell r="CZ678">
            <v>10.95</v>
          </cell>
          <cell r="DA678">
            <v>10.4</v>
          </cell>
          <cell r="DB678">
            <v>10.4</v>
          </cell>
          <cell r="DC678">
            <v>10.4</v>
          </cell>
          <cell r="DD678">
            <v>10.4</v>
          </cell>
          <cell r="DE678">
            <v>10.55</v>
          </cell>
          <cell r="DF678">
            <v>10.7</v>
          </cell>
          <cell r="DG678">
            <v>10.7</v>
          </cell>
          <cell r="DH678">
            <v>10.7</v>
          </cell>
          <cell r="DI678">
            <v>10.7</v>
          </cell>
          <cell r="DJ678">
            <v>10.7</v>
          </cell>
          <cell r="DK678">
            <v>10.9</v>
          </cell>
          <cell r="DL678">
            <v>11</v>
          </cell>
          <cell r="DM678">
            <v>10.4</v>
          </cell>
          <cell r="DN678">
            <v>10.4</v>
          </cell>
          <cell r="DO678">
            <v>10.4</v>
          </cell>
          <cell r="DP678">
            <v>10.4</v>
          </cell>
          <cell r="DQ678">
            <v>10.6</v>
          </cell>
          <cell r="DR678">
            <v>10.7</v>
          </cell>
        </row>
        <row r="679">
          <cell r="A679">
            <v>36955</v>
          </cell>
          <cell r="C679">
            <v>9.75</v>
          </cell>
          <cell r="D679">
            <v>9.5</v>
          </cell>
          <cell r="E679">
            <v>10.220000000000001</v>
          </cell>
          <cell r="F679">
            <v>10.4</v>
          </cell>
          <cell r="G679">
            <v>10.4</v>
          </cell>
          <cell r="H679">
            <v>10.53</v>
          </cell>
          <cell r="I679">
            <v>10.56</v>
          </cell>
          <cell r="J679">
            <v>10.84</v>
          </cell>
          <cell r="M679">
            <v>10.51</v>
          </cell>
          <cell r="N679">
            <v>10.24</v>
          </cell>
          <cell r="O679">
            <v>10.35</v>
          </cell>
          <cell r="P679">
            <v>10.35</v>
          </cell>
          <cell r="Q679">
            <v>10.35</v>
          </cell>
          <cell r="R679">
            <v>10.25</v>
          </cell>
          <cell r="S679">
            <v>10.15</v>
          </cell>
          <cell r="T679">
            <v>10.15</v>
          </cell>
          <cell r="U679">
            <v>10.34</v>
          </cell>
          <cell r="V679">
            <v>10.51</v>
          </cell>
          <cell r="W679">
            <v>10.59</v>
          </cell>
          <cell r="X679">
            <v>10.83</v>
          </cell>
          <cell r="Z679">
            <v>5.65</v>
          </cell>
          <cell r="AA679">
            <v>5.62</v>
          </cell>
          <cell r="AB679">
            <v>5.35</v>
          </cell>
          <cell r="AC679">
            <v>5.22</v>
          </cell>
          <cell r="AD679">
            <v>5.07</v>
          </cell>
          <cell r="AE679">
            <v>5.0199999999999996</v>
          </cell>
          <cell r="AF679">
            <v>4.97</v>
          </cell>
          <cell r="AG679">
            <v>5.01</v>
          </cell>
          <cell r="AH679">
            <v>1</v>
          </cell>
          <cell r="AI679">
            <v>7</v>
          </cell>
          <cell r="AJ679">
            <v>33</v>
          </cell>
          <cell r="AK679">
            <v>61</v>
          </cell>
          <cell r="AL679">
            <v>92</v>
          </cell>
          <cell r="AM679">
            <v>184</v>
          </cell>
          <cell r="AN679">
            <v>275</v>
          </cell>
          <cell r="AO679">
            <v>365</v>
          </cell>
          <cell r="AP679">
            <v>11</v>
          </cell>
          <cell r="AQ679">
            <v>75</v>
          </cell>
          <cell r="AR679">
            <v>365</v>
          </cell>
          <cell r="AS679">
            <v>673</v>
          </cell>
          <cell r="AT679">
            <v>1013</v>
          </cell>
          <cell r="AU679">
            <v>2050</v>
          </cell>
          <cell r="AV679">
            <v>3060</v>
          </cell>
          <cell r="AW679">
            <v>4055</v>
          </cell>
          <cell r="AX679">
            <v>7.7320000000000002</v>
          </cell>
          <cell r="AY679">
            <v>10.922000000000001</v>
          </cell>
          <cell r="AZ679">
            <v>10.760999999999999</v>
          </cell>
          <cell r="BA679">
            <v>10.670999999999999</v>
          </cell>
          <cell r="BB679">
            <v>10.547000000000001</v>
          </cell>
          <cell r="BC679">
            <v>10.406000000000001</v>
          </cell>
          <cell r="BD679">
            <v>10.484</v>
          </cell>
          <cell r="BE679">
            <v>10.491</v>
          </cell>
          <cell r="BF679">
            <v>10.59</v>
          </cell>
          <cell r="BG679">
            <v>10.220000000000001</v>
          </cell>
          <cell r="BH679">
            <v>10.220000000000001</v>
          </cell>
          <cell r="BI679">
            <v>10.4</v>
          </cell>
          <cell r="BJ679">
            <v>10.4</v>
          </cell>
          <cell r="BK679">
            <v>10.4</v>
          </cell>
          <cell r="BL679">
            <v>10.4</v>
          </cell>
          <cell r="BM679">
            <v>10.55</v>
          </cell>
          <cell r="BN679">
            <v>10.7</v>
          </cell>
          <cell r="BO679">
            <v>70.199999999999989</v>
          </cell>
          <cell r="BP679">
            <v>54.099999999999859</v>
          </cell>
          <cell r="BQ679">
            <v>27.099999999999902</v>
          </cell>
          <cell r="BR679">
            <v>14.700000000000024</v>
          </cell>
          <cell r="BS679">
            <v>0.60000000000002274</v>
          </cell>
          <cell r="BT679">
            <v>8.3999999999999631</v>
          </cell>
          <cell r="BU679">
            <v>-5.9000000000001052</v>
          </cell>
          <cell r="BV679">
            <v>-10.999999999999943</v>
          </cell>
          <cell r="BW679">
            <v>10.65</v>
          </cell>
          <cell r="BX679">
            <v>10.7</v>
          </cell>
          <cell r="BY679">
            <v>10.75</v>
          </cell>
          <cell r="BZ679">
            <v>10.8</v>
          </cell>
          <cell r="CA679">
            <v>10.8</v>
          </cell>
          <cell r="CB679">
            <v>10.95</v>
          </cell>
          <cell r="CC679">
            <v>10.4</v>
          </cell>
          <cell r="CD679">
            <v>10.45</v>
          </cell>
          <cell r="CE679">
            <v>10.5</v>
          </cell>
          <cell r="CF679">
            <v>10.55</v>
          </cell>
          <cell r="CG679">
            <v>10.55</v>
          </cell>
          <cell r="CH679">
            <v>10.7</v>
          </cell>
          <cell r="CI679">
            <v>10.6</v>
          </cell>
          <cell r="CJ679">
            <v>10.6</v>
          </cell>
          <cell r="CK679">
            <v>10.6</v>
          </cell>
          <cell r="CL679">
            <v>10.6</v>
          </cell>
          <cell r="CM679">
            <v>10.75</v>
          </cell>
          <cell r="CN679">
            <v>10.95</v>
          </cell>
          <cell r="CO679">
            <v>10.4</v>
          </cell>
          <cell r="CP679">
            <v>10.4</v>
          </cell>
          <cell r="CQ679">
            <v>10.4</v>
          </cell>
          <cell r="CR679">
            <v>10.4</v>
          </cell>
          <cell r="CS679">
            <v>10.55</v>
          </cell>
          <cell r="CT679">
            <v>10.75</v>
          </cell>
          <cell r="CU679">
            <v>10.65</v>
          </cell>
          <cell r="CV679">
            <v>10.65</v>
          </cell>
          <cell r="CW679">
            <v>10.65</v>
          </cell>
          <cell r="CX679">
            <v>10.65</v>
          </cell>
          <cell r="CY679">
            <v>10.8</v>
          </cell>
          <cell r="CZ679">
            <v>10.95</v>
          </cell>
          <cell r="DA679">
            <v>10.4</v>
          </cell>
          <cell r="DB679">
            <v>10.4</v>
          </cell>
          <cell r="DC679">
            <v>10.4</v>
          </cell>
          <cell r="DD679">
            <v>10.4</v>
          </cell>
          <cell r="DE679">
            <v>10.55</v>
          </cell>
          <cell r="DF679">
            <v>10.7</v>
          </cell>
          <cell r="DG679">
            <v>10.7</v>
          </cell>
          <cell r="DH679">
            <v>10.7</v>
          </cell>
          <cell r="DI679">
            <v>10.7</v>
          </cell>
          <cell r="DJ679">
            <v>10.7</v>
          </cell>
          <cell r="DK679">
            <v>10.9</v>
          </cell>
          <cell r="DL679">
            <v>11</v>
          </cell>
          <cell r="DM679">
            <v>10.4</v>
          </cell>
          <cell r="DN679">
            <v>10.4</v>
          </cell>
          <cell r="DO679">
            <v>10.4</v>
          </cell>
          <cell r="DP679">
            <v>10.4</v>
          </cell>
          <cell r="DQ679">
            <v>10.6</v>
          </cell>
          <cell r="DR679">
            <v>10.7</v>
          </cell>
        </row>
        <row r="680">
          <cell r="A680">
            <v>36956</v>
          </cell>
          <cell r="C680">
            <v>9.75</v>
          </cell>
          <cell r="D680">
            <v>9.5</v>
          </cell>
          <cell r="E680">
            <v>10.220000000000001</v>
          </cell>
          <cell r="F680">
            <v>10.4</v>
          </cell>
          <cell r="G680">
            <v>10.4</v>
          </cell>
          <cell r="H680">
            <v>10.53</v>
          </cell>
          <cell r="I680">
            <v>10.56</v>
          </cell>
          <cell r="J680">
            <v>10.84</v>
          </cell>
          <cell r="M680">
            <v>10.507999999999999</v>
          </cell>
          <cell r="N680">
            <v>10.24</v>
          </cell>
          <cell r="O680">
            <v>10.35</v>
          </cell>
          <cell r="P680">
            <v>10.35</v>
          </cell>
          <cell r="Q680">
            <v>10.35</v>
          </cell>
          <cell r="R680">
            <v>10.25</v>
          </cell>
          <cell r="S680">
            <v>10.15</v>
          </cell>
          <cell r="T680">
            <v>10.15</v>
          </cell>
          <cell r="U680">
            <v>10.339</v>
          </cell>
          <cell r="V680">
            <v>10.507999999999999</v>
          </cell>
          <cell r="W680">
            <v>10.589</v>
          </cell>
          <cell r="X680">
            <v>10.831</v>
          </cell>
          <cell r="Y680">
            <v>36956.660105555558</v>
          </cell>
          <cell r="Z680">
            <v>5.58</v>
          </cell>
          <cell r="AA680">
            <v>5.58</v>
          </cell>
          <cell r="AB680">
            <v>5.28</v>
          </cell>
          <cell r="AC680">
            <v>5.22</v>
          </cell>
          <cell r="AD680">
            <v>5.16</v>
          </cell>
          <cell r="AE680">
            <v>5.03</v>
          </cell>
          <cell r="AF680">
            <v>4.93</v>
          </cell>
          <cell r="AG680">
            <v>5.05</v>
          </cell>
          <cell r="AH680">
            <v>1</v>
          </cell>
          <cell r="AI680">
            <v>7</v>
          </cell>
          <cell r="AJ680">
            <v>32</v>
          </cell>
          <cell r="AK680">
            <v>61</v>
          </cell>
          <cell r="AL680">
            <v>92</v>
          </cell>
          <cell r="AM680">
            <v>186</v>
          </cell>
          <cell r="AN680">
            <v>277</v>
          </cell>
          <cell r="AO680">
            <v>365</v>
          </cell>
          <cell r="AP680">
            <v>11</v>
          </cell>
          <cell r="AQ680">
            <v>76</v>
          </cell>
          <cell r="AR680">
            <v>351</v>
          </cell>
          <cell r="AS680">
            <v>675</v>
          </cell>
          <cell r="AT680">
            <v>1018</v>
          </cell>
          <cell r="AU680">
            <v>2082</v>
          </cell>
          <cell r="AV680">
            <v>3112</v>
          </cell>
          <cell r="AW680">
            <v>4092</v>
          </cell>
          <cell r="AX680">
            <v>7.8715000000000002</v>
          </cell>
          <cell r="AY680">
            <v>10.758970272504387</v>
          </cell>
          <cell r="AZ680">
            <v>10.697399438298966</v>
          </cell>
          <cell r="BA680">
            <v>10.463393614093002</v>
          </cell>
          <cell r="BB680">
            <v>10.468970559905284</v>
          </cell>
          <cell r="BC680">
            <v>10.430247260572193</v>
          </cell>
          <cell r="BD680">
            <v>10.425179372717727</v>
          </cell>
          <cell r="BE680">
            <v>10.405576681410622</v>
          </cell>
          <cell r="BF680">
            <v>10.584810277230794</v>
          </cell>
          <cell r="BG680">
            <v>10.220000000000001</v>
          </cell>
          <cell r="BH680">
            <v>10.220000000000001</v>
          </cell>
          <cell r="BI680">
            <v>10.4</v>
          </cell>
          <cell r="BJ680">
            <v>10.4</v>
          </cell>
          <cell r="BK680">
            <v>10.4</v>
          </cell>
          <cell r="BL680">
            <v>10.4</v>
          </cell>
          <cell r="BM680">
            <v>10.55</v>
          </cell>
          <cell r="BN680">
            <v>10.7</v>
          </cell>
          <cell r="BO680">
            <v>53.897027250438612</v>
          </cell>
          <cell r="BP680">
            <v>47.739943829896525</v>
          </cell>
          <cell r="BQ680">
            <v>6.3393614093001815</v>
          </cell>
          <cell r="BR680">
            <v>6.8970559905283224</v>
          </cell>
          <cell r="BS680">
            <v>3.0247260572192403</v>
          </cell>
          <cell r="BT680">
            <v>2.5179372717726523</v>
          </cell>
          <cell r="BU680">
            <v>-14.442331858937862</v>
          </cell>
          <cell r="BV680">
            <v>-11.518972276920536</v>
          </cell>
          <cell r="BW680">
            <v>10.65</v>
          </cell>
          <cell r="BX680">
            <v>10.7</v>
          </cell>
          <cell r="BY680">
            <v>10.75</v>
          </cell>
          <cell r="BZ680">
            <v>10.8</v>
          </cell>
          <cell r="CA680">
            <v>10.8</v>
          </cell>
          <cell r="CB680">
            <v>10.95</v>
          </cell>
          <cell r="CC680">
            <v>10.4</v>
          </cell>
          <cell r="CD680">
            <v>10.45</v>
          </cell>
          <cell r="CE680">
            <v>10.5</v>
          </cell>
          <cell r="CF680">
            <v>10.55</v>
          </cell>
          <cell r="CG680">
            <v>10.55</v>
          </cell>
          <cell r="CH680">
            <v>10.7</v>
          </cell>
          <cell r="CI680">
            <v>10.6</v>
          </cell>
          <cell r="CJ680">
            <v>10.6</v>
          </cell>
          <cell r="CK680">
            <v>10.6</v>
          </cell>
          <cell r="CL680">
            <v>10.6</v>
          </cell>
          <cell r="CM680">
            <v>10.75</v>
          </cell>
          <cell r="CN680">
            <v>10.95</v>
          </cell>
          <cell r="CO680">
            <v>10.4</v>
          </cell>
          <cell r="CP680">
            <v>10.4</v>
          </cell>
          <cell r="CQ680">
            <v>10.4</v>
          </cell>
          <cell r="CR680">
            <v>10.4</v>
          </cell>
          <cell r="CS680">
            <v>10.55</v>
          </cell>
          <cell r="CT680">
            <v>10.75</v>
          </cell>
          <cell r="CU680">
            <v>10.65</v>
          </cell>
          <cell r="CV680">
            <v>10.65</v>
          </cell>
          <cell r="CW680">
            <v>10.65</v>
          </cell>
          <cell r="CX680">
            <v>10.65</v>
          </cell>
          <cell r="CY680">
            <v>10.8</v>
          </cell>
          <cell r="CZ680">
            <v>10.95</v>
          </cell>
          <cell r="DA680">
            <v>10.4</v>
          </cell>
          <cell r="DB680">
            <v>10.4</v>
          </cell>
          <cell r="DC680">
            <v>10.4</v>
          </cell>
          <cell r="DD680">
            <v>10.4</v>
          </cell>
          <cell r="DE680">
            <v>10.55</v>
          </cell>
          <cell r="DF680">
            <v>10.7</v>
          </cell>
          <cell r="DG680">
            <v>10.7</v>
          </cell>
          <cell r="DH680">
            <v>10.7</v>
          </cell>
          <cell r="DI680">
            <v>10.7</v>
          </cell>
          <cell r="DJ680">
            <v>10.7</v>
          </cell>
          <cell r="DK680">
            <v>10.9</v>
          </cell>
          <cell r="DL680">
            <v>11</v>
          </cell>
          <cell r="DM680">
            <v>10.4</v>
          </cell>
          <cell r="DN680">
            <v>10.4</v>
          </cell>
          <cell r="DO680">
            <v>10.4</v>
          </cell>
          <cell r="DP680">
            <v>10.4</v>
          </cell>
          <cell r="DQ680">
            <v>10.6</v>
          </cell>
          <cell r="DR680">
            <v>10.7</v>
          </cell>
        </row>
        <row r="681">
          <cell r="A681">
            <v>36957</v>
          </cell>
          <cell r="C681">
            <v>9.75</v>
          </cell>
          <cell r="D681">
            <v>9.5</v>
          </cell>
          <cell r="E681">
            <v>10.220000000000001</v>
          </cell>
          <cell r="F681">
            <v>10.4</v>
          </cell>
          <cell r="G681">
            <v>10.4</v>
          </cell>
          <cell r="H681">
            <v>10.53</v>
          </cell>
          <cell r="I681">
            <v>10.58</v>
          </cell>
          <cell r="J681">
            <v>10.84</v>
          </cell>
          <cell r="M681">
            <v>10.513</v>
          </cell>
          <cell r="N681">
            <v>10.244</v>
          </cell>
          <cell r="O681">
            <v>10.35</v>
          </cell>
          <cell r="P681">
            <v>10.35</v>
          </cell>
          <cell r="Q681">
            <v>10.35</v>
          </cell>
          <cell r="R681">
            <v>10.25</v>
          </cell>
          <cell r="S681">
            <v>10.15</v>
          </cell>
          <cell r="T681">
            <v>10.15</v>
          </cell>
          <cell r="U681">
            <v>10.35</v>
          </cell>
          <cell r="V681">
            <v>10.513</v>
          </cell>
          <cell r="W681">
            <v>10.583</v>
          </cell>
          <cell r="X681">
            <v>10.831</v>
          </cell>
          <cell r="Y681">
            <v>36957.647847222222</v>
          </cell>
          <cell r="Z681">
            <v>5.56</v>
          </cell>
          <cell r="AA681">
            <v>5.62</v>
          </cell>
          <cell r="AB681">
            <v>5.26</v>
          </cell>
          <cell r="AC681">
            <v>5.2</v>
          </cell>
          <cell r="AD681">
            <v>5.07</v>
          </cell>
          <cell r="AE681">
            <v>4.93</v>
          </cell>
          <cell r="AF681">
            <v>4.93</v>
          </cell>
          <cell r="AG681">
            <v>4.95</v>
          </cell>
          <cell r="AH681">
            <v>1</v>
          </cell>
          <cell r="AI681">
            <v>7</v>
          </cell>
          <cell r="AJ681">
            <v>31</v>
          </cell>
          <cell r="AK681">
            <v>61</v>
          </cell>
          <cell r="AL681">
            <v>94</v>
          </cell>
          <cell r="AM681">
            <v>185</v>
          </cell>
          <cell r="AN681">
            <v>276</v>
          </cell>
          <cell r="AO681">
            <v>367</v>
          </cell>
          <cell r="AP681">
            <v>11</v>
          </cell>
          <cell r="AQ681">
            <v>74</v>
          </cell>
          <cell r="AR681">
            <v>340</v>
          </cell>
          <cell r="AS681">
            <v>675</v>
          </cell>
          <cell r="AT681">
            <v>1040</v>
          </cell>
          <cell r="AU681">
            <v>2075</v>
          </cell>
          <cell r="AV681">
            <v>3120</v>
          </cell>
          <cell r="AW681">
            <v>4125</v>
          </cell>
          <cell r="AX681">
            <v>7.8718000000000004</v>
          </cell>
          <cell r="AY681">
            <v>10.738495240389945</v>
          </cell>
          <cell r="AZ681">
            <v>10.605177166474419</v>
          </cell>
          <cell r="BA681">
            <v>10.441618013113327</v>
          </cell>
          <cell r="BB681">
            <v>10.448321622904947</v>
          </cell>
          <cell r="BC681">
            <v>10.338412303844617</v>
          </cell>
          <cell r="BD681">
            <v>10.330972053937998</v>
          </cell>
          <cell r="BE681">
            <v>10.438192857724969</v>
          </cell>
          <cell r="BF681">
            <v>10.493411288990206</v>
          </cell>
          <cell r="BG681">
            <v>10.220000000000001</v>
          </cell>
          <cell r="BH681">
            <v>10.220000000000001</v>
          </cell>
          <cell r="BI681">
            <v>10.4</v>
          </cell>
          <cell r="BJ681">
            <v>10.4</v>
          </cell>
          <cell r="BK681">
            <v>10.4</v>
          </cell>
          <cell r="BL681">
            <v>10.4</v>
          </cell>
          <cell r="BM681">
            <v>10.55</v>
          </cell>
          <cell r="BN681">
            <v>10.7</v>
          </cell>
          <cell r="BO681">
            <v>51.84952403899441</v>
          </cell>
          <cell r="BP681">
            <v>38.51771664744188</v>
          </cell>
          <cell r="BQ681">
            <v>4.1618013113327024</v>
          </cell>
          <cell r="BR681">
            <v>4.8321622904946793</v>
          </cell>
          <cell r="BS681">
            <v>-6.1587696155383398</v>
          </cell>
          <cell r="BT681">
            <v>-6.9027946062002243</v>
          </cell>
          <cell r="BU681">
            <v>-11.180714227503152</v>
          </cell>
          <cell r="BV681">
            <v>-20.658871100979326</v>
          </cell>
          <cell r="BW681">
            <v>10.65</v>
          </cell>
          <cell r="BX681">
            <v>10.7</v>
          </cell>
          <cell r="BY681">
            <v>10.75</v>
          </cell>
          <cell r="BZ681">
            <v>10.8</v>
          </cell>
          <cell r="CA681">
            <v>10.8</v>
          </cell>
          <cell r="CB681">
            <v>10.95</v>
          </cell>
          <cell r="CC681">
            <v>10.4</v>
          </cell>
          <cell r="CD681">
            <v>10.45</v>
          </cell>
          <cell r="CE681">
            <v>10.5</v>
          </cell>
          <cell r="CF681">
            <v>10.55</v>
          </cell>
          <cell r="CG681">
            <v>10.55</v>
          </cell>
          <cell r="CH681">
            <v>10.7</v>
          </cell>
          <cell r="CI681">
            <v>10.6</v>
          </cell>
          <cell r="CJ681">
            <v>10.6</v>
          </cell>
          <cell r="CK681">
            <v>10.6</v>
          </cell>
          <cell r="CL681">
            <v>10.65</v>
          </cell>
          <cell r="CM681">
            <v>10.75</v>
          </cell>
          <cell r="CN681">
            <v>10.95</v>
          </cell>
          <cell r="CO681">
            <v>10.4</v>
          </cell>
          <cell r="CP681">
            <v>10.4</v>
          </cell>
          <cell r="CQ681">
            <v>10.4</v>
          </cell>
          <cell r="CR681">
            <v>10.45</v>
          </cell>
          <cell r="CS681">
            <v>10.55</v>
          </cell>
          <cell r="CT681">
            <v>10.75</v>
          </cell>
          <cell r="CU681">
            <v>10.65</v>
          </cell>
          <cell r="CV681">
            <v>10.65</v>
          </cell>
          <cell r="CW681">
            <v>10.65</v>
          </cell>
          <cell r="CX681">
            <v>10.65</v>
          </cell>
          <cell r="CY681">
            <v>10.8</v>
          </cell>
          <cell r="CZ681">
            <v>10.95</v>
          </cell>
          <cell r="DA681">
            <v>10.4</v>
          </cell>
          <cell r="DB681">
            <v>10.4</v>
          </cell>
          <cell r="DC681">
            <v>10.4</v>
          </cell>
          <cell r="DD681">
            <v>10.4</v>
          </cell>
          <cell r="DE681">
            <v>10.55</v>
          </cell>
          <cell r="DF681">
            <v>10.7</v>
          </cell>
          <cell r="DG681">
            <v>10.7</v>
          </cell>
          <cell r="DH681">
            <v>10.7</v>
          </cell>
          <cell r="DI681">
            <v>10.7</v>
          </cell>
          <cell r="DJ681">
            <v>10.7</v>
          </cell>
          <cell r="DK681">
            <v>10.9</v>
          </cell>
          <cell r="DL681">
            <v>11</v>
          </cell>
          <cell r="DM681">
            <v>10.4</v>
          </cell>
          <cell r="DN681">
            <v>10.4</v>
          </cell>
          <cell r="DO681">
            <v>10.4</v>
          </cell>
          <cell r="DP681">
            <v>10.4</v>
          </cell>
          <cell r="DQ681">
            <v>10.6</v>
          </cell>
          <cell r="DR681">
            <v>10.7</v>
          </cell>
        </row>
        <row r="682">
          <cell r="A682">
            <v>36958</v>
          </cell>
          <cell r="C682">
            <v>9.75</v>
          </cell>
          <cell r="D682">
            <v>9.5</v>
          </cell>
          <cell r="E682">
            <v>10.220000000000001</v>
          </cell>
          <cell r="F682">
            <v>10.4</v>
          </cell>
          <cell r="G682">
            <v>10.4</v>
          </cell>
          <cell r="H682">
            <v>10.53</v>
          </cell>
          <cell r="I682">
            <v>10.58</v>
          </cell>
          <cell r="J682">
            <v>10.84</v>
          </cell>
          <cell r="M682">
            <v>10.507999999999999</v>
          </cell>
          <cell r="N682">
            <v>10.24</v>
          </cell>
          <cell r="O682">
            <v>10.35</v>
          </cell>
          <cell r="P682">
            <v>10.35</v>
          </cell>
          <cell r="Q682">
            <v>10.35</v>
          </cell>
          <cell r="R682">
            <v>10.27</v>
          </cell>
          <cell r="S682">
            <v>10.15</v>
          </cell>
          <cell r="T682">
            <v>10.15</v>
          </cell>
          <cell r="U682">
            <v>10.35</v>
          </cell>
          <cell r="V682">
            <v>10.507999999999999</v>
          </cell>
          <cell r="W682">
            <v>10.583</v>
          </cell>
          <cell r="X682">
            <v>10.831</v>
          </cell>
          <cell r="Y682">
            <v>36958.649187268522</v>
          </cell>
          <cell r="Z682">
            <v>5.5</v>
          </cell>
          <cell r="AA682">
            <v>5.55</v>
          </cell>
          <cell r="AB682">
            <v>5.23</v>
          </cell>
          <cell r="AC682">
            <v>5.18</v>
          </cell>
          <cell r="AD682">
            <v>5.0999999999999996</v>
          </cell>
          <cell r="AE682">
            <v>4.93</v>
          </cell>
          <cell r="AF682">
            <v>4.87</v>
          </cell>
          <cell r="AG682">
            <v>4.93</v>
          </cell>
          <cell r="AH682">
            <v>1</v>
          </cell>
          <cell r="AI682">
            <v>7</v>
          </cell>
          <cell r="AJ682">
            <v>31</v>
          </cell>
          <cell r="AK682">
            <v>63</v>
          </cell>
          <cell r="AL682">
            <v>92</v>
          </cell>
          <cell r="AM682">
            <v>184</v>
          </cell>
          <cell r="AN682">
            <v>275</v>
          </cell>
          <cell r="AO682">
            <v>365</v>
          </cell>
          <cell r="AP682">
            <v>10.5</v>
          </cell>
          <cell r="AQ682">
            <v>76</v>
          </cell>
          <cell r="AR682">
            <v>338</v>
          </cell>
          <cell r="AS682">
            <v>698</v>
          </cell>
          <cell r="AT682">
            <v>1023</v>
          </cell>
          <cell r="AU682">
            <v>2053</v>
          </cell>
          <cell r="AV682">
            <v>3098</v>
          </cell>
          <cell r="AW682">
            <v>4120</v>
          </cell>
          <cell r="AX682">
            <v>7.7720000000000002</v>
          </cell>
          <cell r="AY682">
            <v>10.508305410800389</v>
          </cell>
          <cell r="AZ682">
            <v>10.731475672744811</v>
          </cell>
          <cell r="BA682">
            <v>10.446231707724953</v>
          </cell>
          <cell r="BB682">
            <v>10.502364961930992</v>
          </cell>
          <cell r="BC682">
            <v>10.461027529611963</v>
          </cell>
          <cell r="BD682">
            <v>10.370507488093658</v>
          </cell>
          <cell r="BE682">
            <v>10.425105386403926</v>
          </cell>
          <cell r="BF682">
            <v>10.564526076513992</v>
          </cell>
          <cell r="BG682">
            <v>10.220000000000001</v>
          </cell>
          <cell r="BH682">
            <v>10.220000000000001</v>
          </cell>
          <cell r="BI682">
            <v>10.4</v>
          </cell>
          <cell r="BJ682">
            <v>10.4</v>
          </cell>
          <cell r="BK682">
            <v>10.4</v>
          </cell>
          <cell r="BL682">
            <v>10.4</v>
          </cell>
          <cell r="BM682">
            <v>10.55</v>
          </cell>
          <cell r="BN682">
            <v>10.7</v>
          </cell>
          <cell r="BO682">
            <v>28.830541080038863</v>
          </cell>
          <cell r="BP682">
            <v>51.147567274480998</v>
          </cell>
          <cell r="BQ682">
            <v>4.6231707724952997</v>
          </cell>
          <cell r="BR682">
            <v>10.236496193099143</v>
          </cell>
          <cell r="BS682">
            <v>6.102752961196245</v>
          </cell>
          <cell r="BT682">
            <v>-2.94925119063425</v>
          </cell>
          <cell r="BU682">
            <v>-12.489461359607468</v>
          </cell>
          <cell r="BV682">
            <v>-13.547392348600695</v>
          </cell>
          <cell r="BW682">
            <v>10.65</v>
          </cell>
          <cell r="BX682">
            <v>10.7</v>
          </cell>
          <cell r="BY682">
            <v>10.75</v>
          </cell>
          <cell r="BZ682">
            <v>10.8</v>
          </cell>
          <cell r="CA682">
            <v>10.8</v>
          </cell>
          <cell r="CB682">
            <v>10.95</v>
          </cell>
          <cell r="CC682">
            <v>10.4</v>
          </cell>
          <cell r="CD682">
            <v>10.45</v>
          </cell>
          <cell r="CE682">
            <v>10.5</v>
          </cell>
          <cell r="CF682">
            <v>10.55</v>
          </cell>
          <cell r="CG682">
            <v>10.55</v>
          </cell>
          <cell r="CH682">
            <v>10.7</v>
          </cell>
          <cell r="CI682">
            <v>10.6</v>
          </cell>
          <cell r="CJ682">
            <v>10.6</v>
          </cell>
          <cell r="CK682">
            <v>10.6</v>
          </cell>
          <cell r="CL682">
            <v>10.65</v>
          </cell>
          <cell r="CM682">
            <v>10.75</v>
          </cell>
          <cell r="CN682">
            <v>10.95</v>
          </cell>
          <cell r="CO682">
            <v>10.4</v>
          </cell>
          <cell r="CP682">
            <v>10.4</v>
          </cell>
          <cell r="CQ682">
            <v>10.4</v>
          </cell>
          <cell r="CR682">
            <v>10.45</v>
          </cell>
          <cell r="CS682">
            <v>10.55</v>
          </cell>
          <cell r="CT682">
            <v>10.75</v>
          </cell>
          <cell r="CU682">
            <v>10.65</v>
          </cell>
          <cell r="CV682">
            <v>10.65</v>
          </cell>
          <cell r="CW682">
            <v>10.65</v>
          </cell>
          <cell r="CX682">
            <v>10.65</v>
          </cell>
          <cell r="CY682">
            <v>10.8</v>
          </cell>
          <cell r="CZ682">
            <v>10.95</v>
          </cell>
          <cell r="DA682">
            <v>10.4</v>
          </cell>
          <cell r="DB682">
            <v>10.4</v>
          </cell>
          <cell r="DC682">
            <v>10.4</v>
          </cell>
          <cell r="DD682">
            <v>10.4</v>
          </cell>
          <cell r="DE682">
            <v>10.55</v>
          </cell>
          <cell r="DF682">
            <v>10.7</v>
          </cell>
          <cell r="DG682">
            <v>10.7</v>
          </cell>
          <cell r="DH682">
            <v>10.7</v>
          </cell>
          <cell r="DI682">
            <v>10.7</v>
          </cell>
          <cell r="DJ682">
            <v>10.7</v>
          </cell>
          <cell r="DK682">
            <v>10.9</v>
          </cell>
          <cell r="DL682">
            <v>11</v>
          </cell>
          <cell r="DM682">
            <v>10.4</v>
          </cell>
          <cell r="DN682">
            <v>10.4</v>
          </cell>
          <cell r="DO682">
            <v>10.4</v>
          </cell>
          <cell r="DP682">
            <v>10.4</v>
          </cell>
          <cell r="DQ682">
            <v>10.6</v>
          </cell>
          <cell r="DR682">
            <v>10.7</v>
          </cell>
        </row>
        <row r="683">
          <cell r="A683">
            <v>36959</v>
          </cell>
          <cell r="C683">
            <v>9.75</v>
          </cell>
          <cell r="D683">
            <v>9.5</v>
          </cell>
          <cell r="E683">
            <v>10.210000000000001</v>
          </cell>
          <cell r="F683">
            <v>10.4</v>
          </cell>
          <cell r="G683">
            <v>10.4</v>
          </cell>
          <cell r="H683">
            <v>10.53</v>
          </cell>
          <cell r="I683">
            <v>10.58</v>
          </cell>
          <cell r="J683">
            <v>10.84</v>
          </cell>
          <cell r="M683">
            <v>10.513</v>
          </cell>
          <cell r="N683">
            <v>10.244</v>
          </cell>
          <cell r="O683">
            <v>10.35</v>
          </cell>
          <cell r="P683">
            <v>10.35</v>
          </cell>
          <cell r="Q683">
            <v>10.35</v>
          </cell>
          <cell r="R683">
            <v>10.27</v>
          </cell>
          <cell r="S683">
            <v>10.15</v>
          </cell>
          <cell r="T683">
            <v>10.15</v>
          </cell>
          <cell r="U683">
            <v>10.343999999999999</v>
          </cell>
          <cell r="V683">
            <v>10.513</v>
          </cell>
          <cell r="W683">
            <v>10.571999999999999</v>
          </cell>
          <cell r="X683">
            <v>10.831</v>
          </cell>
          <cell r="Y683">
            <v>36959.662183680557</v>
          </cell>
          <cell r="Z683">
            <v>5.48</v>
          </cell>
          <cell r="AA683">
            <v>5.6</v>
          </cell>
          <cell r="AB683">
            <v>5.22</v>
          </cell>
          <cell r="AC683">
            <v>5.13</v>
          </cell>
          <cell r="AD683">
            <v>5.04</v>
          </cell>
          <cell r="AE683">
            <v>4.9800000000000004</v>
          </cell>
          <cell r="AF683">
            <v>4.93</v>
          </cell>
          <cell r="AG683">
            <v>4.96</v>
          </cell>
          <cell r="AH683">
            <v>3</v>
          </cell>
          <cell r="AI683">
            <v>7</v>
          </cell>
          <cell r="AJ683">
            <v>35</v>
          </cell>
          <cell r="AK683">
            <v>62</v>
          </cell>
          <cell r="AL683">
            <v>92</v>
          </cell>
          <cell r="AM683">
            <v>184</v>
          </cell>
          <cell r="AN683">
            <v>275</v>
          </cell>
          <cell r="AO683">
            <v>365</v>
          </cell>
          <cell r="AP683">
            <v>32</v>
          </cell>
          <cell r="AQ683">
            <v>74</v>
          </cell>
          <cell r="AR683">
            <v>380</v>
          </cell>
          <cell r="AS683">
            <v>682</v>
          </cell>
          <cell r="AT683">
            <v>1020</v>
          </cell>
          <cell r="AU683">
            <v>2045</v>
          </cell>
          <cell r="AV683">
            <v>3075</v>
          </cell>
          <cell r="AW683">
            <v>4070</v>
          </cell>
          <cell r="AX683">
            <v>7.7553000000000001</v>
          </cell>
          <cell r="AY683">
            <v>10.578626408895362</v>
          </cell>
          <cell r="AZ683">
            <v>10.65859474698164</v>
          </cell>
          <cell r="BA683">
            <v>10.428302151892467</v>
          </cell>
          <cell r="BB683">
            <v>10.424094409629479</v>
          </cell>
          <cell r="BC683">
            <v>10.3952386502583</v>
          </cell>
          <cell r="BD683">
            <v>10.413128173028745</v>
          </cell>
          <cell r="BE683">
            <v>10.459339831724062</v>
          </cell>
          <cell r="BF683">
            <v>10.540830113313193</v>
          </cell>
          <cell r="BG683">
            <v>10.210000000000001</v>
          </cell>
          <cell r="BH683">
            <v>10.210000000000001</v>
          </cell>
          <cell r="BI683">
            <v>10.4</v>
          </cell>
          <cell r="BJ683">
            <v>10.4</v>
          </cell>
          <cell r="BK683">
            <v>10.4</v>
          </cell>
          <cell r="BL683">
            <v>10.4</v>
          </cell>
          <cell r="BM683">
            <v>10.55</v>
          </cell>
          <cell r="BN683">
            <v>10.7</v>
          </cell>
          <cell r="BO683">
            <v>36.862640889536102</v>
          </cell>
          <cell r="BP683">
            <v>44.859474698163915</v>
          </cell>
          <cell r="BQ683">
            <v>2.8302151892466654</v>
          </cell>
          <cell r="BR683">
            <v>2.4094409629478619</v>
          </cell>
          <cell r="BS683">
            <v>-0.47613497417007267</v>
          </cell>
          <cell r="BT683">
            <v>1.3128173028745138</v>
          </cell>
          <cell r="BU683">
            <v>-9.0660168275938702</v>
          </cell>
          <cell r="BV683">
            <v>-15.916988668680609</v>
          </cell>
          <cell r="BW683">
            <v>10.65</v>
          </cell>
          <cell r="BX683">
            <v>10.7</v>
          </cell>
          <cell r="BY683">
            <v>10.75</v>
          </cell>
          <cell r="BZ683">
            <v>10.8</v>
          </cell>
          <cell r="CA683">
            <v>10.8</v>
          </cell>
          <cell r="CB683">
            <v>10.95</v>
          </cell>
          <cell r="CC683">
            <v>10.4</v>
          </cell>
          <cell r="CD683">
            <v>10.45</v>
          </cell>
          <cell r="CE683">
            <v>10.5</v>
          </cell>
          <cell r="CF683">
            <v>10.55</v>
          </cell>
          <cell r="CG683">
            <v>10.55</v>
          </cell>
          <cell r="CH683">
            <v>10.7</v>
          </cell>
          <cell r="CI683">
            <v>10.6</v>
          </cell>
          <cell r="CJ683">
            <v>10.6</v>
          </cell>
          <cell r="CK683">
            <v>10.6</v>
          </cell>
          <cell r="CL683">
            <v>10.65</v>
          </cell>
          <cell r="CM683">
            <v>10.75</v>
          </cell>
          <cell r="CN683">
            <v>10.95</v>
          </cell>
          <cell r="CO683">
            <v>10.4</v>
          </cell>
          <cell r="CP683">
            <v>10.4</v>
          </cell>
          <cell r="CQ683">
            <v>10.4</v>
          </cell>
          <cell r="CR683">
            <v>10.45</v>
          </cell>
          <cell r="CS683">
            <v>10.55</v>
          </cell>
          <cell r="CT683">
            <v>10.75</v>
          </cell>
          <cell r="CU683">
            <v>10.65</v>
          </cell>
          <cell r="CV683">
            <v>10.65</v>
          </cell>
          <cell r="CW683">
            <v>10.65</v>
          </cell>
          <cell r="CX683">
            <v>10.65</v>
          </cell>
          <cell r="CY683">
            <v>10.8</v>
          </cell>
          <cell r="CZ683">
            <v>10.95</v>
          </cell>
          <cell r="DA683">
            <v>10.4</v>
          </cell>
          <cell r="DB683">
            <v>10.4</v>
          </cell>
          <cell r="DC683">
            <v>10.4</v>
          </cell>
          <cell r="DD683">
            <v>10.4</v>
          </cell>
          <cell r="DE683">
            <v>10.55</v>
          </cell>
          <cell r="DF683">
            <v>10.7</v>
          </cell>
          <cell r="DG683">
            <v>10.7</v>
          </cell>
          <cell r="DH683">
            <v>10.7</v>
          </cell>
          <cell r="DI683">
            <v>10.7</v>
          </cell>
          <cell r="DJ683">
            <v>10.7</v>
          </cell>
          <cell r="DK683">
            <v>10.9</v>
          </cell>
          <cell r="DL683">
            <v>11</v>
          </cell>
          <cell r="DM683">
            <v>10.4</v>
          </cell>
          <cell r="DN683">
            <v>10.4</v>
          </cell>
          <cell r="DO683">
            <v>10.4</v>
          </cell>
          <cell r="DP683">
            <v>10.4</v>
          </cell>
          <cell r="DQ683">
            <v>10.6</v>
          </cell>
          <cell r="DR683">
            <v>10.7</v>
          </cell>
        </row>
        <row r="684">
          <cell r="A684">
            <v>36962</v>
          </cell>
          <cell r="C684">
            <v>9.75</v>
          </cell>
          <cell r="D684">
            <v>9.5</v>
          </cell>
          <cell r="E684">
            <v>10.210000000000001</v>
          </cell>
          <cell r="F684">
            <v>10.4</v>
          </cell>
          <cell r="G684">
            <v>10.4</v>
          </cell>
          <cell r="H684">
            <v>10.53</v>
          </cell>
          <cell r="I684">
            <v>10.58</v>
          </cell>
          <cell r="J684">
            <v>10.84</v>
          </cell>
          <cell r="M684">
            <v>10.513</v>
          </cell>
          <cell r="N684">
            <v>10.244</v>
          </cell>
          <cell r="O684">
            <v>10.25</v>
          </cell>
          <cell r="P684">
            <v>10.25</v>
          </cell>
          <cell r="Q684">
            <v>10.3</v>
          </cell>
          <cell r="R684">
            <v>10.27</v>
          </cell>
          <cell r="S684">
            <v>10.15</v>
          </cell>
          <cell r="T684">
            <v>10.15</v>
          </cell>
          <cell r="U684">
            <v>10.35</v>
          </cell>
          <cell r="V684">
            <v>10.513</v>
          </cell>
          <cell r="W684">
            <v>10.577999999999999</v>
          </cell>
          <cell r="X684">
            <v>10.831</v>
          </cell>
          <cell r="Y684">
            <v>36962.664887500003</v>
          </cell>
          <cell r="Z684">
            <v>5.55</v>
          </cell>
          <cell r="AA684">
            <v>5.57</v>
          </cell>
          <cell r="AB684">
            <v>5.21</v>
          </cell>
          <cell r="AC684">
            <v>5.14</v>
          </cell>
          <cell r="AD684">
            <v>5.08</v>
          </cell>
          <cell r="AE684">
            <v>4.91</v>
          </cell>
          <cell r="AF684">
            <v>4.8600000000000003</v>
          </cell>
          <cell r="AG684">
            <v>4.8899999999999997</v>
          </cell>
          <cell r="AH684">
            <v>1</v>
          </cell>
          <cell r="AI684">
            <v>8</v>
          </cell>
          <cell r="AJ684">
            <v>34</v>
          </cell>
          <cell r="AK684">
            <v>61</v>
          </cell>
          <cell r="AL684">
            <v>92</v>
          </cell>
          <cell r="AM684">
            <v>184</v>
          </cell>
          <cell r="AN684">
            <v>275</v>
          </cell>
          <cell r="AO684">
            <v>365</v>
          </cell>
          <cell r="AP684">
            <v>10.5</v>
          </cell>
          <cell r="AQ684">
            <v>86</v>
          </cell>
          <cell r="AR684">
            <v>369</v>
          </cell>
          <cell r="AS684">
            <v>670</v>
          </cell>
          <cell r="AT684">
            <v>1018</v>
          </cell>
          <cell r="AU684">
            <v>2058</v>
          </cell>
          <cell r="AV684">
            <v>3085</v>
          </cell>
          <cell r="AW684">
            <v>4085</v>
          </cell>
          <cell r="AX684">
            <v>7.74</v>
          </cell>
          <cell r="AY684">
            <v>10.579397084952147</v>
          </cell>
          <cell r="AZ684">
            <v>10.723080401234347</v>
          </cell>
          <cell r="BA684">
            <v>10.425533516681824</v>
          </cell>
          <cell r="BB684">
            <v>10.436108138240588</v>
          </cell>
          <cell r="BC684">
            <v>10.43639147723726</v>
          </cell>
          <cell r="BD684">
            <v>10.385037976538216</v>
          </cell>
          <cell r="BE684">
            <v>10.414127569297648</v>
          </cell>
          <cell r="BF684">
            <v>10.49736226851854</v>
          </cell>
          <cell r="BG684">
            <v>10.210000000000001</v>
          </cell>
          <cell r="BH684">
            <v>10.210000000000001</v>
          </cell>
          <cell r="BI684">
            <v>10.4</v>
          </cell>
          <cell r="BJ684">
            <v>10.4</v>
          </cell>
          <cell r="BK684">
            <v>10.4</v>
          </cell>
          <cell r="BL684">
            <v>10.4</v>
          </cell>
          <cell r="BM684">
            <v>10.55</v>
          </cell>
          <cell r="BN684">
            <v>10.7</v>
          </cell>
          <cell r="BO684">
            <v>36.939708495214596</v>
          </cell>
          <cell r="BP684">
            <v>51.308040123434573</v>
          </cell>
          <cell r="BQ684">
            <v>2.5533516681823798</v>
          </cell>
          <cell r="BR684">
            <v>3.6108138240587451</v>
          </cell>
          <cell r="BS684">
            <v>3.6391477237259551</v>
          </cell>
          <cell r="BT684">
            <v>-1.4962023461784213</v>
          </cell>
          <cell r="BU684">
            <v>-13.587243070235289</v>
          </cell>
          <cell r="BV684">
            <v>-20.263773148145958</v>
          </cell>
          <cell r="BW684">
            <v>10.65</v>
          </cell>
          <cell r="BX684">
            <v>10.7</v>
          </cell>
          <cell r="BY684">
            <v>10.75</v>
          </cell>
          <cell r="BZ684">
            <v>10.8</v>
          </cell>
          <cell r="CA684">
            <v>10.8</v>
          </cell>
          <cell r="CB684">
            <v>10.95</v>
          </cell>
          <cell r="CC684">
            <v>10.4</v>
          </cell>
          <cell r="CD684">
            <v>10.45</v>
          </cell>
          <cell r="CE684">
            <v>10.5</v>
          </cell>
          <cell r="CF684">
            <v>10.55</v>
          </cell>
          <cell r="CG684">
            <v>10.55</v>
          </cell>
          <cell r="CH684">
            <v>10.7</v>
          </cell>
          <cell r="CI684">
            <v>10.6</v>
          </cell>
          <cell r="CJ684">
            <v>10.6</v>
          </cell>
          <cell r="CK684">
            <v>10.6</v>
          </cell>
          <cell r="CL684">
            <v>10.65</v>
          </cell>
          <cell r="CM684">
            <v>10.75</v>
          </cell>
          <cell r="CN684">
            <v>10.95</v>
          </cell>
          <cell r="CO684">
            <v>10.4</v>
          </cell>
          <cell r="CP684">
            <v>10.4</v>
          </cell>
          <cell r="CQ684">
            <v>10.4</v>
          </cell>
          <cell r="CR684">
            <v>10.45</v>
          </cell>
          <cell r="CS684">
            <v>10.55</v>
          </cell>
          <cell r="CT684">
            <v>10.75</v>
          </cell>
          <cell r="CU684">
            <v>10.65</v>
          </cell>
          <cell r="CV684">
            <v>10.65</v>
          </cell>
          <cell r="CW684">
            <v>10.65</v>
          </cell>
          <cell r="CX684">
            <v>10.65</v>
          </cell>
          <cell r="CY684">
            <v>10.8</v>
          </cell>
          <cell r="CZ684">
            <v>10.95</v>
          </cell>
          <cell r="DA684">
            <v>10.4</v>
          </cell>
          <cell r="DB684">
            <v>10.4</v>
          </cell>
          <cell r="DC684">
            <v>10.4</v>
          </cell>
          <cell r="DD684">
            <v>10.4</v>
          </cell>
          <cell r="DE684">
            <v>10.55</v>
          </cell>
          <cell r="DF684">
            <v>10.7</v>
          </cell>
          <cell r="DG684">
            <v>10.7</v>
          </cell>
          <cell r="DH684">
            <v>10.7</v>
          </cell>
          <cell r="DI684">
            <v>10.7</v>
          </cell>
          <cell r="DJ684">
            <v>10.7</v>
          </cell>
          <cell r="DK684">
            <v>10.9</v>
          </cell>
          <cell r="DL684">
            <v>11</v>
          </cell>
          <cell r="DM684">
            <v>10.4</v>
          </cell>
          <cell r="DN684">
            <v>10.4</v>
          </cell>
          <cell r="DO684">
            <v>10.4</v>
          </cell>
          <cell r="DP684">
            <v>10.4</v>
          </cell>
          <cell r="DQ684">
            <v>10.6</v>
          </cell>
          <cell r="DR684">
            <v>10.7</v>
          </cell>
        </row>
        <row r="685">
          <cell r="A685">
            <v>36963</v>
          </cell>
          <cell r="C685">
            <v>9.75</v>
          </cell>
          <cell r="D685">
            <v>9.5</v>
          </cell>
          <cell r="E685">
            <v>10.210000000000001</v>
          </cell>
          <cell r="F685">
            <v>10.4</v>
          </cell>
          <cell r="G685">
            <v>10.4</v>
          </cell>
          <cell r="H685">
            <v>10.53</v>
          </cell>
          <cell r="I685">
            <v>10.58</v>
          </cell>
          <cell r="J685">
            <v>10.84</v>
          </cell>
          <cell r="M685">
            <v>10.523</v>
          </cell>
          <cell r="N685">
            <v>10.254</v>
          </cell>
          <cell r="O685">
            <v>10.35</v>
          </cell>
          <cell r="P685">
            <v>10.35</v>
          </cell>
          <cell r="Q685">
            <v>10.35</v>
          </cell>
          <cell r="R685">
            <v>10.27</v>
          </cell>
          <cell r="S685">
            <v>10.15</v>
          </cell>
          <cell r="T685">
            <v>10.15</v>
          </cell>
          <cell r="U685">
            <v>10.35</v>
          </cell>
          <cell r="V685">
            <v>10.523</v>
          </cell>
          <cell r="W685">
            <v>10.583</v>
          </cell>
          <cell r="X685">
            <v>10.843999999999999</v>
          </cell>
          <cell r="Y685">
            <v>36963.682719444441</v>
          </cell>
          <cell r="Z685">
            <v>5.55</v>
          </cell>
          <cell r="AA685">
            <v>5.5</v>
          </cell>
          <cell r="AB685">
            <v>5.14</v>
          </cell>
          <cell r="AC685">
            <v>5.0599999999999996</v>
          </cell>
          <cell r="AD685">
            <v>5</v>
          </cell>
          <cell r="AE685">
            <v>4.8600000000000003</v>
          </cell>
          <cell r="AF685">
            <v>4.82</v>
          </cell>
          <cell r="AG685">
            <v>4.82</v>
          </cell>
          <cell r="AH685">
            <v>1</v>
          </cell>
          <cell r="AI685">
            <v>7</v>
          </cell>
          <cell r="AJ685">
            <v>33</v>
          </cell>
          <cell r="AK685">
            <v>61</v>
          </cell>
          <cell r="AL685">
            <v>92</v>
          </cell>
          <cell r="AM685">
            <v>186</v>
          </cell>
          <cell r="AN685">
            <v>277</v>
          </cell>
          <cell r="AO685">
            <v>365</v>
          </cell>
          <cell r="AP685">
            <v>10.8</v>
          </cell>
          <cell r="AQ685">
            <v>76</v>
          </cell>
          <cell r="AR685">
            <v>367</v>
          </cell>
          <cell r="AS685">
            <v>682</v>
          </cell>
          <cell r="AT685">
            <v>1035</v>
          </cell>
          <cell r="AU685">
            <v>2120</v>
          </cell>
          <cell r="AV685">
            <v>3185</v>
          </cell>
          <cell r="AW685">
            <v>4190</v>
          </cell>
          <cell r="AX685">
            <v>7.8155000000000001</v>
          </cell>
          <cell r="AY685">
            <v>10.671684094642364</v>
          </cell>
          <cell r="AZ685">
            <v>10.652321584701705</v>
          </cell>
          <cell r="BA685">
            <v>10.429696382285963</v>
          </cell>
          <cell r="BB685">
            <v>10.396490005498977</v>
          </cell>
          <cell r="BC685">
            <v>10.390561135635105</v>
          </cell>
          <cell r="BD685">
            <v>10.384192538882234</v>
          </cell>
          <cell r="BE685">
            <v>10.45599355939579</v>
          </cell>
          <cell r="BF685">
            <v>10.51008176415813</v>
          </cell>
          <cell r="BG685">
            <v>10.210000000000001</v>
          </cell>
          <cell r="BH685">
            <v>10.210000000000001</v>
          </cell>
          <cell r="BI685">
            <v>10.4</v>
          </cell>
          <cell r="BJ685">
            <v>10.4</v>
          </cell>
          <cell r="BK685">
            <v>10.4</v>
          </cell>
          <cell r="BL685">
            <v>10.4</v>
          </cell>
          <cell r="BM685">
            <v>10.55</v>
          </cell>
          <cell r="BN685">
            <v>10.7</v>
          </cell>
          <cell r="BO685">
            <v>46.168409464236326</v>
          </cell>
          <cell r="BP685">
            <v>44.232158470170369</v>
          </cell>
          <cell r="BQ685">
            <v>2.9696382285962386</v>
          </cell>
          <cell r="BR685">
            <v>-0.35099945010230726</v>
          </cell>
          <cell r="BS685">
            <v>-0.9438864364895494</v>
          </cell>
          <cell r="BT685">
            <v>-1.5807461117766763</v>
          </cell>
          <cell r="BU685">
            <v>-9.400644060421115</v>
          </cell>
          <cell r="BV685">
            <v>-18.991823584186918</v>
          </cell>
          <cell r="BW685">
            <v>10.65</v>
          </cell>
          <cell r="BX685">
            <v>10.7</v>
          </cell>
          <cell r="BY685">
            <v>10.75</v>
          </cell>
          <cell r="BZ685">
            <v>10.8</v>
          </cell>
          <cell r="CA685">
            <v>10.8</v>
          </cell>
          <cell r="CB685">
            <v>10.95</v>
          </cell>
          <cell r="CC685">
            <v>10.4</v>
          </cell>
          <cell r="CD685">
            <v>10.45</v>
          </cell>
          <cell r="CE685">
            <v>10.5</v>
          </cell>
          <cell r="CF685">
            <v>10.55</v>
          </cell>
          <cell r="CG685">
            <v>10.55</v>
          </cell>
          <cell r="CH685">
            <v>10.7</v>
          </cell>
          <cell r="CI685">
            <v>10.6</v>
          </cell>
          <cell r="CJ685">
            <v>10.6</v>
          </cell>
          <cell r="CK685">
            <v>10.6</v>
          </cell>
          <cell r="CL685">
            <v>10.65</v>
          </cell>
          <cell r="CM685">
            <v>10.75</v>
          </cell>
          <cell r="CN685">
            <v>10.95</v>
          </cell>
          <cell r="CO685">
            <v>10.4</v>
          </cell>
          <cell r="CP685">
            <v>10.4</v>
          </cell>
          <cell r="CQ685">
            <v>10.4</v>
          </cell>
          <cell r="CR685">
            <v>10.45</v>
          </cell>
          <cell r="CS685">
            <v>10.55</v>
          </cell>
          <cell r="CT685">
            <v>10.75</v>
          </cell>
          <cell r="CU685">
            <v>10.65</v>
          </cell>
          <cell r="CV685">
            <v>10.65</v>
          </cell>
          <cell r="CW685">
            <v>10.65</v>
          </cell>
          <cell r="CX685">
            <v>10.65</v>
          </cell>
          <cell r="CY685">
            <v>10.8</v>
          </cell>
          <cell r="CZ685">
            <v>10.95</v>
          </cell>
          <cell r="DA685">
            <v>10.4</v>
          </cell>
          <cell r="DB685">
            <v>10.4</v>
          </cell>
          <cell r="DC685">
            <v>10.4</v>
          </cell>
          <cell r="DD685">
            <v>10.4</v>
          </cell>
          <cell r="DE685">
            <v>10.55</v>
          </cell>
          <cell r="DF685">
            <v>10.7</v>
          </cell>
          <cell r="DG685">
            <v>10.7</v>
          </cell>
          <cell r="DH685">
            <v>10.7</v>
          </cell>
          <cell r="DI685">
            <v>10.7</v>
          </cell>
          <cell r="DJ685">
            <v>10.7</v>
          </cell>
          <cell r="DK685">
            <v>10.9</v>
          </cell>
          <cell r="DL685">
            <v>11</v>
          </cell>
          <cell r="DM685">
            <v>10.4</v>
          </cell>
          <cell r="DN685">
            <v>10.4</v>
          </cell>
          <cell r="DO685">
            <v>10.4</v>
          </cell>
          <cell r="DP685">
            <v>10.4</v>
          </cell>
          <cell r="DQ685">
            <v>10.6</v>
          </cell>
          <cell r="DR685">
            <v>10.7</v>
          </cell>
        </row>
        <row r="686">
          <cell r="A686">
            <v>36964</v>
          </cell>
          <cell r="C686">
            <v>9.75</v>
          </cell>
          <cell r="D686">
            <v>9.5</v>
          </cell>
          <cell r="E686">
            <v>10.210000000000001</v>
          </cell>
          <cell r="F686">
            <v>10.4</v>
          </cell>
          <cell r="G686">
            <v>10.4</v>
          </cell>
          <cell r="H686">
            <v>10.53</v>
          </cell>
          <cell r="I686">
            <v>10.58</v>
          </cell>
          <cell r="J686">
            <v>10.84</v>
          </cell>
          <cell r="M686">
            <v>10.528</v>
          </cell>
          <cell r="N686">
            <v>10.259</v>
          </cell>
          <cell r="O686">
            <v>10.3</v>
          </cell>
          <cell r="P686">
            <v>10.3</v>
          </cell>
          <cell r="Q686">
            <v>10.35</v>
          </cell>
          <cell r="R686">
            <v>10.27</v>
          </cell>
          <cell r="S686">
            <v>10.18</v>
          </cell>
          <cell r="T686">
            <v>10.199999999999999</v>
          </cell>
          <cell r="U686">
            <v>10.35</v>
          </cell>
          <cell r="V686">
            <v>10.528</v>
          </cell>
          <cell r="W686">
            <v>10.608000000000001</v>
          </cell>
          <cell r="X686">
            <v>10.847</v>
          </cell>
          <cell r="Y686">
            <v>36964.618806134262</v>
          </cell>
          <cell r="Z686">
            <v>5.54</v>
          </cell>
          <cell r="AA686">
            <v>5.4</v>
          </cell>
          <cell r="AB686">
            <v>5.16</v>
          </cell>
          <cell r="AC686">
            <v>5.0599999999999996</v>
          </cell>
          <cell r="AD686">
            <v>4.96</v>
          </cell>
          <cell r="AE686">
            <v>4.8099999999999996</v>
          </cell>
          <cell r="AF686">
            <v>4.79</v>
          </cell>
          <cell r="AG686">
            <v>4.7699999999999996</v>
          </cell>
          <cell r="AH686">
            <v>1</v>
          </cell>
          <cell r="AI686">
            <v>7</v>
          </cell>
          <cell r="AJ686">
            <v>32</v>
          </cell>
          <cell r="AK686">
            <v>61</v>
          </cell>
          <cell r="AL686">
            <v>94</v>
          </cell>
          <cell r="AM686">
            <v>185</v>
          </cell>
          <cell r="AN686">
            <v>277</v>
          </cell>
          <cell r="AO686">
            <v>367</v>
          </cell>
          <cell r="AP686">
            <v>10.7</v>
          </cell>
          <cell r="AQ686">
            <v>79</v>
          </cell>
          <cell r="AR686">
            <v>362</v>
          </cell>
          <cell r="AS686">
            <v>687</v>
          </cell>
          <cell r="AT686">
            <v>1065</v>
          </cell>
          <cell r="AU686">
            <v>2140</v>
          </cell>
          <cell r="AV686">
            <v>3220</v>
          </cell>
          <cell r="AW686">
            <v>4245</v>
          </cell>
          <cell r="AX686">
            <v>7.843</v>
          </cell>
          <cell r="AY686">
            <v>10.597310392493897</v>
          </cell>
          <cell r="AZ686">
            <v>10.732695989144265</v>
          </cell>
          <cell r="BA686">
            <v>10.520460665561796</v>
          </cell>
          <cell r="BB686">
            <v>10.416498246031411</v>
          </cell>
          <cell r="BC686">
            <v>10.369868115067913</v>
          </cell>
          <cell r="BD686">
            <v>10.39322248919197</v>
          </cell>
          <cell r="BE686">
            <v>10.465785055927837</v>
          </cell>
          <cell r="BF686">
            <v>10.48098453718428</v>
          </cell>
          <cell r="BG686">
            <v>10.210000000000001</v>
          </cell>
          <cell r="BH686">
            <v>10.210000000000001</v>
          </cell>
          <cell r="BI686">
            <v>10.4</v>
          </cell>
          <cell r="BJ686">
            <v>10.4</v>
          </cell>
          <cell r="BK686">
            <v>10.4</v>
          </cell>
          <cell r="BL686">
            <v>10.4</v>
          </cell>
          <cell r="BM686">
            <v>10.55</v>
          </cell>
          <cell r="BN686">
            <v>10.7</v>
          </cell>
          <cell r="BO686">
            <v>38.731039249389632</v>
          </cell>
          <cell r="BP686">
            <v>52.269598914426396</v>
          </cell>
          <cell r="BQ686">
            <v>12.046066556179547</v>
          </cell>
          <cell r="BR686">
            <v>1.6498246031410702</v>
          </cell>
          <cell r="BS686">
            <v>-3.0131884932087516</v>
          </cell>
          <cell r="BT686">
            <v>-0.67775108080301294</v>
          </cell>
          <cell r="BU686">
            <v>-8.4214944072163789</v>
          </cell>
          <cell r="BV686">
            <v>-21.901546281571882</v>
          </cell>
          <cell r="BW686">
            <v>10.65</v>
          </cell>
          <cell r="BX686">
            <v>10.7</v>
          </cell>
          <cell r="BY686">
            <v>10.75</v>
          </cell>
          <cell r="BZ686">
            <v>10.8</v>
          </cell>
          <cell r="CA686">
            <v>10.8</v>
          </cell>
          <cell r="CB686">
            <v>10.95</v>
          </cell>
          <cell r="CC686">
            <v>10.4</v>
          </cell>
          <cell r="CD686">
            <v>10.45</v>
          </cell>
          <cell r="CE686">
            <v>10.5</v>
          </cell>
          <cell r="CF686">
            <v>10.55</v>
          </cell>
          <cell r="CG686">
            <v>10.55</v>
          </cell>
          <cell r="CH686">
            <v>10.7</v>
          </cell>
          <cell r="CI686">
            <v>10.6</v>
          </cell>
          <cell r="CJ686">
            <v>10.6</v>
          </cell>
          <cell r="CK686">
            <v>10.6</v>
          </cell>
          <cell r="CL686">
            <v>10.65</v>
          </cell>
          <cell r="CM686">
            <v>10.75</v>
          </cell>
          <cell r="CN686">
            <v>10.95</v>
          </cell>
          <cell r="CO686">
            <v>10.4</v>
          </cell>
          <cell r="CP686">
            <v>10.4</v>
          </cell>
          <cell r="CQ686">
            <v>10.4</v>
          </cell>
          <cell r="CR686">
            <v>10.45</v>
          </cell>
          <cell r="CS686">
            <v>10.55</v>
          </cell>
          <cell r="CT686">
            <v>10.75</v>
          </cell>
          <cell r="CU686">
            <v>10.65</v>
          </cell>
          <cell r="CV686">
            <v>10.65</v>
          </cell>
          <cell r="CW686">
            <v>10.65</v>
          </cell>
          <cell r="CX686">
            <v>10.65</v>
          </cell>
          <cell r="CY686">
            <v>10.8</v>
          </cell>
          <cell r="CZ686">
            <v>10.95</v>
          </cell>
          <cell r="DA686">
            <v>10.4</v>
          </cell>
          <cell r="DB686">
            <v>10.4</v>
          </cell>
          <cell r="DC686">
            <v>10.4</v>
          </cell>
          <cell r="DD686">
            <v>10.4</v>
          </cell>
          <cell r="DE686">
            <v>10.55</v>
          </cell>
          <cell r="DF686">
            <v>10.7</v>
          </cell>
          <cell r="DG686">
            <v>10.7</v>
          </cell>
          <cell r="DH686">
            <v>10.7</v>
          </cell>
          <cell r="DI686">
            <v>10.7</v>
          </cell>
          <cell r="DJ686">
            <v>10.7</v>
          </cell>
          <cell r="DK686">
            <v>10.9</v>
          </cell>
          <cell r="DL686">
            <v>11</v>
          </cell>
          <cell r="DM686">
            <v>10.4</v>
          </cell>
          <cell r="DN686">
            <v>10.4</v>
          </cell>
          <cell r="DO686">
            <v>10.4</v>
          </cell>
          <cell r="DP686">
            <v>10.4</v>
          </cell>
          <cell r="DQ686">
            <v>10.6</v>
          </cell>
          <cell r="DR686">
            <v>10.7</v>
          </cell>
        </row>
        <row r="687">
          <cell r="A687">
            <v>36965</v>
          </cell>
          <cell r="C687">
            <v>9.75</v>
          </cell>
          <cell r="D687">
            <v>9.5</v>
          </cell>
          <cell r="E687">
            <v>10.210000000000001</v>
          </cell>
          <cell r="F687">
            <v>10.4</v>
          </cell>
          <cell r="G687">
            <v>10.4</v>
          </cell>
          <cell r="H687">
            <v>10.53</v>
          </cell>
          <cell r="I687">
            <v>10.58</v>
          </cell>
          <cell r="J687">
            <v>10.84</v>
          </cell>
          <cell r="M687">
            <v>10.528</v>
          </cell>
          <cell r="N687">
            <v>10.259</v>
          </cell>
          <cell r="O687">
            <v>10.3</v>
          </cell>
          <cell r="P687">
            <v>10.3</v>
          </cell>
          <cell r="Q687">
            <v>10.35</v>
          </cell>
          <cell r="R687">
            <v>10.3</v>
          </cell>
          <cell r="S687">
            <v>10.27</v>
          </cell>
          <cell r="T687">
            <v>10.31</v>
          </cell>
          <cell r="U687">
            <v>10.356</v>
          </cell>
          <cell r="V687">
            <v>10.528</v>
          </cell>
          <cell r="W687">
            <v>10.608000000000001</v>
          </cell>
          <cell r="X687">
            <v>10.847</v>
          </cell>
          <cell r="Y687">
            <v>36965.651490509263</v>
          </cell>
          <cell r="Z687">
            <v>5.62</v>
          </cell>
          <cell r="AA687">
            <v>5.15</v>
          </cell>
          <cell r="AB687">
            <v>5.05</v>
          </cell>
          <cell r="AC687">
            <v>4.9800000000000004</v>
          </cell>
          <cell r="AD687">
            <v>4.92</v>
          </cell>
          <cell r="AE687">
            <v>4.74</v>
          </cell>
          <cell r="AF687">
            <v>4.71</v>
          </cell>
          <cell r="AG687">
            <v>4.72</v>
          </cell>
          <cell r="AH687">
            <v>1</v>
          </cell>
          <cell r="AI687">
            <v>7</v>
          </cell>
          <cell r="AJ687">
            <v>31</v>
          </cell>
          <cell r="AK687">
            <v>63</v>
          </cell>
          <cell r="AL687">
            <v>92</v>
          </cell>
          <cell r="AM687">
            <v>184</v>
          </cell>
          <cell r="AN687">
            <v>275</v>
          </cell>
          <cell r="AO687">
            <v>365</v>
          </cell>
          <cell r="AP687">
            <v>11</v>
          </cell>
          <cell r="AQ687">
            <v>78</v>
          </cell>
          <cell r="AR687">
            <v>357</v>
          </cell>
          <cell r="AS687">
            <v>726</v>
          </cell>
          <cell r="AT687">
            <v>1060</v>
          </cell>
          <cell r="AU687">
            <v>2151</v>
          </cell>
          <cell r="AV687">
            <v>3246</v>
          </cell>
          <cell r="AW687">
            <v>4301</v>
          </cell>
          <cell r="AX687">
            <v>7.8772000000000002</v>
          </cell>
          <cell r="AY687">
            <v>10.795840029875325</v>
          </cell>
          <cell r="AZ687">
            <v>10.389881569492498</v>
          </cell>
          <cell r="BA687">
            <v>10.479487378971125</v>
          </cell>
          <cell r="BB687">
            <v>10.435404703266663</v>
          </cell>
          <cell r="BC687">
            <v>10.394202317162678</v>
          </cell>
          <cell r="BD687">
            <v>10.353874290559318</v>
          </cell>
          <cell r="BE687">
            <v>10.441563644942285</v>
          </cell>
          <cell r="BF687">
            <v>10.506911804532916</v>
          </cell>
          <cell r="BG687">
            <v>10.210000000000001</v>
          </cell>
          <cell r="BH687">
            <v>10.210000000000001</v>
          </cell>
          <cell r="BI687">
            <v>10.4</v>
          </cell>
          <cell r="BJ687">
            <v>10.4</v>
          </cell>
          <cell r="BK687">
            <v>10.4</v>
          </cell>
          <cell r="BL687">
            <v>10.4</v>
          </cell>
          <cell r="BM687">
            <v>10.55</v>
          </cell>
          <cell r="BN687">
            <v>10.7</v>
          </cell>
          <cell r="BO687">
            <v>58.584002987532457</v>
          </cell>
          <cell r="BP687">
            <v>17.988156949249756</v>
          </cell>
          <cell r="BQ687">
            <v>7.9487378971125011</v>
          </cell>
          <cell r="BR687">
            <v>3.5404703266662452</v>
          </cell>
          <cell r="BS687">
            <v>-0.57976828373220712</v>
          </cell>
          <cell r="BT687">
            <v>-4.6125709440682172</v>
          </cell>
          <cell r="BU687">
            <v>-10.843635505771587</v>
          </cell>
          <cell r="BV687">
            <v>-19.308819546708378</v>
          </cell>
          <cell r="BW687">
            <v>10.65</v>
          </cell>
          <cell r="BX687">
            <v>10.7</v>
          </cell>
          <cell r="BY687">
            <v>10.75</v>
          </cell>
          <cell r="BZ687">
            <v>10.8</v>
          </cell>
          <cell r="CA687">
            <v>10.8</v>
          </cell>
          <cell r="CB687">
            <v>10.95</v>
          </cell>
          <cell r="CC687">
            <v>10.4</v>
          </cell>
          <cell r="CD687">
            <v>10.45</v>
          </cell>
          <cell r="CE687">
            <v>10.5</v>
          </cell>
          <cell r="CF687">
            <v>10.55</v>
          </cell>
          <cell r="CG687">
            <v>10.55</v>
          </cell>
          <cell r="CH687">
            <v>10.7</v>
          </cell>
          <cell r="CI687">
            <v>10.6</v>
          </cell>
          <cell r="CJ687">
            <v>10.6</v>
          </cell>
          <cell r="CK687">
            <v>10.6</v>
          </cell>
          <cell r="CL687">
            <v>10.65</v>
          </cell>
          <cell r="CM687">
            <v>10.75</v>
          </cell>
          <cell r="CN687">
            <v>10.95</v>
          </cell>
          <cell r="CO687">
            <v>10.4</v>
          </cell>
          <cell r="CP687">
            <v>10.4</v>
          </cell>
          <cell r="CQ687">
            <v>10.4</v>
          </cell>
          <cell r="CR687">
            <v>10.45</v>
          </cell>
          <cell r="CS687">
            <v>10.55</v>
          </cell>
          <cell r="CT687">
            <v>10.75</v>
          </cell>
          <cell r="CU687">
            <v>10.65</v>
          </cell>
          <cell r="CV687">
            <v>10.65</v>
          </cell>
          <cell r="CW687">
            <v>10.65</v>
          </cell>
          <cell r="CX687">
            <v>10.65</v>
          </cell>
          <cell r="CY687">
            <v>10.8</v>
          </cell>
          <cell r="CZ687">
            <v>10.95</v>
          </cell>
          <cell r="DA687">
            <v>10.4</v>
          </cell>
          <cell r="DB687">
            <v>10.4</v>
          </cell>
          <cell r="DC687">
            <v>10.4</v>
          </cell>
          <cell r="DD687">
            <v>10.4</v>
          </cell>
          <cell r="DE687">
            <v>10.55</v>
          </cell>
          <cell r="DF687">
            <v>10.7</v>
          </cell>
          <cell r="DG687">
            <v>10.7</v>
          </cell>
          <cell r="DH687">
            <v>10.7</v>
          </cell>
          <cell r="DI687">
            <v>10.7</v>
          </cell>
          <cell r="DJ687">
            <v>10.7</v>
          </cell>
          <cell r="DK687">
            <v>10.9</v>
          </cell>
          <cell r="DL687">
            <v>11</v>
          </cell>
          <cell r="DM687">
            <v>10.4</v>
          </cell>
          <cell r="DN687">
            <v>10.4</v>
          </cell>
          <cell r="DO687">
            <v>10.4</v>
          </cell>
          <cell r="DP687">
            <v>10.4</v>
          </cell>
          <cell r="DQ687">
            <v>10.6</v>
          </cell>
          <cell r="DR687">
            <v>10.7</v>
          </cell>
        </row>
        <row r="688">
          <cell r="A688">
            <v>36966</v>
          </cell>
          <cell r="C688">
            <v>9.75</v>
          </cell>
          <cell r="D688">
            <v>9.5</v>
          </cell>
          <cell r="E688">
            <v>10.210000000000001</v>
          </cell>
          <cell r="F688">
            <v>10.4</v>
          </cell>
          <cell r="G688">
            <v>10.4</v>
          </cell>
          <cell r="H688">
            <v>10.53</v>
          </cell>
          <cell r="I688">
            <v>10.58</v>
          </cell>
          <cell r="J688">
            <v>10.84</v>
          </cell>
          <cell r="M688">
            <v>10.528</v>
          </cell>
          <cell r="N688">
            <v>10.259</v>
          </cell>
          <cell r="O688">
            <v>10.3</v>
          </cell>
          <cell r="P688">
            <v>10.3</v>
          </cell>
          <cell r="Q688">
            <v>10.35</v>
          </cell>
          <cell r="R688">
            <v>10.3</v>
          </cell>
          <cell r="S688">
            <v>10.199999999999999</v>
          </cell>
          <cell r="T688">
            <v>10.17</v>
          </cell>
          <cell r="U688">
            <v>10.356</v>
          </cell>
          <cell r="V688">
            <v>10.528</v>
          </cell>
          <cell r="W688">
            <v>10.608000000000001</v>
          </cell>
          <cell r="X688">
            <v>10.847</v>
          </cell>
          <cell r="Y688">
            <v>36966.664203125001</v>
          </cell>
          <cell r="Z688">
            <v>5.5</v>
          </cell>
          <cell r="AA688">
            <v>5.0599999999999996</v>
          </cell>
          <cell r="AB688">
            <v>4.9800000000000004</v>
          </cell>
          <cell r="AC688">
            <v>4.92</v>
          </cell>
          <cell r="AD688">
            <v>4.8899999999999997</v>
          </cell>
          <cell r="AE688">
            <v>4.71</v>
          </cell>
          <cell r="AF688">
            <v>4.67</v>
          </cell>
          <cell r="AG688">
            <v>4.68</v>
          </cell>
          <cell r="AH688">
            <v>3</v>
          </cell>
          <cell r="AI688">
            <v>7</v>
          </cell>
          <cell r="AJ688">
            <v>31</v>
          </cell>
          <cell r="AK688">
            <v>62</v>
          </cell>
          <cell r="AL688">
            <v>92</v>
          </cell>
          <cell r="AM688">
            <v>184</v>
          </cell>
          <cell r="AN688">
            <v>275</v>
          </cell>
          <cell r="AO688">
            <v>365</v>
          </cell>
          <cell r="AP688">
            <v>32</v>
          </cell>
          <cell r="AQ688">
            <v>77</v>
          </cell>
          <cell r="AR688">
            <v>355</v>
          </cell>
          <cell r="AS688">
            <v>714</v>
          </cell>
          <cell r="AT688">
            <v>1067</v>
          </cell>
          <cell r="AU688">
            <v>2170</v>
          </cell>
          <cell r="AV688">
            <v>3275</v>
          </cell>
          <cell r="AW688">
            <v>4340</v>
          </cell>
          <cell r="AX688">
            <v>7.8825000000000003</v>
          </cell>
          <cell r="AY688">
            <v>10.517864027203968</v>
          </cell>
          <cell r="AZ688">
            <v>10.22885096380864</v>
          </cell>
          <cell r="BA688">
            <v>10.374587854543622</v>
          </cell>
          <cell r="BB688">
            <v>10.36607364005601</v>
          </cell>
          <cell r="BC688">
            <v>10.395414278556846</v>
          </cell>
          <cell r="BD688">
            <v>10.367863361096187</v>
          </cell>
          <cell r="BE688">
            <v>10.446101051748077</v>
          </cell>
          <cell r="BF688">
            <v>10.5121208372978</v>
          </cell>
          <cell r="BG688">
            <v>10.210000000000001</v>
          </cell>
          <cell r="BH688">
            <v>10.210000000000001</v>
          </cell>
          <cell r="BI688">
            <v>10.4</v>
          </cell>
          <cell r="BJ688">
            <v>10.4</v>
          </cell>
          <cell r="BK688">
            <v>10.4</v>
          </cell>
          <cell r="BL688">
            <v>10.4</v>
          </cell>
          <cell r="BM688">
            <v>10.55</v>
          </cell>
          <cell r="BN688">
            <v>10.7</v>
          </cell>
          <cell r="BO688">
            <v>30.786402720396744</v>
          </cell>
          <cell r="BP688">
            <v>1.885096380863871</v>
          </cell>
          <cell r="BQ688">
            <v>-2.541214545637871</v>
          </cell>
          <cell r="BR688">
            <v>-3.3926359943990292</v>
          </cell>
          <cell r="BS688">
            <v>-0.45857214431546112</v>
          </cell>
          <cell r="BT688">
            <v>-3.2136638903812909</v>
          </cell>
          <cell r="BU688">
            <v>-10.389894825192414</v>
          </cell>
          <cell r="BV688">
            <v>-18.787916270219895</v>
          </cell>
          <cell r="BW688">
            <v>10.65</v>
          </cell>
          <cell r="BX688">
            <v>10.7</v>
          </cell>
          <cell r="BY688">
            <v>10.75</v>
          </cell>
          <cell r="BZ688">
            <v>10.8</v>
          </cell>
          <cell r="CA688">
            <v>10.8</v>
          </cell>
          <cell r="CB688">
            <v>10.95</v>
          </cell>
          <cell r="CC688">
            <v>10.4</v>
          </cell>
          <cell r="CD688">
            <v>10.45</v>
          </cell>
          <cell r="CE688">
            <v>10.5</v>
          </cell>
          <cell r="CF688">
            <v>10.55</v>
          </cell>
          <cell r="CG688">
            <v>10.55</v>
          </cell>
          <cell r="CH688">
            <v>10.7</v>
          </cell>
          <cell r="CI688">
            <v>10.6</v>
          </cell>
          <cell r="CJ688">
            <v>10.6</v>
          </cell>
          <cell r="CK688">
            <v>10.6</v>
          </cell>
          <cell r="CL688">
            <v>10.65</v>
          </cell>
          <cell r="CM688">
            <v>10.75</v>
          </cell>
          <cell r="CN688">
            <v>10.95</v>
          </cell>
          <cell r="CO688">
            <v>10.4</v>
          </cell>
          <cell r="CP688">
            <v>10.4</v>
          </cell>
          <cell r="CQ688">
            <v>10.4</v>
          </cell>
          <cell r="CR688">
            <v>10.45</v>
          </cell>
          <cell r="CS688">
            <v>10.55</v>
          </cell>
          <cell r="CT688">
            <v>10.75</v>
          </cell>
          <cell r="CU688">
            <v>10.65</v>
          </cell>
          <cell r="CV688">
            <v>10.65</v>
          </cell>
          <cell r="CW688">
            <v>10.65</v>
          </cell>
          <cell r="CX688">
            <v>10.65</v>
          </cell>
          <cell r="CY688">
            <v>10.8</v>
          </cell>
          <cell r="CZ688">
            <v>10.95</v>
          </cell>
          <cell r="DA688">
            <v>10.4</v>
          </cell>
          <cell r="DB688">
            <v>10.4</v>
          </cell>
          <cell r="DC688">
            <v>10.4</v>
          </cell>
          <cell r="DD688">
            <v>10.4</v>
          </cell>
          <cell r="DE688">
            <v>10.55</v>
          </cell>
          <cell r="DF688">
            <v>10.7</v>
          </cell>
          <cell r="DG688">
            <v>10.7</v>
          </cell>
          <cell r="DH688">
            <v>10.7</v>
          </cell>
          <cell r="DI688">
            <v>10.7</v>
          </cell>
          <cell r="DJ688">
            <v>10.7</v>
          </cell>
          <cell r="DK688">
            <v>10.9</v>
          </cell>
          <cell r="DL688">
            <v>11</v>
          </cell>
          <cell r="DM688">
            <v>10.4</v>
          </cell>
          <cell r="DN688">
            <v>10.4</v>
          </cell>
          <cell r="DO688">
            <v>10.4</v>
          </cell>
          <cell r="DP688">
            <v>10.4</v>
          </cell>
          <cell r="DQ688">
            <v>10.6</v>
          </cell>
          <cell r="DR688">
            <v>10.7</v>
          </cell>
        </row>
        <row r="689">
          <cell r="A689">
            <v>36969</v>
          </cell>
          <cell r="C689">
            <v>9.75</v>
          </cell>
          <cell r="D689">
            <v>9.5</v>
          </cell>
          <cell r="E689">
            <v>10.210000000000001</v>
          </cell>
          <cell r="F689">
            <v>10.4</v>
          </cell>
          <cell r="G689">
            <v>10.4</v>
          </cell>
          <cell r="H689">
            <v>10.53</v>
          </cell>
          <cell r="I689">
            <v>10.58</v>
          </cell>
          <cell r="J689">
            <v>10.84</v>
          </cell>
          <cell r="M689">
            <v>10.528</v>
          </cell>
          <cell r="N689">
            <v>10.259</v>
          </cell>
          <cell r="O689">
            <v>10.3</v>
          </cell>
          <cell r="P689">
            <v>10.3</v>
          </cell>
          <cell r="Q689">
            <v>10.35</v>
          </cell>
          <cell r="R689">
            <v>10.3</v>
          </cell>
          <cell r="S689">
            <v>10.199999999999999</v>
          </cell>
          <cell r="T689">
            <v>10.17</v>
          </cell>
          <cell r="U689">
            <v>10.367000000000001</v>
          </cell>
          <cell r="V689">
            <v>10.528</v>
          </cell>
          <cell r="W689">
            <v>10.608000000000001</v>
          </cell>
          <cell r="X689">
            <v>10.847</v>
          </cell>
          <cell r="Y689">
            <v>36969.652273148145</v>
          </cell>
          <cell r="Z689">
            <v>5.53</v>
          </cell>
          <cell r="AA689">
            <v>5</v>
          </cell>
          <cell r="AB689">
            <v>4.97</v>
          </cell>
          <cell r="AC689">
            <v>4.9400000000000004</v>
          </cell>
          <cell r="AD689">
            <v>4.88</v>
          </cell>
          <cell r="AE689">
            <v>4.72</v>
          </cell>
          <cell r="AF689">
            <v>4.67</v>
          </cell>
          <cell r="AG689">
            <v>4.7</v>
          </cell>
          <cell r="AH689">
            <v>1</v>
          </cell>
          <cell r="AI689">
            <v>7</v>
          </cell>
          <cell r="AJ689">
            <v>32</v>
          </cell>
          <cell r="AK689">
            <v>61</v>
          </cell>
          <cell r="AL689">
            <v>92</v>
          </cell>
          <cell r="AM689">
            <v>187</v>
          </cell>
          <cell r="AN689">
            <v>277</v>
          </cell>
          <cell r="AO689">
            <v>365</v>
          </cell>
          <cell r="AP689">
            <v>11</v>
          </cell>
          <cell r="AQ689">
            <v>83</v>
          </cell>
          <cell r="AR689">
            <v>379</v>
          </cell>
          <cell r="AS689">
            <v>718</v>
          </cell>
          <cell r="AT689">
            <v>1085</v>
          </cell>
          <cell r="AU689">
            <v>2252</v>
          </cell>
          <cell r="AV689">
            <v>3365</v>
          </cell>
          <cell r="AW689">
            <v>4440</v>
          </cell>
          <cell r="AX689">
            <v>7.98</v>
          </cell>
          <cell r="AY689">
            <v>10.638906744290466</v>
          </cell>
          <cell r="AZ689">
            <v>10.498097053149161</v>
          </cell>
          <cell r="BA689">
            <v>10.480214075118337</v>
          </cell>
          <cell r="BB689">
            <v>10.437422309074096</v>
          </cell>
          <cell r="BC689">
            <v>10.40931030172046</v>
          </cell>
          <cell r="BD689">
            <v>10.428896012163504</v>
          </cell>
          <cell r="BE689">
            <v>10.490942999766519</v>
          </cell>
          <cell r="BF689">
            <v>10.594323308270681</v>
          </cell>
          <cell r="BG689">
            <v>10.210000000000001</v>
          </cell>
          <cell r="BH689">
            <v>10.210000000000001</v>
          </cell>
          <cell r="BI689">
            <v>10.4</v>
          </cell>
          <cell r="BJ689">
            <v>10.4</v>
          </cell>
          <cell r="BK689">
            <v>10.4</v>
          </cell>
          <cell r="BL689">
            <v>10.4</v>
          </cell>
          <cell r="BM689">
            <v>10.55</v>
          </cell>
          <cell r="BN689">
            <v>10.7</v>
          </cell>
          <cell r="BO689">
            <v>42.890674429046527</v>
          </cell>
          <cell r="BP689">
            <v>28.809705314916023</v>
          </cell>
          <cell r="BQ689">
            <v>8.0214075118336226</v>
          </cell>
          <cell r="BR689">
            <v>3.7422309074095494</v>
          </cell>
          <cell r="BS689">
            <v>0.93103017204594352</v>
          </cell>
          <cell r="BT689">
            <v>2.889601216350357</v>
          </cell>
          <cell r="BU689">
            <v>-5.9057000233481816</v>
          </cell>
          <cell r="BV689">
            <v>-10.567669172931815</v>
          </cell>
          <cell r="BW689">
            <v>10.65</v>
          </cell>
          <cell r="BX689">
            <v>10.7</v>
          </cell>
          <cell r="BY689">
            <v>10.75</v>
          </cell>
          <cell r="BZ689">
            <v>10.8</v>
          </cell>
          <cell r="CA689">
            <v>10.8</v>
          </cell>
          <cell r="CB689">
            <v>10.95</v>
          </cell>
          <cell r="CC689">
            <v>10.4</v>
          </cell>
          <cell r="CD689">
            <v>10.45</v>
          </cell>
          <cell r="CE689">
            <v>10.5</v>
          </cell>
          <cell r="CF689">
            <v>10.55</v>
          </cell>
          <cell r="CG689">
            <v>10.55</v>
          </cell>
          <cell r="CH689">
            <v>10.7</v>
          </cell>
          <cell r="CI689">
            <v>10.6</v>
          </cell>
          <cell r="CJ689">
            <v>10.6</v>
          </cell>
          <cell r="CK689">
            <v>10.6</v>
          </cell>
          <cell r="CL689">
            <v>10.65</v>
          </cell>
          <cell r="CM689">
            <v>10.75</v>
          </cell>
          <cell r="CN689">
            <v>10.95</v>
          </cell>
          <cell r="CO689">
            <v>10.4</v>
          </cell>
          <cell r="CP689">
            <v>10.4</v>
          </cell>
          <cell r="CQ689">
            <v>10.4</v>
          </cell>
          <cell r="CR689">
            <v>10.45</v>
          </cell>
          <cell r="CS689">
            <v>10.55</v>
          </cell>
          <cell r="CT689">
            <v>10.75</v>
          </cell>
          <cell r="CU689">
            <v>10.65</v>
          </cell>
          <cell r="CV689">
            <v>10.65</v>
          </cell>
          <cell r="CW689">
            <v>10.65</v>
          </cell>
          <cell r="CX689">
            <v>10.65</v>
          </cell>
          <cell r="CY689">
            <v>10.8</v>
          </cell>
          <cell r="CZ689">
            <v>10.95</v>
          </cell>
          <cell r="DA689">
            <v>10.4</v>
          </cell>
          <cell r="DB689">
            <v>10.4</v>
          </cell>
          <cell r="DC689">
            <v>10.4</v>
          </cell>
          <cell r="DD689">
            <v>10.4</v>
          </cell>
          <cell r="DE689">
            <v>10.55</v>
          </cell>
          <cell r="DF689">
            <v>10.7</v>
          </cell>
          <cell r="DG689">
            <v>10.7</v>
          </cell>
          <cell r="DH689">
            <v>10.7</v>
          </cell>
          <cell r="DI689">
            <v>10.7</v>
          </cell>
          <cell r="DJ689">
            <v>10.7</v>
          </cell>
          <cell r="DK689">
            <v>10.9</v>
          </cell>
          <cell r="DL689">
            <v>11</v>
          </cell>
          <cell r="DM689">
            <v>10.4</v>
          </cell>
          <cell r="DN689">
            <v>10.4</v>
          </cell>
          <cell r="DO689">
            <v>10.4</v>
          </cell>
          <cell r="DP689">
            <v>10.4</v>
          </cell>
          <cell r="DQ689">
            <v>10.6</v>
          </cell>
          <cell r="DR689">
            <v>10.7</v>
          </cell>
        </row>
        <row r="690">
          <cell r="A690">
            <v>36970</v>
          </cell>
          <cell r="C690">
            <v>9.75</v>
          </cell>
          <cell r="D690">
            <v>9.5</v>
          </cell>
          <cell r="E690">
            <v>10.210000000000001</v>
          </cell>
          <cell r="F690">
            <v>10.4</v>
          </cell>
          <cell r="G690">
            <v>10.4</v>
          </cell>
          <cell r="H690">
            <v>10.53</v>
          </cell>
          <cell r="I690">
            <v>10.58</v>
          </cell>
          <cell r="J690">
            <v>10.84</v>
          </cell>
          <cell r="M690">
            <v>10.528</v>
          </cell>
          <cell r="N690">
            <v>10.259</v>
          </cell>
          <cell r="O690">
            <v>10.3</v>
          </cell>
          <cell r="P690">
            <v>10.3</v>
          </cell>
          <cell r="Q690">
            <v>10.35</v>
          </cell>
          <cell r="R690">
            <v>10.45</v>
          </cell>
          <cell r="S690">
            <v>10.39</v>
          </cell>
          <cell r="T690">
            <v>10.36</v>
          </cell>
          <cell r="U690">
            <v>10.367000000000001</v>
          </cell>
          <cell r="V690">
            <v>10.528</v>
          </cell>
          <cell r="W690">
            <v>10.608000000000001</v>
          </cell>
          <cell r="X690">
            <v>10.847</v>
          </cell>
          <cell r="Y690">
            <v>36970.647968518519</v>
          </cell>
          <cell r="Z690">
            <v>5.24</v>
          </cell>
          <cell r="AA690">
            <v>5</v>
          </cell>
          <cell r="AB690">
            <v>4.9800000000000004</v>
          </cell>
          <cell r="AC690">
            <v>4.92</v>
          </cell>
          <cell r="AD690">
            <v>4.88</v>
          </cell>
          <cell r="AE690">
            <v>4.7300000000000004</v>
          </cell>
          <cell r="AF690">
            <v>4.67</v>
          </cell>
          <cell r="AG690">
            <v>4.6900000000000004</v>
          </cell>
          <cell r="AH690">
            <v>2</v>
          </cell>
          <cell r="AI690">
            <v>7</v>
          </cell>
          <cell r="AJ690">
            <v>32</v>
          </cell>
          <cell r="AK690">
            <v>61</v>
          </cell>
          <cell r="AL690">
            <v>92</v>
          </cell>
          <cell r="AM690">
            <v>187</v>
          </cell>
          <cell r="AN690">
            <v>277</v>
          </cell>
          <cell r="AO690">
            <v>365</v>
          </cell>
          <cell r="AP690">
            <v>23</v>
          </cell>
          <cell r="AQ690">
            <v>86</v>
          </cell>
          <cell r="AR690">
            <v>370</v>
          </cell>
          <cell r="AS690">
            <v>725</v>
          </cell>
          <cell r="AT690">
            <v>1117</v>
          </cell>
          <cell r="AU690">
            <v>2255</v>
          </cell>
          <cell r="AV690">
            <v>3380</v>
          </cell>
          <cell r="AW690">
            <v>4490</v>
          </cell>
          <cell r="AX690">
            <v>8</v>
          </cell>
          <cell r="AY690">
            <v>10.56</v>
          </cell>
          <cell r="AZ690">
            <v>10.680251240079192</v>
          </cell>
          <cell r="BA690">
            <v>10.347909687500007</v>
          </cell>
          <cell r="BB690">
            <v>10.456183546789537</v>
          </cell>
          <cell r="BC690">
            <v>10.556331233695705</v>
          </cell>
          <cell r="BD690">
            <v>10.432711316891382</v>
          </cell>
          <cell r="BE690">
            <v>10.502147260203534</v>
          </cell>
          <cell r="BF690">
            <v>10.634521059027779</v>
          </cell>
          <cell r="BG690">
            <v>10.210000000000001</v>
          </cell>
          <cell r="BH690">
            <v>10.210000000000001</v>
          </cell>
          <cell r="BI690">
            <v>10.4</v>
          </cell>
          <cell r="BJ690">
            <v>10.4</v>
          </cell>
          <cell r="BK690">
            <v>10.4</v>
          </cell>
          <cell r="BL690">
            <v>10.4</v>
          </cell>
          <cell r="BM690">
            <v>10.55</v>
          </cell>
          <cell r="BN690">
            <v>10.7</v>
          </cell>
          <cell r="BO690">
            <v>34.999999999999964</v>
          </cell>
          <cell r="BP690">
            <v>47.025124007919139</v>
          </cell>
          <cell r="BQ690">
            <v>-5.209031249999363</v>
          </cell>
          <cell r="BR690">
            <v>5.6183546789537075</v>
          </cell>
          <cell r="BS690">
            <v>15.633123369570434</v>
          </cell>
          <cell r="BT690">
            <v>3.2711316891381514</v>
          </cell>
          <cell r="BU690">
            <v>-4.7852739796466537</v>
          </cell>
          <cell r="BV690">
            <v>-6.5478940972219846</v>
          </cell>
          <cell r="BW690">
            <v>10.65</v>
          </cell>
          <cell r="BX690">
            <v>10.7</v>
          </cell>
          <cell r="BY690">
            <v>10.75</v>
          </cell>
          <cell r="BZ690">
            <v>10.8</v>
          </cell>
          <cell r="CA690">
            <v>10.8</v>
          </cell>
          <cell r="CB690">
            <v>10.95</v>
          </cell>
          <cell r="CC690">
            <v>10.4</v>
          </cell>
          <cell r="CD690">
            <v>10.45</v>
          </cell>
          <cell r="CE690">
            <v>10.5</v>
          </cell>
          <cell r="CF690">
            <v>10.55</v>
          </cell>
          <cell r="CG690">
            <v>10.55</v>
          </cell>
          <cell r="CH690">
            <v>10.7</v>
          </cell>
          <cell r="CI690">
            <v>10.6</v>
          </cell>
          <cell r="CJ690">
            <v>10.6</v>
          </cell>
          <cell r="CK690">
            <v>10.6</v>
          </cell>
          <cell r="CL690">
            <v>10.65</v>
          </cell>
          <cell r="CM690">
            <v>10.75</v>
          </cell>
          <cell r="CN690">
            <v>10.95</v>
          </cell>
          <cell r="CO690">
            <v>10.4</v>
          </cell>
          <cell r="CP690">
            <v>10.4</v>
          </cell>
          <cell r="CQ690">
            <v>10.4</v>
          </cell>
          <cell r="CR690">
            <v>10.45</v>
          </cell>
          <cell r="CS690">
            <v>10.55</v>
          </cell>
          <cell r="CT690">
            <v>10.75</v>
          </cell>
          <cell r="CU690">
            <v>10.65</v>
          </cell>
          <cell r="CV690">
            <v>10.65</v>
          </cell>
          <cell r="CW690">
            <v>10.65</v>
          </cell>
          <cell r="CX690">
            <v>10.65</v>
          </cell>
          <cell r="CY690">
            <v>10.8</v>
          </cell>
          <cell r="CZ690">
            <v>10.95</v>
          </cell>
          <cell r="DA690">
            <v>10.4</v>
          </cell>
          <cell r="DB690">
            <v>10.4</v>
          </cell>
          <cell r="DC690">
            <v>10.4</v>
          </cell>
          <cell r="DD690">
            <v>10.4</v>
          </cell>
          <cell r="DE690">
            <v>10.55</v>
          </cell>
          <cell r="DF690">
            <v>10.7</v>
          </cell>
          <cell r="DG690">
            <v>10.7</v>
          </cell>
          <cell r="DH690">
            <v>10.7</v>
          </cell>
          <cell r="DI690">
            <v>10.7</v>
          </cell>
          <cell r="DJ690">
            <v>10.7</v>
          </cell>
          <cell r="DK690">
            <v>10.9</v>
          </cell>
          <cell r="DL690">
            <v>11</v>
          </cell>
          <cell r="DM690">
            <v>10.4</v>
          </cell>
          <cell r="DN690">
            <v>10.4</v>
          </cell>
          <cell r="DO690">
            <v>10.4</v>
          </cell>
          <cell r="DP690">
            <v>10.4</v>
          </cell>
          <cell r="DQ690">
            <v>10.6</v>
          </cell>
          <cell r="DR690">
            <v>10.7</v>
          </cell>
        </row>
        <row r="691">
          <cell r="A691">
            <v>36971</v>
          </cell>
          <cell r="C691">
            <v>9.75</v>
          </cell>
          <cell r="D691">
            <v>9.5</v>
          </cell>
          <cell r="E691">
            <v>10.210000000000001</v>
          </cell>
          <cell r="F691">
            <v>10.4</v>
          </cell>
          <cell r="G691">
            <v>10.4</v>
          </cell>
          <cell r="H691">
            <v>10.53</v>
          </cell>
          <cell r="I691">
            <v>10.58</v>
          </cell>
          <cell r="J691">
            <v>10.84</v>
          </cell>
          <cell r="M691">
            <v>10.528</v>
          </cell>
          <cell r="N691">
            <v>10.259</v>
          </cell>
          <cell r="O691">
            <v>10.3</v>
          </cell>
          <cell r="P691">
            <v>10.3</v>
          </cell>
          <cell r="Q691">
            <v>10.35</v>
          </cell>
          <cell r="R691">
            <v>10.45</v>
          </cell>
          <cell r="S691">
            <v>10.39</v>
          </cell>
          <cell r="T691">
            <v>10.36</v>
          </cell>
          <cell r="U691">
            <v>10.367000000000001</v>
          </cell>
          <cell r="V691">
            <v>10.528</v>
          </cell>
          <cell r="W691">
            <v>10.608000000000001</v>
          </cell>
          <cell r="X691">
            <v>10.847</v>
          </cell>
          <cell r="Y691" t="str">
            <v>Copy Prev day</v>
          </cell>
          <cell r="Z691">
            <v>5.24</v>
          </cell>
          <cell r="AA691">
            <v>5</v>
          </cell>
          <cell r="AB691">
            <v>4.9800000000000004</v>
          </cell>
          <cell r="AC691">
            <v>4.92</v>
          </cell>
          <cell r="AD691">
            <v>4.88</v>
          </cell>
          <cell r="AE691">
            <v>4.7300000000000004</v>
          </cell>
          <cell r="AF691">
            <v>4.67</v>
          </cell>
          <cell r="AG691">
            <v>4.6900000000000004</v>
          </cell>
          <cell r="AH691">
            <v>2</v>
          </cell>
          <cell r="AI691">
            <v>7</v>
          </cell>
          <cell r="AJ691">
            <v>32</v>
          </cell>
          <cell r="AK691">
            <v>61</v>
          </cell>
          <cell r="AL691">
            <v>92</v>
          </cell>
          <cell r="AM691">
            <v>187</v>
          </cell>
          <cell r="AN691">
            <v>277</v>
          </cell>
          <cell r="AO691">
            <v>365</v>
          </cell>
          <cell r="AP691">
            <v>23</v>
          </cell>
          <cell r="AQ691">
            <v>86</v>
          </cell>
          <cell r="AR691">
            <v>370</v>
          </cell>
          <cell r="AS691">
            <v>725</v>
          </cell>
          <cell r="AT691">
            <v>1117</v>
          </cell>
          <cell r="AU691">
            <v>2255</v>
          </cell>
          <cell r="AV691">
            <v>3380</v>
          </cell>
          <cell r="AW691">
            <v>4490</v>
          </cell>
          <cell r="AX691">
            <v>8</v>
          </cell>
          <cell r="AY691">
            <v>10.56</v>
          </cell>
          <cell r="AZ691">
            <v>10.680251240079192</v>
          </cell>
          <cell r="BA691">
            <v>10.347909687500007</v>
          </cell>
          <cell r="BB691">
            <v>10.456183546789537</v>
          </cell>
          <cell r="BC691">
            <v>10.556331233695705</v>
          </cell>
          <cell r="BD691">
            <v>10.432711316891382</v>
          </cell>
          <cell r="BE691">
            <v>10.502147260203534</v>
          </cell>
          <cell r="BF691">
            <v>10.634521059027779</v>
          </cell>
          <cell r="BG691">
            <v>10.210000000000001</v>
          </cell>
          <cell r="BH691">
            <v>10.210000000000001</v>
          </cell>
          <cell r="BI691">
            <v>10.4</v>
          </cell>
          <cell r="BJ691">
            <v>10.4</v>
          </cell>
          <cell r="BK691">
            <v>10.4</v>
          </cell>
          <cell r="BL691">
            <v>10.4</v>
          </cell>
          <cell r="BM691">
            <v>10.55</v>
          </cell>
          <cell r="BN691">
            <v>10.7</v>
          </cell>
          <cell r="BO691">
            <v>34.999999999999964</v>
          </cell>
          <cell r="BP691">
            <v>47.025124007919139</v>
          </cell>
          <cell r="BQ691">
            <v>-5.209031249999363</v>
          </cell>
          <cell r="BR691">
            <v>5.6183546789537075</v>
          </cell>
          <cell r="BS691">
            <v>15.633123369570434</v>
          </cell>
          <cell r="BT691">
            <v>3.2711316891381514</v>
          </cell>
          <cell r="BU691">
            <v>-4.7852739796466537</v>
          </cell>
          <cell r="BV691">
            <v>-6.5478940972219846</v>
          </cell>
          <cell r="BW691">
            <v>10.65</v>
          </cell>
          <cell r="BX691">
            <v>10.7</v>
          </cell>
          <cell r="BY691">
            <v>10.75</v>
          </cell>
          <cell r="BZ691">
            <v>10.8</v>
          </cell>
          <cell r="CA691">
            <v>10.8</v>
          </cell>
          <cell r="CB691">
            <v>10.95</v>
          </cell>
          <cell r="CC691">
            <v>10.4</v>
          </cell>
          <cell r="CD691">
            <v>10.45</v>
          </cell>
          <cell r="CE691">
            <v>10.5</v>
          </cell>
          <cell r="CF691">
            <v>10.55</v>
          </cell>
          <cell r="CG691">
            <v>10.55</v>
          </cell>
          <cell r="CH691">
            <v>10.7</v>
          </cell>
          <cell r="CI691">
            <v>10.6</v>
          </cell>
          <cell r="CJ691">
            <v>10.6</v>
          </cell>
          <cell r="CK691">
            <v>10.6</v>
          </cell>
          <cell r="CL691">
            <v>10.65</v>
          </cell>
          <cell r="CM691">
            <v>10.75</v>
          </cell>
          <cell r="CN691">
            <v>10.95</v>
          </cell>
          <cell r="CO691">
            <v>10.4</v>
          </cell>
          <cell r="CP691">
            <v>10.4</v>
          </cell>
          <cell r="CQ691">
            <v>10.4</v>
          </cell>
          <cell r="CR691">
            <v>10.45</v>
          </cell>
          <cell r="CS691">
            <v>10.55</v>
          </cell>
          <cell r="CT691">
            <v>10.75</v>
          </cell>
          <cell r="CU691">
            <v>10.65</v>
          </cell>
          <cell r="CV691">
            <v>10.65</v>
          </cell>
          <cell r="CW691">
            <v>10.65</v>
          </cell>
          <cell r="CX691">
            <v>10.65</v>
          </cell>
          <cell r="CY691">
            <v>10.8</v>
          </cell>
          <cell r="CZ691">
            <v>10.95</v>
          </cell>
          <cell r="DA691">
            <v>10.4</v>
          </cell>
          <cell r="DB691">
            <v>10.4</v>
          </cell>
          <cell r="DC691">
            <v>10.4</v>
          </cell>
          <cell r="DD691">
            <v>10.4</v>
          </cell>
          <cell r="DE691">
            <v>10.55</v>
          </cell>
          <cell r="DF691">
            <v>10.7</v>
          </cell>
          <cell r="DG691">
            <v>10.7</v>
          </cell>
          <cell r="DH691">
            <v>10.7</v>
          </cell>
          <cell r="DI691">
            <v>10.7</v>
          </cell>
          <cell r="DJ691">
            <v>10.7</v>
          </cell>
          <cell r="DK691">
            <v>10.9</v>
          </cell>
          <cell r="DL691">
            <v>11</v>
          </cell>
          <cell r="DM691">
            <v>10.4</v>
          </cell>
          <cell r="DN691">
            <v>10.4</v>
          </cell>
          <cell r="DO691">
            <v>10.4</v>
          </cell>
          <cell r="DP691">
            <v>10.4</v>
          </cell>
          <cell r="DQ691">
            <v>10.6</v>
          </cell>
          <cell r="DR691">
            <v>10.7</v>
          </cell>
        </row>
        <row r="692">
          <cell r="A692">
            <v>36972</v>
          </cell>
          <cell r="C692">
            <v>9.75</v>
          </cell>
          <cell r="D692">
            <v>9.5</v>
          </cell>
          <cell r="E692">
            <v>10.210000000000001</v>
          </cell>
          <cell r="F692">
            <v>10.4</v>
          </cell>
          <cell r="G692">
            <v>10.4</v>
          </cell>
          <cell r="H692">
            <v>10.53</v>
          </cell>
          <cell r="I692">
            <v>10.58</v>
          </cell>
          <cell r="J692">
            <v>10.84</v>
          </cell>
          <cell r="M692">
            <v>10.528</v>
          </cell>
          <cell r="N692">
            <v>10.259</v>
          </cell>
          <cell r="O692">
            <v>10.25</v>
          </cell>
          <cell r="P692">
            <v>10.25</v>
          </cell>
          <cell r="Q692">
            <v>10.35</v>
          </cell>
          <cell r="R692">
            <v>10.5</v>
          </cell>
          <cell r="S692">
            <v>10.5</v>
          </cell>
          <cell r="T692">
            <v>10.5</v>
          </cell>
          <cell r="U692">
            <v>10.367000000000001</v>
          </cell>
          <cell r="V692">
            <v>10.528</v>
          </cell>
          <cell r="W692">
            <v>10.608000000000001</v>
          </cell>
          <cell r="X692">
            <v>10.847</v>
          </cell>
          <cell r="Y692">
            <v>36972.651499305553</v>
          </cell>
          <cell r="Z692">
            <v>5.15</v>
          </cell>
          <cell r="AA692">
            <v>5.15</v>
          </cell>
          <cell r="AB692">
            <v>5.08</v>
          </cell>
          <cell r="AC692">
            <v>4.97</v>
          </cell>
          <cell r="AD692">
            <v>4.88</v>
          </cell>
          <cell r="AE692">
            <v>4.6399999999999997</v>
          </cell>
          <cell r="AF692">
            <v>4.55</v>
          </cell>
          <cell r="AG692">
            <v>4.55</v>
          </cell>
          <cell r="AH692">
            <v>1</v>
          </cell>
          <cell r="AI692">
            <v>7</v>
          </cell>
          <cell r="AJ692">
            <v>31</v>
          </cell>
          <cell r="AK692">
            <v>64</v>
          </cell>
          <cell r="AL692">
            <v>92</v>
          </cell>
          <cell r="AM692">
            <v>184</v>
          </cell>
          <cell r="AN692">
            <v>276</v>
          </cell>
          <cell r="AO692">
            <v>365</v>
          </cell>
          <cell r="AP692">
            <v>12</v>
          </cell>
          <cell r="AQ692">
            <v>84.5</v>
          </cell>
          <cell r="AR692">
            <v>375</v>
          </cell>
          <cell r="AS692">
            <v>778</v>
          </cell>
          <cell r="AT692">
            <v>1125</v>
          </cell>
          <cell r="AU692">
            <v>2320</v>
          </cell>
          <cell r="AV692">
            <v>3540</v>
          </cell>
          <cell r="AW692">
            <v>4745</v>
          </cell>
          <cell r="AX692">
            <v>8.0500000000000007</v>
          </cell>
          <cell r="AY692">
            <v>10.663299930986359</v>
          </cell>
          <cell r="AZ692">
            <v>10.7003894169618</v>
          </cell>
          <cell r="BA692">
            <v>10.659421597764776</v>
          </cell>
          <cell r="BB692">
            <v>10.599568008971723</v>
          </cell>
          <cell r="BC692">
            <v>10.561414693791802</v>
          </cell>
          <cell r="BD692">
            <v>10.557012176313457</v>
          </cell>
          <cell r="BE692">
            <v>10.631615341914936</v>
          </cell>
          <cell r="BF692">
            <v>10.779524974120092</v>
          </cell>
          <cell r="BG692">
            <v>10.210000000000001</v>
          </cell>
          <cell r="BH692">
            <v>10.210000000000001</v>
          </cell>
          <cell r="BI692">
            <v>10.4</v>
          </cell>
          <cell r="BJ692">
            <v>10.4</v>
          </cell>
          <cell r="BK692">
            <v>10.4</v>
          </cell>
          <cell r="BL692">
            <v>10.4</v>
          </cell>
          <cell r="BM692">
            <v>10.55</v>
          </cell>
          <cell r="BN692">
            <v>10.7</v>
          </cell>
          <cell r="BO692">
            <v>45.329993098635768</v>
          </cell>
          <cell r="BP692">
            <v>49.038941696179883</v>
          </cell>
          <cell r="BQ692">
            <v>25.942159776477602</v>
          </cell>
          <cell r="BR692">
            <v>19.956800897172222</v>
          </cell>
          <cell r="BS692">
            <v>16.141469379180151</v>
          </cell>
          <cell r="BT692">
            <v>15.701217631345621</v>
          </cell>
          <cell r="BU692">
            <v>8.1615341914934803</v>
          </cell>
          <cell r="BV692">
            <v>7.9524974120092295</v>
          </cell>
          <cell r="BW692">
            <v>10.65</v>
          </cell>
          <cell r="BX692">
            <v>10.7</v>
          </cell>
          <cell r="BY692">
            <v>10.75</v>
          </cell>
          <cell r="BZ692">
            <v>10.8</v>
          </cell>
          <cell r="CA692">
            <v>10.8</v>
          </cell>
          <cell r="CB692">
            <v>10.95</v>
          </cell>
          <cell r="CC692">
            <v>10.4</v>
          </cell>
          <cell r="CD692">
            <v>10.45</v>
          </cell>
          <cell r="CE692">
            <v>10.5</v>
          </cell>
          <cell r="CF692">
            <v>10.55</v>
          </cell>
          <cell r="CG692">
            <v>10.55</v>
          </cell>
          <cell r="CH692">
            <v>10.7</v>
          </cell>
          <cell r="CI692">
            <v>10.6</v>
          </cell>
          <cell r="CJ692">
            <v>10.6</v>
          </cell>
          <cell r="CK692">
            <v>10.6</v>
          </cell>
          <cell r="CL692">
            <v>10.65</v>
          </cell>
          <cell r="CM692">
            <v>10.75</v>
          </cell>
          <cell r="CN692">
            <v>10.95</v>
          </cell>
          <cell r="CO692">
            <v>10.4</v>
          </cell>
          <cell r="CP692">
            <v>10.4</v>
          </cell>
          <cell r="CQ692">
            <v>10.4</v>
          </cell>
          <cell r="CR692">
            <v>10.45</v>
          </cell>
          <cell r="CS692">
            <v>10.55</v>
          </cell>
          <cell r="CT692">
            <v>10.75</v>
          </cell>
          <cell r="CU692">
            <v>10.65</v>
          </cell>
          <cell r="CV692">
            <v>10.65</v>
          </cell>
          <cell r="CW692">
            <v>10.65</v>
          </cell>
          <cell r="CX692">
            <v>10.65</v>
          </cell>
          <cell r="CY692">
            <v>10.8</v>
          </cell>
          <cell r="CZ692">
            <v>10.95</v>
          </cell>
          <cell r="DA692">
            <v>10.4</v>
          </cell>
          <cell r="DB692">
            <v>10.4</v>
          </cell>
          <cell r="DC692">
            <v>10.4</v>
          </cell>
          <cell r="DD692">
            <v>10.4</v>
          </cell>
          <cell r="DE692">
            <v>10.55</v>
          </cell>
          <cell r="DF692">
            <v>10.7</v>
          </cell>
          <cell r="DG692">
            <v>10.7</v>
          </cell>
          <cell r="DH692">
            <v>10.7</v>
          </cell>
          <cell r="DI692">
            <v>10.7</v>
          </cell>
          <cell r="DJ692">
            <v>10.7</v>
          </cell>
          <cell r="DK692">
            <v>10.9</v>
          </cell>
          <cell r="DL692">
            <v>11</v>
          </cell>
          <cell r="DM692">
            <v>10.4</v>
          </cell>
          <cell r="DN692">
            <v>10.4</v>
          </cell>
          <cell r="DO692">
            <v>10.4</v>
          </cell>
          <cell r="DP692">
            <v>10.4</v>
          </cell>
          <cell r="DQ692">
            <v>10.6</v>
          </cell>
          <cell r="DR692">
            <v>10.7</v>
          </cell>
        </row>
        <row r="693">
          <cell r="A693">
            <v>36973</v>
          </cell>
          <cell r="C693">
            <v>9.75</v>
          </cell>
          <cell r="D693">
            <v>9.5</v>
          </cell>
          <cell r="E693">
            <v>10.199999999999999</v>
          </cell>
          <cell r="F693">
            <v>10.45</v>
          </cell>
          <cell r="G693">
            <v>10.5</v>
          </cell>
          <cell r="H693">
            <v>10.57</v>
          </cell>
          <cell r="I693">
            <v>10.66</v>
          </cell>
          <cell r="J693">
            <v>10.92</v>
          </cell>
          <cell r="M693">
            <v>10.532999999999999</v>
          </cell>
          <cell r="N693">
            <v>10.263</v>
          </cell>
          <cell r="O693">
            <v>10.25</v>
          </cell>
          <cell r="P693">
            <v>10.25</v>
          </cell>
          <cell r="Q693">
            <v>10.35</v>
          </cell>
          <cell r="R693">
            <v>10.5</v>
          </cell>
          <cell r="S693">
            <v>10.5</v>
          </cell>
          <cell r="T693">
            <v>10.5</v>
          </cell>
          <cell r="U693">
            <v>10.367000000000001</v>
          </cell>
          <cell r="V693">
            <v>10.532999999999999</v>
          </cell>
          <cell r="W693">
            <v>10.635999999999999</v>
          </cell>
          <cell r="X693">
            <v>10.866</v>
          </cell>
          <cell r="Y693">
            <v>36973.617284722219</v>
          </cell>
          <cell r="Z693">
            <v>5</v>
          </cell>
          <cell r="AA693">
            <v>5.14</v>
          </cell>
          <cell r="AB693">
            <v>5.0599999999999996</v>
          </cell>
          <cell r="AC693">
            <v>4.96</v>
          </cell>
          <cell r="AD693">
            <v>4.8600000000000003</v>
          </cell>
          <cell r="AE693">
            <v>4.68</v>
          </cell>
          <cell r="AF693">
            <v>4.5599999999999996</v>
          </cell>
          <cell r="AG693">
            <v>4.5999999999999996</v>
          </cell>
          <cell r="AH693">
            <v>3</v>
          </cell>
          <cell r="AI693">
            <v>7</v>
          </cell>
          <cell r="AJ693">
            <v>34</v>
          </cell>
          <cell r="AK693">
            <v>63</v>
          </cell>
          <cell r="AL693">
            <v>92</v>
          </cell>
          <cell r="AM693">
            <v>184</v>
          </cell>
          <cell r="AN693">
            <v>275</v>
          </cell>
          <cell r="AO693">
            <v>365</v>
          </cell>
          <cell r="AP693">
            <v>37</v>
          </cell>
          <cell r="AQ693">
            <v>85</v>
          </cell>
          <cell r="AR693">
            <v>410</v>
          </cell>
          <cell r="AS693">
            <v>760</v>
          </cell>
          <cell r="AT693">
            <v>1120</v>
          </cell>
          <cell r="AU693">
            <v>2300</v>
          </cell>
          <cell r="AV693">
            <v>3490</v>
          </cell>
          <cell r="AW693">
            <v>4695</v>
          </cell>
          <cell r="AX693">
            <v>7.96</v>
          </cell>
          <cell r="AY693">
            <v>10.727160978505236</v>
          </cell>
          <cell r="AZ693">
            <v>10.784972478963596</v>
          </cell>
          <cell r="BA693">
            <v>10.686188238989153</v>
          </cell>
          <cell r="BB693">
            <v>10.608529791816178</v>
          </cell>
          <cell r="BC693">
            <v>10.579090779986863</v>
          </cell>
          <cell r="BD693">
            <v>10.613888190954745</v>
          </cell>
          <cell r="BE693">
            <v>10.645363674432758</v>
          </cell>
          <cell r="BF693">
            <v>10.83721751116693</v>
          </cell>
          <cell r="BG693">
            <v>10.199999999999999</v>
          </cell>
          <cell r="BH693">
            <v>10.199999999999999</v>
          </cell>
          <cell r="BI693">
            <v>10.45</v>
          </cell>
          <cell r="BJ693">
            <v>10.5</v>
          </cell>
          <cell r="BK693">
            <v>10.4</v>
          </cell>
          <cell r="BL693">
            <v>10.4</v>
          </cell>
          <cell r="BM693">
            <v>10.6</v>
          </cell>
          <cell r="BN693">
            <v>10.7</v>
          </cell>
          <cell r="BO693">
            <v>52.716097850523624</v>
          </cell>
          <cell r="BP693">
            <v>58.497247896359639</v>
          </cell>
          <cell r="BQ693">
            <v>23.618823898915409</v>
          </cell>
          <cell r="BR693">
            <v>10.852979181617783</v>
          </cell>
          <cell r="BS693">
            <v>17.909077998686307</v>
          </cell>
          <cell r="BT693">
            <v>21.388819095474432</v>
          </cell>
          <cell r="BU693">
            <v>4.5363674432758572</v>
          </cell>
          <cell r="BV693">
            <v>13.721751116693071</v>
          </cell>
          <cell r="BW693">
            <v>10.75</v>
          </cell>
          <cell r="BX693">
            <v>10.75</v>
          </cell>
          <cell r="BY693">
            <v>10.8</v>
          </cell>
          <cell r="BZ693">
            <v>10.9</v>
          </cell>
          <cell r="CA693">
            <v>10.9</v>
          </cell>
          <cell r="CB693">
            <v>11.05</v>
          </cell>
          <cell r="CC693">
            <v>10.45</v>
          </cell>
          <cell r="CD693">
            <v>10.45</v>
          </cell>
          <cell r="CE693">
            <v>10.5</v>
          </cell>
          <cell r="CF693">
            <v>10.6</v>
          </cell>
          <cell r="CG693">
            <v>10.6</v>
          </cell>
          <cell r="CH693">
            <v>10.75</v>
          </cell>
          <cell r="CI693">
            <v>10.65</v>
          </cell>
          <cell r="CJ693">
            <v>10.65</v>
          </cell>
          <cell r="CK693">
            <v>10.65</v>
          </cell>
          <cell r="CL693">
            <v>10.75</v>
          </cell>
          <cell r="CM693">
            <v>10.8</v>
          </cell>
          <cell r="CN693">
            <v>11.05</v>
          </cell>
          <cell r="CO693">
            <v>10.45</v>
          </cell>
          <cell r="CP693">
            <v>10.45</v>
          </cell>
          <cell r="CQ693">
            <v>10.45</v>
          </cell>
          <cell r="CR693">
            <v>10.55</v>
          </cell>
          <cell r="CS693">
            <v>10.6</v>
          </cell>
          <cell r="CT693">
            <v>10.85</v>
          </cell>
          <cell r="CU693">
            <v>10.65</v>
          </cell>
          <cell r="CV693">
            <v>10.65</v>
          </cell>
          <cell r="CW693">
            <v>10.65</v>
          </cell>
          <cell r="CX693">
            <v>10.65</v>
          </cell>
          <cell r="CY693">
            <v>10.85</v>
          </cell>
          <cell r="CZ693">
            <v>10.95</v>
          </cell>
          <cell r="DA693">
            <v>10.4</v>
          </cell>
          <cell r="DB693">
            <v>10.4</v>
          </cell>
          <cell r="DC693">
            <v>10.4</v>
          </cell>
          <cell r="DD693">
            <v>10.4</v>
          </cell>
          <cell r="DE693">
            <v>10.6</v>
          </cell>
          <cell r="DF693">
            <v>10.7</v>
          </cell>
          <cell r="DG693">
            <v>10.75</v>
          </cell>
          <cell r="DH693">
            <v>10.75</v>
          </cell>
          <cell r="DI693">
            <v>10.75</v>
          </cell>
          <cell r="DJ693">
            <v>10.85</v>
          </cell>
          <cell r="DK693">
            <v>10.9</v>
          </cell>
          <cell r="DL693">
            <v>11.15</v>
          </cell>
          <cell r="DM693">
            <v>10.45</v>
          </cell>
          <cell r="DN693">
            <v>10.45</v>
          </cell>
          <cell r="DO693">
            <v>10.45</v>
          </cell>
          <cell r="DP693">
            <v>10.55</v>
          </cell>
          <cell r="DQ693">
            <v>10.6</v>
          </cell>
          <cell r="DR693">
            <v>10.85</v>
          </cell>
        </row>
        <row r="694">
          <cell r="A694">
            <v>36976</v>
          </cell>
          <cell r="C694">
            <v>9.75</v>
          </cell>
          <cell r="D694">
            <v>9.5</v>
          </cell>
          <cell r="E694">
            <v>10.199999999999999</v>
          </cell>
          <cell r="F694">
            <v>10.45</v>
          </cell>
          <cell r="G694">
            <v>10.5</v>
          </cell>
          <cell r="H694">
            <v>10.58</v>
          </cell>
          <cell r="I694">
            <v>10.69</v>
          </cell>
          <cell r="J694">
            <v>10.98</v>
          </cell>
          <cell r="M694">
            <v>10.545</v>
          </cell>
          <cell r="N694">
            <v>10.275</v>
          </cell>
          <cell r="O694">
            <v>10.25</v>
          </cell>
          <cell r="P694">
            <v>10.25</v>
          </cell>
          <cell r="Q694">
            <v>10.35</v>
          </cell>
          <cell r="R694">
            <v>10.45</v>
          </cell>
          <cell r="S694">
            <v>10.45</v>
          </cell>
          <cell r="T694">
            <v>10.47</v>
          </cell>
          <cell r="U694">
            <v>10.367000000000001</v>
          </cell>
          <cell r="V694">
            <v>10.545</v>
          </cell>
          <cell r="W694">
            <v>10.644</v>
          </cell>
          <cell r="X694">
            <v>10.913</v>
          </cell>
          <cell r="Y694">
            <v>36976.64121736111</v>
          </cell>
          <cell r="Z694">
            <v>5.0599999999999996</v>
          </cell>
          <cell r="AA694">
            <v>5.14</v>
          </cell>
          <cell r="AB694">
            <v>5.03</v>
          </cell>
          <cell r="AC694">
            <v>4.96</v>
          </cell>
          <cell r="AD694">
            <v>4.8600000000000003</v>
          </cell>
          <cell r="AE694">
            <v>4.66</v>
          </cell>
          <cell r="AF694">
            <v>4.62</v>
          </cell>
          <cell r="AG694">
            <v>4.63</v>
          </cell>
          <cell r="AH694">
            <v>1</v>
          </cell>
          <cell r="AI694">
            <v>7</v>
          </cell>
          <cell r="AJ694">
            <v>33</v>
          </cell>
          <cell r="AK694">
            <v>62</v>
          </cell>
          <cell r="AL694">
            <v>92</v>
          </cell>
          <cell r="AM694">
            <v>184</v>
          </cell>
          <cell r="AN694">
            <v>275</v>
          </cell>
          <cell r="AO694">
            <v>365</v>
          </cell>
          <cell r="AP694">
            <v>12</v>
          </cell>
          <cell r="AQ694">
            <v>86</v>
          </cell>
          <cell r="AR694">
            <v>399</v>
          </cell>
          <cell r="AS694">
            <v>750</v>
          </cell>
          <cell r="AT694">
            <v>1119</v>
          </cell>
          <cell r="AU694">
            <v>2290</v>
          </cell>
          <cell r="AV694">
            <v>3485</v>
          </cell>
          <cell r="AW694">
            <v>4660</v>
          </cell>
          <cell r="AX694">
            <v>7.9625000000000004</v>
          </cell>
          <cell r="AY694">
            <v>10.631835873022744</v>
          </cell>
          <cell r="AZ694">
            <v>10.848773515238213</v>
          </cell>
          <cell r="BA694">
            <v>10.667874001553749</v>
          </cell>
          <cell r="BB694">
            <v>10.621402857255349</v>
          </cell>
          <cell r="BC694">
            <v>10.572271861306426</v>
          </cell>
          <cell r="BD694">
            <v>10.565675669465053</v>
          </cell>
          <cell r="BE694">
            <v>10.6983439512868</v>
          </cell>
          <cell r="BF694">
            <v>10.821469937205631</v>
          </cell>
          <cell r="BG694">
            <v>10.199999999999999</v>
          </cell>
          <cell r="BH694">
            <v>10.199999999999999</v>
          </cell>
          <cell r="BI694">
            <v>10.45</v>
          </cell>
          <cell r="BJ694">
            <v>10.5</v>
          </cell>
          <cell r="BK694">
            <v>10.45</v>
          </cell>
          <cell r="BL694">
            <v>10.55</v>
          </cell>
          <cell r="BM694">
            <v>10.6</v>
          </cell>
          <cell r="BN694">
            <v>10.85</v>
          </cell>
          <cell r="BO694">
            <v>43.183587302274518</v>
          </cell>
          <cell r="BP694">
            <v>64.877351523821318</v>
          </cell>
          <cell r="BQ694">
            <v>21.787400155374925</v>
          </cell>
          <cell r="BR694">
            <v>12.140285725534916</v>
          </cell>
          <cell r="BS694">
            <v>12.227186130642664</v>
          </cell>
          <cell r="BT694">
            <v>1.5675669465052167</v>
          </cell>
          <cell r="BU694">
            <v>9.8343951286800291</v>
          </cell>
          <cell r="BV694">
            <v>-2.853006279436876</v>
          </cell>
          <cell r="BW694">
            <v>10.75</v>
          </cell>
          <cell r="BX694">
            <v>10.75</v>
          </cell>
          <cell r="BY694">
            <v>10.8</v>
          </cell>
          <cell r="BZ694">
            <v>10.9</v>
          </cell>
          <cell r="CA694">
            <v>10.9</v>
          </cell>
          <cell r="CB694">
            <v>11.15</v>
          </cell>
          <cell r="CC694">
            <v>10.45</v>
          </cell>
          <cell r="CD694">
            <v>10.45</v>
          </cell>
          <cell r="CE694">
            <v>10.5</v>
          </cell>
          <cell r="CF694">
            <v>10.6</v>
          </cell>
          <cell r="CG694">
            <v>10.6</v>
          </cell>
          <cell r="CH694">
            <v>10.85</v>
          </cell>
          <cell r="CI694">
            <v>10.65</v>
          </cell>
          <cell r="CJ694">
            <v>10.65</v>
          </cell>
          <cell r="CK694">
            <v>10.65</v>
          </cell>
          <cell r="CL694">
            <v>10.75</v>
          </cell>
          <cell r="CM694">
            <v>10.8</v>
          </cell>
          <cell r="CN694">
            <v>11.05</v>
          </cell>
          <cell r="CO694">
            <v>10.45</v>
          </cell>
          <cell r="CP694">
            <v>10.45</v>
          </cell>
          <cell r="CQ694">
            <v>10.45</v>
          </cell>
          <cell r="CR694">
            <v>10.55</v>
          </cell>
          <cell r="CS694">
            <v>10.6</v>
          </cell>
          <cell r="CT694">
            <v>10.85</v>
          </cell>
          <cell r="CU694">
            <v>10.7</v>
          </cell>
          <cell r="CV694">
            <v>10.7</v>
          </cell>
          <cell r="CW694">
            <v>10.7</v>
          </cell>
          <cell r="CX694">
            <v>10.8</v>
          </cell>
          <cell r="CY694">
            <v>10.85</v>
          </cell>
          <cell r="CZ694">
            <v>11.1</v>
          </cell>
          <cell r="DA694">
            <v>10.45</v>
          </cell>
          <cell r="DB694">
            <v>10.45</v>
          </cell>
          <cell r="DC694">
            <v>10.45</v>
          </cell>
          <cell r="DD694">
            <v>10.55</v>
          </cell>
          <cell r="DE694">
            <v>10.6</v>
          </cell>
          <cell r="DF694">
            <v>10.85</v>
          </cell>
          <cell r="DG694">
            <v>10.75</v>
          </cell>
          <cell r="DH694">
            <v>10.75</v>
          </cell>
          <cell r="DI694">
            <v>10.75</v>
          </cell>
          <cell r="DJ694">
            <v>10.85</v>
          </cell>
          <cell r="DK694">
            <v>10.9</v>
          </cell>
          <cell r="DL694">
            <v>11.15</v>
          </cell>
          <cell r="DM694">
            <v>10.45</v>
          </cell>
          <cell r="DN694">
            <v>10.45</v>
          </cell>
          <cell r="DO694">
            <v>10.45</v>
          </cell>
          <cell r="DP694">
            <v>10.55</v>
          </cell>
          <cell r="DQ694">
            <v>10.6</v>
          </cell>
          <cell r="DR694">
            <v>10.85</v>
          </cell>
        </row>
        <row r="695">
          <cell r="A695">
            <v>36977</v>
          </cell>
          <cell r="C695">
            <v>9.75</v>
          </cell>
          <cell r="D695">
            <v>9.5</v>
          </cell>
          <cell r="E695">
            <v>10.199999999999999</v>
          </cell>
          <cell r="F695">
            <v>10.45</v>
          </cell>
          <cell r="G695">
            <v>10.5</v>
          </cell>
          <cell r="H695">
            <v>10.58</v>
          </cell>
          <cell r="I695">
            <v>10.72</v>
          </cell>
          <cell r="J695">
            <v>11.01</v>
          </cell>
          <cell r="M695">
            <v>10.555</v>
          </cell>
          <cell r="N695">
            <v>10.284000000000001</v>
          </cell>
          <cell r="O695">
            <v>10.25</v>
          </cell>
          <cell r="P695">
            <v>10.25</v>
          </cell>
          <cell r="Q695">
            <v>10.35</v>
          </cell>
          <cell r="R695">
            <v>10.53</v>
          </cell>
          <cell r="S695">
            <v>10.52</v>
          </cell>
          <cell r="T695">
            <v>10.53</v>
          </cell>
          <cell r="U695">
            <v>10.372</v>
          </cell>
          <cell r="V695">
            <v>10.555</v>
          </cell>
          <cell r="W695">
            <v>10.65</v>
          </cell>
          <cell r="X695">
            <v>10.95</v>
          </cell>
          <cell r="Y695">
            <v>36977.640985532409</v>
          </cell>
          <cell r="Z695">
            <v>5.0599999999999996</v>
          </cell>
          <cell r="AA695">
            <v>5.16</v>
          </cell>
          <cell r="AB695">
            <v>5.03</v>
          </cell>
          <cell r="AC695">
            <v>4.9400000000000004</v>
          </cell>
          <cell r="AD695">
            <v>4.8600000000000003</v>
          </cell>
          <cell r="AE695">
            <v>4.67</v>
          </cell>
          <cell r="AF695">
            <v>4.58</v>
          </cell>
          <cell r="AG695">
            <v>4.62</v>
          </cell>
          <cell r="AH695">
            <v>1</v>
          </cell>
          <cell r="AI695">
            <v>7</v>
          </cell>
          <cell r="AJ695">
            <v>32</v>
          </cell>
          <cell r="AK695">
            <v>61</v>
          </cell>
          <cell r="AL695">
            <v>92</v>
          </cell>
          <cell r="AM695">
            <v>183</v>
          </cell>
          <cell r="AN695">
            <v>277</v>
          </cell>
          <cell r="AO695">
            <v>365</v>
          </cell>
          <cell r="AP695">
            <v>12.3</v>
          </cell>
          <cell r="AQ695">
            <v>85.5</v>
          </cell>
          <cell r="AR695">
            <v>387</v>
          </cell>
          <cell r="AS695">
            <v>739</v>
          </cell>
          <cell r="AT695">
            <v>1121</v>
          </cell>
          <cell r="AU695">
            <v>2300</v>
          </cell>
          <cell r="AV695">
            <v>3545</v>
          </cell>
          <cell r="AW695">
            <v>4685</v>
          </cell>
          <cell r="AX695">
            <v>7.96</v>
          </cell>
          <cell r="AY695">
            <v>10.771145898587854</v>
          </cell>
          <cell r="AZ695">
            <v>10.838057823342082</v>
          </cell>
          <cell r="BA695">
            <v>10.670156604201505</v>
          </cell>
          <cell r="BB695">
            <v>10.610242872433655</v>
          </cell>
          <cell r="BC695">
            <v>10.584136843183391</v>
          </cell>
          <cell r="BD695">
            <v>10.63477756782544</v>
          </cell>
          <cell r="BE695">
            <v>10.718768649013711</v>
          </cell>
          <cell r="BF695">
            <v>10.845540043969848</v>
          </cell>
          <cell r="BG695">
            <v>10.199999999999999</v>
          </cell>
          <cell r="BH695">
            <v>10.199999999999999</v>
          </cell>
          <cell r="BI695">
            <v>10.45</v>
          </cell>
          <cell r="BJ695">
            <v>10.5</v>
          </cell>
          <cell r="BK695">
            <v>10.45</v>
          </cell>
          <cell r="BL695">
            <v>10.55</v>
          </cell>
          <cell r="BM695">
            <v>10.6</v>
          </cell>
          <cell r="BN695">
            <v>10.85</v>
          </cell>
          <cell r="BO695">
            <v>57.114589858785436</v>
          </cell>
          <cell r="BP695">
            <v>63.805782334208239</v>
          </cell>
          <cell r="BQ695">
            <v>22.015660420150596</v>
          </cell>
          <cell r="BR695">
            <v>11.024287243365549</v>
          </cell>
          <cell r="BS695">
            <v>13.413684318339136</v>
          </cell>
          <cell r="BT695">
            <v>8.4777567825438993</v>
          </cell>
          <cell r="BU695">
            <v>11.876864901371142</v>
          </cell>
          <cell r="BV695">
            <v>-0.44599560301517016</v>
          </cell>
          <cell r="BW695">
            <v>10.75</v>
          </cell>
          <cell r="BX695">
            <v>10.75</v>
          </cell>
          <cell r="BY695">
            <v>10.8</v>
          </cell>
          <cell r="BZ695">
            <v>10.9</v>
          </cell>
          <cell r="CA695">
            <v>10.9</v>
          </cell>
          <cell r="CB695">
            <v>11.15</v>
          </cell>
          <cell r="CC695">
            <v>10.45</v>
          </cell>
          <cell r="CD695">
            <v>10.45</v>
          </cell>
          <cell r="CE695">
            <v>10.5</v>
          </cell>
          <cell r="CF695">
            <v>10.6</v>
          </cell>
          <cell r="CG695">
            <v>10.6</v>
          </cell>
          <cell r="CH695">
            <v>10.85</v>
          </cell>
          <cell r="CI695">
            <v>10.65</v>
          </cell>
          <cell r="CJ695">
            <v>10.7</v>
          </cell>
          <cell r="CK695">
            <v>10.7</v>
          </cell>
          <cell r="CL695">
            <v>10.8</v>
          </cell>
          <cell r="CM695">
            <v>10.85</v>
          </cell>
          <cell r="CN695">
            <v>11.1</v>
          </cell>
          <cell r="CO695">
            <v>10.45</v>
          </cell>
          <cell r="CP695">
            <v>10.5</v>
          </cell>
          <cell r="CQ695">
            <v>10.5</v>
          </cell>
          <cell r="CR695">
            <v>10.6</v>
          </cell>
          <cell r="CS695">
            <v>10.65</v>
          </cell>
          <cell r="CT695">
            <v>10.9</v>
          </cell>
          <cell r="CU695">
            <v>10.7</v>
          </cell>
          <cell r="CV695">
            <v>10.7</v>
          </cell>
          <cell r="CW695">
            <v>10.7</v>
          </cell>
          <cell r="CX695">
            <v>10.8</v>
          </cell>
          <cell r="CY695">
            <v>10.85</v>
          </cell>
          <cell r="CZ695">
            <v>11.1</v>
          </cell>
          <cell r="DA695">
            <v>10.45</v>
          </cell>
          <cell r="DB695">
            <v>10.45</v>
          </cell>
          <cell r="DC695">
            <v>10.45</v>
          </cell>
          <cell r="DD695">
            <v>10.55</v>
          </cell>
          <cell r="DE695">
            <v>10.6</v>
          </cell>
          <cell r="DF695">
            <v>10.85</v>
          </cell>
          <cell r="DG695">
            <v>10.75</v>
          </cell>
          <cell r="DH695">
            <v>10.8</v>
          </cell>
          <cell r="DI695">
            <v>10.8</v>
          </cell>
          <cell r="DJ695">
            <v>10.9</v>
          </cell>
          <cell r="DK695">
            <v>10.95</v>
          </cell>
          <cell r="DL695">
            <v>11.2</v>
          </cell>
          <cell r="DM695">
            <v>10.45</v>
          </cell>
          <cell r="DN695">
            <v>10.5</v>
          </cell>
          <cell r="DO695">
            <v>10.5</v>
          </cell>
          <cell r="DP695">
            <v>10.6</v>
          </cell>
          <cell r="DQ695">
            <v>10.65</v>
          </cell>
          <cell r="DR695">
            <v>10.9</v>
          </cell>
        </row>
        <row r="696">
          <cell r="A696">
            <v>36978</v>
          </cell>
          <cell r="C696">
            <v>9.75</v>
          </cell>
          <cell r="D696">
            <v>9.5</v>
          </cell>
          <cell r="E696">
            <v>10.210000000000001</v>
          </cell>
          <cell r="F696">
            <v>10.45</v>
          </cell>
          <cell r="G696">
            <v>10.5</v>
          </cell>
          <cell r="H696">
            <v>10.58</v>
          </cell>
          <cell r="I696">
            <v>10.77</v>
          </cell>
          <cell r="J696">
            <v>11.02</v>
          </cell>
          <cell r="M696">
            <v>10.565</v>
          </cell>
          <cell r="N696">
            <v>10.294</v>
          </cell>
          <cell r="O696">
            <v>10.25</v>
          </cell>
          <cell r="P696">
            <v>10.25</v>
          </cell>
          <cell r="Q696">
            <v>10.35</v>
          </cell>
          <cell r="R696">
            <v>10.55</v>
          </cell>
          <cell r="S696">
            <v>10.55</v>
          </cell>
          <cell r="T696">
            <v>10.55</v>
          </cell>
          <cell r="U696">
            <v>10.388999999999999</v>
          </cell>
          <cell r="V696">
            <v>10.565</v>
          </cell>
          <cell r="W696">
            <v>10.689</v>
          </cell>
          <cell r="X696">
            <v>10.975</v>
          </cell>
          <cell r="Y696">
            <v>36978.636233101854</v>
          </cell>
          <cell r="Z696">
            <v>5.1100000000000003</v>
          </cell>
          <cell r="AA696">
            <v>5.17</v>
          </cell>
          <cell r="AB696">
            <v>5.09</v>
          </cell>
          <cell r="AC696">
            <v>4.9800000000000004</v>
          </cell>
          <cell r="AD696">
            <v>4.88</v>
          </cell>
          <cell r="AE696">
            <v>4.72</v>
          </cell>
          <cell r="AF696">
            <v>4.74</v>
          </cell>
          <cell r="AG696">
            <v>4.75</v>
          </cell>
          <cell r="AH696">
            <v>1</v>
          </cell>
          <cell r="AI696">
            <v>7</v>
          </cell>
          <cell r="AJ696">
            <v>31</v>
          </cell>
          <cell r="AK696">
            <v>62</v>
          </cell>
          <cell r="AL696">
            <v>91</v>
          </cell>
          <cell r="AM696">
            <v>182</v>
          </cell>
          <cell r="AN696">
            <v>276</v>
          </cell>
          <cell r="AO696">
            <v>364</v>
          </cell>
          <cell r="AP696">
            <v>12</v>
          </cell>
          <cell r="AQ696">
            <v>85</v>
          </cell>
          <cell r="AR696">
            <v>376</v>
          </cell>
          <cell r="AS696">
            <v>760</v>
          </cell>
          <cell r="AT696">
            <v>1118</v>
          </cell>
          <cell r="AU696">
            <v>2290</v>
          </cell>
          <cell r="AV696">
            <v>3540</v>
          </cell>
          <cell r="AW696">
            <v>4660</v>
          </cell>
          <cell r="AX696">
            <v>8.0124999999999993</v>
          </cell>
          <cell r="AY696">
            <v>10.648206814008132</v>
          </cell>
          <cell r="AZ696">
            <v>10.77890183245443</v>
          </cell>
          <cell r="BA696">
            <v>10.710149652313051</v>
          </cell>
          <cell r="BB696">
            <v>10.68107582742021</v>
          </cell>
          <cell r="BC696">
            <v>10.613427537330088</v>
          </cell>
          <cell r="BD696">
            <v>10.654100503829651</v>
          </cell>
          <cell r="BE696">
            <v>10.860932539736377</v>
          </cell>
          <cell r="BF696">
            <v>10.927955377738902</v>
          </cell>
          <cell r="BG696">
            <v>10.210000000000001</v>
          </cell>
          <cell r="BH696">
            <v>10.210000000000001</v>
          </cell>
          <cell r="BI696">
            <v>10.45</v>
          </cell>
          <cell r="BJ696">
            <v>10.5</v>
          </cell>
          <cell r="BK696">
            <v>10.45</v>
          </cell>
          <cell r="BL696">
            <v>10.6</v>
          </cell>
          <cell r="BM696">
            <v>10.6</v>
          </cell>
          <cell r="BN696">
            <v>10.85</v>
          </cell>
          <cell r="BO696">
            <v>43.820681400813122</v>
          </cell>
          <cell r="BP696">
            <v>56.890183245442927</v>
          </cell>
          <cell r="BQ696">
            <v>26.014965231305176</v>
          </cell>
          <cell r="BR696">
            <v>18.107582742021044</v>
          </cell>
          <cell r="BS696">
            <v>16.342753733008841</v>
          </cell>
          <cell r="BT696">
            <v>5.4100503829651814</v>
          </cell>
          <cell r="BU696">
            <v>26.093253973637687</v>
          </cell>
          <cell r="BV696">
            <v>7.7955377738902598</v>
          </cell>
          <cell r="BW696">
            <v>10.75</v>
          </cell>
          <cell r="BX696">
            <v>10.75</v>
          </cell>
          <cell r="BY696">
            <v>10.8</v>
          </cell>
          <cell r="BZ696">
            <v>10.9</v>
          </cell>
          <cell r="CA696">
            <v>10.9</v>
          </cell>
          <cell r="CB696">
            <v>11.15</v>
          </cell>
          <cell r="CC696">
            <v>10.45</v>
          </cell>
          <cell r="CD696">
            <v>10.45</v>
          </cell>
          <cell r="CE696">
            <v>10.5</v>
          </cell>
          <cell r="CF696">
            <v>10.6</v>
          </cell>
          <cell r="CG696">
            <v>10.6</v>
          </cell>
          <cell r="CH696">
            <v>10.85</v>
          </cell>
          <cell r="CI696">
            <v>10.65</v>
          </cell>
          <cell r="CJ696">
            <v>10.75</v>
          </cell>
          <cell r="CK696">
            <v>10.75</v>
          </cell>
          <cell r="CL696">
            <v>10.85</v>
          </cell>
          <cell r="CM696">
            <v>10.9</v>
          </cell>
          <cell r="CN696">
            <v>11.1</v>
          </cell>
          <cell r="CO696">
            <v>10.45</v>
          </cell>
          <cell r="CP696">
            <v>10.55</v>
          </cell>
          <cell r="CQ696">
            <v>10.55</v>
          </cell>
          <cell r="CR696">
            <v>10.65</v>
          </cell>
          <cell r="CS696">
            <v>10.7</v>
          </cell>
          <cell r="CT696">
            <v>10.9</v>
          </cell>
          <cell r="CU696">
            <v>10.7</v>
          </cell>
          <cell r="CV696">
            <v>10.8</v>
          </cell>
          <cell r="CW696">
            <v>10.8</v>
          </cell>
          <cell r="CX696">
            <v>10.9</v>
          </cell>
          <cell r="CY696">
            <v>10.95</v>
          </cell>
          <cell r="CZ696">
            <v>11.15</v>
          </cell>
          <cell r="DA696">
            <v>10.45</v>
          </cell>
          <cell r="DB696">
            <v>10.55</v>
          </cell>
          <cell r="DC696">
            <v>10.55</v>
          </cell>
          <cell r="DD696">
            <v>10.65</v>
          </cell>
          <cell r="DE696">
            <v>10.7</v>
          </cell>
          <cell r="DF696">
            <v>10.9</v>
          </cell>
          <cell r="DG696">
            <v>10.75</v>
          </cell>
          <cell r="DH696">
            <v>10.85</v>
          </cell>
          <cell r="DI696">
            <v>10.85</v>
          </cell>
          <cell r="DJ696">
            <v>10.95</v>
          </cell>
          <cell r="DK696">
            <v>11</v>
          </cell>
          <cell r="DL696">
            <v>11.2</v>
          </cell>
          <cell r="DM696">
            <v>10.45</v>
          </cell>
          <cell r="DN696">
            <v>10.55</v>
          </cell>
          <cell r="DO696">
            <v>10.55</v>
          </cell>
          <cell r="DP696">
            <v>10.65</v>
          </cell>
          <cell r="DQ696">
            <v>10.7</v>
          </cell>
          <cell r="DR696">
            <v>10.9</v>
          </cell>
        </row>
        <row r="697">
          <cell r="A697">
            <v>36979</v>
          </cell>
          <cell r="C697">
            <v>9.75</v>
          </cell>
          <cell r="D697">
            <v>9.5</v>
          </cell>
          <cell r="E697">
            <v>10.210000000000001</v>
          </cell>
          <cell r="F697">
            <v>10.45</v>
          </cell>
          <cell r="G697">
            <v>10.5</v>
          </cell>
          <cell r="H697">
            <v>10.58</v>
          </cell>
          <cell r="I697">
            <v>10.77</v>
          </cell>
          <cell r="J697">
            <v>11.02</v>
          </cell>
          <cell r="M697">
            <v>10.58</v>
          </cell>
          <cell r="N697">
            <v>10.308</v>
          </cell>
          <cell r="O697">
            <v>10.25</v>
          </cell>
          <cell r="P697">
            <v>10.25</v>
          </cell>
          <cell r="Q697">
            <v>10.35</v>
          </cell>
          <cell r="R697">
            <v>10.55</v>
          </cell>
          <cell r="S697">
            <v>10.55</v>
          </cell>
          <cell r="T697">
            <v>10.55</v>
          </cell>
          <cell r="U697">
            <v>10.411</v>
          </cell>
          <cell r="V697">
            <v>10.58</v>
          </cell>
          <cell r="W697">
            <v>10.733000000000001</v>
          </cell>
          <cell r="X697">
            <v>10.988</v>
          </cell>
          <cell r="Y697">
            <v>36979.637806828701</v>
          </cell>
          <cell r="Z697">
            <v>5.2</v>
          </cell>
          <cell r="AA697">
            <v>5.14</v>
          </cell>
          <cell r="AB697">
            <v>5.12</v>
          </cell>
          <cell r="AC697">
            <v>5.01</v>
          </cell>
          <cell r="AD697">
            <v>4.87</v>
          </cell>
          <cell r="AE697">
            <v>4.7300000000000004</v>
          </cell>
          <cell r="AF697">
            <v>4.6900000000000004</v>
          </cell>
          <cell r="AG697">
            <v>4.68</v>
          </cell>
          <cell r="AH697">
            <v>1</v>
          </cell>
          <cell r="AI697">
            <v>7</v>
          </cell>
          <cell r="AJ697">
            <v>30</v>
          </cell>
          <cell r="AK697">
            <v>61</v>
          </cell>
          <cell r="AL697">
            <v>91</v>
          </cell>
          <cell r="AM697">
            <v>183</v>
          </cell>
          <cell r="AN697">
            <v>275</v>
          </cell>
          <cell r="AO697">
            <v>365</v>
          </cell>
          <cell r="AP697">
            <v>12</v>
          </cell>
          <cell r="AQ697">
            <v>84</v>
          </cell>
          <cell r="AR697">
            <v>367</v>
          </cell>
          <cell r="AS697">
            <v>772</v>
          </cell>
          <cell r="AT697">
            <v>1127</v>
          </cell>
          <cell r="AU697">
            <v>2330</v>
          </cell>
          <cell r="AV697">
            <v>3545</v>
          </cell>
          <cell r="AW697">
            <v>4725</v>
          </cell>
          <cell r="AX697">
            <v>7.98</v>
          </cell>
          <cell r="AY697">
            <v>10.761736842102909</v>
          </cell>
          <cell r="AZ697">
            <v>10.705596365915932</v>
          </cell>
          <cell r="BA697">
            <v>10.810431968810851</v>
          </cell>
          <cell r="BB697">
            <v>10.917376122341302</v>
          </cell>
          <cell r="BC697">
            <v>10.672014585207615</v>
          </cell>
          <cell r="BD697">
            <v>10.759362915770767</v>
          </cell>
          <cell r="BE697">
            <v>10.862596898654425</v>
          </cell>
          <cell r="BF697">
            <v>10.947006578947359</v>
          </cell>
          <cell r="BG697">
            <v>10.210000000000001</v>
          </cell>
          <cell r="BH697">
            <v>10.210000000000001</v>
          </cell>
          <cell r="BI697">
            <v>10.45</v>
          </cell>
          <cell r="BJ697">
            <v>10.5</v>
          </cell>
          <cell r="BK697">
            <v>10.45</v>
          </cell>
          <cell r="BL697">
            <v>10.6</v>
          </cell>
          <cell r="BM697">
            <v>10.6</v>
          </cell>
          <cell r="BN697">
            <v>10.85</v>
          </cell>
          <cell r="BO697">
            <v>55.17368421029083</v>
          </cell>
          <cell r="BP697">
            <v>49.559636591593126</v>
          </cell>
          <cell r="BQ697">
            <v>36.043196881085215</v>
          </cell>
          <cell r="BR697">
            <v>41.737612234130239</v>
          </cell>
          <cell r="BS697">
            <v>22.201458520761541</v>
          </cell>
          <cell r="BT697">
            <v>15.936291577076744</v>
          </cell>
          <cell r="BU697">
            <v>26.259689865442581</v>
          </cell>
          <cell r="BV697">
            <v>9.7006578947359756</v>
          </cell>
          <cell r="BW697">
            <v>10.75</v>
          </cell>
          <cell r="BX697">
            <v>10.75</v>
          </cell>
          <cell r="BY697">
            <v>10.8</v>
          </cell>
          <cell r="BZ697">
            <v>10.9</v>
          </cell>
          <cell r="CA697">
            <v>10.9</v>
          </cell>
          <cell r="CB697">
            <v>11.15</v>
          </cell>
          <cell r="CC697">
            <v>10.45</v>
          </cell>
          <cell r="CD697">
            <v>10.45</v>
          </cell>
          <cell r="CE697">
            <v>10.5</v>
          </cell>
          <cell r="CF697">
            <v>10.6</v>
          </cell>
          <cell r="CG697">
            <v>10.6</v>
          </cell>
          <cell r="CH697">
            <v>10.85</v>
          </cell>
          <cell r="CI697">
            <v>10.65</v>
          </cell>
          <cell r="CJ697">
            <v>10.75</v>
          </cell>
          <cell r="CK697">
            <v>10.8</v>
          </cell>
          <cell r="CL697">
            <v>10.85</v>
          </cell>
          <cell r="CM697">
            <v>10.9</v>
          </cell>
          <cell r="CN697">
            <v>11.1</v>
          </cell>
          <cell r="CO697">
            <v>10.45</v>
          </cell>
          <cell r="CP697">
            <v>10.55</v>
          </cell>
          <cell r="CQ697">
            <v>10.6</v>
          </cell>
          <cell r="CR697">
            <v>10.65</v>
          </cell>
          <cell r="CS697">
            <v>10.7</v>
          </cell>
          <cell r="CT697">
            <v>10.9</v>
          </cell>
          <cell r="CU697">
            <v>10.7</v>
          </cell>
          <cell r="CV697">
            <v>10.8</v>
          </cell>
          <cell r="CW697">
            <v>10.8</v>
          </cell>
          <cell r="CX697">
            <v>10.9</v>
          </cell>
          <cell r="CY697">
            <v>10.95</v>
          </cell>
          <cell r="CZ697">
            <v>11.15</v>
          </cell>
          <cell r="DA697">
            <v>10.45</v>
          </cell>
          <cell r="DB697">
            <v>10.55</v>
          </cell>
          <cell r="DC697">
            <v>10.55</v>
          </cell>
          <cell r="DD697">
            <v>10.65</v>
          </cell>
          <cell r="DE697">
            <v>10.7</v>
          </cell>
          <cell r="DF697">
            <v>10.9</v>
          </cell>
          <cell r="DG697">
            <v>10.75</v>
          </cell>
          <cell r="DH697">
            <v>10.85</v>
          </cell>
          <cell r="DI697">
            <v>10.85</v>
          </cell>
          <cell r="DJ697">
            <v>10.95</v>
          </cell>
          <cell r="DK697">
            <v>11</v>
          </cell>
          <cell r="DL697">
            <v>11.2</v>
          </cell>
          <cell r="DM697">
            <v>10.45</v>
          </cell>
          <cell r="DN697">
            <v>10.55</v>
          </cell>
          <cell r="DO697">
            <v>10.55</v>
          </cell>
          <cell r="DP697">
            <v>10.65</v>
          </cell>
          <cell r="DQ697">
            <v>10.7</v>
          </cell>
          <cell r="DR697">
            <v>10.9</v>
          </cell>
        </row>
        <row r="698">
          <cell r="A698">
            <v>36980</v>
          </cell>
          <cell r="C698">
            <v>9.75</v>
          </cell>
          <cell r="D698">
            <v>9.5</v>
          </cell>
          <cell r="E698">
            <v>10.210000000000001</v>
          </cell>
          <cell r="F698">
            <v>10.45</v>
          </cell>
          <cell r="G698">
            <v>10.5</v>
          </cell>
          <cell r="H698">
            <v>10.58</v>
          </cell>
          <cell r="I698">
            <v>10.81</v>
          </cell>
          <cell r="J698">
            <v>11.06</v>
          </cell>
          <cell r="M698">
            <v>10.595000000000001</v>
          </cell>
          <cell r="N698">
            <v>10.321999999999999</v>
          </cell>
          <cell r="O698">
            <v>10.25</v>
          </cell>
          <cell r="P698">
            <v>10.25</v>
          </cell>
          <cell r="Q698">
            <v>10.35</v>
          </cell>
          <cell r="R698">
            <v>10.65</v>
          </cell>
          <cell r="S698">
            <v>10.63</v>
          </cell>
          <cell r="T698">
            <v>10.62</v>
          </cell>
          <cell r="U698">
            <v>10.417</v>
          </cell>
          <cell r="V698">
            <v>10.595000000000001</v>
          </cell>
          <cell r="W698">
            <v>10.756</v>
          </cell>
          <cell r="X698">
            <v>11.013</v>
          </cell>
          <cell r="Y698">
            <v>36980.640010648145</v>
          </cell>
          <cell r="Z698">
            <v>5.45</v>
          </cell>
          <cell r="AA698">
            <v>5.14</v>
          </cell>
          <cell r="AB698">
            <v>5.0999999999999996</v>
          </cell>
          <cell r="AC698">
            <v>4.99</v>
          </cell>
          <cell r="AD698">
            <v>4.92</v>
          </cell>
          <cell r="AE698">
            <v>4.7699999999999996</v>
          </cell>
          <cell r="AF698">
            <v>4.7</v>
          </cell>
          <cell r="AG698">
            <v>4.7</v>
          </cell>
          <cell r="AH698">
            <v>3</v>
          </cell>
          <cell r="AI698">
            <v>7</v>
          </cell>
          <cell r="AJ698">
            <v>30</v>
          </cell>
          <cell r="AK698">
            <v>62</v>
          </cell>
          <cell r="AL698">
            <v>91</v>
          </cell>
          <cell r="AM698">
            <v>183</v>
          </cell>
          <cell r="AN698">
            <v>275</v>
          </cell>
          <cell r="AO698">
            <v>365</v>
          </cell>
          <cell r="AP698">
            <v>35</v>
          </cell>
          <cell r="AQ698">
            <v>82</v>
          </cell>
          <cell r="AR698">
            <v>363</v>
          </cell>
          <cell r="AS698">
            <v>765</v>
          </cell>
          <cell r="AT698">
            <v>1142</v>
          </cell>
          <cell r="AU698">
            <v>2365</v>
          </cell>
          <cell r="AV698">
            <v>3575</v>
          </cell>
          <cell r="AW698">
            <v>4775</v>
          </cell>
          <cell r="AX698">
            <v>8.0038</v>
          </cell>
          <cell r="AY698">
            <v>10.848500269665367</v>
          </cell>
          <cell r="AZ698">
            <v>10.558833383509301</v>
          </cell>
          <cell r="BA698">
            <v>10.712288798237859</v>
          </cell>
          <cell r="BB698">
            <v>10.73452572567211</v>
          </cell>
          <cell r="BC698">
            <v>10.782476386903046</v>
          </cell>
          <cell r="BD698">
            <v>10.872699955311516</v>
          </cell>
          <cell r="BE698">
            <v>10.906559019882229</v>
          </cell>
          <cell r="BF698">
            <v>11.015486446021461</v>
          </cell>
          <cell r="BG698">
            <v>10.210000000000001</v>
          </cell>
          <cell r="BH698">
            <v>10.210000000000001</v>
          </cell>
          <cell r="BI698">
            <v>10.45</v>
          </cell>
          <cell r="BJ698">
            <v>10.5</v>
          </cell>
          <cell r="BK698">
            <v>10.45</v>
          </cell>
          <cell r="BL698">
            <v>10.6</v>
          </cell>
          <cell r="BM698">
            <v>10.6</v>
          </cell>
          <cell r="BN698">
            <v>10.85</v>
          </cell>
          <cell r="BO698">
            <v>63.85002696653661</v>
          </cell>
          <cell r="BP698">
            <v>34.883338350929982</v>
          </cell>
          <cell r="BQ698">
            <v>26.228879823785967</v>
          </cell>
          <cell r="BR698">
            <v>23.45257256721105</v>
          </cell>
          <cell r="BS698">
            <v>33.247638690304626</v>
          </cell>
          <cell r="BT698">
            <v>27.269995531151636</v>
          </cell>
          <cell r="BU698">
            <v>30.655901988222922</v>
          </cell>
          <cell r="BV698">
            <v>16.548644602146112</v>
          </cell>
          <cell r="BW698">
            <v>10.75</v>
          </cell>
          <cell r="BX698">
            <v>10.75</v>
          </cell>
          <cell r="BY698">
            <v>10.8</v>
          </cell>
          <cell r="BZ698">
            <v>10.9</v>
          </cell>
          <cell r="CA698">
            <v>10.9</v>
          </cell>
          <cell r="CB698">
            <v>11.15</v>
          </cell>
          <cell r="CC698">
            <v>10.45</v>
          </cell>
          <cell r="CD698">
            <v>10.45</v>
          </cell>
          <cell r="CE698">
            <v>10.5</v>
          </cell>
          <cell r="CF698">
            <v>10.6</v>
          </cell>
          <cell r="CG698">
            <v>10.6</v>
          </cell>
          <cell r="CH698">
            <v>10.85</v>
          </cell>
          <cell r="CI698">
            <v>10.65</v>
          </cell>
          <cell r="CJ698">
            <v>10.75</v>
          </cell>
          <cell r="CK698">
            <v>10.85</v>
          </cell>
          <cell r="CL698">
            <v>10.9</v>
          </cell>
          <cell r="CM698">
            <v>10.95</v>
          </cell>
          <cell r="CN698">
            <v>11.15</v>
          </cell>
          <cell r="CO698">
            <v>10.45</v>
          </cell>
          <cell r="CP698">
            <v>10.55</v>
          </cell>
          <cell r="CQ698">
            <v>10.65</v>
          </cell>
          <cell r="CR698">
            <v>10.7</v>
          </cell>
          <cell r="CS698">
            <v>10.75</v>
          </cell>
          <cell r="CT698">
            <v>10.95</v>
          </cell>
          <cell r="CU698">
            <v>10.7</v>
          </cell>
          <cell r="CV698">
            <v>10.8</v>
          </cell>
          <cell r="CW698">
            <v>10.9</v>
          </cell>
          <cell r="CX698">
            <v>10.95</v>
          </cell>
          <cell r="CY698">
            <v>11</v>
          </cell>
          <cell r="CZ698">
            <v>11.2</v>
          </cell>
          <cell r="DA698">
            <v>10.45</v>
          </cell>
          <cell r="DB698">
            <v>10.55</v>
          </cell>
          <cell r="DC698">
            <v>10.65</v>
          </cell>
          <cell r="DD698">
            <v>10.7</v>
          </cell>
          <cell r="DE698">
            <v>10.75</v>
          </cell>
          <cell r="DF698">
            <v>10.95</v>
          </cell>
          <cell r="DG698">
            <v>10.75</v>
          </cell>
          <cell r="DH698">
            <v>10.85</v>
          </cell>
          <cell r="DI698">
            <v>10.9</v>
          </cell>
          <cell r="DJ698">
            <v>11</v>
          </cell>
          <cell r="DK698">
            <v>11.05</v>
          </cell>
          <cell r="DL698">
            <v>11.25</v>
          </cell>
          <cell r="DM698">
            <v>10.45</v>
          </cell>
          <cell r="DN698">
            <v>10.55</v>
          </cell>
          <cell r="DO698">
            <v>10.65</v>
          </cell>
          <cell r="DP698">
            <v>10.7</v>
          </cell>
          <cell r="DQ698">
            <v>10.75</v>
          </cell>
          <cell r="DR698">
            <v>10.95</v>
          </cell>
        </row>
        <row r="699">
          <cell r="A699">
            <v>36983</v>
          </cell>
          <cell r="C699">
            <v>9.75</v>
          </cell>
          <cell r="D699">
            <v>9.5</v>
          </cell>
          <cell r="E699">
            <v>10.210000000000001</v>
          </cell>
          <cell r="F699">
            <v>10.5</v>
          </cell>
          <cell r="G699">
            <v>10.55</v>
          </cell>
          <cell r="H699">
            <v>10.59</v>
          </cell>
          <cell r="I699">
            <v>10.84</v>
          </cell>
          <cell r="J699">
            <v>11.09</v>
          </cell>
          <cell r="M699">
            <v>10.6</v>
          </cell>
          <cell r="N699">
            <v>10.327</v>
          </cell>
          <cell r="O699">
            <v>10.25</v>
          </cell>
          <cell r="P699">
            <v>10.25</v>
          </cell>
          <cell r="Q699">
            <v>10.35</v>
          </cell>
          <cell r="R699">
            <v>10.74</v>
          </cell>
          <cell r="S699">
            <v>10.74</v>
          </cell>
          <cell r="T699">
            <v>10.74</v>
          </cell>
          <cell r="U699">
            <v>10.428000000000001</v>
          </cell>
          <cell r="V699">
            <v>10.6</v>
          </cell>
          <cell r="W699">
            <v>10.760999999999999</v>
          </cell>
          <cell r="X699">
            <v>11.025</v>
          </cell>
          <cell r="Y699">
            <v>36983.67805949074</v>
          </cell>
          <cell r="Z699">
            <v>5.37</v>
          </cell>
          <cell r="AA699">
            <v>5.14</v>
          </cell>
          <cell r="AB699">
            <v>5.1100000000000003</v>
          </cell>
          <cell r="AC699">
            <v>4.95</v>
          </cell>
          <cell r="AD699">
            <v>4.88</v>
          </cell>
          <cell r="AE699">
            <v>4.6399999999999997</v>
          </cell>
          <cell r="AF699">
            <v>4.6100000000000003</v>
          </cell>
          <cell r="AG699">
            <v>4.63</v>
          </cell>
          <cell r="AH699">
            <v>1</v>
          </cell>
          <cell r="AI699">
            <v>7</v>
          </cell>
          <cell r="AJ699">
            <v>30</v>
          </cell>
          <cell r="AK699">
            <v>61</v>
          </cell>
          <cell r="AL699">
            <v>92</v>
          </cell>
          <cell r="AM699">
            <v>183</v>
          </cell>
          <cell r="AN699">
            <v>275</v>
          </cell>
          <cell r="AO699">
            <v>365</v>
          </cell>
          <cell r="AP699">
            <v>11</v>
          </cell>
          <cell r="AQ699">
            <v>80</v>
          </cell>
          <cell r="AR699">
            <v>362</v>
          </cell>
          <cell r="AS699">
            <v>757</v>
          </cell>
          <cell r="AT699">
            <v>1164</v>
          </cell>
          <cell r="AU699">
            <v>2420</v>
          </cell>
          <cell r="AV699">
            <v>3718</v>
          </cell>
          <cell r="AW699">
            <v>4945</v>
          </cell>
          <cell r="AX699">
            <v>8.0640000000000001</v>
          </cell>
          <cell r="AY699">
            <v>10.424244672817107</v>
          </cell>
          <cell r="AZ699">
            <v>10.389461411880655</v>
          </cell>
          <cell r="BA699">
            <v>10.665952942432662</v>
          </cell>
          <cell r="BB699">
            <v>10.682914312294688</v>
          </cell>
          <cell r="BC699">
            <v>10.745937018346009</v>
          </cell>
          <cell r="BD699">
            <v>10.831209712102838</v>
          </cell>
          <cell r="BE699">
            <v>11.009072858107368</v>
          </cell>
          <cell r="BF699">
            <v>11.114361867215061</v>
          </cell>
          <cell r="BG699">
            <v>10.210000000000001</v>
          </cell>
          <cell r="BH699">
            <v>10.210000000000001</v>
          </cell>
          <cell r="BI699">
            <v>10.5</v>
          </cell>
          <cell r="BJ699">
            <v>10.55</v>
          </cell>
          <cell r="BK699">
            <v>10.45</v>
          </cell>
          <cell r="BL699">
            <v>10.7</v>
          </cell>
          <cell r="BM699">
            <v>10.75</v>
          </cell>
          <cell r="BN699">
            <v>10.95</v>
          </cell>
          <cell r="BO699">
            <v>21.424467281710591</v>
          </cell>
          <cell r="BP699">
            <v>17.94614118806539</v>
          </cell>
          <cell r="BQ699">
            <v>16.595294243266245</v>
          </cell>
          <cell r="BR699">
            <v>13.291431229468742</v>
          </cell>
          <cell r="BS699">
            <v>29.593701834600949</v>
          </cell>
          <cell r="BT699">
            <v>13.120971210283905</v>
          </cell>
          <cell r="BU699">
            <v>25.907285810736802</v>
          </cell>
          <cell r="BV699">
            <v>16.436186721506196</v>
          </cell>
          <cell r="BW699">
            <v>10.75</v>
          </cell>
          <cell r="BX699">
            <v>10.85</v>
          </cell>
          <cell r="BY699">
            <v>10.95</v>
          </cell>
          <cell r="BZ699">
            <v>11</v>
          </cell>
          <cell r="CA699">
            <v>11.05</v>
          </cell>
          <cell r="CB699">
            <v>11.25</v>
          </cell>
          <cell r="CC699">
            <v>10.45</v>
          </cell>
          <cell r="CD699">
            <v>10.55</v>
          </cell>
          <cell r="CE699">
            <v>10.65</v>
          </cell>
          <cell r="CF699">
            <v>10.7</v>
          </cell>
          <cell r="CG699">
            <v>10.75</v>
          </cell>
          <cell r="CH699">
            <v>10.95</v>
          </cell>
          <cell r="CI699">
            <v>10.7</v>
          </cell>
          <cell r="CJ699">
            <v>10.8</v>
          </cell>
          <cell r="CK699">
            <v>10.9</v>
          </cell>
          <cell r="CL699">
            <v>10.95</v>
          </cell>
          <cell r="CM699">
            <v>11</v>
          </cell>
          <cell r="CN699">
            <v>11.2</v>
          </cell>
          <cell r="CO699">
            <v>10.5</v>
          </cell>
          <cell r="CP699">
            <v>10.6</v>
          </cell>
          <cell r="CQ699">
            <v>10.7</v>
          </cell>
          <cell r="CR699">
            <v>10.75</v>
          </cell>
          <cell r="CS699">
            <v>10.8</v>
          </cell>
          <cell r="CT699">
            <v>11</v>
          </cell>
          <cell r="CU699">
            <v>10.7</v>
          </cell>
          <cell r="CV699">
            <v>10.8</v>
          </cell>
          <cell r="CW699">
            <v>10.9</v>
          </cell>
          <cell r="CX699">
            <v>10.95</v>
          </cell>
          <cell r="CY699">
            <v>11</v>
          </cell>
          <cell r="CZ699">
            <v>11.2</v>
          </cell>
          <cell r="DA699">
            <v>10.45</v>
          </cell>
          <cell r="DB699">
            <v>10.55</v>
          </cell>
          <cell r="DC699">
            <v>10.65</v>
          </cell>
          <cell r="DD699">
            <v>10.7</v>
          </cell>
          <cell r="DE699">
            <v>10.75</v>
          </cell>
          <cell r="DF699">
            <v>10.95</v>
          </cell>
          <cell r="DG699">
            <v>10.75</v>
          </cell>
          <cell r="DH699">
            <v>10.85</v>
          </cell>
          <cell r="DI699">
            <v>10.9</v>
          </cell>
          <cell r="DJ699">
            <v>11</v>
          </cell>
          <cell r="DK699">
            <v>11.05</v>
          </cell>
          <cell r="DL699">
            <v>11.25</v>
          </cell>
          <cell r="DM699">
            <v>10.45</v>
          </cell>
          <cell r="DN699">
            <v>10.55</v>
          </cell>
          <cell r="DO699">
            <v>10.65</v>
          </cell>
          <cell r="DP699">
            <v>10.7</v>
          </cell>
          <cell r="DQ699">
            <v>10.75</v>
          </cell>
          <cell r="DR699">
            <v>10.95</v>
          </cell>
        </row>
        <row r="700">
          <cell r="A700">
            <v>36984</v>
          </cell>
          <cell r="C700">
            <v>9.75</v>
          </cell>
          <cell r="D700">
            <v>9.5</v>
          </cell>
          <cell r="E700">
            <v>10.210000000000001</v>
          </cell>
          <cell r="F700">
            <v>10.5</v>
          </cell>
          <cell r="G700">
            <v>10.55</v>
          </cell>
          <cell r="H700">
            <v>10.73</v>
          </cell>
          <cell r="I700">
            <v>10.98</v>
          </cell>
          <cell r="J700">
            <v>11.32</v>
          </cell>
          <cell r="M700">
            <v>10.66</v>
          </cell>
          <cell r="N700">
            <v>10.384</v>
          </cell>
          <cell r="O700">
            <v>10.25</v>
          </cell>
          <cell r="P700">
            <v>10.25</v>
          </cell>
          <cell r="Q700">
            <v>10.4</v>
          </cell>
          <cell r="R700">
            <v>10.85</v>
          </cell>
          <cell r="S700">
            <v>10.89</v>
          </cell>
          <cell r="T700">
            <v>10.93</v>
          </cell>
          <cell r="U700">
            <v>10.467000000000001</v>
          </cell>
          <cell r="V700">
            <v>10.66</v>
          </cell>
          <cell r="W700">
            <v>10.872</v>
          </cell>
          <cell r="X700">
            <v>11.218999999999999</v>
          </cell>
          <cell r="Y700">
            <v>36984.659917245372</v>
          </cell>
          <cell r="Z700">
            <v>5.34</v>
          </cell>
          <cell r="AA700">
            <v>5.0999999999999996</v>
          </cell>
          <cell r="AB700">
            <v>5.09</v>
          </cell>
          <cell r="AC700">
            <v>4.93</v>
          </cell>
          <cell r="AD700">
            <v>4.84</v>
          </cell>
          <cell r="AE700">
            <v>4.66</v>
          </cell>
          <cell r="AF700">
            <v>4.59</v>
          </cell>
          <cell r="AG700">
            <v>4.6100000000000003</v>
          </cell>
          <cell r="AH700">
            <v>1</v>
          </cell>
          <cell r="AI700">
            <v>7</v>
          </cell>
          <cell r="AJ700">
            <v>32</v>
          </cell>
          <cell r="AK700">
            <v>61</v>
          </cell>
          <cell r="AL700">
            <v>91</v>
          </cell>
          <cell r="AM700">
            <v>183</v>
          </cell>
          <cell r="AN700">
            <v>277</v>
          </cell>
          <cell r="AO700">
            <v>365</v>
          </cell>
          <cell r="AP700">
            <v>11.5</v>
          </cell>
          <cell r="AQ700">
            <v>83</v>
          </cell>
          <cell r="AR700">
            <v>392</v>
          </cell>
          <cell r="AS700">
            <v>767</v>
          </cell>
          <cell r="AT700">
            <v>1176</v>
          </cell>
          <cell r="AU700">
            <v>2458</v>
          </cell>
          <cell r="AV700">
            <v>3785</v>
          </cell>
          <cell r="AW700">
            <v>5035</v>
          </cell>
          <cell r="AX700">
            <v>8.1024999999999991</v>
          </cell>
          <cell r="AY700">
            <v>10.595434953214355</v>
          </cell>
          <cell r="AZ700">
            <v>10.517515140830437</v>
          </cell>
          <cell r="BA700">
            <v>10.704020482361374</v>
          </cell>
          <cell r="BB700">
            <v>10.709998925650444</v>
          </cell>
          <cell r="BC700">
            <v>10.800010880360318</v>
          </cell>
          <cell r="BD700">
            <v>10.918738856882051</v>
          </cell>
          <cell r="BE700">
            <v>11.026597036280439</v>
          </cell>
          <cell r="BF700">
            <v>11.178609448387</v>
          </cell>
          <cell r="BG700">
            <v>10.210000000000001</v>
          </cell>
          <cell r="BH700">
            <v>10.210000000000001</v>
          </cell>
          <cell r="BI700">
            <v>10.5</v>
          </cell>
          <cell r="BJ700">
            <v>10.55</v>
          </cell>
          <cell r="BK700">
            <v>10.6</v>
          </cell>
          <cell r="BL700">
            <v>10.85</v>
          </cell>
          <cell r="BM700">
            <v>10.95</v>
          </cell>
          <cell r="BN700">
            <v>11.15</v>
          </cell>
          <cell r="BO700">
            <v>38.543495321435373</v>
          </cell>
          <cell r="BP700">
            <v>30.751514083043574</v>
          </cell>
          <cell r="BQ700">
            <v>20.402048236137382</v>
          </cell>
          <cell r="BR700">
            <v>15.999892565044327</v>
          </cell>
          <cell r="BS700">
            <v>20.001088036031867</v>
          </cell>
          <cell r="BT700">
            <v>6.873885688205128</v>
          </cell>
          <cell r="BU700">
            <v>7.6597036280439568</v>
          </cell>
          <cell r="BV700">
            <v>2.8609448386999858</v>
          </cell>
          <cell r="BW700">
            <v>10.9</v>
          </cell>
          <cell r="BX700">
            <v>11</v>
          </cell>
          <cell r="BY700">
            <v>11.1</v>
          </cell>
          <cell r="BZ700">
            <v>11.15</v>
          </cell>
          <cell r="CA700">
            <v>11.25</v>
          </cell>
          <cell r="CB700">
            <v>11.5</v>
          </cell>
          <cell r="CC700">
            <v>10.6</v>
          </cell>
          <cell r="CD700">
            <v>10.7</v>
          </cell>
          <cell r="CE700">
            <v>10.8</v>
          </cell>
          <cell r="CF700">
            <v>10.85</v>
          </cell>
          <cell r="CG700">
            <v>10.95</v>
          </cell>
          <cell r="CH700">
            <v>11.2</v>
          </cell>
          <cell r="CI700">
            <v>10.8</v>
          </cell>
          <cell r="CJ700">
            <v>10.9</v>
          </cell>
          <cell r="CK700">
            <v>11</v>
          </cell>
          <cell r="CL700">
            <v>11.05</v>
          </cell>
          <cell r="CM700">
            <v>11.15</v>
          </cell>
          <cell r="CN700">
            <v>11.4</v>
          </cell>
          <cell r="CO700">
            <v>10.6</v>
          </cell>
          <cell r="CP700">
            <v>10.7</v>
          </cell>
          <cell r="CQ700">
            <v>10.8</v>
          </cell>
          <cell r="CR700">
            <v>10.85</v>
          </cell>
          <cell r="CS700">
            <v>10.95</v>
          </cell>
          <cell r="CT700">
            <v>11.2</v>
          </cell>
          <cell r="CU700">
            <v>10.85</v>
          </cell>
          <cell r="CV700">
            <v>10.95</v>
          </cell>
          <cell r="CW700">
            <v>11.05</v>
          </cell>
          <cell r="CX700">
            <v>11.1</v>
          </cell>
          <cell r="CY700">
            <v>11.2</v>
          </cell>
          <cell r="CZ700">
            <v>11.4</v>
          </cell>
          <cell r="DA700">
            <v>10.6</v>
          </cell>
          <cell r="DB700">
            <v>10.7</v>
          </cell>
          <cell r="DC700">
            <v>10.8</v>
          </cell>
          <cell r="DD700">
            <v>10.85</v>
          </cell>
          <cell r="DE700">
            <v>10.95</v>
          </cell>
          <cell r="DF700">
            <v>11.15</v>
          </cell>
          <cell r="DG700">
            <v>10.9</v>
          </cell>
          <cell r="DH700">
            <v>11</v>
          </cell>
          <cell r="DI700">
            <v>11.1</v>
          </cell>
          <cell r="DJ700">
            <v>11.15</v>
          </cell>
          <cell r="DK700">
            <v>11.25</v>
          </cell>
          <cell r="DL700">
            <v>11.5</v>
          </cell>
          <cell r="DM700">
            <v>10.6</v>
          </cell>
          <cell r="DN700">
            <v>10.7</v>
          </cell>
          <cell r="DO700">
            <v>10.8</v>
          </cell>
          <cell r="DP700">
            <v>10.85</v>
          </cell>
          <cell r="DQ700">
            <v>10.95</v>
          </cell>
          <cell r="DR700">
            <v>11.2</v>
          </cell>
        </row>
        <row r="701">
          <cell r="A701">
            <v>36985</v>
          </cell>
          <cell r="C701">
            <v>9.75</v>
          </cell>
          <cell r="D701">
            <v>9.5</v>
          </cell>
          <cell r="E701">
            <v>10.210000000000001</v>
          </cell>
          <cell r="F701">
            <v>10.55</v>
          </cell>
          <cell r="G701">
            <v>10.55</v>
          </cell>
          <cell r="H701">
            <v>10.73</v>
          </cell>
          <cell r="I701">
            <v>10.98</v>
          </cell>
          <cell r="J701">
            <v>11.27</v>
          </cell>
          <cell r="M701">
            <v>10.695</v>
          </cell>
          <cell r="N701">
            <v>10.417</v>
          </cell>
          <cell r="O701">
            <v>10.25</v>
          </cell>
          <cell r="P701">
            <v>10.25</v>
          </cell>
          <cell r="Q701">
            <v>10.4</v>
          </cell>
          <cell r="R701">
            <v>10.71</v>
          </cell>
          <cell r="S701">
            <v>10.71</v>
          </cell>
          <cell r="T701">
            <v>10.71</v>
          </cell>
          <cell r="U701">
            <v>10.483000000000001</v>
          </cell>
          <cell r="V701">
            <v>10.695</v>
          </cell>
          <cell r="W701">
            <v>10.894</v>
          </cell>
          <cell r="X701">
            <v>11.269</v>
          </cell>
          <cell r="Y701">
            <v>36985.318841319444</v>
          </cell>
          <cell r="Z701">
            <v>5.09</v>
          </cell>
          <cell r="AA701">
            <v>5.09</v>
          </cell>
          <cell r="AB701">
            <v>5.0599999999999996</v>
          </cell>
          <cell r="AC701">
            <v>4.93</v>
          </cell>
          <cell r="AD701">
            <v>4.8099999999999996</v>
          </cell>
          <cell r="AE701">
            <v>4.62</v>
          </cell>
          <cell r="AF701">
            <v>4.6100000000000003</v>
          </cell>
          <cell r="AG701">
            <v>4.5599999999999996</v>
          </cell>
          <cell r="AH701">
            <v>1</v>
          </cell>
          <cell r="AI701">
            <v>11</v>
          </cell>
          <cell r="AJ701">
            <v>31</v>
          </cell>
          <cell r="AK701">
            <v>61</v>
          </cell>
          <cell r="AL701">
            <v>91</v>
          </cell>
          <cell r="AM701">
            <v>186</v>
          </cell>
          <cell r="AN701">
            <v>276</v>
          </cell>
          <cell r="AO701">
            <v>367</v>
          </cell>
          <cell r="AP701">
            <v>11.5</v>
          </cell>
          <cell r="AQ701">
            <v>130</v>
          </cell>
          <cell r="AR701">
            <v>379</v>
          </cell>
          <cell r="AS701">
            <v>765</v>
          </cell>
          <cell r="AT701">
            <v>1175</v>
          </cell>
          <cell r="AU701">
            <v>2500</v>
          </cell>
          <cell r="AV701">
            <v>3775</v>
          </cell>
          <cell r="AW701">
            <v>5075</v>
          </cell>
          <cell r="AX701">
            <v>8.0500000000000007</v>
          </cell>
          <cell r="AY701">
            <v>10.375717400794681</v>
          </cell>
          <cell r="AZ701">
            <v>10.527582974151773</v>
          </cell>
          <cell r="BA701">
            <v>10.697809588481435</v>
          </cell>
          <cell r="BB701">
            <v>10.732257723953236</v>
          </cell>
          <cell r="BC701">
            <v>10.80253791976658</v>
          </cell>
          <cell r="BD701">
            <v>10.923940760034743</v>
          </cell>
          <cell r="BE701">
            <v>11.094829359453263</v>
          </cell>
          <cell r="BF701">
            <v>11.184796054969778</v>
          </cell>
          <cell r="BG701">
            <v>10.210000000000001</v>
          </cell>
          <cell r="BH701">
            <v>10.210000000000001</v>
          </cell>
          <cell r="BI701">
            <v>10.55</v>
          </cell>
          <cell r="BJ701">
            <v>10.55</v>
          </cell>
          <cell r="BK701">
            <v>10.6</v>
          </cell>
          <cell r="BL701">
            <v>10.85</v>
          </cell>
          <cell r="BM701">
            <v>10.95</v>
          </cell>
          <cell r="BN701">
            <v>11.1</v>
          </cell>
          <cell r="BO701">
            <v>16.571740079468</v>
          </cell>
          <cell r="BP701">
            <v>31.758297415177239</v>
          </cell>
          <cell r="BQ701">
            <v>14.780958848143477</v>
          </cell>
          <cell r="BR701">
            <v>18.225772395323503</v>
          </cell>
          <cell r="BS701">
            <v>20.253791976658064</v>
          </cell>
          <cell r="BT701">
            <v>7.3940760034743036</v>
          </cell>
          <cell r="BU701">
            <v>14.482935945326325</v>
          </cell>
          <cell r="BV701">
            <v>8.4796054969778822</v>
          </cell>
          <cell r="BW701">
            <v>10.9</v>
          </cell>
          <cell r="BX701">
            <v>11</v>
          </cell>
          <cell r="BY701">
            <v>11.1</v>
          </cell>
          <cell r="BZ701">
            <v>11.15</v>
          </cell>
          <cell r="CA701">
            <v>11.25</v>
          </cell>
          <cell r="CB701">
            <v>11.45</v>
          </cell>
          <cell r="CC701">
            <v>10.6</v>
          </cell>
          <cell r="CD701">
            <v>10.7</v>
          </cell>
          <cell r="CE701">
            <v>10.8</v>
          </cell>
          <cell r="CF701">
            <v>10.85</v>
          </cell>
          <cell r="CG701">
            <v>10.95</v>
          </cell>
          <cell r="CH701">
            <v>11.15</v>
          </cell>
          <cell r="CI701">
            <v>10.8</v>
          </cell>
          <cell r="CJ701">
            <v>10.9</v>
          </cell>
          <cell r="CK701">
            <v>11</v>
          </cell>
          <cell r="CL701">
            <v>11.05</v>
          </cell>
          <cell r="CM701">
            <v>11.15</v>
          </cell>
          <cell r="CN701">
            <v>11.35</v>
          </cell>
          <cell r="CO701">
            <v>10.6</v>
          </cell>
          <cell r="CP701">
            <v>10.7</v>
          </cell>
          <cell r="CQ701">
            <v>10.8</v>
          </cell>
          <cell r="CR701">
            <v>10.85</v>
          </cell>
          <cell r="CS701">
            <v>10.95</v>
          </cell>
          <cell r="CT701">
            <v>11.15</v>
          </cell>
          <cell r="CU701">
            <v>10.85</v>
          </cell>
          <cell r="CV701">
            <v>10.95</v>
          </cell>
          <cell r="CW701">
            <v>11.05</v>
          </cell>
          <cell r="CX701">
            <v>11.1</v>
          </cell>
          <cell r="CY701">
            <v>11.2</v>
          </cell>
          <cell r="CZ701">
            <v>11.4</v>
          </cell>
          <cell r="DA701">
            <v>10.6</v>
          </cell>
          <cell r="DB701">
            <v>10.7</v>
          </cell>
          <cell r="DC701">
            <v>10.8</v>
          </cell>
          <cell r="DD701">
            <v>10.85</v>
          </cell>
          <cell r="DE701">
            <v>10.95</v>
          </cell>
          <cell r="DF701">
            <v>11.15</v>
          </cell>
          <cell r="DG701">
            <v>10.9</v>
          </cell>
          <cell r="DH701">
            <v>11</v>
          </cell>
          <cell r="DI701">
            <v>11.1</v>
          </cell>
          <cell r="DJ701">
            <v>11.15</v>
          </cell>
          <cell r="DK701">
            <v>11.25</v>
          </cell>
          <cell r="DL701">
            <v>11.4</v>
          </cell>
          <cell r="DM701">
            <v>10.6</v>
          </cell>
          <cell r="DN701">
            <v>10.7</v>
          </cell>
          <cell r="DO701">
            <v>10.8</v>
          </cell>
          <cell r="DP701">
            <v>10.85</v>
          </cell>
          <cell r="DQ701">
            <v>10.95</v>
          </cell>
          <cell r="DR701">
            <v>11.1</v>
          </cell>
        </row>
        <row r="702">
          <cell r="A702">
            <v>36986</v>
          </cell>
          <cell r="C702">
            <v>9.75</v>
          </cell>
          <cell r="D702">
            <v>9.5</v>
          </cell>
          <cell r="E702">
            <v>10.210000000000001</v>
          </cell>
          <cell r="F702">
            <v>10.55</v>
          </cell>
          <cell r="G702">
            <v>10.55</v>
          </cell>
          <cell r="H702">
            <v>10.67</v>
          </cell>
          <cell r="I702">
            <v>10.87</v>
          </cell>
          <cell r="J702">
            <v>11.16</v>
          </cell>
          <cell r="M702">
            <v>10.67</v>
          </cell>
          <cell r="N702">
            <v>10.394</v>
          </cell>
          <cell r="O702">
            <v>10.25</v>
          </cell>
          <cell r="P702">
            <v>10.25</v>
          </cell>
          <cell r="Q702">
            <v>10.4</v>
          </cell>
          <cell r="R702">
            <v>10.68</v>
          </cell>
          <cell r="S702">
            <v>10.68</v>
          </cell>
          <cell r="T702">
            <v>10.68</v>
          </cell>
          <cell r="U702">
            <v>10.483000000000001</v>
          </cell>
          <cell r="V702">
            <v>10.67</v>
          </cell>
          <cell r="W702">
            <v>10.85</v>
          </cell>
          <cell r="X702">
            <v>11.169</v>
          </cell>
          <cell r="Y702">
            <v>36986.657157291665</v>
          </cell>
          <cell r="Z702">
            <v>5.0999999999999996</v>
          </cell>
          <cell r="AA702">
            <v>5.1100000000000003</v>
          </cell>
          <cell r="AB702">
            <v>5.07</v>
          </cell>
          <cell r="AC702">
            <v>4.91</v>
          </cell>
          <cell r="AD702">
            <v>4.82</v>
          </cell>
          <cell r="AE702">
            <v>4.59</v>
          </cell>
          <cell r="AF702">
            <v>4.55</v>
          </cell>
          <cell r="AG702">
            <v>4.57</v>
          </cell>
          <cell r="AH702">
            <v>1</v>
          </cell>
          <cell r="AI702">
            <v>8</v>
          </cell>
          <cell r="AJ702">
            <v>30</v>
          </cell>
          <cell r="AK702">
            <v>63</v>
          </cell>
          <cell r="AL702">
            <v>91</v>
          </cell>
          <cell r="AM702">
            <v>183</v>
          </cell>
          <cell r="AN702">
            <v>275</v>
          </cell>
          <cell r="AO702">
            <v>365</v>
          </cell>
          <cell r="AP702">
            <v>12</v>
          </cell>
          <cell r="AQ702">
            <v>94</v>
          </cell>
          <cell r="AR702">
            <v>363</v>
          </cell>
          <cell r="AS702">
            <v>782</v>
          </cell>
          <cell r="AT702">
            <v>1159</v>
          </cell>
          <cell r="AU702">
            <v>2440</v>
          </cell>
          <cell r="AV702">
            <v>3715</v>
          </cell>
          <cell r="AW702">
            <v>4980</v>
          </cell>
          <cell r="AX702">
            <v>8.0675000000000008</v>
          </cell>
          <cell r="AY702">
            <v>10.600793668017916</v>
          </cell>
          <cell r="AZ702">
            <v>10.5</v>
          </cell>
          <cell r="BA702">
            <v>10.637980611507061</v>
          </cell>
          <cell r="BB702">
            <v>10.642358561197462</v>
          </cell>
          <cell r="BC702">
            <v>10.719452594239822</v>
          </cell>
          <cell r="BD702">
            <v>10.826936447681014</v>
          </cell>
          <cell r="BE702">
            <v>10.937580382379711</v>
          </cell>
          <cell r="BF702">
            <v>11.092408592431902</v>
          </cell>
          <cell r="BG702">
            <v>10.210000000000001</v>
          </cell>
          <cell r="BH702">
            <v>10.210000000000001</v>
          </cell>
          <cell r="BI702">
            <v>10.55</v>
          </cell>
          <cell r="BJ702">
            <v>10.55</v>
          </cell>
          <cell r="BK702">
            <v>10.5</v>
          </cell>
          <cell r="BL702">
            <v>10.7</v>
          </cell>
          <cell r="BM702">
            <v>10.8</v>
          </cell>
          <cell r="BN702">
            <v>11</v>
          </cell>
          <cell r="BO702">
            <v>39.079366801791515</v>
          </cell>
          <cell r="BP702">
            <v>28.999999999999915</v>
          </cell>
          <cell r="BQ702">
            <v>8.7980611507060047</v>
          </cell>
          <cell r="BR702">
            <v>9.2358561197460887</v>
          </cell>
          <cell r="BS702">
            <v>21.945259423982222</v>
          </cell>
          <cell r="BT702">
            <v>12.693644768101464</v>
          </cell>
          <cell r="BU702">
            <v>13.758038237970993</v>
          </cell>
          <cell r="BV702">
            <v>9.2408592431901582</v>
          </cell>
          <cell r="BW702">
            <v>10.85</v>
          </cell>
          <cell r="BX702">
            <v>11</v>
          </cell>
          <cell r="BY702">
            <v>11.05</v>
          </cell>
          <cell r="BZ702">
            <v>11.1</v>
          </cell>
          <cell r="CA702">
            <v>11.2</v>
          </cell>
          <cell r="CB702">
            <v>11.35</v>
          </cell>
          <cell r="CC702">
            <v>10.55</v>
          </cell>
          <cell r="CD702">
            <v>10.7</v>
          </cell>
          <cell r="CE702">
            <v>10.75</v>
          </cell>
          <cell r="CF702">
            <v>10.8</v>
          </cell>
          <cell r="CG702">
            <v>10.9</v>
          </cell>
          <cell r="CH702">
            <v>11.05</v>
          </cell>
          <cell r="CI702">
            <v>10.75</v>
          </cell>
          <cell r="CJ702">
            <v>10.8</v>
          </cell>
          <cell r="CK702">
            <v>10.85</v>
          </cell>
          <cell r="CL702">
            <v>10.9</v>
          </cell>
          <cell r="CM702">
            <v>11.05</v>
          </cell>
          <cell r="CN702">
            <v>11.2</v>
          </cell>
          <cell r="CO702">
            <v>10.55</v>
          </cell>
          <cell r="CP702">
            <v>10.6</v>
          </cell>
          <cell r="CQ702">
            <v>10.65</v>
          </cell>
          <cell r="CR702">
            <v>10.7</v>
          </cell>
          <cell r="CS702">
            <v>10.85</v>
          </cell>
          <cell r="CT702">
            <v>11</v>
          </cell>
          <cell r="CU702">
            <v>10.75</v>
          </cell>
          <cell r="CV702">
            <v>10.8</v>
          </cell>
          <cell r="CW702">
            <v>10.9</v>
          </cell>
          <cell r="CX702">
            <v>10.95</v>
          </cell>
          <cell r="CY702">
            <v>11.05</v>
          </cell>
          <cell r="CZ702">
            <v>11.25</v>
          </cell>
          <cell r="DA702">
            <v>10.5</v>
          </cell>
          <cell r="DB702">
            <v>10.55</v>
          </cell>
          <cell r="DC702">
            <v>10.65</v>
          </cell>
          <cell r="DD702">
            <v>10.7</v>
          </cell>
          <cell r="DE702">
            <v>10.8</v>
          </cell>
          <cell r="DF702">
            <v>11</v>
          </cell>
          <cell r="DG702">
            <v>10.85</v>
          </cell>
          <cell r="DH702">
            <v>10.9</v>
          </cell>
          <cell r="DI702">
            <v>11</v>
          </cell>
          <cell r="DJ702">
            <v>11.05</v>
          </cell>
          <cell r="DK702">
            <v>11.15</v>
          </cell>
          <cell r="DL702">
            <v>11.35</v>
          </cell>
          <cell r="DM702">
            <v>10.55</v>
          </cell>
          <cell r="DN702">
            <v>10.6</v>
          </cell>
          <cell r="DO702">
            <v>10.7</v>
          </cell>
          <cell r="DP702">
            <v>10.75</v>
          </cell>
          <cell r="DQ702">
            <v>10.85</v>
          </cell>
          <cell r="DR702">
            <v>11.05</v>
          </cell>
        </row>
        <row r="703">
          <cell r="A703">
            <v>36987</v>
          </cell>
          <cell r="C703">
            <v>9.75</v>
          </cell>
          <cell r="D703">
            <v>9.5</v>
          </cell>
          <cell r="E703">
            <v>10.210000000000001</v>
          </cell>
          <cell r="F703">
            <v>10.55</v>
          </cell>
          <cell r="G703">
            <v>10.55</v>
          </cell>
          <cell r="H703">
            <v>10.67</v>
          </cell>
          <cell r="I703">
            <v>10.86</v>
          </cell>
          <cell r="J703">
            <v>11.16</v>
          </cell>
          <cell r="M703">
            <v>10.66</v>
          </cell>
          <cell r="N703">
            <v>10.384</v>
          </cell>
          <cell r="O703">
            <v>10.25</v>
          </cell>
          <cell r="P703">
            <v>10.25</v>
          </cell>
          <cell r="Q703">
            <v>10.4</v>
          </cell>
          <cell r="R703">
            <v>10.68</v>
          </cell>
          <cell r="S703">
            <v>10.68</v>
          </cell>
          <cell r="T703">
            <v>10.68</v>
          </cell>
          <cell r="U703">
            <v>10.489000000000001</v>
          </cell>
          <cell r="V703">
            <v>10.66</v>
          </cell>
          <cell r="W703">
            <v>10.833</v>
          </cell>
          <cell r="X703">
            <v>11.163</v>
          </cell>
          <cell r="Y703">
            <v>36987.647487152775</v>
          </cell>
          <cell r="Z703">
            <v>5.0999999999999996</v>
          </cell>
          <cell r="AA703">
            <v>5.08</v>
          </cell>
          <cell r="AB703">
            <v>5.03</v>
          </cell>
          <cell r="AC703">
            <v>4.9000000000000004</v>
          </cell>
          <cell r="AD703">
            <v>4.8</v>
          </cell>
          <cell r="AE703">
            <v>4.58</v>
          </cell>
          <cell r="AF703">
            <v>4.54</v>
          </cell>
          <cell r="AG703">
            <v>4.54</v>
          </cell>
          <cell r="AH703">
            <v>3</v>
          </cell>
          <cell r="AI703">
            <v>7</v>
          </cell>
          <cell r="AJ703">
            <v>30</v>
          </cell>
          <cell r="AK703">
            <v>62</v>
          </cell>
          <cell r="AL703">
            <v>91</v>
          </cell>
          <cell r="AM703">
            <v>183</v>
          </cell>
          <cell r="AN703">
            <v>275</v>
          </cell>
          <cell r="AO703">
            <v>365</v>
          </cell>
          <cell r="AP703">
            <v>36</v>
          </cell>
          <cell r="AQ703">
            <v>83</v>
          </cell>
          <cell r="AR703">
            <v>370</v>
          </cell>
          <cell r="AS703">
            <v>767</v>
          </cell>
          <cell r="AT703">
            <v>1157</v>
          </cell>
          <cell r="AU703">
            <v>2445</v>
          </cell>
          <cell r="AV703">
            <v>3720</v>
          </cell>
          <cell r="AW703">
            <v>4990</v>
          </cell>
          <cell r="AX703">
            <v>8.0850000000000009</v>
          </cell>
          <cell r="AY703">
            <v>10.590575448361543</v>
          </cell>
          <cell r="AZ703">
            <v>10.508789450384025</v>
          </cell>
          <cell r="BA703">
            <v>10.691124132481251</v>
          </cell>
          <cell r="BB703">
            <v>10.60010034456927</v>
          </cell>
          <cell r="BC703">
            <v>10.676217215890652</v>
          </cell>
          <cell r="BD703">
            <v>10.815751662662077</v>
          </cell>
          <cell r="BE703">
            <v>10.921779380071598</v>
          </cell>
          <cell r="BF703">
            <v>11.059075929361661</v>
          </cell>
          <cell r="BG703">
            <v>10.210000000000001</v>
          </cell>
          <cell r="BH703">
            <v>10.210000000000001</v>
          </cell>
          <cell r="BI703">
            <v>10.55</v>
          </cell>
          <cell r="BJ703">
            <v>10.55</v>
          </cell>
          <cell r="BK703">
            <v>10.5</v>
          </cell>
          <cell r="BL703">
            <v>10.7</v>
          </cell>
          <cell r="BM703">
            <v>10.8</v>
          </cell>
          <cell r="BN703">
            <v>11</v>
          </cell>
          <cell r="BO703">
            <v>38.0575448361542</v>
          </cell>
          <cell r="BP703">
            <v>29.878945038402449</v>
          </cell>
          <cell r="BQ703">
            <v>14.112413248125044</v>
          </cell>
          <cell r="BR703">
            <v>5.0100344569269595</v>
          </cell>
          <cell r="BS703">
            <v>17.621721589065231</v>
          </cell>
          <cell r="BT703">
            <v>11.575166266207759</v>
          </cell>
          <cell r="BU703">
            <v>12.177938007159739</v>
          </cell>
          <cell r="BV703">
            <v>5.9075929361661395</v>
          </cell>
          <cell r="BW703">
            <v>10.85</v>
          </cell>
          <cell r="BX703">
            <v>11</v>
          </cell>
          <cell r="BY703">
            <v>11.05</v>
          </cell>
          <cell r="BZ703">
            <v>11.1</v>
          </cell>
          <cell r="CA703">
            <v>11.2</v>
          </cell>
          <cell r="CB703">
            <v>11.35</v>
          </cell>
          <cell r="CC703">
            <v>10.55</v>
          </cell>
          <cell r="CD703">
            <v>10.7</v>
          </cell>
          <cell r="CE703">
            <v>10.75</v>
          </cell>
          <cell r="CF703">
            <v>10.8</v>
          </cell>
          <cell r="CG703">
            <v>10.9</v>
          </cell>
          <cell r="CH703">
            <v>11.05</v>
          </cell>
          <cell r="CI703">
            <v>10.75</v>
          </cell>
          <cell r="CJ703">
            <v>10.8</v>
          </cell>
          <cell r="CK703">
            <v>10.85</v>
          </cell>
          <cell r="CL703">
            <v>10.9</v>
          </cell>
          <cell r="CM703">
            <v>11.05</v>
          </cell>
          <cell r="CN703">
            <v>11.2</v>
          </cell>
          <cell r="CO703">
            <v>10.55</v>
          </cell>
          <cell r="CP703">
            <v>10.6</v>
          </cell>
          <cell r="CQ703">
            <v>10.65</v>
          </cell>
          <cell r="CR703">
            <v>10.7</v>
          </cell>
          <cell r="CS703">
            <v>10.85</v>
          </cell>
          <cell r="CT703">
            <v>11</v>
          </cell>
          <cell r="CU703">
            <v>10.75</v>
          </cell>
          <cell r="CV703">
            <v>10.8</v>
          </cell>
          <cell r="CW703">
            <v>10.9</v>
          </cell>
          <cell r="CX703">
            <v>10.95</v>
          </cell>
          <cell r="CY703">
            <v>11.05</v>
          </cell>
          <cell r="CZ703">
            <v>11.25</v>
          </cell>
          <cell r="DA703">
            <v>10.5</v>
          </cell>
          <cell r="DB703">
            <v>10.55</v>
          </cell>
          <cell r="DC703">
            <v>10.65</v>
          </cell>
          <cell r="DD703">
            <v>10.7</v>
          </cell>
          <cell r="DE703">
            <v>10.8</v>
          </cell>
          <cell r="DF703">
            <v>11</v>
          </cell>
          <cell r="DG703">
            <v>10.85</v>
          </cell>
          <cell r="DH703">
            <v>10.9</v>
          </cell>
          <cell r="DI703">
            <v>10.95</v>
          </cell>
          <cell r="DJ703">
            <v>11</v>
          </cell>
          <cell r="DK703">
            <v>11.15</v>
          </cell>
          <cell r="DL703">
            <v>11.35</v>
          </cell>
          <cell r="DM703">
            <v>10.55</v>
          </cell>
          <cell r="DN703">
            <v>10.6</v>
          </cell>
          <cell r="DO703">
            <v>10.65</v>
          </cell>
          <cell r="DP703">
            <v>10.7</v>
          </cell>
          <cell r="DQ703">
            <v>10.85</v>
          </cell>
          <cell r="DR703">
            <v>11.05</v>
          </cell>
        </row>
        <row r="704">
          <cell r="A704">
            <v>36990</v>
          </cell>
          <cell r="C704">
            <v>9.75</v>
          </cell>
          <cell r="D704">
            <v>9.5</v>
          </cell>
          <cell r="E704">
            <v>10.210000000000001</v>
          </cell>
          <cell r="F704">
            <v>10.5</v>
          </cell>
          <cell r="G704">
            <v>10.55</v>
          </cell>
          <cell r="H704">
            <v>10.67</v>
          </cell>
          <cell r="I704">
            <v>10.86</v>
          </cell>
          <cell r="J704">
            <v>11.16</v>
          </cell>
          <cell r="M704">
            <v>10.66</v>
          </cell>
          <cell r="N704">
            <v>10.384</v>
          </cell>
          <cell r="O704">
            <v>10.25</v>
          </cell>
          <cell r="P704">
            <v>10.25</v>
          </cell>
          <cell r="Q704">
            <v>10.4</v>
          </cell>
          <cell r="R704">
            <v>10.65</v>
          </cell>
          <cell r="S704">
            <v>10.65</v>
          </cell>
          <cell r="T704">
            <v>10.65</v>
          </cell>
          <cell r="U704">
            <v>10.489000000000001</v>
          </cell>
          <cell r="V704">
            <v>10.66</v>
          </cell>
          <cell r="W704">
            <v>10.839</v>
          </cell>
          <cell r="X704">
            <v>11.163</v>
          </cell>
          <cell r="Y704">
            <v>36990.665308101852</v>
          </cell>
          <cell r="Z704">
            <v>5.0599999999999996</v>
          </cell>
          <cell r="AA704">
            <v>5.09</v>
          </cell>
          <cell r="AB704">
            <v>5.0199999999999996</v>
          </cell>
          <cell r="AC704">
            <v>4.84</v>
          </cell>
          <cell r="AD704">
            <v>4.72</v>
          </cell>
          <cell r="AE704">
            <v>4.54</v>
          </cell>
          <cell r="AF704">
            <v>4.49</v>
          </cell>
          <cell r="AG704">
            <v>4.5</v>
          </cell>
          <cell r="AH704">
            <v>1</v>
          </cell>
          <cell r="AI704">
            <v>7</v>
          </cell>
          <cell r="AJ704">
            <v>30</v>
          </cell>
          <cell r="AK704">
            <v>61</v>
          </cell>
          <cell r="AL704">
            <v>91</v>
          </cell>
          <cell r="AM704">
            <v>183</v>
          </cell>
          <cell r="AN704">
            <v>275</v>
          </cell>
          <cell r="AO704">
            <v>365</v>
          </cell>
          <cell r="AP704">
            <v>12</v>
          </cell>
          <cell r="AQ704">
            <v>82</v>
          </cell>
          <cell r="AR704">
            <v>367</v>
          </cell>
          <cell r="AS704">
            <v>763</v>
          </cell>
          <cell r="AT704">
            <v>1158</v>
          </cell>
          <cell r="AU704">
            <v>2450</v>
          </cell>
          <cell r="AV704">
            <v>3750</v>
          </cell>
          <cell r="AW704">
            <v>5010</v>
          </cell>
          <cell r="AX704">
            <v>8.0504999999999995</v>
          </cell>
          <cell r="AY704">
            <v>10.571698352069724</v>
          </cell>
          <cell r="AZ704">
            <v>10.477067409053236</v>
          </cell>
          <cell r="BA704">
            <v>10.659371246782415</v>
          </cell>
          <cell r="BB704">
            <v>10.624797414861421</v>
          </cell>
          <cell r="BC704">
            <v>10.623878651088349</v>
          </cell>
          <cell r="BD704">
            <v>10.81308832739461</v>
          </cell>
          <cell r="BE704">
            <v>10.94697792862482</v>
          </cell>
          <cell r="BF704">
            <v>11.069650177007651</v>
          </cell>
          <cell r="BG704">
            <v>10.210000000000001</v>
          </cell>
          <cell r="BH704">
            <v>10.210000000000001</v>
          </cell>
          <cell r="BI704">
            <v>10.5</v>
          </cell>
          <cell r="BJ704">
            <v>10.55</v>
          </cell>
          <cell r="BK704">
            <v>10.5</v>
          </cell>
          <cell r="BL704">
            <v>10.7</v>
          </cell>
          <cell r="BM704">
            <v>10.8</v>
          </cell>
          <cell r="BN704">
            <v>11</v>
          </cell>
          <cell r="BO704">
            <v>36.169835206972323</v>
          </cell>
          <cell r="BP704">
            <v>26.706740905323478</v>
          </cell>
          <cell r="BQ704">
            <v>15.93712467824151</v>
          </cell>
          <cell r="BR704">
            <v>7.4797414861420108</v>
          </cell>
          <cell r="BS704">
            <v>12.387865108834895</v>
          </cell>
          <cell r="BT704">
            <v>11.308832739461039</v>
          </cell>
          <cell r="BU704">
            <v>14.69779286248194</v>
          </cell>
          <cell r="BV704">
            <v>6.9650177007650527</v>
          </cell>
          <cell r="BW704">
            <v>10.85</v>
          </cell>
          <cell r="BX704">
            <v>11</v>
          </cell>
          <cell r="BY704">
            <v>11.05</v>
          </cell>
          <cell r="BZ704">
            <v>11.1</v>
          </cell>
          <cell r="CA704">
            <v>11.2</v>
          </cell>
          <cell r="CB704">
            <v>11.35</v>
          </cell>
          <cell r="CC704">
            <v>10.55</v>
          </cell>
          <cell r="CD704">
            <v>10.7</v>
          </cell>
          <cell r="CE704">
            <v>10.75</v>
          </cell>
          <cell r="CF704">
            <v>10.8</v>
          </cell>
          <cell r="CG704">
            <v>10.9</v>
          </cell>
          <cell r="CH704">
            <v>11.05</v>
          </cell>
          <cell r="CI704">
            <v>10.75</v>
          </cell>
          <cell r="CJ704">
            <v>10.8</v>
          </cell>
          <cell r="CK704">
            <v>10.85</v>
          </cell>
          <cell r="CL704">
            <v>10.9</v>
          </cell>
          <cell r="CM704">
            <v>11.05</v>
          </cell>
          <cell r="CN704">
            <v>11.2</v>
          </cell>
          <cell r="CO704">
            <v>10.55</v>
          </cell>
          <cell r="CP704">
            <v>10.6</v>
          </cell>
          <cell r="CQ704">
            <v>10.65</v>
          </cell>
          <cell r="CR704">
            <v>10.7</v>
          </cell>
          <cell r="CS704">
            <v>10.85</v>
          </cell>
          <cell r="CT704">
            <v>11</v>
          </cell>
          <cell r="CU704">
            <v>10.75</v>
          </cell>
          <cell r="CV704">
            <v>10.8</v>
          </cell>
          <cell r="CW704">
            <v>10.9</v>
          </cell>
          <cell r="CX704">
            <v>10.95</v>
          </cell>
          <cell r="CY704">
            <v>11.05</v>
          </cell>
          <cell r="CZ704">
            <v>11.25</v>
          </cell>
          <cell r="DA704">
            <v>10.5</v>
          </cell>
          <cell r="DB704">
            <v>10.55</v>
          </cell>
          <cell r="DC704">
            <v>10.65</v>
          </cell>
          <cell r="DD704">
            <v>10.7</v>
          </cell>
          <cell r="DE704">
            <v>10.8</v>
          </cell>
          <cell r="DF704">
            <v>11</v>
          </cell>
          <cell r="DG704">
            <v>10.85</v>
          </cell>
          <cell r="DH704">
            <v>10.9</v>
          </cell>
          <cell r="DI704">
            <v>10.95</v>
          </cell>
          <cell r="DJ704">
            <v>11</v>
          </cell>
          <cell r="DK704">
            <v>11.15</v>
          </cell>
          <cell r="DL704">
            <v>11.35</v>
          </cell>
          <cell r="DM704">
            <v>10.55</v>
          </cell>
          <cell r="DN704">
            <v>10.6</v>
          </cell>
          <cell r="DO704">
            <v>10.65</v>
          </cell>
          <cell r="DP704">
            <v>10.7</v>
          </cell>
          <cell r="DQ704">
            <v>10.85</v>
          </cell>
          <cell r="DR704">
            <v>11.05</v>
          </cell>
        </row>
        <row r="705">
          <cell r="A705">
            <v>36991</v>
          </cell>
          <cell r="C705">
            <v>9.75</v>
          </cell>
          <cell r="D705">
            <v>9.5</v>
          </cell>
          <cell r="E705">
            <v>10.210000000000001</v>
          </cell>
          <cell r="F705">
            <v>10.5</v>
          </cell>
          <cell r="G705">
            <v>10.55</v>
          </cell>
          <cell r="H705">
            <v>10.67</v>
          </cell>
          <cell r="I705">
            <v>10.86</v>
          </cell>
          <cell r="J705">
            <v>11.16</v>
          </cell>
          <cell r="M705">
            <v>10.654999999999999</v>
          </cell>
          <cell r="N705">
            <v>10.379</v>
          </cell>
          <cell r="O705">
            <v>10.25</v>
          </cell>
          <cell r="P705">
            <v>10.25</v>
          </cell>
          <cell r="Q705">
            <v>10.4</v>
          </cell>
          <cell r="R705">
            <v>10.65</v>
          </cell>
          <cell r="S705">
            <v>10.65</v>
          </cell>
          <cell r="T705">
            <v>10.65</v>
          </cell>
          <cell r="U705">
            <v>10.489000000000001</v>
          </cell>
          <cell r="V705">
            <v>10.654999999999999</v>
          </cell>
          <cell r="W705">
            <v>10.833</v>
          </cell>
          <cell r="X705">
            <v>11.156000000000001</v>
          </cell>
          <cell r="Y705">
            <v>36991.649229745373</v>
          </cell>
          <cell r="Z705">
            <v>5.08</v>
          </cell>
          <cell r="AA705">
            <v>5.08</v>
          </cell>
          <cell r="AB705">
            <v>4.97</v>
          </cell>
          <cell r="AC705">
            <v>4.8499999999999996</v>
          </cell>
          <cell r="AD705">
            <v>4.78</v>
          </cell>
          <cell r="AE705">
            <v>4.53</v>
          </cell>
          <cell r="AF705">
            <v>4.47</v>
          </cell>
          <cell r="AG705">
            <v>4.49</v>
          </cell>
          <cell r="AH705">
            <v>1</v>
          </cell>
          <cell r="AI705">
            <v>7</v>
          </cell>
          <cell r="AJ705">
            <v>32</v>
          </cell>
          <cell r="AK705">
            <v>61</v>
          </cell>
          <cell r="AL705">
            <v>91</v>
          </cell>
          <cell r="AM705">
            <v>183</v>
          </cell>
          <cell r="AN705">
            <v>277</v>
          </cell>
          <cell r="AO705">
            <v>365</v>
          </cell>
          <cell r="AP705">
            <v>13</v>
          </cell>
          <cell r="AQ705">
            <v>85.5</v>
          </cell>
          <cell r="AR705">
            <v>392</v>
          </cell>
          <cell r="AS705">
            <v>766</v>
          </cell>
          <cell r="AT705">
            <v>1158</v>
          </cell>
          <cell r="AU705">
            <v>2465</v>
          </cell>
          <cell r="AV705">
            <v>3765</v>
          </cell>
          <cell r="AW705">
            <v>5000</v>
          </cell>
          <cell r="AX705">
            <v>8.0449999999999999</v>
          </cell>
          <cell r="AY705">
            <v>11.04946117671901</v>
          </cell>
          <cell r="AZ705">
            <v>10.697625798830316</v>
          </cell>
          <cell r="BA705">
            <v>10.621380778261095</v>
          </cell>
          <cell r="BB705">
            <v>10.661437691672852</v>
          </cell>
          <cell r="BC705">
            <v>10.689579016991708</v>
          </cell>
          <cell r="BD705">
            <v>10.844930899703488</v>
          </cell>
          <cell r="BE705">
            <v>10.910870182969761</v>
          </cell>
          <cell r="BF705">
            <v>11.050332590981293</v>
          </cell>
          <cell r="BG705">
            <v>10.210000000000001</v>
          </cell>
          <cell r="BH705">
            <v>10.210000000000001</v>
          </cell>
          <cell r="BI705">
            <v>10.5</v>
          </cell>
          <cell r="BJ705">
            <v>10.55</v>
          </cell>
          <cell r="BK705">
            <v>10.5</v>
          </cell>
          <cell r="BL705">
            <v>10.7</v>
          </cell>
          <cell r="BM705">
            <v>10.8</v>
          </cell>
          <cell r="BN705">
            <v>11</v>
          </cell>
          <cell r="BO705">
            <v>83.946117671900922</v>
          </cell>
          <cell r="BP705">
            <v>48.76257988303152</v>
          </cell>
          <cell r="BQ705">
            <v>12.138077826109495</v>
          </cell>
          <cell r="BR705">
            <v>11.1437691672851</v>
          </cell>
          <cell r="BS705">
            <v>18.957901699170776</v>
          </cell>
          <cell r="BT705">
            <v>14.493089970348905</v>
          </cell>
          <cell r="BU705">
            <v>11.087018296976048</v>
          </cell>
          <cell r="BV705">
            <v>5.0332590981293279</v>
          </cell>
          <cell r="BW705">
            <v>10.85</v>
          </cell>
          <cell r="BX705">
            <v>11</v>
          </cell>
          <cell r="BY705">
            <v>11.05</v>
          </cell>
          <cell r="BZ705">
            <v>11.1</v>
          </cell>
          <cell r="CA705">
            <v>11.2</v>
          </cell>
          <cell r="CB705">
            <v>11.35</v>
          </cell>
          <cell r="CC705">
            <v>10.55</v>
          </cell>
          <cell r="CD705">
            <v>10.7</v>
          </cell>
          <cell r="CE705">
            <v>10.75</v>
          </cell>
          <cell r="CF705">
            <v>10.8</v>
          </cell>
          <cell r="CG705">
            <v>10.9</v>
          </cell>
          <cell r="CH705">
            <v>11.05</v>
          </cell>
          <cell r="CI705">
            <v>10.75</v>
          </cell>
          <cell r="CJ705">
            <v>10.8</v>
          </cell>
          <cell r="CK705">
            <v>10.85</v>
          </cell>
          <cell r="CL705">
            <v>10.9</v>
          </cell>
          <cell r="CM705">
            <v>11.05</v>
          </cell>
          <cell r="CN705">
            <v>11.2</v>
          </cell>
          <cell r="CO705">
            <v>10.55</v>
          </cell>
          <cell r="CP705">
            <v>10.6</v>
          </cell>
          <cell r="CQ705">
            <v>10.65</v>
          </cell>
          <cell r="CR705">
            <v>10.7</v>
          </cell>
          <cell r="CS705">
            <v>10.85</v>
          </cell>
          <cell r="CT705">
            <v>11</v>
          </cell>
          <cell r="CU705">
            <v>10.75</v>
          </cell>
          <cell r="CV705">
            <v>10.8</v>
          </cell>
          <cell r="CW705">
            <v>10.9</v>
          </cell>
          <cell r="CX705">
            <v>10.95</v>
          </cell>
          <cell r="CY705">
            <v>11.05</v>
          </cell>
          <cell r="CZ705">
            <v>11.25</v>
          </cell>
          <cell r="DA705">
            <v>10.5</v>
          </cell>
          <cell r="DB705">
            <v>10.55</v>
          </cell>
          <cell r="DC705">
            <v>10.65</v>
          </cell>
          <cell r="DD705">
            <v>10.7</v>
          </cell>
          <cell r="DE705">
            <v>10.8</v>
          </cell>
          <cell r="DF705">
            <v>11</v>
          </cell>
          <cell r="DG705">
            <v>10.85</v>
          </cell>
          <cell r="DH705">
            <v>10.9</v>
          </cell>
          <cell r="DI705">
            <v>10.95</v>
          </cell>
          <cell r="DJ705">
            <v>11</v>
          </cell>
          <cell r="DK705">
            <v>11.15</v>
          </cell>
          <cell r="DL705">
            <v>11.35</v>
          </cell>
          <cell r="DM705">
            <v>10.55</v>
          </cell>
          <cell r="DN705">
            <v>10.6</v>
          </cell>
          <cell r="DO705">
            <v>10.65</v>
          </cell>
          <cell r="DP705">
            <v>10.7</v>
          </cell>
          <cell r="DQ705">
            <v>10.85</v>
          </cell>
          <cell r="DR705">
            <v>11.05</v>
          </cell>
        </row>
        <row r="706">
          <cell r="A706">
            <v>36992</v>
          </cell>
          <cell r="C706">
            <v>9.75</v>
          </cell>
          <cell r="D706">
            <v>9.5</v>
          </cell>
          <cell r="E706">
            <v>10.210000000000001</v>
          </cell>
          <cell r="F706">
            <v>10.5</v>
          </cell>
          <cell r="G706">
            <v>10.55</v>
          </cell>
          <cell r="H706">
            <v>10.67</v>
          </cell>
          <cell r="I706">
            <v>10.86</v>
          </cell>
          <cell r="J706">
            <v>11.16</v>
          </cell>
          <cell r="M706">
            <v>10.664999999999999</v>
          </cell>
          <cell r="N706">
            <v>10.388999999999999</v>
          </cell>
          <cell r="O706">
            <v>10.25</v>
          </cell>
          <cell r="P706">
            <v>10.25</v>
          </cell>
          <cell r="Q706">
            <v>10.4</v>
          </cell>
          <cell r="R706">
            <v>10.65</v>
          </cell>
          <cell r="S706">
            <v>10.65</v>
          </cell>
          <cell r="T706">
            <v>10.65</v>
          </cell>
          <cell r="U706">
            <v>10.496</v>
          </cell>
          <cell r="V706">
            <v>10.664999999999999</v>
          </cell>
          <cell r="W706">
            <v>10.843999999999999</v>
          </cell>
          <cell r="X706">
            <v>11.15</v>
          </cell>
          <cell r="Y706">
            <v>36992.674931365742</v>
          </cell>
          <cell r="Z706">
            <v>5.08</v>
          </cell>
          <cell r="AA706">
            <v>5.09</v>
          </cell>
          <cell r="AB706">
            <v>5.03</v>
          </cell>
          <cell r="AC706">
            <v>4.8600000000000003</v>
          </cell>
          <cell r="AD706">
            <v>4.79</v>
          </cell>
          <cell r="AE706">
            <v>4.63</v>
          </cell>
          <cell r="AF706">
            <v>4.6100000000000003</v>
          </cell>
          <cell r="AG706">
            <v>4.62</v>
          </cell>
          <cell r="AH706">
            <v>1</v>
          </cell>
          <cell r="AI706">
            <v>7</v>
          </cell>
          <cell r="AJ706">
            <v>30</v>
          </cell>
          <cell r="AK706">
            <v>62</v>
          </cell>
          <cell r="AL706">
            <v>91</v>
          </cell>
          <cell r="AM706">
            <v>183</v>
          </cell>
          <cell r="AN706">
            <v>275</v>
          </cell>
          <cell r="AO706">
            <v>365</v>
          </cell>
          <cell r="AP706">
            <v>13</v>
          </cell>
          <cell r="AQ706">
            <v>86</v>
          </cell>
          <cell r="AR706">
            <v>368</v>
          </cell>
          <cell r="AS706">
            <v>778</v>
          </cell>
          <cell r="AT706">
            <v>1150</v>
          </cell>
          <cell r="AU706">
            <v>2400</v>
          </cell>
          <cell r="AV706">
            <v>3665</v>
          </cell>
          <cell r="AW706">
            <v>4860</v>
          </cell>
          <cell r="AX706">
            <v>8.0203000000000007</v>
          </cell>
          <cell r="AY706">
            <v>11.067627949639336</v>
          </cell>
          <cell r="AZ706">
            <v>10.757397699319542</v>
          </cell>
          <cell r="BA706">
            <v>10.705762164964771</v>
          </cell>
          <cell r="BB706">
            <v>10.686009332970784</v>
          </cell>
          <cell r="BC706">
            <v>10.677366689142467</v>
          </cell>
          <cell r="BD706">
            <v>10.803239858804785</v>
          </cell>
          <cell r="BE706">
            <v>10.952792491703802</v>
          </cell>
          <cell r="BF706">
            <v>11.027633245223601</v>
          </cell>
          <cell r="BG706">
            <v>10.210000000000001</v>
          </cell>
          <cell r="BH706">
            <v>10.210000000000001</v>
          </cell>
          <cell r="BI706">
            <v>10.5</v>
          </cell>
          <cell r="BJ706">
            <v>10.55</v>
          </cell>
          <cell r="BK706">
            <v>10.5</v>
          </cell>
          <cell r="BL706">
            <v>10.7</v>
          </cell>
          <cell r="BM706">
            <v>10.8</v>
          </cell>
          <cell r="BN706">
            <v>11</v>
          </cell>
          <cell r="BO706">
            <v>85.762794963933516</v>
          </cell>
          <cell r="BP706">
            <v>54.739769931954108</v>
          </cell>
          <cell r="BQ706">
            <v>20.576216496477073</v>
          </cell>
          <cell r="BR706">
            <v>13.600933297078299</v>
          </cell>
          <cell r="BS706">
            <v>17.736668914246678</v>
          </cell>
          <cell r="BT706">
            <v>10.323985880478581</v>
          </cell>
          <cell r="BU706">
            <v>15.279249170380105</v>
          </cell>
          <cell r="BV706">
            <v>2.7633245223601222</v>
          </cell>
          <cell r="BW706">
            <v>10.85</v>
          </cell>
          <cell r="BX706">
            <v>11</v>
          </cell>
          <cell r="BY706">
            <v>11.05</v>
          </cell>
          <cell r="BZ706">
            <v>11.1</v>
          </cell>
          <cell r="CA706">
            <v>11.2</v>
          </cell>
          <cell r="CB706">
            <v>11.35</v>
          </cell>
          <cell r="CC706">
            <v>10.55</v>
          </cell>
          <cell r="CD706">
            <v>10.7</v>
          </cell>
          <cell r="CE706">
            <v>10.75</v>
          </cell>
          <cell r="CF706">
            <v>10.8</v>
          </cell>
          <cell r="CG706">
            <v>10.9</v>
          </cell>
          <cell r="CH706">
            <v>11.05</v>
          </cell>
          <cell r="CI706">
            <v>10.75</v>
          </cell>
          <cell r="CJ706">
            <v>10.8</v>
          </cell>
          <cell r="CK706">
            <v>10.85</v>
          </cell>
          <cell r="CL706">
            <v>10.9</v>
          </cell>
          <cell r="CM706">
            <v>11.05</v>
          </cell>
          <cell r="CN706">
            <v>11.2</v>
          </cell>
          <cell r="CO706">
            <v>10.55</v>
          </cell>
          <cell r="CP706">
            <v>10.6</v>
          </cell>
          <cell r="CQ706">
            <v>10.65</v>
          </cell>
          <cell r="CR706">
            <v>10.7</v>
          </cell>
          <cell r="CS706">
            <v>10.85</v>
          </cell>
          <cell r="CT706">
            <v>11</v>
          </cell>
          <cell r="CU706">
            <v>10.75</v>
          </cell>
          <cell r="CV706">
            <v>10.8</v>
          </cell>
          <cell r="CW706">
            <v>10.9</v>
          </cell>
          <cell r="CX706">
            <v>10.95</v>
          </cell>
          <cell r="CY706">
            <v>11.05</v>
          </cell>
          <cell r="CZ706">
            <v>11.25</v>
          </cell>
          <cell r="DA706">
            <v>10.5</v>
          </cell>
          <cell r="DB706">
            <v>10.55</v>
          </cell>
          <cell r="DC706">
            <v>10.65</v>
          </cell>
          <cell r="DD706">
            <v>10.7</v>
          </cell>
          <cell r="DE706">
            <v>10.8</v>
          </cell>
          <cell r="DF706">
            <v>11</v>
          </cell>
          <cell r="DG706">
            <v>10.85</v>
          </cell>
          <cell r="DH706">
            <v>10.9</v>
          </cell>
          <cell r="DI706">
            <v>10.95</v>
          </cell>
          <cell r="DJ706">
            <v>11</v>
          </cell>
          <cell r="DK706">
            <v>11.15</v>
          </cell>
          <cell r="DL706">
            <v>11.35</v>
          </cell>
          <cell r="DM706">
            <v>10.55</v>
          </cell>
          <cell r="DN706">
            <v>10.6</v>
          </cell>
          <cell r="DO706">
            <v>10.65</v>
          </cell>
          <cell r="DP706">
            <v>10.7</v>
          </cell>
          <cell r="DQ706">
            <v>10.85</v>
          </cell>
          <cell r="DR706">
            <v>11.05</v>
          </cell>
        </row>
        <row r="707">
          <cell r="A707">
            <v>36993</v>
          </cell>
          <cell r="C707">
            <v>9.75</v>
          </cell>
          <cell r="D707">
            <v>9.5</v>
          </cell>
          <cell r="E707">
            <v>10.210000000000001</v>
          </cell>
          <cell r="F707">
            <v>10.5</v>
          </cell>
          <cell r="G707">
            <v>10.55</v>
          </cell>
          <cell r="H707">
            <v>10.68</v>
          </cell>
          <cell r="I707">
            <v>10.86</v>
          </cell>
          <cell r="J707">
            <v>11.16</v>
          </cell>
          <cell r="M707">
            <v>10.67</v>
          </cell>
          <cell r="N707">
            <v>10.394</v>
          </cell>
          <cell r="O707">
            <v>10.25</v>
          </cell>
          <cell r="P707">
            <v>10.25</v>
          </cell>
          <cell r="Q707">
            <v>10.4</v>
          </cell>
          <cell r="R707">
            <v>10.65</v>
          </cell>
          <cell r="S707">
            <v>10.65</v>
          </cell>
          <cell r="T707">
            <v>10.65</v>
          </cell>
          <cell r="U707">
            <v>10.5</v>
          </cell>
          <cell r="V707">
            <v>10.67</v>
          </cell>
          <cell r="W707">
            <v>10.85</v>
          </cell>
          <cell r="X707">
            <v>11.156000000000001</v>
          </cell>
          <cell r="Y707">
            <v>36993.639230324072</v>
          </cell>
          <cell r="Z707">
            <v>5.08</v>
          </cell>
          <cell r="AA707">
            <v>5.13</v>
          </cell>
          <cell r="AB707">
            <v>5.07</v>
          </cell>
          <cell r="AC707">
            <v>4.87</v>
          </cell>
          <cell r="AD707">
            <v>4.83</v>
          </cell>
          <cell r="AE707">
            <v>4.67</v>
          </cell>
          <cell r="AF707">
            <v>4.5999999999999996</v>
          </cell>
          <cell r="AG707">
            <v>4.66</v>
          </cell>
          <cell r="AH707">
            <v>5</v>
          </cell>
          <cell r="AI707">
            <v>7</v>
          </cell>
          <cell r="AJ707">
            <v>30</v>
          </cell>
          <cell r="AK707">
            <v>62</v>
          </cell>
          <cell r="AL707">
            <v>91</v>
          </cell>
          <cell r="AM707">
            <v>183</v>
          </cell>
          <cell r="AN707">
            <v>275</v>
          </cell>
          <cell r="AO707">
            <v>365</v>
          </cell>
          <cell r="AP707">
            <v>63</v>
          </cell>
          <cell r="AQ707">
            <v>85.7</v>
          </cell>
          <cell r="AR707">
            <v>367</v>
          </cell>
          <cell r="AS707">
            <v>767</v>
          </cell>
          <cell r="AT707">
            <v>1152</v>
          </cell>
          <cell r="AU707">
            <v>2390</v>
          </cell>
          <cell r="AV707">
            <v>3670</v>
          </cell>
          <cell r="AW707">
            <v>4870</v>
          </cell>
          <cell r="AX707">
            <v>8.0180000000000007</v>
          </cell>
          <cell r="AY707">
            <v>10.890446862613201</v>
          </cell>
          <cell r="AZ707">
            <v>10.7800730586087</v>
          </cell>
          <cell r="BA707">
            <v>10.732873633283182</v>
          </cell>
          <cell r="BB707">
            <v>10.616455197300466</v>
          </cell>
          <cell r="BC707">
            <v>10.730300769925122</v>
          </cell>
          <cell r="BD707">
            <v>10.821295472879552</v>
          </cell>
          <cell r="BE707">
            <v>10.952558920459262</v>
          </cell>
          <cell r="BF707">
            <v>11.085527874781743</v>
          </cell>
          <cell r="BG707">
            <v>10.210000000000001</v>
          </cell>
          <cell r="BH707">
            <v>10.210000000000001</v>
          </cell>
          <cell r="BI707">
            <v>10.5</v>
          </cell>
          <cell r="BJ707">
            <v>10.55</v>
          </cell>
          <cell r="BK707">
            <v>10.5</v>
          </cell>
          <cell r="BL707">
            <v>10.7</v>
          </cell>
          <cell r="BM707">
            <v>10.8</v>
          </cell>
          <cell r="BN707">
            <v>11</v>
          </cell>
          <cell r="BO707">
            <v>68.044686261320038</v>
          </cell>
          <cell r="BP707">
            <v>57.007305860869906</v>
          </cell>
          <cell r="BQ707">
            <v>23.2873633283182</v>
          </cell>
          <cell r="BR707">
            <v>6.645519730046523</v>
          </cell>
          <cell r="BS707">
            <v>23.030076992512249</v>
          </cell>
          <cell r="BT707">
            <v>12.129547287955234</v>
          </cell>
          <cell r="BU707">
            <v>15.255892045926167</v>
          </cell>
          <cell r="BV707">
            <v>8.5527874781742952</v>
          </cell>
          <cell r="BW707">
            <v>10.85</v>
          </cell>
          <cell r="BX707">
            <v>11</v>
          </cell>
          <cell r="BY707">
            <v>11.05</v>
          </cell>
          <cell r="BZ707">
            <v>11.1</v>
          </cell>
          <cell r="CA707">
            <v>11.2</v>
          </cell>
          <cell r="CB707">
            <v>11.35</v>
          </cell>
          <cell r="CC707">
            <v>10.55</v>
          </cell>
          <cell r="CD707">
            <v>10.7</v>
          </cell>
          <cell r="CE707">
            <v>10.75</v>
          </cell>
          <cell r="CF707">
            <v>10.8</v>
          </cell>
          <cell r="CG707">
            <v>10.9</v>
          </cell>
          <cell r="CH707">
            <v>11.05</v>
          </cell>
          <cell r="CI707">
            <v>10.75</v>
          </cell>
          <cell r="CJ707">
            <v>10.8</v>
          </cell>
          <cell r="CK707">
            <v>10.85</v>
          </cell>
          <cell r="CL707">
            <v>10.9</v>
          </cell>
          <cell r="CM707">
            <v>11.05</v>
          </cell>
          <cell r="CN707">
            <v>11.2</v>
          </cell>
          <cell r="CO707">
            <v>10.55</v>
          </cell>
          <cell r="CP707">
            <v>10.6</v>
          </cell>
          <cell r="CQ707">
            <v>10.65</v>
          </cell>
          <cell r="CR707">
            <v>10.7</v>
          </cell>
          <cell r="CS707">
            <v>10.85</v>
          </cell>
          <cell r="CT707">
            <v>11</v>
          </cell>
          <cell r="CU707">
            <v>10.75</v>
          </cell>
          <cell r="CV707">
            <v>10.8</v>
          </cell>
          <cell r="CW707">
            <v>10.9</v>
          </cell>
          <cell r="CX707">
            <v>10.95</v>
          </cell>
          <cell r="CY707">
            <v>11.05</v>
          </cell>
          <cell r="CZ707">
            <v>11.25</v>
          </cell>
          <cell r="DA707">
            <v>10.5</v>
          </cell>
          <cell r="DB707">
            <v>10.55</v>
          </cell>
          <cell r="DC707">
            <v>10.65</v>
          </cell>
          <cell r="DD707">
            <v>10.7</v>
          </cell>
          <cell r="DE707">
            <v>10.8</v>
          </cell>
          <cell r="DF707">
            <v>11</v>
          </cell>
          <cell r="DG707">
            <v>10.85</v>
          </cell>
          <cell r="DH707">
            <v>10.9</v>
          </cell>
          <cell r="DI707">
            <v>10.95</v>
          </cell>
          <cell r="DJ707">
            <v>11</v>
          </cell>
          <cell r="DK707">
            <v>11.15</v>
          </cell>
          <cell r="DL707">
            <v>11.35</v>
          </cell>
          <cell r="DM707">
            <v>10.55</v>
          </cell>
          <cell r="DN707">
            <v>10.6</v>
          </cell>
          <cell r="DO707">
            <v>10.65</v>
          </cell>
          <cell r="DP707">
            <v>10.7</v>
          </cell>
          <cell r="DQ707">
            <v>10.85</v>
          </cell>
          <cell r="DR707">
            <v>11.05</v>
          </cell>
        </row>
        <row r="708">
          <cell r="A708">
            <v>36994</v>
          </cell>
          <cell r="C708">
            <v>9.75</v>
          </cell>
          <cell r="D708">
            <v>9.5</v>
          </cell>
          <cell r="E708">
            <v>10.210000000000001</v>
          </cell>
          <cell r="F708">
            <v>10.5</v>
          </cell>
          <cell r="G708">
            <v>10.55</v>
          </cell>
          <cell r="H708">
            <v>10.68</v>
          </cell>
          <cell r="I708">
            <v>10.86</v>
          </cell>
          <cell r="J708">
            <v>11.16</v>
          </cell>
          <cell r="M708">
            <v>10.67</v>
          </cell>
          <cell r="N708">
            <v>10.394</v>
          </cell>
          <cell r="O708">
            <v>10.25</v>
          </cell>
          <cell r="P708">
            <v>10.25</v>
          </cell>
          <cell r="Q708">
            <v>10.4</v>
          </cell>
          <cell r="R708">
            <v>10.65</v>
          </cell>
          <cell r="S708">
            <v>10.65</v>
          </cell>
          <cell r="T708">
            <v>10.65</v>
          </cell>
          <cell r="U708">
            <v>10.5</v>
          </cell>
          <cell r="V708">
            <v>10.67</v>
          </cell>
          <cell r="W708">
            <v>10.85</v>
          </cell>
          <cell r="X708">
            <v>11.156000000000001</v>
          </cell>
          <cell r="Y708" t="str">
            <v>Copy Prev day</v>
          </cell>
          <cell r="Z708">
            <v>5.08</v>
          </cell>
          <cell r="AA708">
            <v>5.13</v>
          </cell>
          <cell r="AB708">
            <v>5.07</v>
          </cell>
          <cell r="AC708">
            <v>4.87</v>
          </cell>
          <cell r="AD708">
            <v>4.83</v>
          </cell>
          <cell r="AE708">
            <v>4.67</v>
          </cell>
          <cell r="AF708">
            <v>4.5999999999999996</v>
          </cell>
          <cell r="AG708">
            <v>4.66</v>
          </cell>
          <cell r="AH708">
            <v>5</v>
          </cell>
          <cell r="AI708">
            <v>7</v>
          </cell>
          <cell r="AJ708">
            <v>30</v>
          </cell>
          <cell r="AK708">
            <v>62</v>
          </cell>
          <cell r="AL708">
            <v>91</v>
          </cell>
          <cell r="AM708">
            <v>183</v>
          </cell>
          <cell r="AN708">
            <v>275</v>
          </cell>
          <cell r="AO708">
            <v>365</v>
          </cell>
          <cell r="AP708">
            <v>63</v>
          </cell>
          <cell r="AQ708">
            <v>85.7</v>
          </cell>
          <cell r="AR708">
            <v>367</v>
          </cell>
          <cell r="AS708">
            <v>767</v>
          </cell>
          <cell r="AT708">
            <v>1152</v>
          </cell>
          <cell r="AU708">
            <v>2390</v>
          </cell>
          <cell r="AV708">
            <v>3670</v>
          </cell>
          <cell r="AW708">
            <v>4870</v>
          </cell>
          <cell r="AX708">
            <v>8.0180000000000007</v>
          </cell>
          <cell r="AY708">
            <v>10.890446862613201</v>
          </cell>
          <cell r="AZ708">
            <v>10.7800730586087</v>
          </cell>
          <cell r="BA708">
            <v>10.732873633283182</v>
          </cell>
          <cell r="BB708">
            <v>10.616455197300466</v>
          </cell>
          <cell r="BC708">
            <v>10.730300769925122</v>
          </cell>
          <cell r="BD708">
            <v>10.821295472879552</v>
          </cell>
          <cell r="BE708">
            <v>10.952558920459262</v>
          </cell>
          <cell r="BF708">
            <v>11.085527874781743</v>
          </cell>
          <cell r="BG708">
            <v>10.210000000000001</v>
          </cell>
          <cell r="BH708">
            <v>10.210000000000001</v>
          </cell>
          <cell r="BI708">
            <v>10.5</v>
          </cell>
          <cell r="BJ708">
            <v>10.55</v>
          </cell>
          <cell r="BK708">
            <v>10.5</v>
          </cell>
          <cell r="BL708">
            <v>10.7</v>
          </cell>
          <cell r="BM708">
            <v>10.8</v>
          </cell>
          <cell r="BN708">
            <v>11</v>
          </cell>
          <cell r="BO708">
            <v>68.044686261320038</v>
          </cell>
          <cell r="BP708">
            <v>57.007305860869906</v>
          </cell>
          <cell r="BQ708">
            <v>23.2873633283182</v>
          </cell>
          <cell r="BR708">
            <v>6.645519730046523</v>
          </cell>
          <cell r="BS708">
            <v>23.030076992512249</v>
          </cell>
          <cell r="BT708">
            <v>12.129547287955234</v>
          </cell>
          <cell r="BU708">
            <v>15.255892045926167</v>
          </cell>
          <cell r="BV708">
            <v>8.5527874781742952</v>
          </cell>
          <cell r="BW708">
            <v>10.85</v>
          </cell>
          <cell r="BX708">
            <v>11</v>
          </cell>
          <cell r="BY708">
            <v>11.05</v>
          </cell>
          <cell r="BZ708">
            <v>11.1</v>
          </cell>
          <cell r="CA708">
            <v>11.2</v>
          </cell>
          <cell r="CB708">
            <v>11.35</v>
          </cell>
          <cell r="CC708">
            <v>10.55</v>
          </cell>
          <cell r="CD708">
            <v>10.7</v>
          </cell>
          <cell r="CE708">
            <v>10.75</v>
          </cell>
          <cell r="CF708">
            <v>10.8</v>
          </cell>
          <cell r="CG708">
            <v>10.9</v>
          </cell>
          <cell r="CH708">
            <v>11.05</v>
          </cell>
          <cell r="CI708">
            <v>10.75</v>
          </cell>
          <cell r="CJ708">
            <v>10.8</v>
          </cell>
          <cell r="CK708">
            <v>10.85</v>
          </cell>
          <cell r="CL708">
            <v>10.9</v>
          </cell>
          <cell r="CM708">
            <v>11.05</v>
          </cell>
          <cell r="CN708">
            <v>11.2</v>
          </cell>
          <cell r="CO708">
            <v>10.55</v>
          </cell>
          <cell r="CP708">
            <v>10.6</v>
          </cell>
          <cell r="CQ708">
            <v>10.65</v>
          </cell>
          <cell r="CR708">
            <v>10.7</v>
          </cell>
          <cell r="CS708">
            <v>10.85</v>
          </cell>
          <cell r="CT708">
            <v>11</v>
          </cell>
          <cell r="CU708">
            <v>10.75</v>
          </cell>
          <cell r="CV708">
            <v>10.8</v>
          </cell>
          <cell r="CW708">
            <v>10.9</v>
          </cell>
          <cell r="CX708">
            <v>10.95</v>
          </cell>
          <cell r="CY708">
            <v>11.05</v>
          </cell>
          <cell r="CZ708">
            <v>11.25</v>
          </cell>
          <cell r="DA708">
            <v>10.5</v>
          </cell>
          <cell r="DB708">
            <v>10.55</v>
          </cell>
          <cell r="DC708">
            <v>10.65</v>
          </cell>
          <cell r="DD708">
            <v>10.7</v>
          </cell>
          <cell r="DE708">
            <v>10.8</v>
          </cell>
          <cell r="DF708">
            <v>11</v>
          </cell>
          <cell r="DG708">
            <v>10.85</v>
          </cell>
          <cell r="DH708">
            <v>10.9</v>
          </cell>
          <cell r="DI708">
            <v>10.95</v>
          </cell>
          <cell r="DJ708">
            <v>11</v>
          </cell>
          <cell r="DK708">
            <v>11.15</v>
          </cell>
          <cell r="DL708">
            <v>11.35</v>
          </cell>
          <cell r="DM708">
            <v>10.55</v>
          </cell>
          <cell r="DN708">
            <v>10.6</v>
          </cell>
          <cell r="DO708">
            <v>10.65</v>
          </cell>
          <cell r="DP708">
            <v>10.7</v>
          </cell>
          <cell r="DQ708">
            <v>10.85</v>
          </cell>
          <cell r="DR708">
            <v>11.05</v>
          </cell>
        </row>
        <row r="709">
          <cell r="A709">
            <v>36997</v>
          </cell>
          <cell r="C709">
            <v>9.75</v>
          </cell>
          <cell r="D709">
            <v>9.5</v>
          </cell>
          <cell r="E709">
            <v>10.210000000000001</v>
          </cell>
          <cell r="F709">
            <v>10.5</v>
          </cell>
          <cell r="G709">
            <v>10.55</v>
          </cell>
          <cell r="H709">
            <v>10.68</v>
          </cell>
          <cell r="I709">
            <v>10.86</v>
          </cell>
          <cell r="J709">
            <v>11.16</v>
          </cell>
          <cell r="M709">
            <v>10.67</v>
          </cell>
          <cell r="N709">
            <v>10.394</v>
          </cell>
          <cell r="O709">
            <v>10.25</v>
          </cell>
          <cell r="P709">
            <v>10.25</v>
          </cell>
          <cell r="Q709">
            <v>10.4</v>
          </cell>
          <cell r="R709">
            <v>10.65</v>
          </cell>
          <cell r="S709">
            <v>10.65</v>
          </cell>
          <cell r="T709">
            <v>10.65</v>
          </cell>
          <cell r="U709">
            <v>10.5</v>
          </cell>
          <cell r="V709">
            <v>10.67</v>
          </cell>
          <cell r="W709">
            <v>10.85</v>
          </cell>
          <cell r="X709">
            <v>11.156000000000001</v>
          </cell>
          <cell r="Y709" t="str">
            <v>Copy Prev day</v>
          </cell>
          <cell r="Z709">
            <v>5.08</v>
          </cell>
          <cell r="AA709">
            <v>5.13</v>
          </cell>
          <cell r="AB709">
            <v>5.07</v>
          </cell>
          <cell r="AC709">
            <v>4.87</v>
          </cell>
          <cell r="AD709">
            <v>4.83</v>
          </cell>
          <cell r="AE709">
            <v>4.67</v>
          </cell>
          <cell r="AF709">
            <v>4.5999999999999996</v>
          </cell>
          <cell r="AG709">
            <v>4.66</v>
          </cell>
          <cell r="AH709">
            <v>5</v>
          </cell>
          <cell r="AI709">
            <v>7</v>
          </cell>
          <cell r="AJ709">
            <v>30</v>
          </cell>
          <cell r="AK709">
            <v>62</v>
          </cell>
          <cell r="AL709">
            <v>91</v>
          </cell>
          <cell r="AM709">
            <v>183</v>
          </cell>
          <cell r="AN709">
            <v>275</v>
          </cell>
          <cell r="AO709">
            <v>365</v>
          </cell>
          <cell r="AP709">
            <v>63</v>
          </cell>
          <cell r="AQ709">
            <v>85.7</v>
          </cell>
          <cell r="AR709">
            <v>367</v>
          </cell>
          <cell r="AS709">
            <v>767</v>
          </cell>
          <cell r="AT709">
            <v>1152</v>
          </cell>
          <cell r="AU709">
            <v>2390</v>
          </cell>
          <cell r="AV709">
            <v>3670</v>
          </cell>
          <cell r="AW709">
            <v>4870</v>
          </cell>
          <cell r="AX709">
            <v>8.0180000000000007</v>
          </cell>
          <cell r="AY709">
            <v>10.890446862613201</v>
          </cell>
          <cell r="AZ709">
            <v>10.7800730586087</v>
          </cell>
          <cell r="BA709">
            <v>10.732873633283182</v>
          </cell>
          <cell r="BB709">
            <v>10.616455197300466</v>
          </cell>
          <cell r="BC709">
            <v>10.730300769925122</v>
          </cell>
          <cell r="BD709">
            <v>10.821295472879552</v>
          </cell>
          <cell r="BE709">
            <v>10.952558920459262</v>
          </cell>
          <cell r="BF709">
            <v>11.085527874781743</v>
          </cell>
          <cell r="BG709">
            <v>10.210000000000001</v>
          </cell>
          <cell r="BH709">
            <v>10.210000000000001</v>
          </cell>
          <cell r="BI709">
            <v>10.5</v>
          </cell>
          <cell r="BJ709">
            <v>10.55</v>
          </cell>
          <cell r="BK709">
            <v>10.5</v>
          </cell>
          <cell r="BL709">
            <v>10.7</v>
          </cell>
          <cell r="BM709">
            <v>10.8</v>
          </cell>
          <cell r="BN709">
            <v>11</v>
          </cell>
          <cell r="BO709">
            <v>68.044686261320038</v>
          </cell>
          <cell r="BP709">
            <v>57.007305860869906</v>
          </cell>
          <cell r="BQ709">
            <v>23.2873633283182</v>
          </cell>
          <cell r="BR709">
            <v>6.645519730046523</v>
          </cell>
          <cell r="BS709">
            <v>23.030076992512249</v>
          </cell>
          <cell r="BT709">
            <v>12.129547287955234</v>
          </cell>
          <cell r="BU709">
            <v>15.255892045926167</v>
          </cell>
          <cell r="BV709">
            <v>8.5527874781742952</v>
          </cell>
          <cell r="BW709">
            <v>10.85</v>
          </cell>
          <cell r="BX709">
            <v>11</v>
          </cell>
          <cell r="BY709">
            <v>11.05</v>
          </cell>
          <cell r="BZ709">
            <v>11.1</v>
          </cell>
          <cell r="CA709">
            <v>11.2</v>
          </cell>
          <cell r="CB709">
            <v>11.35</v>
          </cell>
          <cell r="CC709">
            <v>10.55</v>
          </cell>
          <cell r="CD709">
            <v>10.7</v>
          </cell>
          <cell r="CE709">
            <v>10.75</v>
          </cell>
          <cell r="CF709">
            <v>10.8</v>
          </cell>
          <cell r="CG709">
            <v>10.9</v>
          </cell>
          <cell r="CH709">
            <v>11.05</v>
          </cell>
          <cell r="CI709">
            <v>10.75</v>
          </cell>
          <cell r="CJ709">
            <v>10.8</v>
          </cell>
          <cell r="CK709">
            <v>10.85</v>
          </cell>
          <cell r="CL709">
            <v>10.9</v>
          </cell>
          <cell r="CM709">
            <v>11.05</v>
          </cell>
          <cell r="CN709">
            <v>11.2</v>
          </cell>
          <cell r="CO709">
            <v>10.55</v>
          </cell>
          <cell r="CP709">
            <v>10.6</v>
          </cell>
          <cell r="CQ709">
            <v>10.65</v>
          </cell>
          <cell r="CR709">
            <v>10.7</v>
          </cell>
          <cell r="CS709">
            <v>10.85</v>
          </cell>
          <cell r="CT709">
            <v>11</v>
          </cell>
          <cell r="CU709">
            <v>10.75</v>
          </cell>
          <cell r="CV709">
            <v>10.8</v>
          </cell>
          <cell r="CW709">
            <v>10.9</v>
          </cell>
          <cell r="CX709">
            <v>10.95</v>
          </cell>
          <cell r="CY709">
            <v>11.05</v>
          </cell>
          <cell r="CZ709">
            <v>11.25</v>
          </cell>
          <cell r="DA709">
            <v>10.5</v>
          </cell>
          <cell r="DB709">
            <v>10.55</v>
          </cell>
          <cell r="DC709">
            <v>10.65</v>
          </cell>
          <cell r="DD709">
            <v>10.7</v>
          </cell>
          <cell r="DE709">
            <v>10.8</v>
          </cell>
          <cell r="DF709">
            <v>11</v>
          </cell>
          <cell r="DG709">
            <v>10.85</v>
          </cell>
          <cell r="DH709">
            <v>10.9</v>
          </cell>
          <cell r="DI709">
            <v>10.95</v>
          </cell>
          <cell r="DJ709">
            <v>11</v>
          </cell>
          <cell r="DK709">
            <v>11.15</v>
          </cell>
          <cell r="DL709">
            <v>11.35</v>
          </cell>
          <cell r="DM709">
            <v>10.55</v>
          </cell>
          <cell r="DN709">
            <v>10.6</v>
          </cell>
          <cell r="DO709">
            <v>10.65</v>
          </cell>
          <cell r="DP709">
            <v>10.7</v>
          </cell>
          <cell r="DQ709">
            <v>10.85</v>
          </cell>
          <cell r="DR709">
            <v>11.05</v>
          </cell>
        </row>
        <row r="710">
          <cell r="A710">
            <v>36998</v>
          </cell>
          <cell r="C710">
            <v>9.75</v>
          </cell>
          <cell r="D710">
            <v>9.5</v>
          </cell>
          <cell r="E710">
            <v>10.210000000000001</v>
          </cell>
          <cell r="F710">
            <v>10.5</v>
          </cell>
          <cell r="G710">
            <v>10.55</v>
          </cell>
          <cell r="H710">
            <v>10.68</v>
          </cell>
          <cell r="I710">
            <v>10.86</v>
          </cell>
          <cell r="J710">
            <v>11.16</v>
          </cell>
          <cell r="M710">
            <v>10.664999999999999</v>
          </cell>
          <cell r="N710">
            <v>10.388999999999999</v>
          </cell>
          <cell r="O710">
            <v>10.35</v>
          </cell>
          <cell r="P710">
            <v>10.35</v>
          </cell>
          <cell r="Q710">
            <v>10.4</v>
          </cell>
          <cell r="R710">
            <v>10.69</v>
          </cell>
          <cell r="S710">
            <v>10.71</v>
          </cell>
          <cell r="T710">
            <v>10.74</v>
          </cell>
          <cell r="U710">
            <v>10.5</v>
          </cell>
          <cell r="V710">
            <v>10.664999999999999</v>
          </cell>
          <cell r="W710">
            <v>10.85</v>
          </cell>
          <cell r="X710">
            <v>11.156000000000001</v>
          </cell>
          <cell r="Y710">
            <v>36998.660222800929</v>
          </cell>
          <cell r="Z710">
            <v>5.13</v>
          </cell>
          <cell r="AA710">
            <v>5.13</v>
          </cell>
          <cell r="AB710">
            <v>5.07</v>
          </cell>
          <cell r="AC710">
            <v>4.88</v>
          </cell>
          <cell r="AD710">
            <v>4.8099999999999996</v>
          </cell>
          <cell r="AE710">
            <v>4.6399999999999997</v>
          </cell>
          <cell r="AF710">
            <v>4.6500000000000004</v>
          </cell>
          <cell r="AG710">
            <v>4.67</v>
          </cell>
          <cell r="AH710">
            <v>1</v>
          </cell>
          <cell r="AI710">
            <v>7</v>
          </cell>
          <cell r="AJ710">
            <v>30</v>
          </cell>
          <cell r="AK710">
            <v>62</v>
          </cell>
          <cell r="AL710">
            <v>91</v>
          </cell>
          <cell r="AM710">
            <v>183</v>
          </cell>
          <cell r="AN710">
            <v>275</v>
          </cell>
          <cell r="AO710">
            <v>365</v>
          </cell>
          <cell r="AP710">
            <v>12</v>
          </cell>
          <cell r="AQ710">
            <v>85</v>
          </cell>
          <cell r="AR710">
            <v>389</v>
          </cell>
          <cell r="AS710">
            <v>769</v>
          </cell>
          <cell r="AT710">
            <v>1160</v>
          </cell>
          <cell r="AU710">
            <v>2405</v>
          </cell>
          <cell r="AV710">
            <v>3695</v>
          </cell>
          <cell r="AW710">
            <v>4900</v>
          </cell>
          <cell r="AX710">
            <v>8.1425000000000001</v>
          </cell>
          <cell r="AY710">
            <v>10.58</v>
          </cell>
          <cell r="AZ710">
            <v>10.649900807052525</v>
          </cell>
          <cell r="BA710">
            <v>10.9774809026712</v>
          </cell>
          <cell r="BB710">
            <v>10.554441370612835</v>
          </cell>
          <cell r="BC710">
            <v>10.660432448023109</v>
          </cell>
          <cell r="BD710">
            <v>10.734533253024308</v>
          </cell>
          <cell r="BE710">
            <v>10.951582512257986</v>
          </cell>
          <cell r="BF710">
            <v>11.037603750895531</v>
          </cell>
          <cell r="BG710">
            <v>10.210000000000001</v>
          </cell>
          <cell r="BH710">
            <v>10.210000000000001</v>
          </cell>
          <cell r="BI710">
            <v>10.5</v>
          </cell>
          <cell r="BJ710">
            <v>10.55</v>
          </cell>
          <cell r="BK710">
            <v>10.5</v>
          </cell>
          <cell r="BL710">
            <v>10.7</v>
          </cell>
          <cell r="BM710">
            <v>10.8</v>
          </cell>
          <cell r="BN710">
            <v>11</v>
          </cell>
          <cell r="BO710">
            <v>36.999999999999922</v>
          </cell>
          <cell r="BP710">
            <v>43.99008070525241</v>
          </cell>
          <cell r="BQ710">
            <v>47.748090267119991</v>
          </cell>
          <cell r="BR710">
            <v>0.44413706128345609</v>
          </cell>
          <cell r="BS710">
            <v>16.043244802310852</v>
          </cell>
          <cell r="BT710">
            <v>3.4533253024308763</v>
          </cell>
          <cell r="BU710">
            <v>15.15825122579848</v>
          </cell>
          <cell r="BV710">
            <v>3.7603750895531363</v>
          </cell>
          <cell r="BW710">
            <v>10.85</v>
          </cell>
          <cell r="BX710">
            <v>11</v>
          </cell>
          <cell r="BY710">
            <v>11.05</v>
          </cell>
          <cell r="BZ710">
            <v>11.1</v>
          </cell>
          <cell r="CA710">
            <v>11.2</v>
          </cell>
          <cell r="CB710">
            <v>11.35</v>
          </cell>
          <cell r="CC710">
            <v>10.55</v>
          </cell>
          <cell r="CD710">
            <v>10.7</v>
          </cell>
          <cell r="CE710">
            <v>10.75</v>
          </cell>
          <cell r="CF710">
            <v>10.8</v>
          </cell>
          <cell r="CG710">
            <v>10.9</v>
          </cell>
          <cell r="CH710">
            <v>11.05</v>
          </cell>
          <cell r="CI710">
            <v>10.75</v>
          </cell>
          <cell r="CJ710">
            <v>10.8</v>
          </cell>
          <cell r="CK710">
            <v>10.85</v>
          </cell>
          <cell r="CL710">
            <v>10.9</v>
          </cell>
          <cell r="CM710">
            <v>11.05</v>
          </cell>
          <cell r="CN710">
            <v>11.2</v>
          </cell>
          <cell r="CO710">
            <v>10.55</v>
          </cell>
          <cell r="CP710">
            <v>10.6</v>
          </cell>
          <cell r="CQ710">
            <v>10.65</v>
          </cell>
          <cell r="CR710">
            <v>10.7</v>
          </cell>
          <cell r="CS710">
            <v>10.85</v>
          </cell>
          <cell r="CT710">
            <v>11</v>
          </cell>
          <cell r="CU710">
            <v>10.75</v>
          </cell>
          <cell r="CV710">
            <v>10.8</v>
          </cell>
          <cell r="CW710">
            <v>10.9</v>
          </cell>
          <cell r="CX710">
            <v>10.95</v>
          </cell>
          <cell r="CY710">
            <v>11.05</v>
          </cell>
          <cell r="CZ710">
            <v>11.25</v>
          </cell>
          <cell r="DA710">
            <v>10.5</v>
          </cell>
          <cell r="DB710">
            <v>10.55</v>
          </cell>
          <cell r="DC710">
            <v>10.65</v>
          </cell>
          <cell r="DD710">
            <v>10.7</v>
          </cell>
          <cell r="DE710">
            <v>10.8</v>
          </cell>
          <cell r="DF710">
            <v>11</v>
          </cell>
          <cell r="DG710">
            <v>10.85</v>
          </cell>
          <cell r="DH710">
            <v>10.9</v>
          </cell>
          <cell r="DI710">
            <v>10.95</v>
          </cell>
          <cell r="DJ710">
            <v>11</v>
          </cell>
          <cell r="DK710">
            <v>11.15</v>
          </cell>
          <cell r="DL710">
            <v>11.35</v>
          </cell>
          <cell r="DM710">
            <v>10.55</v>
          </cell>
          <cell r="DN710">
            <v>10.6</v>
          </cell>
          <cell r="DO710">
            <v>10.65</v>
          </cell>
          <cell r="DP710">
            <v>10.7</v>
          </cell>
          <cell r="DQ710">
            <v>10.85</v>
          </cell>
          <cell r="DR710">
            <v>11.05</v>
          </cell>
        </row>
        <row r="711">
          <cell r="A711">
            <v>36999</v>
          </cell>
          <cell r="C711">
            <v>9.75</v>
          </cell>
          <cell r="D711">
            <v>9.5</v>
          </cell>
          <cell r="E711">
            <v>10.210000000000001</v>
          </cell>
          <cell r="F711">
            <v>10.5</v>
          </cell>
          <cell r="G711">
            <v>10.55</v>
          </cell>
          <cell r="H711">
            <v>10.67</v>
          </cell>
          <cell r="I711">
            <v>10.86</v>
          </cell>
          <cell r="J711">
            <v>11.17</v>
          </cell>
          <cell r="M711">
            <v>10.664999999999999</v>
          </cell>
          <cell r="N711">
            <v>10.388999999999999</v>
          </cell>
          <cell r="O711">
            <v>10.35</v>
          </cell>
          <cell r="P711">
            <v>10.35</v>
          </cell>
          <cell r="Q711">
            <v>10.4</v>
          </cell>
          <cell r="R711">
            <v>10.69</v>
          </cell>
          <cell r="S711">
            <v>10.71</v>
          </cell>
          <cell r="T711">
            <v>10.74</v>
          </cell>
          <cell r="U711">
            <v>10.5</v>
          </cell>
          <cell r="V711">
            <v>10.664999999999999</v>
          </cell>
          <cell r="W711">
            <v>10.85</v>
          </cell>
          <cell r="X711">
            <v>11.163</v>
          </cell>
          <cell r="Y711">
            <v>36999.648233101849</v>
          </cell>
          <cell r="Z711">
            <v>5.0599999999999996</v>
          </cell>
          <cell r="AA711">
            <v>5.13</v>
          </cell>
          <cell r="AB711">
            <v>5.05</v>
          </cell>
          <cell r="AC711">
            <v>4.9000000000000004</v>
          </cell>
          <cell r="AD711">
            <v>4.88</v>
          </cell>
          <cell r="AE711">
            <v>4.6900000000000004</v>
          </cell>
          <cell r="AF711">
            <v>4.68</v>
          </cell>
          <cell r="AG711">
            <v>4.76</v>
          </cell>
          <cell r="AH711">
            <v>1</v>
          </cell>
          <cell r="AI711">
            <v>10</v>
          </cell>
          <cell r="AJ711">
            <v>31</v>
          </cell>
          <cell r="AK711">
            <v>61</v>
          </cell>
          <cell r="AL711">
            <v>91</v>
          </cell>
          <cell r="AM711">
            <v>185</v>
          </cell>
          <cell r="AN711">
            <v>277</v>
          </cell>
          <cell r="AO711">
            <v>367</v>
          </cell>
          <cell r="AP711">
            <v>12.2</v>
          </cell>
          <cell r="AQ711">
            <v>119</v>
          </cell>
          <cell r="AR711">
            <v>380</v>
          </cell>
          <cell r="AS711">
            <v>758</v>
          </cell>
          <cell r="AT711">
            <v>1150</v>
          </cell>
          <cell r="AU711">
            <v>2380</v>
          </cell>
          <cell r="AV711">
            <v>3600</v>
          </cell>
          <cell r="AW711">
            <v>4800</v>
          </cell>
          <cell r="AX711">
            <v>8.1649999999999991</v>
          </cell>
          <cell r="AY711">
            <v>10.584810409606904</v>
          </cell>
          <cell r="AZ711">
            <v>10.528487584201274</v>
          </cell>
          <cell r="BA711">
            <v>10.6236907274251</v>
          </cell>
          <cell r="BB711">
            <v>10.569074087830996</v>
          </cell>
          <cell r="BC711">
            <v>10.66674508589996</v>
          </cell>
          <cell r="BD711">
            <v>10.644726128608688</v>
          </cell>
          <cell r="BE711">
            <v>10.763986295737075</v>
          </cell>
          <cell r="BF711">
            <v>10.956540131547344</v>
          </cell>
          <cell r="BG711">
            <v>10.210000000000001</v>
          </cell>
          <cell r="BH711">
            <v>10.210000000000001</v>
          </cell>
          <cell r="BI711">
            <v>10.5</v>
          </cell>
          <cell r="BJ711">
            <v>10.55</v>
          </cell>
          <cell r="BK711">
            <v>10.5</v>
          </cell>
          <cell r="BL711">
            <v>10.7</v>
          </cell>
          <cell r="BM711">
            <v>10.8</v>
          </cell>
          <cell r="BN711">
            <v>11</v>
          </cell>
          <cell r="BO711">
            <v>37.481040960690315</v>
          </cell>
          <cell r="BP711">
            <v>31.848758420127332</v>
          </cell>
          <cell r="BQ711">
            <v>12.369072742509957</v>
          </cell>
          <cell r="BR711">
            <v>1.9074087830995623</v>
          </cell>
          <cell r="BS711">
            <v>16.674508589995973</v>
          </cell>
          <cell r="BT711">
            <v>-5.5273871391310792</v>
          </cell>
          <cell r="BU711">
            <v>-3.6013704262925827</v>
          </cell>
          <cell r="BV711">
            <v>-4.3459868452655925</v>
          </cell>
          <cell r="BW711">
            <v>10.85</v>
          </cell>
          <cell r="BX711">
            <v>11</v>
          </cell>
          <cell r="BY711">
            <v>11.05</v>
          </cell>
          <cell r="BZ711">
            <v>11.1</v>
          </cell>
          <cell r="CA711">
            <v>11.2</v>
          </cell>
          <cell r="CB711">
            <v>11.35</v>
          </cell>
          <cell r="CC711">
            <v>10.55</v>
          </cell>
          <cell r="CD711">
            <v>10.7</v>
          </cell>
          <cell r="CE711">
            <v>10.75</v>
          </cell>
          <cell r="CF711">
            <v>10.8</v>
          </cell>
          <cell r="CG711">
            <v>10.9</v>
          </cell>
          <cell r="CH711">
            <v>11.05</v>
          </cell>
          <cell r="CI711">
            <v>10.75</v>
          </cell>
          <cell r="CJ711">
            <v>10.8</v>
          </cell>
          <cell r="CK711">
            <v>10.85</v>
          </cell>
          <cell r="CL711">
            <v>10.9</v>
          </cell>
          <cell r="CM711">
            <v>11.05</v>
          </cell>
          <cell r="CN711">
            <v>11.25</v>
          </cell>
          <cell r="CO711">
            <v>10.55</v>
          </cell>
          <cell r="CP711">
            <v>10.6</v>
          </cell>
          <cell r="CQ711">
            <v>10.65</v>
          </cell>
          <cell r="CR711">
            <v>10.7</v>
          </cell>
          <cell r="CS711">
            <v>10.85</v>
          </cell>
          <cell r="CT711">
            <v>11.05</v>
          </cell>
          <cell r="CU711">
            <v>10.75</v>
          </cell>
          <cell r="CV711">
            <v>10.8</v>
          </cell>
          <cell r="CW711">
            <v>10.9</v>
          </cell>
          <cell r="CX711">
            <v>10.95</v>
          </cell>
          <cell r="CY711">
            <v>11.05</v>
          </cell>
          <cell r="CZ711">
            <v>11.25</v>
          </cell>
          <cell r="DA711">
            <v>10.5</v>
          </cell>
          <cell r="DB711">
            <v>10.55</v>
          </cell>
          <cell r="DC711">
            <v>10.65</v>
          </cell>
          <cell r="DD711">
            <v>10.7</v>
          </cell>
          <cell r="DE711">
            <v>10.8</v>
          </cell>
          <cell r="DF711">
            <v>11</v>
          </cell>
          <cell r="DG711">
            <v>10.85</v>
          </cell>
          <cell r="DH711">
            <v>10.9</v>
          </cell>
          <cell r="DI711">
            <v>10.95</v>
          </cell>
          <cell r="DJ711">
            <v>11</v>
          </cell>
          <cell r="DK711">
            <v>11.15</v>
          </cell>
          <cell r="DL711">
            <v>11.35</v>
          </cell>
          <cell r="DM711">
            <v>10.55</v>
          </cell>
          <cell r="DN711">
            <v>10.6</v>
          </cell>
          <cell r="DO711">
            <v>10.65</v>
          </cell>
          <cell r="DP711">
            <v>10.7</v>
          </cell>
          <cell r="DQ711">
            <v>10.85</v>
          </cell>
          <cell r="DR711">
            <v>11.05</v>
          </cell>
        </row>
        <row r="712">
          <cell r="A712">
            <v>37000</v>
          </cell>
          <cell r="C712">
            <v>9.75</v>
          </cell>
          <cell r="D712">
            <v>9.5</v>
          </cell>
          <cell r="E712">
            <v>10.210000000000001</v>
          </cell>
          <cell r="F712">
            <v>10.5</v>
          </cell>
          <cell r="G712">
            <v>10.55</v>
          </cell>
          <cell r="H712">
            <v>10.67</v>
          </cell>
          <cell r="I712">
            <v>10.86</v>
          </cell>
          <cell r="J712">
            <v>11.19</v>
          </cell>
          <cell r="M712">
            <v>10.654999999999999</v>
          </cell>
          <cell r="N712">
            <v>10.379</v>
          </cell>
          <cell r="O712">
            <v>10.35</v>
          </cell>
          <cell r="P712">
            <v>10.35</v>
          </cell>
          <cell r="Q712">
            <v>10.4</v>
          </cell>
          <cell r="R712">
            <v>10.67</v>
          </cell>
          <cell r="S712">
            <v>10.75</v>
          </cell>
          <cell r="T712">
            <v>10.82</v>
          </cell>
          <cell r="U712">
            <v>10.494</v>
          </cell>
          <cell r="V712">
            <v>10.654999999999999</v>
          </cell>
          <cell r="W712">
            <v>10.843999999999999</v>
          </cell>
          <cell r="X712">
            <v>11.169</v>
          </cell>
          <cell r="Y712">
            <v>37000.654027199074</v>
          </cell>
          <cell r="Z712">
            <v>4.53</v>
          </cell>
          <cell r="AA712">
            <v>4.59</v>
          </cell>
          <cell r="AB712">
            <v>4.5</v>
          </cell>
          <cell r="AC712">
            <v>4.46</v>
          </cell>
          <cell r="AD712">
            <v>4.4000000000000004</v>
          </cell>
          <cell r="AE712">
            <v>4.34</v>
          </cell>
          <cell r="AF712">
            <v>4.3600000000000003</v>
          </cell>
          <cell r="AG712">
            <v>4.38</v>
          </cell>
          <cell r="AH712">
            <v>1</v>
          </cell>
          <cell r="AI712">
            <v>7</v>
          </cell>
          <cell r="AJ712">
            <v>30</v>
          </cell>
          <cell r="AK712">
            <v>63</v>
          </cell>
          <cell r="AL712">
            <v>91</v>
          </cell>
          <cell r="AM712">
            <v>183</v>
          </cell>
          <cell r="AN712">
            <v>275</v>
          </cell>
          <cell r="AO712">
            <v>365</v>
          </cell>
          <cell r="AP712">
            <v>13</v>
          </cell>
          <cell r="AQ712">
            <v>91</v>
          </cell>
          <cell r="AR712">
            <v>393</v>
          </cell>
          <cell r="AS712">
            <v>837.5</v>
          </cell>
          <cell r="AT712">
            <v>1221.5</v>
          </cell>
          <cell r="AU712">
            <v>2505</v>
          </cell>
          <cell r="AV712">
            <v>3810</v>
          </cell>
          <cell r="AW712">
            <v>5120</v>
          </cell>
          <cell r="AX712">
            <v>8.14</v>
          </cell>
          <cell r="AY712">
            <v>10.422888508405116</v>
          </cell>
          <cell r="AZ712">
            <v>10.48819092444729</v>
          </cell>
          <cell r="BA712">
            <v>10.458606418919084</v>
          </cell>
          <cell r="BB712">
            <v>10.529381575162908</v>
          </cell>
          <cell r="BC712">
            <v>10.547002449127476</v>
          </cell>
          <cell r="BD712">
            <v>10.673666517020026</v>
          </cell>
          <cell r="BE712">
            <v>10.839882653314469</v>
          </cell>
          <cell r="BF712">
            <v>11.010084766584761</v>
          </cell>
          <cell r="BG712">
            <v>10.210000000000001</v>
          </cell>
          <cell r="BH712">
            <v>10.210000000000001</v>
          </cell>
          <cell r="BI712">
            <v>10.5</v>
          </cell>
          <cell r="BJ712">
            <v>10.55</v>
          </cell>
          <cell r="BK712">
            <v>10.5</v>
          </cell>
          <cell r="BL712">
            <v>10.7</v>
          </cell>
          <cell r="BM712">
            <v>10.8</v>
          </cell>
          <cell r="BN712">
            <v>11</v>
          </cell>
          <cell r="BO712">
            <v>21.288850840511486</v>
          </cell>
          <cell r="BP712">
            <v>27.819092444728888</v>
          </cell>
          <cell r="BQ712">
            <v>-4.1393581080916064</v>
          </cell>
          <cell r="BR712">
            <v>-2.0618424837092419</v>
          </cell>
          <cell r="BS712">
            <v>4.7002449127475643</v>
          </cell>
          <cell r="BT712">
            <v>-2.633348297997351</v>
          </cell>
          <cell r="BU712">
            <v>3.9882653314467831</v>
          </cell>
          <cell r="BV712">
            <v>1.0084766584760985</v>
          </cell>
          <cell r="BW712">
            <v>10.85</v>
          </cell>
          <cell r="BX712">
            <v>11</v>
          </cell>
          <cell r="BY712">
            <v>11.05</v>
          </cell>
          <cell r="BZ712">
            <v>11.1</v>
          </cell>
          <cell r="CA712">
            <v>11.2</v>
          </cell>
          <cell r="CB712">
            <v>11.35</v>
          </cell>
          <cell r="CC712">
            <v>10.55</v>
          </cell>
          <cell r="CD712">
            <v>10.7</v>
          </cell>
          <cell r="CE712">
            <v>10.75</v>
          </cell>
          <cell r="CF712">
            <v>10.8</v>
          </cell>
          <cell r="CG712">
            <v>10.9</v>
          </cell>
          <cell r="CH712">
            <v>11.05</v>
          </cell>
          <cell r="CI712">
            <v>10.75</v>
          </cell>
          <cell r="CJ712">
            <v>10.8</v>
          </cell>
          <cell r="CK712">
            <v>10.85</v>
          </cell>
          <cell r="CL712">
            <v>10.9</v>
          </cell>
          <cell r="CM712">
            <v>11.1</v>
          </cell>
          <cell r="CN712">
            <v>11.3</v>
          </cell>
          <cell r="CO712">
            <v>10.55</v>
          </cell>
          <cell r="CP712">
            <v>10.6</v>
          </cell>
          <cell r="CQ712">
            <v>10.65</v>
          </cell>
          <cell r="CR712">
            <v>10.7</v>
          </cell>
          <cell r="CS712">
            <v>10.9</v>
          </cell>
          <cell r="CT712">
            <v>11.1</v>
          </cell>
          <cell r="CU712">
            <v>10.75</v>
          </cell>
          <cell r="CV712">
            <v>10.8</v>
          </cell>
          <cell r="CW712">
            <v>10.9</v>
          </cell>
          <cell r="CX712">
            <v>10.95</v>
          </cell>
          <cell r="CY712">
            <v>11.05</v>
          </cell>
          <cell r="CZ712">
            <v>11.25</v>
          </cell>
          <cell r="DA712">
            <v>10.5</v>
          </cell>
          <cell r="DB712">
            <v>10.55</v>
          </cell>
          <cell r="DC712">
            <v>10.65</v>
          </cell>
          <cell r="DD712">
            <v>10.7</v>
          </cell>
          <cell r="DE712">
            <v>10.8</v>
          </cell>
          <cell r="DF712">
            <v>11</v>
          </cell>
          <cell r="DG712">
            <v>10.85</v>
          </cell>
          <cell r="DH712">
            <v>10.9</v>
          </cell>
          <cell r="DI712">
            <v>10.95</v>
          </cell>
          <cell r="DJ712">
            <v>11</v>
          </cell>
          <cell r="DK712">
            <v>11.15</v>
          </cell>
          <cell r="DL712">
            <v>11.4</v>
          </cell>
          <cell r="DM712">
            <v>10.55</v>
          </cell>
          <cell r="DN712">
            <v>10.6</v>
          </cell>
          <cell r="DO712">
            <v>10.65</v>
          </cell>
          <cell r="DP712">
            <v>10.7</v>
          </cell>
          <cell r="DQ712">
            <v>10.85</v>
          </cell>
          <cell r="DR712">
            <v>11.1</v>
          </cell>
        </row>
        <row r="713">
          <cell r="A713">
            <v>37001</v>
          </cell>
          <cell r="C713">
            <v>9.75</v>
          </cell>
          <cell r="D713">
            <v>9.5</v>
          </cell>
          <cell r="E713">
            <v>10.210000000000001</v>
          </cell>
          <cell r="F713">
            <v>10.5</v>
          </cell>
          <cell r="G713">
            <v>10.55</v>
          </cell>
          <cell r="H713">
            <v>10.67</v>
          </cell>
          <cell r="I713">
            <v>10.89</v>
          </cell>
          <cell r="J713">
            <v>11.27</v>
          </cell>
          <cell r="M713">
            <v>10.66</v>
          </cell>
          <cell r="N713">
            <v>10.384</v>
          </cell>
          <cell r="O713">
            <v>10.3</v>
          </cell>
          <cell r="P713">
            <v>10.3</v>
          </cell>
          <cell r="Q713">
            <v>10.4</v>
          </cell>
          <cell r="R713">
            <v>10.72</v>
          </cell>
          <cell r="S713">
            <v>10.82</v>
          </cell>
          <cell r="T713">
            <v>10.92</v>
          </cell>
          <cell r="U713">
            <v>10.5</v>
          </cell>
          <cell r="V713">
            <v>10.66</v>
          </cell>
          <cell r="W713">
            <v>10.861000000000001</v>
          </cell>
          <cell r="X713">
            <v>11.202999999999999</v>
          </cell>
          <cell r="Y713">
            <v>37001.644233333333</v>
          </cell>
          <cell r="Z713">
            <v>4.5</v>
          </cell>
          <cell r="AA713">
            <v>4.5599999999999996</v>
          </cell>
          <cell r="AB713">
            <v>4.6900000000000004</v>
          </cell>
          <cell r="AC713">
            <v>4.5999999999999996</v>
          </cell>
          <cell r="AD713">
            <v>4.55</v>
          </cell>
          <cell r="AE713">
            <v>4.41</v>
          </cell>
          <cell r="AF713">
            <v>4.4000000000000004</v>
          </cell>
          <cell r="AG713">
            <v>4.4400000000000004</v>
          </cell>
          <cell r="AH713">
            <v>3</v>
          </cell>
          <cell r="AI713">
            <v>8</v>
          </cell>
          <cell r="AJ713">
            <v>30</v>
          </cell>
          <cell r="AK713">
            <v>62</v>
          </cell>
          <cell r="AL713">
            <v>91</v>
          </cell>
          <cell r="AM713">
            <v>183</v>
          </cell>
          <cell r="AN713">
            <v>275</v>
          </cell>
          <cell r="AO713">
            <v>365</v>
          </cell>
          <cell r="AP713">
            <v>38</v>
          </cell>
          <cell r="AQ713">
            <v>104</v>
          </cell>
          <cell r="AR713">
            <v>397</v>
          </cell>
          <cell r="AS713">
            <v>832</v>
          </cell>
          <cell r="AT713">
            <v>1232</v>
          </cell>
          <cell r="AU713">
            <v>2535</v>
          </cell>
          <cell r="AV713">
            <v>3860</v>
          </cell>
          <cell r="AW713">
            <v>5160</v>
          </cell>
          <cell r="AX713">
            <v>8.1750000000000007</v>
          </cell>
          <cell r="AY713">
            <v>10.220074413863227</v>
          </cell>
          <cell r="AZ713">
            <v>10.433496350662638</v>
          </cell>
          <cell r="BA713">
            <v>10.686691877335875</v>
          </cell>
          <cell r="BB713">
            <v>10.702871239573266</v>
          </cell>
          <cell r="BC713">
            <v>10.727412202357609</v>
          </cell>
          <cell r="BD713">
            <v>10.794789729031955</v>
          </cell>
          <cell r="BE713">
            <v>10.938752231798075</v>
          </cell>
          <cell r="BF713">
            <v>11.097735168195722</v>
          </cell>
          <cell r="BG713">
            <v>10.210000000000001</v>
          </cell>
          <cell r="BH713">
            <v>10.210000000000001</v>
          </cell>
          <cell r="BI713">
            <v>10.5</v>
          </cell>
          <cell r="BJ713">
            <v>10.55</v>
          </cell>
          <cell r="BK713">
            <v>10.5</v>
          </cell>
          <cell r="BL713">
            <v>10.75</v>
          </cell>
          <cell r="BM713">
            <v>10.9</v>
          </cell>
          <cell r="BN713">
            <v>11.05</v>
          </cell>
          <cell r="BO713">
            <v>1.0074413863225828</v>
          </cell>
          <cell r="BP713">
            <v>22.349635066263751</v>
          </cell>
          <cell r="BQ713">
            <v>18.669187733587478</v>
          </cell>
          <cell r="BR713">
            <v>15.287123957326543</v>
          </cell>
          <cell r="BS713">
            <v>22.741220235760906</v>
          </cell>
          <cell r="BT713">
            <v>4.478972903195455</v>
          </cell>
          <cell r="BU713">
            <v>3.8752231798074632</v>
          </cell>
          <cell r="BV713">
            <v>4.7735168195721656</v>
          </cell>
          <cell r="BW713">
            <v>10.85</v>
          </cell>
          <cell r="BX713">
            <v>11</v>
          </cell>
          <cell r="BY713">
            <v>11.05</v>
          </cell>
          <cell r="BZ713">
            <v>11.1</v>
          </cell>
          <cell r="CA713">
            <v>11.2</v>
          </cell>
          <cell r="CB713">
            <v>11.35</v>
          </cell>
          <cell r="CC713">
            <v>10.55</v>
          </cell>
          <cell r="CD713">
            <v>10.7</v>
          </cell>
          <cell r="CE713">
            <v>10.75</v>
          </cell>
          <cell r="CF713">
            <v>10.8</v>
          </cell>
          <cell r="CG713">
            <v>10.9</v>
          </cell>
          <cell r="CH713">
            <v>11.05</v>
          </cell>
          <cell r="CI713">
            <v>10.75</v>
          </cell>
          <cell r="CJ713">
            <v>10.8</v>
          </cell>
          <cell r="CK713">
            <v>10.85</v>
          </cell>
          <cell r="CL713">
            <v>10.95</v>
          </cell>
          <cell r="CM713">
            <v>11.2</v>
          </cell>
          <cell r="CN713">
            <v>11.4</v>
          </cell>
          <cell r="CO713">
            <v>10.55</v>
          </cell>
          <cell r="CP713">
            <v>10.6</v>
          </cell>
          <cell r="CQ713">
            <v>10.65</v>
          </cell>
          <cell r="CR713">
            <v>10.75</v>
          </cell>
          <cell r="CS713">
            <v>11</v>
          </cell>
          <cell r="CT713">
            <v>11.2</v>
          </cell>
          <cell r="CU713">
            <v>10.75</v>
          </cell>
          <cell r="CV713">
            <v>10.8</v>
          </cell>
          <cell r="CW713">
            <v>10.9</v>
          </cell>
          <cell r="CX713">
            <v>11</v>
          </cell>
          <cell r="CY713">
            <v>11.2</v>
          </cell>
          <cell r="CZ713">
            <v>11.35</v>
          </cell>
          <cell r="DA713">
            <v>10.5</v>
          </cell>
          <cell r="DB713">
            <v>10.55</v>
          </cell>
          <cell r="DC713">
            <v>10.65</v>
          </cell>
          <cell r="DD713">
            <v>10.75</v>
          </cell>
          <cell r="DE713">
            <v>10.95</v>
          </cell>
          <cell r="DF713">
            <v>11.1</v>
          </cell>
          <cell r="DG713">
            <v>10.85</v>
          </cell>
          <cell r="DH713">
            <v>10.9</v>
          </cell>
          <cell r="DI713">
            <v>10.95</v>
          </cell>
          <cell r="DJ713">
            <v>11.05</v>
          </cell>
          <cell r="DK713">
            <v>11.3</v>
          </cell>
          <cell r="DL713">
            <v>11.5</v>
          </cell>
          <cell r="DM713">
            <v>10.55</v>
          </cell>
          <cell r="DN713">
            <v>10.6</v>
          </cell>
          <cell r="DO713">
            <v>10.65</v>
          </cell>
          <cell r="DP713">
            <v>10.75</v>
          </cell>
          <cell r="DQ713">
            <v>11</v>
          </cell>
          <cell r="DR713">
            <v>11.2</v>
          </cell>
        </row>
        <row r="714">
          <cell r="A714">
            <v>37004</v>
          </cell>
          <cell r="C714">
            <v>9.75</v>
          </cell>
          <cell r="D714">
            <v>9.5</v>
          </cell>
          <cell r="E714">
            <v>10.210000000000001</v>
          </cell>
          <cell r="F714">
            <v>10.5</v>
          </cell>
          <cell r="G714">
            <v>10.55</v>
          </cell>
          <cell r="H714">
            <v>10.67</v>
          </cell>
          <cell r="I714">
            <v>10.93</v>
          </cell>
          <cell r="J714">
            <v>11.33</v>
          </cell>
          <cell r="M714">
            <v>10.66</v>
          </cell>
          <cell r="N714">
            <v>10.384</v>
          </cell>
          <cell r="O714">
            <v>10.3</v>
          </cell>
          <cell r="P714">
            <v>10.3</v>
          </cell>
          <cell r="Q714">
            <v>10.4</v>
          </cell>
          <cell r="R714">
            <v>10.75</v>
          </cell>
          <cell r="S714">
            <v>10.87</v>
          </cell>
          <cell r="T714">
            <v>10.99</v>
          </cell>
          <cell r="U714">
            <v>10.5</v>
          </cell>
          <cell r="V714">
            <v>10.66</v>
          </cell>
          <cell r="W714">
            <v>10.872</v>
          </cell>
          <cell r="X714">
            <v>11.256</v>
          </cell>
          <cell r="Y714">
            <v>37004.660011921296</v>
          </cell>
          <cell r="Z714">
            <v>4.45</v>
          </cell>
          <cell r="AA714">
            <v>4.55</v>
          </cell>
          <cell r="AB714">
            <v>4.49</v>
          </cell>
          <cell r="AC714">
            <v>4.42</v>
          </cell>
          <cell r="AD714">
            <v>4.3499999999999996</v>
          </cell>
          <cell r="AE714">
            <v>4.25</v>
          </cell>
          <cell r="AF714">
            <v>4.29</v>
          </cell>
          <cell r="AG714">
            <v>4.38</v>
          </cell>
          <cell r="AH714">
            <v>1</v>
          </cell>
          <cell r="AI714">
            <v>7</v>
          </cell>
          <cell r="AJ714">
            <v>30</v>
          </cell>
          <cell r="AK714">
            <v>61</v>
          </cell>
          <cell r="AL714">
            <v>91</v>
          </cell>
          <cell r="AM714">
            <v>183</v>
          </cell>
          <cell r="AN714">
            <v>275</v>
          </cell>
          <cell r="AO714">
            <v>365</v>
          </cell>
          <cell r="AP714">
            <v>14</v>
          </cell>
          <cell r="AQ714">
            <v>95</v>
          </cell>
          <cell r="AR714">
            <v>405</v>
          </cell>
          <cell r="AS714">
            <v>834</v>
          </cell>
          <cell r="AT714">
            <v>1250</v>
          </cell>
          <cell r="AU714">
            <v>2590</v>
          </cell>
          <cell r="AV714">
            <v>3955</v>
          </cell>
          <cell r="AW714">
            <v>5260</v>
          </cell>
          <cell r="AX714">
            <v>8.15</v>
          </cell>
          <cell r="AY714">
            <v>10.782519239943667</v>
          </cell>
          <cell r="AZ714">
            <v>10.696573540509316</v>
          </cell>
          <cell r="BA714">
            <v>10.62099554362648</v>
          </cell>
          <cell r="BB714">
            <v>10.650349198319278</v>
          </cell>
          <cell r="BC714">
            <v>10.62988473055567</v>
          </cell>
          <cell r="BD714">
            <v>10.784427549532314</v>
          </cell>
          <cell r="BE714">
            <v>11.001595182654775</v>
          </cell>
          <cell r="BF714">
            <v>11.181431901840488</v>
          </cell>
          <cell r="BG714">
            <v>10.210000000000001</v>
          </cell>
          <cell r="BH714">
            <v>10.210000000000001</v>
          </cell>
          <cell r="BI714">
            <v>10.55</v>
          </cell>
          <cell r="BJ714">
            <v>10.6</v>
          </cell>
          <cell r="BK714">
            <v>10.5</v>
          </cell>
          <cell r="BL714">
            <v>10.75</v>
          </cell>
          <cell r="BM714">
            <v>11</v>
          </cell>
          <cell r="BN714">
            <v>11.2</v>
          </cell>
          <cell r="BO714">
            <v>57.251923994366649</v>
          </cell>
          <cell r="BP714">
            <v>48.657354050931545</v>
          </cell>
          <cell r="BQ714">
            <v>7.0995543626478863</v>
          </cell>
          <cell r="BR714">
            <v>5.0349198319278088</v>
          </cell>
          <cell r="BS714">
            <v>12.988473055566985</v>
          </cell>
          <cell r="BT714">
            <v>3.4427549532313861</v>
          </cell>
          <cell r="BU714">
            <v>0.15951826547748738</v>
          </cell>
          <cell r="BV714">
            <v>-1.8568098159510882</v>
          </cell>
          <cell r="BW714">
            <v>10.85</v>
          </cell>
          <cell r="BX714">
            <v>11</v>
          </cell>
          <cell r="BY714">
            <v>11.1</v>
          </cell>
          <cell r="BZ714">
            <v>11.15</v>
          </cell>
          <cell r="CA714">
            <v>11.3</v>
          </cell>
          <cell r="CB714">
            <v>11.5</v>
          </cell>
          <cell r="CC714">
            <v>10.55</v>
          </cell>
          <cell r="CD714">
            <v>10.7</v>
          </cell>
          <cell r="CE714">
            <v>10.8</v>
          </cell>
          <cell r="CF714">
            <v>10.85</v>
          </cell>
          <cell r="CG714">
            <v>11</v>
          </cell>
          <cell r="CH714">
            <v>11.2</v>
          </cell>
          <cell r="CI714">
            <v>10.75</v>
          </cell>
          <cell r="CJ714">
            <v>10.8</v>
          </cell>
          <cell r="CK714">
            <v>10.85</v>
          </cell>
          <cell r="CL714">
            <v>10.95</v>
          </cell>
          <cell r="CM714">
            <v>11.2</v>
          </cell>
          <cell r="CN714">
            <v>11.4</v>
          </cell>
          <cell r="CO714">
            <v>10.55</v>
          </cell>
          <cell r="CP714">
            <v>10.6</v>
          </cell>
          <cell r="CQ714">
            <v>10.65</v>
          </cell>
          <cell r="CR714">
            <v>10.75</v>
          </cell>
          <cell r="CS714">
            <v>11</v>
          </cell>
          <cell r="CT714">
            <v>11.2</v>
          </cell>
          <cell r="CU714">
            <v>10.75</v>
          </cell>
          <cell r="CV714">
            <v>10.95</v>
          </cell>
          <cell r="CW714">
            <v>11</v>
          </cell>
          <cell r="CX714">
            <v>11.05</v>
          </cell>
          <cell r="CY714">
            <v>11.25</v>
          </cell>
          <cell r="CZ714">
            <v>11.45</v>
          </cell>
          <cell r="DA714">
            <v>10.5</v>
          </cell>
          <cell r="DB714">
            <v>10.7</v>
          </cell>
          <cell r="DC714">
            <v>10.75</v>
          </cell>
          <cell r="DD714">
            <v>10.8</v>
          </cell>
          <cell r="DE714">
            <v>11</v>
          </cell>
          <cell r="DF714">
            <v>11.2</v>
          </cell>
          <cell r="DG714">
            <v>10.85</v>
          </cell>
          <cell r="DH714">
            <v>11</v>
          </cell>
          <cell r="DI714">
            <v>11.05</v>
          </cell>
          <cell r="DJ714">
            <v>11.1</v>
          </cell>
          <cell r="DK714">
            <v>11.3</v>
          </cell>
          <cell r="DL714">
            <v>11.5</v>
          </cell>
          <cell r="DM714">
            <v>10.55</v>
          </cell>
          <cell r="DN714">
            <v>10.7</v>
          </cell>
          <cell r="DO714">
            <v>10.75</v>
          </cell>
          <cell r="DP714">
            <v>10.8</v>
          </cell>
          <cell r="DQ714">
            <v>11</v>
          </cell>
          <cell r="DR714">
            <v>11.2</v>
          </cell>
        </row>
        <row r="715">
          <cell r="A715">
            <v>37005</v>
          </cell>
          <cell r="C715">
            <v>9.75</v>
          </cell>
          <cell r="D715">
            <v>9.5</v>
          </cell>
          <cell r="E715">
            <v>10.210000000000001</v>
          </cell>
          <cell r="F715">
            <v>10.5</v>
          </cell>
          <cell r="G715">
            <v>10.55</v>
          </cell>
          <cell r="H715">
            <v>10.67</v>
          </cell>
          <cell r="I715">
            <v>10.94</v>
          </cell>
          <cell r="J715">
            <v>11.38</v>
          </cell>
          <cell r="M715">
            <v>10.67</v>
          </cell>
          <cell r="N715">
            <v>10.394</v>
          </cell>
          <cell r="O715">
            <v>10.35</v>
          </cell>
          <cell r="P715">
            <v>10.35</v>
          </cell>
          <cell r="Q715">
            <v>10.4</v>
          </cell>
          <cell r="R715">
            <v>10.75</v>
          </cell>
          <cell r="S715">
            <v>10.85</v>
          </cell>
          <cell r="T715">
            <v>10.95</v>
          </cell>
          <cell r="U715">
            <v>10.5</v>
          </cell>
          <cell r="V715">
            <v>10.67</v>
          </cell>
          <cell r="W715">
            <v>10.888999999999999</v>
          </cell>
          <cell r="X715">
            <v>11.275</v>
          </cell>
          <cell r="Y715">
            <v>37006.313053356484</v>
          </cell>
          <cell r="Z715">
            <v>4.45</v>
          </cell>
          <cell r="AA715">
            <v>4.5599999999999996</v>
          </cell>
          <cell r="AB715">
            <v>4.4800000000000004</v>
          </cell>
          <cell r="AC715">
            <v>4.4000000000000004</v>
          </cell>
          <cell r="AD715">
            <v>4.3499999999999996</v>
          </cell>
          <cell r="AE715">
            <v>4.26</v>
          </cell>
          <cell r="AF715">
            <v>4.2699999999999996</v>
          </cell>
          <cell r="AG715">
            <v>4.3499999999999996</v>
          </cell>
          <cell r="AH715">
            <v>1</v>
          </cell>
          <cell r="AI715">
            <v>7</v>
          </cell>
          <cell r="AJ715">
            <v>33</v>
          </cell>
          <cell r="AK715">
            <v>61</v>
          </cell>
          <cell r="AL715">
            <v>91</v>
          </cell>
          <cell r="AM715">
            <v>183</v>
          </cell>
          <cell r="AN715">
            <v>277</v>
          </cell>
          <cell r="AO715">
            <v>365</v>
          </cell>
          <cell r="AP715">
            <v>15</v>
          </cell>
          <cell r="AQ715">
            <v>96</v>
          </cell>
          <cell r="AR715">
            <v>452</v>
          </cell>
          <cell r="AS715">
            <v>843</v>
          </cell>
          <cell r="AT715">
            <v>1263</v>
          </cell>
          <cell r="AU715">
            <v>2590</v>
          </cell>
          <cell r="AV715">
            <v>3975</v>
          </cell>
          <cell r="AW715">
            <v>5275</v>
          </cell>
          <cell r="AX715">
            <v>8.0950000000000006</v>
          </cell>
          <cell r="AY715">
            <v>11.276075809827258</v>
          </cell>
          <cell r="AZ715">
            <v>10.812527509633178</v>
          </cell>
          <cell r="BA715">
            <v>10.743488168903127</v>
          </cell>
          <cell r="BB715">
            <v>10.738797948091415</v>
          </cell>
          <cell r="BC715">
            <v>10.737263712224614</v>
          </cell>
          <cell r="BD715">
            <v>10.838886754624932</v>
          </cell>
          <cell r="BE715">
            <v>11.012326902448558</v>
          </cell>
          <cell r="BF715">
            <v>11.214183781140608</v>
          </cell>
          <cell r="BG715">
            <v>10.210000000000001</v>
          </cell>
          <cell r="BH715">
            <v>10.210000000000001</v>
          </cell>
          <cell r="BI715">
            <v>10.5</v>
          </cell>
          <cell r="BJ715">
            <v>10.55</v>
          </cell>
          <cell r="BK715">
            <v>10.5</v>
          </cell>
          <cell r="BL715">
            <v>10.8</v>
          </cell>
          <cell r="BM715">
            <v>11</v>
          </cell>
          <cell r="BN715">
            <v>11.25</v>
          </cell>
          <cell r="BO715">
            <v>106.60758098272574</v>
          </cell>
          <cell r="BP715">
            <v>60.252750963317681</v>
          </cell>
          <cell r="BQ715">
            <v>24.348816890312719</v>
          </cell>
          <cell r="BR715">
            <v>18.879794809141437</v>
          </cell>
          <cell r="BS715">
            <v>23.726371222461395</v>
          </cell>
          <cell r="BT715">
            <v>3.8886754624931186</v>
          </cell>
          <cell r="BU715">
            <v>1.2326902448558386</v>
          </cell>
          <cell r="BV715">
            <v>-3.5816218859391569</v>
          </cell>
          <cell r="BW715">
            <v>10.85</v>
          </cell>
          <cell r="BX715">
            <v>11</v>
          </cell>
          <cell r="BY715">
            <v>11.1</v>
          </cell>
          <cell r="BZ715">
            <v>11.15</v>
          </cell>
          <cell r="CA715">
            <v>11.3</v>
          </cell>
          <cell r="CB715">
            <v>11.5</v>
          </cell>
          <cell r="CC715">
            <v>10.55</v>
          </cell>
          <cell r="CD715">
            <v>10.7</v>
          </cell>
          <cell r="CE715">
            <v>10.8</v>
          </cell>
          <cell r="CF715">
            <v>10.85</v>
          </cell>
          <cell r="CG715">
            <v>11</v>
          </cell>
          <cell r="CH715">
            <v>11.25</v>
          </cell>
          <cell r="CI715">
            <v>10.75</v>
          </cell>
          <cell r="CJ715">
            <v>10.8</v>
          </cell>
          <cell r="CK715">
            <v>10.85</v>
          </cell>
          <cell r="CL715">
            <v>11</v>
          </cell>
          <cell r="CM715">
            <v>11.2</v>
          </cell>
          <cell r="CN715">
            <v>11.45</v>
          </cell>
          <cell r="CO715">
            <v>10.55</v>
          </cell>
          <cell r="CP715">
            <v>10.6</v>
          </cell>
          <cell r="CQ715">
            <v>10.65</v>
          </cell>
          <cell r="CR715">
            <v>10.8</v>
          </cell>
          <cell r="CS715">
            <v>11</v>
          </cell>
          <cell r="CT715">
            <v>11.25</v>
          </cell>
          <cell r="CU715">
            <v>10.75</v>
          </cell>
          <cell r="CV715">
            <v>10.95</v>
          </cell>
          <cell r="CW715">
            <v>11</v>
          </cell>
          <cell r="CX715">
            <v>11.05</v>
          </cell>
          <cell r="CY715">
            <v>11.25</v>
          </cell>
          <cell r="CZ715">
            <v>11.5</v>
          </cell>
          <cell r="DA715">
            <v>10.5</v>
          </cell>
          <cell r="DB715">
            <v>10.7</v>
          </cell>
          <cell r="DC715">
            <v>10.75</v>
          </cell>
          <cell r="DD715">
            <v>10.8</v>
          </cell>
          <cell r="DE715">
            <v>11</v>
          </cell>
          <cell r="DF715">
            <v>11.25</v>
          </cell>
          <cell r="DG715">
            <v>10.85</v>
          </cell>
          <cell r="DH715">
            <v>11</v>
          </cell>
          <cell r="DI715">
            <v>11.05</v>
          </cell>
          <cell r="DJ715">
            <v>11.1</v>
          </cell>
          <cell r="DK715">
            <v>11.3</v>
          </cell>
          <cell r="DL715">
            <v>11.55</v>
          </cell>
          <cell r="DM715">
            <v>10.55</v>
          </cell>
          <cell r="DN715">
            <v>10.7</v>
          </cell>
          <cell r="DO715">
            <v>10.75</v>
          </cell>
          <cell r="DP715">
            <v>10.8</v>
          </cell>
          <cell r="DQ715">
            <v>11</v>
          </cell>
          <cell r="DR715">
            <v>11.25</v>
          </cell>
        </row>
        <row r="716">
          <cell r="A716">
            <v>37006</v>
          </cell>
          <cell r="C716">
            <v>9.75</v>
          </cell>
          <cell r="D716">
            <v>9.5</v>
          </cell>
          <cell r="E716">
            <v>10.210000000000001</v>
          </cell>
          <cell r="F716">
            <v>10.5</v>
          </cell>
          <cell r="G716">
            <v>10.55</v>
          </cell>
          <cell r="H716">
            <v>10.68</v>
          </cell>
          <cell r="I716">
            <v>10.94</v>
          </cell>
          <cell r="J716">
            <v>11.38</v>
          </cell>
          <cell r="M716">
            <v>10.685</v>
          </cell>
          <cell r="N716">
            <v>10.407999999999999</v>
          </cell>
          <cell r="O716">
            <v>10.35</v>
          </cell>
          <cell r="P716">
            <v>10.35</v>
          </cell>
          <cell r="Q716">
            <v>10.55</v>
          </cell>
          <cell r="R716">
            <v>10.72</v>
          </cell>
          <cell r="S716">
            <v>10.77</v>
          </cell>
          <cell r="T716">
            <v>10.87</v>
          </cell>
          <cell r="U716">
            <v>10.5</v>
          </cell>
          <cell r="V716">
            <v>10.685</v>
          </cell>
          <cell r="W716">
            <v>10.9</v>
          </cell>
          <cell r="X716">
            <v>11.313000000000001</v>
          </cell>
          <cell r="Y716">
            <v>37006.667034143517</v>
          </cell>
          <cell r="Z716">
            <v>4.59</v>
          </cell>
          <cell r="AA716">
            <v>4.5</v>
          </cell>
          <cell r="AB716">
            <v>4.42</v>
          </cell>
          <cell r="AC716">
            <v>4.33</v>
          </cell>
          <cell r="AD716">
            <v>4.28</v>
          </cell>
          <cell r="AE716">
            <v>4.25</v>
          </cell>
          <cell r="AF716">
            <v>4.26</v>
          </cell>
          <cell r="AG716">
            <v>4.26</v>
          </cell>
          <cell r="AH716">
            <v>1</v>
          </cell>
          <cell r="AI716">
            <v>7</v>
          </cell>
          <cell r="AJ716">
            <v>33</v>
          </cell>
          <cell r="AK716">
            <v>61</v>
          </cell>
          <cell r="AL716">
            <v>91</v>
          </cell>
          <cell r="AM716">
            <v>183</v>
          </cell>
          <cell r="AN716">
            <v>277</v>
          </cell>
          <cell r="AO716">
            <v>365</v>
          </cell>
          <cell r="AP716">
            <v>15</v>
          </cell>
          <cell r="AQ716">
            <v>98</v>
          </cell>
          <cell r="AR716">
            <v>427</v>
          </cell>
          <cell r="AS716">
            <v>828</v>
          </cell>
          <cell r="AT716">
            <v>1280</v>
          </cell>
          <cell r="AU716">
            <v>2600</v>
          </cell>
          <cell r="AV716">
            <v>3938</v>
          </cell>
          <cell r="AW716">
            <v>5230</v>
          </cell>
          <cell r="AX716">
            <v>8.1165000000000003</v>
          </cell>
          <cell r="AY716">
            <v>11.40012844206051</v>
          </cell>
          <cell r="AZ716">
            <v>10.863826002587015</v>
          </cell>
          <cell r="BA716">
            <v>10.323826292245391</v>
          </cell>
          <cell r="BB716">
            <v>10.53906586419633</v>
          </cell>
          <cell r="BC716">
            <v>10.733346770514562</v>
          </cell>
          <cell r="BD716">
            <v>10.836258815723919</v>
          </cell>
          <cell r="BE716">
            <v>10.921951309276768</v>
          </cell>
          <cell r="BF716">
            <v>11.041143401301889</v>
          </cell>
          <cell r="BG716">
            <v>10.210000000000001</v>
          </cell>
          <cell r="BH716">
            <v>10.210000000000001</v>
          </cell>
          <cell r="BI716">
            <v>10.5</v>
          </cell>
          <cell r="BJ716">
            <v>10.55</v>
          </cell>
          <cell r="BK716">
            <v>10.5</v>
          </cell>
          <cell r="BL716">
            <v>10.8</v>
          </cell>
          <cell r="BM716">
            <v>11</v>
          </cell>
          <cell r="BN716">
            <v>11.25</v>
          </cell>
          <cell r="BO716">
            <v>119.01284420605087</v>
          </cell>
          <cell r="BP716">
            <v>65.382600258701373</v>
          </cell>
          <cell r="BQ716">
            <v>-17.617370775460905</v>
          </cell>
          <cell r="BR716">
            <v>-1.0934135803671197</v>
          </cell>
          <cell r="BS716">
            <v>23.334677051456154</v>
          </cell>
          <cell r="BT716">
            <v>3.6258815723918758</v>
          </cell>
          <cell r="BU716">
            <v>-7.8048690723232284</v>
          </cell>
          <cell r="BV716">
            <v>-20.885659869811057</v>
          </cell>
          <cell r="BW716">
            <v>10.85</v>
          </cell>
          <cell r="BX716">
            <v>11</v>
          </cell>
          <cell r="BY716">
            <v>11.1</v>
          </cell>
          <cell r="BZ716">
            <v>11.15</v>
          </cell>
          <cell r="CA716">
            <v>11.3</v>
          </cell>
          <cell r="CB716">
            <v>11.5</v>
          </cell>
          <cell r="CC716">
            <v>10.55</v>
          </cell>
          <cell r="CD716">
            <v>10.7</v>
          </cell>
          <cell r="CE716">
            <v>10.8</v>
          </cell>
          <cell r="CF716">
            <v>10.85</v>
          </cell>
          <cell r="CG716">
            <v>11</v>
          </cell>
          <cell r="CH716">
            <v>11.25</v>
          </cell>
          <cell r="CI716">
            <v>10.8</v>
          </cell>
          <cell r="CJ716">
            <v>10.85</v>
          </cell>
          <cell r="CK716">
            <v>10.9</v>
          </cell>
          <cell r="CL716">
            <v>11</v>
          </cell>
          <cell r="CM716">
            <v>11.2</v>
          </cell>
          <cell r="CN716">
            <v>11.45</v>
          </cell>
          <cell r="CO716">
            <v>10.6</v>
          </cell>
          <cell r="CP716">
            <v>10.65</v>
          </cell>
          <cell r="CQ716">
            <v>10.7</v>
          </cell>
          <cell r="CR716">
            <v>10.8</v>
          </cell>
          <cell r="CS716">
            <v>11</v>
          </cell>
          <cell r="CT716">
            <v>11.25</v>
          </cell>
          <cell r="CU716">
            <v>10.75</v>
          </cell>
          <cell r="CV716">
            <v>10.95</v>
          </cell>
          <cell r="CW716">
            <v>11</v>
          </cell>
          <cell r="CX716">
            <v>11.05</v>
          </cell>
          <cell r="CY716">
            <v>11.25</v>
          </cell>
          <cell r="CZ716">
            <v>11.5</v>
          </cell>
          <cell r="DA716">
            <v>10.5</v>
          </cell>
          <cell r="DB716">
            <v>10.7</v>
          </cell>
          <cell r="DC716">
            <v>10.75</v>
          </cell>
          <cell r="DD716">
            <v>10.8</v>
          </cell>
          <cell r="DE716">
            <v>11</v>
          </cell>
          <cell r="DF716">
            <v>11.25</v>
          </cell>
          <cell r="DG716">
            <v>10.85</v>
          </cell>
          <cell r="DH716">
            <v>11</v>
          </cell>
          <cell r="DI716">
            <v>11.05</v>
          </cell>
          <cell r="DJ716">
            <v>11.1</v>
          </cell>
          <cell r="DK716">
            <v>11.3</v>
          </cell>
          <cell r="DL716">
            <v>11.55</v>
          </cell>
          <cell r="DM716">
            <v>10.55</v>
          </cell>
          <cell r="DN716">
            <v>10.7</v>
          </cell>
          <cell r="DO716">
            <v>10.75</v>
          </cell>
          <cell r="DP716">
            <v>10.8</v>
          </cell>
          <cell r="DQ716">
            <v>11</v>
          </cell>
          <cell r="DR716">
            <v>11.25</v>
          </cell>
        </row>
        <row r="717">
          <cell r="A717">
            <v>37007</v>
          </cell>
          <cell r="C717">
            <v>9.75</v>
          </cell>
          <cell r="D717">
            <v>9.5</v>
          </cell>
          <cell r="E717">
            <v>10.25</v>
          </cell>
          <cell r="F717">
            <v>10.5</v>
          </cell>
          <cell r="G717">
            <v>10.55</v>
          </cell>
          <cell r="H717">
            <v>10.68</v>
          </cell>
          <cell r="I717">
            <v>10.93</v>
          </cell>
          <cell r="J717">
            <v>11.36</v>
          </cell>
          <cell r="M717">
            <v>10.69</v>
          </cell>
          <cell r="N717">
            <v>10.412000000000001</v>
          </cell>
          <cell r="O717">
            <v>10.4</v>
          </cell>
          <cell r="P717">
            <v>10.4</v>
          </cell>
          <cell r="Q717">
            <v>10.55</v>
          </cell>
          <cell r="R717">
            <v>10.72</v>
          </cell>
          <cell r="S717">
            <v>10.74</v>
          </cell>
          <cell r="T717">
            <v>10.79</v>
          </cell>
          <cell r="U717">
            <v>10.5</v>
          </cell>
          <cell r="V717">
            <v>10.69</v>
          </cell>
          <cell r="W717">
            <v>10.894</v>
          </cell>
          <cell r="X717">
            <v>11.305999999999999</v>
          </cell>
          <cell r="Y717">
            <v>37007.646832060185</v>
          </cell>
          <cell r="Z717">
            <v>4.6399999999999997</v>
          </cell>
          <cell r="AA717">
            <v>4.59</v>
          </cell>
          <cell r="AB717">
            <v>4.5</v>
          </cell>
          <cell r="AC717">
            <v>4.38</v>
          </cell>
          <cell r="AD717">
            <v>4.3099999999999996</v>
          </cell>
          <cell r="AE717">
            <v>4.24</v>
          </cell>
          <cell r="AF717">
            <v>4.2</v>
          </cell>
          <cell r="AG717">
            <v>4.3</v>
          </cell>
          <cell r="AH717">
            <v>4</v>
          </cell>
          <cell r="AI717">
            <v>7</v>
          </cell>
          <cell r="AJ717">
            <v>33</v>
          </cell>
          <cell r="AK717">
            <v>61</v>
          </cell>
          <cell r="AL717">
            <v>92</v>
          </cell>
          <cell r="AM717">
            <v>184</v>
          </cell>
          <cell r="AN717">
            <v>278</v>
          </cell>
          <cell r="AO717">
            <v>365</v>
          </cell>
          <cell r="AP717">
            <v>61</v>
          </cell>
          <cell r="AQ717">
            <v>95</v>
          </cell>
          <cell r="AR717">
            <v>447.5</v>
          </cell>
          <cell r="AS717">
            <v>833</v>
          </cell>
          <cell r="AT717">
            <v>1263</v>
          </cell>
          <cell r="AU717">
            <v>2565</v>
          </cell>
          <cell r="AV717">
            <v>3890</v>
          </cell>
          <cell r="AW717">
            <v>5145</v>
          </cell>
          <cell r="AX717">
            <v>8.0411999999999999</v>
          </cell>
          <cell r="AY717">
            <v>11.630176562923062</v>
          </cell>
          <cell r="AZ717">
            <v>10.81948706793864</v>
          </cell>
          <cell r="BA717">
            <v>10.743217305403446</v>
          </cell>
          <cell r="BB717">
            <v>10.685344605235173</v>
          </cell>
          <cell r="BC717">
            <v>10.669923991308863</v>
          </cell>
          <cell r="BD717">
            <v>10.763652665223409</v>
          </cell>
          <cell r="BE717">
            <v>10.815841251785898</v>
          </cell>
          <cell r="BF717">
            <v>11.03696903654512</v>
          </cell>
          <cell r="BG717">
            <v>10.25</v>
          </cell>
          <cell r="BH717">
            <v>10.25</v>
          </cell>
          <cell r="BI717">
            <v>10.5</v>
          </cell>
          <cell r="BJ717">
            <v>10.55</v>
          </cell>
          <cell r="BK717">
            <v>10.5</v>
          </cell>
          <cell r="BL717">
            <v>10.75</v>
          </cell>
          <cell r="BM717">
            <v>10.95</v>
          </cell>
          <cell r="BN717">
            <v>11.2</v>
          </cell>
          <cell r="BO717">
            <v>138.01765629230616</v>
          </cell>
          <cell r="BP717">
            <v>56.948706793864012</v>
          </cell>
          <cell r="BQ717">
            <v>24.32173054034461</v>
          </cell>
          <cell r="BR717">
            <v>13.534460523517211</v>
          </cell>
          <cell r="BS717">
            <v>16.992399130886326</v>
          </cell>
          <cell r="BT717">
            <v>1.3652665223409244</v>
          </cell>
          <cell r="BU717">
            <v>-13.415874821410156</v>
          </cell>
          <cell r="BV717">
            <v>-16.303096345487944</v>
          </cell>
          <cell r="BW717">
            <v>10.85</v>
          </cell>
          <cell r="BX717">
            <v>11</v>
          </cell>
          <cell r="BY717">
            <v>11.1</v>
          </cell>
          <cell r="BZ717">
            <v>11.15</v>
          </cell>
          <cell r="CA717">
            <v>11.3</v>
          </cell>
          <cell r="CB717">
            <v>11.5</v>
          </cell>
          <cell r="CC717">
            <v>10.55</v>
          </cell>
          <cell r="CD717">
            <v>10.7</v>
          </cell>
          <cell r="CE717">
            <v>10.8</v>
          </cell>
          <cell r="CF717">
            <v>10.85</v>
          </cell>
          <cell r="CG717">
            <v>11</v>
          </cell>
          <cell r="CH717">
            <v>11.25</v>
          </cell>
          <cell r="CI717">
            <v>10.8</v>
          </cell>
          <cell r="CJ717">
            <v>10.85</v>
          </cell>
          <cell r="CK717">
            <v>10.9</v>
          </cell>
          <cell r="CL717">
            <v>11</v>
          </cell>
          <cell r="CM717">
            <v>11.2</v>
          </cell>
          <cell r="CN717">
            <v>11.45</v>
          </cell>
          <cell r="CO717">
            <v>10.6</v>
          </cell>
          <cell r="CP717">
            <v>10.65</v>
          </cell>
          <cell r="CQ717">
            <v>10.7</v>
          </cell>
          <cell r="CR717">
            <v>10.8</v>
          </cell>
          <cell r="CS717">
            <v>11</v>
          </cell>
          <cell r="CT717">
            <v>11.25</v>
          </cell>
          <cell r="CU717">
            <v>10.75</v>
          </cell>
          <cell r="CV717">
            <v>10.95</v>
          </cell>
          <cell r="CW717">
            <v>11</v>
          </cell>
          <cell r="CX717">
            <v>11.05</v>
          </cell>
          <cell r="CY717">
            <v>11.25</v>
          </cell>
          <cell r="CZ717">
            <v>11.5</v>
          </cell>
          <cell r="DA717">
            <v>10.5</v>
          </cell>
          <cell r="DB717">
            <v>10.7</v>
          </cell>
          <cell r="DC717">
            <v>10.75</v>
          </cell>
          <cell r="DD717">
            <v>10.8</v>
          </cell>
          <cell r="DE717">
            <v>11</v>
          </cell>
          <cell r="DF717">
            <v>11.25</v>
          </cell>
          <cell r="DG717">
            <v>10.85</v>
          </cell>
          <cell r="DH717">
            <v>10.95</v>
          </cell>
          <cell r="DI717">
            <v>11</v>
          </cell>
          <cell r="DJ717">
            <v>11.05</v>
          </cell>
          <cell r="DK717">
            <v>11.25</v>
          </cell>
          <cell r="DL717">
            <v>11.5</v>
          </cell>
          <cell r="DM717">
            <v>10.55</v>
          </cell>
          <cell r="DN717">
            <v>10.65</v>
          </cell>
          <cell r="DO717">
            <v>10.7</v>
          </cell>
          <cell r="DP717">
            <v>10.75</v>
          </cell>
          <cell r="DQ717">
            <v>10.95</v>
          </cell>
          <cell r="DR717">
            <v>11.2</v>
          </cell>
        </row>
        <row r="718">
          <cell r="A718">
            <v>37008</v>
          </cell>
          <cell r="C718">
            <v>9.75</v>
          </cell>
          <cell r="D718">
            <v>9.5</v>
          </cell>
          <cell r="E718">
            <v>10.25</v>
          </cell>
          <cell r="F718">
            <v>10.5</v>
          </cell>
          <cell r="G718">
            <v>10.55</v>
          </cell>
          <cell r="H718">
            <v>10.68</v>
          </cell>
          <cell r="I718">
            <v>10.93</v>
          </cell>
          <cell r="J718">
            <v>11.36</v>
          </cell>
          <cell r="M718">
            <v>10.69</v>
          </cell>
          <cell r="N718">
            <v>10.412000000000001</v>
          </cell>
          <cell r="O718">
            <v>10.4</v>
          </cell>
          <cell r="P718">
            <v>10.4</v>
          </cell>
          <cell r="Q718">
            <v>10.55</v>
          </cell>
          <cell r="R718">
            <v>10.72</v>
          </cell>
          <cell r="S718">
            <v>10.74</v>
          </cell>
          <cell r="T718">
            <v>10.79</v>
          </cell>
          <cell r="U718">
            <v>10.5</v>
          </cell>
          <cell r="V718">
            <v>10.69</v>
          </cell>
          <cell r="W718">
            <v>10.894</v>
          </cell>
          <cell r="X718">
            <v>11.305999999999999</v>
          </cell>
          <cell r="Y718" t="str">
            <v>Copy Prev day</v>
          </cell>
          <cell r="Z718">
            <v>4.6399999999999997</v>
          </cell>
          <cell r="AA718">
            <v>4.59</v>
          </cell>
          <cell r="AB718">
            <v>4.5</v>
          </cell>
          <cell r="AC718">
            <v>4.38</v>
          </cell>
          <cell r="AD718">
            <v>4.3099999999999996</v>
          </cell>
          <cell r="AE718">
            <v>4.24</v>
          </cell>
          <cell r="AF718">
            <v>4.2</v>
          </cell>
          <cell r="AG718">
            <v>4.3</v>
          </cell>
          <cell r="AH718">
            <v>4</v>
          </cell>
          <cell r="AI718">
            <v>7</v>
          </cell>
          <cell r="AJ718">
            <v>33</v>
          </cell>
          <cell r="AK718">
            <v>61</v>
          </cell>
          <cell r="AL718">
            <v>92</v>
          </cell>
          <cell r="AM718">
            <v>184</v>
          </cell>
          <cell r="AN718">
            <v>278</v>
          </cell>
          <cell r="AO718">
            <v>365</v>
          </cell>
          <cell r="AP718">
            <v>61</v>
          </cell>
          <cell r="AQ718">
            <v>95</v>
          </cell>
          <cell r="AR718">
            <v>447.5</v>
          </cell>
          <cell r="AS718">
            <v>833</v>
          </cell>
          <cell r="AT718">
            <v>1263</v>
          </cell>
          <cell r="AU718">
            <v>2565</v>
          </cell>
          <cell r="AV718">
            <v>3890</v>
          </cell>
          <cell r="AW718">
            <v>5145</v>
          </cell>
          <cell r="AX718">
            <v>8.0411999999999999</v>
          </cell>
          <cell r="AY718">
            <v>11.630176562923062</v>
          </cell>
          <cell r="AZ718">
            <v>10.81948706793864</v>
          </cell>
          <cell r="BA718">
            <v>10.743217305403446</v>
          </cell>
          <cell r="BB718">
            <v>10.685344605235173</v>
          </cell>
          <cell r="BC718">
            <v>10.669923991308863</v>
          </cell>
          <cell r="BD718">
            <v>10.763652665223409</v>
          </cell>
          <cell r="BE718">
            <v>10.815841251785898</v>
          </cell>
          <cell r="BF718">
            <v>11.03696903654512</v>
          </cell>
          <cell r="BG718">
            <v>10.25</v>
          </cell>
          <cell r="BH718">
            <v>10.25</v>
          </cell>
          <cell r="BI718">
            <v>10.5</v>
          </cell>
          <cell r="BJ718">
            <v>10.55</v>
          </cell>
          <cell r="BK718">
            <v>10.5</v>
          </cell>
          <cell r="BL718">
            <v>10.75</v>
          </cell>
          <cell r="BM718">
            <v>10.95</v>
          </cell>
          <cell r="BN718">
            <v>11.2</v>
          </cell>
          <cell r="BO718">
            <v>138.01765629230616</v>
          </cell>
          <cell r="BP718">
            <v>56.948706793864012</v>
          </cell>
          <cell r="BQ718">
            <v>24.32173054034461</v>
          </cell>
          <cell r="BR718">
            <v>13.534460523517211</v>
          </cell>
          <cell r="BS718">
            <v>16.992399130886326</v>
          </cell>
          <cell r="BT718">
            <v>1.3652665223409244</v>
          </cell>
          <cell r="BU718">
            <v>-13.415874821410156</v>
          </cell>
          <cell r="BV718">
            <v>-16.303096345487944</v>
          </cell>
          <cell r="BW718">
            <v>10.85</v>
          </cell>
          <cell r="BX718">
            <v>11</v>
          </cell>
          <cell r="BY718">
            <v>11.1</v>
          </cell>
          <cell r="BZ718">
            <v>11.15</v>
          </cell>
          <cell r="CA718">
            <v>11.3</v>
          </cell>
          <cell r="CB718">
            <v>11.5</v>
          </cell>
          <cell r="CC718">
            <v>10.55</v>
          </cell>
          <cell r="CD718">
            <v>10.7</v>
          </cell>
          <cell r="CE718">
            <v>10.8</v>
          </cell>
          <cell r="CF718">
            <v>10.85</v>
          </cell>
          <cell r="CG718">
            <v>11</v>
          </cell>
          <cell r="CH718">
            <v>11.25</v>
          </cell>
          <cell r="CI718">
            <v>10.8</v>
          </cell>
          <cell r="CJ718">
            <v>10.85</v>
          </cell>
          <cell r="CK718">
            <v>10.9</v>
          </cell>
          <cell r="CL718">
            <v>11</v>
          </cell>
          <cell r="CM718">
            <v>11.2</v>
          </cell>
          <cell r="CN718">
            <v>11.45</v>
          </cell>
          <cell r="CO718">
            <v>10.6</v>
          </cell>
          <cell r="CP718">
            <v>10.65</v>
          </cell>
          <cell r="CQ718">
            <v>10.7</v>
          </cell>
          <cell r="CR718">
            <v>10.8</v>
          </cell>
          <cell r="CS718">
            <v>11</v>
          </cell>
          <cell r="CT718">
            <v>11.25</v>
          </cell>
          <cell r="CU718">
            <v>10.75</v>
          </cell>
          <cell r="CV718">
            <v>10.95</v>
          </cell>
          <cell r="CW718">
            <v>11</v>
          </cell>
          <cell r="CX718">
            <v>11.05</v>
          </cell>
          <cell r="CY718">
            <v>11.25</v>
          </cell>
          <cell r="CZ718">
            <v>11.5</v>
          </cell>
          <cell r="DA718">
            <v>10.5</v>
          </cell>
          <cell r="DB718">
            <v>10.7</v>
          </cell>
          <cell r="DC718">
            <v>10.75</v>
          </cell>
          <cell r="DD718">
            <v>10.8</v>
          </cell>
          <cell r="DE718">
            <v>11</v>
          </cell>
          <cell r="DF718">
            <v>11.25</v>
          </cell>
          <cell r="DG718">
            <v>10.85</v>
          </cell>
          <cell r="DH718">
            <v>10.95</v>
          </cell>
          <cell r="DI718">
            <v>11</v>
          </cell>
          <cell r="DJ718">
            <v>11.05</v>
          </cell>
          <cell r="DK718">
            <v>11.25</v>
          </cell>
          <cell r="DL718">
            <v>11.5</v>
          </cell>
          <cell r="DM718">
            <v>10.55</v>
          </cell>
          <cell r="DN718">
            <v>10.65</v>
          </cell>
          <cell r="DO718">
            <v>10.7</v>
          </cell>
          <cell r="DP718">
            <v>10.75</v>
          </cell>
          <cell r="DQ718">
            <v>10.95</v>
          </cell>
          <cell r="DR718">
            <v>11.2</v>
          </cell>
        </row>
        <row r="719">
          <cell r="A719">
            <v>37011</v>
          </cell>
          <cell r="C719">
            <v>9.75</v>
          </cell>
          <cell r="D719">
            <v>9.5</v>
          </cell>
          <cell r="E719">
            <v>10.26</v>
          </cell>
          <cell r="F719">
            <v>10.5</v>
          </cell>
          <cell r="G719">
            <v>10.55</v>
          </cell>
          <cell r="H719">
            <v>10.71</v>
          </cell>
          <cell r="I719">
            <v>10.93</v>
          </cell>
          <cell r="J719">
            <v>11.33</v>
          </cell>
          <cell r="M719">
            <v>10.69</v>
          </cell>
          <cell r="N719">
            <v>10.412000000000001</v>
          </cell>
          <cell r="O719">
            <v>10.4</v>
          </cell>
          <cell r="P719">
            <v>10.4</v>
          </cell>
          <cell r="Q719">
            <v>10.55</v>
          </cell>
          <cell r="R719">
            <v>10.64</v>
          </cell>
          <cell r="S719">
            <v>10.65</v>
          </cell>
          <cell r="T719">
            <v>10.67</v>
          </cell>
          <cell r="U719">
            <v>10.5</v>
          </cell>
          <cell r="V719">
            <v>10.69</v>
          </cell>
          <cell r="W719">
            <v>10.894</v>
          </cell>
          <cell r="X719">
            <v>11.288</v>
          </cell>
          <cell r="Y719">
            <v>37011.665773611108</v>
          </cell>
          <cell r="Z719">
            <v>4.75</v>
          </cell>
          <cell r="AA719">
            <v>4.5599999999999996</v>
          </cell>
          <cell r="AB719">
            <v>4.43</v>
          </cell>
          <cell r="AC719">
            <v>4.38</v>
          </cell>
          <cell r="AD719">
            <v>4.33</v>
          </cell>
          <cell r="AE719">
            <v>4.2699999999999996</v>
          </cell>
          <cell r="AF719">
            <v>4.34</v>
          </cell>
          <cell r="AG719">
            <v>4.41</v>
          </cell>
          <cell r="AH719">
            <v>2</v>
          </cell>
          <cell r="AI719">
            <v>7</v>
          </cell>
          <cell r="AJ719">
            <v>33</v>
          </cell>
          <cell r="AK719">
            <v>61</v>
          </cell>
          <cell r="AL719">
            <v>92</v>
          </cell>
          <cell r="AM719">
            <v>184</v>
          </cell>
          <cell r="AN719">
            <v>278</v>
          </cell>
          <cell r="AO719">
            <v>365</v>
          </cell>
          <cell r="AP719">
            <v>28</v>
          </cell>
          <cell r="AQ719">
            <v>94</v>
          </cell>
          <cell r="AR719">
            <v>430</v>
          </cell>
          <cell r="AS719">
            <v>822</v>
          </cell>
          <cell r="AT719">
            <v>1252</v>
          </cell>
          <cell r="AU719">
            <v>2550</v>
          </cell>
          <cell r="AV719">
            <v>3800</v>
          </cell>
          <cell r="AW719">
            <v>4995</v>
          </cell>
          <cell r="AX719">
            <v>8.0124999999999993</v>
          </cell>
          <cell r="AY719">
            <v>11.195</v>
          </cell>
          <cell r="AZ719">
            <v>10.745984821336025</v>
          </cell>
          <cell r="BA719">
            <v>10.451433145022783</v>
          </cell>
          <cell r="BB719">
            <v>10.624955941962222</v>
          </cell>
          <cell r="BC719">
            <v>10.658018392080573</v>
          </cell>
          <cell r="BD719">
            <v>10.780252456909905</v>
          </cell>
          <cell r="BE719">
            <v>10.835746343954506</v>
          </cell>
          <cell r="BF719">
            <v>10.983997503900156</v>
          </cell>
          <cell r="BG719">
            <v>10.26</v>
          </cell>
          <cell r="BH719">
            <v>10.26</v>
          </cell>
          <cell r="BI719">
            <v>10.5</v>
          </cell>
          <cell r="BJ719">
            <v>10.55</v>
          </cell>
          <cell r="BK719">
            <v>10.55</v>
          </cell>
          <cell r="BL719">
            <v>10.75</v>
          </cell>
          <cell r="BM719">
            <v>10.9</v>
          </cell>
          <cell r="BN719">
            <v>11.15</v>
          </cell>
          <cell r="BO719">
            <v>93.500000000000057</v>
          </cell>
          <cell r="BP719">
            <v>48.598482133602516</v>
          </cell>
          <cell r="BQ719">
            <v>-4.8566854977217133</v>
          </cell>
          <cell r="BR719">
            <v>7.4955941962221218</v>
          </cell>
          <cell r="BS719">
            <v>10.801839208057196</v>
          </cell>
          <cell r="BT719">
            <v>3.0252456909904524</v>
          </cell>
          <cell r="BU719">
            <v>-6.4253656045494267</v>
          </cell>
          <cell r="BV719">
            <v>-16.600249609984452</v>
          </cell>
          <cell r="BW719">
            <v>10.85</v>
          </cell>
          <cell r="BX719">
            <v>11</v>
          </cell>
          <cell r="BY719">
            <v>11.1</v>
          </cell>
          <cell r="BZ719">
            <v>11.15</v>
          </cell>
          <cell r="CA719">
            <v>11.3</v>
          </cell>
          <cell r="CB719">
            <v>11.5</v>
          </cell>
          <cell r="CC719">
            <v>10.55</v>
          </cell>
          <cell r="CD719">
            <v>10.7</v>
          </cell>
          <cell r="CE719">
            <v>10.8</v>
          </cell>
          <cell r="CF719">
            <v>10.85</v>
          </cell>
          <cell r="CG719">
            <v>11</v>
          </cell>
          <cell r="CH719">
            <v>11.25</v>
          </cell>
          <cell r="CI719">
            <v>10.8</v>
          </cell>
          <cell r="CJ719">
            <v>10.85</v>
          </cell>
          <cell r="CK719">
            <v>10.9</v>
          </cell>
          <cell r="CL719">
            <v>11</v>
          </cell>
          <cell r="CM719">
            <v>11.2</v>
          </cell>
          <cell r="CN719">
            <v>11.4</v>
          </cell>
          <cell r="CO719">
            <v>10.6</v>
          </cell>
          <cell r="CP719">
            <v>10.65</v>
          </cell>
          <cell r="CQ719">
            <v>10.7</v>
          </cell>
          <cell r="CR719">
            <v>10.8</v>
          </cell>
          <cell r="CS719">
            <v>11</v>
          </cell>
          <cell r="CT719">
            <v>11.2</v>
          </cell>
          <cell r="CU719">
            <v>10.85</v>
          </cell>
          <cell r="CV719">
            <v>10.85</v>
          </cell>
          <cell r="CW719">
            <v>10.95</v>
          </cell>
          <cell r="CX719">
            <v>11.05</v>
          </cell>
          <cell r="CY719">
            <v>11.25</v>
          </cell>
          <cell r="CZ719">
            <v>11.45</v>
          </cell>
          <cell r="DA719">
            <v>10.6</v>
          </cell>
          <cell r="DB719">
            <v>10.6</v>
          </cell>
          <cell r="DC719">
            <v>10.7</v>
          </cell>
          <cell r="DD719">
            <v>10.8</v>
          </cell>
          <cell r="DE719">
            <v>11</v>
          </cell>
          <cell r="DF719">
            <v>11.2</v>
          </cell>
          <cell r="DG719">
            <v>10.85</v>
          </cell>
          <cell r="DH719">
            <v>10.95</v>
          </cell>
          <cell r="DI719">
            <v>11</v>
          </cell>
          <cell r="DJ719">
            <v>11.05</v>
          </cell>
          <cell r="DK719">
            <v>11.2</v>
          </cell>
          <cell r="DL719">
            <v>11.45</v>
          </cell>
          <cell r="DM719">
            <v>10.55</v>
          </cell>
          <cell r="DN719">
            <v>10.65</v>
          </cell>
          <cell r="DO719">
            <v>10.7</v>
          </cell>
          <cell r="DP719">
            <v>10.75</v>
          </cell>
          <cell r="DQ719">
            <v>10.9</v>
          </cell>
          <cell r="DR719">
            <v>11.15</v>
          </cell>
        </row>
        <row r="720">
          <cell r="A720">
            <v>37012</v>
          </cell>
          <cell r="C720">
            <v>9.75</v>
          </cell>
          <cell r="D720">
            <v>9.5</v>
          </cell>
          <cell r="E720">
            <v>10.26</v>
          </cell>
          <cell r="F720">
            <v>10.5</v>
          </cell>
          <cell r="G720">
            <v>10.55</v>
          </cell>
          <cell r="H720">
            <v>10.71</v>
          </cell>
          <cell r="I720">
            <v>10.93</v>
          </cell>
          <cell r="J720">
            <v>11.33</v>
          </cell>
          <cell r="M720">
            <v>10.69</v>
          </cell>
          <cell r="N720">
            <v>10.412000000000001</v>
          </cell>
          <cell r="O720">
            <v>10.4</v>
          </cell>
          <cell r="P720">
            <v>10.4</v>
          </cell>
          <cell r="Q720">
            <v>10.55</v>
          </cell>
          <cell r="R720">
            <v>10.64</v>
          </cell>
          <cell r="S720">
            <v>10.65</v>
          </cell>
          <cell r="T720">
            <v>10.67</v>
          </cell>
          <cell r="U720">
            <v>10.5</v>
          </cell>
          <cell r="V720">
            <v>10.69</v>
          </cell>
          <cell r="W720">
            <v>10.894</v>
          </cell>
          <cell r="X720">
            <v>11.288</v>
          </cell>
          <cell r="Y720" t="str">
            <v>Copy Prev day</v>
          </cell>
          <cell r="Z720">
            <v>4.75</v>
          </cell>
          <cell r="AA720">
            <v>4.5599999999999996</v>
          </cell>
          <cell r="AB720">
            <v>4.43</v>
          </cell>
          <cell r="AC720">
            <v>4.38</v>
          </cell>
          <cell r="AD720">
            <v>4.33</v>
          </cell>
          <cell r="AE720">
            <v>4.2699999999999996</v>
          </cell>
          <cell r="AF720">
            <v>4.34</v>
          </cell>
          <cell r="AG720">
            <v>4.41</v>
          </cell>
          <cell r="AH720">
            <v>2</v>
          </cell>
          <cell r="AI720">
            <v>7</v>
          </cell>
          <cell r="AJ720">
            <v>33</v>
          </cell>
          <cell r="AK720">
            <v>61</v>
          </cell>
          <cell r="AL720">
            <v>92</v>
          </cell>
          <cell r="AM720">
            <v>184</v>
          </cell>
          <cell r="AN720">
            <v>278</v>
          </cell>
          <cell r="AO720">
            <v>365</v>
          </cell>
          <cell r="AP720">
            <v>28</v>
          </cell>
          <cell r="AQ720">
            <v>94</v>
          </cell>
          <cell r="AR720">
            <v>430</v>
          </cell>
          <cell r="AS720">
            <v>822</v>
          </cell>
          <cell r="AT720">
            <v>1252</v>
          </cell>
          <cell r="AU720">
            <v>2550</v>
          </cell>
          <cell r="AV720">
            <v>3800</v>
          </cell>
          <cell r="AW720">
            <v>4995</v>
          </cell>
          <cell r="AX720">
            <v>8.0124999999999993</v>
          </cell>
          <cell r="AY720">
            <v>11.195</v>
          </cell>
          <cell r="AZ720">
            <v>10.745984821336025</v>
          </cell>
          <cell r="BA720">
            <v>10.451433145022783</v>
          </cell>
          <cell r="BB720">
            <v>10.624955941962222</v>
          </cell>
          <cell r="BC720">
            <v>10.658018392080573</v>
          </cell>
          <cell r="BD720">
            <v>10.780252456909905</v>
          </cell>
          <cell r="BE720">
            <v>10.835746343954506</v>
          </cell>
          <cell r="BF720">
            <v>10.983997503900156</v>
          </cell>
          <cell r="BG720">
            <v>10.26</v>
          </cell>
          <cell r="BH720">
            <v>10.26</v>
          </cell>
          <cell r="BI720">
            <v>10.5</v>
          </cell>
          <cell r="BJ720">
            <v>10.55</v>
          </cell>
          <cell r="BK720">
            <v>10.55</v>
          </cell>
          <cell r="BL720">
            <v>10.75</v>
          </cell>
          <cell r="BM720">
            <v>10.9</v>
          </cell>
          <cell r="BN720">
            <v>11.15</v>
          </cell>
          <cell r="BO720">
            <v>93.500000000000057</v>
          </cell>
          <cell r="BP720">
            <v>48.598482133602516</v>
          </cell>
          <cell r="BQ720">
            <v>-4.8566854977217133</v>
          </cell>
          <cell r="BR720">
            <v>7.4955941962221218</v>
          </cell>
          <cell r="BS720">
            <v>10.801839208057196</v>
          </cell>
          <cell r="BT720">
            <v>3.0252456909904524</v>
          </cell>
          <cell r="BU720">
            <v>-6.4253656045494267</v>
          </cell>
          <cell r="BV720">
            <v>-16.600249609984452</v>
          </cell>
          <cell r="BW720">
            <v>10.85</v>
          </cell>
          <cell r="BX720">
            <v>11</v>
          </cell>
          <cell r="BY720">
            <v>11.1</v>
          </cell>
          <cell r="BZ720">
            <v>11.15</v>
          </cell>
          <cell r="CA720">
            <v>11.3</v>
          </cell>
          <cell r="CB720">
            <v>11.5</v>
          </cell>
          <cell r="CC720">
            <v>10.55</v>
          </cell>
          <cell r="CD720">
            <v>10.7</v>
          </cell>
          <cell r="CE720">
            <v>10.8</v>
          </cell>
          <cell r="CF720">
            <v>10.85</v>
          </cell>
          <cell r="CG720">
            <v>11</v>
          </cell>
          <cell r="CH720">
            <v>11.25</v>
          </cell>
          <cell r="CI720">
            <v>10.8</v>
          </cell>
          <cell r="CJ720">
            <v>10.85</v>
          </cell>
          <cell r="CK720">
            <v>10.9</v>
          </cell>
          <cell r="CL720">
            <v>11</v>
          </cell>
          <cell r="CM720">
            <v>11.2</v>
          </cell>
          <cell r="CN720">
            <v>11.4</v>
          </cell>
          <cell r="CO720">
            <v>10.6</v>
          </cell>
          <cell r="CP720">
            <v>10.65</v>
          </cell>
          <cell r="CQ720">
            <v>10.7</v>
          </cell>
          <cell r="CR720">
            <v>10.8</v>
          </cell>
          <cell r="CS720">
            <v>11</v>
          </cell>
          <cell r="CT720">
            <v>11.2</v>
          </cell>
          <cell r="CU720">
            <v>10.85</v>
          </cell>
          <cell r="CV720">
            <v>10.85</v>
          </cell>
          <cell r="CW720">
            <v>10.95</v>
          </cell>
          <cell r="CX720">
            <v>11.05</v>
          </cell>
          <cell r="CY720">
            <v>11.25</v>
          </cell>
          <cell r="CZ720">
            <v>11.45</v>
          </cell>
          <cell r="DA720">
            <v>10.6</v>
          </cell>
          <cell r="DB720">
            <v>10.6</v>
          </cell>
          <cell r="DC720">
            <v>10.7</v>
          </cell>
          <cell r="DD720">
            <v>10.8</v>
          </cell>
          <cell r="DE720">
            <v>11</v>
          </cell>
          <cell r="DF720">
            <v>11.2</v>
          </cell>
          <cell r="DG720">
            <v>10.85</v>
          </cell>
          <cell r="DH720">
            <v>10.95</v>
          </cell>
          <cell r="DI720">
            <v>11</v>
          </cell>
          <cell r="DJ720">
            <v>11.05</v>
          </cell>
          <cell r="DK720">
            <v>11.2</v>
          </cell>
          <cell r="DL720">
            <v>11.45</v>
          </cell>
          <cell r="DM720">
            <v>10.55</v>
          </cell>
          <cell r="DN720">
            <v>10.65</v>
          </cell>
          <cell r="DO720">
            <v>10.7</v>
          </cell>
          <cell r="DP720">
            <v>10.75</v>
          </cell>
          <cell r="DQ720">
            <v>10.9</v>
          </cell>
          <cell r="DR720">
            <v>11.15</v>
          </cell>
        </row>
        <row r="721">
          <cell r="A721">
            <v>37013</v>
          </cell>
          <cell r="C721">
            <v>9.75</v>
          </cell>
          <cell r="D721">
            <v>9.5</v>
          </cell>
          <cell r="E721">
            <v>10.26</v>
          </cell>
          <cell r="F721">
            <v>10.5</v>
          </cell>
          <cell r="G721">
            <v>10.55</v>
          </cell>
          <cell r="H721">
            <v>10.72</v>
          </cell>
          <cell r="I721">
            <v>10.93</v>
          </cell>
          <cell r="J721">
            <v>11.3</v>
          </cell>
          <cell r="M721">
            <v>10.695</v>
          </cell>
          <cell r="N721">
            <v>10.417</v>
          </cell>
          <cell r="O721">
            <v>10.4</v>
          </cell>
          <cell r="P721">
            <v>10.4</v>
          </cell>
          <cell r="Q721">
            <v>10.55</v>
          </cell>
          <cell r="R721">
            <v>10.64</v>
          </cell>
          <cell r="S721">
            <v>10.67</v>
          </cell>
          <cell r="T721">
            <v>10.7</v>
          </cell>
          <cell r="U721">
            <v>10.5</v>
          </cell>
          <cell r="V721">
            <v>10.695</v>
          </cell>
          <cell r="W721">
            <v>10.894</v>
          </cell>
          <cell r="X721">
            <v>11.275</v>
          </cell>
          <cell r="Y721">
            <v>37013.646904050926</v>
          </cell>
          <cell r="Z721">
            <v>4.5599999999999996</v>
          </cell>
          <cell r="AA721">
            <v>4.53</v>
          </cell>
          <cell r="AB721">
            <v>4.4000000000000004</v>
          </cell>
          <cell r="AC721">
            <v>4.37</v>
          </cell>
          <cell r="AD721">
            <v>4.3</v>
          </cell>
          <cell r="AE721">
            <v>4.25</v>
          </cell>
          <cell r="AF721">
            <v>4.2</v>
          </cell>
          <cell r="AG721">
            <v>4.41</v>
          </cell>
          <cell r="AH721">
            <v>1</v>
          </cell>
          <cell r="AI721">
            <v>7</v>
          </cell>
          <cell r="AJ721">
            <v>31</v>
          </cell>
          <cell r="AK721">
            <v>62</v>
          </cell>
          <cell r="AL721">
            <v>94</v>
          </cell>
          <cell r="AM721">
            <v>185</v>
          </cell>
          <cell r="AN721">
            <v>276</v>
          </cell>
          <cell r="AO721">
            <v>367</v>
          </cell>
          <cell r="AP721">
            <v>13</v>
          </cell>
          <cell r="AQ721">
            <v>96.5</v>
          </cell>
          <cell r="AR721">
            <v>427</v>
          </cell>
          <cell r="AS721">
            <v>847</v>
          </cell>
          <cell r="AT721">
            <v>1285</v>
          </cell>
          <cell r="AU721">
            <v>2560</v>
          </cell>
          <cell r="AV721">
            <v>3825</v>
          </cell>
          <cell r="AW721">
            <v>5065</v>
          </cell>
          <cell r="AX721">
            <v>8.0436999999999994</v>
          </cell>
          <cell r="AY721">
            <v>10.523107110744668</v>
          </cell>
          <cell r="AZ721">
            <v>10.853987913568192</v>
          </cell>
          <cell r="BA721">
            <v>10.735126290202439</v>
          </cell>
          <cell r="BB721">
            <v>10.676450688071506</v>
          </cell>
          <cell r="BC721">
            <v>10.632519678778392</v>
          </cell>
          <cell r="BD721">
            <v>10.725380851514881</v>
          </cell>
          <cell r="BE721">
            <v>10.749506752336361</v>
          </cell>
          <cell r="BF721">
            <v>11.015336219853431</v>
          </cell>
          <cell r="BG721">
            <v>10.26</v>
          </cell>
          <cell r="BH721">
            <v>10.26</v>
          </cell>
          <cell r="BI721">
            <v>10.5</v>
          </cell>
          <cell r="BJ721">
            <v>10.55</v>
          </cell>
          <cell r="BK721">
            <v>10.55</v>
          </cell>
          <cell r="BL721">
            <v>10.75</v>
          </cell>
          <cell r="BM721">
            <v>10.9</v>
          </cell>
          <cell r="BN721">
            <v>11.15</v>
          </cell>
          <cell r="BO721">
            <v>26.31071107446683</v>
          </cell>
          <cell r="BP721">
            <v>59.398791356819203</v>
          </cell>
          <cell r="BQ721">
            <v>23.512629020243914</v>
          </cell>
          <cell r="BR721">
            <v>12.645068807150572</v>
          </cell>
          <cell r="BS721">
            <v>8.2519678778391281</v>
          </cell>
          <cell r="BT721">
            <v>-2.4619148485118814</v>
          </cell>
          <cell r="BU721">
            <v>-15.049324766363981</v>
          </cell>
          <cell r="BV721">
            <v>-13.466378014656932</v>
          </cell>
          <cell r="BW721">
            <v>10.9</v>
          </cell>
          <cell r="BX721">
            <v>11</v>
          </cell>
          <cell r="BY721">
            <v>11.1</v>
          </cell>
          <cell r="BZ721">
            <v>11.15</v>
          </cell>
          <cell r="CA721">
            <v>11.3</v>
          </cell>
          <cell r="CB721">
            <v>11.5</v>
          </cell>
          <cell r="CC721">
            <v>10.6</v>
          </cell>
          <cell r="CD721">
            <v>10.7</v>
          </cell>
          <cell r="CE721">
            <v>10.8</v>
          </cell>
          <cell r="CF721">
            <v>10.85</v>
          </cell>
          <cell r="CG721">
            <v>11</v>
          </cell>
          <cell r="CH721">
            <v>11.25</v>
          </cell>
          <cell r="CI721">
            <v>10.8</v>
          </cell>
          <cell r="CJ721">
            <v>10.85</v>
          </cell>
          <cell r="CK721">
            <v>10.9</v>
          </cell>
          <cell r="CL721">
            <v>11</v>
          </cell>
          <cell r="CM721">
            <v>11.15</v>
          </cell>
          <cell r="CN721">
            <v>11.35</v>
          </cell>
          <cell r="CO721">
            <v>10.6</v>
          </cell>
          <cell r="CP721">
            <v>10.65</v>
          </cell>
          <cell r="CQ721">
            <v>10.7</v>
          </cell>
          <cell r="CR721">
            <v>10.8</v>
          </cell>
          <cell r="CS721">
            <v>10.95</v>
          </cell>
          <cell r="CT721">
            <v>11.15</v>
          </cell>
          <cell r="CU721">
            <v>10.85</v>
          </cell>
          <cell r="CV721">
            <v>10.85</v>
          </cell>
          <cell r="CW721">
            <v>10.95</v>
          </cell>
          <cell r="CX721">
            <v>11.05</v>
          </cell>
          <cell r="CY721">
            <v>11.2</v>
          </cell>
          <cell r="CZ721">
            <v>11.4</v>
          </cell>
          <cell r="DA721">
            <v>10.6</v>
          </cell>
          <cell r="DB721">
            <v>10.6</v>
          </cell>
          <cell r="DC721">
            <v>10.7</v>
          </cell>
          <cell r="DD721">
            <v>10.8</v>
          </cell>
          <cell r="DE721">
            <v>10.95</v>
          </cell>
          <cell r="DF721">
            <v>11.15</v>
          </cell>
          <cell r="DG721">
            <v>10.85</v>
          </cell>
          <cell r="DH721">
            <v>10.95</v>
          </cell>
          <cell r="DI721">
            <v>11</v>
          </cell>
          <cell r="DJ721">
            <v>11.05</v>
          </cell>
          <cell r="DK721">
            <v>11.2</v>
          </cell>
          <cell r="DL721">
            <v>11.45</v>
          </cell>
          <cell r="DM721">
            <v>10.55</v>
          </cell>
          <cell r="DN721">
            <v>10.65</v>
          </cell>
          <cell r="DO721">
            <v>10.7</v>
          </cell>
          <cell r="DP721">
            <v>10.75</v>
          </cell>
          <cell r="DQ721">
            <v>10.9</v>
          </cell>
          <cell r="DR721">
            <v>11.15</v>
          </cell>
        </row>
        <row r="722">
          <cell r="A722">
            <v>37014</v>
          </cell>
          <cell r="C722">
            <v>9.75</v>
          </cell>
          <cell r="D722">
            <v>9.5</v>
          </cell>
          <cell r="E722">
            <v>10.26</v>
          </cell>
          <cell r="F722">
            <v>10.55</v>
          </cell>
          <cell r="G722">
            <v>10.55</v>
          </cell>
          <cell r="H722">
            <v>10.72</v>
          </cell>
          <cell r="I722">
            <v>10.93</v>
          </cell>
          <cell r="J722">
            <v>11.3</v>
          </cell>
          <cell r="M722">
            <v>10.69</v>
          </cell>
          <cell r="N722">
            <v>10.412000000000001</v>
          </cell>
          <cell r="O722">
            <v>10.4</v>
          </cell>
          <cell r="P722">
            <v>10.4</v>
          </cell>
          <cell r="Q722">
            <v>10.55</v>
          </cell>
          <cell r="R722">
            <v>10.67</v>
          </cell>
          <cell r="S722">
            <v>10.71</v>
          </cell>
          <cell r="T722">
            <v>10.75</v>
          </cell>
          <cell r="U722">
            <v>10.5</v>
          </cell>
          <cell r="V722">
            <v>10.69</v>
          </cell>
          <cell r="W722">
            <v>10.894</v>
          </cell>
          <cell r="X722">
            <v>11.256</v>
          </cell>
          <cell r="Y722">
            <v>37014.66086527778</v>
          </cell>
          <cell r="Z722">
            <v>4.55</v>
          </cell>
          <cell r="AA722">
            <v>4.59</v>
          </cell>
          <cell r="AB722">
            <v>4.37</v>
          </cell>
          <cell r="AC722">
            <v>4.3</v>
          </cell>
          <cell r="AD722">
            <v>4.28</v>
          </cell>
          <cell r="AE722">
            <v>4.22</v>
          </cell>
          <cell r="AF722">
            <v>4.3099999999999996</v>
          </cell>
          <cell r="AG722">
            <v>4.37</v>
          </cell>
          <cell r="AH722">
            <v>1</v>
          </cell>
          <cell r="AI722">
            <v>7</v>
          </cell>
          <cell r="AJ722">
            <v>31</v>
          </cell>
          <cell r="AK722">
            <v>63</v>
          </cell>
          <cell r="AL722">
            <v>92</v>
          </cell>
          <cell r="AM722">
            <v>184</v>
          </cell>
          <cell r="AN722">
            <v>276</v>
          </cell>
          <cell r="AO722">
            <v>365</v>
          </cell>
          <cell r="AP722">
            <v>16</v>
          </cell>
          <cell r="AQ722">
            <v>99</v>
          </cell>
          <cell r="AR722">
            <v>439</v>
          </cell>
          <cell r="AS722">
            <v>888</v>
          </cell>
          <cell r="AT722">
            <v>1293</v>
          </cell>
          <cell r="AU722">
            <v>2595</v>
          </cell>
          <cell r="AV722">
            <v>3890</v>
          </cell>
          <cell r="AW722">
            <v>5170</v>
          </cell>
          <cell r="AX722">
            <v>8.0855999999999995</v>
          </cell>
          <cell r="AY722">
            <v>11.836824244479626</v>
          </cell>
          <cell r="AZ722">
            <v>11.043813903287729</v>
          </cell>
          <cell r="BA722">
            <v>10.847437439834918</v>
          </cell>
          <cell r="BB722">
            <v>10.770472491955239</v>
          </cell>
          <cell r="BC722">
            <v>10.753249200044984</v>
          </cell>
          <cell r="BD722">
            <v>10.782420569561479</v>
          </cell>
          <cell r="BE722">
            <v>10.942498460464551</v>
          </cell>
          <cell r="BF722">
            <v>11.108080046969615</v>
          </cell>
          <cell r="BG722">
            <v>10.26</v>
          </cell>
          <cell r="BH722">
            <v>10.26</v>
          </cell>
          <cell r="BI722">
            <v>10.55</v>
          </cell>
          <cell r="BJ722">
            <v>10.55</v>
          </cell>
          <cell r="BK722">
            <v>10.55</v>
          </cell>
          <cell r="BL722">
            <v>10.75</v>
          </cell>
          <cell r="BM722">
            <v>10.9</v>
          </cell>
          <cell r="BN722">
            <v>11.15</v>
          </cell>
          <cell r="BO722">
            <v>157.6824244479626</v>
          </cell>
          <cell r="BP722">
            <v>78.381390328772937</v>
          </cell>
          <cell r="BQ722">
            <v>29.743743983491733</v>
          </cell>
          <cell r="BR722">
            <v>22.047249195523833</v>
          </cell>
          <cell r="BS722">
            <v>20.324920004498281</v>
          </cell>
          <cell r="BT722">
            <v>3.2420569561478985</v>
          </cell>
          <cell r="BU722">
            <v>4.2498460464550192</v>
          </cell>
          <cell r="BV722">
            <v>-4.1919953030385315</v>
          </cell>
          <cell r="BW722">
            <v>10.9</v>
          </cell>
          <cell r="BX722">
            <v>11</v>
          </cell>
          <cell r="BY722">
            <v>11.1</v>
          </cell>
          <cell r="BZ722">
            <v>11.15</v>
          </cell>
          <cell r="CA722">
            <v>11.3</v>
          </cell>
          <cell r="CB722">
            <v>11.5</v>
          </cell>
          <cell r="CC722">
            <v>10.6</v>
          </cell>
          <cell r="CD722">
            <v>10.7</v>
          </cell>
          <cell r="CE722">
            <v>10.8</v>
          </cell>
          <cell r="CF722">
            <v>10.85</v>
          </cell>
          <cell r="CG722">
            <v>11</v>
          </cell>
          <cell r="CH722">
            <v>11.25</v>
          </cell>
          <cell r="CI722">
            <v>10.8</v>
          </cell>
          <cell r="CJ722">
            <v>10.85</v>
          </cell>
          <cell r="CK722">
            <v>10.9</v>
          </cell>
          <cell r="CL722">
            <v>11</v>
          </cell>
          <cell r="CM722">
            <v>11.15</v>
          </cell>
          <cell r="CN722">
            <v>11.35</v>
          </cell>
          <cell r="CO722">
            <v>10.6</v>
          </cell>
          <cell r="CP722">
            <v>10.65</v>
          </cell>
          <cell r="CQ722">
            <v>10.7</v>
          </cell>
          <cell r="CR722">
            <v>10.8</v>
          </cell>
          <cell r="CS722">
            <v>10.95</v>
          </cell>
          <cell r="CT722">
            <v>11.15</v>
          </cell>
          <cell r="CU722">
            <v>10.85</v>
          </cell>
          <cell r="CV722">
            <v>10.85</v>
          </cell>
          <cell r="CW722">
            <v>10.95</v>
          </cell>
          <cell r="CX722">
            <v>11.05</v>
          </cell>
          <cell r="CY722">
            <v>11.2</v>
          </cell>
          <cell r="CZ722">
            <v>11.4</v>
          </cell>
          <cell r="DA722">
            <v>10.6</v>
          </cell>
          <cell r="DB722">
            <v>10.6</v>
          </cell>
          <cell r="DC722">
            <v>10.7</v>
          </cell>
          <cell r="DD722">
            <v>10.8</v>
          </cell>
          <cell r="DE722">
            <v>10.95</v>
          </cell>
          <cell r="DF722">
            <v>11.15</v>
          </cell>
          <cell r="DG722">
            <v>10.85</v>
          </cell>
          <cell r="DH722">
            <v>10.95</v>
          </cell>
          <cell r="DI722">
            <v>11</v>
          </cell>
          <cell r="DJ722">
            <v>11.05</v>
          </cell>
          <cell r="DK722">
            <v>11.2</v>
          </cell>
          <cell r="DL722">
            <v>11.45</v>
          </cell>
          <cell r="DM722">
            <v>10.55</v>
          </cell>
          <cell r="DN722">
            <v>10.65</v>
          </cell>
          <cell r="DO722">
            <v>10.7</v>
          </cell>
          <cell r="DP722">
            <v>10.75</v>
          </cell>
          <cell r="DQ722">
            <v>10.9</v>
          </cell>
          <cell r="DR722">
            <v>11.15</v>
          </cell>
        </row>
        <row r="723">
          <cell r="A723">
            <v>37015</v>
          </cell>
          <cell r="C723">
            <v>9.75</v>
          </cell>
          <cell r="D723">
            <v>9.5</v>
          </cell>
          <cell r="E723">
            <v>10.27</v>
          </cell>
          <cell r="F723">
            <v>10.55</v>
          </cell>
          <cell r="G723">
            <v>10.55</v>
          </cell>
          <cell r="H723">
            <v>10.73</v>
          </cell>
          <cell r="I723">
            <v>10.94</v>
          </cell>
          <cell r="J723">
            <v>11.3</v>
          </cell>
          <cell r="M723">
            <v>10.695</v>
          </cell>
          <cell r="N723">
            <v>10.417</v>
          </cell>
          <cell r="O723">
            <v>10.5</v>
          </cell>
          <cell r="P723">
            <v>10.5</v>
          </cell>
          <cell r="Q723">
            <v>10.55</v>
          </cell>
          <cell r="R723">
            <v>10.65</v>
          </cell>
          <cell r="S723">
            <v>10.67</v>
          </cell>
          <cell r="T723">
            <v>10.7</v>
          </cell>
          <cell r="U723">
            <v>10.5</v>
          </cell>
          <cell r="V723">
            <v>10.695</v>
          </cell>
          <cell r="W723">
            <v>10.9</v>
          </cell>
          <cell r="X723">
            <v>11.256</v>
          </cell>
          <cell r="Y723">
            <v>37015.671362615743</v>
          </cell>
          <cell r="Z723">
            <v>4.53</v>
          </cell>
          <cell r="AA723">
            <v>4.54</v>
          </cell>
          <cell r="AB723">
            <v>4.22</v>
          </cell>
          <cell r="AC723">
            <v>4.2</v>
          </cell>
          <cell r="AD723">
            <v>4.1500000000000004</v>
          </cell>
          <cell r="AE723">
            <v>4.1100000000000003</v>
          </cell>
          <cell r="AF723">
            <v>4.17</v>
          </cell>
          <cell r="AG723">
            <v>4.25</v>
          </cell>
          <cell r="AH723">
            <v>3</v>
          </cell>
          <cell r="AI723">
            <v>7</v>
          </cell>
          <cell r="AJ723">
            <v>31</v>
          </cell>
          <cell r="AK723">
            <v>63</v>
          </cell>
          <cell r="AL723">
            <v>92</v>
          </cell>
          <cell r="AM723">
            <v>184</v>
          </cell>
          <cell r="AN723">
            <v>276</v>
          </cell>
          <cell r="AO723">
            <v>365</v>
          </cell>
          <cell r="AP723">
            <v>43</v>
          </cell>
          <cell r="AQ723">
            <v>99.75</v>
          </cell>
          <cell r="AR723">
            <v>445</v>
          </cell>
          <cell r="AS723">
            <v>880</v>
          </cell>
          <cell r="AT723">
            <v>1305</v>
          </cell>
          <cell r="AU723">
            <v>2630</v>
          </cell>
          <cell r="AV723">
            <v>3960</v>
          </cell>
          <cell r="AW723">
            <v>5210</v>
          </cell>
          <cell r="AX723">
            <v>8.0698000000000008</v>
          </cell>
          <cell r="AY723">
            <v>11.078382998957878</v>
          </cell>
          <cell r="AZ723">
            <v>11.054072368757248</v>
          </cell>
          <cell r="BA723">
            <v>10.794950981339086</v>
          </cell>
          <cell r="BB723">
            <v>10.622662104487436</v>
          </cell>
          <cell r="BC723">
            <v>10.691511276895909</v>
          </cell>
          <cell r="BD723">
            <v>10.767883671487983</v>
          </cell>
          <cell r="BE723">
            <v>10.924962469213373</v>
          </cell>
          <cell r="BF723">
            <v>11.043395850372173</v>
          </cell>
          <cell r="BG723">
            <v>10.27</v>
          </cell>
          <cell r="BH723">
            <v>10.27</v>
          </cell>
          <cell r="BI723">
            <v>10.55</v>
          </cell>
          <cell r="BJ723">
            <v>10.55</v>
          </cell>
          <cell r="BK723">
            <v>10.6</v>
          </cell>
          <cell r="BL723">
            <v>10.8</v>
          </cell>
          <cell r="BM723">
            <v>10.95</v>
          </cell>
          <cell r="BN723">
            <v>11.15</v>
          </cell>
          <cell r="BO723">
            <v>80.838299895787813</v>
          </cell>
          <cell r="BP723">
            <v>78.407236875724891</v>
          </cell>
          <cell r="BQ723">
            <v>24.495098133908577</v>
          </cell>
          <cell r="BR723">
            <v>7.2662104487434931</v>
          </cell>
          <cell r="BS723">
            <v>9.1511276895909432</v>
          </cell>
          <cell r="BT723">
            <v>-3.2116328512017844</v>
          </cell>
          <cell r="BU723">
            <v>-2.5037530786626405</v>
          </cell>
          <cell r="BV723">
            <v>-10.660414962782738</v>
          </cell>
          <cell r="BW723">
            <v>10.9</v>
          </cell>
          <cell r="BX723">
            <v>11</v>
          </cell>
          <cell r="BY723">
            <v>11.1</v>
          </cell>
          <cell r="BZ723">
            <v>11.15</v>
          </cell>
          <cell r="CA723">
            <v>11.3</v>
          </cell>
          <cell r="CB723">
            <v>11.5</v>
          </cell>
          <cell r="CC723">
            <v>10.6</v>
          </cell>
          <cell r="CD723">
            <v>10.7</v>
          </cell>
          <cell r="CE723">
            <v>10.8</v>
          </cell>
          <cell r="CF723">
            <v>10.85</v>
          </cell>
          <cell r="CG723">
            <v>11</v>
          </cell>
          <cell r="CH723">
            <v>11.25</v>
          </cell>
          <cell r="CI723">
            <v>10.8</v>
          </cell>
          <cell r="CJ723">
            <v>10.85</v>
          </cell>
          <cell r="CK723">
            <v>10.9</v>
          </cell>
          <cell r="CL723">
            <v>11</v>
          </cell>
          <cell r="CM723">
            <v>11.15</v>
          </cell>
          <cell r="CN723">
            <v>11.35</v>
          </cell>
          <cell r="CO723">
            <v>10.6</v>
          </cell>
          <cell r="CP723">
            <v>10.65</v>
          </cell>
          <cell r="CQ723">
            <v>10.7</v>
          </cell>
          <cell r="CR723">
            <v>10.8</v>
          </cell>
          <cell r="CS723">
            <v>10.95</v>
          </cell>
          <cell r="CT723">
            <v>11.15</v>
          </cell>
          <cell r="CU723">
            <v>10.85</v>
          </cell>
          <cell r="CV723">
            <v>10.9</v>
          </cell>
          <cell r="CW723">
            <v>10.95</v>
          </cell>
          <cell r="CX723">
            <v>11.05</v>
          </cell>
          <cell r="CY723">
            <v>11.2</v>
          </cell>
          <cell r="CZ723">
            <v>11.4</v>
          </cell>
          <cell r="DA723">
            <v>10.6</v>
          </cell>
          <cell r="DB723">
            <v>10.65</v>
          </cell>
          <cell r="DC723">
            <v>10.7</v>
          </cell>
          <cell r="DD723">
            <v>10.8</v>
          </cell>
          <cell r="DE723">
            <v>10.95</v>
          </cell>
          <cell r="DF723">
            <v>11.15</v>
          </cell>
          <cell r="DG723">
            <v>10.9</v>
          </cell>
          <cell r="DH723">
            <v>10.95</v>
          </cell>
          <cell r="DI723">
            <v>11</v>
          </cell>
          <cell r="DJ723">
            <v>11.1</v>
          </cell>
          <cell r="DK723">
            <v>11.25</v>
          </cell>
          <cell r="DL723">
            <v>11.45</v>
          </cell>
          <cell r="DM723">
            <v>10.6</v>
          </cell>
          <cell r="DN723">
            <v>10.65</v>
          </cell>
          <cell r="DO723">
            <v>10.7</v>
          </cell>
          <cell r="DP723">
            <v>10.8</v>
          </cell>
          <cell r="DQ723">
            <v>10.95</v>
          </cell>
          <cell r="DR723">
            <v>11.15</v>
          </cell>
        </row>
        <row r="724">
          <cell r="A724">
            <v>37018</v>
          </cell>
          <cell r="C724">
            <v>9.75</v>
          </cell>
          <cell r="D724">
            <v>9.5</v>
          </cell>
          <cell r="E724">
            <v>10.27</v>
          </cell>
          <cell r="F724">
            <v>10.55</v>
          </cell>
          <cell r="G724">
            <v>10.55</v>
          </cell>
          <cell r="H724">
            <v>10.73</v>
          </cell>
          <cell r="I724">
            <v>10.94</v>
          </cell>
          <cell r="J724">
            <v>11.3</v>
          </cell>
          <cell r="M724">
            <v>10.695</v>
          </cell>
          <cell r="N724">
            <v>10.417</v>
          </cell>
          <cell r="O724">
            <v>10.5</v>
          </cell>
          <cell r="P724">
            <v>10.5</v>
          </cell>
          <cell r="Q724">
            <v>10.55</v>
          </cell>
          <cell r="R724">
            <v>10.63</v>
          </cell>
          <cell r="S724">
            <v>10.65</v>
          </cell>
          <cell r="T724">
            <v>10.67</v>
          </cell>
          <cell r="U724">
            <v>10.5</v>
          </cell>
          <cell r="V724">
            <v>10.695</v>
          </cell>
          <cell r="W724">
            <v>10.906000000000001</v>
          </cell>
          <cell r="X724">
            <v>11.263</v>
          </cell>
          <cell r="Y724">
            <v>37018.661268055555</v>
          </cell>
          <cell r="Z724">
            <v>4.54</v>
          </cell>
          <cell r="AA724">
            <v>4.5599999999999996</v>
          </cell>
          <cell r="AB724">
            <v>4.21</v>
          </cell>
          <cell r="AC724">
            <v>4.2</v>
          </cell>
          <cell r="AD724">
            <v>4.0999999999999996</v>
          </cell>
          <cell r="AE724">
            <v>4.17</v>
          </cell>
          <cell r="AF724">
            <v>4.21</v>
          </cell>
          <cell r="AG724">
            <v>4.24</v>
          </cell>
          <cell r="AH724">
            <v>1</v>
          </cell>
          <cell r="AI724">
            <v>7</v>
          </cell>
          <cell r="AJ724">
            <v>31</v>
          </cell>
          <cell r="AK724">
            <v>63</v>
          </cell>
          <cell r="AL724">
            <v>92</v>
          </cell>
          <cell r="AM724">
            <v>184</v>
          </cell>
          <cell r="AN724">
            <v>276</v>
          </cell>
          <cell r="AO724">
            <v>365</v>
          </cell>
          <cell r="AP724">
            <v>14.5</v>
          </cell>
          <cell r="AQ724">
            <v>99</v>
          </cell>
          <cell r="AR724">
            <v>470</v>
          </cell>
          <cell r="AS724">
            <v>865</v>
          </cell>
          <cell r="AT724">
            <v>1317</v>
          </cell>
          <cell r="AU724">
            <v>2620</v>
          </cell>
          <cell r="AV724">
            <v>3950</v>
          </cell>
          <cell r="AW724">
            <v>5180</v>
          </cell>
          <cell r="AX724">
            <v>8.0411999999999999</v>
          </cell>
          <cell r="AY724">
            <v>11.186</v>
          </cell>
          <cell r="AZ724">
            <v>11.048642935312461</v>
          </cell>
          <cell r="BA724">
            <v>11.175317950703807</v>
          </cell>
          <cell r="BB724">
            <v>10.536429288963225</v>
          </cell>
          <cell r="BC724">
            <v>10.72288150130092</v>
          </cell>
          <cell r="BD724">
            <v>10.828988677513712</v>
          </cell>
          <cell r="BE724">
            <v>10.974357583655523</v>
          </cell>
          <cell r="BF724">
            <v>11.017640374294624</v>
          </cell>
          <cell r="BG724">
            <v>10.27</v>
          </cell>
          <cell r="BH724">
            <v>10.27</v>
          </cell>
          <cell r="BI724">
            <v>10.55</v>
          </cell>
          <cell r="BJ724">
            <v>10.55</v>
          </cell>
          <cell r="BK724">
            <v>10.6</v>
          </cell>
          <cell r="BL724">
            <v>10.8</v>
          </cell>
          <cell r="BM724">
            <v>10.95</v>
          </cell>
          <cell r="BN724">
            <v>11.15</v>
          </cell>
          <cell r="BO724">
            <v>91.600000000000037</v>
          </cell>
          <cell r="BP724">
            <v>77.864293531246176</v>
          </cell>
          <cell r="BQ724">
            <v>62.531795070380625</v>
          </cell>
          <cell r="BR724">
            <v>-1.3570711036775762</v>
          </cell>
          <cell r="BS724">
            <v>12.288150130092035</v>
          </cell>
          <cell r="BT724">
            <v>2.8988677513710925</v>
          </cell>
          <cell r="BU724">
            <v>2.4357583655524095</v>
          </cell>
          <cell r="BV724">
            <v>-13.235962570537652</v>
          </cell>
          <cell r="BW724">
            <v>10.9</v>
          </cell>
          <cell r="BX724">
            <v>11</v>
          </cell>
          <cell r="BY724">
            <v>11.1</v>
          </cell>
          <cell r="BZ724">
            <v>11.15</v>
          </cell>
          <cell r="CA724">
            <v>11.3</v>
          </cell>
          <cell r="CB724">
            <v>11.5</v>
          </cell>
          <cell r="CC724">
            <v>10.6</v>
          </cell>
          <cell r="CD724">
            <v>10.7</v>
          </cell>
          <cell r="CE724">
            <v>10.8</v>
          </cell>
          <cell r="CF724">
            <v>10.85</v>
          </cell>
          <cell r="CG724">
            <v>11</v>
          </cell>
          <cell r="CH724">
            <v>11.25</v>
          </cell>
          <cell r="CI724">
            <v>10.8</v>
          </cell>
          <cell r="CJ724">
            <v>10.85</v>
          </cell>
          <cell r="CK724">
            <v>10.9</v>
          </cell>
          <cell r="CL724">
            <v>11</v>
          </cell>
          <cell r="CM724">
            <v>11.15</v>
          </cell>
          <cell r="CN724">
            <v>11.35</v>
          </cell>
          <cell r="CO724">
            <v>10.6</v>
          </cell>
          <cell r="CP724">
            <v>10.65</v>
          </cell>
          <cell r="CQ724">
            <v>10.7</v>
          </cell>
          <cell r="CR724">
            <v>10.8</v>
          </cell>
          <cell r="CS724">
            <v>10.95</v>
          </cell>
          <cell r="CT724">
            <v>11.15</v>
          </cell>
          <cell r="CU724">
            <v>10.85</v>
          </cell>
          <cell r="CV724">
            <v>10.9</v>
          </cell>
          <cell r="CW724">
            <v>10.95</v>
          </cell>
          <cell r="CX724">
            <v>11.05</v>
          </cell>
          <cell r="CY724">
            <v>11.2</v>
          </cell>
          <cell r="CZ724">
            <v>11.4</v>
          </cell>
          <cell r="DA724">
            <v>10.6</v>
          </cell>
          <cell r="DB724">
            <v>10.65</v>
          </cell>
          <cell r="DC724">
            <v>10.7</v>
          </cell>
          <cell r="DD724">
            <v>10.8</v>
          </cell>
          <cell r="DE724">
            <v>10.95</v>
          </cell>
          <cell r="DF724">
            <v>11.15</v>
          </cell>
          <cell r="DG724">
            <v>10.9</v>
          </cell>
          <cell r="DH724">
            <v>10.95</v>
          </cell>
          <cell r="DI724">
            <v>11</v>
          </cell>
          <cell r="DJ724">
            <v>11.1</v>
          </cell>
          <cell r="DK724">
            <v>11.25</v>
          </cell>
          <cell r="DL724">
            <v>11.45</v>
          </cell>
          <cell r="DM724">
            <v>10.6</v>
          </cell>
          <cell r="DN724">
            <v>10.65</v>
          </cell>
          <cell r="DO724">
            <v>10.7</v>
          </cell>
          <cell r="DP724">
            <v>10.8</v>
          </cell>
          <cell r="DQ724">
            <v>10.95</v>
          </cell>
          <cell r="DR724">
            <v>11.15</v>
          </cell>
        </row>
        <row r="725">
          <cell r="A725">
            <v>37019</v>
          </cell>
          <cell r="C725">
            <v>9.75</v>
          </cell>
          <cell r="D725">
            <v>9.5</v>
          </cell>
          <cell r="E725">
            <v>10.28</v>
          </cell>
          <cell r="F725">
            <v>10.55</v>
          </cell>
          <cell r="G725">
            <v>10.55</v>
          </cell>
          <cell r="H725">
            <v>10.73</v>
          </cell>
          <cell r="I725">
            <v>10.94</v>
          </cell>
          <cell r="J725">
            <v>11.29</v>
          </cell>
          <cell r="M725">
            <v>10.695</v>
          </cell>
          <cell r="N725">
            <v>10.417</v>
          </cell>
          <cell r="O725">
            <v>10.5</v>
          </cell>
          <cell r="P725">
            <v>10.5</v>
          </cell>
          <cell r="Q725">
            <v>10.55</v>
          </cell>
          <cell r="R725">
            <v>10.63</v>
          </cell>
          <cell r="S725">
            <v>10.63</v>
          </cell>
          <cell r="T725">
            <v>10.63</v>
          </cell>
          <cell r="U725">
            <v>10.5</v>
          </cell>
          <cell r="V725">
            <v>10.695</v>
          </cell>
          <cell r="W725">
            <v>10.906000000000001</v>
          </cell>
          <cell r="X725">
            <v>11.263</v>
          </cell>
          <cell r="Y725">
            <v>37019.659579861109</v>
          </cell>
          <cell r="Z725">
            <v>4.5</v>
          </cell>
          <cell r="AA725">
            <v>4.4400000000000004</v>
          </cell>
          <cell r="AB725">
            <v>4.1399999999999997</v>
          </cell>
          <cell r="AC725">
            <v>4.1100000000000003</v>
          </cell>
          <cell r="AD725">
            <v>4.05</v>
          </cell>
          <cell r="AE725">
            <v>4.0599999999999996</v>
          </cell>
          <cell r="AF725">
            <v>4.09</v>
          </cell>
          <cell r="AG725">
            <v>4.18</v>
          </cell>
          <cell r="AH725">
            <v>1</v>
          </cell>
          <cell r="AI725">
            <v>7</v>
          </cell>
          <cell r="AJ725">
            <v>32</v>
          </cell>
          <cell r="AK725">
            <v>61</v>
          </cell>
          <cell r="AL725">
            <v>92</v>
          </cell>
          <cell r="AM725">
            <v>187</v>
          </cell>
          <cell r="AN725">
            <v>277</v>
          </cell>
          <cell r="AO725">
            <v>365</v>
          </cell>
          <cell r="AP725">
            <v>14</v>
          </cell>
          <cell r="AQ725">
            <v>98</v>
          </cell>
          <cell r="AR725">
            <v>452</v>
          </cell>
          <cell r="AS725">
            <v>862</v>
          </cell>
          <cell r="AT725">
            <v>1305</v>
          </cell>
          <cell r="AU725">
            <v>2665</v>
          </cell>
          <cell r="AV725">
            <v>3940</v>
          </cell>
          <cell r="AW725">
            <v>5180</v>
          </cell>
          <cell r="AX725">
            <v>8.0274999999999999</v>
          </cell>
          <cell r="AY725">
            <v>10.928913889746816</v>
          </cell>
          <cell r="AZ725">
            <v>10.872780504515456</v>
          </cell>
          <cell r="BA725">
            <v>10.643588695110347</v>
          </cell>
          <cell r="BB725">
            <v>10.637079111336817</v>
          </cell>
          <cell r="BC725">
            <v>10.6226401771086</v>
          </cell>
          <cell r="BD725">
            <v>10.732944144950354</v>
          </cell>
          <cell r="BE725">
            <v>10.817725380895219</v>
          </cell>
          <cell r="BF725">
            <v>10.964348022422943</v>
          </cell>
          <cell r="BG725">
            <v>10.28</v>
          </cell>
          <cell r="BH725">
            <v>10.28</v>
          </cell>
          <cell r="BI725">
            <v>10.55</v>
          </cell>
          <cell r="BJ725">
            <v>10.55</v>
          </cell>
          <cell r="BK725">
            <v>10.6</v>
          </cell>
          <cell r="BL725">
            <v>10.8</v>
          </cell>
          <cell r="BM725">
            <v>10.95</v>
          </cell>
          <cell r="BN725">
            <v>11.15</v>
          </cell>
          <cell r="BO725">
            <v>64.891388974681689</v>
          </cell>
          <cell r="BP725">
            <v>59.278050451545639</v>
          </cell>
          <cell r="BQ725">
            <v>9.358869511034662</v>
          </cell>
          <cell r="BR725">
            <v>8.7079111336816339</v>
          </cell>
          <cell r="BS725">
            <v>2.2640177108600668</v>
          </cell>
          <cell r="BT725">
            <v>-6.7055855049646951</v>
          </cell>
          <cell r="BU725">
            <v>-13.227461910478056</v>
          </cell>
          <cell r="BV725">
            <v>-18.565197757705754</v>
          </cell>
          <cell r="BW725">
            <v>10.9</v>
          </cell>
          <cell r="BX725">
            <v>11</v>
          </cell>
          <cell r="BY725">
            <v>11.1</v>
          </cell>
          <cell r="BZ725">
            <v>11.15</v>
          </cell>
          <cell r="CA725">
            <v>11.3</v>
          </cell>
          <cell r="CB725">
            <v>11.5</v>
          </cell>
          <cell r="CC725">
            <v>10.6</v>
          </cell>
          <cell r="CD725">
            <v>10.7</v>
          </cell>
          <cell r="CE725">
            <v>10.8</v>
          </cell>
          <cell r="CF725">
            <v>10.85</v>
          </cell>
          <cell r="CG725">
            <v>11</v>
          </cell>
          <cell r="CH725">
            <v>11.2</v>
          </cell>
          <cell r="CI725">
            <v>10.8</v>
          </cell>
          <cell r="CJ725">
            <v>10.85</v>
          </cell>
          <cell r="CK725">
            <v>10.9</v>
          </cell>
          <cell r="CL725">
            <v>11</v>
          </cell>
          <cell r="CM725">
            <v>11.15</v>
          </cell>
          <cell r="CN725">
            <v>11.35</v>
          </cell>
          <cell r="CO725">
            <v>10.6</v>
          </cell>
          <cell r="CP725">
            <v>10.65</v>
          </cell>
          <cell r="CQ725">
            <v>10.7</v>
          </cell>
          <cell r="CR725">
            <v>10.8</v>
          </cell>
          <cell r="CS725">
            <v>10.95</v>
          </cell>
          <cell r="CT725">
            <v>11.15</v>
          </cell>
          <cell r="CU725">
            <v>10.85</v>
          </cell>
          <cell r="CV725">
            <v>10.9</v>
          </cell>
          <cell r="CW725">
            <v>10.95</v>
          </cell>
          <cell r="CX725">
            <v>11.05</v>
          </cell>
          <cell r="CY725">
            <v>11.2</v>
          </cell>
          <cell r="CZ725">
            <v>11.4</v>
          </cell>
          <cell r="DA725">
            <v>10.6</v>
          </cell>
          <cell r="DB725">
            <v>10.65</v>
          </cell>
          <cell r="DC725">
            <v>10.7</v>
          </cell>
          <cell r="DD725">
            <v>10.8</v>
          </cell>
          <cell r="DE725">
            <v>10.95</v>
          </cell>
          <cell r="DF725">
            <v>11.15</v>
          </cell>
          <cell r="DG725">
            <v>10.9</v>
          </cell>
          <cell r="DH725">
            <v>10.95</v>
          </cell>
          <cell r="DI725">
            <v>11</v>
          </cell>
          <cell r="DJ725">
            <v>11.1</v>
          </cell>
          <cell r="DK725">
            <v>11.25</v>
          </cell>
          <cell r="DL725">
            <v>11.45</v>
          </cell>
          <cell r="DM725">
            <v>10.6</v>
          </cell>
          <cell r="DN725">
            <v>10.65</v>
          </cell>
          <cell r="DO725">
            <v>10.7</v>
          </cell>
          <cell r="DP725">
            <v>10.8</v>
          </cell>
          <cell r="DQ725">
            <v>10.95</v>
          </cell>
          <cell r="DR725">
            <v>11.15</v>
          </cell>
        </row>
        <row r="726">
          <cell r="A726">
            <v>37020</v>
          </cell>
          <cell r="C726">
            <v>9.75</v>
          </cell>
          <cell r="D726">
            <v>9.5</v>
          </cell>
          <cell r="E726">
            <v>10.28</v>
          </cell>
          <cell r="F726">
            <v>10.55</v>
          </cell>
          <cell r="G726">
            <v>10.55</v>
          </cell>
          <cell r="H726">
            <v>10.73</v>
          </cell>
          <cell r="I726">
            <v>10.94</v>
          </cell>
          <cell r="J726">
            <v>11.29</v>
          </cell>
          <cell r="M726">
            <v>10.695</v>
          </cell>
          <cell r="N726">
            <v>10.417</v>
          </cell>
          <cell r="O726">
            <v>10.5</v>
          </cell>
          <cell r="P726">
            <v>10.5</v>
          </cell>
          <cell r="Q726">
            <v>10.55</v>
          </cell>
          <cell r="R726">
            <v>10.59</v>
          </cell>
          <cell r="S726">
            <v>10.59</v>
          </cell>
          <cell r="T726">
            <v>10.61</v>
          </cell>
          <cell r="U726">
            <v>10.5</v>
          </cell>
          <cell r="V726">
            <v>10.695</v>
          </cell>
          <cell r="W726">
            <v>10.9</v>
          </cell>
          <cell r="X726">
            <v>11.263</v>
          </cell>
          <cell r="Y726">
            <v>37020.631335879632</v>
          </cell>
          <cell r="Z726">
            <v>4.5</v>
          </cell>
          <cell r="AA726">
            <v>4.37</v>
          </cell>
          <cell r="AB726">
            <v>4.1900000000000004</v>
          </cell>
          <cell r="AC726">
            <v>4.09</v>
          </cell>
          <cell r="AD726">
            <v>4.0599999999999996</v>
          </cell>
          <cell r="AE726">
            <v>4.04</v>
          </cell>
          <cell r="AF726">
            <v>4.09</v>
          </cell>
          <cell r="AG726">
            <v>4.1900000000000004</v>
          </cell>
          <cell r="AH726">
            <v>1</v>
          </cell>
          <cell r="AI726">
            <v>7</v>
          </cell>
          <cell r="AJ726">
            <v>31</v>
          </cell>
          <cell r="AK726">
            <v>61</v>
          </cell>
          <cell r="AL726">
            <v>94</v>
          </cell>
          <cell r="AM726">
            <v>186</v>
          </cell>
          <cell r="AN726">
            <v>276</v>
          </cell>
          <cell r="AO726">
            <v>367</v>
          </cell>
          <cell r="AP726">
            <v>14</v>
          </cell>
          <cell r="AQ726">
            <v>93</v>
          </cell>
          <cell r="AR726">
            <v>430</v>
          </cell>
          <cell r="AS726">
            <v>850</v>
          </cell>
          <cell r="AT726">
            <v>1319</v>
          </cell>
          <cell r="AU726">
            <v>2615</v>
          </cell>
          <cell r="AV726">
            <v>3875</v>
          </cell>
          <cell r="AW726">
            <v>5145</v>
          </cell>
          <cell r="AX726">
            <v>7.9504999999999999</v>
          </cell>
          <cell r="AY726">
            <v>10.990572133822596</v>
          </cell>
          <cell r="AZ726">
            <v>10.535224046505103</v>
          </cell>
          <cell r="BA726">
            <v>10.63920188035131</v>
          </cell>
          <cell r="BB726">
            <v>10.588304104065445</v>
          </cell>
          <cell r="BC726">
            <v>10.626600958085413</v>
          </cell>
          <cell r="BD726">
            <v>10.685255601471342</v>
          </cell>
          <cell r="BE726">
            <v>10.794482829597516</v>
          </cell>
          <cell r="BF726">
            <v>10.959132696161564</v>
          </cell>
          <cell r="BG726">
            <v>10.28</v>
          </cell>
          <cell r="BH726">
            <v>10.28</v>
          </cell>
          <cell r="BI726">
            <v>10.55</v>
          </cell>
          <cell r="BJ726">
            <v>10.55</v>
          </cell>
          <cell r="BK726">
            <v>10.6</v>
          </cell>
          <cell r="BL726">
            <v>10.8</v>
          </cell>
          <cell r="BM726">
            <v>10.95</v>
          </cell>
          <cell r="BN726">
            <v>11.15</v>
          </cell>
          <cell r="BO726">
            <v>71.057213382259647</v>
          </cell>
          <cell r="BP726">
            <v>25.522404650510389</v>
          </cell>
          <cell r="BQ726">
            <v>8.9201880351309271</v>
          </cell>
          <cell r="BR726">
            <v>3.8304104065444378</v>
          </cell>
          <cell r="BS726">
            <v>2.6600958085413851</v>
          </cell>
          <cell r="BT726">
            <v>-11.474439852865892</v>
          </cell>
          <cell r="BU726">
            <v>-15.551717040248292</v>
          </cell>
          <cell r="BV726">
            <v>-19.086730383843609</v>
          </cell>
          <cell r="BW726">
            <v>10.9</v>
          </cell>
          <cell r="BX726">
            <v>11</v>
          </cell>
          <cell r="BY726">
            <v>11.1</v>
          </cell>
          <cell r="BZ726">
            <v>11.15</v>
          </cell>
          <cell r="CA726">
            <v>11.3</v>
          </cell>
          <cell r="CB726">
            <v>11.5</v>
          </cell>
          <cell r="CC726">
            <v>10.6</v>
          </cell>
          <cell r="CD726">
            <v>10.7</v>
          </cell>
          <cell r="CE726">
            <v>10.8</v>
          </cell>
          <cell r="CF726">
            <v>10.85</v>
          </cell>
          <cell r="CG726">
            <v>11</v>
          </cell>
          <cell r="CH726">
            <v>11.2</v>
          </cell>
          <cell r="CI726">
            <v>10.8</v>
          </cell>
          <cell r="CJ726">
            <v>10.85</v>
          </cell>
          <cell r="CK726">
            <v>10.9</v>
          </cell>
          <cell r="CL726">
            <v>11</v>
          </cell>
          <cell r="CM726">
            <v>11.15</v>
          </cell>
          <cell r="CN726">
            <v>11.35</v>
          </cell>
          <cell r="CO726">
            <v>10.6</v>
          </cell>
          <cell r="CP726">
            <v>10.65</v>
          </cell>
          <cell r="CQ726">
            <v>10.7</v>
          </cell>
          <cell r="CR726">
            <v>10.8</v>
          </cell>
          <cell r="CS726">
            <v>10.95</v>
          </cell>
          <cell r="CT726">
            <v>11.15</v>
          </cell>
          <cell r="CU726">
            <v>10.85</v>
          </cell>
          <cell r="CV726">
            <v>10.9</v>
          </cell>
          <cell r="CW726">
            <v>10.95</v>
          </cell>
          <cell r="CX726">
            <v>11.05</v>
          </cell>
          <cell r="CY726">
            <v>11.2</v>
          </cell>
          <cell r="CZ726">
            <v>11.4</v>
          </cell>
          <cell r="DA726">
            <v>10.6</v>
          </cell>
          <cell r="DB726">
            <v>10.65</v>
          </cell>
          <cell r="DC726">
            <v>10.7</v>
          </cell>
          <cell r="DD726">
            <v>10.8</v>
          </cell>
          <cell r="DE726">
            <v>10.95</v>
          </cell>
          <cell r="DF726">
            <v>11.15</v>
          </cell>
          <cell r="DG726">
            <v>10.9</v>
          </cell>
          <cell r="DH726">
            <v>10.95</v>
          </cell>
          <cell r="DI726">
            <v>11</v>
          </cell>
          <cell r="DJ726">
            <v>11.1</v>
          </cell>
          <cell r="DK726">
            <v>11.25</v>
          </cell>
          <cell r="DL726">
            <v>11.45</v>
          </cell>
          <cell r="DM726">
            <v>10.6</v>
          </cell>
          <cell r="DN726">
            <v>10.65</v>
          </cell>
          <cell r="DO726">
            <v>10.7</v>
          </cell>
          <cell r="DP726">
            <v>10.8</v>
          </cell>
          <cell r="DQ726">
            <v>10.95</v>
          </cell>
          <cell r="DR726">
            <v>11.15</v>
          </cell>
        </row>
        <row r="727">
          <cell r="A727">
            <v>37021</v>
          </cell>
          <cell r="C727">
            <v>9.75</v>
          </cell>
          <cell r="D727">
            <v>9.5</v>
          </cell>
          <cell r="E727">
            <v>10.28</v>
          </cell>
          <cell r="F727">
            <v>10.55</v>
          </cell>
          <cell r="G727">
            <v>10.55</v>
          </cell>
          <cell r="H727">
            <v>10.73</v>
          </cell>
          <cell r="I727">
            <v>10.94</v>
          </cell>
          <cell r="J727">
            <v>11.28</v>
          </cell>
          <cell r="M727">
            <v>10.695</v>
          </cell>
          <cell r="N727">
            <v>10.417</v>
          </cell>
          <cell r="O727">
            <v>10.5</v>
          </cell>
          <cell r="P727">
            <v>10.5</v>
          </cell>
          <cell r="Q727">
            <v>10.55</v>
          </cell>
          <cell r="R727">
            <v>10.58</v>
          </cell>
          <cell r="S727">
            <v>10.58</v>
          </cell>
          <cell r="T727">
            <v>10.59</v>
          </cell>
          <cell r="U727">
            <v>10.5</v>
          </cell>
          <cell r="V727">
            <v>10.695</v>
          </cell>
          <cell r="W727">
            <v>10.9</v>
          </cell>
          <cell r="X727">
            <v>11.263</v>
          </cell>
          <cell r="Y727">
            <v>37021.657992361113</v>
          </cell>
          <cell r="Z727">
            <v>4.5</v>
          </cell>
          <cell r="AA727">
            <v>4.21</v>
          </cell>
          <cell r="AB727">
            <v>4.1399999999999997</v>
          </cell>
          <cell r="AC727">
            <v>4.0999999999999996</v>
          </cell>
          <cell r="AD727">
            <v>4.07</v>
          </cell>
          <cell r="AE727">
            <v>4.01</v>
          </cell>
          <cell r="AF727">
            <v>4.08</v>
          </cell>
          <cell r="AG727">
            <v>4.16</v>
          </cell>
          <cell r="AH727">
            <v>1</v>
          </cell>
          <cell r="AI727">
            <v>7</v>
          </cell>
          <cell r="AJ727">
            <v>31</v>
          </cell>
          <cell r="AK727">
            <v>63</v>
          </cell>
          <cell r="AL727">
            <v>92</v>
          </cell>
          <cell r="AM727">
            <v>184</v>
          </cell>
          <cell r="AN727">
            <v>276</v>
          </cell>
          <cell r="AO727">
            <v>365</v>
          </cell>
          <cell r="AP727">
            <v>14</v>
          </cell>
          <cell r="AQ727">
            <v>96</v>
          </cell>
          <cell r="AR727">
            <v>428</v>
          </cell>
          <cell r="AS727">
            <v>875</v>
          </cell>
          <cell r="AT727">
            <v>1284</v>
          </cell>
          <cell r="AU727">
            <v>2575</v>
          </cell>
          <cell r="AV727">
            <v>3852.5</v>
          </cell>
          <cell r="AW727">
            <v>5060</v>
          </cell>
          <cell r="AX727">
            <v>7.9275000000000002</v>
          </cell>
          <cell r="AY727">
            <v>11.009221854300865</v>
          </cell>
          <cell r="AZ727">
            <v>10.588008039374843</v>
          </cell>
          <cell r="BA727">
            <v>10.576964066489602</v>
          </cell>
          <cell r="BB727">
            <v>10.597584883843147</v>
          </cell>
          <cell r="BC727">
            <v>10.619261995941425</v>
          </cell>
          <cell r="BD727">
            <v>10.641169608483898</v>
          </cell>
          <cell r="BE727">
            <v>10.764426679280978</v>
          </cell>
          <cell r="BF727">
            <v>10.86983650443254</v>
          </cell>
          <cell r="BG727">
            <v>10.28</v>
          </cell>
          <cell r="BH727">
            <v>10.28</v>
          </cell>
          <cell r="BI727">
            <v>10.55</v>
          </cell>
          <cell r="BJ727">
            <v>10.55</v>
          </cell>
          <cell r="BK727">
            <v>10.6</v>
          </cell>
          <cell r="BL727">
            <v>10.8</v>
          </cell>
          <cell r="BM727">
            <v>10.95</v>
          </cell>
          <cell r="BN727">
            <v>11.15</v>
          </cell>
          <cell r="BO727">
            <v>72.922185430086557</v>
          </cell>
          <cell r="BP727">
            <v>30.800803937484389</v>
          </cell>
          <cell r="BQ727">
            <v>2.6964066489600924</v>
          </cell>
          <cell r="BR727">
            <v>4.7584883843146741</v>
          </cell>
          <cell r="BS727">
            <v>1.9261995941425525</v>
          </cell>
          <cell r="BT727">
            <v>-15.883039151610312</v>
          </cell>
          <cell r="BU727">
            <v>-18.557332071902088</v>
          </cell>
          <cell r="BV727">
            <v>-28.016349556746079</v>
          </cell>
          <cell r="BW727">
            <v>10.9</v>
          </cell>
          <cell r="BX727">
            <v>11</v>
          </cell>
          <cell r="BY727">
            <v>11.1</v>
          </cell>
          <cell r="BZ727">
            <v>11.15</v>
          </cell>
          <cell r="CA727">
            <v>11.3</v>
          </cell>
          <cell r="CB727">
            <v>11.45</v>
          </cell>
          <cell r="CC727">
            <v>10.6</v>
          </cell>
          <cell r="CD727">
            <v>10.7</v>
          </cell>
          <cell r="CE727">
            <v>10.8</v>
          </cell>
          <cell r="CF727">
            <v>10.85</v>
          </cell>
          <cell r="CG727">
            <v>11</v>
          </cell>
          <cell r="CH727">
            <v>11.15</v>
          </cell>
          <cell r="CI727">
            <v>10.8</v>
          </cell>
          <cell r="CJ727">
            <v>10.85</v>
          </cell>
          <cell r="CK727">
            <v>10.9</v>
          </cell>
          <cell r="CL727">
            <v>11</v>
          </cell>
          <cell r="CM727">
            <v>11.15</v>
          </cell>
          <cell r="CN727">
            <v>11.35</v>
          </cell>
          <cell r="CO727">
            <v>10.6</v>
          </cell>
          <cell r="CP727">
            <v>10.65</v>
          </cell>
          <cell r="CQ727">
            <v>10.7</v>
          </cell>
          <cell r="CR727">
            <v>10.8</v>
          </cell>
          <cell r="CS727">
            <v>10.95</v>
          </cell>
          <cell r="CT727">
            <v>11.15</v>
          </cell>
          <cell r="CU727">
            <v>10.85</v>
          </cell>
          <cell r="CV727">
            <v>10.9</v>
          </cell>
          <cell r="CW727">
            <v>10.95</v>
          </cell>
          <cell r="CX727">
            <v>11.05</v>
          </cell>
          <cell r="CY727">
            <v>11.2</v>
          </cell>
          <cell r="CZ727">
            <v>11.4</v>
          </cell>
          <cell r="DA727">
            <v>10.6</v>
          </cell>
          <cell r="DB727">
            <v>10.65</v>
          </cell>
          <cell r="DC727">
            <v>10.7</v>
          </cell>
          <cell r="DD727">
            <v>10.8</v>
          </cell>
          <cell r="DE727">
            <v>10.95</v>
          </cell>
          <cell r="DF727">
            <v>11.15</v>
          </cell>
          <cell r="DG727">
            <v>10.9</v>
          </cell>
          <cell r="DH727">
            <v>10.95</v>
          </cell>
          <cell r="DI727">
            <v>11</v>
          </cell>
          <cell r="DJ727">
            <v>11.1</v>
          </cell>
          <cell r="DK727">
            <v>11.25</v>
          </cell>
          <cell r="DL727">
            <v>11.45</v>
          </cell>
          <cell r="DM727">
            <v>10.6</v>
          </cell>
          <cell r="DN727">
            <v>10.65</v>
          </cell>
          <cell r="DO727">
            <v>10.7</v>
          </cell>
          <cell r="DP727">
            <v>10.8</v>
          </cell>
          <cell r="DQ727">
            <v>10.95</v>
          </cell>
          <cell r="DR727">
            <v>11.15</v>
          </cell>
        </row>
        <row r="728">
          <cell r="A728">
            <v>37022</v>
          </cell>
          <cell r="C728">
            <v>9.75</v>
          </cell>
          <cell r="D728">
            <v>9.5</v>
          </cell>
          <cell r="E728">
            <v>10.29</v>
          </cell>
          <cell r="F728">
            <v>10.55</v>
          </cell>
          <cell r="G728">
            <v>10.55</v>
          </cell>
          <cell r="H728">
            <v>10.73</v>
          </cell>
          <cell r="I728">
            <v>10.94</v>
          </cell>
          <cell r="J728">
            <v>11.28</v>
          </cell>
          <cell r="M728">
            <v>10.7</v>
          </cell>
          <cell r="N728">
            <v>10.422000000000001</v>
          </cell>
          <cell r="O728">
            <v>10.5</v>
          </cell>
          <cell r="P728">
            <v>10.5</v>
          </cell>
          <cell r="Q728">
            <v>10.55</v>
          </cell>
          <cell r="R728">
            <v>10.58</v>
          </cell>
          <cell r="S728">
            <v>10.58</v>
          </cell>
          <cell r="T728">
            <v>10.59</v>
          </cell>
          <cell r="U728">
            <v>10.497</v>
          </cell>
          <cell r="V728">
            <v>10.7</v>
          </cell>
          <cell r="W728">
            <v>10.911</v>
          </cell>
          <cell r="X728">
            <v>11.256</v>
          </cell>
          <cell r="Y728">
            <v>37022.654416666664</v>
          </cell>
          <cell r="Z728">
            <v>4.46</v>
          </cell>
          <cell r="AA728">
            <v>4.18</v>
          </cell>
          <cell r="AB728">
            <v>4.1900000000000004</v>
          </cell>
          <cell r="AC728">
            <v>4.1399999999999997</v>
          </cell>
          <cell r="AD728">
            <v>4.1399999999999997</v>
          </cell>
          <cell r="AE728">
            <v>4.1399999999999997</v>
          </cell>
          <cell r="AF728">
            <v>4.2</v>
          </cell>
          <cell r="AG728">
            <v>4.33</v>
          </cell>
          <cell r="AH728">
            <v>3</v>
          </cell>
          <cell r="AI728">
            <v>7</v>
          </cell>
          <cell r="AJ728">
            <v>31</v>
          </cell>
          <cell r="AK728">
            <v>62</v>
          </cell>
          <cell r="AL728">
            <v>92</v>
          </cell>
          <cell r="AM728">
            <v>184</v>
          </cell>
          <cell r="AN728">
            <v>276</v>
          </cell>
          <cell r="AO728">
            <v>365</v>
          </cell>
          <cell r="AP728">
            <v>40</v>
          </cell>
          <cell r="AQ728">
            <v>96</v>
          </cell>
          <cell r="AR728">
            <v>431</v>
          </cell>
          <cell r="AS728">
            <v>865</v>
          </cell>
          <cell r="AT728">
            <v>1285</v>
          </cell>
          <cell r="AU728">
            <v>2575</v>
          </cell>
          <cell r="AV728">
            <v>3845</v>
          </cell>
          <cell r="AW728">
            <v>5075</v>
          </cell>
          <cell r="AX728">
            <v>7.9682000000000004</v>
          </cell>
          <cell r="AY728">
            <v>10.631825527302908</v>
          </cell>
          <cell r="AZ728">
            <v>10.525275779756642</v>
          </cell>
          <cell r="BA728">
            <v>10.639835137964116</v>
          </cell>
          <cell r="BB728">
            <v>10.633893520089202</v>
          </cell>
          <cell r="BC728">
            <v>10.66324596657585</v>
          </cell>
          <cell r="BD728">
            <v>10.743648351381516</v>
          </cell>
          <cell r="BE728">
            <v>10.845274054038729</v>
          </cell>
          <cell r="BF728">
            <v>11.038816819426644</v>
          </cell>
          <cell r="BG728">
            <v>10.29</v>
          </cell>
          <cell r="BH728">
            <v>10.29</v>
          </cell>
          <cell r="BI728">
            <v>10.55</v>
          </cell>
          <cell r="BJ728">
            <v>10.55</v>
          </cell>
          <cell r="BK728">
            <v>10.6</v>
          </cell>
          <cell r="BL728">
            <v>10.8</v>
          </cell>
          <cell r="BM728">
            <v>10.95</v>
          </cell>
          <cell r="BN728">
            <v>11.15</v>
          </cell>
          <cell r="BO728">
            <v>34.182552730290894</v>
          </cell>
          <cell r="BP728">
            <v>23.527577975664293</v>
          </cell>
          <cell r="BQ728">
            <v>8.9835137964115575</v>
          </cell>
          <cell r="BR728">
            <v>8.3893520089201701</v>
          </cell>
          <cell r="BS728">
            <v>6.3245966575850687</v>
          </cell>
          <cell r="BT728">
            <v>-5.6351648618484518</v>
          </cell>
          <cell r="BU728">
            <v>-10.472594596127038</v>
          </cell>
          <cell r="BV728">
            <v>-11.118318057335586</v>
          </cell>
          <cell r="BW728">
            <v>10.9</v>
          </cell>
          <cell r="BX728">
            <v>11</v>
          </cell>
          <cell r="BY728">
            <v>11.1</v>
          </cell>
          <cell r="BZ728">
            <v>11.15</v>
          </cell>
          <cell r="CA728">
            <v>11.3</v>
          </cell>
          <cell r="CB728">
            <v>11.45</v>
          </cell>
          <cell r="CC728">
            <v>10.6</v>
          </cell>
          <cell r="CD728">
            <v>10.7</v>
          </cell>
          <cell r="CE728">
            <v>10.8</v>
          </cell>
          <cell r="CF728">
            <v>10.85</v>
          </cell>
          <cell r="CG728">
            <v>11</v>
          </cell>
          <cell r="CH728">
            <v>11.15</v>
          </cell>
          <cell r="CI728">
            <v>10.8</v>
          </cell>
          <cell r="CJ728">
            <v>10.85</v>
          </cell>
          <cell r="CK728">
            <v>10.9</v>
          </cell>
          <cell r="CL728">
            <v>11</v>
          </cell>
          <cell r="CM728">
            <v>11.15</v>
          </cell>
          <cell r="CN728">
            <v>11.35</v>
          </cell>
          <cell r="CO728">
            <v>10.6</v>
          </cell>
          <cell r="CP728">
            <v>10.65</v>
          </cell>
          <cell r="CQ728">
            <v>10.7</v>
          </cell>
          <cell r="CR728">
            <v>10.8</v>
          </cell>
          <cell r="CS728">
            <v>10.95</v>
          </cell>
          <cell r="CT728">
            <v>11.15</v>
          </cell>
          <cell r="CU728">
            <v>10.85</v>
          </cell>
          <cell r="CV728">
            <v>10.9</v>
          </cell>
          <cell r="CW728">
            <v>10.95</v>
          </cell>
          <cell r="CX728">
            <v>11.05</v>
          </cell>
          <cell r="CY728">
            <v>11.2</v>
          </cell>
          <cell r="CZ728">
            <v>11.4</v>
          </cell>
          <cell r="DA728">
            <v>10.6</v>
          </cell>
          <cell r="DB728">
            <v>10.65</v>
          </cell>
          <cell r="DC728">
            <v>10.7</v>
          </cell>
          <cell r="DD728">
            <v>10.8</v>
          </cell>
          <cell r="DE728">
            <v>10.95</v>
          </cell>
          <cell r="DF728">
            <v>11.15</v>
          </cell>
          <cell r="DG728">
            <v>10.9</v>
          </cell>
          <cell r="DH728">
            <v>10.95</v>
          </cell>
          <cell r="DI728">
            <v>11</v>
          </cell>
          <cell r="DJ728">
            <v>11.1</v>
          </cell>
          <cell r="DK728">
            <v>11.25</v>
          </cell>
          <cell r="DL728">
            <v>11.45</v>
          </cell>
          <cell r="DM728">
            <v>10.6</v>
          </cell>
          <cell r="DN728">
            <v>10.65</v>
          </cell>
          <cell r="DO728">
            <v>10.7</v>
          </cell>
          <cell r="DP728">
            <v>10.8</v>
          </cell>
          <cell r="DQ728">
            <v>10.95</v>
          </cell>
          <cell r="DR728">
            <v>11.15</v>
          </cell>
        </row>
        <row r="729">
          <cell r="A729">
            <v>37025</v>
          </cell>
          <cell r="C729">
            <v>9.75</v>
          </cell>
          <cell r="D729">
            <v>9.5</v>
          </cell>
          <cell r="E729">
            <v>10.29</v>
          </cell>
          <cell r="F729">
            <v>10.55</v>
          </cell>
          <cell r="G729">
            <v>10.55</v>
          </cell>
          <cell r="H729">
            <v>10.73</v>
          </cell>
          <cell r="I729">
            <v>10.94</v>
          </cell>
          <cell r="J729">
            <v>11.28</v>
          </cell>
          <cell r="M729">
            <v>10.705</v>
          </cell>
          <cell r="N729">
            <v>10.427</v>
          </cell>
          <cell r="O729">
            <v>10.4</v>
          </cell>
          <cell r="P729">
            <v>10.4</v>
          </cell>
          <cell r="Q729">
            <v>10.55</v>
          </cell>
          <cell r="R729">
            <v>10.58</v>
          </cell>
          <cell r="S729">
            <v>10.58</v>
          </cell>
          <cell r="T729">
            <v>10.59</v>
          </cell>
          <cell r="U729">
            <v>10.497</v>
          </cell>
          <cell r="V729">
            <v>10.705</v>
          </cell>
          <cell r="W729">
            <v>10.911</v>
          </cell>
          <cell r="X729">
            <v>11.256</v>
          </cell>
          <cell r="Y729">
            <v>37025.66608865741</v>
          </cell>
          <cell r="Z729">
            <v>4.4800000000000004</v>
          </cell>
          <cell r="AA729">
            <v>4.1500000000000004</v>
          </cell>
          <cell r="AB729">
            <v>4.1500000000000004</v>
          </cell>
          <cell r="AC729">
            <v>4.1500000000000004</v>
          </cell>
          <cell r="AD729">
            <v>4.0999999999999996</v>
          </cell>
          <cell r="AE729">
            <v>4.1399999999999997</v>
          </cell>
          <cell r="AF729">
            <v>4.22</v>
          </cell>
          <cell r="AG729">
            <v>4.33</v>
          </cell>
          <cell r="AH729">
            <v>1</v>
          </cell>
          <cell r="AI729">
            <v>7</v>
          </cell>
          <cell r="AJ729">
            <v>31</v>
          </cell>
          <cell r="AK729">
            <v>62</v>
          </cell>
          <cell r="AL729">
            <v>92</v>
          </cell>
          <cell r="AM729">
            <v>184</v>
          </cell>
          <cell r="AN729">
            <v>276</v>
          </cell>
          <cell r="AO729">
            <v>365</v>
          </cell>
          <cell r="AP729">
            <v>14</v>
          </cell>
          <cell r="AQ729">
            <v>97</v>
          </cell>
          <cell r="AR729">
            <v>460</v>
          </cell>
          <cell r="AS729">
            <v>850</v>
          </cell>
          <cell r="AT729">
            <v>1285</v>
          </cell>
          <cell r="AU729">
            <v>2560</v>
          </cell>
          <cell r="AV729">
            <v>3870</v>
          </cell>
          <cell r="AW729">
            <v>5020</v>
          </cell>
          <cell r="AX729">
            <v>7.99</v>
          </cell>
          <cell r="AY729">
            <v>10.94</v>
          </cell>
          <cell r="AZ729">
            <v>10.542981257574231</v>
          </cell>
          <cell r="BA729">
            <v>11.01049767630672</v>
          </cell>
          <cell r="BB729">
            <v>10.515269913444724</v>
          </cell>
          <cell r="BC729">
            <v>10.604396962840076</v>
          </cell>
          <cell r="BD729">
            <v>10.687758910594782</v>
          </cell>
          <cell r="BE729">
            <v>10.891273229519973</v>
          </cell>
          <cell r="BF729">
            <v>10.948818453622589</v>
          </cell>
          <cell r="BG729">
            <v>10.29</v>
          </cell>
          <cell r="BH729">
            <v>10.29</v>
          </cell>
          <cell r="BI729">
            <v>10.55</v>
          </cell>
          <cell r="BJ729">
            <v>10.55</v>
          </cell>
          <cell r="BK729">
            <v>10.6</v>
          </cell>
          <cell r="BL729">
            <v>10.8</v>
          </cell>
          <cell r="BM729">
            <v>10.95</v>
          </cell>
          <cell r="BN729">
            <v>11.15</v>
          </cell>
          <cell r="BO729">
            <v>65.000000000000028</v>
          </cell>
          <cell r="BP729">
            <v>25.298125757423229</v>
          </cell>
          <cell r="BQ729">
            <v>46.049767630671923</v>
          </cell>
          <cell r="BR729">
            <v>-3.4730086555276429</v>
          </cell>
          <cell r="BS729">
            <v>0.43969628400759575</v>
          </cell>
          <cell r="BT729">
            <v>-11.224108940521837</v>
          </cell>
          <cell r="BU729">
            <v>-5.8726770480026502</v>
          </cell>
          <cell r="BV729">
            <v>-20.118154637741092</v>
          </cell>
          <cell r="BW729">
            <v>10.9</v>
          </cell>
          <cell r="BX729">
            <v>11</v>
          </cell>
          <cell r="BY729">
            <v>11.1</v>
          </cell>
          <cell r="BZ729">
            <v>11.15</v>
          </cell>
          <cell r="CA729">
            <v>11.3</v>
          </cell>
          <cell r="CB729">
            <v>11.45</v>
          </cell>
          <cell r="CC729">
            <v>10.6</v>
          </cell>
          <cell r="CD729">
            <v>10.7</v>
          </cell>
          <cell r="CE729">
            <v>10.8</v>
          </cell>
          <cell r="CF729">
            <v>10.85</v>
          </cell>
          <cell r="CG729">
            <v>11</v>
          </cell>
          <cell r="CH729">
            <v>11.15</v>
          </cell>
          <cell r="CI729">
            <v>10.8</v>
          </cell>
          <cell r="CJ729">
            <v>10.85</v>
          </cell>
          <cell r="CK729">
            <v>10.9</v>
          </cell>
          <cell r="CL729">
            <v>11</v>
          </cell>
          <cell r="CM729">
            <v>11.15</v>
          </cell>
          <cell r="CN729">
            <v>11.35</v>
          </cell>
          <cell r="CO729">
            <v>10.6</v>
          </cell>
          <cell r="CP729">
            <v>10.65</v>
          </cell>
          <cell r="CQ729">
            <v>10.7</v>
          </cell>
          <cell r="CR729">
            <v>10.8</v>
          </cell>
          <cell r="CS729">
            <v>10.95</v>
          </cell>
          <cell r="CT729">
            <v>11.15</v>
          </cell>
          <cell r="CU729">
            <v>10.85</v>
          </cell>
          <cell r="CV729">
            <v>10.9</v>
          </cell>
          <cell r="CW729">
            <v>10.95</v>
          </cell>
          <cell r="CX729">
            <v>11.05</v>
          </cell>
          <cell r="CY729">
            <v>11.2</v>
          </cell>
          <cell r="CZ729">
            <v>11.4</v>
          </cell>
          <cell r="DA729">
            <v>10.6</v>
          </cell>
          <cell r="DB729">
            <v>10.65</v>
          </cell>
          <cell r="DC729">
            <v>10.7</v>
          </cell>
          <cell r="DD729">
            <v>10.8</v>
          </cell>
          <cell r="DE729">
            <v>10.95</v>
          </cell>
          <cell r="DF729">
            <v>11.15</v>
          </cell>
          <cell r="DG729">
            <v>10.9</v>
          </cell>
          <cell r="DH729">
            <v>10.95</v>
          </cell>
          <cell r="DI729">
            <v>11</v>
          </cell>
          <cell r="DJ729">
            <v>11.1</v>
          </cell>
          <cell r="DK729">
            <v>11.25</v>
          </cell>
          <cell r="DL729">
            <v>11.45</v>
          </cell>
          <cell r="DM729">
            <v>10.6</v>
          </cell>
          <cell r="DN729">
            <v>10.65</v>
          </cell>
          <cell r="DO729">
            <v>10.7</v>
          </cell>
          <cell r="DP729">
            <v>10.8</v>
          </cell>
          <cell r="DQ729">
            <v>10.95</v>
          </cell>
          <cell r="DR729">
            <v>11.15</v>
          </cell>
        </row>
        <row r="730">
          <cell r="A730">
            <v>37026</v>
          </cell>
          <cell r="C730">
            <v>9.75</v>
          </cell>
          <cell r="D730">
            <v>9.5</v>
          </cell>
          <cell r="E730">
            <v>10.29</v>
          </cell>
          <cell r="F730">
            <v>10.55</v>
          </cell>
          <cell r="G730">
            <v>10.55</v>
          </cell>
          <cell r="H730">
            <v>10.73</v>
          </cell>
          <cell r="I730">
            <v>10.94</v>
          </cell>
          <cell r="J730">
            <v>11.28</v>
          </cell>
          <cell r="M730">
            <v>10.7</v>
          </cell>
          <cell r="N730">
            <v>10.422000000000001</v>
          </cell>
          <cell r="O730">
            <v>10.4</v>
          </cell>
          <cell r="P730">
            <v>10.4</v>
          </cell>
          <cell r="Q730">
            <v>10.55</v>
          </cell>
          <cell r="R730">
            <v>10.54</v>
          </cell>
          <cell r="S730">
            <v>10.54</v>
          </cell>
          <cell r="T730">
            <v>10.54</v>
          </cell>
          <cell r="U730">
            <v>10.492000000000001</v>
          </cell>
          <cell r="V730">
            <v>10.7</v>
          </cell>
          <cell r="W730">
            <v>10.911</v>
          </cell>
          <cell r="X730">
            <v>11.256</v>
          </cell>
          <cell r="Y730">
            <v>37026.645137384257</v>
          </cell>
          <cell r="Z730">
            <v>4.3099999999999996</v>
          </cell>
          <cell r="AA730">
            <v>4.1399999999999997</v>
          </cell>
          <cell r="AB730">
            <v>4.12</v>
          </cell>
          <cell r="AC730">
            <v>4.0999999999999996</v>
          </cell>
          <cell r="AD730">
            <v>4.12</v>
          </cell>
          <cell r="AE730">
            <v>4.13</v>
          </cell>
          <cell r="AF730">
            <v>4.1900000000000004</v>
          </cell>
          <cell r="AG730">
            <v>4.33</v>
          </cell>
          <cell r="AH730">
            <v>1</v>
          </cell>
          <cell r="AI730">
            <v>7</v>
          </cell>
          <cell r="AJ730">
            <v>32</v>
          </cell>
          <cell r="AK730">
            <v>61</v>
          </cell>
          <cell r="AL730">
            <v>92</v>
          </cell>
          <cell r="AM730">
            <v>186</v>
          </cell>
          <cell r="AN730">
            <v>278</v>
          </cell>
          <cell r="AO730">
            <v>365</v>
          </cell>
          <cell r="AP730">
            <v>14</v>
          </cell>
          <cell r="AQ730">
            <v>99</v>
          </cell>
          <cell r="AR730">
            <v>448</v>
          </cell>
          <cell r="AS730">
            <v>847</v>
          </cell>
          <cell r="AT730">
            <v>1278</v>
          </cell>
          <cell r="AU730">
            <v>2585</v>
          </cell>
          <cell r="AV730">
            <v>3830</v>
          </cell>
          <cell r="AW730">
            <v>5010</v>
          </cell>
          <cell r="AX730">
            <v>7.9805000000000001</v>
          </cell>
          <cell r="AY730">
            <v>10.773735280098506</v>
          </cell>
          <cell r="AZ730">
            <v>10.671152505660801</v>
          </cell>
          <cell r="BA730">
            <v>10.603779399786891</v>
          </cell>
          <cell r="BB730">
            <v>10.551686720671313</v>
          </cell>
          <cell r="BC730">
            <v>10.597510408371624</v>
          </cell>
          <cell r="BD730">
            <v>10.679383338397184</v>
          </cell>
          <cell r="BE730">
            <v>10.753179056341398</v>
          </cell>
          <cell r="BF730">
            <v>10.943545264846954</v>
          </cell>
          <cell r="BG730">
            <v>10.29</v>
          </cell>
          <cell r="BH730">
            <v>10.29</v>
          </cell>
          <cell r="BI730">
            <v>10.55</v>
          </cell>
          <cell r="BJ730">
            <v>10.55</v>
          </cell>
          <cell r="BK730">
            <v>10.6</v>
          </cell>
          <cell r="BL730">
            <v>10.8</v>
          </cell>
          <cell r="BM730">
            <v>10.95</v>
          </cell>
          <cell r="BN730">
            <v>11.15</v>
          </cell>
          <cell r="BO730">
            <v>48.37352800985073</v>
          </cell>
          <cell r="BP730">
            <v>38.115250566080228</v>
          </cell>
          <cell r="BQ730">
            <v>5.3779399786890281</v>
          </cell>
          <cell r="BR730">
            <v>0.16867206713122584</v>
          </cell>
          <cell r="BS730">
            <v>-0.2489591628375365</v>
          </cell>
          <cell r="BT730">
            <v>-12.061666160281703</v>
          </cell>
          <cell r="BU730">
            <v>-19.682094365860081</v>
          </cell>
          <cell r="BV730">
            <v>-20.64547351530468</v>
          </cell>
          <cell r="BW730">
            <v>10.9</v>
          </cell>
          <cell r="BX730">
            <v>11</v>
          </cell>
          <cell r="BY730">
            <v>11.1</v>
          </cell>
          <cell r="BZ730">
            <v>11.15</v>
          </cell>
          <cell r="CA730">
            <v>11.3</v>
          </cell>
          <cell r="CB730">
            <v>11.45</v>
          </cell>
          <cell r="CC730">
            <v>10.6</v>
          </cell>
          <cell r="CD730">
            <v>10.7</v>
          </cell>
          <cell r="CE730">
            <v>10.8</v>
          </cell>
          <cell r="CF730">
            <v>10.85</v>
          </cell>
          <cell r="CG730">
            <v>11</v>
          </cell>
          <cell r="CH730">
            <v>11.15</v>
          </cell>
          <cell r="CI730">
            <v>10.8</v>
          </cell>
          <cell r="CJ730">
            <v>10.85</v>
          </cell>
          <cell r="CK730">
            <v>10.9</v>
          </cell>
          <cell r="CL730">
            <v>11</v>
          </cell>
          <cell r="CM730">
            <v>11.15</v>
          </cell>
          <cell r="CN730">
            <v>11.35</v>
          </cell>
          <cell r="CO730">
            <v>10.6</v>
          </cell>
          <cell r="CP730">
            <v>10.65</v>
          </cell>
          <cell r="CQ730">
            <v>10.7</v>
          </cell>
          <cell r="CR730">
            <v>10.8</v>
          </cell>
          <cell r="CS730">
            <v>10.95</v>
          </cell>
          <cell r="CT730">
            <v>11.15</v>
          </cell>
          <cell r="CU730">
            <v>10.85</v>
          </cell>
          <cell r="CV730">
            <v>10.9</v>
          </cell>
          <cell r="CW730">
            <v>10.95</v>
          </cell>
          <cell r="CX730">
            <v>11.05</v>
          </cell>
          <cell r="CY730">
            <v>11.2</v>
          </cell>
          <cell r="CZ730">
            <v>11.4</v>
          </cell>
          <cell r="DA730">
            <v>10.6</v>
          </cell>
          <cell r="DB730">
            <v>10.65</v>
          </cell>
          <cell r="DC730">
            <v>10.7</v>
          </cell>
          <cell r="DD730">
            <v>10.8</v>
          </cell>
          <cell r="DE730">
            <v>10.95</v>
          </cell>
          <cell r="DF730">
            <v>11.15</v>
          </cell>
          <cell r="DG730">
            <v>10.9</v>
          </cell>
          <cell r="DH730">
            <v>10.95</v>
          </cell>
          <cell r="DI730">
            <v>11</v>
          </cell>
          <cell r="DJ730">
            <v>11.1</v>
          </cell>
          <cell r="DK730">
            <v>11.25</v>
          </cell>
          <cell r="DL730">
            <v>11.45</v>
          </cell>
          <cell r="DM730">
            <v>10.6</v>
          </cell>
          <cell r="DN730">
            <v>10.65</v>
          </cell>
          <cell r="DO730">
            <v>10.7</v>
          </cell>
          <cell r="DP730">
            <v>10.8</v>
          </cell>
          <cell r="DQ730">
            <v>10.95</v>
          </cell>
          <cell r="DR730">
            <v>11.15</v>
          </cell>
        </row>
        <row r="731">
          <cell r="A731">
            <v>37027</v>
          </cell>
          <cell r="C731">
            <v>9.75</v>
          </cell>
          <cell r="D731">
            <v>9.5</v>
          </cell>
          <cell r="E731">
            <v>10.29</v>
          </cell>
          <cell r="F731">
            <v>10.55</v>
          </cell>
          <cell r="G731">
            <v>10.55</v>
          </cell>
          <cell r="H731">
            <v>10.73</v>
          </cell>
          <cell r="I731">
            <v>10.89</v>
          </cell>
          <cell r="J731">
            <v>11.19</v>
          </cell>
          <cell r="M731">
            <v>10.695</v>
          </cell>
          <cell r="N731">
            <v>10.417</v>
          </cell>
          <cell r="O731">
            <v>10.4</v>
          </cell>
          <cell r="P731">
            <v>10.4</v>
          </cell>
          <cell r="Q731">
            <v>10.55</v>
          </cell>
          <cell r="R731">
            <v>10.5</v>
          </cell>
          <cell r="S731">
            <v>10.47</v>
          </cell>
          <cell r="T731">
            <v>10.47</v>
          </cell>
          <cell r="U731">
            <v>10.492000000000001</v>
          </cell>
          <cell r="V731">
            <v>10.695</v>
          </cell>
          <cell r="W731">
            <v>10.878</v>
          </cell>
          <cell r="X731">
            <v>11.212999999999999</v>
          </cell>
          <cell r="Y731">
            <v>37027.660018750001</v>
          </cell>
          <cell r="Z731">
            <v>4.12</v>
          </cell>
          <cell r="AA731">
            <v>4.0999999999999996</v>
          </cell>
          <cell r="AB731">
            <v>4.08</v>
          </cell>
          <cell r="AC731">
            <v>4.07</v>
          </cell>
          <cell r="AD731">
            <v>4.04</v>
          </cell>
          <cell r="AE731">
            <v>3.99</v>
          </cell>
          <cell r="AF731">
            <v>4.08</v>
          </cell>
          <cell r="AG731">
            <v>4.21</v>
          </cell>
          <cell r="AH731">
            <v>1</v>
          </cell>
          <cell r="AI731">
            <v>7</v>
          </cell>
          <cell r="AJ731">
            <v>31</v>
          </cell>
          <cell r="AK731">
            <v>61</v>
          </cell>
          <cell r="AL731">
            <v>94</v>
          </cell>
          <cell r="AM731">
            <v>185</v>
          </cell>
          <cell r="AN731">
            <v>277</v>
          </cell>
          <cell r="AO731">
            <v>367</v>
          </cell>
          <cell r="AP731">
            <v>15</v>
          </cell>
          <cell r="AQ731">
            <v>102</v>
          </cell>
          <cell r="AR731">
            <v>442</v>
          </cell>
          <cell r="AS731">
            <v>865</v>
          </cell>
          <cell r="AT731">
            <v>1334</v>
          </cell>
          <cell r="AU731">
            <v>2610</v>
          </cell>
          <cell r="AV731">
            <v>3850</v>
          </cell>
          <cell r="AW731">
            <v>5040</v>
          </cell>
          <cell r="AX731">
            <v>7.9930000000000003</v>
          </cell>
          <cell r="AY731">
            <v>11.027749662904984</v>
          </cell>
          <cell r="AZ731">
            <v>10.816285757973713</v>
          </cell>
          <cell r="BA731">
            <v>10.670480772826735</v>
          </cell>
          <cell r="BB731">
            <v>10.646625535076442</v>
          </cell>
          <cell r="BC731">
            <v>10.645011072631789</v>
          </cell>
          <cell r="BD731">
            <v>10.619975448675238</v>
          </cell>
          <cell r="BE731">
            <v>10.682852529055593</v>
          </cell>
          <cell r="BF731">
            <v>10.808776313233714</v>
          </cell>
          <cell r="BG731">
            <v>10.29</v>
          </cell>
          <cell r="BH731">
            <v>10.29</v>
          </cell>
          <cell r="BI731">
            <v>10.55</v>
          </cell>
          <cell r="BJ731">
            <v>10.55</v>
          </cell>
          <cell r="BK731">
            <v>10.6</v>
          </cell>
          <cell r="BL731">
            <v>10.7</v>
          </cell>
          <cell r="BM731">
            <v>10.85</v>
          </cell>
          <cell r="BN731">
            <v>11.05</v>
          </cell>
          <cell r="BO731">
            <v>73.774966290498512</v>
          </cell>
          <cell r="BP731">
            <v>52.628575797371369</v>
          </cell>
          <cell r="BQ731">
            <v>12.048077282673475</v>
          </cell>
          <cell r="BR731">
            <v>9.6625535076441338</v>
          </cell>
          <cell r="BS731">
            <v>4.5011072631789162</v>
          </cell>
          <cell r="BT731">
            <v>-8.0024551324761717</v>
          </cell>
          <cell r="BU731">
            <v>-16.714747094440696</v>
          </cell>
          <cell r="BV731">
            <v>-24.122368676628625</v>
          </cell>
          <cell r="BW731">
            <v>10.9</v>
          </cell>
          <cell r="BX731">
            <v>11</v>
          </cell>
          <cell r="BY731">
            <v>11.1</v>
          </cell>
          <cell r="BZ731">
            <v>11.15</v>
          </cell>
          <cell r="CA731">
            <v>11.25</v>
          </cell>
          <cell r="CB731">
            <v>11.4</v>
          </cell>
          <cell r="CC731">
            <v>10.6</v>
          </cell>
          <cell r="CD731">
            <v>10.7</v>
          </cell>
          <cell r="CE731">
            <v>10.8</v>
          </cell>
          <cell r="CF731">
            <v>10.85</v>
          </cell>
          <cell r="CG731">
            <v>10.95</v>
          </cell>
          <cell r="CH731">
            <v>11.1</v>
          </cell>
          <cell r="CI731">
            <v>10.8</v>
          </cell>
          <cell r="CJ731">
            <v>10.85</v>
          </cell>
          <cell r="CK731">
            <v>10.85</v>
          </cell>
          <cell r="CL731">
            <v>10.9</v>
          </cell>
          <cell r="CM731">
            <v>11.05</v>
          </cell>
          <cell r="CN731">
            <v>11.25</v>
          </cell>
          <cell r="CO731">
            <v>10.6</v>
          </cell>
          <cell r="CP731">
            <v>10.65</v>
          </cell>
          <cell r="CQ731">
            <v>10.65</v>
          </cell>
          <cell r="CR731">
            <v>10.7</v>
          </cell>
          <cell r="CS731">
            <v>10.85</v>
          </cell>
          <cell r="CT731">
            <v>11.05</v>
          </cell>
          <cell r="CU731">
            <v>10.85</v>
          </cell>
          <cell r="CV731">
            <v>10.9</v>
          </cell>
          <cell r="CW731">
            <v>10.95</v>
          </cell>
          <cell r="CX731">
            <v>11</v>
          </cell>
          <cell r="CY731">
            <v>11.15</v>
          </cell>
          <cell r="CZ731">
            <v>11.3</v>
          </cell>
          <cell r="DA731">
            <v>10.6</v>
          </cell>
          <cell r="DB731">
            <v>10.65</v>
          </cell>
          <cell r="DC731">
            <v>10.7</v>
          </cell>
          <cell r="DD731">
            <v>10.75</v>
          </cell>
          <cell r="DE731">
            <v>10.9</v>
          </cell>
          <cell r="DF731">
            <v>11.05</v>
          </cell>
          <cell r="DG731">
            <v>10.9</v>
          </cell>
          <cell r="DH731">
            <v>10.95</v>
          </cell>
          <cell r="DI731">
            <v>11</v>
          </cell>
          <cell r="DJ731">
            <v>11.05</v>
          </cell>
          <cell r="DK731">
            <v>11.2</v>
          </cell>
          <cell r="DL731">
            <v>11.35</v>
          </cell>
          <cell r="DM731">
            <v>10.6</v>
          </cell>
          <cell r="DN731">
            <v>10.65</v>
          </cell>
          <cell r="DO731">
            <v>10.7</v>
          </cell>
          <cell r="DP731">
            <v>10.75</v>
          </cell>
          <cell r="DQ731">
            <v>10.9</v>
          </cell>
          <cell r="DR731">
            <v>11.05</v>
          </cell>
        </row>
        <row r="732">
          <cell r="A732">
            <v>37028</v>
          </cell>
          <cell r="C732">
            <v>9.75</v>
          </cell>
          <cell r="D732">
            <v>9.5</v>
          </cell>
          <cell r="E732">
            <v>10.35</v>
          </cell>
          <cell r="F732">
            <v>10.55</v>
          </cell>
          <cell r="G732">
            <v>10.55</v>
          </cell>
          <cell r="H732">
            <v>10.73</v>
          </cell>
          <cell r="I732">
            <v>10.87</v>
          </cell>
          <cell r="J732">
            <v>11.11</v>
          </cell>
          <cell r="M732">
            <v>10.695</v>
          </cell>
          <cell r="N732">
            <v>10.417</v>
          </cell>
          <cell r="O732">
            <v>10.4</v>
          </cell>
          <cell r="P732">
            <v>10.4</v>
          </cell>
          <cell r="Q732">
            <v>10.55</v>
          </cell>
          <cell r="R732">
            <v>10.44</v>
          </cell>
          <cell r="S732">
            <v>10.38</v>
          </cell>
          <cell r="T732">
            <v>10.35</v>
          </cell>
          <cell r="U732">
            <v>10.492000000000001</v>
          </cell>
          <cell r="V732">
            <v>10.695</v>
          </cell>
          <cell r="W732">
            <v>10.856</v>
          </cell>
          <cell r="X732">
            <v>11.15</v>
          </cell>
          <cell r="Y732">
            <v>37028.6472818287</v>
          </cell>
          <cell r="Z732">
            <v>4.07</v>
          </cell>
          <cell r="AA732">
            <v>4.08</v>
          </cell>
          <cell r="AB732">
            <v>4.08</v>
          </cell>
          <cell r="AC732">
            <v>4.0599999999999996</v>
          </cell>
          <cell r="AD732">
            <v>4.04</v>
          </cell>
          <cell r="AE732">
            <v>4.01</v>
          </cell>
          <cell r="AF732">
            <v>4.1500000000000004</v>
          </cell>
          <cell r="AG732">
            <v>4.2300000000000004</v>
          </cell>
          <cell r="AH732">
            <v>1</v>
          </cell>
          <cell r="AI732">
            <v>8</v>
          </cell>
          <cell r="AJ732">
            <v>31</v>
          </cell>
          <cell r="AK732">
            <v>63</v>
          </cell>
          <cell r="AL732">
            <v>92</v>
          </cell>
          <cell r="AM732">
            <v>184</v>
          </cell>
          <cell r="AN732">
            <v>276</v>
          </cell>
          <cell r="AO732">
            <v>365</v>
          </cell>
          <cell r="AP732">
            <v>16</v>
          </cell>
          <cell r="AQ732">
            <v>118</v>
          </cell>
          <cell r="AR732">
            <v>448</v>
          </cell>
          <cell r="AS732">
            <v>896</v>
          </cell>
          <cell r="AT732">
            <v>1305</v>
          </cell>
          <cell r="AU732">
            <v>2580</v>
          </cell>
          <cell r="AV732">
            <v>3805</v>
          </cell>
          <cell r="AW732">
            <v>4988</v>
          </cell>
          <cell r="AX732">
            <v>7.9744999999999999</v>
          </cell>
          <cell r="AY732">
            <v>11.450698878713528</v>
          </cell>
          <cell r="AZ732">
            <v>10.893994733211358</v>
          </cell>
          <cell r="BA732">
            <v>10.774538603896472</v>
          </cell>
          <cell r="BB732">
            <v>10.672278230610001</v>
          </cell>
          <cell r="BC732">
            <v>10.655644501510395</v>
          </cell>
          <cell r="BD732">
            <v>10.615107823684943</v>
          </cell>
          <cell r="BE732">
            <v>10.71848633688359</v>
          </cell>
          <cell r="BF732">
            <v>10.811946250548621</v>
          </cell>
          <cell r="BG732">
            <v>10.35</v>
          </cell>
          <cell r="BH732">
            <v>10.35</v>
          </cell>
          <cell r="BI732">
            <v>10.55</v>
          </cell>
          <cell r="BJ732">
            <v>10.55</v>
          </cell>
          <cell r="BK732">
            <v>10.6</v>
          </cell>
          <cell r="BL732">
            <v>10.7</v>
          </cell>
          <cell r="BM732">
            <v>10.85</v>
          </cell>
          <cell r="BN732">
            <v>10.95</v>
          </cell>
          <cell r="BO732">
            <v>110.06988787135282</v>
          </cell>
          <cell r="BP732">
            <v>54.399473321135794</v>
          </cell>
          <cell r="BQ732">
            <v>22.45386038964714</v>
          </cell>
          <cell r="BR732">
            <v>12.227823061000009</v>
          </cell>
          <cell r="BS732">
            <v>5.5644501510395017</v>
          </cell>
          <cell r="BT732">
            <v>-8.4892176315056744</v>
          </cell>
          <cell r="BU732">
            <v>-13.151366311640977</v>
          </cell>
          <cell r="BV732">
            <v>-13.805374945137849</v>
          </cell>
          <cell r="BW732">
            <v>10.9</v>
          </cell>
          <cell r="BX732">
            <v>11</v>
          </cell>
          <cell r="BY732">
            <v>11.1</v>
          </cell>
          <cell r="BZ732">
            <v>11.1</v>
          </cell>
          <cell r="CA732">
            <v>11.25</v>
          </cell>
          <cell r="CB732">
            <v>11.35</v>
          </cell>
          <cell r="CC732">
            <v>10.6</v>
          </cell>
          <cell r="CD732">
            <v>10.7</v>
          </cell>
          <cell r="CE732">
            <v>10.8</v>
          </cell>
          <cell r="CF732">
            <v>10.8</v>
          </cell>
          <cell r="CG732">
            <v>10.95</v>
          </cell>
          <cell r="CH732">
            <v>11.05</v>
          </cell>
          <cell r="CI732">
            <v>10.8</v>
          </cell>
          <cell r="CJ732">
            <v>10.8</v>
          </cell>
          <cell r="CK732">
            <v>10.85</v>
          </cell>
          <cell r="CL732">
            <v>10.9</v>
          </cell>
          <cell r="CM732">
            <v>11.05</v>
          </cell>
          <cell r="CN732">
            <v>11.15</v>
          </cell>
          <cell r="CO732">
            <v>10.6</v>
          </cell>
          <cell r="CP732">
            <v>10.6</v>
          </cell>
          <cell r="CQ732">
            <v>10.65</v>
          </cell>
          <cell r="CR732">
            <v>10.7</v>
          </cell>
          <cell r="CS732">
            <v>10.85</v>
          </cell>
          <cell r="CT732">
            <v>10.95</v>
          </cell>
          <cell r="CU732">
            <v>10.85</v>
          </cell>
          <cell r="CV732">
            <v>10.9</v>
          </cell>
          <cell r="CW732">
            <v>10.95</v>
          </cell>
          <cell r="CX732">
            <v>11</v>
          </cell>
          <cell r="CY732">
            <v>11.15</v>
          </cell>
          <cell r="CZ732">
            <v>11.2</v>
          </cell>
          <cell r="DA732">
            <v>10.6</v>
          </cell>
          <cell r="DB732">
            <v>10.65</v>
          </cell>
          <cell r="DC732">
            <v>10.7</v>
          </cell>
          <cell r="DD732">
            <v>10.75</v>
          </cell>
          <cell r="DE732">
            <v>10.9</v>
          </cell>
          <cell r="DF732">
            <v>10.95</v>
          </cell>
          <cell r="DG732">
            <v>10.9</v>
          </cell>
          <cell r="DH732">
            <v>10.95</v>
          </cell>
          <cell r="DI732">
            <v>10.95</v>
          </cell>
          <cell r="DJ732">
            <v>11</v>
          </cell>
          <cell r="DK732">
            <v>11.15</v>
          </cell>
          <cell r="DL732">
            <v>11.25</v>
          </cell>
          <cell r="DM732">
            <v>10.6</v>
          </cell>
          <cell r="DN732">
            <v>10.65</v>
          </cell>
          <cell r="DO732">
            <v>10.65</v>
          </cell>
          <cell r="DP732">
            <v>10.7</v>
          </cell>
          <cell r="DQ732">
            <v>10.85</v>
          </cell>
          <cell r="DR732">
            <v>10.95</v>
          </cell>
        </row>
        <row r="733">
          <cell r="A733">
            <v>37029</v>
          </cell>
          <cell r="C733">
            <v>9.75</v>
          </cell>
          <cell r="D733">
            <v>9.5</v>
          </cell>
          <cell r="E733">
            <v>10.35</v>
          </cell>
          <cell r="F733">
            <v>10.55</v>
          </cell>
          <cell r="G733">
            <v>10.55</v>
          </cell>
          <cell r="H733">
            <v>10.73</v>
          </cell>
          <cell r="I733">
            <v>10.86</v>
          </cell>
          <cell r="J733">
            <v>11.07</v>
          </cell>
          <cell r="M733">
            <v>10.695</v>
          </cell>
          <cell r="N733">
            <v>10.417</v>
          </cell>
          <cell r="O733">
            <v>10.4</v>
          </cell>
          <cell r="P733">
            <v>10.4</v>
          </cell>
          <cell r="Q733">
            <v>10.55</v>
          </cell>
          <cell r="R733">
            <v>10.42</v>
          </cell>
          <cell r="S733">
            <v>10.35</v>
          </cell>
          <cell r="T733">
            <v>10.37</v>
          </cell>
          <cell r="U733">
            <v>10.492000000000001</v>
          </cell>
          <cell r="V733">
            <v>10.695</v>
          </cell>
          <cell r="W733">
            <v>10.843999999999999</v>
          </cell>
          <cell r="X733">
            <v>11.113</v>
          </cell>
          <cell r="Y733">
            <v>37029.650783217592</v>
          </cell>
          <cell r="Z733">
            <v>4</v>
          </cell>
          <cell r="AA733">
            <v>4.1100000000000003</v>
          </cell>
          <cell r="AB733">
            <v>4.1100000000000003</v>
          </cell>
          <cell r="AC733">
            <v>4.12</v>
          </cell>
          <cell r="AD733">
            <v>4.09</v>
          </cell>
          <cell r="AE733">
            <v>4.09</v>
          </cell>
          <cell r="AF733">
            <v>4.18</v>
          </cell>
          <cell r="AG733">
            <v>4.38</v>
          </cell>
          <cell r="AH733">
            <v>3</v>
          </cell>
          <cell r="AI733">
            <v>7</v>
          </cell>
          <cell r="AJ733">
            <v>31</v>
          </cell>
          <cell r="AK733">
            <v>62</v>
          </cell>
          <cell r="AL733">
            <v>92</v>
          </cell>
          <cell r="AM733">
            <v>185</v>
          </cell>
          <cell r="AN733">
            <v>276</v>
          </cell>
          <cell r="AO733">
            <v>365</v>
          </cell>
          <cell r="AP733">
            <v>46</v>
          </cell>
          <cell r="AQ733">
            <v>105</v>
          </cell>
          <cell r="AR733">
            <v>445</v>
          </cell>
          <cell r="AS733">
            <v>885</v>
          </cell>
          <cell r="AT733">
            <v>1305</v>
          </cell>
          <cell r="AU733">
            <v>2550</v>
          </cell>
          <cell r="AV733">
            <v>3740</v>
          </cell>
          <cell r="AW733">
            <v>4860</v>
          </cell>
          <cell r="AX733">
            <v>7.9443000000000001</v>
          </cell>
          <cell r="AY733">
            <v>11.102787183542222</v>
          </cell>
          <cell r="AZ733">
            <v>11.064324673036403</v>
          </cell>
          <cell r="BA733">
            <v>10.785740294759265</v>
          </cell>
          <cell r="BB733">
            <v>10.782019450206997</v>
          </cell>
          <cell r="BC733">
            <v>10.732107551545035</v>
          </cell>
          <cell r="BD733">
            <v>10.612856211683523</v>
          </cell>
          <cell r="BE733">
            <v>10.663439504464083</v>
          </cell>
          <cell r="BF733">
            <v>10.830099222083756</v>
          </cell>
          <cell r="BG733">
            <v>10.35</v>
          </cell>
          <cell r="BH733">
            <v>10.35</v>
          </cell>
          <cell r="BI733">
            <v>10.55</v>
          </cell>
          <cell r="BJ733">
            <v>10.55</v>
          </cell>
          <cell r="BK733">
            <v>10.6</v>
          </cell>
          <cell r="BL733">
            <v>10.7</v>
          </cell>
          <cell r="BM733">
            <v>10.85</v>
          </cell>
          <cell r="BN733">
            <v>10.9</v>
          </cell>
          <cell r="BO733">
            <v>75.278718354222292</v>
          </cell>
          <cell r="BP733">
            <v>71.432467303640294</v>
          </cell>
          <cell r="BQ733">
            <v>23.574029475926395</v>
          </cell>
          <cell r="BR733">
            <v>23.201945020699632</v>
          </cell>
          <cell r="BS733">
            <v>13.210755154503495</v>
          </cell>
          <cell r="BT733">
            <v>-8.7143788316476289</v>
          </cell>
          <cell r="BU733">
            <v>-18.656049553591636</v>
          </cell>
          <cell r="BV733">
            <v>-6.9900777916243939</v>
          </cell>
          <cell r="BW733">
            <v>10.9</v>
          </cell>
          <cell r="BX733">
            <v>11</v>
          </cell>
          <cell r="BY733">
            <v>11.05</v>
          </cell>
          <cell r="BZ733">
            <v>11.05</v>
          </cell>
          <cell r="CA733">
            <v>11.2</v>
          </cell>
          <cell r="CB733">
            <v>11.25</v>
          </cell>
          <cell r="CC733">
            <v>10.6</v>
          </cell>
          <cell r="CD733">
            <v>10.7</v>
          </cell>
          <cell r="CE733">
            <v>10.75</v>
          </cell>
          <cell r="CF733">
            <v>10.75</v>
          </cell>
          <cell r="CG733">
            <v>10.9</v>
          </cell>
          <cell r="CH733">
            <v>10.95</v>
          </cell>
          <cell r="CI733">
            <v>10.8</v>
          </cell>
          <cell r="CJ733">
            <v>10.8</v>
          </cell>
          <cell r="CK733">
            <v>10.85</v>
          </cell>
          <cell r="CL733">
            <v>10.9</v>
          </cell>
          <cell r="CM733">
            <v>11.05</v>
          </cell>
          <cell r="CN733">
            <v>11.15</v>
          </cell>
          <cell r="CO733">
            <v>10.6</v>
          </cell>
          <cell r="CP733">
            <v>10.6</v>
          </cell>
          <cell r="CQ733">
            <v>10.65</v>
          </cell>
          <cell r="CR733">
            <v>10.7</v>
          </cell>
          <cell r="CS733">
            <v>10.85</v>
          </cell>
          <cell r="CT733">
            <v>10.95</v>
          </cell>
          <cell r="CU733">
            <v>10.85</v>
          </cell>
          <cell r="CV733">
            <v>10.9</v>
          </cell>
          <cell r="CW733">
            <v>10.95</v>
          </cell>
          <cell r="CX733">
            <v>11</v>
          </cell>
          <cell r="CY733">
            <v>11.15</v>
          </cell>
          <cell r="CZ733">
            <v>11.2</v>
          </cell>
          <cell r="DA733">
            <v>10.6</v>
          </cell>
          <cell r="DB733">
            <v>10.65</v>
          </cell>
          <cell r="DC733">
            <v>10.7</v>
          </cell>
          <cell r="DD733">
            <v>10.75</v>
          </cell>
          <cell r="DE733">
            <v>10.9</v>
          </cell>
          <cell r="DF733">
            <v>10.95</v>
          </cell>
          <cell r="DG733">
            <v>10.9</v>
          </cell>
          <cell r="DH733">
            <v>10.95</v>
          </cell>
          <cell r="DI733">
            <v>10.95</v>
          </cell>
          <cell r="DJ733">
            <v>11</v>
          </cell>
          <cell r="DK733">
            <v>11.15</v>
          </cell>
          <cell r="DL733">
            <v>11.2</v>
          </cell>
          <cell r="DM733">
            <v>10.6</v>
          </cell>
          <cell r="DN733">
            <v>10.65</v>
          </cell>
          <cell r="DO733">
            <v>10.65</v>
          </cell>
          <cell r="DP733">
            <v>10.7</v>
          </cell>
          <cell r="DQ733">
            <v>10.85</v>
          </cell>
          <cell r="DR733">
            <v>10.9</v>
          </cell>
        </row>
        <row r="734">
          <cell r="A734">
            <v>37032</v>
          </cell>
          <cell r="C734">
            <v>9.75</v>
          </cell>
          <cell r="D734">
            <v>9.5</v>
          </cell>
          <cell r="E734">
            <v>10.37</v>
          </cell>
          <cell r="F734">
            <v>10.55</v>
          </cell>
          <cell r="G734">
            <v>10.55</v>
          </cell>
          <cell r="H734">
            <v>10.73</v>
          </cell>
          <cell r="I734">
            <v>10.86</v>
          </cell>
          <cell r="J734">
            <v>11.07</v>
          </cell>
          <cell r="M734">
            <v>10.695</v>
          </cell>
          <cell r="N734">
            <v>10.417</v>
          </cell>
          <cell r="O734">
            <v>10.5</v>
          </cell>
          <cell r="P734">
            <v>10.5</v>
          </cell>
          <cell r="Q734">
            <v>10.6</v>
          </cell>
          <cell r="R734">
            <v>10.4</v>
          </cell>
          <cell r="S734">
            <v>10.31</v>
          </cell>
          <cell r="T734">
            <v>10.33</v>
          </cell>
          <cell r="U734">
            <v>10.494</v>
          </cell>
          <cell r="V734">
            <v>10.695</v>
          </cell>
          <cell r="W734">
            <v>10.827999999999999</v>
          </cell>
          <cell r="X734">
            <v>11.081</v>
          </cell>
          <cell r="Y734">
            <v>37032.66910752315</v>
          </cell>
          <cell r="Z734">
            <v>4.04</v>
          </cell>
          <cell r="AA734">
            <v>4.1100000000000003</v>
          </cell>
          <cell r="AB734">
            <v>4.1100000000000003</v>
          </cell>
          <cell r="AC734">
            <v>4.08</v>
          </cell>
          <cell r="AD734">
            <v>4.08</v>
          </cell>
          <cell r="AE734">
            <v>4.12</v>
          </cell>
          <cell r="AF734">
            <v>4.24</v>
          </cell>
          <cell r="AG734">
            <v>4.37</v>
          </cell>
          <cell r="AH734">
            <v>1</v>
          </cell>
          <cell r="AI734">
            <v>7</v>
          </cell>
          <cell r="AJ734">
            <v>33</v>
          </cell>
          <cell r="AK734">
            <v>61</v>
          </cell>
          <cell r="AL734">
            <v>92</v>
          </cell>
          <cell r="AM734">
            <v>184</v>
          </cell>
          <cell r="AN734">
            <v>278</v>
          </cell>
          <cell r="AO734">
            <v>365</v>
          </cell>
          <cell r="AP734">
            <v>15</v>
          </cell>
          <cell r="AQ734">
            <v>106</v>
          </cell>
          <cell r="AR734">
            <v>477</v>
          </cell>
          <cell r="AS734">
            <v>867</v>
          </cell>
          <cell r="AT734">
            <v>1296</v>
          </cell>
          <cell r="AU734">
            <v>2512.5</v>
          </cell>
          <cell r="AV734">
            <v>3700</v>
          </cell>
          <cell r="AW734">
            <v>4775</v>
          </cell>
          <cell r="AX734">
            <v>7.8860000000000001</v>
          </cell>
          <cell r="AY734">
            <v>11.039573470568499</v>
          </cell>
          <cell r="AZ734">
            <v>11.18148856472618</v>
          </cell>
          <cell r="BA734">
            <v>10.882510772350615</v>
          </cell>
          <cell r="BB734">
            <v>10.76062277273547</v>
          </cell>
          <cell r="BC734">
            <v>10.72473454700495</v>
          </cell>
          <cell r="BD734">
            <v>10.630415266123197</v>
          </cell>
          <cell r="BE734">
            <v>10.660761267729416</v>
          </cell>
          <cell r="BF734">
            <v>10.754008747921763</v>
          </cell>
          <cell r="BG734">
            <v>10.37</v>
          </cell>
          <cell r="BH734">
            <v>10.37</v>
          </cell>
          <cell r="BI734">
            <v>10.55</v>
          </cell>
          <cell r="BJ734">
            <v>10.55</v>
          </cell>
          <cell r="BK734">
            <v>10.6</v>
          </cell>
          <cell r="BL734">
            <v>10.7</v>
          </cell>
          <cell r="BM734">
            <v>10.85</v>
          </cell>
          <cell r="BN734">
            <v>10.9</v>
          </cell>
          <cell r="BO734">
            <v>66.957347056849954</v>
          </cell>
          <cell r="BP734">
            <v>81.148856472618121</v>
          </cell>
          <cell r="BQ734">
            <v>33.251077235061466</v>
          </cell>
          <cell r="BR734">
            <v>21.062277273546925</v>
          </cell>
          <cell r="BS734">
            <v>12.47345470049499</v>
          </cell>
          <cell r="BT734">
            <v>-6.9584733876801863</v>
          </cell>
          <cell r="BU734">
            <v>-18.92387322705833</v>
          </cell>
          <cell r="BV734">
            <v>-14.599125207823782</v>
          </cell>
          <cell r="BW734">
            <v>10.9</v>
          </cell>
          <cell r="BX734">
            <v>11</v>
          </cell>
          <cell r="BY734">
            <v>11.05</v>
          </cell>
          <cell r="BZ734">
            <v>11.05</v>
          </cell>
          <cell r="CA734">
            <v>11.2</v>
          </cell>
          <cell r="CB734">
            <v>11.25</v>
          </cell>
          <cell r="CC734">
            <v>10.6</v>
          </cell>
          <cell r="CD734">
            <v>10.7</v>
          </cell>
          <cell r="CE734">
            <v>10.75</v>
          </cell>
          <cell r="CF734">
            <v>10.75</v>
          </cell>
          <cell r="CG734">
            <v>10.9</v>
          </cell>
          <cell r="CH734">
            <v>10.95</v>
          </cell>
          <cell r="CI734">
            <v>10.8</v>
          </cell>
          <cell r="CJ734">
            <v>10.8</v>
          </cell>
          <cell r="CK734">
            <v>10.85</v>
          </cell>
          <cell r="CL734">
            <v>10.9</v>
          </cell>
          <cell r="CM734">
            <v>11.05</v>
          </cell>
          <cell r="CN734">
            <v>11.15</v>
          </cell>
          <cell r="CO734">
            <v>10.6</v>
          </cell>
          <cell r="CP734">
            <v>10.6</v>
          </cell>
          <cell r="CQ734">
            <v>10.65</v>
          </cell>
          <cell r="CR734">
            <v>10.7</v>
          </cell>
          <cell r="CS734">
            <v>10.85</v>
          </cell>
          <cell r="CT734">
            <v>10.95</v>
          </cell>
          <cell r="CU734">
            <v>10.85</v>
          </cell>
          <cell r="CV734">
            <v>10.9</v>
          </cell>
          <cell r="CW734">
            <v>10.95</v>
          </cell>
          <cell r="CX734">
            <v>11</v>
          </cell>
          <cell r="CY734">
            <v>11.15</v>
          </cell>
          <cell r="CZ734">
            <v>11.2</v>
          </cell>
          <cell r="DA734">
            <v>10.6</v>
          </cell>
          <cell r="DB734">
            <v>10.65</v>
          </cell>
          <cell r="DC734">
            <v>10.7</v>
          </cell>
          <cell r="DD734">
            <v>10.75</v>
          </cell>
          <cell r="DE734">
            <v>10.9</v>
          </cell>
          <cell r="DF734">
            <v>10.95</v>
          </cell>
          <cell r="DG734">
            <v>10.9</v>
          </cell>
          <cell r="DH734">
            <v>10.95</v>
          </cell>
          <cell r="DI734">
            <v>10.95</v>
          </cell>
          <cell r="DJ734">
            <v>11</v>
          </cell>
          <cell r="DK734">
            <v>11.15</v>
          </cell>
          <cell r="DL734">
            <v>11.2</v>
          </cell>
          <cell r="DM734">
            <v>10.6</v>
          </cell>
          <cell r="DN734">
            <v>10.65</v>
          </cell>
          <cell r="DO734">
            <v>10.65</v>
          </cell>
          <cell r="DP734">
            <v>10.7</v>
          </cell>
          <cell r="DQ734">
            <v>10.85</v>
          </cell>
          <cell r="DR734">
            <v>10.9</v>
          </cell>
        </row>
        <row r="735">
          <cell r="A735">
            <v>37033</v>
          </cell>
          <cell r="C735">
            <v>9.75</v>
          </cell>
          <cell r="D735">
            <v>9.5</v>
          </cell>
          <cell r="E735">
            <v>10.37</v>
          </cell>
          <cell r="F735">
            <v>10.55</v>
          </cell>
          <cell r="G735">
            <v>10.55</v>
          </cell>
          <cell r="H735">
            <v>10.73</v>
          </cell>
          <cell r="I735">
            <v>10.87</v>
          </cell>
          <cell r="J735">
            <v>11.07</v>
          </cell>
          <cell r="M735">
            <v>10.7</v>
          </cell>
          <cell r="N735">
            <v>10.422000000000001</v>
          </cell>
          <cell r="O735">
            <v>10.5</v>
          </cell>
          <cell r="P735">
            <v>10.5</v>
          </cell>
          <cell r="Q735">
            <v>10.6</v>
          </cell>
          <cell r="R735">
            <v>10.4</v>
          </cell>
          <cell r="S735">
            <v>10.35</v>
          </cell>
          <cell r="T735">
            <v>10.37</v>
          </cell>
          <cell r="U735">
            <v>10.494</v>
          </cell>
          <cell r="V735">
            <v>10.7</v>
          </cell>
          <cell r="W735">
            <v>10.827999999999999</v>
          </cell>
          <cell r="X735">
            <v>11.081</v>
          </cell>
          <cell r="Y735">
            <v>37033.659975694442</v>
          </cell>
          <cell r="Z735">
            <v>4.03</v>
          </cell>
          <cell r="AA735">
            <v>4.04</v>
          </cell>
          <cell r="AB735">
            <v>4.0599999999999996</v>
          </cell>
          <cell r="AC735">
            <v>4.0599999999999996</v>
          </cell>
          <cell r="AD735">
            <v>4.07</v>
          </cell>
          <cell r="AE735">
            <v>4.08</v>
          </cell>
          <cell r="AF735">
            <v>4.22</v>
          </cell>
          <cell r="AG735">
            <v>4.3499999999999996</v>
          </cell>
          <cell r="AH735">
            <v>1</v>
          </cell>
          <cell r="AI735">
            <v>7</v>
          </cell>
          <cell r="AJ735">
            <v>33</v>
          </cell>
          <cell r="AK735">
            <v>61</v>
          </cell>
          <cell r="AL735">
            <v>92</v>
          </cell>
          <cell r="AM735">
            <v>184</v>
          </cell>
          <cell r="AN735">
            <v>278</v>
          </cell>
          <cell r="AO735">
            <v>365</v>
          </cell>
          <cell r="AP735">
            <v>16.5</v>
          </cell>
          <cell r="AQ735">
            <v>107</v>
          </cell>
          <cell r="AR735">
            <v>470</v>
          </cell>
          <cell r="AS735">
            <v>882</v>
          </cell>
          <cell r="AT735">
            <v>1313</v>
          </cell>
          <cell r="AU735">
            <v>2580</v>
          </cell>
          <cell r="AV735">
            <v>3745</v>
          </cell>
          <cell r="AW735">
            <v>4840</v>
          </cell>
          <cell r="AX735">
            <v>7.9195000000000002</v>
          </cell>
          <cell r="AY735">
            <v>11.691470278181848</v>
          </cell>
          <cell r="AZ735">
            <v>11.146642777472128</v>
          </cell>
          <cell r="BA735">
            <v>10.704976396007366</v>
          </cell>
          <cell r="BB735">
            <v>10.82621594060492</v>
          </cell>
          <cell r="BC735">
            <v>10.772611611771016</v>
          </cell>
          <cell r="BD735">
            <v>10.733877074657959</v>
          </cell>
          <cell r="BE735">
            <v>10.689660279605073</v>
          </cell>
          <cell r="BF735">
            <v>10.791456084138318</v>
          </cell>
          <cell r="BG735">
            <v>10.37</v>
          </cell>
          <cell r="BH735">
            <v>10.37</v>
          </cell>
          <cell r="BI735">
            <v>10.55</v>
          </cell>
          <cell r="BJ735">
            <v>10.55</v>
          </cell>
          <cell r="BK735">
            <v>10.6</v>
          </cell>
          <cell r="BL735">
            <v>10.7</v>
          </cell>
          <cell r="BM735">
            <v>10.85</v>
          </cell>
          <cell r="BN735">
            <v>10.9</v>
          </cell>
          <cell r="BO735">
            <v>132.14702781818488</v>
          </cell>
          <cell r="BP735">
            <v>77.664277747212822</v>
          </cell>
          <cell r="BQ735">
            <v>15.497639600736512</v>
          </cell>
          <cell r="BR735">
            <v>27.621594060491894</v>
          </cell>
          <cell r="BS735">
            <v>17.261161177101592</v>
          </cell>
          <cell r="BT735">
            <v>3.3877074657960193</v>
          </cell>
          <cell r="BU735">
            <v>-16.033972039492639</v>
          </cell>
          <cell r="BV735">
            <v>-10.854391586168255</v>
          </cell>
          <cell r="BW735">
            <v>10.9</v>
          </cell>
          <cell r="BX735">
            <v>11</v>
          </cell>
          <cell r="BY735">
            <v>11.05</v>
          </cell>
          <cell r="BZ735">
            <v>11.05</v>
          </cell>
          <cell r="CA735">
            <v>11.2</v>
          </cell>
          <cell r="CB735">
            <v>11.25</v>
          </cell>
          <cell r="CC735">
            <v>10.6</v>
          </cell>
          <cell r="CD735">
            <v>10.7</v>
          </cell>
          <cell r="CE735">
            <v>10.75</v>
          </cell>
          <cell r="CF735">
            <v>10.75</v>
          </cell>
          <cell r="CG735">
            <v>10.9</v>
          </cell>
          <cell r="CH735">
            <v>10.95</v>
          </cell>
          <cell r="CI735">
            <v>10.8</v>
          </cell>
          <cell r="CJ735">
            <v>10.8</v>
          </cell>
          <cell r="CK735">
            <v>10.85</v>
          </cell>
          <cell r="CL735">
            <v>10.95</v>
          </cell>
          <cell r="CM735">
            <v>11.1</v>
          </cell>
          <cell r="CN735">
            <v>11.15</v>
          </cell>
          <cell r="CO735">
            <v>10.6</v>
          </cell>
          <cell r="CP735">
            <v>10.6</v>
          </cell>
          <cell r="CQ735">
            <v>10.65</v>
          </cell>
          <cell r="CR735">
            <v>10.75</v>
          </cell>
          <cell r="CS735">
            <v>10.9</v>
          </cell>
          <cell r="CT735">
            <v>10.95</v>
          </cell>
          <cell r="CU735">
            <v>10.85</v>
          </cell>
          <cell r="CV735">
            <v>10.9</v>
          </cell>
          <cell r="CW735">
            <v>10.95</v>
          </cell>
          <cell r="CX735">
            <v>11</v>
          </cell>
          <cell r="CY735">
            <v>11.15</v>
          </cell>
          <cell r="CZ735">
            <v>11.2</v>
          </cell>
          <cell r="DA735">
            <v>10.6</v>
          </cell>
          <cell r="DB735">
            <v>10.65</v>
          </cell>
          <cell r="DC735">
            <v>10.7</v>
          </cell>
          <cell r="DD735">
            <v>10.75</v>
          </cell>
          <cell r="DE735">
            <v>10.9</v>
          </cell>
          <cell r="DF735">
            <v>10.95</v>
          </cell>
          <cell r="DG735">
            <v>10.9</v>
          </cell>
          <cell r="DH735">
            <v>10.95</v>
          </cell>
          <cell r="DI735">
            <v>10.95</v>
          </cell>
          <cell r="DJ735">
            <v>11</v>
          </cell>
          <cell r="DK735">
            <v>11.15</v>
          </cell>
          <cell r="DL735">
            <v>11.2</v>
          </cell>
          <cell r="DM735">
            <v>10.6</v>
          </cell>
          <cell r="DN735">
            <v>10.65</v>
          </cell>
          <cell r="DO735">
            <v>10.65</v>
          </cell>
          <cell r="DP735">
            <v>10.7</v>
          </cell>
          <cell r="DQ735">
            <v>10.85</v>
          </cell>
          <cell r="DR735">
            <v>10.9</v>
          </cell>
        </row>
        <row r="736">
          <cell r="A736">
            <v>37034</v>
          </cell>
          <cell r="C736">
            <v>9.75</v>
          </cell>
          <cell r="D736">
            <v>9.5</v>
          </cell>
          <cell r="E736">
            <v>10.44</v>
          </cell>
          <cell r="F736">
            <v>10.55</v>
          </cell>
          <cell r="G736">
            <v>10.55</v>
          </cell>
          <cell r="H736">
            <v>10.73</v>
          </cell>
          <cell r="I736">
            <v>10.87</v>
          </cell>
          <cell r="J736">
            <v>11.07</v>
          </cell>
          <cell r="M736">
            <v>10.705</v>
          </cell>
          <cell r="N736">
            <v>10.427</v>
          </cell>
          <cell r="O736">
            <v>10.5</v>
          </cell>
          <cell r="P736">
            <v>10.5</v>
          </cell>
          <cell r="Q736">
            <v>10.6</v>
          </cell>
          <cell r="R736">
            <v>10.4</v>
          </cell>
          <cell r="S736">
            <v>10.35</v>
          </cell>
          <cell r="T736">
            <v>10.39</v>
          </cell>
          <cell r="U736">
            <v>10.494</v>
          </cell>
          <cell r="V736">
            <v>10.705</v>
          </cell>
          <cell r="W736">
            <v>10.833</v>
          </cell>
          <cell r="X736">
            <v>11.074999999999999</v>
          </cell>
          <cell r="Y736">
            <v>37034.664132407408</v>
          </cell>
          <cell r="Z736">
            <v>4</v>
          </cell>
          <cell r="AA736">
            <v>4.03</v>
          </cell>
          <cell r="AB736">
            <v>4.0599999999999996</v>
          </cell>
          <cell r="AC736">
            <v>4.0599999999999996</v>
          </cell>
          <cell r="AD736">
            <v>4.05</v>
          </cell>
          <cell r="AE736">
            <v>4.0599999999999996</v>
          </cell>
          <cell r="AF736">
            <v>4.16</v>
          </cell>
          <cell r="AG736">
            <v>4.28</v>
          </cell>
          <cell r="AH736">
            <v>1</v>
          </cell>
          <cell r="AI736">
            <v>7</v>
          </cell>
          <cell r="AJ736">
            <v>31</v>
          </cell>
          <cell r="AK736">
            <v>61</v>
          </cell>
          <cell r="AL736">
            <v>94</v>
          </cell>
          <cell r="AM736">
            <v>185</v>
          </cell>
          <cell r="AN736">
            <v>276</v>
          </cell>
          <cell r="AO736">
            <v>368</v>
          </cell>
          <cell r="AP736">
            <v>16</v>
          </cell>
          <cell r="AQ736">
            <v>107</v>
          </cell>
          <cell r="AR736">
            <v>455</v>
          </cell>
          <cell r="AS736">
            <v>881</v>
          </cell>
          <cell r="AT736">
            <v>1347</v>
          </cell>
          <cell r="AU736">
            <v>2587.5</v>
          </cell>
          <cell r="AV736">
            <v>3775</v>
          </cell>
          <cell r="AW736">
            <v>4920</v>
          </cell>
          <cell r="AX736">
            <v>7.94</v>
          </cell>
          <cell r="AY736">
            <v>11.411536523937006</v>
          </cell>
          <cell r="AZ736">
            <v>11.118286711596664</v>
          </cell>
          <cell r="BA736">
            <v>10.887154170954972</v>
          </cell>
          <cell r="BB736">
            <v>10.80130420773045</v>
          </cell>
          <cell r="BC736">
            <v>10.763282151039668</v>
          </cell>
          <cell r="BD736">
            <v>10.68009056403692</v>
          </cell>
          <cell r="BE736">
            <v>10.705840543204474</v>
          </cell>
          <cell r="BF736">
            <v>10.754295793329197</v>
          </cell>
          <cell r="BG736">
            <v>10.44</v>
          </cell>
          <cell r="BH736">
            <v>10.44</v>
          </cell>
          <cell r="BI736">
            <v>10.55</v>
          </cell>
          <cell r="BJ736">
            <v>10.55</v>
          </cell>
          <cell r="BK736">
            <v>10.6</v>
          </cell>
          <cell r="BL736">
            <v>10.7</v>
          </cell>
          <cell r="BM736">
            <v>10.85</v>
          </cell>
          <cell r="BN736">
            <v>10.9</v>
          </cell>
          <cell r="BO736">
            <v>97.153652393700611</v>
          </cell>
          <cell r="BP736">
            <v>67.828671159666413</v>
          </cell>
          <cell r="BQ736">
            <v>33.715417095497102</v>
          </cell>
          <cell r="BR736">
            <v>25.130420773044904</v>
          </cell>
          <cell r="BS736">
            <v>16.328215103966848</v>
          </cell>
          <cell r="BT736">
            <v>-1.9909435963079147</v>
          </cell>
          <cell r="BU736">
            <v>-14.4159456795526</v>
          </cell>
          <cell r="BV736">
            <v>-14.570420667080342</v>
          </cell>
          <cell r="BW736">
            <v>10.9</v>
          </cell>
          <cell r="BX736">
            <v>11</v>
          </cell>
          <cell r="BY736">
            <v>11.05</v>
          </cell>
          <cell r="BZ736">
            <v>11.05</v>
          </cell>
          <cell r="CA736">
            <v>11.2</v>
          </cell>
          <cell r="CB736">
            <v>11.25</v>
          </cell>
          <cell r="CC736">
            <v>10.6</v>
          </cell>
          <cell r="CD736">
            <v>10.7</v>
          </cell>
          <cell r="CE736">
            <v>10.75</v>
          </cell>
          <cell r="CF736">
            <v>10.75</v>
          </cell>
          <cell r="CG736">
            <v>10.9</v>
          </cell>
          <cell r="CH736">
            <v>10.95</v>
          </cell>
          <cell r="CI736">
            <v>10.8</v>
          </cell>
          <cell r="CJ736">
            <v>10.8</v>
          </cell>
          <cell r="CK736">
            <v>10.85</v>
          </cell>
          <cell r="CL736">
            <v>10.95</v>
          </cell>
          <cell r="CM736">
            <v>11.1</v>
          </cell>
          <cell r="CN736">
            <v>11.15</v>
          </cell>
          <cell r="CO736">
            <v>10.6</v>
          </cell>
          <cell r="CP736">
            <v>10.6</v>
          </cell>
          <cell r="CQ736">
            <v>10.65</v>
          </cell>
          <cell r="CR736">
            <v>10.75</v>
          </cell>
          <cell r="CS736">
            <v>10.9</v>
          </cell>
          <cell r="CT736">
            <v>10.95</v>
          </cell>
          <cell r="CU736">
            <v>10.85</v>
          </cell>
          <cell r="CV736">
            <v>10.9</v>
          </cell>
          <cell r="CW736">
            <v>10.95</v>
          </cell>
          <cell r="CX736">
            <v>11</v>
          </cell>
          <cell r="CY736">
            <v>11.15</v>
          </cell>
          <cell r="CZ736">
            <v>11.2</v>
          </cell>
          <cell r="DA736">
            <v>10.6</v>
          </cell>
          <cell r="DB736">
            <v>10.65</v>
          </cell>
          <cell r="DC736">
            <v>10.7</v>
          </cell>
          <cell r="DD736">
            <v>10.75</v>
          </cell>
          <cell r="DE736">
            <v>10.9</v>
          </cell>
          <cell r="DF736">
            <v>10.95</v>
          </cell>
          <cell r="DG736">
            <v>10.9</v>
          </cell>
          <cell r="DH736">
            <v>10.95</v>
          </cell>
          <cell r="DI736">
            <v>10.95</v>
          </cell>
          <cell r="DJ736">
            <v>11</v>
          </cell>
          <cell r="DK736">
            <v>11.15</v>
          </cell>
          <cell r="DL736">
            <v>11.2</v>
          </cell>
          <cell r="DM736">
            <v>10.6</v>
          </cell>
          <cell r="DN736">
            <v>10.65</v>
          </cell>
          <cell r="DO736">
            <v>10.65</v>
          </cell>
          <cell r="DP736">
            <v>10.7</v>
          </cell>
          <cell r="DQ736">
            <v>10.85</v>
          </cell>
          <cell r="DR736">
            <v>10.9</v>
          </cell>
        </row>
        <row r="737">
          <cell r="A737">
            <v>37035</v>
          </cell>
          <cell r="C737">
            <v>9.75</v>
          </cell>
          <cell r="D737">
            <v>9.5</v>
          </cell>
          <cell r="E737">
            <v>10.44</v>
          </cell>
          <cell r="F737">
            <v>10.55</v>
          </cell>
          <cell r="G737">
            <v>10.55</v>
          </cell>
          <cell r="H737">
            <v>10.73</v>
          </cell>
          <cell r="I737">
            <v>10.87</v>
          </cell>
          <cell r="J737">
            <v>11.06</v>
          </cell>
          <cell r="M737">
            <v>10.71</v>
          </cell>
          <cell r="N737">
            <v>10.430999999999999</v>
          </cell>
          <cell r="O737">
            <v>10.5</v>
          </cell>
          <cell r="P737">
            <v>10.5</v>
          </cell>
          <cell r="Q737">
            <v>10.6</v>
          </cell>
          <cell r="R737">
            <v>10.42</v>
          </cell>
          <cell r="S737">
            <v>10.37</v>
          </cell>
          <cell r="T737">
            <v>10.39</v>
          </cell>
          <cell r="U737">
            <v>10.494</v>
          </cell>
          <cell r="V737">
            <v>10.71</v>
          </cell>
          <cell r="W737">
            <v>10.833</v>
          </cell>
          <cell r="X737">
            <v>11.074999999999999</v>
          </cell>
          <cell r="Y737">
            <v>37035.664461342596</v>
          </cell>
          <cell r="Z737">
            <v>4</v>
          </cell>
          <cell r="AA737">
            <v>4.07</v>
          </cell>
          <cell r="AB737">
            <v>4.0599999999999996</v>
          </cell>
          <cell r="AC737">
            <v>4.05</v>
          </cell>
          <cell r="AD737">
            <v>4.0199999999999996</v>
          </cell>
          <cell r="AE737">
            <v>4.03</v>
          </cell>
          <cell r="AF737">
            <v>4.1500000000000004</v>
          </cell>
          <cell r="AG737">
            <v>4.2699999999999996</v>
          </cell>
          <cell r="AH737">
            <v>1</v>
          </cell>
          <cell r="AI737">
            <v>7</v>
          </cell>
          <cell r="AJ737">
            <v>31</v>
          </cell>
          <cell r="AK737">
            <v>62</v>
          </cell>
          <cell r="AL737">
            <v>92</v>
          </cell>
          <cell r="AM737">
            <v>184</v>
          </cell>
          <cell r="AN737">
            <v>275</v>
          </cell>
          <cell r="AO737">
            <v>365</v>
          </cell>
          <cell r="AP737">
            <v>16</v>
          </cell>
          <cell r="AQ737">
            <v>106</v>
          </cell>
          <cell r="AR737">
            <v>452.5</v>
          </cell>
          <cell r="AS737">
            <v>897</v>
          </cell>
          <cell r="AT737">
            <v>1323</v>
          </cell>
          <cell r="AU737">
            <v>2595</v>
          </cell>
          <cell r="AV737">
            <v>3795</v>
          </cell>
          <cell r="AW737">
            <v>4925</v>
          </cell>
          <cell r="AX737">
            <v>7.9625000000000004</v>
          </cell>
          <cell r="AY737">
            <v>11.390750392464287</v>
          </cell>
          <cell r="AZ737">
            <v>11.073487873963625</v>
          </cell>
          <cell r="BA737">
            <v>10.830924826555902</v>
          </cell>
          <cell r="BB737">
            <v>10.784502896642586</v>
          </cell>
          <cell r="BC737">
            <v>10.735528115942097</v>
          </cell>
          <cell r="BD737">
            <v>10.68405221789939</v>
          </cell>
          <cell r="BE737">
            <v>10.734081458224329</v>
          </cell>
          <cell r="BF737">
            <v>10.782326966684108</v>
          </cell>
          <cell r="BG737">
            <v>10.44</v>
          </cell>
          <cell r="BH737">
            <v>10.44</v>
          </cell>
          <cell r="BI737">
            <v>10.55</v>
          </cell>
          <cell r="BJ737">
            <v>10.55</v>
          </cell>
          <cell r="BK737">
            <v>10.6</v>
          </cell>
          <cell r="BL737">
            <v>10.7</v>
          </cell>
          <cell r="BM737">
            <v>10.85</v>
          </cell>
          <cell r="BN737">
            <v>10.9</v>
          </cell>
          <cell r="BO737">
            <v>95.075039246428787</v>
          </cell>
          <cell r="BP737">
            <v>63.34878739636256</v>
          </cell>
          <cell r="BQ737">
            <v>28.092482655590167</v>
          </cell>
          <cell r="BR737">
            <v>23.450289664258506</v>
          </cell>
          <cell r="BS737">
            <v>13.552811594209757</v>
          </cell>
          <cell r="BT737">
            <v>-1.5947782100608876</v>
          </cell>
          <cell r="BU737">
            <v>-11.591854177567029</v>
          </cell>
          <cell r="BV737">
            <v>-11.767303331589218</v>
          </cell>
          <cell r="BW737">
            <v>10.9</v>
          </cell>
          <cell r="BX737">
            <v>10.9</v>
          </cell>
          <cell r="BY737">
            <v>11</v>
          </cell>
          <cell r="BZ737">
            <v>11.05</v>
          </cell>
          <cell r="CA737">
            <v>11.05</v>
          </cell>
          <cell r="CB737">
            <v>11.2</v>
          </cell>
          <cell r="CC737">
            <v>10.6</v>
          </cell>
          <cell r="CD737">
            <v>10.6</v>
          </cell>
          <cell r="CE737">
            <v>10.7</v>
          </cell>
          <cell r="CF737">
            <v>10.75</v>
          </cell>
          <cell r="CG737">
            <v>10.75</v>
          </cell>
          <cell r="CH737">
            <v>10.9</v>
          </cell>
          <cell r="CI737">
            <v>10.8</v>
          </cell>
          <cell r="CJ737">
            <v>10.8</v>
          </cell>
          <cell r="CK737">
            <v>10.85</v>
          </cell>
          <cell r="CL737">
            <v>10.95</v>
          </cell>
          <cell r="CM737">
            <v>11.1</v>
          </cell>
          <cell r="CN737">
            <v>11.15</v>
          </cell>
          <cell r="CO737">
            <v>10.6</v>
          </cell>
          <cell r="CP737">
            <v>10.6</v>
          </cell>
          <cell r="CQ737">
            <v>10.65</v>
          </cell>
          <cell r="CR737">
            <v>10.75</v>
          </cell>
          <cell r="CS737">
            <v>10.9</v>
          </cell>
          <cell r="CT737">
            <v>10.95</v>
          </cell>
          <cell r="CU737">
            <v>10.85</v>
          </cell>
          <cell r="CV737">
            <v>10.9</v>
          </cell>
          <cell r="CW737">
            <v>10.95</v>
          </cell>
          <cell r="CX737">
            <v>11</v>
          </cell>
          <cell r="CY737">
            <v>11.15</v>
          </cell>
          <cell r="CZ737">
            <v>11.2</v>
          </cell>
          <cell r="DA737">
            <v>10.6</v>
          </cell>
          <cell r="DB737">
            <v>10.65</v>
          </cell>
          <cell r="DC737">
            <v>10.7</v>
          </cell>
          <cell r="DD737">
            <v>10.75</v>
          </cell>
          <cell r="DE737">
            <v>10.9</v>
          </cell>
          <cell r="DF737">
            <v>10.95</v>
          </cell>
          <cell r="DG737">
            <v>10.9</v>
          </cell>
          <cell r="DH737">
            <v>10.95</v>
          </cell>
          <cell r="DI737">
            <v>10.95</v>
          </cell>
          <cell r="DJ737">
            <v>11</v>
          </cell>
          <cell r="DK737">
            <v>11.15</v>
          </cell>
          <cell r="DL737">
            <v>11.2</v>
          </cell>
          <cell r="DM737">
            <v>10.6</v>
          </cell>
          <cell r="DN737">
            <v>10.65</v>
          </cell>
          <cell r="DO737">
            <v>10.65</v>
          </cell>
          <cell r="DP737">
            <v>10.7</v>
          </cell>
          <cell r="DQ737">
            <v>10.85</v>
          </cell>
          <cell r="DR737">
            <v>10.9</v>
          </cell>
        </row>
        <row r="738">
          <cell r="A738">
            <v>37036</v>
          </cell>
          <cell r="C738">
            <v>9.75</v>
          </cell>
          <cell r="D738">
            <v>9.5</v>
          </cell>
          <cell r="E738">
            <v>10.44</v>
          </cell>
          <cell r="F738">
            <v>10.55</v>
          </cell>
          <cell r="G738">
            <v>10.55</v>
          </cell>
          <cell r="H738">
            <v>10.73</v>
          </cell>
          <cell r="I738">
            <v>10.87</v>
          </cell>
          <cell r="J738">
            <v>11.06</v>
          </cell>
          <cell r="M738">
            <v>10.71</v>
          </cell>
          <cell r="N738">
            <v>10.430999999999999</v>
          </cell>
          <cell r="O738">
            <v>10.5</v>
          </cell>
          <cell r="P738">
            <v>10.5</v>
          </cell>
          <cell r="Q738">
            <v>10.6</v>
          </cell>
          <cell r="R738">
            <v>10.4</v>
          </cell>
          <cell r="S738">
            <v>10.35</v>
          </cell>
          <cell r="T738">
            <v>10.35</v>
          </cell>
          <cell r="U738">
            <v>10.494</v>
          </cell>
          <cell r="V738">
            <v>10.71</v>
          </cell>
          <cell r="W738">
            <v>10.833</v>
          </cell>
          <cell r="X738">
            <v>11.074999999999999</v>
          </cell>
          <cell r="Y738">
            <v>37036.668639120369</v>
          </cell>
          <cell r="Z738">
            <v>3.93</v>
          </cell>
          <cell r="AA738">
            <v>4.08</v>
          </cell>
          <cell r="AB738">
            <v>4.05</v>
          </cell>
          <cell r="AC738">
            <v>4.04</v>
          </cell>
          <cell r="AD738">
            <v>4.0199999999999996</v>
          </cell>
          <cell r="AE738">
            <v>4</v>
          </cell>
          <cell r="AF738">
            <v>4.12</v>
          </cell>
          <cell r="AG738">
            <v>4.2699999999999996</v>
          </cell>
          <cell r="AH738">
            <v>4</v>
          </cell>
          <cell r="AI738">
            <v>7</v>
          </cell>
          <cell r="AJ738">
            <v>31</v>
          </cell>
          <cell r="AK738">
            <v>62</v>
          </cell>
          <cell r="AL738">
            <v>92</v>
          </cell>
          <cell r="AM738">
            <v>184</v>
          </cell>
          <cell r="AN738">
            <v>275</v>
          </cell>
          <cell r="AO738">
            <v>365</v>
          </cell>
          <cell r="AP738">
            <v>62</v>
          </cell>
          <cell r="AQ738">
            <v>104</v>
          </cell>
          <cell r="AR738">
            <v>452</v>
          </cell>
          <cell r="AS738">
            <v>892</v>
          </cell>
          <cell r="AT738">
            <v>1315</v>
          </cell>
          <cell r="AU738">
            <v>2580</v>
          </cell>
          <cell r="AV738">
            <v>3765</v>
          </cell>
          <cell r="AW738">
            <v>4875</v>
          </cell>
          <cell r="AX738">
            <v>7.9290000000000003</v>
          </cell>
          <cell r="AY738">
            <v>11.122898936394343</v>
          </cell>
          <cell r="AZ738">
            <v>10.981362436865222</v>
          </cell>
          <cell r="BA738">
            <v>10.841646309586352</v>
          </cell>
          <cell r="BB738">
            <v>10.765082776758574</v>
          </cell>
          <cell r="BC738">
            <v>10.723224900429814</v>
          </cell>
          <cell r="BD738">
            <v>10.642222368447543</v>
          </cell>
          <cell r="BE738">
            <v>10.677984279037062</v>
          </cell>
          <cell r="BF738">
            <v>10.743801262244101</v>
          </cell>
          <cell r="BG738">
            <v>10.44</v>
          </cell>
          <cell r="BH738">
            <v>10.44</v>
          </cell>
          <cell r="BI738">
            <v>10.55</v>
          </cell>
          <cell r="BJ738">
            <v>10.55</v>
          </cell>
          <cell r="BK738">
            <v>10.6</v>
          </cell>
          <cell r="BL738">
            <v>10.7</v>
          </cell>
          <cell r="BM738">
            <v>10.85</v>
          </cell>
          <cell r="BN738">
            <v>10.9</v>
          </cell>
          <cell r="BO738">
            <v>68.289893639434325</v>
          </cell>
          <cell r="BP738">
            <v>54.136243686522256</v>
          </cell>
          <cell r="BQ738">
            <v>29.164630958635129</v>
          </cell>
          <cell r="BR738">
            <v>21.508277675857279</v>
          </cell>
          <cell r="BS738">
            <v>12.322490042981471</v>
          </cell>
          <cell r="BT738">
            <v>-5.7777631552456299</v>
          </cell>
          <cell r="BU738">
            <v>-17.201572096293738</v>
          </cell>
          <cell r="BV738">
            <v>-15.619873775589888</v>
          </cell>
          <cell r="BW738">
            <v>10.9</v>
          </cell>
          <cell r="BX738">
            <v>10.9</v>
          </cell>
          <cell r="BY738">
            <v>11</v>
          </cell>
          <cell r="BZ738">
            <v>11.05</v>
          </cell>
          <cell r="CA738">
            <v>11.05</v>
          </cell>
          <cell r="CB738">
            <v>11.2</v>
          </cell>
          <cell r="CC738">
            <v>10.6</v>
          </cell>
          <cell r="CD738">
            <v>10.6</v>
          </cell>
          <cell r="CE738">
            <v>10.7</v>
          </cell>
          <cell r="CF738">
            <v>10.75</v>
          </cell>
          <cell r="CG738">
            <v>10.75</v>
          </cell>
          <cell r="CH738">
            <v>10.9</v>
          </cell>
          <cell r="CI738">
            <v>10.8</v>
          </cell>
          <cell r="CJ738">
            <v>10.8</v>
          </cell>
          <cell r="CK738">
            <v>10.85</v>
          </cell>
          <cell r="CL738">
            <v>10.95</v>
          </cell>
          <cell r="CM738">
            <v>11.1</v>
          </cell>
          <cell r="CN738">
            <v>11.15</v>
          </cell>
          <cell r="CO738">
            <v>10.6</v>
          </cell>
          <cell r="CP738">
            <v>10.6</v>
          </cell>
          <cell r="CQ738">
            <v>10.65</v>
          </cell>
          <cell r="CR738">
            <v>10.75</v>
          </cell>
          <cell r="CS738">
            <v>10.9</v>
          </cell>
          <cell r="CT738">
            <v>10.95</v>
          </cell>
          <cell r="CU738">
            <v>10.85</v>
          </cell>
          <cell r="CV738">
            <v>10.9</v>
          </cell>
          <cell r="CW738">
            <v>10.95</v>
          </cell>
          <cell r="CX738">
            <v>11</v>
          </cell>
          <cell r="CY738">
            <v>11.15</v>
          </cell>
          <cell r="CZ738">
            <v>11.2</v>
          </cell>
          <cell r="DA738">
            <v>10.6</v>
          </cell>
          <cell r="DB738">
            <v>10.65</v>
          </cell>
          <cell r="DC738">
            <v>10.7</v>
          </cell>
          <cell r="DD738">
            <v>10.75</v>
          </cell>
          <cell r="DE738">
            <v>10.9</v>
          </cell>
          <cell r="DF738">
            <v>10.95</v>
          </cell>
          <cell r="DG738">
            <v>10.9</v>
          </cell>
          <cell r="DH738">
            <v>10.95</v>
          </cell>
          <cell r="DI738">
            <v>10.95</v>
          </cell>
          <cell r="DJ738">
            <v>11</v>
          </cell>
          <cell r="DK738">
            <v>11.15</v>
          </cell>
          <cell r="DL738">
            <v>11.2</v>
          </cell>
          <cell r="DM738">
            <v>10.6</v>
          </cell>
          <cell r="DN738">
            <v>10.65</v>
          </cell>
          <cell r="DO738">
            <v>10.65</v>
          </cell>
          <cell r="DP738">
            <v>10.7</v>
          </cell>
          <cell r="DQ738">
            <v>10.85</v>
          </cell>
          <cell r="DR738">
            <v>10.9</v>
          </cell>
        </row>
        <row r="739">
          <cell r="A739">
            <v>37039</v>
          </cell>
          <cell r="C739">
            <v>9.75</v>
          </cell>
          <cell r="D739">
            <v>9.5</v>
          </cell>
          <cell r="E739">
            <v>10.44</v>
          </cell>
          <cell r="F739">
            <v>10.55</v>
          </cell>
          <cell r="G739">
            <v>10.55</v>
          </cell>
          <cell r="H739">
            <v>10.73</v>
          </cell>
          <cell r="I739">
            <v>10.87</v>
          </cell>
          <cell r="J739">
            <v>11.06</v>
          </cell>
          <cell r="M739">
            <v>10.71</v>
          </cell>
          <cell r="N739">
            <v>10.430999999999999</v>
          </cell>
          <cell r="O739">
            <v>10.7</v>
          </cell>
          <cell r="P739">
            <v>10.7</v>
          </cell>
          <cell r="Q739">
            <v>10.6</v>
          </cell>
          <cell r="R739">
            <v>10.4</v>
          </cell>
          <cell r="S739">
            <v>10.35</v>
          </cell>
          <cell r="T739">
            <v>10.35</v>
          </cell>
          <cell r="U739">
            <v>10.494</v>
          </cell>
          <cell r="V739">
            <v>10.71</v>
          </cell>
          <cell r="W739">
            <v>10.833</v>
          </cell>
          <cell r="X739">
            <v>11.074999999999999</v>
          </cell>
          <cell r="Y739">
            <v>37039.659059953701</v>
          </cell>
          <cell r="Z739">
            <v>4.0599999999999996</v>
          </cell>
          <cell r="AA739">
            <v>4.07</v>
          </cell>
          <cell r="AB739">
            <v>4.05</v>
          </cell>
          <cell r="AC739">
            <v>4.04</v>
          </cell>
          <cell r="AD739">
            <v>3.99</v>
          </cell>
          <cell r="AE739">
            <v>3.98</v>
          </cell>
          <cell r="AF739">
            <v>4.1399999999999997</v>
          </cell>
          <cell r="AG739">
            <v>4.26</v>
          </cell>
          <cell r="AI739">
            <v>7</v>
          </cell>
          <cell r="AJ739">
            <v>30</v>
          </cell>
          <cell r="AK739">
            <v>61</v>
          </cell>
          <cell r="AL739">
            <v>92</v>
          </cell>
          <cell r="AM739">
            <v>184</v>
          </cell>
          <cell r="AN739">
            <v>274</v>
          </cell>
          <cell r="AO739">
            <v>365</v>
          </cell>
          <cell r="AP739">
            <v>62</v>
          </cell>
          <cell r="AQ739">
            <v>104</v>
          </cell>
          <cell r="AR739">
            <v>439</v>
          </cell>
          <cell r="AS739">
            <v>878</v>
          </cell>
          <cell r="AT739">
            <v>1313</v>
          </cell>
          <cell r="AU739">
            <v>2575</v>
          </cell>
          <cell r="AV739">
            <v>3765</v>
          </cell>
          <cell r="AW739">
            <v>4910</v>
          </cell>
          <cell r="AX739">
            <v>7.9118000000000004</v>
          </cell>
          <cell r="AZ739">
            <v>10.986090370039946</v>
          </cell>
          <cell r="BA739">
            <v>10.879921104131325</v>
          </cell>
          <cell r="BB739">
            <v>10.781783667207696</v>
          </cell>
          <cell r="BC739">
            <v>10.696622591288147</v>
          </cell>
          <cell r="BD739">
            <v>10.622811217861706</v>
          </cell>
          <cell r="BE739">
            <v>10.736410972255587</v>
          </cell>
          <cell r="BF739">
            <v>10.793130977358745</v>
          </cell>
          <cell r="BG739">
            <v>10.44</v>
          </cell>
          <cell r="BH739">
            <v>10.44</v>
          </cell>
          <cell r="BI739">
            <v>10.55</v>
          </cell>
          <cell r="BJ739">
            <v>10.55</v>
          </cell>
          <cell r="BK739">
            <v>10.6</v>
          </cell>
          <cell r="BL739">
            <v>10.7</v>
          </cell>
          <cell r="BM739">
            <v>10.85</v>
          </cell>
          <cell r="BN739">
            <v>10.9</v>
          </cell>
          <cell r="BO739" t="e">
            <v>#DIV/0!</v>
          </cell>
          <cell r="BP739">
            <v>54.609037003994665</v>
          </cell>
          <cell r="BQ739">
            <v>32.992110413132458</v>
          </cell>
          <cell r="BR739">
            <v>23.178366720769539</v>
          </cell>
          <cell r="BS739">
            <v>9.6622591288147319</v>
          </cell>
          <cell r="BT739">
            <v>-7.7188782138293277</v>
          </cell>
          <cell r="BU739">
            <v>-11.358902774441226</v>
          </cell>
          <cell r="BV739">
            <v>-10.686902264125564</v>
          </cell>
          <cell r="BW739">
            <v>10.9</v>
          </cell>
          <cell r="BX739">
            <v>10.9</v>
          </cell>
          <cell r="BY739">
            <v>11</v>
          </cell>
          <cell r="BZ739">
            <v>11.05</v>
          </cell>
          <cell r="CA739">
            <v>11.05</v>
          </cell>
          <cell r="CB739">
            <v>11.2</v>
          </cell>
          <cell r="CC739">
            <v>10.6</v>
          </cell>
          <cell r="CD739">
            <v>10.6</v>
          </cell>
          <cell r="CE739">
            <v>10.7</v>
          </cell>
          <cell r="CF739">
            <v>10.75</v>
          </cell>
          <cell r="CG739">
            <v>10.75</v>
          </cell>
          <cell r="CH739">
            <v>10.9</v>
          </cell>
          <cell r="CI739">
            <v>10.8</v>
          </cell>
          <cell r="CJ739">
            <v>10.8</v>
          </cell>
          <cell r="CK739">
            <v>10.85</v>
          </cell>
          <cell r="CL739">
            <v>10.95</v>
          </cell>
          <cell r="CM739">
            <v>11.1</v>
          </cell>
          <cell r="CN739">
            <v>11.15</v>
          </cell>
          <cell r="CO739">
            <v>10.6</v>
          </cell>
          <cell r="CP739">
            <v>10.6</v>
          </cell>
          <cell r="CQ739">
            <v>10.65</v>
          </cell>
          <cell r="CR739">
            <v>10.75</v>
          </cell>
          <cell r="CS739">
            <v>10.9</v>
          </cell>
          <cell r="CT739">
            <v>10.95</v>
          </cell>
          <cell r="CU739">
            <v>10.85</v>
          </cell>
          <cell r="CV739">
            <v>10.9</v>
          </cell>
          <cell r="CW739">
            <v>10.95</v>
          </cell>
          <cell r="CX739">
            <v>11</v>
          </cell>
          <cell r="CY739">
            <v>11.15</v>
          </cell>
          <cell r="CZ739">
            <v>11.2</v>
          </cell>
          <cell r="DA739">
            <v>10.6</v>
          </cell>
          <cell r="DB739">
            <v>10.65</v>
          </cell>
          <cell r="DC739">
            <v>10.7</v>
          </cell>
          <cell r="DD739">
            <v>10.75</v>
          </cell>
          <cell r="DE739">
            <v>10.9</v>
          </cell>
          <cell r="DF739">
            <v>10.95</v>
          </cell>
          <cell r="DG739">
            <v>10.9</v>
          </cell>
          <cell r="DH739">
            <v>10.95</v>
          </cell>
          <cell r="DI739">
            <v>10.95</v>
          </cell>
          <cell r="DJ739">
            <v>11</v>
          </cell>
          <cell r="DK739">
            <v>11.15</v>
          </cell>
          <cell r="DL739">
            <v>11.2</v>
          </cell>
          <cell r="DM739">
            <v>10.6</v>
          </cell>
          <cell r="DN739">
            <v>10.65</v>
          </cell>
          <cell r="DO739">
            <v>10.65</v>
          </cell>
          <cell r="DP739">
            <v>10.7</v>
          </cell>
          <cell r="DQ739">
            <v>10.85</v>
          </cell>
          <cell r="DR739">
            <v>10.9</v>
          </cell>
        </row>
        <row r="740">
          <cell r="A740">
            <v>37040</v>
          </cell>
          <cell r="C740">
            <v>9.75</v>
          </cell>
          <cell r="D740">
            <v>9.5</v>
          </cell>
          <cell r="E740">
            <v>10.44</v>
          </cell>
          <cell r="F740">
            <v>10.55</v>
          </cell>
          <cell r="G740">
            <v>10.55</v>
          </cell>
          <cell r="H740">
            <v>10.73</v>
          </cell>
          <cell r="I740">
            <v>10.87</v>
          </cell>
          <cell r="J740">
            <v>11.06</v>
          </cell>
          <cell r="M740">
            <v>10.71</v>
          </cell>
          <cell r="N740">
            <v>10.430999999999999</v>
          </cell>
          <cell r="O740">
            <v>10.7</v>
          </cell>
          <cell r="P740">
            <v>10.7</v>
          </cell>
          <cell r="Q740">
            <v>10.6</v>
          </cell>
          <cell r="R740">
            <v>10.49</v>
          </cell>
          <cell r="S740">
            <v>10.43</v>
          </cell>
          <cell r="T740">
            <v>10.43</v>
          </cell>
          <cell r="U740">
            <v>10.489000000000001</v>
          </cell>
          <cell r="V740">
            <v>10.71</v>
          </cell>
          <cell r="W740">
            <v>10.833</v>
          </cell>
          <cell r="X740">
            <v>11.074999999999999</v>
          </cell>
          <cell r="Y740">
            <v>37040.666546759261</v>
          </cell>
          <cell r="Z740">
            <v>4.16</v>
          </cell>
          <cell r="AA740">
            <v>4.09</v>
          </cell>
          <cell r="AB740">
            <v>4.05</v>
          </cell>
          <cell r="AC740">
            <v>4</v>
          </cell>
          <cell r="AD740">
            <v>3.97</v>
          </cell>
          <cell r="AE740">
            <v>3.96</v>
          </cell>
          <cell r="AF740">
            <v>4.0999999999999996</v>
          </cell>
          <cell r="AG740">
            <v>4.26</v>
          </cell>
          <cell r="AH740">
            <v>1</v>
          </cell>
          <cell r="AI740">
            <v>7</v>
          </cell>
          <cell r="AJ740">
            <v>29</v>
          </cell>
          <cell r="AK740">
            <v>61</v>
          </cell>
          <cell r="AL740">
            <v>92</v>
          </cell>
          <cell r="AM740">
            <v>183</v>
          </cell>
          <cell r="AN740">
            <v>273</v>
          </cell>
          <cell r="AO740">
            <v>365</v>
          </cell>
          <cell r="AP740">
            <v>15.285714285714286</v>
          </cell>
          <cell r="AQ740">
            <v>107</v>
          </cell>
          <cell r="AR740">
            <v>445</v>
          </cell>
          <cell r="AS740">
            <v>910</v>
          </cell>
          <cell r="AT740">
            <v>1355</v>
          </cell>
          <cell r="AU740">
            <v>2665</v>
          </cell>
          <cell r="AV740">
            <v>3830</v>
          </cell>
          <cell r="AW740">
            <v>5000</v>
          </cell>
          <cell r="AX740">
            <v>7.9320000000000004</v>
          </cell>
          <cell r="AY740">
            <v>11.252485835960503</v>
          </cell>
          <cell r="AZ740">
            <v>11.186294708644423</v>
          </cell>
          <cell r="BA740">
            <v>11.190383738610068</v>
          </cell>
          <cell r="BB740">
            <v>10.966785412802949</v>
          </cell>
          <cell r="BC740">
            <v>10.871275864854367</v>
          </cell>
          <cell r="BD740">
            <v>10.851153439825961</v>
          </cell>
          <cell r="BE740">
            <v>10.813408063857199</v>
          </cell>
          <cell r="BF740">
            <v>10.895009245251309</v>
          </cell>
          <cell r="BG740">
            <v>10.44</v>
          </cell>
          <cell r="BH740">
            <v>10.44</v>
          </cell>
          <cell r="BI740">
            <v>10.55</v>
          </cell>
          <cell r="BJ740">
            <v>10.55</v>
          </cell>
          <cell r="BK740">
            <v>10.6</v>
          </cell>
          <cell r="BL740">
            <v>10.7</v>
          </cell>
          <cell r="BM740">
            <v>10.85</v>
          </cell>
          <cell r="BN740">
            <v>10.9</v>
          </cell>
          <cell r="BO740">
            <v>81.24858359605031</v>
          </cell>
          <cell r="BP740">
            <v>74.629470864442382</v>
          </cell>
          <cell r="BQ740">
            <v>64.038373861006733</v>
          </cell>
          <cell r="BR740">
            <v>41.678541280294823</v>
          </cell>
          <cell r="BS740">
            <v>27.127586485436694</v>
          </cell>
          <cell r="BT740">
            <v>15.11534398259613</v>
          </cell>
          <cell r="BU740">
            <v>-3.6591936142800208</v>
          </cell>
          <cell r="BV740">
            <v>-0.49907547486913728</v>
          </cell>
          <cell r="BW740">
            <v>10.9</v>
          </cell>
          <cell r="BX740">
            <v>10.9</v>
          </cell>
          <cell r="BY740">
            <v>11</v>
          </cell>
          <cell r="BZ740">
            <v>11.05</v>
          </cell>
          <cell r="CA740">
            <v>11.05</v>
          </cell>
          <cell r="CB740">
            <v>11.2</v>
          </cell>
          <cell r="CC740">
            <v>10.6</v>
          </cell>
          <cell r="CD740">
            <v>10.6</v>
          </cell>
          <cell r="CE740">
            <v>10.7</v>
          </cell>
          <cell r="CF740">
            <v>10.75</v>
          </cell>
          <cell r="CG740">
            <v>10.75</v>
          </cell>
          <cell r="CH740">
            <v>10.9</v>
          </cell>
          <cell r="CI740">
            <v>10.8</v>
          </cell>
          <cell r="CJ740">
            <v>10.8</v>
          </cell>
          <cell r="CK740">
            <v>10.85</v>
          </cell>
          <cell r="CL740">
            <v>10.95</v>
          </cell>
          <cell r="CM740">
            <v>11.1</v>
          </cell>
          <cell r="CN740">
            <v>11.15</v>
          </cell>
          <cell r="CO740">
            <v>10.6</v>
          </cell>
          <cell r="CP740">
            <v>10.6</v>
          </cell>
          <cell r="CQ740">
            <v>10.65</v>
          </cell>
          <cell r="CR740">
            <v>10.75</v>
          </cell>
          <cell r="CS740">
            <v>10.9</v>
          </cell>
          <cell r="CT740">
            <v>10.95</v>
          </cell>
          <cell r="CU740">
            <v>10.85</v>
          </cell>
          <cell r="CV740">
            <v>10.9</v>
          </cell>
          <cell r="CW740">
            <v>10.95</v>
          </cell>
          <cell r="CX740">
            <v>11</v>
          </cell>
          <cell r="CY740">
            <v>11.15</v>
          </cell>
          <cell r="CZ740">
            <v>11.2</v>
          </cell>
          <cell r="DA740">
            <v>10.6</v>
          </cell>
          <cell r="DB740">
            <v>10.65</v>
          </cell>
          <cell r="DC740">
            <v>10.7</v>
          </cell>
          <cell r="DD740">
            <v>10.75</v>
          </cell>
          <cell r="DE740">
            <v>10.9</v>
          </cell>
          <cell r="DF740">
            <v>10.95</v>
          </cell>
          <cell r="DG740">
            <v>10.9</v>
          </cell>
          <cell r="DH740">
            <v>10.95</v>
          </cell>
          <cell r="DI740">
            <v>10.95</v>
          </cell>
          <cell r="DJ740">
            <v>11</v>
          </cell>
          <cell r="DK740">
            <v>11.15</v>
          </cell>
          <cell r="DL740">
            <v>11.2</v>
          </cell>
          <cell r="DM740">
            <v>10.6</v>
          </cell>
          <cell r="DN740">
            <v>10.65</v>
          </cell>
          <cell r="DO740">
            <v>10.65</v>
          </cell>
          <cell r="DP740">
            <v>10.7</v>
          </cell>
          <cell r="DQ740">
            <v>10.85</v>
          </cell>
          <cell r="DR740">
            <v>10.9</v>
          </cell>
        </row>
        <row r="741">
          <cell r="A741">
            <v>37041</v>
          </cell>
          <cell r="C741">
            <v>9.75</v>
          </cell>
          <cell r="D741">
            <v>9.5</v>
          </cell>
          <cell r="E741">
            <v>10.44</v>
          </cell>
          <cell r="F741">
            <v>10.61</v>
          </cell>
          <cell r="G741">
            <v>10.61</v>
          </cell>
          <cell r="H741">
            <v>10.73</v>
          </cell>
          <cell r="I741">
            <v>10.87</v>
          </cell>
          <cell r="J741">
            <v>11.06</v>
          </cell>
          <cell r="M741">
            <v>10.72</v>
          </cell>
          <cell r="N741">
            <v>10.441000000000001</v>
          </cell>
          <cell r="O741">
            <v>10.9</v>
          </cell>
          <cell r="P741">
            <v>10.8</v>
          </cell>
          <cell r="Q741">
            <v>10.9</v>
          </cell>
          <cell r="R741">
            <v>10.51</v>
          </cell>
          <cell r="S741">
            <v>10.4</v>
          </cell>
          <cell r="T741">
            <v>10.38</v>
          </cell>
          <cell r="U741">
            <v>10.489000000000001</v>
          </cell>
          <cell r="V741">
            <v>10.72</v>
          </cell>
          <cell r="W741">
            <v>10.833</v>
          </cell>
          <cell r="X741">
            <v>11.074999999999999</v>
          </cell>
          <cell r="Y741">
            <v>37041.664439814813</v>
          </cell>
          <cell r="Z741">
            <v>4.1399999999999997</v>
          </cell>
          <cell r="AA741">
            <v>4.13</v>
          </cell>
          <cell r="AB741">
            <v>4.07</v>
          </cell>
          <cell r="AC741">
            <v>4.0999999999999996</v>
          </cell>
          <cell r="AD741">
            <v>4.0199999999999996</v>
          </cell>
          <cell r="AE741">
            <v>4.0199999999999996</v>
          </cell>
          <cell r="AF741">
            <v>4.13</v>
          </cell>
          <cell r="AG741">
            <v>4.28</v>
          </cell>
          <cell r="AH741">
            <v>1</v>
          </cell>
          <cell r="AI741">
            <v>7</v>
          </cell>
          <cell r="AJ741">
            <v>31</v>
          </cell>
          <cell r="AK741">
            <v>61</v>
          </cell>
          <cell r="AL741">
            <v>95</v>
          </cell>
          <cell r="AM741">
            <v>185</v>
          </cell>
          <cell r="AN741">
            <v>273</v>
          </cell>
          <cell r="AO741">
            <v>367</v>
          </cell>
          <cell r="AP741">
            <v>15.714285714285714</v>
          </cell>
          <cell r="AQ741">
            <v>110</v>
          </cell>
          <cell r="AR741">
            <v>480</v>
          </cell>
          <cell r="AS741">
            <v>919</v>
          </cell>
          <cell r="AT741">
            <v>1406</v>
          </cell>
          <cell r="AU741">
            <v>2685</v>
          </cell>
          <cell r="AV741">
            <v>3850</v>
          </cell>
          <cell r="AW741">
            <v>5025</v>
          </cell>
          <cell r="AX741">
            <v>7.9775</v>
          </cell>
          <cell r="AY741">
            <v>11.388191185026987</v>
          </cell>
          <cell r="AZ741">
            <v>11.382999322249859</v>
          </cell>
          <cell r="BA741">
            <v>11.235797895683152</v>
          </cell>
          <cell r="BB741">
            <v>11.097886776846755</v>
          </cell>
          <cell r="BC741">
            <v>10.919213109787927</v>
          </cell>
          <cell r="BD741">
            <v>10.853481164649406</v>
          </cell>
          <cell r="BE741">
            <v>10.841888594926457</v>
          </cell>
          <cell r="BF741">
            <v>10.877423619810227</v>
          </cell>
          <cell r="BG741">
            <v>10.44</v>
          </cell>
          <cell r="BH741">
            <v>10.44</v>
          </cell>
          <cell r="BI741">
            <v>10.61</v>
          </cell>
          <cell r="BJ741">
            <v>10.61</v>
          </cell>
          <cell r="BK741">
            <v>10.6</v>
          </cell>
          <cell r="BL741">
            <v>10.7</v>
          </cell>
          <cell r="BM741">
            <v>10.85</v>
          </cell>
          <cell r="BN741">
            <v>10.9</v>
          </cell>
          <cell r="BO741">
            <v>94.8191185026987</v>
          </cell>
          <cell r="BP741">
            <v>94.299932224985923</v>
          </cell>
          <cell r="BQ741">
            <v>62.579789568315292</v>
          </cell>
          <cell r="BR741">
            <v>48.788677684675541</v>
          </cell>
          <cell r="BS741">
            <v>31.921310978792761</v>
          </cell>
          <cell r="BT741">
            <v>15.348116464940631</v>
          </cell>
          <cell r="BU741">
            <v>-0.81114050735422438</v>
          </cell>
          <cell r="BV741">
            <v>-2.2576380189773815</v>
          </cell>
          <cell r="BW741">
            <v>10.9</v>
          </cell>
          <cell r="BX741">
            <v>10.9</v>
          </cell>
          <cell r="BY741">
            <v>11</v>
          </cell>
          <cell r="BZ741">
            <v>11.05</v>
          </cell>
          <cell r="CA741">
            <v>11.05</v>
          </cell>
          <cell r="CB741">
            <v>11.2</v>
          </cell>
          <cell r="CC741">
            <v>10.6</v>
          </cell>
          <cell r="CD741">
            <v>10.6</v>
          </cell>
          <cell r="CE741">
            <v>10.7</v>
          </cell>
          <cell r="CF741">
            <v>10.75</v>
          </cell>
          <cell r="CG741">
            <v>10.75</v>
          </cell>
          <cell r="CH741">
            <v>10.9</v>
          </cell>
          <cell r="CI741">
            <v>10.8</v>
          </cell>
          <cell r="CJ741">
            <v>10.8</v>
          </cell>
          <cell r="CK741">
            <v>10.85</v>
          </cell>
          <cell r="CL741">
            <v>10.95</v>
          </cell>
          <cell r="CM741">
            <v>11.1</v>
          </cell>
          <cell r="CN741">
            <v>11.15</v>
          </cell>
          <cell r="CO741">
            <v>10.6</v>
          </cell>
          <cell r="CP741">
            <v>10.6</v>
          </cell>
          <cell r="CQ741">
            <v>10.65</v>
          </cell>
          <cell r="CR741">
            <v>10.75</v>
          </cell>
          <cell r="CS741">
            <v>10.9</v>
          </cell>
          <cell r="CT741">
            <v>10.95</v>
          </cell>
          <cell r="CU741">
            <v>10.85</v>
          </cell>
          <cell r="CV741">
            <v>10.9</v>
          </cell>
          <cell r="CW741">
            <v>10.95</v>
          </cell>
          <cell r="CX741">
            <v>11</v>
          </cell>
          <cell r="CY741">
            <v>11.15</v>
          </cell>
          <cell r="CZ741">
            <v>11.2</v>
          </cell>
          <cell r="DA741">
            <v>10.6</v>
          </cell>
          <cell r="DB741">
            <v>10.65</v>
          </cell>
          <cell r="DC741">
            <v>10.7</v>
          </cell>
          <cell r="DD741">
            <v>10.75</v>
          </cell>
          <cell r="DE741">
            <v>10.9</v>
          </cell>
          <cell r="DF741">
            <v>10.95</v>
          </cell>
          <cell r="DG741">
            <v>10.9</v>
          </cell>
          <cell r="DH741">
            <v>10.95</v>
          </cell>
          <cell r="DI741">
            <v>10.95</v>
          </cell>
          <cell r="DJ741">
            <v>11</v>
          </cell>
          <cell r="DK741">
            <v>11.15</v>
          </cell>
          <cell r="DL741">
            <v>11.2</v>
          </cell>
          <cell r="DM741">
            <v>10.6</v>
          </cell>
          <cell r="DN741">
            <v>10.65</v>
          </cell>
          <cell r="DO741">
            <v>10.65</v>
          </cell>
          <cell r="DP741">
            <v>10.7</v>
          </cell>
          <cell r="DQ741">
            <v>10.85</v>
          </cell>
          <cell r="DR741">
            <v>10.9</v>
          </cell>
        </row>
        <row r="742">
          <cell r="A742">
            <v>37042</v>
          </cell>
          <cell r="C742">
            <v>9.75</v>
          </cell>
          <cell r="D742">
            <v>9.5</v>
          </cell>
          <cell r="E742">
            <v>10.62</v>
          </cell>
          <cell r="F742">
            <v>10.61</v>
          </cell>
          <cell r="G742">
            <v>10.61</v>
          </cell>
          <cell r="H742">
            <v>10.73</v>
          </cell>
          <cell r="I742">
            <v>10.87</v>
          </cell>
          <cell r="J742">
            <v>11.06</v>
          </cell>
          <cell r="M742">
            <v>10.715</v>
          </cell>
          <cell r="N742">
            <v>10.436</v>
          </cell>
          <cell r="O742">
            <v>10.9</v>
          </cell>
          <cell r="P742">
            <v>10.8</v>
          </cell>
          <cell r="Q742">
            <v>10.9</v>
          </cell>
          <cell r="R742">
            <v>10.51</v>
          </cell>
          <cell r="S742">
            <v>10.43</v>
          </cell>
          <cell r="T742">
            <v>10.43</v>
          </cell>
          <cell r="U742">
            <v>10.489000000000001</v>
          </cell>
          <cell r="V742">
            <v>10.715</v>
          </cell>
          <cell r="W742">
            <v>10.827999999999999</v>
          </cell>
          <cell r="X742">
            <v>11.069000000000001</v>
          </cell>
          <cell r="Y742">
            <v>37042.685446412041</v>
          </cell>
          <cell r="Z742">
            <v>4.22</v>
          </cell>
          <cell r="AA742">
            <v>4.0999999999999996</v>
          </cell>
          <cell r="AB742">
            <v>4.08</v>
          </cell>
          <cell r="AC742">
            <v>4.01</v>
          </cell>
          <cell r="AD742">
            <v>3.98</v>
          </cell>
          <cell r="AE742">
            <v>3.97</v>
          </cell>
          <cell r="AF742">
            <v>4.05</v>
          </cell>
          <cell r="AG742">
            <v>4.22</v>
          </cell>
          <cell r="AH742">
            <v>1</v>
          </cell>
          <cell r="AI742">
            <v>7</v>
          </cell>
          <cell r="AJ742">
            <v>31</v>
          </cell>
          <cell r="AK742">
            <v>63</v>
          </cell>
          <cell r="AL742">
            <v>92</v>
          </cell>
          <cell r="AM742">
            <v>183</v>
          </cell>
          <cell r="AN742">
            <v>273</v>
          </cell>
          <cell r="AO742">
            <v>365</v>
          </cell>
          <cell r="AP742">
            <v>15.571428571428571</v>
          </cell>
          <cell r="AQ742">
            <v>109</v>
          </cell>
          <cell r="AR742">
            <v>477</v>
          </cell>
          <cell r="AS742">
            <v>947</v>
          </cell>
          <cell r="AT742">
            <v>1367</v>
          </cell>
          <cell r="AU742">
            <v>2665</v>
          </cell>
          <cell r="AV742">
            <v>3870</v>
          </cell>
          <cell r="AW742">
            <v>5045</v>
          </cell>
          <cell r="AX742">
            <v>8.0402000000000005</v>
          </cell>
          <cell r="AY742">
            <v>11.348382596213845</v>
          </cell>
          <cell r="AZ742">
            <v>11.231522810673173</v>
          </cell>
          <cell r="BA742">
            <v>11.146470182226793</v>
          </cell>
          <cell r="BB742">
            <v>10.937525279468572</v>
          </cell>
          <cell r="BC742">
            <v>10.849270166357302</v>
          </cell>
          <cell r="BD742">
            <v>10.76963169983742</v>
          </cell>
          <cell r="BE742">
            <v>10.739278654978534</v>
          </cell>
          <cell r="BF742">
            <v>10.821801492638382</v>
          </cell>
          <cell r="BG742">
            <v>10.62</v>
          </cell>
          <cell r="BH742">
            <v>10.62</v>
          </cell>
          <cell r="BI742">
            <v>10.61</v>
          </cell>
          <cell r="BJ742">
            <v>10.61</v>
          </cell>
          <cell r="BK742">
            <v>10.6</v>
          </cell>
          <cell r="BL742">
            <v>10.7</v>
          </cell>
          <cell r="BM742">
            <v>10.85</v>
          </cell>
          <cell r="BN742">
            <v>10.9</v>
          </cell>
          <cell r="BO742">
            <v>72.838259621384623</v>
          </cell>
          <cell r="BP742">
            <v>61.152281067317382</v>
          </cell>
          <cell r="BQ742">
            <v>53.647018222679321</v>
          </cell>
          <cell r="BR742">
            <v>32.752527946857235</v>
          </cell>
          <cell r="BS742">
            <v>24.927016635730226</v>
          </cell>
          <cell r="BT742">
            <v>6.9631699837421124</v>
          </cell>
          <cell r="BU742">
            <v>-11.072134502146547</v>
          </cell>
          <cell r="BV742">
            <v>-7.8198507361618042</v>
          </cell>
          <cell r="BW742">
            <v>10.9</v>
          </cell>
          <cell r="BX742">
            <v>10.9</v>
          </cell>
          <cell r="BY742">
            <v>11</v>
          </cell>
          <cell r="BZ742">
            <v>11.05</v>
          </cell>
          <cell r="CA742">
            <v>11.05</v>
          </cell>
          <cell r="CB742">
            <v>11.2</v>
          </cell>
          <cell r="CC742">
            <v>10.6</v>
          </cell>
          <cell r="CD742">
            <v>10.6</v>
          </cell>
          <cell r="CE742">
            <v>10.7</v>
          </cell>
          <cell r="CF742">
            <v>10.75</v>
          </cell>
          <cell r="CG742">
            <v>10.75</v>
          </cell>
          <cell r="CH742">
            <v>10.9</v>
          </cell>
          <cell r="CI742">
            <v>10.8</v>
          </cell>
          <cell r="CJ742">
            <v>10.8</v>
          </cell>
          <cell r="CK742">
            <v>10.85</v>
          </cell>
          <cell r="CL742">
            <v>10.95</v>
          </cell>
          <cell r="CM742">
            <v>11.1</v>
          </cell>
          <cell r="CN742">
            <v>11.15</v>
          </cell>
          <cell r="CO742">
            <v>10.6</v>
          </cell>
          <cell r="CP742">
            <v>10.6</v>
          </cell>
          <cell r="CQ742">
            <v>10.65</v>
          </cell>
          <cell r="CR742">
            <v>10.75</v>
          </cell>
          <cell r="CS742">
            <v>10.9</v>
          </cell>
          <cell r="CT742">
            <v>10.95</v>
          </cell>
          <cell r="CU742">
            <v>10.85</v>
          </cell>
          <cell r="CV742">
            <v>10.9</v>
          </cell>
          <cell r="CW742">
            <v>10.95</v>
          </cell>
          <cell r="CX742">
            <v>11</v>
          </cell>
          <cell r="CY742">
            <v>11.15</v>
          </cell>
          <cell r="CZ742">
            <v>11.2</v>
          </cell>
          <cell r="DA742">
            <v>10.6</v>
          </cell>
          <cell r="DB742">
            <v>10.65</v>
          </cell>
          <cell r="DC742">
            <v>10.7</v>
          </cell>
          <cell r="DD742">
            <v>10.75</v>
          </cell>
          <cell r="DE742">
            <v>10.9</v>
          </cell>
          <cell r="DF742">
            <v>10.95</v>
          </cell>
          <cell r="DG742">
            <v>10.9</v>
          </cell>
          <cell r="DH742">
            <v>10.95</v>
          </cell>
          <cell r="DI742">
            <v>10.95</v>
          </cell>
          <cell r="DJ742">
            <v>11</v>
          </cell>
          <cell r="DK742">
            <v>11.15</v>
          </cell>
          <cell r="DL742">
            <v>11.2</v>
          </cell>
          <cell r="DM742">
            <v>10.6</v>
          </cell>
          <cell r="DN742">
            <v>10.65</v>
          </cell>
          <cell r="DO742">
            <v>10.65</v>
          </cell>
          <cell r="DP742">
            <v>10.7</v>
          </cell>
          <cell r="DQ742">
            <v>10.85</v>
          </cell>
          <cell r="DR742">
            <v>10.9</v>
          </cell>
        </row>
        <row r="743">
          <cell r="A743">
            <v>37043</v>
          </cell>
          <cell r="C743">
            <v>9.75</v>
          </cell>
          <cell r="D743">
            <v>9.5</v>
          </cell>
          <cell r="E743">
            <v>10.62</v>
          </cell>
          <cell r="F743">
            <v>10.61</v>
          </cell>
          <cell r="G743">
            <v>10.61</v>
          </cell>
          <cell r="H743">
            <v>10.73</v>
          </cell>
          <cell r="I743">
            <v>10.86</v>
          </cell>
          <cell r="J743">
            <v>11.07</v>
          </cell>
          <cell r="M743">
            <v>10.725</v>
          </cell>
          <cell r="N743">
            <v>10.446</v>
          </cell>
          <cell r="O743">
            <v>10.9</v>
          </cell>
          <cell r="P743">
            <v>10.8</v>
          </cell>
          <cell r="Q743">
            <v>10.9</v>
          </cell>
          <cell r="R743">
            <v>10.56</v>
          </cell>
          <cell r="S743">
            <v>10.45</v>
          </cell>
          <cell r="T743">
            <v>10.45</v>
          </cell>
          <cell r="U743">
            <v>10.489000000000001</v>
          </cell>
          <cell r="V743">
            <v>10.725</v>
          </cell>
          <cell r="W743">
            <v>10.827999999999999</v>
          </cell>
          <cell r="X743">
            <v>11.063000000000001</v>
          </cell>
          <cell r="Y743">
            <v>37043.669162268518</v>
          </cell>
          <cell r="Z743">
            <v>4.2</v>
          </cell>
          <cell r="AA743">
            <v>4.13</v>
          </cell>
          <cell r="AB743">
            <v>4.09</v>
          </cell>
          <cell r="AC743">
            <v>3.99</v>
          </cell>
          <cell r="AD743">
            <v>3.98</v>
          </cell>
          <cell r="AE743">
            <v>3.98</v>
          </cell>
          <cell r="AF743">
            <v>4.09</v>
          </cell>
          <cell r="AG743">
            <v>4.24</v>
          </cell>
          <cell r="AH743">
            <v>3</v>
          </cell>
          <cell r="AI743">
            <v>7</v>
          </cell>
          <cell r="AJ743">
            <v>30</v>
          </cell>
          <cell r="AK743">
            <v>62</v>
          </cell>
          <cell r="AL743">
            <v>92</v>
          </cell>
          <cell r="AM743">
            <v>183</v>
          </cell>
          <cell r="AN743">
            <v>273</v>
          </cell>
          <cell r="AO743">
            <v>365</v>
          </cell>
          <cell r="AP743">
            <v>49</v>
          </cell>
          <cell r="AQ743">
            <v>110</v>
          </cell>
          <cell r="AR743">
            <v>468</v>
          </cell>
          <cell r="AS743">
            <v>941</v>
          </cell>
          <cell r="AT743">
            <v>1378</v>
          </cell>
          <cell r="AU743">
            <v>2695</v>
          </cell>
          <cell r="AV743">
            <v>3930</v>
          </cell>
          <cell r="AW743">
            <v>5135</v>
          </cell>
          <cell r="AX743">
            <v>8.0294000000000008</v>
          </cell>
          <cell r="AY743">
            <v>11.685729215964411</v>
          </cell>
          <cell r="AZ743">
            <v>11.336488546456605</v>
          </cell>
          <cell r="BA743">
            <v>11.262414505165493</v>
          </cell>
          <cell r="BB743">
            <v>10.992169145493651</v>
          </cell>
          <cell r="BC743">
            <v>10.913340080277424</v>
          </cell>
          <cell r="BD743">
            <v>10.865207735377155</v>
          </cell>
          <cell r="BE743">
            <v>10.893716984465476</v>
          </cell>
          <cell r="BF743">
            <v>10.969060937167029</v>
          </cell>
          <cell r="BG743">
            <v>10.62</v>
          </cell>
          <cell r="BH743">
            <v>10.62</v>
          </cell>
          <cell r="BI743">
            <v>10.61</v>
          </cell>
          <cell r="BJ743">
            <v>10.61</v>
          </cell>
          <cell r="BK743">
            <v>10.6</v>
          </cell>
          <cell r="BL743">
            <v>10.65</v>
          </cell>
          <cell r="BM743">
            <v>10.9</v>
          </cell>
          <cell r="BN743">
            <v>10.95</v>
          </cell>
          <cell r="BO743">
            <v>106.57292159644118</v>
          </cell>
          <cell r="BP743">
            <v>71.64885464566062</v>
          </cell>
          <cell r="BQ743">
            <v>65.241450516549378</v>
          </cell>
          <cell r="BR743">
            <v>38.2169145493652</v>
          </cell>
          <cell r="BS743">
            <v>31.334008027742399</v>
          </cell>
          <cell r="BT743">
            <v>21.520773537715421</v>
          </cell>
          <cell r="BU743">
            <v>-0.62830155345245942</v>
          </cell>
          <cell r="BV743">
            <v>1.9060937167029834</v>
          </cell>
          <cell r="BW743">
            <v>10.9</v>
          </cell>
          <cell r="BX743">
            <v>10.9</v>
          </cell>
          <cell r="BY743">
            <v>11</v>
          </cell>
          <cell r="BZ743">
            <v>11.05</v>
          </cell>
          <cell r="CA743">
            <v>11.05</v>
          </cell>
          <cell r="CB743">
            <v>11.2</v>
          </cell>
          <cell r="CC743">
            <v>10.6</v>
          </cell>
          <cell r="CD743">
            <v>10.6</v>
          </cell>
          <cell r="CE743">
            <v>10.7</v>
          </cell>
          <cell r="CF743">
            <v>10.75</v>
          </cell>
          <cell r="CG743">
            <v>10.65</v>
          </cell>
          <cell r="CH743">
            <v>10.9</v>
          </cell>
          <cell r="CI743">
            <v>10.8</v>
          </cell>
          <cell r="CJ743">
            <v>10.85</v>
          </cell>
          <cell r="CK743">
            <v>10.85</v>
          </cell>
          <cell r="CL743">
            <v>10.85</v>
          </cell>
          <cell r="CM743">
            <v>11.1</v>
          </cell>
          <cell r="CN743">
            <v>11.15</v>
          </cell>
          <cell r="CO743">
            <v>10.6</v>
          </cell>
          <cell r="CP743">
            <v>10.65</v>
          </cell>
          <cell r="CQ743">
            <v>10.65</v>
          </cell>
          <cell r="CR743">
            <v>10.65</v>
          </cell>
          <cell r="CS743">
            <v>10.9</v>
          </cell>
          <cell r="CT743">
            <v>10.95</v>
          </cell>
          <cell r="CU743">
            <v>10.85</v>
          </cell>
          <cell r="CV743">
            <v>10.9</v>
          </cell>
          <cell r="CW743">
            <v>10.95</v>
          </cell>
          <cell r="CX743">
            <v>11</v>
          </cell>
          <cell r="CY743">
            <v>11.15</v>
          </cell>
          <cell r="CZ743">
            <v>11.2</v>
          </cell>
          <cell r="DA743">
            <v>10.6</v>
          </cell>
          <cell r="DB743">
            <v>10.65</v>
          </cell>
          <cell r="DC743">
            <v>10.7</v>
          </cell>
          <cell r="DD743">
            <v>10.75</v>
          </cell>
          <cell r="DE743">
            <v>10.9</v>
          </cell>
          <cell r="DF743">
            <v>10.95</v>
          </cell>
          <cell r="DG743">
            <v>10.9</v>
          </cell>
          <cell r="DH743">
            <v>10.95</v>
          </cell>
          <cell r="DI743">
            <v>10.95</v>
          </cell>
          <cell r="DJ743">
            <v>11.05</v>
          </cell>
          <cell r="DK743">
            <v>11.2</v>
          </cell>
          <cell r="DL743">
            <v>11.25</v>
          </cell>
          <cell r="DM743">
            <v>10.6</v>
          </cell>
          <cell r="DN743">
            <v>10.65</v>
          </cell>
          <cell r="DO743">
            <v>10.65</v>
          </cell>
          <cell r="DP743">
            <v>10.75</v>
          </cell>
          <cell r="DQ743">
            <v>10.9</v>
          </cell>
          <cell r="DR743">
            <v>10.95</v>
          </cell>
        </row>
        <row r="744">
          <cell r="A744">
            <v>37046</v>
          </cell>
          <cell r="C744">
            <v>9.75</v>
          </cell>
          <cell r="D744">
            <v>9.5</v>
          </cell>
          <cell r="E744">
            <v>10.61</v>
          </cell>
          <cell r="F744">
            <v>10.61</v>
          </cell>
          <cell r="G744">
            <v>10.61</v>
          </cell>
          <cell r="H744">
            <v>10.73</v>
          </cell>
          <cell r="I744">
            <v>10.86</v>
          </cell>
          <cell r="J744">
            <v>11.07</v>
          </cell>
          <cell r="M744">
            <v>10.725</v>
          </cell>
          <cell r="N744">
            <v>10.446</v>
          </cell>
          <cell r="O744">
            <v>10.85</v>
          </cell>
          <cell r="P744">
            <v>10.85</v>
          </cell>
          <cell r="Q744">
            <v>10.9</v>
          </cell>
          <cell r="R744">
            <v>10.45</v>
          </cell>
          <cell r="S744">
            <v>10.33</v>
          </cell>
          <cell r="T744">
            <v>10.33</v>
          </cell>
          <cell r="U744">
            <v>10.489000000000001</v>
          </cell>
          <cell r="V744">
            <v>10.725</v>
          </cell>
          <cell r="W744">
            <v>10.827999999999999</v>
          </cell>
          <cell r="X744">
            <v>11.063000000000001</v>
          </cell>
          <cell r="Y744">
            <v>37046.662907175923</v>
          </cell>
          <cell r="Z744">
            <v>4.0999999999999996</v>
          </cell>
          <cell r="AA744">
            <v>4.0599999999999996</v>
          </cell>
          <cell r="AB744">
            <v>4.03</v>
          </cell>
          <cell r="AC744">
            <v>3.94</v>
          </cell>
          <cell r="AD744">
            <v>3.92</v>
          </cell>
          <cell r="AE744">
            <v>3.92</v>
          </cell>
          <cell r="AF744">
            <v>4.04</v>
          </cell>
          <cell r="AG744">
            <v>4.17</v>
          </cell>
          <cell r="AH744">
            <v>1</v>
          </cell>
          <cell r="AI744">
            <v>7</v>
          </cell>
          <cell r="AJ744">
            <v>30</v>
          </cell>
          <cell r="AK744">
            <v>61</v>
          </cell>
          <cell r="AL744">
            <v>92</v>
          </cell>
          <cell r="AM744">
            <v>183</v>
          </cell>
          <cell r="AN744">
            <v>273</v>
          </cell>
          <cell r="AO744">
            <v>365</v>
          </cell>
          <cell r="AP744">
            <v>15</v>
          </cell>
          <cell r="AQ744">
            <v>106</v>
          </cell>
          <cell r="AR744">
            <v>457</v>
          </cell>
          <cell r="AS744">
            <v>912</v>
          </cell>
          <cell r="AT744">
            <v>1363</v>
          </cell>
          <cell r="AU744">
            <v>2660</v>
          </cell>
          <cell r="AV744">
            <v>3880</v>
          </cell>
          <cell r="AW744">
            <v>5080</v>
          </cell>
          <cell r="AX744">
            <v>8.0036000000000005</v>
          </cell>
          <cell r="AY744">
            <v>10.998395218688174</v>
          </cell>
          <cell r="AZ744">
            <v>11.027661602874415</v>
          </cell>
          <cell r="BA744">
            <v>11.056384986131135</v>
          </cell>
          <cell r="BB744">
            <v>10.858484837788465</v>
          </cell>
          <cell r="BC744">
            <v>10.79853113743737</v>
          </cell>
          <cell r="BD744">
            <v>10.735382901009659</v>
          </cell>
          <cell r="BE744">
            <v>10.776198695019445</v>
          </cell>
          <cell r="BF744">
            <v>10.843412401919149</v>
          </cell>
          <cell r="BG744">
            <v>10.61</v>
          </cell>
          <cell r="BH744">
            <v>10.61</v>
          </cell>
          <cell r="BI744">
            <v>10.61</v>
          </cell>
          <cell r="BJ744">
            <v>10.61</v>
          </cell>
          <cell r="BK744">
            <v>10.6</v>
          </cell>
          <cell r="BL744">
            <v>10.65</v>
          </cell>
          <cell r="BM744">
            <v>10.9</v>
          </cell>
          <cell r="BN744">
            <v>10.95</v>
          </cell>
          <cell r="BO744">
            <v>38.839521868817428</v>
          </cell>
          <cell r="BP744">
            <v>41.7661602874416</v>
          </cell>
          <cell r="BQ744">
            <v>44.638498613113597</v>
          </cell>
          <cell r="BR744">
            <v>24.848483778846564</v>
          </cell>
          <cell r="BS744">
            <v>19.853113743737083</v>
          </cell>
          <cell r="BT744">
            <v>8.5382901009658951</v>
          </cell>
          <cell r="BU744">
            <v>-12.380130498055486</v>
          </cell>
          <cell r="BV744">
            <v>-10.658759808084994</v>
          </cell>
          <cell r="BW744">
            <v>10.9</v>
          </cell>
          <cell r="BX744">
            <v>10.9</v>
          </cell>
          <cell r="BY744">
            <v>11</v>
          </cell>
          <cell r="BZ744">
            <v>11.05</v>
          </cell>
          <cell r="CA744">
            <v>11.05</v>
          </cell>
          <cell r="CB744">
            <v>11.2</v>
          </cell>
          <cell r="CC744">
            <v>10.6</v>
          </cell>
          <cell r="CD744">
            <v>10.6</v>
          </cell>
          <cell r="CE744">
            <v>10.7</v>
          </cell>
          <cell r="CF744">
            <v>10.75</v>
          </cell>
          <cell r="CG744">
            <v>10.65</v>
          </cell>
          <cell r="CH744">
            <v>10.9</v>
          </cell>
          <cell r="CI744">
            <v>10.8</v>
          </cell>
          <cell r="CJ744">
            <v>10.85</v>
          </cell>
          <cell r="CK744">
            <v>10.85</v>
          </cell>
          <cell r="CL744">
            <v>10.85</v>
          </cell>
          <cell r="CM744">
            <v>11.1</v>
          </cell>
          <cell r="CN744">
            <v>11.15</v>
          </cell>
          <cell r="CO744">
            <v>10.6</v>
          </cell>
          <cell r="CP744">
            <v>10.65</v>
          </cell>
          <cell r="CQ744">
            <v>10.65</v>
          </cell>
          <cell r="CR744">
            <v>10.65</v>
          </cell>
          <cell r="CS744">
            <v>10.9</v>
          </cell>
          <cell r="CT744">
            <v>10.95</v>
          </cell>
          <cell r="CU744">
            <v>10.85</v>
          </cell>
          <cell r="CV744">
            <v>10.9</v>
          </cell>
          <cell r="CW744">
            <v>10.95</v>
          </cell>
          <cell r="CX744">
            <v>11</v>
          </cell>
          <cell r="CY744">
            <v>11.15</v>
          </cell>
          <cell r="CZ744">
            <v>11.2</v>
          </cell>
          <cell r="DA744">
            <v>10.6</v>
          </cell>
          <cell r="DB744">
            <v>10.65</v>
          </cell>
          <cell r="DC744">
            <v>10.7</v>
          </cell>
          <cell r="DD744">
            <v>10.75</v>
          </cell>
          <cell r="DE744">
            <v>10.9</v>
          </cell>
          <cell r="DF744">
            <v>10.95</v>
          </cell>
          <cell r="DG744">
            <v>10.9</v>
          </cell>
          <cell r="DH744">
            <v>10.95</v>
          </cell>
          <cell r="DI744">
            <v>10.95</v>
          </cell>
          <cell r="DJ744">
            <v>11.05</v>
          </cell>
          <cell r="DK744">
            <v>11.2</v>
          </cell>
          <cell r="DL744">
            <v>11.25</v>
          </cell>
          <cell r="DM744">
            <v>10.6</v>
          </cell>
          <cell r="DN744">
            <v>10.65</v>
          </cell>
          <cell r="DO744">
            <v>10.65</v>
          </cell>
          <cell r="DP744">
            <v>10.75</v>
          </cell>
          <cell r="DQ744">
            <v>10.9</v>
          </cell>
          <cell r="DR744">
            <v>10.95</v>
          </cell>
        </row>
        <row r="745">
          <cell r="A745">
            <v>37047</v>
          </cell>
          <cell r="C745">
            <v>9.75</v>
          </cell>
          <cell r="D745">
            <v>9.5</v>
          </cell>
          <cell r="E745">
            <v>10.61</v>
          </cell>
          <cell r="F745">
            <v>10.61</v>
          </cell>
          <cell r="G745">
            <v>10.61</v>
          </cell>
          <cell r="H745">
            <v>10.73</v>
          </cell>
          <cell r="I745">
            <v>10.86</v>
          </cell>
          <cell r="J745">
            <v>11.07</v>
          </cell>
          <cell r="M745">
            <v>10.73</v>
          </cell>
          <cell r="N745">
            <v>10.45</v>
          </cell>
          <cell r="O745">
            <v>10.75</v>
          </cell>
          <cell r="P745">
            <v>10.75</v>
          </cell>
          <cell r="Q745">
            <v>10.85</v>
          </cell>
          <cell r="R745">
            <v>10.43</v>
          </cell>
          <cell r="S745">
            <v>10.31</v>
          </cell>
          <cell r="T745">
            <v>10.31</v>
          </cell>
          <cell r="U745">
            <v>10.494</v>
          </cell>
          <cell r="V745">
            <v>10.73</v>
          </cell>
          <cell r="W745">
            <v>10.827999999999999</v>
          </cell>
          <cell r="X745">
            <v>11.069000000000001</v>
          </cell>
          <cell r="Y745">
            <v>37047.661952546296</v>
          </cell>
          <cell r="Z745">
            <v>4.0199999999999996</v>
          </cell>
          <cell r="AA745">
            <v>4.05</v>
          </cell>
          <cell r="AB745">
            <v>4.0199999999999996</v>
          </cell>
          <cell r="AC745">
            <v>3.94</v>
          </cell>
          <cell r="AD745">
            <v>3.92</v>
          </cell>
          <cell r="AE745">
            <v>3.92</v>
          </cell>
          <cell r="AF745">
            <v>4.05</v>
          </cell>
          <cell r="AG745">
            <v>4.21</v>
          </cell>
          <cell r="AH745">
            <v>1</v>
          </cell>
          <cell r="AI745">
            <v>7</v>
          </cell>
          <cell r="AJ745">
            <v>32</v>
          </cell>
          <cell r="AK745">
            <v>61</v>
          </cell>
          <cell r="AL745">
            <v>92</v>
          </cell>
          <cell r="AM745">
            <v>183</v>
          </cell>
          <cell r="AN745">
            <v>273</v>
          </cell>
          <cell r="AO745">
            <v>365</v>
          </cell>
          <cell r="AP745">
            <v>16</v>
          </cell>
          <cell r="AQ745">
            <v>106.25</v>
          </cell>
          <cell r="AR745">
            <v>480</v>
          </cell>
          <cell r="AS745">
            <v>911</v>
          </cell>
          <cell r="AT745">
            <v>1363</v>
          </cell>
          <cell r="AU745">
            <v>2667.5</v>
          </cell>
          <cell r="AV745">
            <v>3875</v>
          </cell>
          <cell r="AW745">
            <v>5075</v>
          </cell>
          <cell r="AX745">
            <v>8.0594999999999999</v>
          </cell>
          <cell r="AY745">
            <v>11.322749560564226</v>
          </cell>
          <cell r="AZ745">
            <v>10.985760468457435</v>
          </cell>
          <cell r="BA745">
            <v>10.893333178236979</v>
          </cell>
          <cell r="BB745">
            <v>10.803404514194378</v>
          </cell>
          <cell r="BC745">
            <v>10.751199858060524</v>
          </cell>
          <cell r="BD745">
            <v>10.707420190859622</v>
          </cell>
          <cell r="BE745">
            <v>10.731943893369058</v>
          </cell>
          <cell r="BF745">
            <v>10.834171043833706</v>
          </cell>
          <cell r="BG745">
            <v>10.61</v>
          </cell>
          <cell r="BH745">
            <v>10.61</v>
          </cell>
          <cell r="BI745">
            <v>10.61</v>
          </cell>
          <cell r="BJ745">
            <v>10.61</v>
          </cell>
          <cell r="BK745">
            <v>10.6</v>
          </cell>
          <cell r="BL745">
            <v>10.65</v>
          </cell>
          <cell r="BM745">
            <v>10.9</v>
          </cell>
          <cell r="BN745">
            <v>10.95</v>
          </cell>
          <cell r="BO745">
            <v>71.274956056422667</v>
          </cell>
          <cell r="BP745">
            <v>37.576046845743605</v>
          </cell>
          <cell r="BQ745">
            <v>28.333317823697968</v>
          </cell>
          <cell r="BR745">
            <v>19.340451419437876</v>
          </cell>
          <cell r="BS745">
            <v>15.119985806052405</v>
          </cell>
          <cell r="BT745">
            <v>5.7420190859621911</v>
          </cell>
          <cell r="BU745">
            <v>-16.805610663094228</v>
          </cell>
          <cell r="BV745">
            <v>-11.58289561662933</v>
          </cell>
          <cell r="BW745">
            <v>10.9</v>
          </cell>
          <cell r="BX745">
            <v>10.9</v>
          </cell>
          <cell r="BY745">
            <v>11</v>
          </cell>
          <cell r="BZ745">
            <v>11.05</v>
          </cell>
          <cell r="CA745">
            <v>11.05</v>
          </cell>
          <cell r="CB745">
            <v>11.2</v>
          </cell>
          <cell r="CC745">
            <v>10.6</v>
          </cell>
          <cell r="CD745">
            <v>10.6</v>
          </cell>
          <cell r="CE745">
            <v>10.7</v>
          </cell>
          <cell r="CF745">
            <v>10.75</v>
          </cell>
          <cell r="CG745">
            <v>10.65</v>
          </cell>
          <cell r="CH745">
            <v>10.9</v>
          </cell>
          <cell r="CI745">
            <v>10.8</v>
          </cell>
          <cell r="CJ745">
            <v>10.85</v>
          </cell>
          <cell r="CK745">
            <v>10.85</v>
          </cell>
          <cell r="CL745">
            <v>10.85</v>
          </cell>
          <cell r="CM745">
            <v>11.1</v>
          </cell>
          <cell r="CN745">
            <v>11.15</v>
          </cell>
          <cell r="CO745">
            <v>10.6</v>
          </cell>
          <cell r="CP745">
            <v>10.65</v>
          </cell>
          <cell r="CQ745">
            <v>10.65</v>
          </cell>
          <cell r="CR745">
            <v>10.65</v>
          </cell>
          <cell r="CS745">
            <v>10.9</v>
          </cell>
          <cell r="CT745">
            <v>10.95</v>
          </cell>
          <cell r="CU745">
            <v>10.85</v>
          </cell>
          <cell r="CV745">
            <v>10.9</v>
          </cell>
          <cell r="CW745">
            <v>10.95</v>
          </cell>
          <cell r="CX745">
            <v>11</v>
          </cell>
          <cell r="CY745">
            <v>11.15</v>
          </cell>
          <cell r="CZ745">
            <v>11.2</v>
          </cell>
          <cell r="DA745">
            <v>10.6</v>
          </cell>
          <cell r="DB745">
            <v>10.65</v>
          </cell>
          <cell r="DC745">
            <v>10.7</v>
          </cell>
          <cell r="DD745">
            <v>10.75</v>
          </cell>
          <cell r="DE745">
            <v>10.9</v>
          </cell>
          <cell r="DF745">
            <v>10.95</v>
          </cell>
          <cell r="DG745">
            <v>10.9</v>
          </cell>
          <cell r="DH745">
            <v>10.95</v>
          </cell>
          <cell r="DI745">
            <v>10.95</v>
          </cell>
          <cell r="DJ745">
            <v>11.05</v>
          </cell>
          <cell r="DK745">
            <v>11.2</v>
          </cell>
          <cell r="DL745">
            <v>11.25</v>
          </cell>
          <cell r="DM745">
            <v>10.6</v>
          </cell>
          <cell r="DN745">
            <v>10.65</v>
          </cell>
          <cell r="DO745">
            <v>10.65</v>
          </cell>
          <cell r="DP745">
            <v>10.75</v>
          </cell>
          <cell r="DQ745">
            <v>10.9</v>
          </cell>
          <cell r="DR745">
            <v>10.95</v>
          </cell>
        </row>
        <row r="746">
          <cell r="A746">
            <v>37048</v>
          </cell>
          <cell r="C746">
            <v>9.75</v>
          </cell>
          <cell r="D746">
            <v>9.5</v>
          </cell>
          <cell r="E746">
            <v>10.61</v>
          </cell>
          <cell r="F746">
            <v>10.63</v>
          </cell>
          <cell r="G746">
            <v>10.63</v>
          </cell>
          <cell r="H746">
            <v>10.73</v>
          </cell>
          <cell r="I746">
            <v>10.83</v>
          </cell>
          <cell r="J746">
            <v>11.07</v>
          </cell>
          <cell r="M746">
            <v>10.73</v>
          </cell>
          <cell r="N746">
            <v>10.45</v>
          </cell>
          <cell r="O746">
            <v>10.5</v>
          </cell>
          <cell r="P746">
            <v>10.5</v>
          </cell>
          <cell r="Q746">
            <v>10.8</v>
          </cell>
          <cell r="R746">
            <v>10.42</v>
          </cell>
          <cell r="S746">
            <v>10.36</v>
          </cell>
          <cell r="T746">
            <v>10.35</v>
          </cell>
          <cell r="U746">
            <v>10.5</v>
          </cell>
          <cell r="V746">
            <v>10.73</v>
          </cell>
          <cell r="W746">
            <v>10.827999999999999</v>
          </cell>
          <cell r="X746">
            <v>11.063000000000001</v>
          </cell>
          <cell r="Y746">
            <v>37048.661164004632</v>
          </cell>
          <cell r="Z746">
            <v>4</v>
          </cell>
          <cell r="AA746">
            <v>4.0599999999999996</v>
          </cell>
          <cell r="AB746">
            <v>4.05</v>
          </cell>
          <cell r="AC746">
            <v>3.95</v>
          </cell>
          <cell r="AD746">
            <v>3.9</v>
          </cell>
          <cell r="AE746">
            <v>4</v>
          </cell>
          <cell r="AF746">
            <v>4.05</v>
          </cell>
          <cell r="AG746">
            <v>4.2</v>
          </cell>
          <cell r="AH746">
            <v>1</v>
          </cell>
          <cell r="AI746">
            <v>7</v>
          </cell>
          <cell r="AJ746">
            <v>31</v>
          </cell>
          <cell r="AK746">
            <v>61</v>
          </cell>
          <cell r="AL746">
            <v>94</v>
          </cell>
          <cell r="AM746">
            <v>185</v>
          </cell>
          <cell r="AN746">
            <v>273</v>
          </cell>
          <cell r="AO746">
            <v>367</v>
          </cell>
          <cell r="AP746">
            <v>15.75</v>
          </cell>
          <cell r="AQ746">
            <v>107</v>
          </cell>
          <cell r="AR746">
            <v>465</v>
          </cell>
          <cell r="AS746">
            <v>901.5</v>
          </cell>
          <cell r="AT746">
            <v>1380</v>
          </cell>
          <cell r="AU746">
            <v>2677.5</v>
          </cell>
          <cell r="AV746">
            <v>3878</v>
          </cell>
          <cell r="AW746">
            <v>5098</v>
          </cell>
          <cell r="AX746">
            <v>8.0678000000000001</v>
          </cell>
          <cell r="AY746">
            <v>11.181895759825977</v>
          </cell>
          <cell r="AZ746">
            <v>11.037346585407496</v>
          </cell>
          <cell r="BA746">
            <v>10.916153644735955</v>
          </cell>
          <cell r="BB746">
            <v>10.735723470604427</v>
          </cell>
          <cell r="BC746">
            <v>10.663651455949799</v>
          </cell>
          <cell r="BD746">
            <v>10.737950551880605</v>
          </cell>
          <cell r="BE746">
            <v>10.730251797109229</v>
          </cell>
          <cell r="BF746">
            <v>10.811926403296107</v>
          </cell>
          <cell r="BG746">
            <v>10.61</v>
          </cell>
          <cell r="BH746">
            <v>10.61</v>
          </cell>
          <cell r="BI746">
            <v>10.63</v>
          </cell>
          <cell r="BJ746">
            <v>10.63</v>
          </cell>
          <cell r="BK746">
            <v>10.6</v>
          </cell>
          <cell r="BL746">
            <v>10.65</v>
          </cell>
          <cell r="BM746">
            <v>10.85</v>
          </cell>
          <cell r="BN746">
            <v>10.95</v>
          </cell>
          <cell r="BO746">
            <v>57.189575982597773</v>
          </cell>
          <cell r="BP746">
            <v>42.73465854074967</v>
          </cell>
          <cell r="BQ746">
            <v>28.615364473595406</v>
          </cell>
          <cell r="BR746">
            <v>10.572347060442588</v>
          </cell>
          <cell r="BS746">
            <v>6.365145594979893</v>
          </cell>
          <cell r="BT746">
            <v>8.7950551880604522</v>
          </cell>
          <cell r="BU746">
            <v>-11.974820289077037</v>
          </cell>
          <cell r="BV746">
            <v>-13.807359670389197</v>
          </cell>
          <cell r="BW746">
            <v>10.9</v>
          </cell>
          <cell r="BX746">
            <v>10.9</v>
          </cell>
          <cell r="BY746">
            <v>11</v>
          </cell>
          <cell r="BZ746">
            <v>11.05</v>
          </cell>
          <cell r="CA746">
            <v>11.05</v>
          </cell>
          <cell r="CB746">
            <v>11.2</v>
          </cell>
          <cell r="CC746">
            <v>10.6</v>
          </cell>
          <cell r="CD746">
            <v>10.6</v>
          </cell>
          <cell r="CE746">
            <v>10.7</v>
          </cell>
          <cell r="CF746">
            <v>10.75</v>
          </cell>
          <cell r="CG746">
            <v>10.65</v>
          </cell>
          <cell r="CH746">
            <v>10.9</v>
          </cell>
          <cell r="CI746">
            <v>10.8</v>
          </cell>
          <cell r="CJ746">
            <v>10.85</v>
          </cell>
          <cell r="CK746">
            <v>10.85</v>
          </cell>
          <cell r="CL746">
            <v>10.85</v>
          </cell>
          <cell r="CM746">
            <v>11.1</v>
          </cell>
          <cell r="CN746">
            <v>11.15</v>
          </cell>
          <cell r="CO746">
            <v>10.6</v>
          </cell>
          <cell r="CP746">
            <v>10.65</v>
          </cell>
          <cell r="CQ746">
            <v>10.65</v>
          </cell>
          <cell r="CR746">
            <v>10.65</v>
          </cell>
          <cell r="CS746">
            <v>10.9</v>
          </cell>
          <cell r="CT746">
            <v>10.95</v>
          </cell>
          <cell r="CU746">
            <v>10.85</v>
          </cell>
          <cell r="CV746">
            <v>10.9</v>
          </cell>
          <cell r="CW746">
            <v>10.9</v>
          </cell>
          <cell r="CX746">
            <v>10.9</v>
          </cell>
          <cell r="CY746">
            <v>11.1</v>
          </cell>
          <cell r="CZ746">
            <v>11.2</v>
          </cell>
          <cell r="DA746">
            <v>10.6</v>
          </cell>
          <cell r="DB746">
            <v>10.65</v>
          </cell>
          <cell r="DC746">
            <v>10.65</v>
          </cell>
          <cell r="DD746">
            <v>10.65</v>
          </cell>
          <cell r="DE746">
            <v>10.85</v>
          </cell>
          <cell r="DF746">
            <v>10.95</v>
          </cell>
          <cell r="DG746">
            <v>10.9</v>
          </cell>
          <cell r="DH746">
            <v>10.95</v>
          </cell>
          <cell r="DI746">
            <v>10.95</v>
          </cell>
          <cell r="DJ746">
            <v>11.05</v>
          </cell>
          <cell r="DK746">
            <v>11.2</v>
          </cell>
          <cell r="DL746">
            <v>11.25</v>
          </cell>
          <cell r="DM746">
            <v>10.6</v>
          </cell>
          <cell r="DN746">
            <v>10.65</v>
          </cell>
          <cell r="DO746">
            <v>10.65</v>
          </cell>
          <cell r="DP746">
            <v>10.75</v>
          </cell>
          <cell r="DQ746">
            <v>10.9</v>
          </cell>
          <cell r="DR746">
            <v>10.95</v>
          </cell>
        </row>
        <row r="747">
          <cell r="A747">
            <v>37049</v>
          </cell>
          <cell r="C747">
            <v>9.75</v>
          </cell>
          <cell r="D747">
            <v>9.5</v>
          </cell>
          <cell r="E747">
            <v>10.61</v>
          </cell>
          <cell r="F747">
            <v>10.63</v>
          </cell>
          <cell r="G747">
            <v>10.63</v>
          </cell>
          <cell r="H747">
            <v>10.73</v>
          </cell>
          <cell r="I747">
            <v>10.82</v>
          </cell>
          <cell r="J747">
            <v>11.04</v>
          </cell>
          <cell r="M747">
            <v>10.734999999999999</v>
          </cell>
          <cell r="N747">
            <v>10.455</v>
          </cell>
          <cell r="O747">
            <v>10.5</v>
          </cell>
          <cell r="P747">
            <v>10.5</v>
          </cell>
          <cell r="Q747">
            <v>10.8</v>
          </cell>
          <cell r="R747">
            <v>10.41</v>
          </cell>
          <cell r="S747">
            <v>10.33</v>
          </cell>
          <cell r="T747">
            <v>10.3</v>
          </cell>
          <cell r="U747">
            <v>10.5</v>
          </cell>
          <cell r="V747">
            <v>10.734999999999999</v>
          </cell>
          <cell r="W747">
            <v>10.827999999999999</v>
          </cell>
          <cell r="X747">
            <v>11.063000000000001</v>
          </cell>
          <cell r="Y747">
            <v>37049.665098495374</v>
          </cell>
          <cell r="Z747">
            <v>4</v>
          </cell>
          <cell r="AA747">
            <v>4.08</v>
          </cell>
          <cell r="AB747">
            <v>4.03</v>
          </cell>
          <cell r="AC747">
            <v>3.92</v>
          </cell>
          <cell r="AD747">
            <v>3.9</v>
          </cell>
          <cell r="AE747">
            <v>3.89</v>
          </cell>
          <cell r="AF747">
            <v>4.0199999999999996</v>
          </cell>
          <cell r="AG747">
            <v>4.1100000000000003</v>
          </cell>
          <cell r="AH747">
            <v>1</v>
          </cell>
          <cell r="AI747">
            <v>7</v>
          </cell>
          <cell r="AJ747">
            <v>30</v>
          </cell>
          <cell r="AK747">
            <v>63</v>
          </cell>
          <cell r="AL747">
            <v>92</v>
          </cell>
          <cell r="AM747">
            <v>183</v>
          </cell>
          <cell r="AN747">
            <v>273</v>
          </cell>
          <cell r="AO747">
            <v>365</v>
          </cell>
          <cell r="AP747">
            <v>18.5</v>
          </cell>
          <cell r="AQ747">
            <v>113</v>
          </cell>
          <cell r="AR747">
            <v>466</v>
          </cell>
          <cell r="AS747">
            <v>955</v>
          </cell>
          <cell r="AT747">
            <v>1379</v>
          </cell>
          <cell r="AU747">
            <v>2685</v>
          </cell>
          <cell r="AV747">
            <v>3930</v>
          </cell>
          <cell r="AW747">
            <v>5130</v>
          </cell>
          <cell r="AX747">
            <v>8.0898000000000003</v>
          </cell>
          <cell r="AY747">
            <v>12.403413695157518</v>
          </cell>
          <cell r="AZ747">
            <v>11.425867005953574</v>
          </cell>
          <cell r="BA747">
            <v>11.117922699640999</v>
          </cell>
          <cell r="BB747">
            <v>10.860761105401387</v>
          </cell>
          <cell r="BC747">
            <v>10.784447473397394</v>
          </cell>
          <cell r="BD747">
            <v>10.694781831877716</v>
          </cell>
          <cell r="BE747">
            <v>10.768923217379461</v>
          </cell>
          <cell r="BF747">
            <v>10.7726500655146</v>
          </cell>
          <cell r="BG747">
            <v>10.61</v>
          </cell>
          <cell r="BH747">
            <v>10.61</v>
          </cell>
          <cell r="BI747">
            <v>10.63</v>
          </cell>
          <cell r="BJ747">
            <v>10.63</v>
          </cell>
          <cell r="BK747">
            <v>10.6</v>
          </cell>
          <cell r="BL747">
            <v>10.65</v>
          </cell>
          <cell r="BM747">
            <v>10.85</v>
          </cell>
          <cell r="BN747">
            <v>10.9</v>
          </cell>
          <cell r="BO747">
            <v>179.34136951575184</v>
          </cell>
          <cell r="BP747">
            <v>81.586700595357442</v>
          </cell>
          <cell r="BQ747">
            <v>48.792269964099866</v>
          </cell>
          <cell r="BR747">
            <v>23.07611054013865</v>
          </cell>
          <cell r="BS747">
            <v>18.444747339739465</v>
          </cell>
          <cell r="BT747">
            <v>4.4781831877715561</v>
          </cell>
          <cell r="BU747">
            <v>-8.1076782620538523</v>
          </cell>
          <cell r="BV747">
            <v>-12.734993448539988</v>
          </cell>
          <cell r="BW747">
            <v>10.9</v>
          </cell>
          <cell r="BX747">
            <v>10.9</v>
          </cell>
          <cell r="BY747">
            <v>11</v>
          </cell>
          <cell r="BZ747">
            <v>11.05</v>
          </cell>
          <cell r="CA747">
            <v>11.05</v>
          </cell>
          <cell r="CB747">
            <v>11.2</v>
          </cell>
          <cell r="CC747">
            <v>10.6</v>
          </cell>
          <cell r="CD747">
            <v>10.6</v>
          </cell>
          <cell r="CE747">
            <v>10.7</v>
          </cell>
          <cell r="CF747">
            <v>10.75</v>
          </cell>
          <cell r="CG747">
            <v>10.65</v>
          </cell>
          <cell r="CH747">
            <v>10.9</v>
          </cell>
          <cell r="CI747">
            <v>10.8</v>
          </cell>
          <cell r="CJ747">
            <v>10.85</v>
          </cell>
          <cell r="CK747">
            <v>10.85</v>
          </cell>
          <cell r="CL747">
            <v>10.85</v>
          </cell>
          <cell r="CM747">
            <v>11.05</v>
          </cell>
          <cell r="CN747">
            <v>11.1</v>
          </cell>
          <cell r="CO747">
            <v>10.6</v>
          </cell>
          <cell r="CP747">
            <v>10.65</v>
          </cell>
          <cell r="CQ747">
            <v>10.65</v>
          </cell>
          <cell r="CR747">
            <v>10.65</v>
          </cell>
          <cell r="CS747">
            <v>10.85</v>
          </cell>
          <cell r="CT747">
            <v>10.9</v>
          </cell>
          <cell r="CU747">
            <v>10.85</v>
          </cell>
          <cell r="CV747">
            <v>10.9</v>
          </cell>
          <cell r="CW747">
            <v>10.9</v>
          </cell>
          <cell r="CX747">
            <v>10.9</v>
          </cell>
          <cell r="CY747">
            <v>11.1</v>
          </cell>
          <cell r="CZ747">
            <v>11.2</v>
          </cell>
          <cell r="DA747">
            <v>10.6</v>
          </cell>
          <cell r="DB747">
            <v>10.65</v>
          </cell>
          <cell r="DC747">
            <v>10.65</v>
          </cell>
          <cell r="DD747">
            <v>10.65</v>
          </cell>
          <cell r="DE747">
            <v>10.85</v>
          </cell>
          <cell r="DF747">
            <v>10.95</v>
          </cell>
          <cell r="DG747">
            <v>10.9</v>
          </cell>
          <cell r="DH747">
            <v>10.95</v>
          </cell>
          <cell r="DI747">
            <v>10.95</v>
          </cell>
          <cell r="DJ747">
            <v>11</v>
          </cell>
          <cell r="DK747">
            <v>11.15</v>
          </cell>
          <cell r="DL747">
            <v>11.2</v>
          </cell>
          <cell r="DM747">
            <v>10.6</v>
          </cell>
          <cell r="DN747">
            <v>10.65</v>
          </cell>
          <cell r="DO747">
            <v>10.65</v>
          </cell>
          <cell r="DP747">
            <v>10.7</v>
          </cell>
          <cell r="DQ747">
            <v>10.85</v>
          </cell>
          <cell r="DR747">
            <v>10.9</v>
          </cell>
        </row>
        <row r="748">
          <cell r="A748">
            <v>37050</v>
          </cell>
          <cell r="C748">
            <v>9.75</v>
          </cell>
          <cell r="D748">
            <v>9.5</v>
          </cell>
          <cell r="E748">
            <v>10.76</v>
          </cell>
          <cell r="F748">
            <v>10.63</v>
          </cell>
          <cell r="G748">
            <v>10.63</v>
          </cell>
          <cell r="H748">
            <v>10.73</v>
          </cell>
          <cell r="I748">
            <v>10.82</v>
          </cell>
          <cell r="J748">
            <v>11.03</v>
          </cell>
          <cell r="M748">
            <v>10.74</v>
          </cell>
          <cell r="N748">
            <v>10.46</v>
          </cell>
          <cell r="O748">
            <v>10.5</v>
          </cell>
          <cell r="P748">
            <v>10.5</v>
          </cell>
          <cell r="Q748">
            <v>10.8</v>
          </cell>
          <cell r="R748">
            <v>10.48</v>
          </cell>
          <cell r="S748">
            <v>10.35</v>
          </cell>
          <cell r="T748">
            <v>10.35</v>
          </cell>
          <cell r="U748">
            <v>10.5</v>
          </cell>
          <cell r="V748">
            <v>10.74</v>
          </cell>
          <cell r="W748">
            <v>10.827999999999999</v>
          </cell>
          <cell r="X748">
            <v>11.05</v>
          </cell>
          <cell r="Y748">
            <v>37050.662515625001</v>
          </cell>
          <cell r="Z748">
            <v>3.95</v>
          </cell>
          <cell r="AA748">
            <v>4.07</v>
          </cell>
          <cell r="AB748">
            <v>4.01</v>
          </cell>
          <cell r="AC748">
            <v>3.93</v>
          </cell>
          <cell r="AD748">
            <v>3.9</v>
          </cell>
          <cell r="AE748">
            <v>3.9</v>
          </cell>
          <cell r="AF748">
            <v>4</v>
          </cell>
          <cell r="AG748">
            <v>4.1399999999999997</v>
          </cell>
          <cell r="AH748">
            <v>3</v>
          </cell>
          <cell r="AI748">
            <v>7</v>
          </cell>
          <cell r="AJ748">
            <v>30</v>
          </cell>
          <cell r="AK748">
            <v>62</v>
          </cell>
          <cell r="AL748">
            <v>92</v>
          </cell>
          <cell r="AM748">
            <v>183</v>
          </cell>
          <cell r="AN748">
            <v>273</v>
          </cell>
          <cell r="AO748">
            <v>365</v>
          </cell>
          <cell r="AP748">
            <v>60</v>
          </cell>
          <cell r="AQ748">
            <v>123</v>
          </cell>
          <cell r="AR748">
            <v>480</v>
          </cell>
          <cell r="AS748">
            <v>955</v>
          </cell>
          <cell r="AT748">
            <v>1395</v>
          </cell>
          <cell r="AU748">
            <v>2700</v>
          </cell>
          <cell r="AV748">
            <v>3923</v>
          </cell>
          <cell r="AW748">
            <v>5140</v>
          </cell>
          <cell r="AX748">
            <v>8.0604999999999993</v>
          </cell>
          <cell r="AY748">
            <v>13.064352354418274</v>
          </cell>
          <cell r="AZ748">
            <v>12.089615747182068</v>
          </cell>
          <cell r="BA748">
            <v>11.335113628531426</v>
          </cell>
          <cell r="BB748">
            <v>11.006765816042922</v>
          </cell>
          <cell r="BC748">
            <v>10.888812773688837</v>
          </cell>
          <cell r="BD748">
            <v>10.767650199498805</v>
          </cell>
          <cell r="BE748">
            <v>10.760023112755585</v>
          </cell>
          <cell r="BF748">
            <v>10.841940791514194</v>
          </cell>
          <cell r="BG748">
            <v>10.76</v>
          </cell>
          <cell r="BH748">
            <v>10.76</v>
          </cell>
          <cell r="BI748">
            <v>10.63</v>
          </cell>
          <cell r="BJ748">
            <v>10.63</v>
          </cell>
          <cell r="BK748">
            <v>10.6</v>
          </cell>
          <cell r="BL748">
            <v>10.65</v>
          </cell>
          <cell r="BM748">
            <v>10.85</v>
          </cell>
          <cell r="BN748">
            <v>10.9</v>
          </cell>
          <cell r="BO748">
            <v>230.43523544182739</v>
          </cell>
          <cell r="BP748">
            <v>132.96157471820678</v>
          </cell>
          <cell r="BQ748">
            <v>70.511362853142501</v>
          </cell>
          <cell r="BR748">
            <v>37.676581604292103</v>
          </cell>
          <cell r="BS748">
            <v>28.881277368883751</v>
          </cell>
          <cell r="BT748">
            <v>11.76501994988044</v>
          </cell>
          <cell r="BU748">
            <v>-8.9976887244414883</v>
          </cell>
          <cell r="BV748">
            <v>-5.8059208485806479</v>
          </cell>
          <cell r="BW748">
            <v>10.9</v>
          </cell>
          <cell r="BX748">
            <v>10.9</v>
          </cell>
          <cell r="BY748">
            <v>11</v>
          </cell>
          <cell r="BZ748">
            <v>11.05</v>
          </cell>
          <cell r="CA748">
            <v>11.05</v>
          </cell>
          <cell r="CB748">
            <v>11.2</v>
          </cell>
          <cell r="CC748">
            <v>10.6</v>
          </cell>
          <cell r="CD748">
            <v>10.6</v>
          </cell>
          <cell r="CE748">
            <v>10.7</v>
          </cell>
          <cell r="CF748">
            <v>10.75</v>
          </cell>
          <cell r="CG748">
            <v>10.65</v>
          </cell>
          <cell r="CH748">
            <v>10.9</v>
          </cell>
          <cell r="CI748">
            <v>10.8</v>
          </cell>
          <cell r="CJ748">
            <v>10.85</v>
          </cell>
          <cell r="CK748">
            <v>10.85</v>
          </cell>
          <cell r="CL748">
            <v>10.85</v>
          </cell>
          <cell r="CM748">
            <v>11.05</v>
          </cell>
          <cell r="CN748">
            <v>11.1</v>
          </cell>
          <cell r="CO748">
            <v>10.6</v>
          </cell>
          <cell r="CP748">
            <v>10.65</v>
          </cell>
          <cell r="CQ748">
            <v>10.65</v>
          </cell>
          <cell r="CR748">
            <v>10.65</v>
          </cell>
          <cell r="CS748">
            <v>10.85</v>
          </cell>
          <cell r="CT748">
            <v>10.9</v>
          </cell>
          <cell r="CU748">
            <v>10.85</v>
          </cell>
          <cell r="CV748">
            <v>10.9</v>
          </cell>
          <cell r="CW748">
            <v>10.9</v>
          </cell>
          <cell r="CX748">
            <v>10.9</v>
          </cell>
          <cell r="CY748">
            <v>11.1</v>
          </cell>
          <cell r="CZ748">
            <v>11.15</v>
          </cell>
          <cell r="DA748">
            <v>10.6</v>
          </cell>
          <cell r="DB748">
            <v>10.65</v>
          </cell>
          <cell r="DC748">
            <v>10.65</v>
          </cell>
          <cell r="DD748">
            <v>10.65</v>
          </cell>
          <cell r="DE748">
            <v>10.85</v>
          </cell>
          <cell r="DF748">
            <v>10.9</v>
          </cell>
          <cell r="DG748">
            <v>10.9</v>
          </cell>
          <cell r="DH748">
            <v>10.95</v>
          </cell>
          <cell r="DI748">
            <v>10.95</v>
          </cell>
          <cell r="DJ748">
            <v>11</v>
          </cell>
          <cell r="DK748">
            <v>11.15</v>
          </cell>
          <cell r="DL748">
            <v>11.2</v>
          </cell>
          <cell r="DM748">
            <v>10.6</v>
          </cell>
          <cell r="DN748">
            <v>10.65</v>
          </cell>
          <cell r="DO748">
            <v>10.65</v>
          </cell>
          <cell r="DP748">
            <v>10.7</v>
          </cell>
          <cell r="DQ748">
            <v>10.85</v>
          </cell>
          <cell r="DR748">
            <v>10.9</v>
          </cell>
        </row>
        <row r="749">
          <cell r="A749">
            <v>37053</v>
          </cell>
          <cell r="C749">
            <v>9.75</v>
          </cell>
          <cell r="D749">
            <v>9.5</v>
          </cell>
          <cell r="E749">
            <v>10.76</v>
          </cell>
          <cell r="F749">
            <v>10.63</v>
          </cell>
          <cell r="G749">
            <v>10.63</v>
          </cell>
          <cell r="H749">
            <v>10.73</v>
          </cell>
          <cell r="I749">
            <v>10.82</v>
          </cell>
          <cell r="J749">
            <v>11.03</v>
          </cell>
          <cell r="M749">
            <v>10.74</v>
          </cell>
          <cell r="N749">
            <v>10.46</v>
          </cell>
          <cell r="O749">
            <v>11</v>
          </cell>
          <cell r="P749">
            <v>11</v>
          </cell>
          <cell r="Q749">
            <v>11.1</v>
          </cell>
          <cell r="R749">
            <v>10.53</v>
          </cell>
          <cell r="S749">
            <v>10.37</v>
          </cell>
          <cell r="T749">
            <v>10.37</v>
          </cell>
          <cell r="U749">
            <v>10.5</v>
          </cell>
          <cell r="V749">
            <v>10.74</v>
          </cell>
          <cell r="W749">
            <v>10.827999999999999</v>
          </cell>
          <cell r="X749">
            <v>11.044</v>
          </cell>
          <cell r="Y749">
            <v>37053.663483217591</v>
          </cell>
          <cell r="Z749">
            <v>4.0199999999999996</v>
          </cell>
          <cell r="AA749">
            <v>4.05</v>
          </cell>
          <cell r="AB749">
            <v>3.98</v>
          </cell>
          <cell r="AC749">
            <v>3.8</v>
          </cell>
          <cell r="AD749">
            <v>3.8</v>
          </cell>
          <cell r="AE749">
            <v>3.85</v>
          </cell>
          <cell r="AF749">
            <v>3.9</v>
          </cell>
          <cell r="AG749">
            <v>4.0999999999999996</v>
          </cell>
          <cell r="AH749">
            <v>1</v>
          </cell>
          <cell r="AI749">
            <v>7</v>
          </cell>
          <cell r="AJ749">
            <v>30</v>
          </cell>
          <cell r="AK749">
            <v>61</v>
          </cell>
          <cell r="AL749">
            <v>92</v>
          </cell>
          <cell r="AM749">
            <v>183</v>
          </cell>
          <cell r="AN749">
            <v>273</v>
          </cell>
          <cell r="AO749">
            <v>365</v>
          </cell>
          <cell r="AP749">
            <v>19</v>
          </cell>
          <cell r="AQ749">
            <v>124</v>
          </cell>
          <cell r="AR749">
            <v>489</v>
          </cell>
          <cell r="AS749">
            <v>958</v>
          </cell>
          <cell r="AT749">
            <v>1418</v>
          </cell>
          <cell r="AU749">
            <v>2740</v>
          </cell>
          <cell r="AV749">
            <v>4000</v>
          </cell>
          <cell r="AW749">
            <v>5220</v>
          </cell>
          <cell r="AX749">
            <v>8.0924999999999994</v>
          </cell>
          <cell r="AY749">
            <v>12.646453547525805</v>
          </cell>
          <cell r="AZ749">
            <v>12.102303179750727</v>
          </cell>
          <cell r="BA749">
            <v>11.411530491195499</v>
          </cell>
          <cell r="BB749">
            <v>10.981853703731872</v>
          </cell>
          <cell r="BC749">
            <v>10.87210834120568</v>
          </cell>
          <cell r="BD749">
            <v>10.788838254095246</v>
          </cell>
          <cell r="BE749">
            <v>10.758185220453532</v>
          </cell>
          <cell r="BF749">
            <v>10.875501750592109</v>
          </cell>
          <cell r="BG749">
            <v>10.76</v>
          </cell>
          <cell r="BH749">
            <v>10.76</v>
          </cell>
          <cell r="BI749">
            <v>10.63</v>
          </cell>
          <cell r="BJ749">
            <v>10.63</v>
          </cell>
          <cell r="BK749">
            <v>10.6</v>
          </cell>
          <cell r="BL749">
            <v>10.65</v>
          </cell>
          <cell r="BM749">
            <v>10.85</v>
          </cell>
          <cell r="BN749">
            <v>10.9</v>
          </cell>
          <cell r="BO749">
            <v>188.64535475258054</v>
          </cell>
          <cell r="BP749">
            <v>134.23031797507275</v>
          </cell>
          <cell r="BQ749">
            <v>78.153049119549848</v>
          </cell>
          <cell r="BR749">
            <v>35.185370373187119</v>
          </cell>
          <cell r="BS749">
            <v>27.210834120567995</v>
          </cell>
          <cell r="BT749">
            <v>13.883825409524597</v>
          </cell>
          <cell r="BU749">
            <v>-9.1814779546467662</v>
          </cell>
          <cell r="BV749">
            <v>-2.4498249407891137</v>
          </cell>
          <cell r="BW749">
            <v>10.9</v>
          </cell>
          <cell r="BX749">
            <v>10.9</v>
          </cell>
          <cell r="BY749">
            <v>11</v>
          </cell>
          <cell r="BZ749">
            <v>11.05</v>
          </cell>
          <cell r="CA749">
            <v>11.05</v>
          </cell>
          <cell r="CB749">
            <v>11.2</v>
          </cell>
          <cell r="CC749">
            <v>10.6</v>
          </cell>
          <cell r="CD749">
            <v>10.6</v>
          </cell>
          <cell r="CE749">
            <v>10.7</v>
          </cell>
          <cell r="CF749">
            <v>10.75</v>
          </cell>
          <cell r="CG749">
            <v>10.65</v>
          </cell>
          <cell r="CH749">
            <v>10.9</v>
          </cell>
          <cell r="CI749">
            <v>10.8</v>
          </cell>
          <cell r="CJ749">
            <v>10.85</v>
          </cell>
          <cell r="CK749">
            <v>10.85</v>
          </cell>
          <cell r="CL749">
            <v>10.85</v>
          </cell>
          <cell r="CM749">
            <v>11.05</v>
          </cell>
          <cell r="CN749">
            <v>11.1</v>
          </cell>
          <cell r="CO749">
            <v>10.6</v>
          </cell>
          <cell r="CP749">
            <v>10.65</v>
          </cell>
          <cell r="CQ749">
            <v>10.65</v>
          </cell>
          <cell r="CR749">
            <v>10.65</v>
          </cell>
          <cell r="CS749">
            <v>10.85</v>
          </cell>
          <cell r="CT749">
            <v>10.9</v>
          </cell>
          <cell r="CU749">
            <v>10.85</v>
          </cell>
          <cell r="CV749">
            <v>10.9</v>
          </cell>
          <cell r="CW749">
            <v>10.9</v>
          </cell>
          <cell r="CX749">
            <v>10.9</v>
          </cell>
          <cell r="CY749">
            <v>11.1</v>
          </cell>
          <cell r="CZ749">
            <v>11.15</v>
          </cell>
          <cell r="DA749">
            <v>10.6</v>
          </cell>
          <cell r="DB749">
            <v>10.65</v>
          </cell>
          <cell r="DC749">
            <v>10.65</v>
          </cell>
          <cell r="DD749">
            <v>10.65</v>
          </cell>
          <cell r="DE749">
            <v>10.85</v>
          </cell>
          <cell r="DF749">
            <v>10.9</v>
          </cell>
          <cell r="DG749">
            <v>10.9</v>
          </cell>
          <cell r="DH749">
            <v>10.95</v>
          </cell>
          <cell r="DI749">
            <v>10.95</v>
          </cell>
          <cell r="DJ749">
            <v>11</v>
          </cell>
          <cell r="DK749">
            <v>11.15</v>
          </cell>
          <cell r="DL749">
            <v>11.2</v>
          </cell>
          <cell r="DM749">
            <v>10.6</v>
          </cell>
          <cell r="DN749">
            <v>10.65</v>
          </cell>
          <cell r="DO749">
            <v>10.65</v>
          </cell>
          <cell r="DP749">
            <v>10.7</v>
          </cell>
          <cell r="DQ749">
            <v>10.85</v>
          </cell>
          <cell r="DR749">
            <v>10.9</v>
          </cell>
        </row>
        <row r="750">
          <cell r="A750">
            <v>37054</v>
          </cell>
          <cell r="C750">
            <v>9.75</v>
          </cell>
          <cell r="D750">
            <v>9.5</v>
          </cell>
          <cell r="E750">
            <v>10.76</v>
          </cell>
          <cell r="F750">
            <v>10.63</v>
          </cell>
          <cell r="G750">
            <v>10.63</v>
          </cell>
          <cell r="H750">
            <v>10.73</v>
          </cell>
          <cell r="I750">
            <v>10.82</v>
          </cell>
          <cell r="J750">
            <v>11.03</v>
          </cell>
          <cell r="M750">
            <v>10.74</v>
          </cell>
          <cell r="N750">
            <v>10.46</v>
          </cell>
          <cell r="O750">
            <v>11</v>
          </cell>
          <cell r="P750">
            <v>11</v>
          </cell>
          <cell r="Q750">
            <v>11</v>
          </cell>
          <cell r="R750">
            <v>10.51</v>
          </cell>
          <cell r="S750">
            <v>10.32</v>
          </cell>
          <cell r="T750">
            <v>10.32</v>
          </cell>
          <cell r="U750">
            <v>10.506</v>
          </cell>
          <cell r="V750">
            <v>10.74</v>
          </cell>
          <cell r="W750">
            <v>10.821999999999999</v>
          </cell>
          <cell r="X750">
            <v>11.044</v>
          </cell>
          <cell r="Y750">
            <v>37054.663062037034</v>
          </cell>
          <cell r="Z750">
            <v>4.03</v>
          </cell>
          <cell r="AA750">
            <v>4.03</v>
          </cell>
          <cell r="AB750">
            <v>3.96</v>
          </cell>
          <cell r="AC750">
            <v>3.9</v>
          </cell>
          <cell r="AD750">
            <v>3.86</v>
          </cell>
          <cell r="AE750">
            <v>3.86</v>
          </cell>
          <cell r="AF750">
            <v>3.96</v>
          </cell>
          <cell r="AG750">
            <v>4.09</v>
          </cell>
          <cell r="AH750">
            <v>1</v>
          </cell>
          <cell r="AI750">
            <v>7</v>
          </cell>
          <cell r="AJ750">
            <v>32</v>
          </cell>
          <cell r="AK750">
            <v>61</v>
          </cell>
          <cell r="AL750">
            <v>92</v>
          </cell>
          <cell r="AM750">
            <v>183</v>
          </cell>
          <cell r="AN750">
            <v>273</v>
          </cell>
          <cell r="AO750">
            <v>365</v>
          </cell>
          <cell r="AP750">
            <v>18.25</v>
          </cell>
          <cell r="AQ750">
            <v>122</v>
          </cell>
          <cell r="AR750">
            <v>515</v>
          </cell>
          <cell r="AS750">
            <v>955</v>
          </cell>
          <cell r="AT750">
            <v>1415</v>
          </cell>
          <cell r="AU750">
            <v>2763</v>
          </cell>
          <cell r="AV750">
            <v>3990</v>
          </cell>
          <cell r="AW750">
            <v>5220</v>
          </cell>
          <cell r="AX750">
            <v>8.1085999999999991</v>
          </cell>
          <cell r="AY750">
            <v>12.301935138056885</v>
          </cell>
          <cell r="AZ750">
            <v>11.937405832881721</v>
          </cell>
          <cell r="BA750">
            <v>11.284930690871494</v>
          </cell>
          <cell r="BB750">
            <v>11.048001057266331</v>
          </cell>
          <cell r="BC750">
            <v>10.905245046530821</v>
          </cell>
          <cell r="BD750">
            <v>10.843333522309402</v>
          </cell>
          <cell r="BE750">
            <v>10.79152601511408</v>
          </cell>
          <cell r="BF750">
            <v>10.851370153636619</v>
          </cell>
          <cell r="BG750">
            <v>10.76</v>
          </cell>
          <cell r="BH750">
            <v>10.76</v>
          </cell>
          <cell r="BI750">
            <v>10.63</v>
          </cell>
          <cell r="BJ750">
            <v>10.63</v>
          </cell>
          <cell r="BK750">
            <v>10.6</v>
          </cell>
          <cell r="BL750">
            <v>10.65</v>
          </cell>
          <cell r="BM750">
            <v>10.85</v>
          </cell>
          <cell r="BN750">
            <v>10.9</v>
          </cell>
          <cell r="BO750">
            <v>154.19351380568855</v>
          </cell>
          <cell r="BP750">
            <v>117.74058328817212</v>
          </cell>
          <cell r="BQ750">
            <v>65.493069087149365</v>
          </cell>
          <cell r="BR750">
            <v>41.800105726633063</v>
          </cell>
          <cell r="BS750">
            <v>30.524504653082118</v>
          </cell>
          <cell r="BT750">
            <v>19.333352230940193</v>
          </cell>
          <cell r="BU750">
            <v>-5.8473984885919705</v>
          </cell>
          <cell r="BV750">
            <v>-4.8629846363381191</v>
          </cell>
          <cell r="BW750">
            <v>10.9</v>
          </cell>
          <cell r="BX750">
            <v>10.9</v>
          </cell>
          <cell r="BY750">
            <v>11</v>
          </cell>
          <cell r="BZ750">
            <v>11.05</v>
          </cell>
          <cell r="CA750">
            <v>11.05</v>
          </cell>
          <cell r="CB750">
            <v>11.2</v>
          </cell>
          <cell r="CC750">
            <v>10.6</v>
          </cell>
          <cell r="CD750">
            <v>10.6</v>
          </cell>
          <cell r="CE750">
            <v>10.7</v>
          </cell>
          <cell r="CF750">
            <v>10.75</v>
          </cell>
          <cell r="CG750">
            <v>10.65</v>
          </cell>
          <cell r="CH750">
            <v>10.9</v>
          </cell>
          <cell r="CI750">
            <v>10.8</v>
          </cell>
          <cell r="CJ750">
            <v>10.85</v>
          </cell>
          <cell r="CK750">
            <v>10.85</v>
          </cell>
          <cell r="CL750">
            <v>10.85</v>
          </cell>
          <cell r="CM750">
            <v>11.05</v>
          </cell>
          <cell r="CN750">
            <v>11.1</v>
          </cell>
          <cell r="CO750">
            <v>10.6</v>
          </cell>
          <cell r="CP750">
            <v>10.65</v>
          </cell>
          <cell r="CQ750">
            <v>10.65</v>
          </cell>
          <cell r="CR750">
            <v>10.65</v>
          </cell>
          <cell r="CS750">
            <v>10.85</v>
          </cell>
          <cell r="CT750">
            <v>10.9</v>
          </cell>
          <cell r="CU750">
            <v>10.85</v>
          </cell>
          <cell r="CV750">
            <v>10.9</v>
          </cell>
          <cell r="CW750">
            <v>10.9</v>
          </cell>
          <cell r="CX750">
            <v>10.9</v>
          </cell>
          <cell r="CY750">
            <v>11.1</v>
          </cell>
          <cell r="CZ750">
            <v>11.15</v>
          </cell>
          <cell r="DA750">
            <v>10.6</v>
          </cell>
          <cell r="DB750">
            <v>10.65</v>
          </cell>
          <cell r="DC750">
            <v>10.65</v>
          </cell>
          <cell r="DD750">
            <v>10.65</v>
          </cell>
          <cell r="DE750">
            <v>10.85</v>
          </cell>
          <cell r="DF750">
            <v>10.9</v>
          </cell>
          <cell r="DG750">
            <v>10.9</v>
          </cell>
          <cell r="DH750">
            <v>10.95</v>
          </cell>
          <cell r="DI750">
            <v>10.95</v>
          </cell>
          <cell r="DJ750">
            <v>11</v>
          </cell>
          <cell r="DK750">
            <v>11.15</v>
          </cell>
          <cell r="DL750">
            <v>11.2</v>
          </cell>
          <cell r="DM750">
            <v>10.6</v>
          </cell>
          <cell r="DN750">
            <v>10.65</v>
          </cell>
          <cell r="DO750">
            <v>10.65</v>
          </cell>
          <cell r="DP750">
            <v>10.7</v>
          </cell>
          <cell r="DQ750">
            <v>10.85</v>
          </cell>
          <cell r="DR750">
            <v>10.9</v>
          </cell>
        </row>
        <row r="751">
          <cell r="A751">
            <v>37055</v>
          </cell>
          <cell r="C751">
            <v>9.75</v>
          </cell>
          <cell r="D751">
            <v>9.5</v>
          </cell>
          <cell r="E751">
            <v>10.47</v>
          </cell>
          <cell r="F751">
            <v>10.3</v>
          </cell>
          <cell r="G751">
            <v>10.63</v>
          </cell>
          <cell r="H751">
            <v>10.73</v>
          </cell>
          <cell r="I751">
            <v>10.82</v>
          </cell>
          <cell r="J751">
            <v>10.99</v>
          </cell>
          <cell r="M751">
            <v>10.74</v>
          </cell>
          <cell r="N751">
            <v>10.46</v>
          </cell>
          <cell r="O751">
            <v>10.75</v>
          </cell>
          <cell r="P751">
            <v>10.75</v>
          </cell>
          <cell r="Q751">
            <v>10.85</v>
          </cell>
          <cell r="R751">
            <v>10.44</v>
          </cell>
          <cell r="S751">
            <v>10.27</v>
          </cell>
          <cell r="T751">
            <v>10.27</v>
          </cell>
          <cell r="U751">
            <v>10.433</v>
          </cell>
          <cell r="V751">
            <v>10.74</v>
          </cell>
          <cell r="W751">
            <v>10.817</v>
          </cell>
          <cell r="X751">
            <v>11.038</v>
          </cell>
          <cell r="Y751">
            <v>37056.32063923611</v>
          </cell>
          <cell r="Z751">
            <v>4.0999999999999996</v>
          </cell>
          <cell r="AA751">
            <v>4.0999999999999996</v>
          </cell>
          <cell r="AB751">
            <v>3.94</v>
          </cell>
          <cell r="AC751">
            <v>3.88</v>
          </cell>
          <cell r="AD751">
            <v>3.85</v>
          </cell>
          <cell r="AE751">
            <v>3.86</v>
          </cell>
          <cell r="AF751">
            <v>3.97</v>
          </cell>
          <cell r="AG751">
            <v>4.09</v>
          </cell>
          <cell r="AH751">
            <v>1</v>
          </cell>
          <cell r="AI751">
            <v>7</v>
          </cell>
          <cell r="AJ751">
            <v>32</v>
          </cell>
          <cell r="AK751">
            <v>61</v>
          </cell>
          <cell r="AL751">
            <v>92</v>
          </cell>
          <cell r="AM751">
            <v>183</v>
          </cell>
          <cell r="AN751">
            <v>273</v>
          </cell>
          <cell r="AO751">
            <v>365</v>
          </cell>
          <cell r="AP751">
            <v>16.5</v>
          </cell>
          <cell r="AQ751">
            <v>114</v>
          </cell>
          <cell r="AR751">
            <v>460</v>
          </cell>
          <cell r="AS751">
            <v>953</v>
          </cell>
          <cell r="AT751">
            <v>1380</v>
          </cell>
          <cell r="AU751">
            <v>2705</v>
          </cell>
          <cell r="AV751">
            <v>3925</v>
          </cell>
          <cell r="AW751">
            <v>5150</v>
          </cell>
          <cell r="AX751">
            <v>8.0939999999999994</v>
          </cell>
          <cell r="AY751">
            <v>11.598488669592566</v>
          </cell>
          <cell r="AZ751">
            <v>11.506863682092543</v>
          </cell>
          <cell r="BA751">
            <v>10.499850369272142</v>
          </cell>
          <cell r="BB751">
            <v>11.025397426436973</v>
          </cell>
          <cell r="BC751">
            <v>10.734294950992576</v>
          </cell>
          <cell r="BD751">
            <v>10.710104513372709</v>
          </cell>
          <cell r="BE751">
            <v>10.70378643534244</v>
          </cell>
          <cell r="BF751">
            <v>10.77339375188755</v>
          </cell>
          <cell r="BG751">
            <v>10.47</v>
          </cell>
          <cell r="BH751">
            <v>10.47</v>
          </cell>
          <cell r="BI751">
            <v>10.3</v>
          </cell>
          <cell r="BJ751">
            <v>10.63</v>
          </cell>
          <cell r="BK751">
            <v>10.6</v>
          </cell>
          <cell r="BL751">
            <v>10.65</v>
          </cell>
          <cell r="BM751">
            <v>10.85</v>
          </cell>
          <cell r="BN751">
            <v>10.85</v>
          </cell>
          <cell r="BO751">
            <v>112.84886695925653</v>
          </cell>
          <cell r="BP751">
            <v>103.68636820925428</v>
          </cell>
          <cell r="BQ751">
            <v>19.985036927214139</v>
          </cell>
          <cell r="BR751">
            <v>39.539742643697195</v>
          </cell>
          <cell r="BS751">
            <v>13.429495099257593</v>
          </cell>
          <cell r="BT751">
            <v>6.0104513372708723</v>
          </cell>
          <cell r="BU751">
            <v>-14.62135646575593</v>
          </cell>
          <cell r="BV751">
            <v>-7.6606248112449649</v>
          </cell>
          <cell r="BW751">
            <v>10.9</v>
          </cell>
          <cell r="BX751">
            <v>10.9</v>
          </cell>
          <cell r="BY751">
            <v>11</v>
          </cell>
          <cell r="BZ751">
            <v>11.05</v>
          </cell>
          <cell r="CA751">
            <v>11.05</v>
          </cell>
          <cell r="CB751">
            <v>11.15</v>
          </cell>
          <cell r="CC751">
            <v>10.6</v>
          </cell>
          <cell r="CD751">
            <v>10.6</v>
          </cell>
          <cell r="CE751">
            <v>10.7</v>
          </cell>
          <cell r="CF751">
            <v>10.75</v>
          </cell>
          <cell r="CG751">
            <v>10.65</v>
          </cell>
          <cell r="CH751">
            <v>10.85</v>
          </cell>
          <cell r="CI751">
            <v>10.8</v>
          </cell>
          <cell r="CJ751">
            <v>10.85</v>
          </cell>
          <cell r="CK751">
            <v>10.85</v>
          </cell>
          <cell r="CL751">
            <v>10.85</v>
          </cell>
          <cell r="CM751">
            <v>11.05</v>
          </cell>
          <cell r="CN751">
            <v>11.05</v>
          </cell>
          <cell r="CO751">
            <v>10.6</v>
          </cell>
          <cell r="CP751">
            <v>10.65</v>
          </cell>
          <cell r="CQ751">
            <v>10.65</v>
          </cell>
          <cell r="CR751">
            <v>10.65</v>
          </cell>
          <cell r="CS751">
            <v>10.85</v>
          </cell>
          <cell r="CT751">
            <v>10.85</v>
          </cell>
          <cell r="CU751">
            <v>10.85</v>
          </cell>
          <cell r="CV751">
            <v>10.9</v>
          </cell>
          <cell r="CW751">
            <v>10.9</v>
          </cell>
          <cell r="CX751">
            <v>10.9</v>
          </cell>
          <cell r="CY751">
            <v>11.1</v>
          </cell>
          <cell r="CZ751">
            <v>11.1</v>
          </cell>
          <cell r="DA751">
            <v>10.6</v>
          </cell>
          <cell r="DB751">
            <v>10.65</v>
          </cell>
          <cell r="DC751">
            <v>10.65</v>
          </cell>
          <cell r="DD751">
            <v>10.65</v>
          </cell>
          <cell r="DE751">
            <v>10.85</v>
          </cell>
          <cell r="DF751">
            <v>10.85</v>
          </cell>
          <cell r="DG751">
            <v>10.9</v>
          </cell>
          <cell r="DH751">
            <v>10.95</v>
          </cell>
          <cell r="DI751">
            <v>10.95</v>
          </cell>
          <cell r="DJ751">
            <v>11</v>
          </cell>
          <cell r="DK751">
            <v>11.15</v>
          </cell>
          <cell r="DL751">
            <v>11.2</v>
          </cell>
          <cell r="DM751">
            <v>10.6</v>
          </cell>
          <cell r="DN751">
            <v>10.65</v>
          </cell>
          <cell r="DO751">
            <v>10.65</v>
          </cell>
          <cell r="DP751">
            <v>10.7</v>
          </cell>
          <cell r="DQ751">
            <v>10.85</v>
          </cell>
          <cell r="DR751">
            <v>10.9</v>
          </cell>
        </row>
        <row r="752">
          <cell r="A752">
            <v>37056</v>
          </cell>
          <cell r="C752">
            <v>9.75</v>
          </cell>
          <cell r="D752">
            <v>9.5</v>
          </cell>
          <cell r="E752">
            <v>10.42</v>
          </cell>
          <cell r="F752">
            <v>10.3</v>
          </cell>
          <cell r="G752">
            <v>10.6</v>
          </cell>
          <cell r="H752">
            <v>10.73</v>
          </cell>
          <cell r="I752">
            <v>10.82</v>
          </cell>
          <cell r="J752">
            <v>10.97</v>
          </cell>
          <cell r="M752">
            <v>10.734999999999999</v>
          </cell>
          <cell r="N752">
            <v>10.455</v>
          </cell>
          <cell r="O752">
            <v>10.75</v>
          </cell>
          <cell r="P752">
            <v>10.75</v>
          </cell>
          <cell r="Q752">
            <v>10.85</v>
          </cell>
          <cell r="R752">
            <v>10</v>
          </cell>
          <cell r="S752">
            <v>9.9499999999999993</v>
          </cell>
          <cell r="T752">
            <v>9.9499999999999993</v>
          </cell>
          <cell r="U752">
            <v>10.4</v>
          </cell>
          <cell r="V752">
            <v>10.734999999999999</v>
          </cell>
          <cell r="W752">
            <v>10.805999999999999</v>
          </cell>
          <cell r="X752">
            <v>11.025</v>
          </cell>
          <cell r="Y752">
            <v>37056.656117592589</v>
          </cell>
          <cell r="Z752">
            <v>4.08</v>
          </cell>
          <cell r="AA752">
            <v>4.13</v>
          </cell>
          <cell r="AB752">
            <v>3.94</v>
          </cell>
          <cell r="AC752">
            <v>3.87</v>
          </cell>
          <cell r="AD752">
            <v>3.84</v>
          </cell>
          <cell r="AE752">
            <v>3.82</v>
          </cell>
          <cell r="AF752">
            <v>3.94</v>
          </cell>
          <cell r="AG752">
            <v>4.07</v>
          </cell>
          <cell r="AH752">
            <v>1</v>
          </cell>
          <cell r="AI752">
            <v>7</v>
          </cell>
          <cell r="AJ752">
            <v>32</v>
          </cell>
          <cell r="AK752">
            <v>61</v>
          </cell>
          <cell r="AL752">
            <v>92</v>
          </cell>
          <cell r="AM752">
            <v>183</v>
          </cell>
          <cell r="AN752">
            <v>273</v>
          </cell>
          <cell r="AO752">
            <v>365</v>
          </cell>
          <cell r="AP752">
            <v>15</v>
          </cell>
          <cell r="AQ752">
            <v>107</v>
          </cell>
          <cell r="AR752">
            <v>415</v>
          </cell>
          <cell r="AS752">
            <v>853</v>
          </cell>
          <cell r="AT752">
            <v>1263</v>
          </cell>
          <cell r="AU752">
            <v>2525</v>
          </cell>
          <cell r="AV752">
            <v>3700</v>
          </cell>
          <cell r="AW752">
            <v>4790</v>
          </cell>
          <cell r="AX752">
            <v>8.0714000000000006</v>
          </cell>
          <cell r="AY752">
            <v>10.920645282526342</v>
          </cell>
          <cell r="AZ752">
            <v>11.105326012706925</v>
          </cell>
          <cell r="BA752">
            <v>9.8799117150266262</v>
          </cell>
          <cell r="BB752">
            <v>10.288799410192221</v>
          </cell>
          <cell r="BC752">
            <v>10.162367227566371</v>
          </cell>
          <cell r="BD752">
            <v>10.233782119187779</v>
          </cell>
          <cell r="BE752">
            <v>10.306751323875798</v>
          </cell>
          <cell r="BF752">
            <v>10.305952264924434</v>
          </cell>
          <cell r="BG752">
            <v>10.42</v>
          </cell>
          <cell r="BH752">
            <v>10.42</v>
          </cell>
          <cell r="BI752">
            <v>10.3</v>
          </cell>
          <cell r="BJ752">
            <v>10.6</v>
          </cell>
          <cell r="BK752">
            <v>10.6</v>
          </cell>
          <cell r="BL752">
            <v>10.65</v>
          </cell>
          <cell r="BM752">
            <v>10.8</v>
          </cell>
          <cell r="BN752">
            <v>10.85</v>
          </cell>
          <cell r="BO752">
            <v>50.064528252634233</v>
          </cell>
          <cell r="BP752">
            <v>68.53260127069251</v>
          </cell>
          <cell r="BQ752">
            <v>-42.008828497337447</v>
          </cell>
          <cell r="BR752">
            <v>-31.120058980777898</v>
          </cell>
          <cell r="BS752">
            <v>-43.763277243362886</v>
          </cell>
          <cell r="BT752">
            <v>-41.6217880812221</v>
          </cell>
          <cell r="BU752">
            <v>-49.32486761242032</v>
          </cell>
          <cell r="BV752">
            <v>-54.40477350755657</v>
          </cell>
          <cell r="BW752">
            <v>10.9</v>
          </cell>
          <cell r="BX752">
            <v>10.9</v>
          </cell>
          <cell r="BY752">
            <v>11</v>
          </cell>
          <cell r="BZ752">
            <v>11.05</v>
          </cell>
          <cell r="CA752">
            <v>11.05</v>
          </cell>
          <cell r="CB752">
            <v>11.1</v>
          </cell>
          <cell r="CC752">
            <v>10.6</v>
          </cell>
          <cell r="CD752">
            <v>10.6</v>
          </cell>
          <cell r="CE752">
            <v>10.7</v>
          </cell>
          <cell r="CF752">
            <v>10.75</v>
          </cell>
          <cell r="CG752">
            <v>10.65</v>
          </cell>
          <cell r="CH752">
            <v>10.8</v>
          </cell>
          <cell r="CI752">
            <v>10.8</v>
          </cell>
          <cell r="CJ752">
            <v>10.85</v>
          </cell>
          <cell r="CK752">
            <v>10.85</v>
          </cell>
          <cell r="CL752">
            <v>10.85</v>
          </cell>
          <cell r="CM752">
            <v>11.05</v>
          </cell>
          <cell r="CN752">
            <v>11.05</v>
          </cell>
          <cell r="CO752">
            <v>10.6</v>
          </cell>
          <cell r="CP752">
            <v>10.65</v>
          </cell>
          <cell r="CQ752">
            <v>10.65</v>
          </cell>
          <cell r="CR752">
            <v>10.65</v>
          </cell>
          <cell r="CS752">
            <v>10.85</v>
          </cell>
          <cell r="CT752">
            <v>10.85</v>
          </cell>
          <cell r="CU752">
            <v>10.85</v>
          </cell>
          <cell r="CV752">
            <v>10.9</v>
          </cell>
          <cell r="CW752">
            <v>10.9</v>
          </cell>
          <cell r="CX752">
            <v>10.9</v>
          </cell>
          <cell r="CY752">
            <v>11.05</v>
          </cell>
          <cell r="CZ752">
            <v>11.1</v>
          </cell>
          <cell r="DA752">
            <v>10.6</v>
          </cell>
          <cell r="DB752">
            <v>10.65</v>
          </cell>
          <cell r="DC752">
            <v>10.65</v>
          </cell>
          <cell r="DD752">
            <v>10.65</v>
          </cell>
          <cell r="DE752">
            <v>10.8</v>
          </cell>
          <cell r="DF752">
            <v>10.85</v>
          </cell>
          <cell r="DG752">
            <v>10.9</v>
          </cell>
          <cell r="DH752">
            <v>10.95</v>
          </cell>
          <cell r="DI752">
            <v>10.95</v>
          </cell>
          <cell r="DJ752">
            <v>11</v>
          </cell>
          <cell r="DK752">
            <v>11.1</v>
          </cell>
          <cell r="DL752">
            <v>11.15</v>
          </cell>
          <cell r="DM752">
            <v>10.6</v>
          </cell>
          <cell r="DN752">
            <v>10.65</v>
          </cell>
          <cell r="DO752">
            <v>10.65</v>
          </cell>
          <cell r="DP752">
            <v>10.7</v>
          </cell>
          <cell r="DQ752">
            <v>10.8</v>
          </cell>
          <cell r="DR752">
            <v>10.85</v>
          </cell>
        </row>
        <row r="753">
          <cell r="A753">
            <v>37057</v>
          </cell>
          <cell r="C753">
            <v>9</v>
          </cell>
          <cell r="D753">
            <v>8.75</v>
          </cell>
          <cell r="E753">
            <v>9.4499999999999993</v>
          </cell>
          <cell r="F753">
            <v>9.5</v>
          </cell>
          <cell r="G753">
            <v>9.5</v>
          </cell>
          <cell r="H753">
            <v>9.8800000000000008</v>
          </cell>
          <cell r="I753">
            <v>10</v>
          </cell>
          <cell r="J753">
            <v>10.220000000000001</v>
          </cell>
          <cell r="M753">
            <v>9.875</v>
          </cell>
          <cell r="N753">
            <v>9.6379999999999999</v>
          </cell>
          <cell r="O753">
            <v>9.75</v>
          </cell>
          <cell r="P753">
            <v>9.5</v>
          </cell>
          <cell r="Q753">
            <v>9.6</v>
          </cell>
          <cell r="R753">
            <v>9.66</v>
          </cell>
          <cell r="S753">
            <v>9.64</v>
          </cell>
          <cell r="T753">
            <v>9.64</v>
          </cell>
          <cell r="U753">
            <v>9.6170000000000009</v>
          </cell>
          <cell r="V753">
            <v>9.875</v>
          </cell>
          <cell r="W753">
            <v>9.9719999999999995</v>
          </cell>
          <cell r="X753">
            <v>10.244</v>
          </cell>
          <cell r="Y753">
            <v>37057.66615740741</v>
          </cell>
          <cell r="Z753">
            <v>4.12</v>
          </cell>
          <cell r="AA753">
            <v>4.0999999999999996</v>
          </cell>
          <cell r="AB753">
            <v>3.95</v>
          </cell>
          <cell r="AC753">
            <v>3.87</v>
          </cell>
          <cell r="AD753">
            <v>3.81</v>
          </cell>
          <cell r="AE753">
            <v>3.82</v>
          </cell>
          <cell r="AF753">
            <v>3.9</v>
          </cell>
          <cell r="AG753">
            <v>4.01</v>
          </cell>
          <cell r="AH753">
            <v>3</v>
          </cell>
          <cell r="AI753">
            <v>7</v>
          </cell>
          <cell r="AJ753">
            <v>31</v>
          </cell>
          <cell r="AK753">
            <v>62</v>
          </cell>
          <cell r="AL753">
            <v>93</v>
          </cell>
          <cell r="AM753">
            <v>184</v>
          </cell>
          <cell r="AN753">
            <v>274</v>
          </cell>
          <cell r="AO753">
            <v>366</v>
          </cell>
          <cell r="AP753">
            <v>43</v>
          </cell>
          <cell r="AQ753">
            <v>94</v>
          </cell>
          <cell r="AR753">
            <v>410</v>
          </cell>
          <cell r="AS753">
            <v>815.82500000000005</v>
          </cell>
          <cell r="AT753">
            <v>1220</v>
          </cell>
          <cell r="AU753">
            <v>2405</v>
          </cell>
          <cell r="AV753">
            <v>3545</v>
          </cell>
          <cell r="AW753">
            <v>4668</v>
          </cell>
          <cell r="AX753">
            <v>8.0196000000000005</v>
          </cell>
          <cell r="AY753">
            <v>10.703062503809555</v>
          </cell>
          <cell r="AZ753">
            <v>10.273628692045179</v>
          </cell>
          <cell r="BA753">
            <v>10.044862215149172</v>
          </cell>
          <cell r="BB753">
            <v>9.9525440286845477</v>
          </cell>
          <cell r="BC753">
            <v>9.8922692856801611</v>
          </cell>
          <cell r="BD753">
            <v>9.9381149470331955</v>
          </cell>
          <cell r="BE753">
            <v>10.017473094583096</v>
          </cell>
          <cell r="BF753">
            <v>10.107183444277355</v>
          </cell>
          <cell r="BG753">
            <v>9.4499999999999993</v>
          </cell>
          <cell r="BH753">
            <v>9.4499999999999993</v>
          </cell>
          <cell r="BI753">
            <v>9.5</v>
          </cell>
          <cell r="BJ753">
            <v>9.5</v>
          </cell>
          <cell r="BK753">
            <v>9.75</v>
          </cell>
          <cell r="BL753">
            <v>9.65</v>
          </cell>
          <cell r="BM753">
            <v>10.050000000000001</v>
          </cell>
          <cell r="BN753">
            <v>10.1</v>
          </cell>
          <cell r="BO753">
            <v>125.30625038095557</v>
          </cell>
          <cell r="BP753">
            <v>82.362869204517963</v>
          </cell>
          <cell r="BQ753">
            <v>54.486221514917155</v>
          </cell>
          <cell r="BR753">
            <v>45.254402868454768</v>
          </cell>
          <cell r="BS753">
            <v>14.226928568016106</v>
          </cell>
          <cell r="BT753">
            <v>28.811494703319518</v>
          </cell>
          <cell r="BU753">
            <v>-3.2526905416904839</v>
          </cell>
          <cell r="BV753">
            <v>0.71834442773557328</v>
          </cell>
          <cell r="BW753">
            <v>10.050000000000001</v>
          </cell>
          <cell r="BX753">
            <v>10.050000000000001</v>
          </cell>
          <cell r="BY753">
            <v>10.1</v>
          </cell>
          <cell r="BZ753">
            <v>10.15</v>
          </cell>
          <cell r="CA753">
            <v>10</v>
          </cell>
          <cell r="CB753">
            <v>10.4</v>
          </cell>
          <cell r="CC753">
            <v>9.75</v>
          </cell>
          <cell r="CD753">
            <v>9.75</v>
          </cell>
          <cell r="CE753">
            <v>9.8000000000000007</v>
          </cell>
          <cell r="CF753">
            <v>9.85</v>
          </cell>
          <cell r="CG753">
            <v>9.65</v>
          </cell>
          <cell r="CH753">
            <v>10.050000000000001</v>
          </cell>
          <cell r="CI753">
            <v>9.9499999999999993</v>
          </cell>
          <cell r="CJ753">
            <v>10</v>
          </cell>
          <cell r="CK753">
            <v>10.050000000000001</v>
          </cell>
          <cell r="CL753">
            <v>10.050000000000001</v>
          </cell>
          <cell r="CM753">
            <v>10.25</v>
          </cell>
          <cell r="CN753">
            <v>10.3</v>
          </cell>
          <cell r="CO753">
            <v>9.75</v>
          </cell>
          <cell r="CP753">
            <v>9.8000000000000007</v>
          </cell>
          <cell r="CQ753">
            <v>9.85</v>
          </cell>
          <cell r="CR753">
            <v>9.85</v>
          </cell>
          <cell r="CS753">
            <v>10.050000000000001</v>
          </cell>
          <cell r="CT753">
            <v>10.1</v>
          </cell>
          <cell r="CU753" t="str">
            <v>9 .95</v>
          </cell>
          <cell r="CV753">
            <v>10</v>
          </cell>
          <cell r="CW753">
            <v>10.050000000000001</v>
          </cell>
          <cell r="CX753">
            <v>10.1</v>
          </cell>
          <cell r="CY753">
            <v>10.25</v>
          </cell>
          <cell r="CZ753">
            <v>10.3</v>
          </cell>
          <cell r="DA753">
            <v>9.75</v>
          </cell>
          <cell r="DB753">
            <v>9.8000000000000007</v>
          </cell>
          <cell r="DC753">
            <v>9.85</v>
          </cell>
          <cell r="DD753">
            <v>9.9</v>
          </cell>
          <cell r="DE753">
            <v>10.050000000000001</v>
          </cell>
          <cell r="DF753">
            <v>10.1</v>
          </cell>
          <cell r="DG753">
            <v>10.050000000000001</v>
          </cell>
          <cell r="DH753">
            <v>10.1</v>
          </cell>
          <cell r="DI753">
            <v>10.15</v>
          </cell>
          <cell r="DJ753">
            <v>10.199999999999999</v>
          </cell>
          <cell r="DK753">
            <v>10.35</v>
          </cell>
          <cell r="DL753">
            <v>10.4</v>
          </cell>
          <cell r="DM753">
            <v>9.75</v>
          </cell>
          <cell r="DN753">
            <v>9.8000000000000007</v>
          </cell>
          <cell r="DO753">
            <v>9.85</v>
          </cell>
          <cell r="DP753">
            <v>9.9</v>
          </cell>
          <cell r="DQ753">
            <v>10.050000000000001</v>
          </cell>
          <cell r="DR753">
            <v>10.1</v>
          </cell>
        </row>
        <row r="754">
          <cell r="A754">
            <v>37060</v>
          </cell>
          <cell r="C754">
            <v>9</v>
          </cell>
          <cell r="D754">
            <v>8.75</v>
          </cell>
          <cell r="E754">
            <v>9.42</v>
          </cell>
          <cell r="F754">
            <v>9.5</v>
          </cell>
          <cell r="G754">
            <v>9.5</v>
          </cell>
          <cell r="H754">
            <v>9.8800000000000008</v>
          </cell>
          <cell r="I754">
            <v>10</v>
          </cell>
          <cell r="J754">
            <v>10.210000000000001</v>
          </cell>
          <cell r="M754">
            <v>9.875</v>
          </cell>
          <cell r="N754">
            <v>9.6379999999999999</v>
          </cell>
          <cell r="O754">
            <v>9.5</v>
          </cell>
          <cell r="P754">
            <v>9.5</v>
          </cell>
          <cell r="Q754">
            <v>9.875</v>
          </cell>
          <cell r="R754">
            <v>9.8000000000000007</v>
          </cell>
          <cell r="S754">
            <v>9.8000000000000007</v>
          </cell>
          <cell r="T754">
            <v>9.8000000000000007</v>
          </cell>
          <cell r="U754">
            <v>9.6059999999999999</v>
          </cell>
          <cell r="V754">
            <v>9.875</v>
          </cell>
          <cell r="W754">
            <v>9.9610000000000003</v>
          </cell>
          <cell r="X754">
            <v>10.238</v>
          </cell>
          <cell r="Y754">
            <v>37060.664061226853</v>
          </cell>
          <cell r="Z754">
            <v>4</v>
          </cell>
          <cell r="AA754">
            <v>4.03</v>
          </cell>
          <cell r="AB754">
            <v>3.88</v>
          </cell>
          <cell r="AC754">
            <v>3.81</v>
          </cell>
          <cell r="AD754">
            <v>3.77</v>
          </cell>
          <cell r="AE754">
            <v>3.75</v>
          </cell>
          <cell r="AF754">
            <v>3.85</v>
          </cell>
          <cell r="AG754">
            <v>3.96</v>
          </cell>
          <cell r="AH754">
            <v>1</v>
          </cell>
          <cell r="AI754">
            <v>7</v>
          </cell>
          <cell r="AJ754">
            <v>30</v>
          </cell>
          <cell r="AK754">
            <v>61</v>
          </cell>
          <cell r="AL754">
            <v>92</v>
          </cell>
          <cell r="AM754">
            <v>183</v>
          </cell>
          <cell r="AN754">
            <v>273</v>
          </cell>
          <cell r="AO754">
            <v>365</v>
          </cell>
          <cell r="AP754">
            <v>14.5</v>
          </cell>
          <cell r="AQ754">
            <v>96</v>
          </cell>
          <cell r="AR754">
            <v>411.5</v>
          </cell>
          <cell r="AS754">
            <v>824.5</v>
          </cell>
          <cell r="AT754">
            <v>1242</v>
          </cell>
          <cell r="AU754">
            <v>2465</v>
          </cell>
          <cell r="AV754">
            <v>3620</v>
          </cell>
          <cell r="AW754">
            <v>4757.5</v>
          </cell>
          <cell r="AX754">
            <v>8.0435999999999996</v>
          </cell>
          <cell r="AY754">
            <v>10.636051919822641</v>
          </cell>
          <cell r="AZ754">
            <v>10.314075085427572</v>
          </cell>
          <cell r="BA754">
            <v>10.178320842381357</v>
          </cell>
          <cell r="BB754">
            <v>10.035940380518772</v>
          </cell>
          <cell r="BC754">
            <v>10.007369969085129</v>
          </cell>
          <cell r="BD754">
            <v>10.030950269545302</v>
          </cell>
          <cell r="BE754">
            <v>10.096262060567231</v>
          </cell>
          <cell r="BF754">
            <v>10.16711301531652</v>
          </cell>
          <cell r="BG754">
            <v>9.42</v>
          </cell>
          <cell r="BH754">
            <v>9.42</v>
          </cell>
          <cell r="BI754">
            <v>9.5</v>
          </cell>
          <cell r="BJ754">
            <v>9.5</v>
          </cell>
          <cell r="BK754">
            <v>9.75</v>
          </cell>
          <cell r="BL754">
            <v>9.65</v>
          </cell>
          <cell r="BM754">
            <v>10</v>
          </cell>
          <cell r="BN754">
            <v>10.1</v>
          </cell>
          <cell r="BO754">
            <v>121.60519198226413</v>
          </cell>
          <cell r="BP754">
            <v>89.407508542757171</v>
          </cell>
          <cell r="BQ754">
            <v>67.832084238135693</v>
          </cell>
          <cell r="BR754">
            <v>53.594038051877213</v>
          </cell>
          <cell r="BS754">
            <v>25.736996908512921</v>
          </cell>
          <cell r="BT754">
            <v>38.095026954530198</v>
          </cell>
          <cell r="BU754">
            <v>9.6262060567230634</v>
          </cell>
          <cell r="BV754">
            <v>6.7113015316520475</v>
          </cell>
          <cell r="BW754">
            <v>10.050000000000001</v>
          </cell>
          <cell r="BX754">
            <v>10.050000000000001</v>
          </cell>
          <cell r="BY754">
            <v>10.1</v>
          </cell>
          <cell r="BZ754">
            <v>10.15</v>
          </cell>
          <cell r="CA754">
            <v>10</v>
          </cell>
          <cell r="CB754">
            <v>10.35</v>
          </cell>
          <cell r="CC754">
            <v>9.75</v>
          </cell>
          <cell r="CD754">
            <v>9.75</v>
          </cell>
          <cell r="CE754">
            <v>9.8000000000000007</v>
          </cell>
          <cell r="CF754">
            <v>9.85</v>
          </cell>
          <cell r="CG754">
            <v>9.65</v>
          </cell>
          <cell r="CH754">
            <v>10.050000000000001</v>
          </cell>
          <cell r="CI754">
            <v>9.9499999999999993</v>
          </cell>
          <cell r="CJ754">
            <v>10</v>
          </cell>
          <cell r="CK754">
            <v>10.050000000000001</v>
          </cell>
          <cell r="CL754">
            <v>10.050000000000001</v>
          </cell>
          <cell r="CM754">
            <v>10.25</v>
          </cell>
          <cell r="CN754">
            <v>10.3</v>
          </cell>
          <cell r="CO754">
            <v>9.75</v>
          </cell>
          <cell r="CP754">
            <v>9.8000000000000007</v>
          </cell>
          <cell r="CQ754">
            <v>9.85</v>
          </cell>
          <cell r="CR754">
            <v>9.85</v>
          </cell>
          <cell r="CS754">
            <v>10.050000000000001</v>
          </cell>
          <cell r="CT754">
            <v>10.1</v>
          </cell>
          <cell r="CU754">
            <v>9.9499999999999993</v>
          </cell>
          <cell r="CV754">
            <v>10</v>
          </cell>
          <cell r="CW754">
            <v>10.050000000000001</v>
          </cell>
          <cell r="CX754">
            <v>10.1</v>
          </cell>
          <cell r="CY754">
            <v>10.25</v>
          </cell>
          <cell r="CZ754">
            <v>10.3</v>
          </cell>
          <cell r="DA754">
            <v>9.75</v>
          </cell>
          <cell r="DB754">
            <v>9.8000000000000007</v>
          </cell>
          <cell r="DC754">
            <v>9.85</v>
          </cell>
          <cell r="DD754">
            <v>9.9</v>
          </cell>
          <cell r="DE754">
            <v>10.050000000000001</v>
          </cell>
          <cell r="DF754">
            <v>10.1</v>
          </cell>
          <cell r="DG754">
            <v>10.050000000000001</v>
          </cell>
          <cell r="DH754">
            <v>10.1</v>
          </cell>
          <cell r="DI754">
            <v>10.15</v>
          </cell>
          <cell r="DJ754">
            <v>10.199999999999999</v>
          </cell>
          <cell r="DK754">
            <v>10.3</v>
          </cell>
          <cell r="DL754">
            <v>10.4</v>
          </cell>
          <cell r="DM754">
            <v>9.75</v>
          </cell>
          <cell r="DN754">
            <v>9.8000000000000007</v>
          </cell>
          <cell r="DO754">
            <v>9.85</v>
          </cell>
          <cell r="DP754">
            <v>9.9</v>
          </cell>
          <cell r="DQ754">
            <v>10</v>
          </cell>
          <cell r="DR754">
            <v>10.1</v>
          </cell>
        </row>
        <row r="755">
          <cell r="A755">
            <v>37061</v>
          </cell>
          <cell r="C755">
            <v>9</v>
          </cell>
          <cell r="D755">
            <v>8.75</v>
          </cell>
          <cell r="E755">
            <v>9.42</v>
          </cell>
          <cell r="F755">
            <v>9.5</v>
          </cell>
          <cell r="G755">
            <v>9.5</v>
          </cell>
          <cell r="H755">
            <v>9.8800000000000008</v>
          </cell>
          <cell r="I755">
            <v>10</v>
          </cell>
          <cell r="J755">
            <v>10.210000000000001</v>
          </cell>
          <cell r="M755">
            <v>9.875</v>
          </cell>
          <cell r="N755">
            <v>9.6379999999999999</v>
          </cell>
          <cell r="O755">
            <v>9.6</v>
          </cell>
          <cell r="P755">
            <v>9.6</v>
          </cell>
          <cell r="Q755">
            <v>9.875</v>
          </cell>
          <cell r="R755">
            <v>9.8000000000000007</v>
          </cell>
          <cell r="S755">
            <v>9.8000000000000007</v>
          </cell>
          <cell r="T755">
            <v>9.8000000000000007</v>
          </cell>
          <cell r="U755">
            <v>9.5939999999999994</v>
          </cell>
          <cell r="V755">
            <v>9.875</v>
          </cell>
          <cell r="W755">
            <v>9.9779999999999998</v>
          </cell>
          <cell r="X755">
            <v>10.238</v>
          </cell>
          <cell r="Y755">
            <v>37061.663712731483</v>
          </cell>
          <cell r="Z755">
            <v>3.92</v>
          </cell>
          <cell r="AA755">
            <v>3.99</v>
          </cell>
          <cell r="AB755">
            <v>3.82</v>
          </cell>
          <cell r="AC755">
            <v>3.76</v>
          </cell>
          <cell r="AD755">
            <v>3.75</v>
          </cell>
          <cell r="AE755">
            <v>3.71</v>
          </cell>
          <cell r="AF755">
            <v>3.82</v>
          </cell>
          <cell r="AG755">
            <v>3.93</v>
          </cell>
          <cell r="AH755">
            <v>1</v>
          </cell>
          <cell r="AI755">
            <v>7</v>
          </cell>
          <cell r="AJ755">
            <v>32</v>
          </cell>
          <cell r="AK755">
            <v>61</v>
          </cell>
          <cell r="AL755">
            <v>92</v>
          </cell>
          <cell r="AM755">
            <v>183</v>
          </cell>
          <cell r="AN755">
            <v>274</v>
          </cell>
          <cell r="AO755">
            <v>365</v>
          </cell>
          <cell r="AP755">
            <v>14</v>
          </cell>
          <cell r="AQ755">
            <v>96.5</v>
          </cell>
          <cell r="AR755">
            <v>435</v>
          </cell>
          <cell r="AS755">
            <v>820</v>
          </cell>
          <cell r="AT755">
            <v>1230</v>
          </cell>
          <cell r="AU755">
            <v>2440</v>
          </cell>
          <cell r="AV755">
            <v>3620</v>
          </cell>
          <cell r="AW755">
            <v>4730</v>
          </cell>
          <cell r="AX755">
            <v>8.0593000000000004</v>
          </cell>
          <cell r="AY755">
            <v>10.315635890626451</v>
          </cell>
          <cell r="AZ755">
            <v>10.293713096094789</v>
          </cell>
          <cell r="BA755">
            <v>10.050473621227161</v>
          </cell>
          <cell r="BB755">
            <v>9.9390788962155483</v>
          </cell>
          <cell r="BC755">
            <v>9.9150918196135027</v>
          </cell>
          <cell r="BD755">
            <v>9.9139826366916246</v>
          </cell>
          <cell r="BE755">
            <v>10.030497746358423</v>
          </cell>
          <cell r="BF755">
            <v>10.087434439095212</v>
          </cell>
          <cell r="BG755">
            <v>9.42</v>
          </cell>
          <cell r="BH755">
            <v>9.42</v>
          </cell>
          <cell r="BI755">
            <v>9.5</v>
          </cell>
          <cell r="BJ755">
            <v>9.5</v>
          </cell>
          <cell r="BK755">
            <v>9.75</v>
          </cell>
          <cell r="BL755">
            <v>9.65</v>
          </cell>
          <cell r="BM755">
            <v>10</v>
          </cell>
          <cell r="BN755">
            <v>10.1</v>
          </cell>
          <cell r="BO755">
            <v>89.563589062645121</v>
          </cell>
          <cell r="BP755">
            <v>87.371309609478942</v>
          </cell>
          <cell r="BQ755">
            <v>55.047362122716059</v>
          </cell>
          <cell r="BR755">
            <v>43.90788962155483</v>
          </cell>
          <cell r="BS755">
            <v>16.509181961350272</v>
          </cell>
          <cell r="BT755">
            <v>26.398263669162425</v>
          </cell>
          <cell r="BU755">
            <v>3.0497746358422617</v>
          </cell>
          <cell r="BV755">
            <v>-1.2565560904787887</v>
          </cell>
          <cell r="BW755">
            <v>10.050000000000001</v>
          </cell>
          <cell r="BX755">
            <v>10.050000000000001</v>
          </cell>
          <cell r="BY755">
            <v>10.1</v>
          </cell>
          <cell r="BZ755">
            <v>10.15</v>
          </cell>
          <cell r="CA755">
            <v>10</v>
          </cell>
          <cell r="CB755">
            <v>10.35</v>
          </cell>
          <cell r="CC755">
            <v>9.75</v>
          </cell>
          <cell r="CD755">
            <v>9.75</v>
          </cell>
          <cell r="CE755">
            <v>9.8000000000000007</v>
          </cell>
          <cell r="CF755">
            <v>9.85</v>
          </cell>
          <cell r="CG755">
            <v>9.65</v>
          </cell>
          <cell r="CH755">
            <v>10.050000000000001</v>
          </cell>
          <cell r="CI755">
            <v>9.9499999999999993</v>
          </cell>
          <cell r="CJ755">
            <v>10</v>
          </cell>
          <cell r="CK755">
            <v>10.050000000000001</v>
          </cell>
          <cell r="CL755">
            <v>10.050000000000001</v>
          </cell>
          <cell r="CM755">
            <v>10.25</v>
          </cell>
          <cell r="CN755">
            <v>10.3</v>
          </cell>
          <cell r="CO755">
            <v>9.75</v>
          </cell>
          <cell r="CP755">
            <v>9.8000000000000007</v>
          </cell>
          <cell r="CQ755">
            <v>9.85</v>
          </cell>
          <cell r="CR755">
            <v>9.85</v>
          </cell>
          <cell r="CS755">
            <v>10.050000000000001</v>
          </cell>
          <cell r="CT755">
            <v>10.1</v>
          </cell>
          <cell r="CU755">
            <v>9.9499999999999993</v>
          </cell>
          <cell r="CV755">
            <v>10</v>
          </cell>
          <cell r="CW755">
            <v>10.050000000000001</v>
          </cell>
          <cell r="CX755">
            <v>10.1</v>
          </cell>
          <cell r="CY755">
            <v>10.25</v>
          </cell>
          <cell r="CZ755">
            <v>10.3</v>
          </cell>
          <cell r="DA755">
            <v>9.75</v>
          </cell>
          <cell r="DB755">
            <v>9.8000000000000007</v>
          </cell>
          <cell r="DC755">
            <v>9.85</v>
          </cell>
          <cell r="DD755">
            <v>9.9</v>
          </cell>
          <cell r="DE755">
            <v>10.050000000000001</v>
          </cell>
          <cell r="DF755">
            <v>10.1</v>
          </cell>
          <cell r="DG755">
            <v>10.050000000000001</v>
          </cell>
          <cell r="DH755">
            <v>10.1</v>
          </cell>
          <cell r="DI755">
            <v>10.15</v>
          </cell>
          <cell r="DJ755">
            <v>10.199999999999999</v>
          </cell>
          <cell r="DK755">
            <v>10.3</v>
          </cell>
          <cell r="DL755">
            <v>10.4</v>
          </cell>
          <cell r="DM755">
            <v>9.75</v>
          </cell>
          <cell r="DN755">
            <v>9.8000000000000007</v>
          </cell>
          <cell r="DO755">
            <v>9.85</v>
          </cell>
          <cell r="DP755">
            <v>9.9</v>
          </cell>
          <cell r="DQ755">
            <v>10</v>
          </cell>
          <cell r="DR755">
            <v>10.1</v>
          </cell>
        </row>
        <row r="756">
          <cell r="A756">
            <v>37062</v>
          </cell>
          <cell r="C756">
            <v>9</v>
          </cell>
          <cell r="D756">
            <v>8.75</v>
          </cell>
          <cell r="E756">
            <v>9.42</v>
          </cell>
          <cell r="F756">
            <v>9.5</v>
          </cell>
          <cell r="G756">
            <v>9.5</v>
          </cell>
          <cell r="H756">
            <v>9.8800000000000008</v>
          </cell>
          <cell r="I756">
            <v>9.98</v>
          </cell>
          <cell r="J756">
            <v>10.210000000000001</v>
          </cell>
          <cell r="M756">
            <v>9.8699999999999992</v>
          </cell>
          <cell r="N756">
            <v>9.6329999999999991</v>
          </cell>
          <cell r="O756">
            <v>9.75</v>
          </cell>
          <cell r="P756">
            <v>9.75</v>
          </cell>
          <cell r="Q756">
            <v>9.875</v>
          </cell>
          <cell r="R756">
            <v>9.74</v>
          </cell>
          <cell r="S756">
            <v>9.74</v>
          </cell>
          <cell r="T756">
            <v>9.74</v>
          </cell>
          <cell r="U756">
            <v>9.5719999999999992</v>
          </cell>
          <cell r="V756">
            <v>9.8699999999999992</v>
          </cell>
          <cell r="W756">
            <v>9.9779999999999998</v>
          </cell>
          <cell r="X756">
            <v>10.238</v>
          </cell>
          <cell r="Y756">
            <v>37062.662130671299</v>
          </cell>
          <cell r="Z756">
            <v>3.96</v>
          </cell>
          <cell r="AA756">
            <v>3.95</v>
          </cell>
          <cell r="AB756">
            <v>3.8</v>
          </cell>
          <cell r="AC756">
            <v>3.75</v>
          </cell>
          <cell r="AD756">
            <v>3.72</v>
          </cell>
          <cell r="AE756">
            <v>3.71</v>
          </cell>
          <cell r="AF756">
            <v>3.83</v>
          </cell>
          <cell r="AG756">
            <v>3.94</v>
          </cell>
          <cell r="AH756">
            <v>1</v>
          </cell>
          <cell r="AI756">
            <v>7</v>
          </cell>
          <cell r="AJ756">
            <v>31</v>
          </cell>
          <cell r="AK756">
            <v>61</v>
          </cell>
          <cell r="AL756">
            <v>95</v>
          </cell>
          <cell r="AM756">
            <v>185</v>
          </cell>
          <cell r="AN756">
            <v>273</v>
          </cell>
          <cell r="AO756">
            <v>367</v>
          </cell>
          <cell r="AP756">
            <v>14.5</v>
          </cell>
          <cell r="AQ756">
            <v>102.25</v>
          </cell>
          <cell r="AR756">
            <v>436</v>
          </cell>
          <cell r="AS756">
            <v>838</v>
          </cell>
          <cell r="AT756">
            <v>1300</v>
          </cell>
          <cell r="AU756">
            <v>2500</v>
          </cell>
          <cell r="AV756">
            <v>3645</v>
          </cell>
          <cell r="AW756">
            <v>4820</v>
          </cell>
          <cell r="AX756">
            <v>8.0966000000000005</v>
          </cell>
          <cell r="AY756">
            <v>10.552413451327403</v>
          </cell>
          <cell r="AZ756">
            <v>10.594913865776839</v>
          </cell>
          <cell r="BA756">
            <v>10.213900345531826</v>
          </cell>
          <cell r="BB756">
            <v>10.034481813454986</v>
          </cell>
          <cell r="BC756">
            <v>10.001156216319519</v>
          </cell>
          <cell r="BD756">
            <v>9.9696529499202331</v>
          </cell>
          <cell r="BE756">
            <v>10.077021588988643</v>
          </cell>
          <cell r="BF756">
            <v>10.153206747996427</v>
          </cell>
          <cell r="BG756">
            <v>9.42</v>
          </cell>
          <cell r="BH756">
            <v>9.42</v>
          </cell>
          <cell r="BI756">
            <v>9.5</v>
          </cell>
          <cell r="BJ756">
            <v>9.5</v>
          </cell>
          <cell r="BK756">
            <v>9.75</v>
          </cell>
          <cell r="BL756">
            <v>9.65</v>
          </cell>
          <cell r="BM756">
            <v>10</v>
          </cell>
          <cell r="BN756">
            <v>10.1</v>
          </cell>
          <cell r="BO756">
            <v>113.24134513274035</v>
          </cell>
          <cell r="BP756">
            <v>117.49138657768387</v>
          </cell>
          <cell r="BQ756">
            <v>71.390034553182602</v>
          </cell>
          <cell r="BR756">
            <v>53.448181345498647</v>
          </cell>
          <cell r="BS756">
            <v>25.115621631951868</v>
          </cell>
          <cell r="BT756">
            <v>31.965294992023274</v>
          </cell>
          <cell r="BU756">
            <v>7.7021588988642975</v>
          </cell>
          <cell r="BV756">
            <v>5.3206747996426884</v>
          </cell>
          <cell r="BW756">
            <v>10.050000000000001</v>
          </cell>
          <cell r="BX756">
            <v>10.050000000000001</v>
          </cell>
          <cell r="BY756">
            <v>10.1</v>
          </cell>
          <cell r="BZ756">
            <v>10.15</v>
          </cell>
          <cell r="CA756">
            <v>10</v>
          </cell>
          <cell r="CB756">
            <v>10.35</v>
          </cell>
          <cell r="CC756">
            <v>9.75</v>
          </cell>
          <cell r="CD756">
            <v>9.75</v>
          </cell>
          <cell r="CE756">
            <v>9.8000000000000007</v>
          </cell>
          <cell r="CF756">
            <v>9.85</v>
          </cell>
          <cell r="CG756">
            <v>9.65</v>
          </cell>
          <cell r="CH756">
            <v>10.050000000000001</v>
          </cell>
          <cell r="CI756">
            <v>9.9499999999999993</v>
          </cell>
          <cell r="CJ756">
            <v>10</v>
          </cell>
          <cell r="CK756">
            <v>10.050000000000001</v>
          </cell>
          <cell r="CL756">
            <v>10.050000000000001</v>
          </cell>
          <cell r="CM756">
            <v>10.25</v>
          </cell>
          <cell r="CN756">
            <v>10.3</v>
          </cell>
          <cell r="CO756">
            <v>9.75</v>
          </cell>
          <cell r="CP756">
            <v>9.8000000000000007</v>
          </cell>
          <cell r="CQ756">
            <v>9.85</v>
          </cell>
          <cell r="CR756">
            <v>9.85</v>
          </cell>
          <cell r="CS756">
            <v>10.050000000000001</v>
          </cell>
          <cell r="CT756">
            <v>10.1</v>
          </cell>
          <cell r="CU756">
            <v>9.9499999999999993</v>
          </cell>
          <cell r="CV756">
            <v>10</v>
          </cell>
          <cell r="CW756">
            <v>10.050000000000001</v>
          </cell>
          <cell r="CX756">
            <v>10.050000000000001</v>
          </cell>
          <cell r="CY756">
            <v>10.25</v>
          </cell>
          <cell r="CZ756">
            <v>10.3</v>
          </cell>
          <cell r="DA756">
            <v>9.75</v>
          </cell>
          <cell r="DB756">
            <v>9.8000000000000007</v>
          </cell>
          <cell r="DC756">
            <v>9.85</v>
          </cell>
          <cell r="DD756">
            <v>9.85</v>
          </cell>
          <cell r="DE756">
            <v>10.050000000000001</v>
          </cell>
          <cell r="DF756">
            <v>10.1</v>
          </cell>
          <cell r="DG756">
            <v>10.050000000000001</v>
          </cell>
          <cell r="DH756">
            <v>10.1</v>
          </cell>
          <cell r="DI756">
            <v>10.15</v>
          </cell>
          <cell r="DJ756">
            <v>10.15</v>
          </cell>
          <cell r="DK756">
            <v>10.3</v>
          </cell>
          <cell r="DL756">
            <v>10.4</v>
          </cell>
          <cell r="DM756">
            <v>9.75</v>
          </cell>
          <cell r="DN756">
            <v>9.8000000000000007</v>
          </cell>
          <cell r="DO756">
            <v>9.85</v>
          </cell>
          <cell r="DP756">
            <v>9.85</v>
          </cell>
          <cell r="DQ756">
            <v>10</v>
          </cell>
          <cell r="DR756">
            <v>10.1</v>
          </cell>
        </row>
        <row r="757">
          <cell r="A757">
            <v>37063</v>
          </cell>
          <cell r="C757">
            <v>9</v>
          </cell>
          <cell r="D757">
            <v>8.75</v>
          </cell>
          <cell r="E757">
            <v>9.41</v>
          </cell>
          <cell r="F757">
            <v>9.6300000000000008</v>
          </cell>
          <cell r="G757">
            <v>9.6300000000000008</v>
          </cell>
          <cell r="H757">
            <v>9.8800000000000008</v>
          </cell>
          <cell r="I757">
            <v>9.93</v>
          </cell>
          <cell r="J757">
            <v>10.24</v>
          </cell>
          <cell r="M757">
            <v>9.875</v>
          </cell>
          <cell r="N757">
            <v>9.6379999999999999</v>
          </cell>
          <cell r="O757">
            <v>9.75</v>
          </cell>
          <cell r="P757">
            <v>9.75</v>
          </cell>
          <cell r="Q757">
            <v>9.875</v>
          </cell>
          <cell r="R757">
            <v>9.65</v>
          </cell>
          <cell r="S757">
            <v>9.64</v>
          </cell>
          <cell r="T757">
            <v>9.6300000000000008</v>
          </cell>
          <cell r="U757">
            <v>9.5500000000000007</v>
          </cell>
          <cell r="V757">
            <v>9.875</v>
          </cell>
          <cell r="W757">
            <v>9.9719999999999995</v>
          </cell>
          <cell r="X757">
            <v>10.231</v>
          </cell>
          <cell r="Y757">
            <v>37063.672946990744</v>
          </cell>
          <cell r="Z757">
            <v>4</v>
          </cell>
          <cell r="AA757">
            <v>3.91</v>
          </cell>
          <cell r="AB757">
            <v>3.77</v>
          </cell>
          <cell r="AC757">
            <v>3.76</v>
          </cell>
          <cell r="AD757">
            <v>3.7</v>
          </cell>
          <cell r="AE757">
            <v>3.7</v>
          </cell>
          <cell r="AF757">
            <v>3.81</v>
          </cell>
          <cell r="AG757">
            <v>3.93</v>
          </cell>
          <cell r="AH757">
            <v>1</v>
          </cell>
          <cell r="AI757">
            <v>7</v>
          </cell>
          <cell r="AJ757">
            <v>30</v>
          </cell>
          <cell r="AK757">
            <v>63</v>
          </cell>
          <cell r="AL757">
            <v>92</v>
          </cell>
          <cell r="AM757">
            <v>185</v>
          </cell>
          <cell r="AN757">
            <v>273</v>
          </cell>
          <cell r="AO757">
            <v>365</v>
          </cell>
          <cell r="AP757">
            <v>16</v>
          </cell>
          <cell r="AQ757">
            <v>104</v>
          </cell>
          <cell r="AR757">
            <v>430</v>
          </cell>
          <cell r="AS757">
            <v>873</v>
          </cell>
          <cell r="AT757">
            <v>1260</v>
          </cell>
          <cell r="AU757">
            <v>2480</v>
          </cell>
          <cell r="AV757">
            <v>3585</v>
          </cell>
          <cell r="AW757">
            <v>4715</v>
          </cell>
          <cell r="AX757">
            <v>8.0879999999999992</v>
          </cell>
          <cell r="AY757">
            <v>11.276931530945111</v>
          </cell>
          <cell r="AZ757">
            <v>10.674221505895826</v>
          </cell>
          <cell r="BA757">
            <v>10.311113360671271</v>
          </cell>
          <cell r="BB757">
            <v>10.106903036833055</v>
          </cell>
          <cell r="BC757">
            <v>9.9904845163347993</v>
          </cell>
          <cell r="BD757">
            <v>9.9160864870805394</v>
          </cell>
          <cell r="BE757">
            <v>9.9603665067159586</v>
          </cell>
          <cell r="BF757">
            <v>10.046493699513693</v>
          </cell>
          <cell r="BG757">
            <v>9.41</v>
          </cell>
          <cell r="BH757">
            <v>9.41</v>
          </cell>
          <cell r="BI757">
            <v>9.6300000000000008</v>
          </cell>
          <cell r="BJ757">
            <v>9.6300000000000008</v>
          </cell>
          <cell r="BK757">
            <v>9.75</v>
          </cell>
          <cell r="BL757">
            <v>9.65</v>
          </cell>
          <cell r="BM757">
            <v>10</v>
          </cell>
          <cell r="BN757">
            <v>10.1</v>
          </cell>
          <cell r="BO757">
            <v>186.6931530945111</v>
          </cell>
          <cell r="BP757">
            <v>126.42215058958257</v>
          </cell>
          <cell r="BQ757">
            <v>68.111336067127041</v>
          </cell>
          <cell r="BR757">
            <v>47.690303683305402</v>
          </cell>
          <cell r="BS757">
            <v>24.048451633479928</v>
          </cell>
          <cell r="BT757">
            <v>26.608648708053906</v>
          </cell>
          <cell r="BU757">
            <v>-3.9633493284041421</v>
          </cell>
          <cell r="BV757">
            <v>-5.3506300486306557</v>
          </cell>
          <cell r="BW757">
            <v>10.050000000000001</v>
          </cell>
          <cell r="BX757">
            <v>10.1</v>
          </cell>
          <cell r="BY757">
            <v>10.15</v>
          </cell>
          <cell r="BZ757">
            <v>10</v>
          </cell>
          <cell r="CA757">
            <v>10.35</v>
          </cell>
          <cell r="CB757">
            <v>10.45</v>
          </cell>
          <cell r="CC757">
            <v>9.75</v>
          </cell>
          <cell r="CD757">
            <v>9.8000000000000007</v>
          </cell>
          <cell r="CE757">
            <v>9.85</v>
          </cell>
          <cell r="CF757">
            <v>9.65</v>
          </cell>
          <cell r="CG757">
            <v>10.050000000000001</v>
          </cell>
          <cell r="CH757">
            <v>10.15</v>
          </cell>
          <cell r="CI757">
            <v>9.9499999999999993</v>
          </cell>
          <cell r="CJ757">
            <v>10</v>
          </cell>
          <cell r="CK757">
            <v>10.050000000000001</v>
          </cell>
          <cell r="CL757">
            <v>10.050000000000001</v>
          </cell>
          <cell r="CM757">
            <v>10.25</v>
          </cell>
          <cell r="CN757">
            <v>10.3</v>
          </cell>
          <cell r="CO757">
            <v>9.75</v>
          </cell>
          <cell r="CP757">
            <v>9.8000000000000007</v>
          </cell>
          <cell r="CQ757">
            <v>9.85</v>
          </cell>
          <cell r="CR757">
            <v>9.85</v>
          </cell>
          <cell r="CS757">
            <v>10.050000000000001</v>
          </cell>
          <cell r="CT757">
            <v>10.1</v>
          </cell>
          <cell r="CU757">
            <v>9.9499999999999993</v>
          </cell>
          <cell r="CV757">
            <v>10</v>
          </cell>
          <cell r="CW757">
            <v>10.050000000000001</v>
          </cell>
          <cell r="CX757">
            <v>10.050000000000001</v>
          </cell>
          <cell r="CY757">
            <v>10.25</v>
          </cell>
          <cell r="CZ757">
            <v>10.3</v>
          </cell>
          <cell r="DA757">
            <v>9.75</v>
          </cell>
          <cell r="DB757">
            <v>9.8000000000000007</v>
          </cell>
          <cell r="DC757">
            <v>9.85</v>
          </cell>
          <cell r="DD757">
            <v>9.85</v>
          </cell>
          <cell r="DE757">
            <v>10.050000000000001</v>
          </cell>
          <cell r="DF757">
            <v>10.1</v>
          </cell>
          <cell r="DG757">
            <v>10.050000000000001</v>
          </cell>
          <cell r="DH757">
            <v>10.1</v>
          </cell>
          <cell r="DI757">
            <v>10.15</v>
          </cell>
          <cell r="DJ757">
            <v>10.15</v>
          </cell>
          <cell r="DK757">
            <v>10.3</v>
          </cell>
          <cell r="DL757">
            <v>10.4</v>
          </cell>
          <cell r="DM757">
            <v>9.75</v>
          </cell>
          <cell r="DN757">
            <v>9.8000000000000007</v>
          </cell>
          <cell r="DO757">
            <v>9.85</v>
          </cell>
          <cell r="DP757">
            <v>9.85</v>
          </cell>
          <cell r="DQ757">
            <v>10</v>
          </cell>
          <cell r="DR757">
            <v>10.1</v>
          </cell>
        </row>
        <row r="758">
          <cell r="A758">
            <v>37064</v>
          </cell>
          <cell r="C758">
            <v>9</v>
          </cell>
          <cell r="D758">
            <v>8.75</v>
          </cell>
          <cell r="E758">
            <v>9.4600000000000009</v>
          </cell>
          <cell r="F758">
            <v>9.6300000000000008</v>
          </cell>
          <cell r="G758">
            <v>9.6300000000000008</v>
          </cell>
          <cell r="H758">
            <v>9.8800000000000008</v>
          </cell>
          <cell r="I758">
            <v>9.93</v>
          </cell>
          <cell r="J758">
            <v>10.24</v>
          </cell>
          <cell r="M758">
            <v>9.875</v>
          </cell>
          <cell r="N758">
            <v>9.6379999999999999</v>
          </cell>
          <cell r="O758">
            <v>9.75</v>
          </cell>
          <cell r="P758">
            <v>9.75</v>
          </cell>
          <cell r="Q758">
            <v>9.875</v>
          </cell>
          <cell r="R758">
            <v>9.68</v>
          </cell>
          <cell r="S758">
            <v>9.68</v>
          </cell>
          <cell r="T758">
            <v>9.68</v>
          </cell>
          <cell r="U758">
            <v>9.5559999999999992</v>
          </cell>
          <cell r="V758">
            <v>9.875</v>
          </cell>
          <cell r="W758">
            <v>9.9719999999999995</v>
          </cell>
          <cell r="X758">
            <v>10.231</v>
          </cell>
          <cell r="Y758">
            <v>37064.668630555556</v>
          </cell>
          <cell r="Z758">
            <v>4.0199999999999996</v>
          </cell>
          <cell r="AA758">
            <v>3.92</v>
          </cell>
          <cell r="AB758">
            <v>3.77</v>
          </cell>
          <cell r="AC758">
            <v>3.76</v>
          </cell>
          <cell r="AD758">
            <v>3.72</v>
          </cell>
          <cell r="AE758">
            <v>3.74</v>
          </cell>
          <cell r="AF758">
            <v>3.82</v>
          </cell>
          <cell r="AG758">
            <v>3.95</v>
          </cell>
          <cell r="AH758">
            <v>3</v>
          </cell>
          <cell r="AI758">
            <v>7</v>
          </cell>
          <cell r="AJ758">
            <v>30</v>
          </cell>
          <cell r="AK758">
            <v>62</v>
          </cell>
          <cell r="AL758">
            <v>92</v>
          </cell>
          <cell r="AM758">
            <v>184</v>
          </cell>
          <cell r="AN758">
            <v>273</v>
          </cell>
          <cell r="AO758">
            <v>365</v>
          </cell>
          <cell r="AP758">
            <v>46</v>
          </cell>
          <cell r="AQ758">
            <v>99</v>
          </cell>
          <cell r="AR758">
            <v>420</v>
          </cell>
          <cell r="AS758">
            <v>851</v>
          </cell>
          <cell r="AT758">
            <v>1251</v>
          </cell>
          <cell r="AU758">
            <v>2460</v>
          </cell>
          <cell r="AV758">
            <v>3575</v>
          </cell>
          <cell r="AW758">
            <v>4695</v>
          </cell>
          <cell r="AX758">
            <v>8.0294000000000008</v>
          </cell>
          <cell r="AY758">
            <v>11.04838613927021</v>
          </cell>
          <cell r="AZ758">
            <v>10.40839661664071</v>
          </cell>
          <cell r="BA758">
            <v>10.206466918103603</v>
          </cell>
          <cell r="BB758">
            <v>10.092095395746851</v>
          </cell>
          <cell r="BC758">
            <v>10.011722052796587</v>
          </cell>
          <cell r="BD758">
            <v>9.9856490022957818</v>
          </cell>
          <cell r="BE758">
            <v>9.9983247423852113</v>
          </cell>
          <cell r="BF758">
            <v>10.086297120235921</v>
          </cell>
          <cell r="BG758">
            <v>9.4600000000000009</v>
          </cell>
          <cell r="BH758">
            <v>9.4600000000000009</v>
          </cell>
          <cell r="BI758">
            <v>9.6300000000000008</v>
          </cell>
          <cell r="BJ758">
            <v>9.6300000000000008</v>
          </cell>
          <cell r="BK758">
            <v>9.75</v>
          </cell>
          <cell r="BL758">
            <v>9.65</v>
          </cell>
          <cell r="BM758">
            <v>10</v>
          </cell>
          <cell r="BN758">
            <v>10.1</v>
          </cell>
          <cell r="BO758">
            <v>158.83861392702096</v>
          </cell>
          <cell r="BP758">
            <v>94.839661664070888</v>
          </cell>
          <cell r="BQ758">
            <v>57.646691810360196</v>
          </cell>
          <cell r="BR758">
            <v>46.20953957468501</v>
          </cell>
          <cell r="BS758">
            <v>26.172205279658733</v>
          </cell>
          <cell r="BT758">
            <v>33.564900229578143</v>
          </cell>
          <cell r="BU758">
            <v>-0.16752576147887055</v>
          </cell>
          <cell r="BV758">
            <v>-1.3702879764078801</v>
          </cell>
          <cell r="BW758">
            <v>10.050000000000001</v>
          </cell>
          <cell r="BX758">
            <v>10.1</v>
          </cell>
          <cell r="BY758">
            <v>10.15</v>
          </cell>
          <cell r="BZ758">
            <v>10</v>
          </cell>
          <cell r="CA758">
            <v>10.35</v>
          </cell>
          <cell r="CB758">
            <v>10.45</v>
          </cell>
          <cell r="CC758">
            <v>9.75</v>
          </cell>
          <cell r="CD758">
            <v>9.8000000000000007</v>
          </cell>
          <cell r="CE758">
            <v>9.85</v>
          </cell>
          <cell r="CF758">
            <v>9.65</v>
          </cell>
          <cell r="CG758">
            <v>10.050000000000001</v>
          </cell>
          <cell r="CH758">
            <v>10.15</v>
          </cell>
          <cell r="CI758">
            <v>9.9499999999999993</v>
          </cell>
          <cell r="CJ758">
            <v>10</v>
          </cell>
          <cell r="CK758">
            <v>10.050000000000001</v>
          </cell>
          <cell r="CL758">
            <v>10.050000000000001</v>
          </cell>
          <cell r="CM758">
            <v>10.25</v>
          </cell>
          <cell r="CN758">
            <v>10.3</v>
          </cell>
          <cell r="CO758">
            <v>9.75</v>
          </cell>
          <cell r="CP758">
            <v>9.8000000000000007</v>
          </cell>
          <cell r="CQ758">
            <v>9.85</v>
          </cell>
          <cell r="CR758">
            <v>9.85</v>
          </cell>
          <cell r="CS758">
            <v>10.050000000000001</v>
          </cell>
          <cell r="CT758">
            <v>10.1</v>
          </cell>
          <cell r="CU758">
            <v>9.9499999999999993</v>
          </cell>
          <cell r="CV758">
            <v>10</v>
          </cell>
          <cell r="CW758">
            <v>10.050000000000001</v>
          </cell>
          <cell r="CX758">
            <v>10.050000000000001</v>
          </cell>
          <cell r="CY758">
            <v>10.25</v>
          </cell>
          <cell r="CZ758">
            <v>10.3</v>
          </cell>
          <cell r="DA758">
            <v>9.75</v>
          </cell>
          <cell r="DB758">
            <v>9.8000000000000007</v>
          </cell>
          <cell r="DC758">
            <v>9.85</v>
          </cell>
          <cell r="DD758">
            <v>9.85</v>
          </cell>
          <cell r="DE758">
            <v>10.050000000000001</v>
          </cell>
          <cell r="DF758">
            <v>10.1</v>
          </cell>
          <cell r="DG758">
            <v>10.050000000000001</v>
          </cell>
          <cell r="DH758">
            <v>10.1</v>
          </cell>
          <cell r="DI758">
            <v>10.15</v>
          </cell>
          <cell r="DJ758">
            <v>10.15</v>
          </cell>
          <cell r="DK758">
            <v>10.3</v>
          </cell>
          <cell r="DL758">
            <v>10.4</v>
          </cell>
          <cell r="DM758">
            <v>9.75</v>
          </cell>
          <cell r="DN758">
            <v>9.8000000000000007</v>
          </cell>
          <cell r="DO758">
            <v>9.85</v>
          </cell>
          <cell r="DP758">
            <v>9.85</v>
          </cell>
          <cell r="DQ758">
            <v>10</v>
          </cell>
          <cell r="DR758">
            <v>10.1</v>
          </cell>
        </row>
        <row r="759">
          <cell r="A759">
            <v>37067</v>
          </cell>
          <cell r="C759">
            <v>9</v>
          </cell>
          <cell r="D759">
            <v>8.75</v>
          </cell>
          <cell r="E759">
            <v>9.4600000000000009</v>
          </cell>
          <cell r="F759">
            <v>9.6300000000000008</v>
          </cell>
          <cell r="G759">
            <v>9.6300000000000008</v>
          </cell>
          <cell r="H759">
            <v>9.8699999999999992</v>
          </cell>
          <cell r="I759">
            <v>9.93</v>
          </cell>
          <cell r="J759">
            <v>10.24</v>
          </cell>
          <cell r="M759">
            <v>9.875</v>
          </cell>
          <cell r="N759">
            <v>9.6379999999999999</v>
          </cell>
          <cell r="O759">
            <v>9.75</v>
          </cell>
          <cell r="P759">
            <v>9.75</v>
          </cell>
          <cell r="Q759">
            <v>9.875</v>
          </cell>
          <cell r="R759">
            <v>9.6999999999999993</v>
          </cell>
          <cell r="S759">
            <v>9.6999999999999993</v>
          </cell>
          <cell r="T759">
            <v>9.6999999999999993</v>
          </cell>
          <cell r="U759">
            <v>9.5559999999999992</v>
          </cell>
          <cell r="V759">
            <v>9.875</v>
          </cell>
          <cell r="W759">
            <v>9.9719999999999995</v>
          </cell>
          <cell r="X759">
            <v>10.231</v>
          </cell>
          <cell r="Y759">
            <v>37067.657714236113</v>
          </cell>
          <cell r="Z759">
            <v>4.0599999999999996</v>
          </cell>
          <cell r="AA759">
            <v>3.82</v>
          </cell>
          <cell r="AB759">
            <v>3.74</v>
          </cell>
          <cell r="AC759">
            <v>3.71</v>
          </cell>
          <cell r="AD759">
            <v>3.71</v>
          </cell>
          <cell r="AE759">
            <v>3.68</v>
          </cell>
          <cell r="AF759">
            <v>3.82</v>
          </cell>
          <cell r="AG759">
            <v>3.89</v>
          </cell>
          <cell r="AH759">
            <v>1</v>
          </cell>
          <cell r="AI759">
            <v>8</v>
          </cell>
          <cell r="AJ759">
            <v>30</v>
          </cell>
          <cell r="AK759">
            <v>61</v>
          </cell>
          <cell r="AL759">
            <v>92</v>
          </cell>
          <cell r="AM759">
            <v>183</v>
          </cell>
          <cell r="AN759">
            <v>273</v>
          </cell>
          <cell r="AO759">
            <v>365</v>
          </cell>
          <cell r="AP759">
            <v>14</v>
          </cell>
          <cell r="AQ759">
            <v>114</v>
          </cell>
          <cell r="AR759">
            <v>419</v>
          </cell>
          <cell r="AS759">
            <v>837</v>
          </cell>
          <cell r="AT759">
            <v>1253</v>
          </cell>
          <cell r="AU759">
            <v>2470</v>
          </cell>
          <cell r="AV759">
            <v>3645</v>
          </cell>
          <cell r="AW759">
            <v>4775</v>
          </cell>
          <cell r="AX759">
            <v>8.048</v>
          </cell>
          <cell r="AY759">
            <v>10.466508539045183</v>
          </cell>
          <cell r="AZ759">
            <v>10.341327527888591</v>
          </cell>
          <cell r="BA759">
            <v>10.145972253285962</v>
          </cell>
          <cell r="BB759">
            <v>10.023658339438574</v>
          </cell>
          <cell r="BC759">
            <v>9.9969567631198295</v>
          </cell>
          <cell r="BD759">
            <v>9.9670221159382599</v>
          </cell>
          <cell r="BE759">
            <v>10.103826583576989</v>
          </cell>
          <cell r="BF759">
            <v>10.111183998439909</v>
          </cell>
          <cell r="BG759">
            <v>9.4600000000000009</v>
          </cell>
          <cell r="BH759">
            <v>9.4600000000000009</v>
          </cell>
          <cell r="BI759">
            <v>9.6300000000000008</v>
          </cell>
          <cell r="BJ759">
            <v>9.6300000000000008</v>
          </cell>
          <cell r="BK759">
            <v>9.75</v>
          </cell>
          <cell r="BL759">
            <v>9.65</v>
          </cell>
          <cell r="BM759">
            <v>10</v>
          </cell>
          <cell r="BN759">
            <v>10.1</v>
          </cell>
          <cell r="BO759">
            <v>100.6508539045182</v>
          </cell>
          <cell r="BP759">
            <v>88.132752788859037</v>
          </cell>
          <cell r="BQ759">
            <v>51.597225328596075</v>
          </cell>
          <cell r="BR759">
            <v>39.365833943857353</v>
          </cell>
          <cell r="BS759">
            <v>24.69567631198295</v>
          </cell>
          <cell r="BT759">
            <v>31.702211593825957</v>
          </cell>
          <cell r="BU759">
            <v>10.382658357698915</v>
          </cell>
          <cell r="BV759">
            <v>1.1183998439909359</v>
          </cell>
          <cell r="BW759">
            <v>10.050000000000001</v>
          </cell>
          <cell r="BX759">
            <v>10.1</v>
          </cell>
          <cell r="BY759">
            <v>10.15</v>
          </cell>
          <cell r="BZ759">
            <v>10</v>
          </cell>
          <cell r="CA759">
            <v>10.35</v>
          </cell>
          <cell r="CB759">
            <v>10.45</v>
          </cell>
          <cell r="CC759">
            <v>9.75</v>
          </cell>
          <cell r="CD759">
            <v>9.8000000000000007</v>
          </cell>
          <cell r="CE759">
            <v>9.85</v>
          </cell>
          <cell r="CF759">
            <v>9.65</v>
          </cell>
          <cell r="CG759">
            <v>10.050000000000001</v>
          </cell>
          <cell r="CH759">
            <v>10.15</v>
          </cell>
          <cell r="CI759">
            <v>9.9499999999999993</v>
          </cell>
          <cell r="CJ759">
            <v>10</v>
          </cell>
          <cell r="CK759">
            <v>10.050000000000001</v>
          </cell>
          <cell r="CL759">
            <v>10.050000000000001</v>
          </cell>
          <cell r="CM759">
            <v>10.25</v>
          </cell>
          <cell r="CN759">
            <v>10.3</v>
          </cell>
          <cell r="CO759">
            <v>9.75</v>
          </cell>
          <cell r="CP759">
            <v>9.85</v>
          </cell>
          <cell r="CQ759">
            <v>9.85</v>
          </cell>
          <cell r="CR759">
            <v>9.85</v>
          </cell>
          <cell r="CS759">
            <v>10.050000000000001</v>
          </cell>
          <cell r="CT759">
            <v>10.1</v>
          </cell>
          <cell r="CU759">
            <v>9.9499999999999993</v>
          </cell>
          <cell r="CV759">
            <v>10</v>
          </cell>
          <cell r="CW759">
            <v>10</v>
          </cell>
          <cell r="CX759">
            <v>10</v>
          </cell>
          <cell r="CY759">
            <v>10.199999999999999</v>
          </cell>
          <cell r="CZ759">
            <v>10.3</v>
          </cell>
          <cell r="DA759">
            <v>9.6999999999999993</v>
          </cell>
          <cell r="DB759">
            <v>9.8000000000000007</v>
          </cell>
          <cell r="DC759">
            <v>9.85</v>
          </cell>
          <cell r="DD759">
            <v>9.85</v>
          </cell>
          <cell r="DE759">
            <v>10</v>
          </cell>
          <cell r="DF759">
            <v>10.1</v>
          </cell>
          <cell r="DG759">
            <v>10.050000000000001</v>
          </cell>
          <cell r="DH759">
            <v>10.1</v>
          </cell>
          <cell r="DI759">
            <v>10.15</v>
          </cell>
          <cell r="DJ759">
            <v>10.15</v>
          </cell>
          <cell r="DK759">
            <v>10.3</v>
          </cell>
          <cell r="DL759">
            <v>10.4</v>
          </cell>
          <cell r="DM759">
            <v>9.75</v>
          </cell>
          <cell r="DN759">
            <v>9.8000000000000007</v>
          </cell>
          <cell r="DO759">
            <v>9.85</v>
          </cell>
          <cell r="DP759">
            <v>9.85</v>
          </cell>
          <cell r="DQ759">
            <v>10</v>
          </cell>
          <cell r="DR759">
            <v>10.1</v>
          </cell>
        </row>
        <row r="760">
          <cell r="A760">
            <v>37068</v>
          </cell>
          <cell r="C760">
            <v>9</v>
          </cell>
          <cell r="D760">
            <v>8.75</v>
          </cell>
          <cell r="E760">
            <v>9.4600000000000009</v>
          </cell>
          <cell r="F760">
            <v>9.6300000000000008</v>
          </cell>
          <cell r="G760">
            <v>9.6300000000000008</v>
          </cell>
          <cell r="H760">
            <v>9.8699999999999992</v>
          </cell>
          <cell r="I760">
            <v>9.93</v>
          </cell>
          <cell r="J760">
            <v>10.24</v>
          </cell>
          <cell r="M760">
            <v>9.875</v>
          </cell>
          <cell r="N760">
            <v>9.6379999999999999</v>
          </cell>
          <cell r="O760">
            <v>9.85</v>
          </cell>
          <cell r="P760">
            <v>9.85</v>
          </cell>
          <cell r="Q760">
            <v>9.9</v>
          </cell>
          <cell r="R760">
            <v>9.66</v>
          </cell>
          <cell r="S760">
            <v>9.66</v>
          </cell>
          <cell r="T760">
            <v>9.66</v>
          </cell>
          <cell r="U760">
            <v>9.5559999999999992</v>
          </cell>
          <cell r="V760">
            <v>9.875</v>
          </cell>
          <cell r="W760">
            <v>9.9719999999999995</v>
          </cell>
          <cell r="X760">
            <v>10.231</v>
          </cell>
          <cell r="Y760">
            <v>37068.672624189814</v>
          </cell>
          <cell r="Z760">
            <v>3.94</v>
          </cell>
          <cell r="AA760">
            <v>3.8</v>
          </cell>
          <cell r="AB760">
            <v>3.73</v>
          </cell>
          <cell r="AC760">
            <v>3.71</v>
          </cell>
          <cell r="AD760">
            <v>3.7</v>
          </cell>
          <cell r="AE760">
            <v>3.66</v>
          </cell>
          <cell r="AF760">
            <v>3.77</v>
          </cell>
          <cell r="AG760">
            <v>3.88</v>
          </cell>
          <cell r="AH760">
            <v>1</v>
          </cell>
          <cell r="AI760">
            <v>7</v>
          </cell>
          <cell r="AJ760">
            <v>32</v>
          </cell>
          <cell r="AK760">
            <v>61</v>
          </cell>
          <cell r="AL760">
            <v>92</v>
          </cell>
          <cell r="AM760">
            <v>186</v>
          </cell>
          <cell r="AN760">
            <v>273</v>
          </cell>
          <cell r="AO760">
            <v>365</v>
          </cell>
          <cell r="AP760">
            <v>14.5</v>
          </cell>
          <cell r="AQ760">
            <v>102</v>
          </cell>
          <cell r="AR760">
            <v>457</v>
          </cell>
          <cell r="AS760">
            <v>845</v>
          </cell>
          <cell r="AT760">
            <v>1263</v>
          </cell>
          <cell r="AU760">
            <v>2490</v>
          </cell>
          <cell r="AV760">
            <v>3660</v>
          </cell>
          <cell r="AW760">
            <v>4765</v>
          </cell>
          <cell r="AX760">
            <v>8.0295000000000005</v>
          </cell>
          <cell r="AY760">
            <v>10.586763114836417</v>
          </cell>
          <cell r="AZ760">
            <v>10.4814610854603</v>
          </cell>
          <cell r="BA760">
            <v>10.295211248797756</v>
          </cell>
          <cell r="BB760">
            <v>10.098077314742472</v>
          </cell>
          <cell r="BC760">
            <v>10.050903502573451</v>
          </cell>
          <cell r="BD760">
            <v>9.9113315867496627</v>
          </cell>
          <cell r="BE760">
            <v>10.090877220549116</v>
          </cell>
          <cell r="BF760">
            <v>10.1017073153856</v>
          </cell>
          <cell r="BG760">
            <v>9.4600000000000009</v>
          </cell>
          <cell r="BH760">
            <v>9.4600000000000009</v>
          </cell>
          <cell r="BI760">
            <v>9.6300000000000008</v>
          </cell>
          <cell r="BJ760">
            <v>9.6300000000000008</v>
          </cell>
          <cell r="BK760">
            <v>9.75</v>
          </cell>
          <cell r="BL760">
            <v>9.65</v>
          </cell>
          <cell r="BM760">
            <v>10</v>
          </cell>
          <cell r="BN760">
            <v>10.1</v>
          </cell>
          <cell r="BO760">
            <v>112.67631148364163</v>
          </cell>
          <cell r="BP760">
            <v>102.14610854602988</v>
          </cell>
          <cell r="BQ760">
            <v>66.521124879775499</v>
          </cell>
          <cell r="BR760">
            <v>46.807731474247127</v>
          </cell>
          <cell r="BS760">
            <v>30.090350257345122</v>
          </cell>
          <cell r="BT760">
            <v>26.133158674966239</v>
          </cell>
          <cell r="BU760">
            <v>9.0877220549115734</v>
          </cell>
          <cell r="BV760">
            <v>0.17073153855999834</v>
          </cell>
          <cell r="BW760">
            <v>10.050000000000001</v>
          </cell>
          <cell r="BX760">
            <v>10.1</v>
          </cell>
          <cell r="BY760">
            <v>10.15</v>
          </cell>
          <cell r="BZ760">
            <v>10</v>
          </cell>
          <cell r="CA760">
            <v>10.35</v>
          </cell>
          <cell r="CB760">
            <v>10.45</v>
          </cell>
          <cell r="CC760">
            <v>9.75</v>
          </cell>
          <cell r="CD760">
            <v>9.8000000000000007</v>
          </cell>
          <cell r="CE760">
            <v>9.85</v>
          </cell>
          <cell r="CF760">
            <v>9.65</v>
          </cell>
          <cell r="CG760">
            <v>10.050000000000001</v>
          </cell>
          <cell r="CH760">
            <v>10.15</v>
          </cell>
          <cell r="CI760">
            <v>9.9499999999999993</v>
          </cell>
          <cell r="CJ760">
            <v>10</v>
          </cell>
          <cell r="CK760">
            <v>10.050000000000001</v>
          </cell>
          <cell r="CL760">
            <v>10.050000000000001</v>
          </cell>
          <cell r="CM760">
            <v>10.25</v>
          </cell>
          <cell r="CN760">
            <v>10.3</v>
          </cell>
          <cell r="CO760">
            <v>9.75</v>
          </cell>
          <cell r="CP760">
            <v>9.85</v>
          </cell>
          <cell r="CQ760">
            <v>9.85</v>
          </cell>
          <cell r="CR760">
            <v>9.85</v>
          </cell>
          <cell r="CS760">
            <v>10.050000000000001</v>
          </cell>
          <cell r="CT760">
            <v>10.1</v>
          </cell>
          <cell r="CU760">
            <v>9.9499999999999993</v>
          </cell>
          <cell r="CV760">
            <v>10</v>
          </cell>
          <cell r="CW760">
            <v>10</v>
          </cell>
          <cell r="CX760">
            <v>10</v>
          </cell>
          <cell r="CY760">
            <v>10.199999999999999</v>
          </cell>
          <cell r="CZ760">
            <v>10.3</v>
          </cell>
          <cell r="DA760">
            <v>9.6999999999999993</v>
          </cell>
          <cell r="DB760">
            <v>9.8000000000000007</v>
          </cell>
          <cell r="DC760">
            <v>9.85</v>
          </cell>
          <cell r="DD760">
            <v>9.85</v>
          </cell>
          <cell r="DE760">
            <v>10</v>
          </cell>
          <cell r="DF760">
            <v>10.1</v>
          </cell>
          <cell r="DG760">
            <v>10.050000000000001</v>
          </cell>
          <cell r="DH760">
            <v>10.1</v>
          </cell>
          <cell r="DI760">
            <v>10.15</v>
          </cell>
          <cell r="DJ760">
            <v>10.15</v>
          </cell>
          <cell r="DK760">
            <v>10.3</v>
          </cell>
          <cell r="DL760">
            <v>10.4</v>
          </cell>
          <cell r="DM760">
            <v>9.75</v>
          </cell>
          <cell r="DN760">
            <v>9.8000000000000007</v>
          </cell>
          <cell r="DO760">
            <v>9.85</v>
          </cell>
          <cell r="DP760">
            <v>9.85</v>
          </cell>
          <cell r="DQ760">
            <v>10</v>
          </cell>
          <cell r="DR760">
            <v>10.1</v>
          </cell>
        </row>
        <row r="761">
          <cell r="A761">
            <v>37069</v>
          </cell>
          <cell r="C761">
            <v>9</v>
          </cell>
          <cell r="D761">
            <v>8.75</v>
          </cell>
          <cell r="E761">
            <v>9.56</v>
          </cell>
          <cell r="F761">
            <v>9.75</v>
          </cell>
          <cell r="G761">
            <v>9.75</v>
          </cell>
          <cell r="H761">
            <v>9.8699999999999992</v>
          </cell>
          <cell r="I761">
            <v>9.91</v>
          </cell>
          <cell r="J761">
            <v>10.24</v>
          </cell>
          <cell r="M761">
            <v>9.875</v>
          </cell>
          <cell r="N761">
            <v>9.6379999999999999</v>
          </cell>
          <cell r="O761">
            <v>9.85</v>
          </cell>
          <cell r="P761">
            <v>9.85</v>
          </cell>
          <cell r="Q761">
            <v>10</v>
          </cell>
          <cell r="R761">
            <v>9.66</v>
          </cell>
          <cell r="S761">
            <v>9.66</v>
          </cell>
          <cell r="T761">
            <v>9.66</v>
          </cell>
          <cell r="U761">
            <v>9.5559999999999992</v>
          </cell>
          <cell r="V761">
            <v>9.875</v>
          </cell>
          <cell r="W761">
            <v>9.9719999999999995</v>
          </cell>
          <cell r="X761">
            <v>10.231</v>
          </cell>
          <cell r="Y761">
            <v>37069.659722222219</v>
          </cell>
          <cell r="Z761">
            <v>3.78</v>
          </cell>
          <cell r="AA761">
            <v>3.79</v>
          </cell>
          <cell r="AB761">
            <v>3.74</v>
          </cell>
          <cell r="AC761">
            <v>3.72</v>
          </cell>
          <cell r="AD761">
            <v>3.69</v>
          </cell>
          <cell r="AE761">
            <v>3.72</v>
          </cell>
          <cell r="AF761">
            <v>3.81</v>
          </cell>
          <cell r="AG761">
            <v>3.94</v>
          </cell>
          <cell r="AH761">
            <v>1</v>
          </cell>
          <cell r="AI761">
            <v>7</v>
          </cell>
          <cell r="AJ761">
            <v>32</v>
          </cell>
          <cell r="AK761">
            <v>63</v>
          </cell>
          <cell r="AL761">
            <v>91</v>
          </cell>
          <cell r="AM761">
            <v>185</v>
          </cell>
          <cell r="AN761">
            <v>273</v>
          </cell>
          <cell r="AO761">
            <v>364</v>
          </cell>
          <cell r="AP761">
            <v>17</v>
          </cell>
          <cell r="AQ761">
            <v>108</v>
          </cell>
          <cell r="AR761">
            <v>470</v>
          </cell>
          <cell r="AS761">
            <v>884</v>
          </cell>
          <cell r="AT761">
            <v>1270</v>
          </cell>
          <cell r="AU761">
            <v>2515</v>
          </cell>
          <cell r="AV761">
            <v>3645</v>
          </cell>
          <cell r="AW761">
            <v>4775</v>
          </cell>
          <cell r="AX761">
            <v>8.0350000000000001</v>
          </cell>
          <cell r="AY761">
            <v>11.555775077787377</v>
          </cell>
          <cell r="AZ761">
            <v>10.856426843372862</v>
          </cell>
          <cell r="BA761">
            <v>10.486107031736051</v>
          </cell>
          <cell r="BB761">
            <v>10.187259491707909</v>
          </cell>
          <cell r="BC761">
            <v>10.140092462919794</v>
          </cell>
          <cell r="BD761">
            <v>10.065237847368232</v>
          </cell>
          <cell r="BE761">
            <v>10.103308652791945</v>
          </cell>
          <cell r="BF761">
            <v>10.191195299981079</v>
          </cell>
          <cell r="BG761">
            <v>9.56</v>
          </cell>
          <cell r="BH761">
            <v>9.56</v>
          </cell>
          <cell r="BI761">
            <v>9.75</v>
          </cell>
          <cell r="BJ761">
            <v>9.75</v>
          </cell>
          <cell r="BK761">
            <v>9.75</v>
          </cell>
          <cell r="BL761">
            <v>9.65</v>
          </cell>
          <cell r="BM761">
            <v>10</v>
          </cell>
          <cell r="BN761">
            <v>10.1</v>
          </cell>
          <cell r="BO761">
            <v>199.57750777873767</v>
          </cell>
          <cell r="BP761">
            <v>129.64268433728617</v>
          </cell>
          <cell r="BQ761">
            <v>73.610703173605074</v>
          </cell>
          <cell r="BR761">
            <v>43.725949170790912</v>
          </cell>
          <cell r="BS761">
            <v>39.009246291979416</v>
          </cell>
          <cell r="BT761">
            <v>41.523784736823188</v>
          </cell>
          <cell r="BU761">
            <v>10.330865279194512</v>
          </cell>
          <cell r="BV761">
            <v>9.1195299981079003</v>
          </cell>
          <cell r="BW761">
            <v>10.050000000000001</v>
          </cell>
          <cell r="BX761">
            <v>10.1</v>
          </cell>
          <cell r="BY761">
            <v>10.15</v>
          </cell>
          <cell r="BZ761">
            <v>10</v>
          </cell>
          <cell r="CA761">
            <v>10.35</v>
          </cell>
          <cell r="CB761">
            <v>10.45</v>
          </cell>
          <cell r="CC761">
            <v>9.75</v>
          </cell>
          <cell r="CD761">
            <v>9.8000000000000007</v>
          </cell>
          <cell r="CE761">
            <v>9.85</v>
          </cell>
          <cell r="CF761">
            <v>9.65</v>
          </cell>
          <cell r="CG761">
            <v>10.050000000000001</v>
          </cell>
          <cell r="CH761">
            <v>10.15</v>
          </cell>
          <cell r="CI761">
            <v>9.9499999999999993</v>
          </cell>
          <cell r="CJ761">
            <v>10</v>
          </cell>
          <cell r="CK761">
            <v>10.050000000000001</v>
          </cell>
          <cell r="CL761">
            <v>10</v>
          </cell>
          <cell r="CM761">
            <v>10.25</v>
          </cell>
          <cell r="CN761">
            <v>10.3</v>
          </cell>
          <cell r="CO761">
            <v>9.75</v>
          </cell>
          <cell r="CP761">
            <v>9.8000000000000007</v>
          </cell>
          <cell r="CQ761">
            <v>9.85</v>
          </cell>
          <cell r="CR761">
            <v>9.8000000000000007</v>
          </cell>
          <cell r="CS761">
            <v>10.050000000000001</v>
          </cell>
          <cell r="CT761">
            <v>10.1</v>
          </cell>
          <cell r="CU761">
            <v>9.9499999999999993</v>
          </cell>
          <cell r="CV761">
            <v>10</v>
          </cell>
          <cell r="CW761">
            <v>10</v>
          </cell>
          <cell r="CX761">
            <v>10</v>
          </cell>
          <cell r="CY761">
            <v>10.199999999999999</v>
          </cell>
          <cell r="CZ761">
            <v>10.3</v>
          </cell>
          <cell r="DA761">
            <v>9.6999999999999993</v>
          </cell>
          <cell r="DB761">
            <v>9.8000000000000007</v>
          </cell>
          <cell r="DC761">
            <v>9.85</v>
          </cell>
          <cell r="DD761">
            <v>9.85</v>
          </cell>
          <cell r="DE761">
            <v>10</v>
          </cell>
          <cell r="DF761">
            <v>10.1</v>
          </cell>
          <cell r="DG761">
            <v>10.050000000000001</v>
          </cell>
          <cell r="DH761">
            <v>10.1</v>
          </cell>
          <cell r="DI761">
            <v>10.15</v>
          </cell>
          <cell r="DJ761">
            <v>10.15</v>
          </cell>
          <cell r="DK761">
            <v>10.3</v>
          </cell>
          <cell r="DL761">
            <v>10.4</v>
          </cell>
          <cell r="DM761">
            <v>9.75</v>
          </cell>
          <cell r="DN761">
            <v>9.8000000000000007</v>
          </cell>
          <cell r="DO761">
            <v>9.85</v>
          </cell>
          <cell r="DP761">
            <v>9.85</v>
          </cell>
          <cell r="DQ761">
            <v>10</v>
          </cell>
          <cell r="DR761">
            <v>10.1</v>
          </cell>
        </row>
        <row r="762">
          <cell r="A762">
            <v>37070</v>
          </cell>
          <cell r="C762">
            <v>9</v>
          </cell>
          <cell r="D762">
            <v>8.75</v>
          </cell>
          <cell r="E762">
            <v>9.57</v>
          </cell>
          <cell r="F762">
            <v>9.75</v>
          </cell>
          <cell r="G762">
            <v>9.75</v>
          </cell>
          <cell r="H762">
            <v>9.8699999999999992</v>
          </cell>
          <cell r="I762">
            <v>9.91</v>
          </cell>
          <cell r="J762">
            <v>10.24</v>
          </cell>
          <cell r="M762">
            <v>9.8800000000000008</v>
          </cell>
          <cell r="N762">
            <v>9.6419999999999995</v>
          </cell>
          <cell r="O762">
            <v>9.85</v>
          </cell>
          <cell r="P762">
            <v>9.85</v>
          </cell>
          <cell r="Q762">
            <v>10</v>
          </cell>
          <cell r="R762">
            <v>9.66</v>
          </cell>
          <cell r="S762">
            <v>9.66</v>
          </cell>
          <cell r="T762">
            <v>9.66</v>
          </cell>
          <cell r="U762">
            <v>9.5559999999999992</v>
          </cell>
          <cell r="V762">
            <v>9.8800000000000008</v>
          </cell>
          <cell r="W762">
            <v>9.9719999999999995</v>
          </cell>
          <cell r="X762">
            <v>10.231</v>
          </cell>
          <cell r="Y762">
            <v>37070.66111828704</v>
          </cell>
          <cell r="Z762">
            <v>3.9</v>
          </cell>
          <cell r="AA762">
            <v>3.88</v>
          </cell>
          <cell r="AB762">
            <v>3.86</v>
          </cell>
          <cell r="AC762">
            <v>3.83</v>
          </cell>
          <cell r="AD762">
            <v>3.84</v>
          </cell>
          <cell r="AE762">
            <v>3.87</v>
          </cell>
          <cell r="AF762">
            <v>3.96</v>
          </cell>
          <cell r="AG762">
            <v>4.09</v>
          </cell>
          <cell r="AH762">
            <v>1</v>
          </cell>
          <cell r="AI762">
            <v>7</v>
          </cell>
          <cell r="AJ762">
            <v>31</v>
          </cell>
          <cell r="AK762">
            <v>64</v>
          </cell>
          <cell r="AL762">
            <v>92</v>
          </cell>
          <cell r="AM762">
            <v>184</v>
          </cell>
          <cell r="AN762">
            <v>274</v>
          </cell>
          <cell r="AO762">
            <v>365</v>
          </cell>
          <cell r="AP762">
            <v>15.5</v>
          </cell>
          <cell r="AQ762">
            <v>106</v>
          </cell>
          <cell r="AR762">
            <v>450</v>
          </cell>
          <cell r="AS762">
            <v>893</v>
          </cell>
          <cell r="AT762">
            <v>1270</v>
          </cell>
          <cell r="AU762">
            <v>2462.5</v>
          </cell>
          <cell r="AV762">
            <v>3580</v>
          </cell>
          <cell r="AW762">
            <v>4670</v>
          </cell>
          <cell r="AX762">
            <v>8.0474999999999994</v>
          </cell>
          <cell r="AY762">
            <v>10.985061846329526</v>
          </cell>
          <cell r="AZ762">
            <v>10.807219462813173</v>
          </cell>
          <cell r="BA762">
            <v>10.519387248761429</v>
          </cell>
          <cell r="BB762">
            <v>10.254822343032606</v>
          </cell>
          <cell r="BC762">
            <v>10.215833848841358</v>
          </cell>
          <cell r="BD762">
            <v>10.113837464713537</v>
          </cell>
          <cell r="BE762">
            <v>10.11964753301001</v>
          </cell>
          <cell r="BF762">
            <v>10.19049094784441</v>
          </cell>
          <cell r="BG762">
            <v>9.57</v>
          </cell>
          <cell r="BH762">
            <v>9.57</v>
          </cell>
          <cell r="BI762">
            <v>9.75</v>
          </cell>
          <cell r="BJ762">
            <v>9.75</v>
          </cell>
          <cell r="BK762">
            <v>9.75</v>
          </cell>
          <cell r="BL762">
            <v>9.65</v>
          </cell>
          <cell r="BM762">
            <v>10</v>
          </cell>
          <cell r="BN762">
            <v>10.1</v>
          </cell>
          <cell r="BO762">
            <v>141.50618463295251</v>
          </cell>
          <cell r="BP762">
            <v>123.72194628131723</v>
          </cell>
          <cell r="BQ762">
            <v>76.938724876142928</v>
          </cell>
          <cell r="BR762">
            <v>50.482234303260576</v>
          </cell>
          <cell r="BS762">
            <v>46.583384884135803</v>
          </cell>
          <cell r="BT762">
            <v>46.383746471353682</v>
          </cell>
          <cell r="BU762">
            <v>11.964753301000997</v>
          </cell>
          <cell r="BV762">
            <v>9.049094784441003</v>
          </cell>
          <cell r="BW762">
            <v>10.050000000000001</v>
          </cell>
          <cell r="BX762">
            <v>10.1</v>
          </cell>
          <cell r="BY762">
            <v>10.15</v>
          </cell>
          <cell r="BZ762">
            <v>10</v>
          </cell>
          <cell r="CA762">
            <v>10.35</v>
          </cell>
          <cell r="CB762">
            <v>10.45</v>
          </cell>
          <cell r="CC762">
            <v>9.75</v>
          </cell>
          <cell r="CD762">
            <v>9.8000000000000007</v>
          </cell>
          <cell r="CE762">
            <v>9.85</v>
          </cell>
          <cell r="CF762">
            <v>9.65</v>
          </cell>
          <cell r="CG762">
            <v>10.050000000000001</v>
          </cell>
          <cell r="CH762">
            <v>10.15</v>
          </cell>
          <cell r="CI762">
            <v>9.9499999999999993</v>
          </cell>
          <cell r="CJ762">
            <v>10</v>
          </cell>
          <cell r="CK762">
            <v>10.050000000000001</v>
          </cell>
          <cell r="CL762">
            <v>10</v>
          </cell>
          <cell r="CM762">
            <v>10.25</v>
          </cell>
          <cell r="CN762">
            <v>10.3</v>
          </cell>
          <cell r="CO762">
            <v>9.75</v>
          </cell>
          <cell r="CP762">
            <v>9.8000000000000007</v>
          </cell>
          <cell r="CQ762">
            <v>9.85</v>
          </cell>
          <cell r="CR762">
            <v>9.8000000000000007</v>
          </cell>
          <cell r="CS762">
            <v>10.050000000000001</v>
          </cell>
          <cell r="CT762">
            <v>10.1</v>
          </cell>
          <cell r="CU762">
            <v>9.9499999999999993</v>
          </cell>
          <cell r="CV762">
            <v>10</v>
          </cell>
          <cell r="CW762">
            <v>10</v>
          </cell>
          <cell r="CX762">
            <v>10</v>
          </cell>
          <cell r="CY762">
            <v>10.199999999999999</v>
          </cell>
          <cell r="CZ762">
            <v>10.3</v>
          </cell>
          <cell r="DA762">
            <v>9.6999999999999993</v>
          </cell>
          <cell r="DB762">
            <v>9.8000000000000007</v>
          </cell>
          <cell r="DC762">
            <v>9.85</v>
          </cell>
          <cell r="DD762">
            <v>9.85</v>
          </cell>
          <cell r="DE762">
            <v>10</v>
          </cell>
          <cell r="DF762">
            <v>10.1</v>
          </cell>
          <cell r="DG762">
            <v>10.050000000000001</v>
          </cell>
          <cell r="DH762">
            <v>10.1</v>
          </cell>
          <cell r="DI762">
            <v>10.15</v>
          </cell>
          <cell r="DJ762">
            <v>10.15</v>
          </cell>
          <cell r="DK762">
            <v>10.3</v>
          </cell>
          <cell r="DL762">
            <v>10.4</v>
          </cell>
          <cell r="DM762">
            <v>9.75</v>
          </cell>
          <cell r="DN762">
            <v>9.8000000000000007</v>
          </cell>
          <cell r="DO762">
            <v>9.85</v>
          </cell>
          <cell r="DP762">
            <v>9.85</v>
          </cell>
          <cell r="DQ762">
            <v>10</v>
          </cell>
          <cell r="DR762">
            <v>10.1</v>
          </cell>
        </row>
        <row r="763">
          <cell r="A763">
            <v>37071</v>
          </cell>
          <cell r="C763">
            <v>9</v>
          </cell>
          <cell r="D763">
            <v>8.75</v>
          </cell>
          <cell r="E763">
            <v>9.57</v>
          </cell>
          <cell r="F763">
            <v>9.9</v>
          </cell>
          <cell r="G763">
            <v>9.8000000000000007</v>
          </cell>
          <cell r="H763">
            <v>9.8699999999999992</v>
          </cell>
          <cell r="I763">
            <v>9.91</v>
          </cell>
          <cell r="J763">
            <v>10.24</v>
          </cell>
          <cell r="M763">
            <v>9.8800000000000008</v>
          </cell>
          <cell r="N763">
            <v>9.6419999999999995</v>
          </cell>
          <cell r="O763">
            <v>9.85</v>
          </cell>
          <cell r="P763">
            <v>9.85</v>
          </cell>
          <cell r="Q763">
            <v>10</v>
          </cell>
          <cell r="R763">
            <v>9.69</v>
          </cell>
          <cell r="S763">
            <v>9.6300000000000008</v>
          </cell>
          <cell r="T763">
            <v>9.6300000000000008</v>
          </cell>
          <cell r="U763">
            <v>9.5779999999999994</v>
          </cell>
          <cell r="V763">
            <v>9.8800000000000008</v>
          </cell>
          <cell r="W763">
            <v>9.9719999999999995</v>
          </cell>
          <cell r="X763">
            <v>10.231</v>
          </cell>
          <cell r="Y763">
            <v>37071.665646990739</v>
          </cell>
          <cell r="Z763">
            <v>4.12</v>
          </cell>
          <cell r="AA763">
            <v>3.91</v>
          </cell>
          <cell r="AB763">
            <v>3.85</v>
          </cell>
          <cell r="AC763">
            <v>3.84</v>
          </cell>
          <cell r="AD763">
            <v>3.84</v>
          </cell>
          <cell r="AE763">
            <v>3.92</v>
          </cell>
          <cell r="AF763">
            <v>4.0599999999999996</v>
          </cell>
          <cell r="AG763">
            <v>4.2300000000000004</v>
          </cell>
          <cell r="AH763">
            <v>3</v>
          </cell>
          <cell r="AI763">
            <v>7</v>
          </cell>
          <cell r="AJ763">
            <v>31</v>
          </cell>
          <cell r="AK763">
            <v>63</v>
          </cell>
          <cell r="AL763">
            <v>92</v>
          </cell>
          <cell r="AM763">
            <v>184</v>
          </cell>
          <cell r="AN763">
            <v>274</v>
          </cell>
          <cell r="AO763">
            <v>365</v>
          </cell>
          <cell r="AP763">
            <v>47</v>
          </cell>
          <cell r="AQ763">
            <v>103</v>
          </cell>
          <cell r="AR763">
            <v>447</v>
          </cell>
          <cell r="AS763">
            <v>875</v>
          </cell>
          <cell r="AT763">
            <v>1258</v>
          </cell>
          <cell r="AU763">
            <v>2450</v>
          </cell>
          <cell r="AV763">
            <v>3540</v>
          </cell>
          <cell r="AW763">
            <v>4600</v>
          </cell>
          <cell r="AX763">
            <v>8.0733999999999995</v>
          </cell>
          <cell r="AY763">
            <v>11.262584805245854</v>
          </cell>
          <cell r="AZ763">
            <v>10.621720672403841</v>
          </cell>
          <cell r="BA763">
            <v>10.4441032289389</v>
          </cell>
          <cell r="BB763">
            <v>10.214723467739075</v>
          </cell>
          <cell r="BC763">
            <v>10.136002337969368</v>
          </cell>
          <cell r="BD763">
            <v>10.114891141889085</v>
          </cell>
          <cell r="BE763">
            <v>10.137908443628611</v>
          </cell>
          <cell r="BF763">
            <v>10.230834499715113</v>
          </cell>
          <cell r="BG763">
            <v>9.57</v>
          </cell>
          <cell r="BH763">
            <v>9.9</v>
          </cell>
          <cell r="BI763">
            <v>9.9</v>
          </cell>
          <cell r="BJ763">
            <v>9.8000000000000007</v>
          </cell>
          <cell r="BK763">
            <v>9.75</v>
          </cell>
          <cell r="BL763">
            <v>9.65</v>
          </cell>
          <cell r="BM763">
            <v>10</v>
          </cell>
          <cell r="BN763">
            <v>10.1</v>
          </cell>
          <cell r="BO763">
            <v>169.25848052458542</v>
          </cell>
          <cell r="BP763">
            <v>72.172067240384052</v>
          </cell>
          <cell r="BQ763">
            <v>54.410322893889962</v>
          </cell>
          <cell r="BR763">
            <v>41.472346773907454</v>
          </cell>
          <cell r="BS763">
            <v>38.600233796936756</v>
          </cell>
          <cell r="BT763">
            <v>46.489114188908509</v>
          </cell>
          <cell r="BU763">
            <v>13.790844362861066</v>
          </cell>
          <cell r="BV763">
            <v>13.083449971511385</v>
          </cell>
          <cell r="BW763">
            <v>10.050000000000001</v>
          </cell>
          <cell r="BX763">
            <v>10.1</v>
          </cell>
          <cell r="BY763">
            <v>10.15</v>
          </cell>
          <cell r="BZ763">
            <v>10</v>
          </cell>
          <cell r="CA763">
            <v>10.35</v>
          </cell>
          <cell r="CB763">
            <v>10.45</v>
          </cell>
          <cell r="CC763">
            <v>9.75</v>
          </cell>
          <cell r="CD763">
            <v>9.8000000000000007</v>
          </cell>
          <cell r="CE763">
            <v>9.85</v>
          </cell>
          <cell r="CF763">
            <v>9.65</v>
          </cell>
          <cell r="CG763">
            <v>10.050000000000001</v>
          </cell>
          <cell r="CH763">
            <v>10.15</v>
          </cell>
          <cell r="CI763">
            <v>9.9499999999999993</v>
          </cell>
          <cell r="CJ763">
            <v>10</v>
          </cell>
          <cell r="CK763">
            <v>10.050000000000001</v>
          </cell>
          <cell r="CL763">
            <v>10</v>
          </cell>
          <cell r="CM763">
            <v>10.25</v>
          </cell>
          <cell r="CN763">
            <v>10.3</v>
          </cell>
          <cell r="CO763">
            <v>9.75</v>
          </cell>
          <cell r="CP763">
            <v>9.8000000000000007</v>
          </cell>
          <cell r="CQ763">
            <v>9.85</v>
          </cell>
          <cell r="CR763">
            <v>9.8000000000000007</v>
          </cell>
          <cell r="CS763">
            <v>10.050000000000001</v>
          </cell>
          <cell r="CT763">
            <v>10.1</v>
          </cell>
          <cell r="CU763">
            <v>9.9499999999999993</v>
          </cell>
          <cell r="CV763">
            <v>10</v>
          </cell>
          <cell r="CW763">
            <v>10</v>
          </cell>
          <cell r="CX763">
            <v>10</v>
          </cell>
          <cell r="CY763">
            <v>10.199999999999999</v>
          </cell>
          <cell r="CZ763">
            <v>10.3</v>
          </cell>
          <cell r="DA763">
            <v>9.6999999999999993</v>
          </cell>
          <cell r="DB763">
            <v>9.8000000000000007</v>
          </cell>
          <cell r="DC763">
            <v>9.85</v>
          </cell>
          <cell r="DD763">
            <v>9.85</v>
          </cell>
          <cell r="DE763">
            <v>10</v>
          </cell>
          <cell r="DF763">
            <v>10.1</v>
          </cell>
          <cell r="DG763">
            <v>10.050000000000001</v>
          </cell>
          <cell r="DH763">
            <v>10.1</v>
          </cell>
          <cell r="DI763">
            <v>10.15</v>
          </cell>
          <cell r="DJ763">
            <v>10.15</v>
          </cell>
          <cell r="DK763">
            <v>10.3</v>
          </cell>
          <cell r="DL763">
            <v>10.4</v>
          </cell>
          <cell r="DM763">
            <v>9.75</v>
          </cell>
          <cell r="DN763">
            <v>9.8000000000000007</v>
          </cell>
          <cell r="DO763">
            <v>9.85</v>
          </cell>
          <cell r="DP763">
            <v>9.85</v>
          </cell>
          <cell r="DQ763">
            <v>10</v>
          </cell>
          <cell r="DR763">
            <v>10.1</v>
          </cell>
        </row>
        <row r="764">
          <cell r="A764">
            <v>37074</v>
          </cell>
          <cell r="C764">
            <v>9</v>
          </cell>
          <cell r="D764">
            <v>8.75</v>
          </cell>
          <cell r="E764">
            <v>9.58</v>
          </cell>
          <cell r="F764">
            <v>9.9</v>
          </cell>
          <cell r="G764">
            <v>9.8000000000000007</v>
          </cell>
          <cell r="H764">
            <v>9.8699999999999992</v>
          </cell>
          <cell r="I764">
            <v>9.98</v>
          </cell>
          <cell r="J764">
            <v>10.24</v>
          </cell>
          <cell r="M764">
            <v>9.8800000000000008</v>
          </cell>
          <cell r="N764">
            <v>9.6419999999999995</v>
          </cell>
          <cell r="O764">
            <v>9.9749999999999996</v>
          </cell>
          <cell r="P764">
            <v>9.9749999999999996</v>
          </cell>
          <cell r="Q764">
            <v>10.050000000000001</v>
          </cell>
          <cell r="R764">
            <v>9.65</v>
          </cell>
          <cell r="S764">
            <v>9.6</v>
          </cell>
          <cell r="T764">
            <v>9.6</v>
          </cell>
          <cell r="U764">
            <v>9.5779999999999994</v>
          </cell>
          <cell r="V764">
            <v>9.8800000000000008</v>
          </cell>
          <cell r="W764">
            <v>9.9719999999999995</v>
          </cell>
          <cell r="X764">
            <v>10.231</v>
          </cell>
          <cell r="Y764">
            <v>37074.676158564813</v>
          </cell>
          <cell r="Z764">
            <v>4.2</v>
          </cell>
          <cell r="AA764">
            <v>3.87</v>
          </cell>
          <cell r="AB764">
            <v>3.85</v>
          </cell>
          <cell r="AC764">
            <v>3.84</v>
          </cell>
          <cell r="AD764">
            <v>3.84</v>
          </cell>
          <cell r="AE764">
            <v>3.89</v>
          </cell>
          <cell r="AF764">
            <v>4.04</v>
          </cell>
          <cell r="AG764">
            <v>4.2</v>
          </cell>
          <cell r="AH764">
            <v>1</v>
          </cell>
          <cell r="AI764">
            <v>7</v>
          </cell>
          <cell r="AJ764">
            <v>32</v>
          </cell>
          <cell r="AK764">
            <v>62</v>
          </cell>
          <cell r="AL764">
            <v>92</v>
          </cell>
          <cell r="AM764">
            <v>186</v>
          </cell>
          <cell r="AN764">
            <v>274</v>
          </cell>
          <cell r="AO764">
            <v>365</v>
          </cell>
          <cell r="AP764">
            <v>15</v>
          </cell>
          <cell r="AQ764">
            <v>102</v>
          </cell>
          <cell r="AR764">
            <v>455</v>
          </cell>
          <cell r="AS764">
            <v>860</v>
          </cell>
          <cell r="AT764">
            <v>1256</v>
          </cell>
          <cell r="AU764">
            <v>2450</v>
          </cell>
          <cell r="AV764">
            <v>3523</v>
          </cell>
          <cell r="AW764">
            <v>4593</v>
          </cell>
          <cell r="AX764">
            <v>8.0425000000000004</v>
          </cell>
          <cell r="AZ764">
            <v>10.541808630488687</v>
          </cell>
          <cell r="BA764">
            <v>10.586740936089255</v>
          </cell>
          <cell r="BB764">
            <v>10.130227768156328</v>
          </cell>
          <cell r="BC764">
            <v>10.150024343501265</v>
          </cell>
          <cell r="BD764">
            <v>10.107140029417943</v>
          </cell>
          <cell r="BE764">
            <v>10.110849612447653</v>
          </cell>
          <cell r="BF764">
            <v>10.212433737436545</v>
          </cell>
          <cell r="BG764">
            <v>9.58</v>
          </cell>
          <cell r="BH764">
            <v>9.9</v>
          </cell>
          <cell r="BI764">
            <v>9.9</v>
          </cell>
          <cell r="BJ764">
            <v>9.8000000000000007</v>
          </cell>
          <cell r="BK764">
            <v>9.75</v>
          </cell>
          <cell r="BL764">
            <v>9.85</v>
          </cell>
          <cell r="BM764">
            <v>10</v>
          </cell>
          <cell r="BN764">
            <v>10.1</v>
          </cell>
          <cell r="BO764">
            <v>-305.16775463679295</v>
          </cell>
          <cell r="BP764">
            <v>64.18086304886863</v>
          </cell>
          <cell r="BQ764">
            <v>68.674093608925446</v>
          </cell>
          <cell r="BR764">
            <v>33.022776815632682</v>
          </cell>
          <cell r="BS764">
            <v>40.002434350126492</v>
          </cell>
          <cell r="BT764">
            <v>25.714002941794334</v>
          </cell>
          <cell r="BU764">
            <v>11.084961244765346</v>
          </cell>
          <cell r="BV764">
            <v>11.243373743654494</v>
          </cell>
          <cell r="BW764">
            <v>10.050000000000001</v>
          </cell>
          <cell r="BX764">
            <v>10.1</v>
          </cell>
          <cell r="BY764">
            <v>10</v>
          </cell>
          <cell r="BZ764">
            <v>10.15</v>
          </cell>
          <cell r="CA764">
            <v>10.35</v>
          </cell>
          <cell r="CB764">
            <v>10.45</v>
          </cell>
          <cell r="CC764">
            <v>9.75</v>
          </cell>
          <cell r="CD764">
            <v>9.8000000000000007</v>
          </cell>
          <cell r="CE764">
            <v>9.65</v>
          </cell>
          <cell r="CF764">
            <v>9.85</v>
          </cell>
          <cell r="CG764">
            <v>10.050000000000001</v>
          </cell>
          <cell r="CH764">
            <v>10.15</v>
          </cell>
          <cell r="CI764">
            <v>9.9499999999999993</v>
          </cell>
          <cell r="CJ764">
            <v>10</v>
          </cell>
          <cell r="CK764">
            <v>9.9499999999999993</v>
          </cell>
          <cell r="CL764">
            <v>10.1</v>
          </cell>
          <cell r="CM764">
            <v>10.25</v>
          </cell>
          <cell r="CN764">
            <v>10.3</v>
          </cell>
          <cell r="CO764">
            <v>9.75</v>
          </cell>
          <cell r="CP764">
            <v>9.8000000000000007</v>
          </cell>
          <cell r="CQ764">
            <v>9.75</v>
          </cell>
          <cell r="CR764">
            <v>9.9</v>
          </cell>
          <cell r="CS764">
            <v>10.050000000000001</v>
          </cell>
          <cell r="CT764">
            <v>10.1</v>
          </cell>
          <cell r="CU764">
            <v>9.9499999999999993</v>
          </cell>
          <cell r="CV764">
            <v>10</v>
          </cell>
          <cell r="CW764">
            <v>10</v>
          </cell>
          <cell r="CX764">
            <v>10</v>
          </cell>
          <cell r="CY764">
            <v>10.199999999999999</v>
          </cell>
          <cell r="CZ764">
            <v>10.3</v>
          </cell>
          <cell r="DA764">
            <v>9.6999999999999993</v>
          </cell>
          <cell r="DB764">
            <v>9.8000000000000007</v>
          </cell>
          <cell r="DC764">
            <v>9.85</v>
          </cell>
          <cell r="DD764">
            <v>9.85</v>
          </cell>
          <cell r="DE764">
            <v>10</v>
          </cell>
          <cell r="DF764">
            <v>10.1</v>
          </cell>
          <cell r="DG764">
            <v>10.050000000000001</v>
          </cell>
          <cell r="DH764">
            <v>10.1</v>
          </cell>
          <cell r="DI764">
            <v>10.15</v>
          </cell>
          <cell r="DJ764">
            <v>10.15</v>
          </cell>
          <cell r="DK764">
            <v>10.3</v>
          </cell>
          <cell r="DL764">
            <v>10.4</v>
          </cell>
          <cell r="DM764">
            <v>9.75</v>
          </cell>
          <cell r="DN764">
            <v>9.8000000000000007</v>
          </cell>
          <cell r="DO764">
            <v>9.85</v>
          </cell>
          <cell r="DP764">
            <v>9.85</v>
          </cell>
          <cell r="DQ764">
            <v>10</v>
          </cell>
          <cell r="DR764">
            <v>10.1</v>
          </cell>
        </row>
        <row r="765">
          <cell r="A765">
            <v>37075</v>
          </cell>
          <cell r="C765">
            <v>9</v>
          </cell>
          <cell r="D765">
            <v>8.75</v>
          </cell>
          <cell r="E765">
            <v>9.58</v>
          </cell>
          <cell r="F765">
            <v>9.8000000000000007</v>
          </cell>
          <cell r="G765">
            <v>9.8000000000000007</v>
          </cell>
          <cell r="H765">
            <v>9.8699999999999992</v>
          </cell>
          <cell r="I765">
            <v>9.99</v>
          </cell>
          <cell r="J765">
            <v>10.24</v>
          </cell>
          <cell r="M765">
            <v>9.8800000000000008</v>
          </cell>
          <cell r="N765">
            <v>9.6419999999999995</v>
          </cell>
          <cell r="O765">
            <v>9.9749999999999996</v>
          </cell>
          <cell r="P765">
            <v>9.9749999999999996</v>
          </cell>
          <cell r="Q765">
            <v>10.050000000000001</v>
          </cell>
          <cell r="R765">
            <v>9.6999999999999993</v>
          </cell>
          <cell r="S765">
            <v>9.6300000000000008</v>
          </cell>
          <cell r="T765">
            <v>9.6300000000000008</v>
          </cell>
          <cell r="U765">
            <v>9.5779999999999994</v>
          </cell>
          <cell r="V765">
            <v>9.8800000000000008</v>
          </cell>
          <cell r="W765">
            <v>9.9830000000000005</v>
          </cell>
          <cell r="X765">
            <v>10.231</v>
          </cell>
          <cell r="Y765">
            <v>37075.676860648149</v>
          </cell>
          <cell r="Z765">
            <v>3.86</v>
          </cell>
          <cell r="AA765">
            <v>3.89</v>
          </cell>
          <cell r="AB765">
            <v>3.88</v>
          </cell>
          <cell r="AC765">
            <v>3.82</v>
          </cell>
          <cell r="AD765">
            <v>3.84</v>
          </cell>
          <cell r="AE765">
            <v>3.87</v>
          </cell>
          <cell r="AF765">
            <v>3.99</v>
          </cell>
          <cell r="AG765">
            <v>4.1399999999999997</v>
          </cell>
          <cell r="AH765">
            <v>2</v>
          </cell>
          <cell r="AI765">
            <v>7</v>
          </cell>
          <cell r="AJ765">
            <v>32</v>
          </cell>
          <cell r="AK765">
            <v>62</v>
          </cell>
          <cell r="AL765">
            <v>92</v>
          </cell>
          <cell r="AM765">
            <v>186</v>
          </cell>
          <cell r="AN765">
            <v>274</v>
          </cell>
          <cell r="AO765">
            <v>365</v>
          </cell>
          <cell r="AP765">
            <v>29.5</v>
          </cell>
          <cell r="AQ765">
            <v>103</v>
          </cell>
          <cell r="AR765">
            <v>455</v>
          </cell>
          <cell r="AS765">
            <v>860</v>
          </cell>
          <cell r="AT765">
            <v>1265</v>
          </cell>
          <cell r="AU765">
            <v>2480</v>
          </cell>
          <cell r="AV765">
            <v>3560</v>
          </cell>
          <cell r="AW765">
            <v>4620</v>
          </cell>
          <cell r="AX765">
            <v>8.0291999999999994</v>
          </cell>
          <cell r="AY765">
            <v>10.620262477720354</v>
          </cell>
          <cell r="AZ765">
            <v>10.638065333607036</v>
          </cell>
          <cell r="BA765">
            <v>10.419893652059104</v>
          </cell>
          <cell r="BB765">
            <v>10.220153029256954</v>
          </cell>
          <cell r="BC765">
            <v>10.205295504740985</v>
          </cell>
          <cell r="BD765">
            <v>10.106153809428861</v>
          </cell>
          <cell r="BE765">
            <v>10.131144509735337</v>
          </cell>
          <cell r="BF765">
            <v>10.1930219698102</v>
          </cell>
          <cell r="BG765">
            <v>9.58</v>
          </cell>
          <cell r="BH765">
            <v>9.6</v>
          </cell>
          <cell r="BI765">
            <v>9.75</v>
          </cell>
          <cell r="BJ765">
            <v>9.75</v>
          </cell>
          <cell r="BK765">
            <v>9.75</v>
          </cell>
          <cell r="BL765">
            <v>9.85</v>
          </cell>
          <cell r="BM765">
            <v>10</v>
          </cell>
          <cell r="BN765">
            <v>10.1</v>
          </cell>
          <cell r="BO765">
            <v>104.02624777203542</v>
          </cell>
          <cell r="BP765">
            <v>103.80653336070367</v>
          </cell>
          <cell r="BQ765">
            <v>66.98936520591036</v>
          </cell>
          <cell r="BR765">
            <v>47.015302925695401</v>
          </cell>
          <cell r="BS765">
            <v>45.529550474098457</v>
          </cell>
          <cell r="BT765">
            <v>25.615380942886112</v>
          </cell>
          <cell r="BU765">
            <v>13.114450973533742</v>
          </cell>
          <cell r="BV765">
            <v>9.3021969810200389</v>
          </cell>
          <cell r="BW765">
            <v>10.050000000000001</v>
          </cell>
          <cell r="BX765">
            <v>10.1</v>
          </cell>
          <cell r="BY765">
            <v>10</v>
          </cell>
          <cell r="BZ765">
            <v>10.15</v>
          </cell>
          <cell r="CA765">
            <v>10.35</v>
          </cell>
          <cell r="CB765">
            <v>10.45</v>
          </cell>
          <cell r="CC765">
            <v>9.75</v>
          </cell>
          <cell r="CD765">
            <v>9.8000000000000007</v>
          </cell>
          <cell r="CE765">
            <v>9.65</v>
          </cell>
          <cell r="CF765">
            <v>9.85</v>
          </cell>
          <cell r="CG765">
            <v>10.050000000000001</v>
          </cell>
          <cell r="CH765">
            <v>10.15</v>
          </cell>
          <cell r="CI765">
            <v>9.9499999999999993</v>
          </cell>
          <cell r="CJ765">
            <v>10</v>
          </cell>
          <cell r="CK765">
            <v>9.9499999999999993</v>
          </cell>
          <cell r="CL765">
            <v>10.1</v>
          </cell>
          <cell r="CM765">
            <v>10.25</v>
          </cell>
          <cell r="CN765">
            <v>10.3</v>
          </cell>
          <cell r="CO765">
            <v>9.75</v>
          </cell>
          <cell r="CP765">
            <v>9.8000000000000007</v>
          </cell>
          <cell r="CQ765">
            <v>9.75</v>
          </cell>
          <cell r="CR765">
            <v>9.9</v>
          </cell>
          <cell r="CS765">
            <v>10.050000000000001</v>
          </cell>
          <cell r="CT765">
            <v>10.1</v>
          </cell>
          <cell r="CU765">
            <v>9.9499999999999993</v>
          </cell>
          <cell r="CV765">
            <v>10</v>
          </cell>
          <cell r="CW765">
            <v>10</v>
          </cell>
          <cell r="CX765">
            <v>10</v>
          </cell>
          <cell r="CY765">
            <v>10.199999999999999</v>
          </cell>
          <cell r="CZ765">
            <v>10.3</v>
          </cell>
          <cell r="DA765">
            <v>9.6999999999999993</v>
          </cell>
          <cell r="DB765">
            <v>9.8000000000000007</v>
          </cell>
          <cell r="DC765">
            <v>9.85</v>
          </cell>
          <cell r="DD765">
            <v>9.85</v>
          </cell>
          <cell r="DE765">
            <v>10</v>
          </cell>
          <cell r="DF765">
            <v>10.1</v>
          </cell>
          <cell r="DG765">
            <v>10.050000000000001</v>
          </cell>
          <cell r="DH765">
            <v>10.1</v>
          </cell>
          <cell r="DI765">
            <v>10.15</v>
          </cell>
          <cell r="DJ765">
            <v>10.199999999999999</v>
          </cell>
          <cell r="DK765">
            <v>10.3</v>
          </cell>
          <cell r="DL765">
            <v>10.4</v>
          </cell>
          <cell r="DM765">
            <v>9.75</v>
          </cell>
          <cell r="DN765">
            <v>9.8000000000000007</v>
          </cell>
          <cell r="DO765">
            <v>9.85</v>
          </cell>
          <cell r="DP765">
            <v>9.9</v>
          </cell>
          <cell r="DQ765">
            <v>10</v>
          </cell>
          <cell r="DR765">
            <v>10.1</v>
          </cell>
        </row>
        <row r="766">
          <cell r="A766">
            <v>37076</v>
          </cell>
          <cell r="C766">
            <v>9</v>
          </cell>
          <cell r="D766">
            <v>8.75</v>
          </cell>
          <cell r="E766">
            <v>9.58</v>
          </cell>
          <cell r="F766">
            <v>9.8000000000000007</v>
          </cell>
          <cell r="G766">
            <v>9.8000000000000007</v>
          </cell>
          <cell r="H766">
            <v>9.8800000000000008</v>
          </cell>
          <cell r="I766">
            <v>9.99</v>
          </cell>
          <cell r="J766">
            <v>10.24</v>
          </cell>
          <cell r="M766">
            <v>9.8949999999999996</v>
          </cell>
          <cell r="N766">
            <v>9.657</v>
          </cell>
          <cell r="O766">
            <v>9.9749999999999996</v>
          </cell>
          <cell r="P766">
            <v>9.9749999999999996</v>
          </cell>
          <cell r="Q766">
            <v>10.050000000000001</v>
          </cell>
          <cell r="R766">
            <v>9.7799999999999994</v>
          </cell>
          <cell r="S766">
            <v>9.6999999999999993</v>
          </cell>
          <cell r="T766">
            <v>9.6999999999999993</v>
          </cell>
          <cell r="U766">
            <v>9.6</v>
          </cell>
          <cell r="V766">
            <v>9.8949999999999996</v>
          </cell>
          <cell r="W766">
            <v>10.006</v>
          </cell>
          <cell r="X766">
            <v>10.231</v>
          </cell>
          <cell r="Y766">
            <v>37076.670357060182</v>
          </cell>
          <cell r="Z766">
            <v>3.96</v>
          </cell>
          <cell r="AA766">
            <v>3.82</v>
          </cell>
          <cell r="AB766">
            <v>3.84</v>
          </cell>
          <cell r="AC766">
            <v>3.83</v>
          </cell>
          <cell r="AD766">
            <v>3.82</v>
          </cell>
          <cell r="AE766">
            <v>3.88</v>
          </cell>
          <cell r="AF766">
            <v>4</v>
          </cell>
          <cell r="AG766">
            <v>4.16</v>
          </cell>
          <cell r="AH766">
            <v>0</v>
          </cell>
          <cell r="AI766">
            <v>7</v>
          </cell>
          <cell r="AJ766">
            <v>31</v>
          </cell>
          <cell r="AK766">
            <v>62</v>
          </cell>
          <cell r="AL766">
            <v>95</v>
          </cell>
          <cell r="AM766">
            <v>185</v>
          </cell>
          <cell r="AN766">
            <v>276</v>
          </cell>
          <cell r="AO766">
            <v>367</v>
          </cell>
          <cell r="AP766">
            <v>29.5</v>
          </cell>
          <cell r="AQ766">
            <v>107</v>
          </cell>
          <cell r="AR766">
            <v>455</v>
          </cell>
          <cell r="AS766">
            <v>880</v>
          </cell>
          <cell r="AT766">
            <v>1332</v>
          </cell>
          <cell r="AU766">
            <v>2505</v>
          </cell>
          <cell r="AV766">
            <v>3635</v>
          </cell>
          <cell r="AW766">
            <v>4695</v>
          </cell>
          <cell r="AX766">
            <v>8.0805000000000007</v>
          </cell>
          <cell r="AZ766">
            <v>10.782813471192778</v>
          </cell>
          <cell r="BA766">
            <v>10.54511568737434</v>
          </cell>
          <cell r="BB766">
            <v>10.336776861870742</v>
          </cell>
          <cell r="BC766">
            <v>10.270275171329812</v>
          </cell>
          <cell r="BD766">
            <v>10.172167725549967</v>
          </cell>
          <cell r="BE766">
            <v>10.187076181192428</v>
          </cell>
          <cell r="BF766">
            <v>10.241462989836442</v>
          </cell>
          <cell r="BG766">
            <v>9.58</v>
          </cell>
          <cell r="BH766">
            <v>9.6</v>
          </cell>
          <cell r="BI766">
            <v>9.75</v>
          </cell>
          <cell r="BJ766">
            <v>9.75</v>
          </cell>
          <cell r="BK766">
            <v>9.75</v>
          </cell>
          <cell r="BL766">
            <v>9.85</v>
          </cell>
          <cell r="BM766">
            <v>10</v>
          </cell>
          <cell r="BN766">
            <v>10.1</v>
          </cell>
          <cell r="BP766">
            <v>118.28134711927785</v>
          </cell>
          <cell r="BQ766">
            <v>79.511568737433976</v>
          </cell>
          <cell r="BR766">
            <v>58.677686187074229</v>
          </cell>
          <cell r="BS766">
            <v>52.027517132981238</v>
          </cell>
          <cell r="BT766">
            <v>32.216772554996709</v>
          </cell>
          <cell r="BU766">
            <v>18.707618119242753</v>
          </cell>
          <cell r="BV766">
            <v>14.146298983644279</v>
          </cell>
          <cell r="BW766">
            <v>10.050000000000001</v>
          </cell>
          <cell r="BX766">
            <v>10.1</v>
          </cell>
          <cell r="BY766">
            <v>10</v>
          </cell>
          <cell r="BZ766">
            <v>10.15</v>
          </cell>
          <cell r="CA766">
            <v>10.35</v>
          </cell>
          <cell r="CB766">
            <v>10.45</v>
          </cell>
          <cell r="CC766">
            <v>9.75</v>
          </cell>
          <cell r="CD766">
            <v>9.8000000000000007</v>
          </cell>
          <cell r="CE766">
            <v>9.65</v>
          </cell>
          <cell r="CF766">
            <v>9.85</v>
          </cell>
          <cell r="CG766">
            <v>10.050000000000001</v>
          </cell>
          <cell r="CH766">
            <v>10.15</v>
          </cell>
          <cell r="CI766">
            <v>10</v>
          </cell>
          <cell r="CJ766">
            <v>10.050000000000001</v>
          </cell>
          <cell r="CK766">
            <v>10</v>
          </cell>
          <cell r="CL766">
            <v>10.1</v>
          </cell>
          <cell r="CM766">
            <v>10.25</v>
          </cell>
          <cell r="CN766">
            <v>10.3</v>
          </cell>
          <cell r="CO766">
            <v>9.8000000000000007</v>
          </cell>
          <cell r="CP766">
            <v>9.85</v>
          </cell>
          <cell r="CQ766">
            <v>9.8000000000000007</v>
          </cell>
          <cell r="CR766">
            <v>9.9</v>
          </cell>
          <cell r="CS766">
            <v>10.050000000000001</v>
          </cell>
          <cell r="CT766">
            <v>10.1</v>
          </cell>
          <cell r="CU766">
            <v>9.9499999999999993</v>
          </cell>
          <cell r="CV766">
            <v>10</v>
          </cell>
          <cell r="CW766">
            <v>10</v>
          </cell>
          <cell r="CX766">
            <v>10</v>
          </cell>
          <cell r="CY766">
            <v>10.199999999999999</v>
          </cell>
          <cell r="CZ766">
            <v>10.3</v>
          </cell>
          <cell r="DA766">
            <v>9.6999999999999993</v>
          </cell>
          <cell r="DB766">
            <v>9.8000000000000007</v>
          </cell>
          <cell r="DC766">
            <v>9.85</v>
          </cell>
          <cell r="DD766">
            <v>9.85</v>
          </cell>
          <cell r="DE766">
            <v>10</v>
          </cell>
          <cell r="DF766">
            <v>10.1</v>
          </cell>
          <cell r="DG766">
            <v>10.050000000000001</v>
          </cell>
          <cell r="DH766">
            <v>10.1</v>
          </cell>
          <cell r="DI766">
            <v>10.15</v>
          </cell>
          <cell r="DJ766">
            <v>10.199999999999999</v>
          </cell>
          <cell r="DK766">
            <v>10.3</v>
          </cell>
          <cell r="DL766">
            <v>10.4</v>
          </cell>
          <cell r="DM766">
            <v>9.75</v>
          </cell>
          <cell r="DN766">
            <v>9.8000000000000007</v>
          </cell>
          <cell r="DO766">
            <v>9.85</v>
          </cell>
          <cell r="DP766">
            <v>9.9</v>
          </cell>
          <cell r="DQ766">
            <v>10</v>
          </cell>
          <cell r="DR766">
            <v>10.1</v>
          </cell>
        </row>
        <row r="767">
          <cell r="A767">
            <v>37077</v>
          </cell>
          <cell r="C767">
            <v>9</v>
          </cell>
          <cell r="D767">
            <v>8.75</v>
          </cell>
          <cell r="E767">
            <v>9.58</v>
          </cell>
          <cell r="F767">
            <v>9.9</v>
          </cell>
          <cell r="G767">
            <v>9.9</v>
          </cell>
          <cell r="H767">
            <v>9.89</v>
          </cell>
          <cell r="I767">
            <v>9.99</v>
          </cell>
          <cell r="J767">
            <v>10.25</v>
          </cell>
          <cell r="M767">
            <v>9.91</v>
          </cell>
          <cell r="N767">
            <v>9.6709999999999994</v>
          </cell>
          <cell r="O767">
            <v>9.9749999999999996</v>
          </cell>
          <cell r="P767">
            <v>9.9749999999999996</v>
          </cell>
          <cell r="Q767">
            <v>10.050000000000001</v>
          </cell>
          <cell r="R767">
            <v>9.7899999999999991</v>
          </cell>
          <cell r="S767">
            <v>9.75</v>
          </cell>
          <cell r="T767">
            <v>9.73</v>
          </cell>
          <cell r="U767">
            <v>9.6219999999999999</v>
          </cell>
          <cell r="V767">
            <v>9.91</v>
          </cell>
          <cell r="W767">
            <v>10.016999999999999</v>
          </cell>
          <cell r="X767">
            <v>10.244</v>
          </cell>
          <cell r="Y767">
            <v>37077.668933449073</v>
          </cell>
          <cell r="Z767">
            <v>3.83</v>
          </cell>
          <cell r="AA767">
            <v>3.83</v>
          </cell>
          <cell r="AB767">
            <v>3.87</v>
          </cell>
          <cell r="AC767">
            <v>3.83</v>
          </cell>
          <cell r="AD767">
            <v>3.81</v>
          </cell>
          <cell r="AE767">
            <v>3.88</v>
          </cell>
          <cell r="AF767">
            <v>4.01</v>
          </cell>
          <cell r="AG767">
            <v>4.17</v>
          </cell>
          <cell r="AH767">
            <v>1</v>
          </cell>
          <cell r="AI767">
            <v>7</v>
          </cell>
          <cell r="AJ767">
            <v>32</v>
          </cell>
          <cell r="AK767">
            <v>63</v>
          </cell>
          <cell r="AL767">
            <v>92</v>
          </cell>
          <cell r="AM767">
            <v>184</v>
          </cell>
          <cell r="AN767">
            <v>274</v>
          </cell>
          <cell r="AO767">
            <v>365</v>
          </cell>
          <cell r="AP767">
            <v>15.5</v>
          </cell>
          <cell r="AQ767">
            <v>106</v>
          </cell>
          <cell r="AR767">
            <v>468</v>
          </cell>
          <cell r="AS767">
            <v>905</v>
          </cell>
          <cell r="AT767">
            <v>1310</v>
          </cell>
          <cell r="AU767">
            <v>2545</v>
          </cell>
          <cell r="AV767">
            <v>3665</v>
          </cell>
          <cell r="AW767">
            <v>4775</v>
          </cell>
          <cell r="AX767">
            <v>8.1463999999999999</v>
          </cell>
          <cell r="AY767">
            <v>10.828718719135155</v>
          </cell>
          <cell r="AZ767">
            <v>10.673014540750378</v>
          </cell>
          <cell r="BA767">
            <v>10.49903251743093</v>
          </cell>
          <cell r="BB767">
            <v>10.362617107186525</v>
          </cell>
          <cell r="BC767">
            <v>10.304887128501363</v>
          </cell>
          <cell r="BD767">
            <v>10.254009318778001</v>
          </cell>
          <cell r="BE767">
            <v>10.241693328105928</v>
          </cell>
          <cell r="BF767">
            <v>10.337220188263107</v>
          </cell>
          <cell r="BG767">
            <v>9.58</v>
          </cell>
          <cell r="BH767">
            <v>9.9</v>
          </cell>
          <cell r="BI767">
            <v>9.9</v>
          </cell>
          <cell r="BJ767">
            <v>9.9</v>
          </cell>
          <cell r="BK767">
            <v>9.75</v>
          </cell>
          <cell r="BL767">
            <v>9.85</v>
          </cell>
          <cell r="BM767">
            <v>10</v>
          </cell>
          <cell r="BN767">
            <v>10.1</v>
          </cell>
          <cell r="BO767">
            <v>124.87187191351552</v>
          </cell>
          <cell r="BP767">
            <v>77.301454075037768</v>
          </cell>
          <cell r="BQ767">
            <v>59.903251743092945</v>
          </cell>
          <cell r="BR767">
            <v>46.261710718652438</v>
          </cell>
          <cell r="BS767">
            <v>55.488712850136324</v>
          </cell>
          <cell r="BT767">
            <v>40.400931877800161</v>
          </cell>
          <cell r="BU767">
            <v>24.169332810592792</v>
          </cell>
          <cell r="BV767">
            <v>23.722018826310709</v>
          </cell>
          <cell r="BW767">
            <v>10.050000000000001</v>
          </cell>
          <cell r="BX767">
            <v>10.1</v>
          </cell>
          <cell r="BY767">
            <v>10</v>
          </cell>
          <cell r="BZ767">
            <v>10.15</v>
          </cell>
          <cell r="CA767">
            <v>10.35</v>
          </cell>
          <cell r="CB767">
            <v>10.45</v>
          </cell>
          <cell r="CC767">
            <v>9.75</v>
          </cell>
          <cell r="CD767">
            <v>9.8000000000000007</v>
          </cell>
          <cell r="CE767">
            <v>9.65</v>
          </cell>
          <cell r="CF767">
            <v>9.85</v>
          </cell>
          <cell r="CG767">
            <v>10.050000000000001</v>
          </cell>
          <cell r="CH767">
            <v>10.15</v>
          </cell>
          <cell r="CI767">
            <v>10</v>
          </cell>
          <cell r="CJ767">
            <v>10.050000000000001</v>
          </cell>
          <cell r="CK767">
            <v>10</v>
          </cell>
          <cell r="CL767">
            <v>10.1</v>
          </cell>
          <cell r="CM767">
            <v>10.25</v>
          </cell>
          <cell r="CN767">
            <v>10.35</v>
          </cell>
          <cell r="CO767">
            <v>9.8000000000000007</v>
          </cell>
          <cell r="CP767">
            <v>9.85</v>
          </cell>
          <cell r="CQ767">
            <v>9.8000000000000007</v>
          </cell>
          <cell r="CR767">
            <v>9.9</v>
          </cell>
          <cell r="CS767">
            <v>10.050000000000001</v>
          </cell>
          <cell r="CT767">
            <v>10.15</v>
          </cell>
          <cell r="CU767">
            <v>9.9499999999999993</v>
          </cell>
          <cell r="CV767">
            <v>10</v>
          </cell>
          <cell r="CW767">
            <v>10</v>
          </cell>
          <cell r="CX767">
            <v>10</v>
          </cell>
          <cell r="CY767">
            <v>10.199999999999999</v>
          </cell>
          <cell r="CZ767">
            <v>10.3</v>
          </cell>
          <cell r="DA767">
            <v>9.6999999999999993</v>
          </cell>
          <cell r="DB767">
            <v>9.8000000000000007</v>
          </cell>
          <cell r="DC767">
            <v>9.85</v>
          </cell>
          <cell r="DD767">
            <v>9.85</v>
          </cell>
          <cell r="DE767">
            <v>10</v>
          </cell>
          <cell r="DF767">
            <v>10.1</v>
          </cell>
          <cell r="DG767">
            <v>10.1</v>
          </cell>
          <cell r="DH767">
            <v>10.1</v>
          </cell>
          <cell r="DI767">
            <v>10.15</v>
          </cell>
          <cell r="DJ767">
            <v>10.199999999999999</v>
          </cell>
          <cell r="DK767">
            <v>10.35</v>
          </cell>
          <cell r="DL767">
            <v>10.4</v>
          </cell>
          <cell r="DM767">
            <v>9.8000000000000007</v>
          </cell>
          <cell r="DN767">
            <v>9.8000000000000007</v>
          </cell>
          <cell r="DO767">
            <v>9.85</v>
          </cell>
          <cell r="DP767">
            <v>9.9</v>
          </cell>
          <cell r="DQ767">
            <v>10.050000000000001</v>
          </cell>
          <cell r="DR767">
            <v>10.1</v>
          </cell>
        </row>
        <row r="768">
          <cell r="A768">
            <v>37078</v>
          </cell>
          <cell r="C768">
            <v>9</v>
          </cell>
          <cell r="D768">
            <v>8.75</v>
          </cell>
          <cell r="E768">
            <v>9.58</v>
          </cell>
          <cell r="F768">
            <v>9.8000000000000007</v>
          </cell>
          <cell r="G768">
            <v>9.8000000000000007</v>
          </cell>
          <cell r="H768">
            <v>9.91</v>
          </cell>
          <cell r="I768">
            <v>10.01</v>
          </cell>
          <cell r="J768">
            <v>10.25</v>
          </cell>
          <cell r="M768">
            <v>9.9149999999999991</v>
          </cell>
          <cell r="N768">
            <v>9.6760000000000002</v>
          </cell>
          <cell r="O768">
            <v>9.9749999999999996</v>
          </cell>
          <cell r="P768">
            <v>9.9749999999999996</v>
          </cell>
          <cell r="Q768">
            <v>10.050000000000001</v>
          </cell>
          <cell r="R768">
            <v>9.7799999999999994</v>
          </cell>
          <cell r="S768">
            <v>9.73</v>
          </cell>
          <cell r="T768">
            <v>9.7100000000000009</v>
          </cell>
          <cell r="U768">
            <v>9.6219999999999999</v>
          </cell>
          <cell r="V768">
            <v>9.9149999999999991</v>
          </cell>
          <cell r="W768">
            <v>10.028</v>
          </cell>
          <cell r="X768">
            <v>10.244</v>
          </cell>
          <cell r="Y768">
            <v>37078.661980324076</v>
          </cell>
          <cell r="Z768">
            <v>3.72</v>
          </cell>
          <cell r="AA768">
            <v>3.82</v>
          </cell>
          <cell r="AB768">
            <v>3.82</v>
          </cell>
          <cell r="AC768">
            <v>3.81</v>
          </cell>
          <cell r="AD768">
            <v>3.8</v>
          </cell>
          <cell r="AE768">
            <v>3.87</v>
          </cell>
          <cell r="AF768">
            <v>3.97</v>
          </cell>
          <cell r="AG768">
            <v>4.1100000000000003</v>
          </cell>
          <cell r="AH768">
            <v>3</v>
          </cell>
          <cell r="AI768">
            <v>7</v>
          </cell>
          <cell r="AJ768">
            <v>31</v>
          </cell>
          <cell r="AK768">
            <v>62</v>
          </cell>
          <cell r="AL768">
            <v>92</v>
          </cell>
          <cell r="AM768">
            <v>184</v>
          </cell>
          <cell r="AN768">
            <v>274</v>
          </cell>
          <cell r="AO768">
            <v>365</v>
          </cell>
          <cell r="AP768">
            <v>43</v>
          </cell>
          <cell r="AQ768">
            <v>100</v>
          </cell>
          <cell r="AR768">
            <v>443</v>
          </cell>
          <cell r="AS768">
            <v>880</v>
          </cell>
          <cell r="AT768">
            <v>1305</v>
          </cell>
          <cell r="AU768">
            <v>2540</v>
          </cell>
          <cell r="AV768">
            <v>3710</v>
          </cell>
          <cell r="AW768">
            <v>4780</v>
          </cell>
          <cell r="AX768">
            <v>8.2249999999999996</v>
          </cell>
          <cell r="AY768">
            <v>10.134327436676415</v>
          </cell>
          <cell r="AZ768">
            <v>10.217321537126084</v>
          </cell>
          <cell r="BA768">
            <v>10.235518021265458</v>
          </cell>
          <cell r="BB768">
            <v>10.202903083635546</v>
          </cell>
          <cell r="BC768">
            <v>10.208673707472373</v>
          </cell>
          <cell r="BD768">
            <v>10.17086271309633</v>
          </cell>
          <cell r="BE768">
            <v>10.215395347793862</v>
          </cell>
          <cell r="BF768">
            <v>10.220805623100304</v>
          </cell>
          <cell r="BG768">
            <v>9.58</v>
          </cell>
          <cell r="BH768">
            <v>9.6999999999999993</v>
          </cell>
          <cell r="BI768">
            <v>9.8000000000000007</v>
          </cell>
          <cell r="BJ768">
            <v>9.8000000000000007</v>
          </cell>
          <cell r="BK768">
            <v>9.75</v>
          </cell>
          <cell r="BL768">
            <v>9.85</v>
          </cell>
          <cell r="BM768">
            <v>10</v>
          </cell>
          <cell r="BN768">
            <v>10.1</v>
          </cell>
          <cell r="BO768">
            <v>55.432743667641482</v>
          </cell>
          <cell r="BP768">
            <v>51.732153712608486</v>
          </cell>
          <cell r="BQ768">
            <v>43.551802126545702</v>
          </cell>
          <cell r="BR768">
            <v>40.290308363554495</v>
          </cell>
          <cell r="BS768">
            <v>45.867370747237324</v>
          </cell>
          <cell r="BT768">
            <v>32.086271309633041</v>
          </cell>
          <cell r="BU768">
            <v>21.539534779386216</v>
          </cell>
          <cell r="BV768">
            <v>12.080562310030452</v>
          </cell>
          <cell r="BW768">
            <v>10.1</v>
          </cell>
          <cell r="BX768">
            <v>10.15</v>
          </cell>
          <cell r="BY768">
            <v>10</v>
          </cell>
          <cell r="BZ768">
            <v>10.199999999999999</v>
          </cell>
          <cell r="CA768">
            <v>10.35</v>
          </cell>
          <cell r="CB768">
            <v>10.45</v>
          </cell>
          <cell r="CC768">
            <v>9.8000000000000007</v>
          </cell>
          <cell r="CD768">
            <v>9.85</v>
          </cell>
          <cell r="CE768">
            <v>9.65</v>
          </cell>
          <cell r="CF768">
            <v>9.9</v>
          </cell>
          <cell r="CG768">
            <v>10.050000000000001</v>
          </cell>
          <cell r="CH768">
            <v>10.15</v>
          </cell>
          <cell r="CI768">
            <v>10</v>
          </cell>
          <cell r="CJ768">
            <v>10.050000000000001</v>
          </cell>
          <cell r="CK768">
            <v>10</v>
          </cell>
          <cell r="CL768">
            <v>10.1</v>
          </cell>
          <cell r="CM768">
            <v>10.25</v>
          </cell>
          <cell r="CN768">
            <v>10.35</v>
          </cell>
          <cell r="CO768">
            <v>9.8000000000000007</v>
          </cell>
          <cell r="CP768">
            <v>9.85</v>
          </cell>
          <cell r="CQ768">
            <v>9.8000000000000007</v>
          </cell>
          <cell r="CR768">
            <v>9.9</v>
          </cell>
          <cell r="CS768">
            <v>10.050000000000001</v>
          </cell>
          <cell r="CT768">
            <v>10.15</v>
          </cell>
          <cell r="CU768">
            <v>9.9499999999999993</v>
          </cell>
          <cell r="CV768">
            <v>10</v>
          </cell>
          <cell r="CW768">
            <v>10</v>
          </cell>
          <cell r="CX768">
            <v>10</v>
          </cell>
          <cell r="CY768">
            <v>10.199999999999999</v>
          </cell>
          <cell r="CZ768">
            <v>10.3</v>
          </cell>
          <cell r="DA768">
            <v>9.6999999999999993</v>
          </cell>
          <cell r="DB768">
            <v>9.8000000000000007</v>
          </cell>
          <cell r="DC768">
            <v>9.85</v>
          </cell>
          <cell r="DD768">
            <v>9.85</v>
          </cell>
          <cell r="DE768">
            <v>10</v>
          </cell>
          <cell r="DF768">
            <v>10.1</v>
          </cell>
          <cell r="DG768">
            <v>10.1</v>
          </cell>
          <cell r="DH768">
            <v>10.1</v>
          </cell>
          <cell r="DI768">
            <v>10.15</v>
          </cell>
          <cell r="DJ768">
            <v>10.199999999999999</v>
          </cell>
          <cell r="DK768">
            <v>10.35</v>
          </cell>
          <cell r="DL768">
            <v>10.4</v>
          </cell>
          <cell r="DM768">
            <v>9.8000000000000007</v>
          </cell>
          <cell r="DN768">
            <v>9.8000000000000007</v>
          </cell>
          <cell r="DO768">
            <v>9.85</v>
          </cell>
          <cell r="DP768">
            <v>9.9</v>
          </cell>
          <cell r="DQ768">
            <v>10.050000000000001</v>
          </cell>
          <cell r="DR768">
            <v>10.1</v>
          </cell>
        </row>
        <row r="769">
          <cell r="A769">
            <v>37081</v>
          </cell>
          <cell r="C769">
            <v>9</v>
          </cell>
          <cell r="D769">
            <v>8.75</v>
          </cell>
          <cell r="E769">
            <v>9.5500000000000007</v>
          </cell>
          <cell r="F769">
            <v>9.8000000000000007</v>
          </cell>
          <cell r="G769">
            <v>9.8000000000000007</v>
          </cell>
          <cell r="H769">
            <v>9.91</v>
          </cell>
          <cell r="I769">
            <v>10.01</v>
          </cell>
          <cell r="J769">
            <v>10.25</v>
          </cell>
          <cell r="M769">
            <v>9.92</v>
          </cell>
          <cell r="N769">
            <v>9.6809999999999992</v>
          </cell>
          <cell r="O769">
            <v>9.85</v>
          </cell>
          <cell r="P769">
            <v>9.85</v>
          </cell>
          <cell r="Q769">
            <v>10.050000000000001</v>
          </cell>
          <cell r="R769">
            <v>9.76</v>
          </cell>
          <cell r="S769">
            <v>9.69</v>
          </cell>
          <cell r="T769">
            <v>9.69</v>
          </cell>
          <cell r="U769">
            <v>9.6329999999999991</v>
          </cell>
          <cell r="V769">
            <v>9.92</v>
          </cell>
          <cell r="W769">
            <v>10.028</v>
          </cell>
          <cell r="X769">
            <v>10.244</v>
          </cell>
          <cell r="Y769">
            <v>37081.668178819447</v>
          </cell>
          <cell r="Z769">
            <v>3.78</v>
          </cell>
          <cell r="AA769">
            <v>3.87</v>
          </cell>
          <cell r="AB769">
            <v>3.86</v>
          </cell>
          <cell r="AC769">
            <v>3.85</v>
          </cell>
          <cell r="AD769">
            <v>3.82</v>
          </cell>
          <cell r="AE769">
            <v>3.83</v>
          </cell>
          <cell r="AF769">
            <v>3.96</v>
          </cell>
          <cell r="AG769">
            <v>4.0999999999999996</v>
          </cell>
          <cell r="AH769">
            <v>1</v>
          </cell>
          <cell r="AI769">
            <v>7</v>
          </cell>
          <cell r="AJ769">
            <v>33</v>
          </cell>
          <cell r="AK769">
            <v>62</v>
          </cell>
          <cell r="AL769">
            <v>92</v>
          </cell>
          <cell r="AM769">
            <v>184</v>
          </cell>
          <cell r="AN769">
            <v>274</v>
          </cell>
          <cell r="AO769">
            <v>365</v>
          </cell>
          <cell r="AP769">
            <v>13</v>
          </cell>
          <cell r="AQ769">
            <v>96</v>
          </cell>
          <cell r="AR769">
            <v>470</v>
          </cell>
          <cell r="AS769">
            <v>882</v>
          </cell>
          <cell r="AT769">
            <v>1295</v>
          </cell>
          <cell r="AU769">
            <v>2550</v>
          </cell>
          <cell r="AV769">
            <v>3705</v>
          </cell>
          <cell r="AW769">
            <v>4810</v>
          </cell>
          <cell r="AX769">
            <v>8.202</v>
          </cell>
          <cell r="AY769">
            <v>9.618281791030082</v>
          </cell>
          <cell r="AZ769">
            <v>10.031383608527907</v>
          </cell>
          <cell r="BA769">
            <v>10.274107112948778</v>
          </cell>
          <cell r="BB769">
            <v>10.276122770672146</v>
          </cell>
          <cell r="BC769">
            <v>10.198254054183819</v>
          </cell>
          <cell r="BD769">
            <v>10.171228303718751</v>
          </cell>
          <cell r="BE769">
            <v>10.213791088429586</v>
          </cell>
          <cell r="BF769">
            <v>10.265148574873306</v>
          </cell>
          <cell r="BG769">
            <v>9.5500000000000007</v>
          </cell>
          <cell r="BH769">
            <v>9.75</v>
          </cell>
          <cell r="BI769">
            <v>9.8000000000000007</v>
          </cell>
          <cell r="BJ769">
            <v>9.8000000000000007</v>
          </cell>
          <cell r="BK769">
            <v>9.75</v>
          </cell>
          <cell r="BL769">
            <v>9.85</v>
          </cell>
          <cell r="BM769">
            <v>10</v>
          </cell>
          <cell r="BN769">
            <v>10.1</v>
          </cell>
          <cell r="BO769">
            <v>6.8281791030081251</v>
          </cell>
          <cell r="BP769">
            <v>28.138360852790711</v>
          </cell>
          <cell r="BQ769">
            <v>47.41071129487775</v>
          </cell>
          <cell r="BR769">
            <v>47.612277067214492</v>
          </cell>
          <cell r="BS769">
            <v>44.82540541838187</v>
          </cell>
          <cell r="BT769">
            <v>32.122830371875111</v>
          </cell>
          <cell r="BU769">
            <v>21.379108842958594</v>
          </cell>
          <cell r="BV769">
            <v>16.514857487330659</v>
          </cell>
          <cell r="BW769">
            <v>10.1</v>
          </cell>
          <cell r="BX769">
            <v>10.15</v>
          </cell>
          <cell r="BY769">
            <v>10</v>
          </cell>
          <cell r="BZ769">
            <v>10.199999999999999</v>
          </cell>
          <cell r="CA769">
            <v>10.35</v>
          </cell>
          <cell r="CB769">
            <v>10.45</v>
          </cell>
          <cell r="CC769">
            <v>9.8000000000000007</v>
          </cell>
          <cell r="CD769">
            <v>9.85</v>
          </cell>
          <cell r="CE769">
            <v>9.65</v>
          </cell>
          <cell r="CF769">
            <v>9.9</v>
          </cell>
          <cell r="CG769">
            <v>10.050000000000001</v>
          </cell>
          <cell r="CH769">
            <v>10.15</v>
          </cell>
          <cell r="CI769">
            <v>10</v>
          </cell>
          <cell r="CJ769">
            <v>10.050000000000001</v>
          </cell>
          <cell r="CK769">
            <v>10</v>
          </cell>
          <cell r="CL769">
            <v>10.1</v>
          </cell>
          <cell r="CM769">
            <v>10.25</v>
          </cell>
          <cell r="CN769">
            <v>10.35</v>
          </cell>
          <cell r="CO769">
            <v>9.8000000000000007</v>
          </cell>
          <cell r="CP769">
            <v>9.85</v>
          </cell>
          <cell r="CQ769">
            <v>9.8000000000000007</v>
          </cell>
          <cell r="CR769">
            <v>9.9</v>
          </cell>
          <cell r="CS769">
            <v>10.050000000000001</v>
          </cell>
          <cell r="CT769">
            <v>10.15</v>
          </cell>
          <cell r="CU769">
            <v>9.9499999999999993</v>
          </cell>
          <cell r="CV769">
            <v>10</v>
          </cell>
          <cell r="CW769">
            <v>10</v>
          </cell>
          <cell r="CX769">
            <v>10</v>
          </cell>
          <cell r="CY769">
            <v>10.199999999999999</v>
          </cell>
          <cell r="CZ769">
            <v>10.3</v>
          </cell>
          <cell r="DA769">
            <v>9.6999999999999993</v>
          </cell>
          <cell r="DB769">
            <v>9.8000000000000007</v>
          </cell>
          <cell r="DC769">
            <v>9.85</v>
          </cell>
          <cell r="DD769">
            <v>9.85</v>
          </cell>
          <cell r="DE769">
            <v>10</v>
          </cell>
          <cell r="DF769">
            <v>10.1</v>
          </cell>
          <cell r="DG769">
            <v>10.1</v>
          </cell>
          <cell r="DH769">
            <v>10.1</v>
          </cell>
          <cell r="DI769">
            <v>10.15</v>
          </cell>
          <cell r="DJ769">
            <v>10.199999999999999</v>
          </cell>
          <cell r="DK769">
            <v>10.35</v>
          </cell>
          <cell r="DL769">
            <v>10.4</v>
          </cell>
          <cell r="DM769">
            <v>9.8000000000000007</v>
          </cell>
          <cell r="DN769">
            <v>9.8000000000000007</v>
          </cell>
          <cell r="DO769">
            <v>9.85</v>
          </cell>
          <cell r="DP769">
            <v>9.9</v>
          </cell>
          <cell r="DQ769">
            <v>10.050000000000001</v>
          </cell>
          <cell r="DR769">
            <v>10.1</v>
          </cell>
        </row>
        <row r="770">
          <cell r="A770">
            <v>37082</v>
          </cell>
          <cell r="C770">
            <v>9</v>
          </cell>
          <cell r="D770">
            <v>8.75</v>
          </cell>
          <cell r="E770">
            <v>9.5399999999999991</v>
          </cell>
          <cell r="F770">
            <v>9.8000000000000007</v>
          </cell>
          <cell r="G770">
            <v>9.8000000000000007</v>
          </cell>
          <cell r="H770">
            <v>9.91</v>
          </cell>
          <cell r="I770">
            <v>10.01</v>
          </cell>
          <cell r="J770">
            <v>10.24</v>
          </cell>
          <cell r="M770">
            <v>9.9149999999999991</v>
          </cell>
          <cell r="N770">
            <v>9.6760000000000002</v>
          </cell>
          <cell r="O770">
            <v>9.75</v>
          </cell>
          <cell r="P770">
            <v>9.75</v>
          </cell>
          <cell r="Q770">
            <v>9.9499999999999993</v>
          </cell>
          <cell r="R770">
            <v>9.73</v>
          </cell>
          <cell r="S770">
            <v>9.6199999999999992</v>
          </cell>
          <cell r="T770">
            <v>9.6199999999999992</v>
          </cell>
          <cell r="U770">
            <v>9.6219999999999999</v>
          </cell>
          <cell r="V770">
            <v>9.9149999999999991</v>
          </cell>
          <cell r="W770">
            <v>10.028</v>
          </cell>
          <cell r="X770">
            <v>10.244</v>
          </cell>
          <cell r="Y770">
            <v>37082.664790856485</v>
          </cell>
          <cell r="Z770">
            <v>3.72</v>
          </cell>
          <cell r="AA770">
            <v>3.82</v>
          </cell>
          <cell r="AB770">
            <v>3.83</v>
          </cell>
          <cell r="AC770">
            <v>3.79</v>
          </cell>
          <cell r="AD770">
            <v>3.82</v>
          </cell>
          <cell r="AE770">
            <v>3.81</v>
          </cell>
          <cell r="AF770">
            <v>3.93</v>
          </cell>
          <cell r="AG770">
            <v>4.07</v>
          </cell>
          <cell r="AH770">
            <v>1</v>
          </cell>
          <cell r="AI770">
            <v>7</v>
          </cell>
          <cell r="AJ770">
            <v>33</v>
          </cell>
          <cell r="AK770">
            <v>62</v>
          </cell>
          <cell r="AL770">
            <v>92</v>
          </cell>
          <cell r="AM770">
            <v>184</v>
          </cell>
          <cell r="AN770">
            <v>274</v>
          </cell>
          <cell r="AO770">
            <v>365</v>
          </cell>
          <cell r="AP770">
            <v>13.5</v>
          </cell>
          <cell r="AQ770">
            <v>99</v>
          </cell>
          <cell r="AR770">
            <v>455</v>
          </cell>
          <cell r="AS770">
            <v>874</v>
          </cell>
          <cell r="AT770">
            <v>1295</v>
          </cell>
          <cell r="AU770">
            <v>2565</v>
          </cell>
          <cell r="AV770">
            <v>3695</v>
          </cell>
          <cell r="AW770">
            <v>4805</v>
          </cell>
          <cell r="AX770">
            <v>8.2100000000000009</v>
          </cell>
          <cell r="AY770">
            <v>9.7741138956594078</v>
          </cell>
          <cell r="AZ770">
            <v>10.165354193975304</v>
          </cell>
          <cell r="BA770">
            <v>10.034527321786706</v>
          </cell>
          <cell r="BB770">
            <v>10.150686689783008</v>
          </cell>
          <cell r="BC770">
            <v>10.192090645171783</v>
          </cell>
          <cell r="BD770">
            <v>10.181142196905496</v>
          </cell>
          <cell r="BE770">
            <v>10.159250674397143</v>
          </cell>
          <cell r="BF770">
            <v>10.220656474150736</v>
          </cell>
          <cell r="BG770">
            <v>9.5399999999999991</v>
          </cell>
          <cell r="BH770">
            <v>9.75</v>
          </cell>
          <cell r="BI770">
            <v>9.8000000000000007</v>
          </cell>
          <cell r="BJ770">
            <v>9.8000000000000007</v>
          </cell>
          <cell r="BK770">
            <v>9.75</v>
          </cell>
          <cell r="BL770">
            <v>9.85</v>
          </cell>
          <cell r="BM770">
            <v>10</v>
          </cell>
          <cell r="BN770">
            <v>10.1</v>
          </cell>
          <cell r="BO770">
            <v>23.411389565940866</v>
          </cell>
          <cell r="BP770">
            <v>41.535419397530404</v>
          </cell>
          <cell r="BQ770">
            <v>23.452732178670566</v>
          </cell>
          <cell r="BR770">
            <v>35.068668978300721</v>
          </cell>
          <cell r="BS770">
            <v>44.209064517178298</v>
          </cell>
          <cell r="BT770">
            <v>33.114219690549618</v>
          </cell>
          <cell r="BU770">
            <v>15.925067439714269</v>
          </cell>
          <cell r="BV770">
            <v>12.065647415073677</v>
          </cell>
          <cell r="BW770">
            <v>10.1</v>
          </cell>
          <cell r="BX770">
            <v>10.15</v>
          </cell>
          <cell r="BY770">
            <v>10</v>
          </cell>
          <cell r="BZ770">
            <v>10.199999999999999</v>
          </cell>
          <cell r="CA770">
            <v>10.35</v>
          </cell>
          <cell r="CB770">
            <v>10.45</v>
          </cell>
          <cell r="CC770">
            <v>9.8000000000000007</v>
          </cell>
          <cell r="CD770">
            <v>9.85</v>
          </cell>
          <cell r="CE770">
            <v>9.65</v>
          </cell>
          <cell r="CF770">
            <v>9.9</v>
          </cell>
          <cell r="CG770">
            <v>10.050000000000001</v>
          </cell>
          <cell r="CH770">
            <v>10.15</v>
          </cell>
          <cell r="CI770">
            <v>10</v>
          </cell>
          <cell r="CJ770">
            <v>10.050000000000001</v>
          </cell>
          <cell r="CK770">
            <v>10</v>
          </cell>
          <cell r="CL770">
            <v>10.1</v>
          </cell>
          <cell r="CM770">
            <v>10.199999999999999</v>
          </cell>
          <cell r="CN770">
            <v>10.3</v>
          </cell>
          <cell r="CO770">
            <v>9.8000000000000007</v>
          </cell>
          <cell r="CP770">
            <v>9.85</v>
          </cell>
          <cell r="CQ770">
            <v>9.8000000000000007</v>
          </cell>
          <cell r="CR770">
            <v>9.9</v>
          </cell>
          <cell r="CS770">
            <v>10</v>
          </cell>
          <cell r="CT770">
            <v>10.1</v>
          </cell>
          <cell r="CU770">
            <v>9.9499999999999993</v>
          </cell>
          <cell r="CV770">
            <v>10</v>
          </cell>
          <cell r="CW770">
            <v>10</v>
          </cell>
          <cell r="CX770">
            <v>10</v>
          </cell>
          <cell r="CY770">
            <v>10.199999999999999</v>
          </cell>
          <cell r="CZ770">
            <v>10.3</v>
          </cell>
          <cell r="DA770">
            <v>9.6999999999999993</v>
          </cell>
          <cell r="DB770">
            <v>9.8000000000000007</v>
          </cell>
          <cell r="DC770">
            <v>9.85</v>
          </cell>
          <cell r="DD770">
            <v>9.85</v>
          </cell>
          <cell r="DE770">
            <v>10</v>
          </cell>
          <cell r="DF770">
            <v>10.1</v>
          </cell>
          <cell r="DG770">
            <v>10.1</v>
          </cell>
          <cell r="DH770">
            <v>10.1</v>
          </cell>
          <cell r="DI770">
            <v>10.15</v>
          </cell>
          <cell r="DJ770">
            <v>10.199999999999999</v>
          </cell>
          <cell r="DK770">
            <v>10.35</v>
          </cell>
          <cell r="DL770">
            <v>10.4</v>
          </cell>
          <cell r="DM770">
            <v>9.8000000000000007</v>
          </cell>
          <cell r="DN770">
            <v>9.8000000000000007</v>
          </cell>
          <cell r="DO770">
            <v>9.85</v>
          </cell>
          <cell r="DP770">
            <v>9.9</v>
          </cell>
          <cell r="DQ770">
            <v>10.050000000000001</v>
          </cell>
          <cell r="DR770">
            <v>10.1</v>
          </cell>
        </row>
        <row r="771">
          <cell r="A771">
            <v>37083</v>
          </cell>
          <cell r="C771">
            <v>9</v>
          </cell>
          <cell r="D771">
            <v>8.75</v>
          </cell>
          <cell r="E771">
            <v>9.32</v>
          </cell>
          <cell r="F771">
            <v>9.5</v>
          </cell>
          <cell r="G771">
            <v>9.5</v>
          </cell>
          <cell r="H771">
            <v>9.8699999999999992</v>
          </cell>
          <cell r="I771">
            <v>10.01</v>
          </cell>
          <cell r="J771">
            <v>10.23</v>
          </cell>
          <cell r="M771">
            <v>9.8949999999999996</v>
          </cell>
          <cell r="N771">
            <v>9.657</v>
          </cell>
          <cell r="O771">
            <v>9.5</v>
          </cell>
          <cell r="P771">
            <v>9.5</v>
          </cell>
          <cell r="Q771">
            <v>9.85</v>
          </cell>
          <cell r="R771">
            <v>9.68</v>
          </cell>
          <cell r="S771">
            <v>9.68</v>
          </cell>
          <cell r="T771">
            <v>9.68</v>
          </cell>
          <cell r="U771">
            <v>9.5779999999999994</v>
          </cell>
          <cell r="V771">
            <v>9.8949999999999996</v>
          </cell>
          <cell r="W771">
            <v>10.028</v>
          </cell>
          <cell r="X771">
            <v>10.231</v>
          </cell>
          <cell r="Y771">
            <v>37083.667379629631</v>
          </cell>
          <cell r="Z771">
            <v>3.83</v>
          </cell>
          <cell r="AA771">
            <v>3.84</v>
          </cell>
          <cell r="AB771">
            <v>3.83</v>
          </cell>
          <cell r="AC771">
            <v>3.8</v>
          </cell>
          <cell r="AD771">
            <v>3.79</v>
          </cell>
          <cell r="AE771">
            <v>3.8</v>
          </cell>
          <cell r="AF771">
            <v>3.89</v>
          </cell>
          <cell r="AG771">
            <v>4</v>
          </cell>
          <cell r="AH771">
            <v>1</v>
          </cell>
          <cell r="AI771">
            <v>7</v>
          </cell>
          <cell r="AJ771">
            <v>31</v>
          </cell>
          <cell r="AK771">
            <v>62</v>
          </cell>
          <cell r="AL771">
            <v>94</v>
          </cell>
          <cell r="AM771">
            <v>185</v>
          </cell>
          <cell r="AN771">
            <v>276</v>
          </cell>
          <cell r="AO771">
            <v>367</v>
          </cell>
          <cell r="AP771">
            <v>14</v>
          </cell>
          <cell r="AQ771">
            <v>101</v>
          </cell>
          <cell r="AR771">
            <v>445</v>
          </cell>
          <cell r="AS771">
            <v>882</v>
          </cell>
          <cell r="AT771">
            <v>1335</v>
          </cell>
          <cell r="AU771">
            <v>2590</v>
          </cell>
          <cell r="AV771">
            <v>3795</v>
          </cell>
          <cell r="AW771">
            <v>4925</v>
          </cell>
          <cell r="AX771">
            <v>8.2750000000000004</v>
          </cell>
          <cell r="AY771">
            <v>10.059078006041556</v>
          </cell>
          <cell r="AZ771">
            <v>10.262349451876128</v>
          </cell>
          <cell r="BA771">
            <v>10.235818425483576</v>
          </cell>
          <cell r="BB771">
            <v>10.168670049486192</v>
          </cell>
          <cell r="BC771">
            <v>10.169014508117106</v>
          </cell>
          <cell r="BD771">
            <v>10.148592816381365</v>
          </cell>
          <cell r="BE771">
            <v>10.189859625713336</v>
          </cell>
          <cell r="BF771">
            <v>10.216156007584418</v>
          </cell>
          <cell r="BG771">
            <v>9.32</v>
          </cell>
          <cell r="BH771">
            <v>9.5</v>
          </cell>
          <cell r="BI771">
            <v>9.5</v>
          </cell>
          <cell r="BJ771">
            <v>9.5</v>
          </cell>
          <cell r="BK771">
            <v>9.75</v>
          </cell>
          <cell r="BL771">
            <v>9.85</v>
          </cell>
          <cell r="BM771">
            <v>10</v>
          </cell>
          <cell r="BN771">
            <v>10.1</v>
          </cell>
          <cell r="BO771">
            <v>73.907800604155582</v>
          </cell>
          <cell r="BP771">
            <v>76.234945187612794</v>
          </cell>
          <cell r="BQ771">
            <v>73.581842548357557</v>
          </cell>
          <cell r="BR771">
            <v>66.867004948619169</v>
          </cell>
          <cell r="BS771">
            <v>41.901450811710639</v>
          </cell>
          <cell r="BT771">
            <v>29.859281638136537</v>
          </cell>
          <cell r="BU771">
            <v>18.985962571333559</v>
          </cell>
          <cell r="BV771">
            <v>11.615600758441857</v>
          </cell>
          <cell r="BW771">
            <v>10.050000000000001</v>
          </cell>
          <cell r="BX771">
            <v>10.15</v>
          </cell>
          <cell r="BY771">
            <v>10</v>
          </cell>
          <cell r="BZ771">
            <v>10.199999999999999</v>
          </cell>
          <cell r="CA771">
            <v>10.3</v>
          </cell>
          <cell r="CB771">
            <v>10.4</v>
          </cell>
          <cell r="CC771">
            <v>9.75</v>
          </cell>
          <cell r="CD771">
            <v>9.85</v>
          </cell>
          <cell r="CE771">
            <v>9.65</v>
          </cell>
          <cell r="CF771">
            <v>9.9</v>
          </cell>
          <cell r="CG771">
            <v>10</v>
          </cell>
          <cell r="CH771">
            <v>10.1</v>
          </cell>
          <cell r="CI771">
            <v>9.9499999999999993</v>
          </cell>
          <cell r="CJ771">
            <v>10</v>
          </cell>
          <cell r="CK771">
            <v>10</v>
          </cell>
          <cell r="CL771">
            <v>10.1</v>
          </cell>
          <cell r="CM771">
            <v>10.199999999999999</v>
          </cell>
          <cell r="CN771">
            <v>10.3</v>
          </cell>
          <cell r="CO771">
            <v>9.75</v>
          </cell>
          <cell r="CP771">
            <v>9.8000000000000007</v>
          </cell>
          <cell r="CQ771">
            <v>9.8000000000000007</v>
          </cell>
          <cell r="CR771">
            <v>9.9</v>
          </cell>
          <cell r="CS771">
            <v>10</v>
          </cell>
          <cell r="CT771">
            <v>10.1</v>
          </cell>
          <cell r="CU771">
            <v>9.9499999999999993</v>
          </cell>
          <cell r="CV771">
            <v>10</v>
          </cell>
          <cell r="CW771">
            <v>10</v>
          </cell>
          <cell r="CX771">
            <v>10</v>
          </cell>
          <cell r="CY771">
            <v>10.199999999999999</v>
          </cell>
          <cell r="CZ771">
            <v>10.3</v>
          </cell>
          <cell r="DA771">
            <v>9.6999999999999993</v>
          </cell>
          <cell r="DB771">
            <v>9.8000000000000007</v>
          </cell>
          <cell r="DC771">
            <v>9.85</v>
          </cell>
          <cell r="DD771">
            <v>9.85</v>
          </cell>
          <cell r="DE771">
            <v>10</v>
          </cell>
          <cell r="DF771">
            <v>10.1</v>
          </cell>
          <cell r="DG771">
            <v>10.050000000000001</v>
          </cell>
          <cell r="DH771">
            <v>10.1</v>
          </cell>
          <cell r="DI771">
            <v>10.15</v>
          </cell>
          <cell r="DJ771">
            <v>10.199999999999999</v>
          </cell>
          <cell r="DK771">
            <v>10.35</v>
          </cell>
          <cell r="DL771">
            <v>10.4</v>
          </cell>
          <cell r="DM771">
            <v>9.75</v>
          </cell>
          <cell r="DN771">
            <v>9.8000000000000007</v>
          </cell>
          <cell r="DO771">
            <v>9.85</v>
          </cell>
          <cell r="DP771">
            <v>9.9</v>
          </cell>
          <cell r="DQ771">
            <v>10.050000000000001</v>
          </cell>
          <cell r="DR771">
            <v>10.1</v>
          </cell>
        </row>
        <row r="772">
          <cell r="A772">
            <v>37084</v>
          </cell>
          <cell r="C772">
            <v>9</v>
          </cell>
          <cell r="D772">
            <v>8.75</v>
          </cell>
          <cell r="E772">
            <v>9.26</v>
          </cell>
          <cell r="F772">
            <v>9.5</v>
          </cell>
          <cell r="G772">
            <v>9.5</v>
          </cell>
          <cell r="H772">
            <v>9.8699999999999992</v>
          </cell>
          <cell r="I772">
            <v>9.98</v>
          </cell>
          <cell r="J772">
            <v>10.16</v>
          </cell>
          <cell r="M772">
            <v>9.8800000000000008</v>
          </cell>
          <cell r="N772">
            <v>9.6419999999999995</v>
          </cell>
          <cell r="O772">
            <v>9.25</v>
          </cell>
          <cell r="P772">
            <v>9.25</v>
          </cell>
          <cell r="Q772">
            <v>9.75</v>
          </cell>
          <cell r="R772">
            <v>9.6199999999999992</v>
          </cell>
          <cell r="S772">
            <v>9.6199999999999992</v>
          </cell>
          <cell r="T772">
            <v>9.6199999999999992</v>
          </cell>
          <cell r="U772">
            <v>9.5220000000000002</v>
          </cell>
          <cell r="V772">
            <v>9.8800000000000008</v>
          </cell>
          <cell r="W772">
            <v>10</v>
          </cell>
          <cell r="X772">
            <v>10.199999999999999</v>
          </cell>
          <cell r="Y772">
            <v>37084.665100347222</v>
          </cell>
          <cell r="Z772">
            <v>3.83</v>
          </cell>
          <cell r="AA772">
            <v>3.78</v>
          </cell>
          <cell r="AB772">
            <v>3.81</v>
          </cell>
          <cell r="AC772">
            <v>3.79</v>
          </cell>
          <cell r="AD772">
            <v>3.77</v>
          </cell>
          <cell r="AE772">
            <v>3.79</v>
          </cell>
          <cell r="AF772">
            <v>3.89</v>
          </cell>
          <cell r="AG772">
            <v>4.03</v>
          </cell>
          <cell r="AH772">
            <v>1</v>
          </cell>
          <cell r="AI772">
            <v>7</v>
          </cell>
          <cell r="AJ772">
            <v>31</v>
          </cell>
          <cell r="AK772">
            <v>62</v>
          </cell>
          <cell r="AL772">
            <v>94</v>
          </cell>
          <cell r="AM772">
            <v>185</v>
          </cell>
          <cell r="AN772">
            <v>276</v>
          </cell>
          <cell r="AO772">
            <v>367</v>
          </cell>
          <cell r="AP772">
            <v>13.5</v>
          </cell>
          <cell r="AQ772">
            <v>96</v>
          </cell>
          <cell r="AR772">
            <v>423</v>
          </cell>
          <cell r="AS772">
            <v>875</v>
          </cell>
          <cell r="AT772">
            <v>1273</v>
          </cell>
          <cell r="AU772">
            <v>2510</v>
          </cell>
          <cell r="AV772">
            <v>3675</v>
          </cell>
          <cell r="AW772">
            <v>4805</v>
          </cell>
          <cell r="AX772">
            <v>8.2774999999999999</v>
          </cell>
          <cell r="AY772">
            <v>9.8367120901697866</v>
          </cell>
          <cell r="AZ772">
            <v>9.8843193726530583</v>
          </cell>
          <cell r="BA772">
            <v>9.8995509263679509</v>
          </cell>
          <cell r="BB772">
            <v>10.106405446058456</v>
          </cell>
          <cell r="BC772">
            <v>9.8527936956331139</v>
          </cell>
          <cell r="BD772">
            <v>9.9418384035651446</v>
          </cell>
          <cell r="BE772">
            <v>9.9905362267773832</v>
          </cell>
          <cell r="BF772">
            <v>10.096417017358704</v>
          </cell>
          <cell r="BG772">
            <v>9.26</v>
          </cell>
          <cell r="BH772">
            <v>9.5</v>
          </cell>
          <cell r="BI772">
            <v>9.5</v>
          </cell>
          <cell r="BJ772">
            <v>9.5</v>
          </cell>
          <cell r="BK772">
            <v>9.75</v>
          </cell>
          <cell r="BL772">
            <v>9.85</v>
          </cell>
          <cell r="BM772">
            <v>9.9499999999999993</v>
          </cell>
          <cell r="BN772">
            <v>10.050000000000001</v>
          </cell>
          <cell r="BO772">
            <v>57.671209016978686</v>
          </cell>
          <cell r="BP772">
            <v>38.431937265305827</v>
          </cell>
          <cell r="BQ772">
            <v>39.955092636795086</v>
          </cell>
          <cell r="BR772">
            <v>60.640544605845648</v>
          </cell>
          <cell r="BS772">
            <v>10.279369563311391</v>
          </cell>
          <cell r="BT772">
            <v>9.1838403565144944</v>
          </cell>
          <cell r="BU772">
            <v>4.0536226777383888</v>
          </cell>
          <cell r="BV772">
            <v>4.641701735870285</v>
          </cell>
          <cell r="BW772">
            <v>10.050000000000001</v>
          </cell>
          <cell r="BX772">
            <v>10.15</v>
          </cell>
          <cell r="BY772">
            <v>10</v>
          </cell>
          <cell r="BZ772">
            <v>10.199999999999999</v>
          </cell>
          <cell r="CA772">
            <v>10.25</v>
          </cell>
          <cell r="CB772">
            <v>10.35</v>
          </cell>
          <cell r="CC772">
            <v>9.75</v>
          </cell>
          <cell r="CD772">
            <v>9.85</v>
          </cell>
          <cell r="CE772">
            <v>9.65</v>
          </cell>
          <cell r="CF772">
            <v>9.9</v>
          </cell>
          <cell r="CG772">
            <v>9.9499999999999993</v>
          </cell>
          <cell r="CH772">
            <v>10.050000000000001</v>
          </cell>
          <cell r="CI772">
            <v>9.9499999999999993</v>
          </cell>
          <cell r="CJ772">
            <v>10</v>
          </cell>
          <cell r="CK772">
            <v>9.9499999999999993</v>
          </cell>
          <cell r="CL772">
            <v>10.050000000000001</v>
          </cell>
          <cell r="CM772">
            <v>10.15</v>
          </cell>
          <cell r="CN772">
            <v>10.25</v>
          </cell>
          <cell r="CO772">
            <v>9.75</v>
          </cell>
          <cell r="CP772">
            <v>9.8000000000000007</v>
          </cell>
          <cell r="CQ772">
            <v>9.75</v>
          </cell>
          <cell r="CR772">
            <v>9.85</v>
          </cell>
          <cell r="CS772">
            <v>9.9499999999999993</v>
          </cell>
          <cell r="CT772">
            <v>10.050000000000001</v>
          </cell>
          <cell r="CU772">
            <v>9.9499999999999993</v>
          </cell>
          <cell r="CV772">
            <v>10</v>
          </cell>
          <cell r="CW772">
            <v>10</v>
          </cell>
          <cell r="CX772">
            <v>10</v>
          </cell>
          <cell r="CY772">
            <v>10.1</v>
          </cell>
          <cell r="CZ772">
            <v>10.199999999999999</v>
          </cell>
          <cell r="DA772">
            <v>9.6999999999999993</v>
          </cell>
          <cell r="DB772">
            <v>9.8000000000000007</v>
          </cell>
          <cell r="DC772">
            <v>9.85</v>
          </cell>
          <cell r="DD772">
            <v>9.85</v>
          </cell>
          <cell r="DE772">
            <v>9.9499999999999993</v>
          </cell>
          <cell r="DF772">
            <v>10</v>
          </cell>
          <cell r="DG772">
            <v>10.050000000000001</v>
          </cell>
          <cell r="DH772">
            <v>10.1</v>
          </cell>
          <cell r="DI772">
            <v>10.15</v>
          </cell>
          <cell r="DJ772">
            <v>10.15</v>
          </cell>
          <cell r="DK772">
            <v>10.25</v>
          </cell>
          <cell r="DL772">
            <v>10.35</v>
          </cell>
          <cell r="DM772">
            <v>9.75</v>
          </cell>
          <cell r="DN772">
            <v>9.8000000000000007</v>
          </cell>
          <cell r="DO772">
            <v>9.85</v>
          </cell>
          <cell r="DP772">
            <v>9.85</v>
          </cell>
          <cell r="DQ772">
            <v>9.9499999999999993</v>
          </cell>
          <cell r="DR772">
            <v>10.050000000000001</v>
          </cell>
        </row>
        <row r="773">
          <cell r="A773">
            <v>37085</v>
          </cell>
          <cell r="C773">
            <v>9</v>
          </cell>
          <cell r="D773">
            <v>8.75</v>
          </cell>
          <cell r="E773">
            <v>9.23</v>
          </cell>
          <cell r="F773">
            <v>9.5</v>
          </cell>
          <cell r="G773">
            <v>9.5</v>
          </cell>
          <cell r="H773">
            <v>9.83</v>
          </cell>
          <cell r="I773">
            <v>9.9499999999999993</v>
          </cell>
          <cell r="J773">
            <v>10.15</v>
          </cell>
          <cell r="M773">
            <v>9.83</v>
          </cell>
          <cell r="N773">
            <v>9.5950000000000006</v>
          </cell>
          <cell r="O773">
            <v>9.25</v>
          </cell>
          <cell r="P773">
            <v>9.25</v>
          </cell>
          <cell r="Q773">
            <v>9.65</v>
          </cell>
          <cell r="R773">
            <v>9.6300000000000008</v>
          </cell>
          <cell r="S773">
            <v>9.6300000000000008</v>
          </cell>
          <cell r="T773">
            <v>9.6300000000000008</v>
          </cell>
          <cell r="U773">
            <v>9.4499999999999993</v>
          </cell>
          <cell r="V773">
            <v>9.83</v>
          </cell>
          <cell r="W773">
            <v>9.9390000000000001</v>
          </cell>
          <cell r="X773">
            <v>10.15</v>
          </cell>
          <cell r="Y773">
            <v>37085.664735879633</v>
          </cell>
          <cell r="Z773">
            <v>3.73</v>
          </cell>
          <cell r="AA773">
            <v>3.8</v>
          </cell>
          <cell r="AB773">
            <v>3.84</v>
          </cell>
          <cell r="AC773">
            <v>3.78</v>
          </cell>
          <cell r="AD773">
            <v>3.75</v>
          </cell>
          <cell r="AE773">
            <v>3.79</v>
          </cell>
          <cell r="AF773">
            <v>3.86</v>
          </cell>
          <cell r="AG773">
            <v>4.01</v>
          </cell>
          <cell r="AH773">
            <v>3</v>
          </cell>
          <cell r="AI773">
            <v>7</v>
          </cell>
          <cell r="AJ773">
            <v>31</v>
          </cell>
          <cell r="AK773">
            <v>62</v>
          </cell>
          <cell r="AL773">
            <v>92</v>
          </cell>
          <cell r="AM773">
            <v>184</v>
          </cell>
          <cell r="AN773">
            <v>274</v>
          </cell>
          <cell r="AO773">
            <v>365</v>
          </cell>
          <cell r="AP773">
            <v>42</v>
          </cell>
          <cell r="AQ773">
            <v>98</v>
          </cell>
          <cell r="AR773">
            <v>427</v>
          </cell>
          <cell r="AS773">
            <v>852</v>
          </cell>
          <cell r="AT773">
            <v>1268</v>
          </cell>
          <cell r="AU773">
            <v>2500</v>
          </cell>
          <cell r="AV773">
            <v>3685</v>
          </cell>
          <cell r="AW773">
            <v>4810</v>
          </cell>
          <cell r="AX773">
            <v>8.25</v>
          </cell>
          <cell r="AY773">
            <v>9.9779999999999998</v>
          </cell>
          <cell r="AZ773">
            <v>10.051293804713067</v>
          </cell>
          <cell r="BA773">
            <v>10.007521428478237</v>
          </cell>
          <cell r="BB773">
            <v>9.952</v>
          </cell>
          <cell r="BC773">
            <v>9.9582804128238109</v>
          </cell>
          <cell r="BD773">
            <v>9.9702814375640383</v>
          </cell>
          <cell r="BE773">
            <v>10.038540728575271</v>
          </cell>
          <cell r="BF773">
            <v>10.133039781144792</v>
          </cell>
          <cell r="BG773">
            <v>9.23</v>
          </cell>
          <cell r="BH773">
            <v>9.5</v>
          </cell>
          <cell r="BI773">
            <v>9.5</v>
          </cell>
          <cell r="BJ773">
            <v>9.5</v>
          </cell>
          <cell r="BK773">
            <v>9.6999999999999993</v>
          </cell>
          <cell r="BL773">
            <v>9.8000000000000007</v>
          </cell>
          <cell r="BM773">
            <v>9.9</v>
          </cell>
          <cell r="BN773">
            <v>10</v>
          </cell>
          <cell r="BO773">
            <v>1313.5549020205378</v>
          </cell>
          <cell r="BP773">
            <v>55.12938047130671</v>
          </cell>
          <cell r="BQ773">
            <v>50.752142847823656</v>
          </cell>
          <cell r="BR773">
            <v>35.534045598852693</v>
          </cell>
          <cell r="BS773">
            <v>25.828041282381164</v>
          </cell>
          <cell r="BT773">
            <v>17.028143756403757</v>
          </cell>
          <cell r="BU773">
            <v>13.854072857527022</v>
          </cell>
          <cell r="BV773">
            <v>13.303978114479165</v>
          </cell>
          <cell r="BW773">
            <v>10</v>
          </cell>
          <cell r="BX773">
            <v>10.1</v>
          </cell>
          <cell r="BY773">
            <v>10</v>
          </cell>
          <cell r="BZ773">
            <v>10.15</v>
          </cell>
          <cell r="CA773">
            <v>10.25</v>
          </cell>
          <cell r="CB773">
            <v>10.35</v>
          </cell>
          <cell r="CC773">
            <v>9.6999999999999993</v>
          </cell>
          <cell r="CD773">
            <v>9.8000000000000007</v>
          </cell>
          <cell r="CE773">
            <v>9.65</v>
          </cell>
          <cell r="CF773">
            <v>9.85</v>
          </cell>
          <cell r="CG773">
            <v>9.9499999999999993</v>
          </cell>
          <cell r="CH773">
            <v>10.050000000000001</v>
          </cell>
          <cell r="CI773">
            <v>9.9</v>
          </cell>
          <cell r="CJ773">
            <v>9.9499999999999993</v>
          </cell>
          <cell r="CK773">
            <v>9.9</v>
          </cell>
          <cell r="CL773">
            <v>10</v>
          </cell>
          <cell r="CM773">
            <v>10.1</v>
          </cell>
          <cell r="CN773">
            <v>10.199999999999999</v>
          </cell>
          <cell r="CO773">
            <v>9.6999999999999993</v>
          </cell>
          <cell r="CP773">
            <v>9.75</v>
          </cell>
          <cell r="CQ773">
            <v>9.6999999999999993</v>
          </cell>
          <cell r="CR773">
            <v>9.8000000000000007</v>
          </cell>
          <cell r="CS773">
            <v>9.9</v>
          </cell>
          <cell r="CT773">
            <v>10</v>
          </cell>
          <cell r="CU773">
            <v>9.9</v>
          </cell>
          <cell r="CV773">
            <v>10</v>
          </cell>
          <cell r="CW773">
            <v>10</v>
          </cell>
          <cell r="CX773">
            <v>10</v>
          </cell>
          <cell r="CY773">
            <v>10.1</v>
          </cell>
          <cell r="CZ773">
            <v>10.199999999999999</v>
          </cell>
          <cell r="DA773">
            <v>9.6999999999999993</v>
          </cell>
          <cell r="DB773">
            <v>9.8000000000000007</v>
          </cell>
          <cell r="DC773">
            <v>9.85</v>
          </cell>
          <cell r="DD773">
            <v>9.8000000000000007</v>
          </cell>
          <cell r="DE773">
            <v>9.9499999999999993</v>
          </cell>
          <cell r="DF773">
            <v>10</v>
          </cell>
          <cell r="DG773">
            <v>10</v>
          </cell>
          <cell r="DH773">
            <v>10.050000000000001</v>
          </cell>
          <cell r="DI773">
            <v>10.1</v>
          </cell>
          <cell r="DJ773">
            <v>10.15</v>
          </cell>
          <cell r="DK773">
            <v>10.25</v>
          </cell>
          <cell r="DL773">
            <v>10.35</v>
          </cell>
          <cell r="DM773">
            <v>9.6999999999999993</v>
          </cell>
          <cell r="DN773">
            <v>9.75</v>
          </cell>
          <cell r="DO773">
            <v>9.8000000000000007</v>
          </cell>
          <cell r="DP773">
            <v>9.85</v>
          </cell>
          <cell r="DQ773">
            <v>9.9499999999999993</v>
          </cell>
          <cell r="DR773">
            <v>10.050000000000001</v>
          </cell>
        </row>
        <row r="774">
          <cell r="A774">
            <v>37088</v>
          </cell>
          <cell r="C774">
            <v>8.75</v>
          </cell>
          <cell r="D774">
            <v>8.5</v>
          </cell>
          <cell r="E774">
            <v>9.14</v>
          </cell>
          <cell r="F774">
            <v>9.4</v>
          </cell>
          <cell r="G774">
            <v>9.5</v>
          </cell>
          <cell r="H774">
            <v>9.81</v>
          </cell>
          <cell r="I774">
            <v>9.9499999999999993</v>
          </cell>
          <cell r="J774">
            <v>10.130000000000001</v>
          </cell>
          <cell r="M774">
            <v>9.7899999999999991</v>
          </cell>
          <cell r="N774">
            <v>9.5570000000000004</v>
          </cell>
          <cell r="O774">
            <v>9.25</v>
          </cell>
          <cell r="P774">
            <v>9.25</v>
          </cell>
          <cell r="Q774">
            <v>9.6</v>
          </cell>
          <cell r="R774">
            <v>9.6</v>
          </cell>
          <cell r="S774">
            <v>9.58</v>
          </cell>
          <cell r="T774">
            <v>9.5500000000000007</v>
          </cell>
          <cell r="U774">
            <v>9.44</v>
          </cell>
          <cell r="V774">
            <v>9.7899999999999991</v>
          </cell>
          <cell r="W774">
            <v>9.9390000000000001</v>
          </cell>
          <cell r="X774">
            <v>10.131</v>
          </cell>
          <cell r="Y774">
            <v>37088.661585416667</v>
          </cell>
          <cell r="Z774">
            <v>3.86</v>
          </cell>
          <cell r="AA774">
            <v>3.81</v>
          </cell>
          <cell r="AB774">
            <v>3.81</v>
          </cell>
          <cell r="AC774">
            <v>3.77</v>
          </cell>
          <cell r="AD774">
            <v>3.75</v>
          </cell>
          <cell r="AE774">
            <v>3.81</v>
          </cell>
          <cell r="AF774">
            <v>3.85</v>
          </cell>
          <cell r="AG774">
            <v>4.01</v>
          </cell>
          <cell r="AH774">
            <v>1</v>
          </cell>
          <cell r="AI774">
            <v>7</v>
          </cell>
          <cell r="AJ774">
            <v>33</v>
          </cell>
          <cell r="AK774">
            <v>62</v>
          </cell>
          <cell r="AL774">
            <v>92</v>
          </cell>
          <cell r="AM774">
            <v>184</v>
          </cell>
          <cell r="AN774">
            <v>274</v>
          </cell>
          <cell r="AO774">
            <v>365</v>
          </cell>
          <cell r="AP774">
            <v>14</v>
          </cell>
          <cell r="AQ774">
            <v>94</v>
          </cell>
          <cell r="AR774">
            <v>444</v>
          </cell>
          <cell r="AS774">
            <v>840</v>
          </cell>
          <cell r="AT774">
            <v>1251</v>
          </cell>
          <cell r="AU774">
            <v>2460</v>
          </cell>
          <cell r="AV774">
            <v>3645</v>
          </cell>
          <cell r="AW774">
            <v>4750</v>
          </cell>
          <cell r="AX774">
            <v>8.2406000000000006</v>
          </cell>
          <cell r="AY774">
            <v>10.115280777830527</v>
          </cell>
          <cell r="AZ774">
            <v>9.8152256163722704</v>
          </cell>
          <cell r="BA774">
            <v>9.8431370886128668</v>
          </cell>
          <cell r="BB774">
            <v>9.8622964600612661</v>
          </cell>
          <cell r="BC774">
            <v>9.8826728343879893</v>
          </cell>
          <cell r="BD774">
            <v>9.9000001974142062</v>
          </cell>
          <cell r="BE774">
            <v>9.96837921434736</v>
          </cell>
          <cell r="BF774">
            <v>10.064190289542019</v>
          </cell>
          <cell r="BG774">
            <v>9.14</v>
          </cell>
          <cell r="BH774">
            <v>9.4</v>
          </cell>
          <cell r="BI774">
            <v>9.4</v>
          </cell>
          <cell r="BJ774">
            <v>9.5</v>
          </cell>
          <cell r="BK774">
            <v>9.65</v>
          </cell>
          <cell r="BL774">
            <v>9.8000000000000007</v>
          </cell>
          <cell r="BM774">
            <v>9.9</v>
          </cell>
          <cell r="BN774">
            <v>10</v>
          </cell>
          <cell r="BO774">
            <v>97.52807778305268</v>
          </cell>
          <cell r="BP774">
            <v>41.522561637227007</v>
          </cell>
          <cell r="BQ774">
            <v>34.313708861286685</v>
          </cell>
          <cell r="BR774">
            <v>26.22964600612665</v>
          </cell>
          <cell r="BS774">
            <v>23.267283438798891</v>
          </cell>
          <cell r="BT774">
            <v>10.000019741420552</v>
          </cell>
          <cell r="BU774">
            <v>6.8379214347359607</v>
          </cell>
          <cell r="BV774">
            <v>6.4190289542018775</v>
          </cell>
          <cell r="BW774">
            <v>10</v>
          </cell>
          <cell r="BX774">
            <v>10.050000000000001</v>
          </cell>
          <cell r="BY774">
            <v>10</v>
          </cell>
          <cell r="BZ774">
            <v>10.15</v>
          </cell>
          <cell r="CA774">
            <v>10.199999999999999</v>
          </cell>
          <cell r="CB774">
            <v>10.3</v>
          </cell>
          <cell r="CC774">
            <v>9.6999999999999993</v>
          </cell>
          <cell r="CD774">
            <v>9.75</v>
          </cell>
          <cell r="CE774">
            <v>9.65</v>
          </cell>
          <cell r="CF774">
            <v>9.85</v>
          </cell>
          <cell r="CG774">
            <v>9.9</v>
          </cell>
          <cell r="CH774">
            <v>10</v>
          </cell>
          <cell r="CI774">
            <v>9.85</v>
          </cell>
          <cell r="CJ774">
            <v>9.9499999999999993</v>
          </cell>
          <cell r="CK774">
            <v>9.9</v>
          </cell>
          <cell r="CL774">
            <v>10</v>
          </cell>
          <cell r="CM774">
            <v>10.1</v>
          </cell>
          <cell r="CN774">
            <v>10.199999999999999</v>
          </cell>
          <cell r="CO774">
            <v>9.65</v>
          </cell>
          <cell r="CP774">
            <v>9.75</v>
          </cell>
          <cell r="CQ774">
            <v>9.6999999999999993</v>
          </cell>
          <cell r="CR774">
            <v>9.8000000000000007</v>
          </cell>
          <cell r="CS774">
            <v>9.9</v>
          </cell>
          <cell r="CT774">
            <v>10</v>
          </cell>
          <cell r="CU774">
            <v>9.9</v>
          </cell>
          <cell r="CV774">
            <v>10</v>
          </cell>
          <cell r="CW774">
            <v>10</v>
          </cell>
          <cell r="CX774">
            <v>10</v>
          </cell>
          <cell r="CY774">
            <v>10.1</v>
          </cell>
          <cell r="CZ774">
            <v>10.199999999999999</v>
          </cell>
          <cell r="DA774">
            <v>9.6999999999999993</v>
          </cell>
          <cell r="DB774">
            <v>9.8000000000000007</v>
          </cell>
          <cell r="DC774">
            <v>9.8000000000000007</v>
          </cell>
          <cell r="DD774">
            <v>9.8000000000000007</v>
          </cell>
          <cell r="DE774">
            <v>9.9499999999999993</v>
          </cell>
          <cell r="DF774">
            <v>10</v>
          </cell>
          <cell r="DG774">
            <v>10</v>
          </cell>
          <cell r="DH774">
            <v>10.050000000000001</v>
          </cell>
          <cell r="DI774">
            <v>10.1</v>
          </cell>
          <cell r="DJ774">
            <v>10.15</v>
          </cell>
          <cell r="DK774">
            <v>10.199999999999999</v>
          </cell>
          <cell r="DL774">
            <v>10.3</v>
          </cell>
          <cell r="DM774">
            <v>9.6999999999999993</v>
          </cell>
          <cell r="DN774">
            <v>9.75</v>
          </cell>
          <cell r="DO774">
            <v>9.8000000000000007</v>
          </cell>
          <cell r="DP774">
            <v>9.85</v>
          </cell>
          <cell r="DQ774">
            <v>9.9</v>
          </cell>
          <cell r="DR774">
            <v>10</v>
          </cell>
        </row>
        <row r="775">
          <cell r="A775">
            <v>37089</v>
          </cell>
          <cell r="C775">
            <v>8.75</v>
          </cell>
          <cell r="D775">
            <v>8.5</v>
          </cell>
          <cell r="E775">
            <v>9.01</v>
          </cell>
          <cell r="F775">
            <v>9.4</v>
          </cell>
          <cell r="G775">
            <v>9.4499999999999993</v>
          </cell>
          <cell r="H775">
            <v>9.7799999999999994</v>
          </cell>
          <cell r="I775">
            <v>9.94</v>
          </cell>
          <cell r="J775">
            <v>10.130000000000001</v>
          </cell>
          <cell r="M775">
            <v>9.7799999999999994</v>
          </cell>
          <cell r="N775">
            <v>9.5470000000000006</v>
          </cell>
          <cell r="O775">
            <v>9.25</v>
          </cell>
          <cell r="P775">
            <v>9.25</v>
          </cell>
          <cell r="Q775">
            <v>9.6</v>
          </cell>
          <cell r="R775">
            <v>9.5500000000000007</v>
          </cell>
          <cell r="S775">
            <v>9.5</v>
          </cell>
          <cell r="T775">
            <v>9.5</v>
          </cell>
          <cell r="U775">
            <v>9.3949999999999996</v>
          </cell>
          <cell r="V775">
            <v>9.7799999999999994</v>
          </cell>
          <cell r="W775">
            <v>9.9169999999999998</v>
          </cell>
          <cell r="X775">
            <v>10.131</v>
          </cell>
          <cell r="Y775">
            <v>37089.666079282404</v>
          </cell>
          <cell r="Z775">
            <v>3.75</v>
          </cell>
          <cell r="AA775">
            <v>3.81</v>
          </cell>
          <cell r="AB775">
            <v>3.8</v>
          </cell>
          <cell r="AC775">
            <v>3.77</v>
          </cell>
          <cell r="AD775">
            <v>3.75</v>
          </cell>
          <cell r="AE775">
            <v>3.77</v>
          </cell>
          <cell r="AF775">
            <v>3.86</v>
          </cell>
          <cell r="AG775">
            <v>4.01</v>
          </cell>
          <cell r="AH775">
            <v>1</v>
          </cell>
          <cell r="AI775">
            <v>7</v>
          </cell>
          <cell r="AJ775">
            <v>32</v>
          </cell>
          <cell r="AK775">
            <v>62</v>
          </cell>
          <cell r="AL775">
            <v>92</v>
          </cell>
          <cell r="AM775">
            <v>187</v>
          </cell>
          <cell r="AN775">
            <v>274</v>
          </cell>
          <cell r="AO775">
            <v>365</v>
          </cell>
          <cell r="AP775">
            <v>14.5</v>
          </cell>
          <cell r="AQ775">
            <v>95</v>
          </cell>
          <cell r="AR775">
            <v>430</v>
          </cell>
          <cell r="AS775">
            <v>837</v>
          </cell>
          <cell r="AT775">
            <v>1245</v>
          </cell>
          <cell r="AU775">
            <v>2485</v>
          </cell>
          <cell r="AV775">
            <v>3600</v>
          </cell>
          <cell r="AW775">
            <v>4700</v>
          </cell>
          <cell r="AX775">
            <v>8.23</v>
          </cell>
          <cell r="AY775">
            <v>10.233494392971831</v>
          </cell>
          <cell r="AZ775">
            <v>9.8862960098072676</v>
          </cell>
          <cell r="BA775">
            <v>9.8324308086942054</v>
          </cell>
          <cell r="BB775">
            <v>9.8484767399082234</v>
          </cell>
          <cell r="BC775">
            <v>9.8613033958035814</v>
          </cell>
          <cell r="BD775">
            <v>9.8313364976601054</v>
          </cell>
          <cell r="BE775">
            <v>9.9118011936824395</v>
          </cell>
          <cell r="BF775">
            <v>10.008692790603501</v>
          </cell>
          <cell r="BG775">
            <v>9.01</v>
          </cell>
          <cell r="BH775">
            <v>9.25</v>
          </cell>
          <cell r="BI775">
            <v>9.4</v>
          </cell>
          <cell r="BJ775">
            <v>9.4499999999999993</v>
          </cell>
          <cell r="BK775">
            <v>9.65</v>
          </cell>
          <cell r="BL775">
            <v>9.8000000000000007</v>
          </cell>
          <cell r="BM775">
            <v>9.9</v>
          </cell>
          <cell r="BN775">
            <v>10</v>
          </cell>
          <cell r="BO775">
            <v>122.34943929718315</v>
          </cell>
          <cell r="BP775">
            <v>63.629600980726764</v>
          </cell>
          <cell r="BQ775">
            <v>43.243080869420503</v>
          </cell>
          <cell r="BR775">
            <v>39.847673990822408</v>
          </cell>
          <cell r="BS775">
            <v>21.130339580358104</v>
          </cell>
          <cell r="BT775">
            <v>3.1336497660104712</v>
          </cell>
          <cell r="BU775">
            <v>1.1801193682439148</v>
          </cell>
          <cell r="BV775">
            <v>0.86927906035008107</v>
          </cell>
          <cell r="BW775">
            <v>10</v>
          </cell>
          <cell r="BX775">
            <v>10.050000000000001</v>
          </cell>
          <cell r="BY775">
            <v>10</v>
          </cell>
          <cell r="BZ775">
            <v>10.15</v>
          </cell>
          <cell r="CA775">
            <v>10.199999999999999</v>
          </cell>
          <cell r="CB775">
            <v>10.3</v>
          </cell>
          <cell r="CC775">
            <v>9.6999999999999993</v>
          </cell>
          <cell r="CD775">
            <v>9.75</v>
          </cell>
          <cell r="CE775">
            <v>9.65</v>
          </cell>
          <cell r="CF775">
            <v>9.85</v>
          </cell>
          <cell r="CG775">
            <v>9.9</v>
          </cell>
          <cell r="CH775">
            <v>10</v>
          </cell>
          <cell r="CI775">
            <v>9.85</v>
          </cell>
          <cell r="CJ775">
            <v>9.9499999999999993</v>
          </cell>
          <cell r="CK775">
            <v>9.9</v>
          </cell>
          <cell r="CL775">
            <v>10</v>
          </cell>
          <cell r="CM775">
            <v>10.1</v>
          </cell>
          <cell r="CN775">
            <v>10.199999999999999</v>
          </cell>
          <cell r="CO775">
            <v>9.65</v>
          </cell>
          <cell r="CP775">
            <v>9.75</v>
          </cell>
          <cell r="CQ775">
            <v>9.6999999999999993</v>
          </cell>
          <cell r="CR775">
            <v>9.8000000000000007</v>
          </cell>
          <cell r="CS775">
            <v>9.9</v>
          </cell>
          <cell r="CT775">
            <v>10</v>
          </cell>
          <cell r="CU775">
            <v>9.8000000000000007</v>
          </cell>
          <cell r="CV775">
            <v>9.9</v>
          </cell>
          <cell r="CW775">
            <v>10</v>
          </cell>
          <cell r="CX775">
            <v>10</v>
          </cell>
          <cell r="CY775">
            <v>10.1</v>
          </cell>
          <cell r="CZ775">
            <v>10.199999999999999</v>
          </cell>
          <cell r="DA775">
            <v>9.6</v>
          </cell>
          <cell r="DB775">
            <v>9.75</v>
          </cell>
          <cell r="DC775">
            <v>9.8000000000000007</v>
          </cell>
          <cell r="DD775">
            <v>9.8000000000000007</v>
          </cell>
          <cell r="DE775">
            <v>9.9499999999999993</v>
          </cell>
          <cell r="DF775">
            <v>10</v>
          </cell>
          <cell r="DG775">
            <v>9.9499999999999993</v>
          </cell>
          <cell r="DH775">
            <v>10.050000000000001</v>
          </cell>
          <cell r="DI775">
            <v>10.1</v>
          </cell>
          <cell r="DJ775">
            <v>10.1</v>
          </cell>
          <cell r="DK775">
            <v>10.199999999999999</v>
          </cell>
          <cell r="DL775">
            <v>10.3</v>
          </cell>
          <cell r="DM775">
            <v>9.65</v>
          </cell>
          <cell r="DN775">
            <v>9.75</v>
          </cell>
          <cell r="DO775">
            <v>9.8000000000000007</v>
          </cell>
          <cell r="DP775">
            <v>9.8000000000000007</v>
          </cell>
          <cell r="DQ775">
            <v>9.9</v>
          </cell>
          <cell r="DR775">
            <v>10</v>
          </cell>
        </row>
        <row r="776">
          <cell r="A776">
            <v>37090</v>
          </cell>
          <cell r="C776">
            <v>8.75</v>
          </cell>
          <cell r="D776">
            <v>8.5</v>
          </cell>
          <cell r="E776">
            <v>9.01</v>
          </cell>
          <cell r="F776">
            <v>9.1999999999999993</v>
          </cell>
          <cell r="G776">
            <v>9.4</v>
          </cell>
          <cell r="H776">
            <v>9.75</v>
          </cell>
          <cell r="I776">
            <v>9.94</v>
          </cell>
          <cell r="J776">
            <v>10.029999999999999</v>
          </cell>
          <cell r="M776">
            <v>9.7750000000000004</v>
          </cell>
          <cell r="N776">
            <v>9.5419999999999998</v>
          </cell>
          <cell r="O776">
            <v>9.4</v>
          </cell>
          <cell r="P776">
            <v>9.4</v>
          </cell>
          <cell r="Q776">
            <v>9.6</v>
          </cell>
          <cell r="R776">
            <v>9.43</v>
          </cell>
          <cell r="S776">
            <v>9.39</v>
          </cell>
          <cell r="T776">
            <v>9.39</v>
          </cell>
          <cell r="U776">
            <v>9.3650000000000002</v>
          </cell>
          <cell r="V776">
            <v>9.7750000000000004</v>
          </cell>
          <cell r="W776">
            <v>9.9280000000000008</v>
          </cell>
          <cell r="X776">
            <v>10.087999999999999</v>
          </cell>
          <cell r="Y776">
            <v>37090.670847569447</v>
          </cell>
          <cell r="Z776">
            <v>3.75</v>
          </cell>
          <cell r="AA776">
            <v>3.84</v>
          </cell>
          <cell r="AB776">
            <v>3.83</v>
          </cell>
          <cell r="AC776">
            <v>3.8</v>
          </cell>
          <cell r="AD776">
            <v>3.77</v>
          </cell>
          <cell r="AE776">
            <v>3.82</v>
          </cell>
          <cell r="AF776">
            <v>3.89</v>
          </cell>
          <cell r="AG776">
            <v>4</v>
          </cell>
          <cell r="AH776">
            <v>1</v>
          </cell>
          <cell r="AI776">
            <v>7</v>
          </cell>
          <cell r="AJ776">
            <v>31</v>
          </cell>
          <cell r="AK776">
            <v>62</v>
          </cell>
          <cell r="AL776">
            <v>94</v>
          </cell>
          <cell r="AM776">
            <v>186</v>
          </cell>
          <cell r="AN776">
            <v>276</v>
          </cell>
          <cell r="AO776">
            <v>367</v>
          </cell>
          <cell r="AP776">
            <v>16</v>
          </cell>
          <cell r="AQ776">
            <v>102</v>
          </cell>
          <cell r="AR776">
            <v>435</v>
          </cell>
          <cell r="AS776">
            <v>850</v>
          </cell>
          <cell r="AT776">
            <v>1277</v>
          </cell>
          <cell r="AU776">
            <v>2455</v>
          </cell>
          <cell r="AV776">
            <v>3560</v>
          </cell>
          <cell r="AW776">
            <v>4650</v>
          </cell>
          <cell r="AX776">
            <v>8.2173999999999996</v>
          </cell>
          <cell r="AY776">
            <v>10.909694418753002</v>
          </cell>
          <cell r="AZ776">
            <v>10.370494757349842</v>
          </cell>
          <cell r="BA776">
            <v>10.136591004648016</v>
          </cell>
          <cell r="BB776">
            <v>9.9821871641721511</v>
          </cell>
          <cell r="BC776">
            <v>9.9159860790768342</v>
          </cell>
          <cell r="BD776">
            <v>9.8514563158576287</v>
          </cell>
          <cell r="BE776">
            <v>9.8441645648170173</v>
          </cell>
          <cell r="BF776">
            <v>9.9129346947945844</v>
          </cell>
          <cell r="BG776">
            <v>9.01</v>
          </cell>
          <cell r="BH776">
            <v>9.25</v>
          </cell>
          <cell r="BI776">
            <v>9.4</v>
          </cell>
          <cell r="BJ776">
            <v>9.4499999999999993</v>
          </cell>
          <cell r="BK776">
            <v>9.6</v>
          </cell>
          <cell r="BL776">
            <v>9.8000000000000007</v>
          </cell>
          <cell r="BM776">
            <v>9.85</v>
          </cell>
          <cell r="BN776">
            <v>9.9</v>
          </cell>
          <cell r="BO776">
            <v>189.96944187530022</v>
          </cell>
          <cell r="BP776">
            <v>112.04947573498423</v>
          </cell>
          <cell r="BQ776">
            <v>73.659100464801597</v>
          </cell>
          <cell r="BR776">
            <v>53.218716417215184</v>
          </cell>
          <cell r="BS776">
            <v>31.598607907683451</v>
          </cell>
          <cell r="BT776">
            <v>5.1456315857627999</v>
          </cell>
          <cell r="BU776">
            <v>-0.58354351829823514</v>
          </cell>
          <cell r="BV776">
            <v>1.293469479458409</v>
          </cell>
          <cell r="BW776">
            <v>9.9499999999999993</v>
          </cell>
          <cell r="BX776">
            <v>10</v>
          </cell>
          <cell r="BY776">
            <v>10</v>
          </cell>
          <cell r="BZ776">
            <v>10.15</v>
          </cell>
          <cell r="CA776">
            <v>10.199999999999999</v>
          </cell>
          <cell r="CB776">
            <v>10.199999999999999</v>
          </cell>
          <cell r="CC776">
            <v>9.65</v>
          </cell>
          <cell r="CD776">
            <v>9.6999999999999993</v>
          </cell>
          <cell r="CE776">
            <v>9.65</v>
          </cell>
          <cell r="CF776">
            <v>9.85</v>
          </cell>
          <cell r="CG776">
            <v>9.9</v>
          </cell>
          <cell r="CH776">
            <v>9.9</v>
          </cell>
          <cell r="CI776">
            <v>9.8000000000000007</v>
          </cell>
          <cell r="CJ776">
            <v>9.85</v>
          </cell>
          <cell r="CK776">
            <v>9.8000000000000007</v>
          </cell>
          <cell r="CL776">
            <v>10</v>
          </cell>
          <cell r="CM776">
            <v>10.050000000000001</v>
          </cell>
          <cell r="CN776">
            <v>10.1</v>
          </cell>
          <cell r="CO776">
            <v>9.6</v>
          </cell>
          <cell r="CP776">
            <v>9.65</v>
          </cell>
          <cell r="CQ776">
            <v>9.6</v>
          </cell>
          <cell r="CR776">
            <v>9.8000000000000007</v>
          </cell>
          <cell r="CS776">
            <v>9.85</v>
          </cell>
          <cell r="CT776">
            <v>9.9</v>
          </cell>
          <cell r="CU776">
            <v>9.8000000000000007</v>
          </cell>
          <cell r="CV776">
            <v>9.9</v>
          </cell>
          <cell r="CW776">
            <v>9.9</v>
          </cell>
          <cell r="CX776">
            <v>10</v>
          </cell>
          <cell r="CY776">
            <v>10.1</v>
          </cell>
          <cell r="CZ776">
            <v>10.1</v>
          </cell>
          <cell r="DA776">
            <v>9.6</v>
          </cell>
          <cell r="DB776">
            <v>9.6999999999999993</v>
          </cell>
          <cell r="DC776">
            <v>9.75</v>
          </cell>
          <cell r="DD776">
            <v>9.8000000000000007</v>
          </cell>
          <cell r="DE776">
            <v>9.9</v>
          </cell>
          <cell r="DF776">
            <v>9.9499999999999993</v>
          </cell>
          <cell r="DG776">
            <v>9.9499999999999993</v>
          </cell>
          <cell r="DH776">
            <v>10</v>
          </cell>
          <cell r="DI776">
            <v>10.050000000000001</v>
          </cell>
          <cell r="DJ776">
            <v>10.1</v>
          </cell>
          <cell r="DK776">
            <v>10.199999999999999</v>
          </cell>
          <cell r="DL776">
            <v>10.199999999999999</v>
          </cell>
          <cell r="DM776">
            <v>9.65</v>
          </cell>
          <cell r="DN776">
            <v>9.6999999999999993</v>
          </cell>
          <cell r="DO776">
            <v>9.75</v>
          </cell>
          <cell r="DP776">
            <v>9.8000000000000007</v>
          </cell>
          <cell r="DQ776">
            <v>9.9</v>
          </cell>
          <cell r="DR776">
            <v>9.9</v>
          </cell>
        </row>
        <row r="777">
          <cell r="A777">
            <v>37091</v>
          </cell>
          <cell r="C777">
            <v>8.75</v>
          </cell>
          <cell r="D777">
            <v>8.5</v>
          </cell>
          <cell r="E777">
            <v>8.99</v>
          </cell>
          <cell r="F777">
            <v>9.25</v>
          </cell>
          <cell r="G777">
            <v>9.35</v>
          </cell>
          <cell r="H777">
            <v>9.74</v>
          </cell>
          <cell r="I777">
            <v>9.91</v>
          </cell>
          <cell r="J777">
            <v>10.01</v>
          </cell>
          <cell r="M777">
            <v>9.7349999999999994</v>
          </cell>
          <cell r="N777">
            <v>9.5039999999999996</v>
          </cell>
          <cell r="O777">
            <v>9.5</v>
          </cell>
          <cell r="P777">
            <v>9.5</v>
          </cell>
          <cell r="Q777">
            <v>9.6999999999999993</v>
          </cell>
          <cell r="R777">
            <v>9.3000000000000007</v>
          </cell>
          <cell r="S777">
            <v>9.3000000000000007</v>
          </cell>
          <cell r="T777">
            <v>9.3000000000000007</v>
          </cell>
          <cell r="U777">
            <v>9.3350000000000009</v>
          </cell>
          <cell r="V777">
            <v>9.7349999999999994</v>
          </cell>
          <cell r="W777">
            <v>9.9060000000000006</v>
          </cell>
          <cell r="X777">
            <v>10.050000000000001</v>
          </cell>
          <cell r="Y777">
            <v>37091.663028703704</v>
          </cell>
          <cell r="Z777">
            <v>3.81</v>
          </cell>
          <cell r="AA777">
            <v>3.8</v>
          </cell>
          <cell r="AB777">
            <v>3.78</v>
          </cell>
          <cell r="AC777">
            <v>3.73</v>
          </cell>
          <cell r="AD777">
            <v>3.71</v>
          </cell>
          <cell r="AE777">
            <v>3.75</v>
          </cell>
          <cell r="AF777">
            <v>3.92</v>
          </cell>
          <cell r="AG777">
            <v>3.94</v>
          </cell>
          <cell r="AH777">
            <v>1</v>
          </cell>
          <cell r="AI777">
            <v>7</v>
          </cell>
          <cell r="AJ777">
            <v>31</v>
          </cell>
          <cell r="AK777">
            <v>64</v>
          </cell>
          <cell r="AL777">
            <v>92</v>
          </cell>
          <cell r="AM777">
            <v>184</v>
          </cell>
          <cell r="AN777">
            <v>274</v>
          </cell>
          <cell r="AO777">
            <v>365</v>
          </cell>
          <cell r="AP777">
            <v>12</v>
          </cell>
          <cell r="AQ777">
            <v>102</v>
          </cell>
          <cell r="AR777">
            <v>430</v>
          </cell>
          <cell r="AS777">
            <v>872</v>
          </cell>
          <cell r="AT777">
            <v>1242</v>
          </cell>
          <cell r="AU777">
            <v>2435</v>
          </cell>
          <cell r="AV777">
            <v>3565</v>
          </cell>
          <cell r="AW777">
            <v>4660</v>
          </cell>
          <cell r="AX777">
            <v>8.2565000000000008</v>
          </cell>
          <cell r="AY777">
            <v>9.1683893851335352</v>
          </cell>
          <cell r="AZ777">
            <v>10.299215447376268</v>
          </cell>
          <cell r="BA777">
            <v>9.9844808342596405</v>
          </cell>
          <cell r="BB777">
            <v>9.8450313103480021</v>
          </cell>
          <cell r="BC777">
            <v>9.7861364800123543</v>
          </cell>
          <cell r="BD777">
            <v>9.764512500910552</v>
          </cell>
          <cell r="BE777">
            <v>9.8978808821715845</v>
          </cell>
          <cell r="BF777">
            <v>9.8642238943054785</v>
          </cell>
          <cell r="BG777">
            <v>8.99</v>
          </cell>
          <cell r="BH777">
            <v>9.1999999999999993</v>
          </cell>
          <cell r="BI777">
            <v>9.25</v>
          </cell>
          <cell r="BJ777">
            <v>9.35</v>
          </cell>
          <cell r="BK777">
            <v>9.6</v>
          </cell>
          <cell r="BL777">
            <v>9.75</v>
          </cell>
          <cell r="BM777">
            <v>9.8000000000000007</v>
          </cell>
          <cell r="BN777">
            <v>9.85</v>
          </cell>
          <cell r="BO777">
            <v>17.838938513353497</v>
          </cell>
          <cell r="BP777">
            <v>109.92154473762685</v>
          </cell>
          <cell r="BQ777">
            <v>73.448083425964057</v>
          </cell>
          <cell r="BR777">
            <v>49.503131034800241</v>
          </cell>
          <cell r="BS777">
            <v>18.613648001235461</v>
          </cell>
          <cell r="BT777">
            <v>1.4512500910552006</v>
          </cell>
          <cell r="BU777">
            <v>9.788088217158375</v>
          </cell>
          <cell r="BV777">
            <v>1.4223894305478879</v>
          </cell>
          <cell r="BW777">
            <v>9.9499999999999993</v>
          </cell>
          <cell r="BX777">
            <v>10</v>
          </cell>
          <cell r="BY777">
            <v>10</v>
          </cell>
          <cell r="BZ777">
            <v>10.1</v>
          </cell>
          <cell r="CA777">
            <v>10.199999999999999</v>
          </cell>
          <cell r="CB777">
            <v>10.199999999999999</v>
          </cell>
          <cell r="CC777">
            <v>9.65</v>
          </cell>
          <cell r="CD777">
            <v>9.6999999999999993</v>
          </cell>
          <cell r="CE777">
            <v>9.65</v>
          </cell>
          <cell r="CF777">
            <v>9.8000000000000007</v>
          </cell>
          <cell r="CG777">
            <v>9.9</v>
          </cell>
          <cell r="CH777">
            <v>9.9</v>
          </cell>
          <cell r="CI777">
            <v>9.8000000000000007</v>
          </cell>
          <cell r="CJ777">
            <v>9.85</v>
          </cell>
          <cell r="CK777">
            <v>9.8000000000000007</v>
          </cell>
          <cell r="CL777">
            <v>9.9499999999999993</v>
          </cell>
          <cell r="CM777">
            <v>10</v>
          </cell>
          <cell r="CN777">
            <v>10.050000000000001</v>
          </cell>
          <cell r="CO777">
            <v>9.6</v>
          </cell>
          <cell r="CP777">
            <v>9.65</v>
          </cell>
          <cell r="CQ777">
            <v>9.6</v>
          </cell>
          <cell r="CR777">
            <v>9.75</v>
          </cell>
          <cell r="CS777">
            <v>9.8000000000000007</v>
          </cell>
          <cell r="CT777">
            <v>9.85</v>
          </cell>
          <cell r="CU777">
            <v>9.8000000000000007</v>
          </cell>
          <cell r="CV777">
            <v>9.9</v>
          </cell>
          <cell r="CW777">
            <v>9.9</v>
          </cell>
          <cell r="CX777">
            <v>10</v>
          </cell>
          <cell r="CY777">
            <v>10</v>
          </cell>
          <cell r="CZ777">
            <v>10.1</v>
          </cell>
          <cell r="DA777">
            <v>9.6</v>
          </cell>
          <cell r="DB777">
            <v>9.6999999999999993</v>
          </cell>
          <cell r="DC777">
            <v>9.6999999999999993</v>
          </cell>
          <cell r="DD777">
            <v>9.8000000000000007</v>
          </cell>
          <cell r="DE777">
            <v>9.85</v>
          </cell>
          <cell r="DF777">
            <v>9.9</v>
          </cell>
          <cell r="DG777">
            <v>9.9</v>
          </cell>
          <cell r="DH777">
            <v>9.9499999999999993</v>
          </cell>
          <cell r="DI777">
            <v>10</v>
          </cell>
          <cell r="DJ777">
            <v>10.1</v>
          </cell>
          <cell r="DK777">
            <v>10.15</v>
          </cell>
          <cell r="DL777">
            <v>10.199999999999999</v>
          </cell>
          <cell r="DM777">
            <v>9.6</v>
          </cell>
          <cell r="DN777">
            <v>9.65</v>
          </cell>
          <cell r="DO777">
            <v>9.6999999999999993</v>
          </cell>
          <cell r="DP777">
            <v>9.8000000000000007</v>
          </cell>
          <cell r="DQ777">
            <v>9.85</v>
          </cell>
          <cell r="DR777">
            <v>9.9</v>
          </cell>
        </row>
        <row r="778">
          <cell r="A778">
            <v>37092</v>
          </cell>
          <cell r="C778">
            <v>8.75</v>
          </cell>
          <cell r="D778">
            <v>8.5</v>
          </cell>
          <cell r="E778">
            <v>8.99</v>
          </cell>
          <cell r="F778">
            <v>9.25</v>
          </cell>
          <cell r="G778">
            <v>9.35</v>
          </cell>
          <cell r="H778">
            <v>9.73</v>
          </cell>
          <cell r="I778">
            <v>9.85</v>
          </cell>
          <cell r="J778">
            <v>9.9</v>
          </cell>
          <cell r="M778">
            <v>9.7200000000000006</v>
          </cell>
          <cell r="N778">
            <v>9.49</v>
          </cell>
          <cell r="O778">
            <v>9.5</v>
          </cell>
          <cell r="P778">
            <v>9.5</v>
          </cell>
          <cell r="Q778">
            <v>9.6999999999999993</v>
          </cell>
          <cell r="R778">
            <v>9.27</v>
          </cell>
          <cell r="S778">
            <v>9.35</v>
          </cell>
          <cell r="T778">
            <v>9.23</v>
          </cell>
          <cell r="U778">
            <v>9.3350000000000009</v>
          </cell>
          <cell r="V778">
            <v>9.7200000000000006</v>
          </cell>
          <cell r="W778">
            <v>9.8670000000000009</v>
          </cell>
          <cell r="X778">
            <v>9.9629999999999992</v>
          </cell>
          <cell r="Y778">
            <v>37092.66523958333</v>
          </cell>
          <cell r="Z778">
            <v>3.76</v>
          </cell>
          <cell r="AA778">
            <v>3.79</v>
          </cell>
          <cell r="AB778">
            <v>3.78</v>
          </cell>
          <cell r="AC778">
            <v>3.72</v>
          </cell>
          <cell r="AD778">
            <v>3.71</v>
          </cell>
          <cell r="AE778">
            <v>3.73</v>
          </cell>
          <cell r="AF778">
            <v>3.77</v>
          </cell>
          <cell r="AG778">
            <v>3.87</v>
          </cell>
          <cell r="AH778">
            <v>3</v>
          </cell>
          <cell r="AI778">
            <v>7</v>
          </cell>
          <cell r="AJ778">
            <v>31</v>
          </cell>
          <cell r="AK778">
            <v>63</v>
          </cell>
          <cell r="AL778">
            <v>92</v>
          </cell>
          <cell r="AM778">
            <v>184</v>
          </cell>
          <cell r="AN778">
            <v>274</v>
          </cell>
          <cell r="AO778">
            <v>365</v>
          </cell>
          <cell r="AP778">
            <v>42</v>
          </cell>
          <cell r="AQ778">
            <v>95.5</v>
          </cell>
          <cell r="AR778">
            <v>417</v>
          </cell>
          <cell r="AS778">
            <v>840</v>
          </cell>
          <cell r="AT778">
            <v>1225</v>
          </cell>
          <cell r="AU778">
            <v>2400</v>
          </cell>
          <cell r="AV778">
            <v>3490</v>
          </cell>
          <cell r="AW778">
            <v>4585</v>
          </cell>
          <cell r="AX778">
            <v>8.26</v>
          </cell>
          <cell r="AY778">
            <v>10.00060131826867</v>
          </cell>
          <cell r="AZ778">
            <v>9.8757049630815281</v>
          </cell>
          <cell r="BA778">
            <v>9.7959627538467799</v>
          </cell>
          <cell r="BB778">
            <v>9.7018708635996784</v>
          </cell>
          <cell r="BC778">
            <v>9.7011561834725573</v>
          </cell>
          <cell r="BD778">
            <v>9.6554531324935198</v>
          </cell>
          <cell r="BE778">
            <v>9.6122981498746167</v>
          </cell>
          <cell r="BF778">
            <v>9.6923988347457737</v>
          </cell>
          <cell r="BG778">
            <v>8.99</v>
          </cell>
          <cell r="BH778">
            <v>9.1999999999999993</v>
          </cell>
          <cell r="BI778">
            <v>9.25</v>
          </cell>
          <cell r="BJ778">
            <v>9.35</v>
          </cell>
          <cell r="BK778">
            <v>9.6</v>
          </cell>
          <cell r="BL778">
            <v>9.6999999999999993</v>
          </cell>
          <cell r="BM778">
            <v>9.75</v>
          </cell>
          <cell r="BN778">
            <v>9.75</v>
          </cell>
          <cell r="BO778">
            <v>101.06013182686695</v>
          </cell>
          <cell r="BP778">
            <v>67.570496308152883</v>
          </cell>
          <cell r="BQ778">
            <v>54.596275384677995</v>
          </cell>
          <cell r="BR778">
            <v>35.187086359967878</v>
          </cell>
          <cell r="BS778">
            <v>10.115618347255761</v>
          </cell>
          <cell r="BT778">
            <v>-4.4546867506479515</v>
          </cell>
          <cell r="BU778">
            <v>-13.770185012538327</v>
          </cell>
          <cell r="BV778">
            <v>-5.7601165254226316</v>
          </cell>
          <cell r="BW778">
            <v>9.9</v>
          </cell>
          <cell r="BX778">
            <v>9.9499999999999993</v>
          </cell>
          <cell r="BY778">
            <v>9.85</v>
          </cell>
          <cell r="BZ778">
            <v>10.050000000000001</v>
          </cell>
          <cell r="CA778">
            <v>10.1</v>
          </cell>
          <cell r="CB778">
            <v>10.1</v>
          </cell>
          <cell r="CC778">
            <v>9.6</v>
          </cell>
          <cell r="CD778">
            <v>9.65</v>
          </cell>
          <cell r="CE778">
            <v>9.5500000000000007</v>
          </cell>
          <cell r="CF778">
            <v>9.75</v>
          </cell>
          <cell r="CG778">
            <v>9.8000000000000007</v>
          </cell>
          <cell r="CH778">
            <v>9.8000000000000007</v>
          </cell>
          <cell r="CI778">
            <v>9.8000000000000007</v>
          </cell>
          <cell r="CJ778">
            <v>9.85</v>
          </cell>
          <cell r="CK778">
            <v>9.8000000000000007</v>
          </cell>
          <cell r="CL778">
            <v>9.9</v>
          </cell>
          <cell r="CM778">
            <v>9.9499999999999993</v>
          </cell>
          <cell r="CN778">
            <v>9.9499999999999993</v>
          </cell>
          <cell r="CO778">
            <v>9.6</v>
          </cell>
          <cell r="CP778">
            <v>9.65</v>
          </cell>
          <cell r="CQ778">
            <v>9.6</v>
          </cell>
          <cell r="CR778">
            <v>9.6999999999999993</v>
          </cell>
          <cell r="CS778">
            <v>9.75</v>
          </cell>
          <cell r="CT778">
            <v>9.75</v>
          </cell>
          <cell r="CU778">
            <v>9.8000000000000007</v>
          </cell>
          <cell r="CV778">
            <v>9.8000000000000007</v>
          </cell>
          <cell r="CW778">
            <v>9.8000000000000007</v>
          </cell>
          <cell r="CX778">
            <v>9.9</v>
          </cell>
          <cell r="CY778">
            <v>10</v>
          </cell>
          <cell r="CZ778">
            <v>10</v>
          </cell>
          <cell r="DA778">
            <v>9.6</v>
          </cell>
          <cell r="DB778">
            <v>9.65</v>
          </cell>
          <cell r="DC778">
            <v>9.65</v>
          </cell>
          <cell r="DD778">
            <v>9.6999999999999993</v>
          </cell>
          <cell r="DE778">
            <v>9.8000000000000007</v>
          </cell>
          <cell r="DF778">
            <v>9.8000000000000007</v>
          </cell>
          <cell r="DG778">
            <v>9.9</v>
          </cell>
          <cell r="DH778">
            <v>9.9499999999999993</v>
          </cell>
          <cell r="DI778">
            <v>9.9499999999999993</v>
          </cell>
          <cell r="DJ778">
            <v>10.050000000000001</v>
          </cell>
          <cell r="DK778">
            <v>10.050000000000001</v>
          </cell>
          <cell r="DL778">
            <v>10.050000000000001</v>
          </cell>
          <cell r="DM778">
            <v>9.6</v>
          </cell>
          <cell r="DN778">
            <v>9.65</v>
          </cell>
          <cell r="DO778">
            <v>9.65</v>
          </cell>
          <cell r="DP778">
            <v>9.75</v>
          </cell>
          <cell r="DQ778">
            <v>9.75</v>
          </cell>
          <cell r="DR778">
            <v>9.75</v>
          </cell>
        </row>
        <row r="779">
          <cell r="A779">
            <v>37095</v>
          </cell>
          <cell r="C779">
            <v>8.75</v>
          </cell>
          <cell r="D779">
            <v>8.5</v>
          </cell>
          <cell r="E779">
            <v>8.99</v>
          </cell>
          <cell r="F779">
            <v>9.25</v>
          </cell>
          <cell r="G779">
            <v>9.35</v>
          </cell>
          <cell r="H779">
            <v>9.73</v>
          </cell>
          <cell r="I779">
            <v>9.83</v>
          </cell>
          <cell r="J779">
            <v>9.8699999999999992</v>
          </cell>
          <cell r="M779">
            <v>9.7149999999999999</v>
          </cell>
          <cell r="N779">
            <v>9.4849999999999994</v>
          </cell>
          <cell r="O779">
            <v>9.5</v>
          </cell>
          <cell r="P779">
            <v>9.5</v>
          </cell>
          <cell r="Q779">
            <v>9.6999999999999993</v>
          </cell>
          <cell r="R779">
            <v>9.15</v>
          </cell>
          <cell r="S779">
            <v>9.3000000000000007</v>
          </cell>
          <cell r="T779">
            <v>9.15</v>
          </cell>
          <cell r="U779">
            <v>9.31</v>
          </cell>
          <cell r="V779">
            <v>9.7149999999999999</v>
          </cell>
          <cell r="W779">
            <v>9.8219999999999992</v>
          </cell>
          <cell r="X779">
            <v>9.9130000000000003</v>
          </cell>
          <cell r="Y779">
            <v>37095.655428935184</v>
          </cell>
          <cell r="Z779">
            <v>3.78</v>
          </cell>
          <cell r="AA779">
            <v>3.83</v>
          </cell>
          <cell r="AB779">
            <v>3.83</v>
          </cell>
          <cell r="AC779">
            <v>3.75</v>
          </cell>
          <cell r="AD779">
            <v>3.72</v>
          </cell>
          <cell r="AE779">
            <v>3.74</v>
          </cell>
          <cell r="AF779">
            <v>3.81</v>
          </cell>
          <cell r="AG779">
            <v>3.92</v>
          </cell>
          <cell r="AH779">
            <v>1</v>
          </cell>
          <cell r="AI779">
            <v>7</v>
          </cell>
          <cell r="AJ779">
            <v>33</v>
          </cell>
          <cell r="AK779">
            <v>62</v>
          </cell>
          <cell r="AL779">
            <v>92</v>
          </cell>
          <cell r="AM779">
            <v>184</v>
          </cell>
          <cell r="AN779">
            <v>274</v>
          </cell>
          <cell r="AO779">
            <v>365</v>
          </cell>
          <cell r="AP779">
            <v>14</v>
          </cell>
          <cell r="AQ779">
            <v>95</v>
          </cell>
          <cell r="AR779">
            <v>437</v>
          </cell>
          <cell r="AS779">
            <v>818</v>
          </cell>
          <cell r="AT779">
            <v>1216</v>
          </cell>
          <cell r="AU779">
            <v>2350</v>
          </cell>
          <cell r="AV779">
            <v>3417.5</v>
          </cell>
          <cell r="AW779">
            <v>4465</v>
          </cell>
          <cell r="AX779">
            <v>8.2048000000000005</v>
          </cell>
          <cell r="AY779">
            <v>10.061215568938685</v>
          </cell>
          <cell r="AZ779">
            <v>9.9250973101979891</v>
          </cell>
          <cell r="BA779">
            <v>9.7949222235580073</v>
          </cell>
          <cell r="BB779">
            <v>9.7092915565160052</v>
          </cell>
          <cell r="BC779">
            <v>9.7074741120080628</v>
          </cell>
          <cell r="BD779">
            <v>9.5822080426468847</v>
          </cell>
          <cell r="BE779">
            <v>9.5724090384135714</v>
          </cell>
          <cell r="BF779">
            <v>9.6326676119127939</v>
          </cell>
          <cell r="BG779">
            <v>8.99</v>
          </cell>
          <cell r="BH779">
            <v>9.1999999999999993</v>
          </cell>
          <cell r="BI779">
            <v>9.25</v>
          </cell>
          <cell r="BJ779">
            <v>9.35</v>
          </cell>
          <cell r="BK779">
            <v>9.6</v>
          </cell>
          <cell r="BL779">
            <v>9.65</v>
          </cell>
          <cell r="BM779">
            <v>9.6999999999999993</v>
          </cell>
          <cell r="BN779">
            <v>9.6999999999999993</v>
          </cell>
          <cell r="BO779">
            <v>107.1215568938685</v>
          </cell>
          <cell r="BP779">
            <v>72.509731019798977</v>
          </cell>
          <cell r="BQ779">
            <v>54.492222355800735</v>
          </cell>
          <cell r="BR779">
            <v>35.929155651600553</v>
          </cell>
          <cell r="BS779">
            <v>10.747411200806312</v>
          </cell>
          <cell r="BT779">
            <v>-6.7791957353115606</v>
          </cell>
          <cell r="BU779">
            <v>-12.759096158642791</v>
          </cell>
          <cell r="BV779">
            <v>-6.733238808720543</v>
          </cell>
          <cell r="BW779">
            <v>9.9</v>
          </cell>
          <cell r="BX779">
            <v>9.9499999999999993</v>
          </cell>
          <cell r="BY779">
            <v>9.85</v>
          </cell>
          <cell r="BZ779">
            <v>10.050000000000001</v>
          </cell>
          <cell r="CA779">
            <v>10.1</v>
          </cell>
          <cell r="CB779">
            <v>10.1</v>
          </cell>
          <cell r="CC779">
            <v>9.6</v>
          </cell>
          <cell r="CD779">
            <v>9.65</v>
          </cell>
          <cell r="CE779">
            <v>9.5500000000000007</v>
          </cell>
          <cell r="CF779">
            <v>9.75</v>
          </cell>
          <cell r="CG779">
            <v>9.8000000000000007</v>
          </cell>
          <cell r="CH779">
            <v>9.8000000000000007</v>
          </cell>
          <cell r="CI779">
            <v>9.8000000000000007</v>
          </cell>
          <cell r="CJ779">
            <v>9.8000000000000007</v>
          </cell>
          <cell r="CK779">
            <v>9.75</v>
          </cell>
          <cell r="CL779">
            <v>9.85</v>
          </cell>
          <cell r="CM779">
            <v>9.9</v>
          </cell>
          <cell r="CN779">
            <v>9.9</v>
          </cell>
          <cell r="CO779">
            <v>9.6</v>
          </cell>
          <cell r="CP779">
            <v>9.6</v>
          </cell>
          <cell r="CQ779">
            <v>9.5500000000000007</v>
          </cell>
          <cell r="CR779">
            <v>9.65</v>
          </cell>
          <cell r="CS779">
            <v>9.6999999999999993</v>
          </cell>
          <cell r="CT779">
            <v>9.6999999999999993</v>
          </cell>
          <cell r="CU779">
            <v>9.8000000000000007</v>
          </cell>
          <cell r="CV779">
            <v>9.8000000000000007</v>
          </cell>
          <cell r="CW779">
            <v>9.8000000000000007</v>
          </cell>
          <cell r="CX779">
            <v>9.9</v>
          </cell>
          <cell r="CY779">
            <v>9.9</v>
          </cell>
          <cell r="CZ779">
            <v>9.9</v>
          </cell>
          <cell r="DA779">
            <v>9.6</v>
          </cell>
          <cell r="DB779">
            <v>9.65</v>
          </cell>
          <cell r="DC779">
            <v>9.65</v>
          </cell>
          <cell r="DD779">
            <v>9.6999999999999993</v>
          </cell>
          <cell r="DE779">
            <v>9.75</v>
          </cell>
          <cell r="DF779">
            <v>9.75</v>
          </cell>
          <cell r="DG779">
            <v>9.9</v>
          </cell>
          <cell r="DH779">
            <v>9.9</v>
          </cell>
          <cell r="DI779">
            <v>9.9499999999999993</v>
          </cell>
          <cell r="DJ779">
            <v>10</v>
          </cell>
          <cell r="DK779">
            <v>10.050000000000001</v>
          </cell>
          <cell r="DL779">
            <v>10.050000000000001</v>
          </cell>
          <cell r="DM779">
            <v>9.6</v>
          </cell>
          <cell r="DN779">
            <v>9.6</v>
          </cell>
          <cell r="DO779">
            <v>9.65</v>
          </cell>
          <cell r="DP779">
            <v>9.6999999999999993</v>
          </cell>
          <cell r="DQ779">
            <v>9.75</v>
          </cell>
          <cell r="DR779">
            <v>9.75</v>
          </cell>
        </row>
        <row r="780">
          <cell r="A780">
            <v>37096</v>
          </cell>
          <cell r="C780">
            <v>8.75</v>
          </cell>
          <cell r="D780">
            <v>8.5</v>
          </cell>
          <cell r="E780">
            <v>8.99</v>
          </cell>
          <cell r="F780">
            <v>9.25</v>
          </cell>
          <cell r="G780">
            <v>9.35</v>
          </cell>
          <cell r="H780">
            <v>9.68</v>
          </cell>
          <cell r="I780">
            <v>9.75</v>
          </cell>
          <cell r="J780">
            <v>9.75</v>
          </cell>
          <cell r="M780">
            <v>9.6850000000000005</v>
          </cell>
          <cell r="N780">
            <v>9.4570000000000007</v>
          </cell>
          <cell r="O780">
            <v>9.35</v>
          </cell>
          <cell r="P780">
            <v>9.35</v>
          </cell>
          <cell r="Q780">
            <v>9.6</v>
          </cell>
          <cell r="R780">
            <v>9.1199999999999992</v>
          </cell>
          <cell r="S780">
            <v>9.27</v>
          </cell>
          <cell r="T780">
            <v>9.1199999999999992</v>
          </cell>
          <cell r="U780">
            <v>9.3000000000000007</v>
          </cell>
          <cell r="V780">
            <v>9.6850000000000005</v>
          </cell>
          <cell r="W780">
            <v>9.75</v>
          </cell>
          <cell r="X780">
            <v>9.8130000000000006</v>
          </cell>
          <cell r="Y780">
            <v>37096.661090393522</v>
          </cell>
          <cell r="Z780">
            <v>3.78</v>
          </cell>
          <cell r="AA780">
            <v>3.81</v>
          </cell>
          <cell r="AB780">
            <v>3.78</v>
          </cell>
          <cell r="AC780">
            <v>3.72</v>
          </cell>
          <cell r="AD780">
            <v>3.69</v>
          </cell>
          <cell r="AE780">
            <v>3.7</v>
          </cell>
          <cell r="AF780">
            <v>3.77</v>
          </cell>
          <cell r="AG780">
            <v>3.87</v>
          </cell>
          <cell r="AH780">
            <v>1</v>
          </cell>
          <cell r="AI780">
            <v>7</v>
          </cell>
          <cell r="AJ780">
            <v>32</v>
          </cell>
          <cell r="AK780">
            <v>62</v>
          </cell>
          <cell r="AL780">
            <v>92</v>
          </cell>
          <cell r="AM780">
            <v>186</v>
          </cell>
          <cell r="AN780">
            <v>274</v>
          </cell>
          <cell r="AO780">
            <v>365</v>
          </cell>
          <cell r="AP780">
            <v>13.8</v>
          </cell>
          <cell r="AQ780">
            <v>98</v>
          </cell>
          <cell r="AR780">
            <v>432</v>
          </cell>
          <cell r="AS780">
            <v>818</v>
          </cell>
          <cell r="AT780">
            <v>1204</v>
          </cell>
          <cell r="AU780">
            <v>2360</v>
          </cell>
          <cell r="AV780">
            <v>3440</v>
          </cell>
          <cell r="AW780">
            <v>4450</v>
          </cell>
          <cell r="AX780">
            <v>8.1989999999999998</v>
          </cell>
          <cell r="AY780">
            <v>9.976577186240343</v>
          </cell>
          <cell r="AZ780">
            <v>10.100001260317056</v>
          </cell>
          <cell r="BA780">
            <v>9.8625724478595895</v>
          </cell>
          <cell r="BB780">
            <v>9.6827502068833162</v>
          </cell>
          <cell r="BC780">
            <v>9.6221913104461301</v>
          </cell>
          <cell r="BD780">
            <v>9.5078415946782684</v>
          </cell>
          <cell r="BE780">
            <v>9.5718073533931207</v>
          </cell>
          <cell r="BF780">
            <v>9.5642023417489952</v>
          </cell>
          <cell r="BG780">
            <v>8.99</v>
          </cell>
          <cell r="BH780">
            <v>9.1999999999999993</v>
          </cell>
          <cell r="BI780">
            <v>9.25</v>
          </cell>
          <cell r="BJ780">
            <v>9.35</v>
          </cell>
          <cell r="BK780">
            <v>9.5500000000000007</v>
          </cell>
          <cell r="BL780">
            <v>9.6</v>
          </cell>
          <cell r="BM780">
            <v>9.6</v>
          </cell>
          <cell r="BN780">
            <v>9.6</v>
          </cell>
          <cell r="BO780">
            <v>98.657718624034274</v>
          </cell>
          <cell r="BP780">
            <v>90.000126031705634</v>
          </cell>
          <cell r="BQ780">
            <v>61.257244785958953</v>
          </cell>
          <cell r="BR780">
            <v>33.275020688331658</v>
          </cell>
          <cell r="BS780">
            <v>7.2191310446129364</v>
          </cell>
          <cell r="BT780">
            <v>-9.2158405321731252</v>
          </cell>
          <cell r="BU780">
            <v>-2.8192646606878924</v>
          </cell>
          <cell r="BV780">
            <v>-3.5797658251004449</v>
          </cell>
          <cell r="BW780">
            <v>9.9</v>
          </cell>
          <cell r="BX780">
            <v>9.9499999999999993</v>
          </cell>
          <cell r="BY780">
            <v>9.75</v>
          </cell>
          <cell r="BZ780">
            <v>9.9499999999999993</v>
          </cell>
          <cell r="CA780">
            <v>10</v>
          </cell>
          <cell r="CB780">
            <v>10</v>
          </cell>
          <cell r="CC780">
            <v>9.6</v>
          </cell>
          <cell r="CD780">
            <v>9.65</v>
          </cell>
          <cell r="CE780">
            <v>9.4499999999999993</v>
          </cell>
          <cell r="CF780">
            <v>9.65</v>
          </cell>
          <cell r="CG780">
            <v>9.6999999999999993</v>
          </cell>
          <cell r="CH780">
            <v>9.6999999999999993</v>
          </cell>
          <cell r="CI780">
            <v>9.75</v>
          </cell>
          <cell r="CJ780">
            <v>9.75</v>
          </cell>
          <cell r="CK780">
            <v>9.6999999999999993</v>
          </cell>
          <cell r="CL780">
            <v>9.8000000000000007</v>
          </cell>
          <cell r="CM780">
            <v>9.8000000000000007</v>
          </cell>
          <cell r="CN780">
            <v>9.8000000000000007</v>
          </cell>
          <cell r="CO780">
            <v>9.5500000000000007</v>
          </cell>
          <cell r="CP780">
            <v>9.5500000000000007</v>
          </cell>
          <cell r="CQ780">
            <v>9.5</v>
          </cell>
          <cell r="CR780">
            <v>9.6</v>
          </cell>
          <cell r="CS780">
            <v>9.6</v>
          </cell>
          <cell r="CT780">
            <v>9.6</v>
          </cell>
          <cell r="CU780">
            <v>9.6999999999999993</v>
          </cell>
          <cell r="CV780">
            <v>9.6999999999999993</v>
          </cell>
          <cell r="CW780">
            <v>9.6999999999999993</v>
          </cell>
          <cell r="CX780">
            <v>9.9</v>
          </cell>
          <cell r="CY780">
            <v>9.8000000000000007</v>
          </cell>
          <cell r="CZ780">
            <v>9.8000000000000007</v>
          </cell>
          <cell r="DA780">
            <v>9.5</v>
          </cell>
          <cell r="DB780">
            <v>9.5500000000000007</v>
          </cell>
          <cell r="DC780">
            <v>9.5</v>
          </cell>
          <cell r="DD780">
            <v>9.6</v>
          </cell>
          <cell r="DE780">
            <v>9.6</v>
          </cell>
          <cell r="DF780">
            <v>9.6</v>
          </cell>
          <cell r="DG780">
            <v>9.85</v>
          </cell>
          <cell r="DH780">
            <v>9.85</v>
          </cell>
          <cell r="DI780">
            <v>9.85</v>
          </cell>
          <cell r="DJ780">
            <v>9.9</v>
          </cell>
          <cell r="DK780">
            <v>9.9</v>
          </cell>
          <cell r="DL780">
            <v>9.9</v>
          </cell>
          <cell r="DM780">
            <v>9.5500000000000007</v>
          </cell>
          <cell r="DN780">
            <v>9.5500000000000007</v>
          </cell>
          <cell r="DO780">
            <v>9.5500000000000007</v>
          </cell>
          <cell r="DP780">
            <v>9.6</v>
          </cell>
          <cell r="DQ780">
            <v>9.6</v>
          </cell>
          <cell r="DR780">
            <v>9.6</v>
          </cell>
        </row>
        <row r="781">
          <cell r="A781">
            <v>37097</v>
          </cell>
          <cell r="C781">
            <v>8.75</v>
          </cell>
          <cell r="D781">
            <v>8.5</v>
          </cell>
          <cell r="E781">
            <v>8.99</v>
          </cell>
          <cell r="F781">
            <v>9.25</v>
          </cell>
          <cell r="G781">
            <v>9.35</v>
          </cell>
          <cell r="H781">
            <v>9.68</v>
          </cell>
          <cell r="I781">
            <v>9.74</v>
          </cell>
          <cell r="J781">
            <v>9.74</v>
          </cell>
          <cell r="M781">
            <v>9.68</v>
          </cell>
          <cell r="N781">
            <v>9.452</v>
          </cell>
          <cell r="O781">
            <v>9.35</v>
          </cell>
          <cell r="P781">
            <v>9.35</v>
          </cell>
          <cell r="Q781">
            <v>9.6</v>
          </cell>
          <cell r="R781">
            <v>9.19</v>
          </cell>
          <cell r="S781">
            <v>9.19</v>
          </cell>
          <cell r="T781">
            <v>9.19</v>
          </cell>
          <cell r="U781">
            <v>9.2899999999999991</v>
          </cell>
          <cell r="V781">
            <v>9.68</v>
          </cell>
          <cell r="W781">
            <v>9.7390000000000008</v>
          </cell>
          <cell r="X781">
            <v>9.7880000000000003</v>
          </cell>
          <cell r="Y781">
            <v>37097.667574305553</v>
          </cell>
          <cell r="Z781">
            <v>3.9</v>
          </cell>
          <cell r="AA781">
            <v>3.87</v>
          </cell>
          <cell r="AB781">
            <v>3.83</v>
          </cell>
          <cell r="AC781">
            <v>3.75</v>
          </cell>
          <cell r="AD781">
            <v>3.73</v>
          </cell>
          <cell r="AE781">
            <v>3.74</v>
          </cell>
          <cell r="AF781">
            <v>3.82</v>
          </cell>
          <cell r="AG781">
            <v>3.9</v>
          </cell>
          <cell r="AH781">
            <v>1</v>
          </cell>
          <cell r="AI781">
            <v>7</v>
          </cell>
          <cell r="AJ781">
            <v>31</v>
          </cell>
          <cell r="AK781">
            <v>62</v>
          </cell>
          <cell r="AL781">
            <v>94</v>
          </cell>
          <cell r="AM781">
            <v>185</v>
          </cell>
          <cell r="AN781">
            <v>276</v>
          </cell>
          <cell r="AO781">
            <v>367</v>
          </cell>
          <cell r="AP781">
            <v>15</v>
          </cell>
          <cell r="AQ781">
            <v>101</v>
          </cell>
          <cell r="AR781">
            <v>422.5</v>
          </cell>
          <cell r="AS781">
            <v>828</v>
          </cell>
          <cell r="AT781">
            <v>1242</v>
          </cell>
          <cell r="AU781">
            <v>2365</v>
          </cell>
          <cell r="AV781">
            <v>3485</v>
          </cell>
          <cell r="AW781">
            <v>4515</v>
          </cell>
          <cell r="AX781">
            <v>8.2270000000000003</v>
          </cell>
          <cell r="AY781">
            <v>10.609804353553077</v>
          </cell>
          <cell r="AZ781">
            <v>10.329963150513821</v>
          </cell>
          <cell r="BA781">
            <v>9.9498083629093692</v>
          </cell>
          <cell r="BB781">
            <v>9.7653717483476417</v>
          </cell>
          <cell r="BC781">
            <v>9.7008885742356092</v>
          </cell>
          <cell r="BD781">
            <v>9.5726185263602765</v>
          </cell>
          <cell r="BE781">
            <v>9.6391455251619522</v>
          </cell>
          <cell r="BF781">
            <v>9.6292921320463343</v>
          </cell>
          <cell r="BG781">
            <v>8.99</v>
          </cell>
          <cell r="BH781">
            <v>9.1999999999999993</v>
          </cell>
          <cell r="BI781">
            <v>9.25</v>
          </cell>
          <cell r="BJ781">
            <v>9.35</v>
          </cell>
          <cell r="BK781">
            <v>9.5500000000000007</v>
          </cell>
          <cell r="BL781">
            <v>9.5500000000000007</v>
          </cell>
          <cell r="BM781">
            <v>9.5500000000000007</v>
          </cell>
          <cell r="BN781">
            <v>9.5500000000000007</v>
          </cell>
          <cell r="BO781">
            <v>161.98043535530769</v>
          </cell>
          <cell r="BP781">
            <v>112.9963150513822</v>
          </cell>
          <cell r="BQ781">
            <v>69.980836290936921</v>
          </cell>
          <cell r="BR781">
            <v>41.537174834764201</v>
          </cell>
          <cell r="BS781">
            <v>15.088857423560853</v>
          </cell>
          <cell r="BT781">
            <v>2.2618526360275837</v>
          </cell>
          <cell r="BU781">
            <v>8.9145525161951511</v>
          </cell>
          <cell r="BV781">
            <v>7.9292132046333563</v>
          </cell>
          <cell r="BW781">
            <v>9.9</v>
          </cell>
          <cell r="BX781">
            <v>9.9499999999999993</v>
          </cell>
          <cell r="BY781">
            <v>9.75</v>
          </cell>
          <cell r="BZ781">
            <v>9.9499999999999993</v>
          </cell>
          <cell r="CA781">
            <v>10</v>
          </cell>
          <cell r="CB781">
            <v>10</v>
          </cell>
          <cell r="CC781">
            <v>9.6</v>
          </cell>
          <cell r="CD781">
            <v>9.65</v>
          </cell>
          <cell r="CE781">
            <v>9.4499999999999993</v>
          </cell>
          <cell r="CF781">
            <v>9.65</v>
          </cell>
          <cell r="CG781">
            <v>9.6999999999999993</v>
          </cell>
          <cell r="CH781">
            <v>9.6999999999999993</v>
          </cell>
          <cell r="CI781">
            <v>9.75</v>
          </cell>
          <cell r="CJ781">
            <v>9.75</v>
          </cell>
          <cell r="CK781">
            <v>9.6999999999999993</v>
          </cell>
          <cell r="CL781">
            <v>9.8000000000000007</v>
          </cell>
          <cell r="CM781">
            <v>9.8000000000000007</v>
          </cell>
          <cell r="CN781">
            <v>9.8000000000000007</v>
          </cell>
          <cell r="CO781">
            <v>9.5500000000000007</v>
          </cell>
          <cell r="CP781">
            <v>9.5500000000000007</v>
          </cell>
          <cell r="CQ781">
            <v>9.5</v>
          </cell>
          <cell r="CR781">
            <v>9.6</v>
          </cell>
          <cell r="CS781">
            <v>9.6</v>
          </cell>
          <cell r="CT781">
            <v>9.6</v>
          </cell>
          <cell r="CU781">
            <v>9.6999999999999993</v>
          </cell>
          <cell r="CV781">
            <v>9.6999999999999993</v>
          </cell>
          <cell r="CW781">
            <v>9.6999999999999993</v>
          </cell>
          <cell r="CX781">
            <v>9.9</v>
          </cell>
          <cell r="CY781">
            <v>9.8000000000000007</v>
          </cell>
          <cell r="CZ781">
            <v>9.8000000000000007</v>
          </cell>
          <cell r="DA781">
            <v>9.5</v>
          </cell>
          <cell r="DB781">
            <v>9.5500000000000007</v>
          </cell>
          <cell r="DC781">
            <v>9.5</v>
          </cell>
          <cell r="DD781">
            <v>9.6</v>
          </cell>
          <cell r="DE781">
            <v>9.6</v>
          </cell>
          <cell r="DF781">
            <v>9.6</v>
          </cell>
          <cell r="DG781">
            <v>9.85</v>
          </cell>
          <cell r="DH781">
            <v>9.85</v>
          </cell>
          <cell r="DI781">
            <v>9.85</v>
          </cell>
          <cell r="DJ781">
            <v>9.85</v>
          </cell>
          <cell r="DK781">
            <v>9.85</v>
          </cell>
          <cell r="DL781">
            <v>9.85</v>
          </cell>
          <cell r="DM781">
            <v>9.5500000000000007</v>
          </cell>
          <cell r="DN781">
            <v>9.5500000000000007</v>
          </cell>
          <cell r="DO781">
            <v>9.5500000000000007</v>
          </cell>
          <cell r="DP781">
            <v>9.5500000000000007</v>
          </cell>
          <cell r="DQ781">
            <v>9.5500000000000007</v>
          </cell>
          <cell r="DR781">
            <v>9.5500000000000007</v>
          </cell>
        </row>
        <row r="782">
          <cell r="A782">
            <v>37098</v>
          </cell>
          <cell r="C782">
            <v>8.75</v>
          </cell>
          <cell r="D782">
            <v>8.5</v>
          </cell>
          <cell r="E782">
            <v>8.99</v>
          </cell>
          <cell r="F782">
            <v>9.25</v>
          </cell>
          <cell r="G782">
            <v>9.35</v>
          </cell>
          <cell r="H782">
            <v>9.66</v>
          </cell>
          <cell r="I782">
            <v>9.7100000000000009</v>
          </cell>
          <cell r="J782">
            <v>9.7100000000000009</v>
          </cell>
          <cell r="M782">
            <v>9.67</v>
          </cell>
          <cell r="N782">
            <v>9.4420000000000002</v>
          </cell>
          <cell r="O782">
            <v>9.35</v>
          </cell>
          <cell r="P782">
            <v>9.35</v>
          </cell>
          <cell r="Q782">
            <v>9.6</v>
          </cell>
          <cell r="R782">
            <v>9.07</v>
          </cell>
          <cell r="S782">
            <v>9.07</v>
          </cell>
          <cell r="T782">
            <v>9.07</v>
          </cell>
          <cell r="U782">
            <v>9.2799999999999994</v>
          </cell>
          <cell r="V782">
            <v>9.67</v>
          </cell>
          <cell r="W782">
            <v>9.7330000000000005</v>
          </cell>
          <cell r="X782">
            <v>9.7629999999999999</v>
          </cell>
          <cell r="Y782">
            <v>37098.662579282405</v>
          </cell>
          <cell r="Z782">
            <v>3.87</v>
          </cell>
          <cell r="AA782">
            <v>3.82</v>
          </cell>
          <cell r="AB782">
            <v>3.77</v>
          </cell>
          <cell r="AC782">
            <v>3.75</v>
          </cell>
          <cell r="AD782">
            <v>3.68</v>
          </cell>
          <cell r="AE782">
            <v>3.73</v>
          </cell>
          <cell r="AF782">
            <v>3.78</v>
          </cell>
          <cell r="AG782">
            <v>3.91</v>
          </cell>
          <cell r="AH782">
            <v>1</v>
          </cell>
          <cell r="AI782">
            <v>7</v>
          </cell>
          <cell r="AJ782">
            <v>31</v>
          </cell>
          <cell r="AK782">
            <v>62</v>
          </cell>
          <cell r="AL782">
            <v>94</v>
          </cell>
          <cell r="AM782">
            <v>185</v>
          </cell>
          <cell r="AN782">
            <v>276</v>
          </cell>
          <cell r="AO782">
            <v>367</v>
          </cell>
          <cell r="AP782">
            <v>16</v>
          </cell>
          <cell r="AQ782">
            <v>94</v>
          </cell>
          <cell r="AR782">
            <v>415</v>
          </cell>
          <cell r="AS782">
            <v>790</v>
          </cell>
          <cell r="AT782">
            <v>1190</v>
          </cell>
          <cell r="AU782">
            <v>2315</v>
          </cell>
          <cell r="AV782">
            <v>3400</v>
          </cell>
          <cell r="AW782">
            <v>4405</v>
          </cell>
          <cell r="AX782">
            <v>8.15</v>
          </cell>
          <cell r="AY782">
            <v>11.090164478526287</v>
          </cell>
          <cell r="AZ782">
            <v>9.8915454250651127</v>
          </cell>
          <cell r="BA782">
            <v>9.8372729162542498</v>
          </cell>
          <cell r="BB782">
            <v>9.5454488670096946</v>
          </cell>
          <cell r="BC782">
            <v>9.4552152866610282</v>
          </cell>
          <cell r="BD782">
            <v>9.4934389678789604</v>
          </cell>
          <cell r="BE782">
            <v>9.5094101982750878</v>
          </cell>
          <cell r="BF782">
            <v>9.5540260587836912</v>
          </cell>
          <cell r="BG782">
            <v>8.99</v>
          </cell>
          <cell r="BH782">
            <v>9.1999999999999993</v>
          </cell>
          <cell r="BI782">
            <v>9.25</v>
          </cell>
          <cell r="BJ782">
            <v>9.35</v>
          </cell>
          <cell r="BK782">
            <v>9.5</v>
          </cell>
          <cell r="BL782">
            <v>9.5</v>
          </cell>
          <cell r="BM782">
            <v>9.5</v>
          </cell>
          <cell r="BN782">
            <v>9.5</v>
          </cell>
          <cell r="BO782">
            <v>210.01644785262866</v>
          </cell>
          <cell r="BP782">
            <v>69.154542506511348</v>
          </cell>
          <cell r="BQ782">
            <v>58.727291625424982</v>
          </cell>
          <cell r="BR782">
            <v>19.544886700969499</v>
          </cell>
          <cell r="BS782">
            <v>-4.4784713338971827</v>
          </cell>
          <cell r="BT782">
            <v>-0.65610321210396449</v>
          </cell>
          <cell r="BU782">
            <v>0.94101982750878221</v>
          </cell>
          <cell r="BV782">
            <v>5.4026058783691155</v>
          </cell>
          <cell r="BW782">
            <v>9.9</v>
          </cell>
          <cell r="BX782">
            <v>9.9499999999999993</v>
          </cell>
          <cell r="BY782">
            <v>9.75</v>
          </cell>
          <cell r="BZ782">
            <v>9.9499999999999993</v>
          </cell>
          <cell r="CA782">
            <v>10</v>
          </cell>
          <cell r="CB782">
            <v>10</v>
          </cell>
          <cell r="CC782">
            <v>9.6</v>
          </cell>
          <cell r="CD782">
            <v>9.65</v>
          </cell>
          <cell r="CE782">
            <v>9.4499999999999993</v>
          </cell>
          <cell r="CF782">
            <v>9.65</v>
          </cell>
          <cell r="CG782">
            <v>9.6999999999999993</v>
          </cell>
          <cell r="CH782">
            <v>9.6999999999999993</v>
          </cell>
          <cell r="CI782">
            <v>9.6999999999999993</v>
          </cell>
          <cell r="CJ782">
            <v>9.6999999999999993</v>
          </cell>
          <cell r="CK782">
            <v>9.65</v>
          </cell>
          <cell r="CL782">
            <v>9.6999999999999993</v>
          </cell>
          <cell r="CM782">
            <v>9.6999999999999993</v>
          </cell>
          <cell r="CN782">
            <v>9.6999999999999993</v>
          </cell>
          <cell r="CO782">
            <v>9.5</v>
          </cell>
          <cell r="CP782">
            <v>9.5</v>
          </cell>
          <cell r="CQ782">
            <v>9.4499999999999993</v>
          </cell>
          <cell r="CR782">
            <v>9.5</v>
          </cell>
          <cell r="CS782">
            <v>9.5</v>
          </cell>
          <cell r="CT782">
            <v>9.5</v>
          </cell>
          <cell r="CU782">
            <v>9.6999999999999993</v>
          </cell>
          <cell r="CV782">
            <v>9.6999999999999993</v>
          </cell>
          <cell r="CW782">
            <v>9.6999999999999993</v>
          </cell>
          <cell r="CX782">
            <v>9.9</v>
          </cell>
          <cell r="CY782">
            <v>9.8000000000000007</v>
          </cell>
          <cell r="CZ782">
            <v>9.8000000000000007</v>
          </cell>
          <cell r="DA782">
            <v>9.5</v>
          </cell>
          <cell r="DB782">
            <v>9.5500000000000007</v>
          </cell>
          <cell r="DC782">
            <v>9.5</v>
          </cell>
          <cell r="DD782">
            <v>9.6</v>
          </cell>
          <cell r="DE782">
            <v>9.6</v>
          </cell>
          <cell r="DF782">
            <v>9.6</v>
          </cell>
          <cell r="DG782">
            <v>9.85</v>
          </cell>
          <cell r="DH782">
            <v>9.85</v>
          </cell>
          <cell r="DI782">
            <v>9.85</v>
          </cell>
          <cell r="DJ782">
            <v>9.85</v>
          </cell>
          <cell r="DK782">
            <v>9.85</v>
          </cell>
          <cell r="DL782">
            <v>9.85</v>
          </cell>
          <cell r="DM782">
            <v>9.5500000000000007</v>
          </cell>
          <cell r="DN782">
            <v>9.5500000000000007</v>
          </cell>
          <cell r="DO782">
            <v>9.5500000000000007</v>
          </cell>
          <cell r="DP782">
            <v>9.5500000000000007</v>
          </cell>
          <cell r="DQ782">
            <v>9.5500000000000007</v>
          </cell>
          <cell r="DR782">
            <v>9.5500000000000007</v>
          </cell>
        </row>
        <row r="783">
          <cell r="A783">
            <v>37099</v>
          </cell>
          <cell r="C783">
            <v>8.75</v>
          </cell>
          <cell r="D783">
            <v>8.5</v>
          </cell>
          <cell r="E783">
            <v>9.0399999999999991</v>
          </cell>
          <cell r="F783">
            <v>9.25</v>
          </cell>
          <cell r="G783">
            <v>9.4</v>
          </cell>
          <cell r="H783">
            <v>9.68</v>
          </cell>
          <cell r="I783">
            <v>9.73</v>
          </cell>
          <cell r="J783">
            <v>9.7100000000000009</v>
          </cell>
          <cell r="M783">
            <v>9.6649999999999991</v>
          </cell>
          <cell r="N783">
            <v>9.4380000000000006</v>
          </cell>
          <cell r="O783">
            <v>9.35</v>
          </cell>
          <cell r="P783">
            <v>9.35</v>
          </cell>
          <cell r="Q783">
            <v>9.6</v>
          </cell>
          <cell r="R783">
            <v>9.0500000000000007</v>
          </cell>
          <cell r="S783">
            <v>9.0500000000000007</v>
          </cell>
          <cell r="T783">
            <v>9.0500000000000007</v>
          </cell>
          <cell r="U783">
            <v>9.27</v>
          </cell>
          <cell r="V783">
            <v>9.6649999999999991</v>
          </cell>
          <cell r="W783">
            <v>9.7110000000000003</v>
          </cell>
          <cell r="X783">
            <v>9.7379999999999995</v>
          </cell>
          <cell r="Y783">
            <v>37099.664344212964</v>
          </cell>
          <cell r="Z783">
            <v>3.83</v>
          </cell>
          <cell r="AA783">
            <v>3.82</v>
          </cell>
          <cell r="AB783">
            <v>3.77</v>
          </cell>
          <cell r="AC783">
            <v>3.71</v>
          </cell>
          <cell r="AD783">
            <v>3.67</v>
          </cell>
          <cell r="AE783">
            <v>3.69</v>
          </cell>
          <cell r="AF783">
            <v>3.77</v>
          </cell>
          <cell r="AG783">
            <v>3.84</v>
          </cell>
          <cell r="AH783">
            <v>3</v>
          </cell>
          <cell r="AI783">
            <v>7</v>
          </cell>
          <cell r="AJ783">
            <v>31</v>
          </cell>
          <cell r="AK783">
            <v>59</v>
          </cell>
          <cell r="AL783">
            <v>92</v>
          </cell>
          <cell r="AM783">
            <v>184</v>
          </cell>
          <cell r="AN783">
            <v>273</v>
          </cell>
          <cell r="AO783">
            <v>365</v>
          </cell>
          <cell r="AP783">
            <v>47</v>
          </cell>
          <cell r="AQ783">
            <v>105</v>
          </cell>
          <cell r="AR783">
            <v>432</v>
          </cell>
          <cell r="AS783">
            <v>800</v>
          </cell>
          <cell r="AT783">
            <v>1218</v>
          </cell>
          <cell r="AU783">
            <v>2325</v>
          </cell>
          <cell r="AV783">
            <v>3380</v>
          </cell>
          <cell r="AW783">
            <v>4425</v>
          </cell>
          <cell r="AX783">
            <v>8.1890000000000001</v>
          </cell>
          <cell r="AY783">
            <v>10.868367768074391</v>
          </cell>
          <cell r="AZ783">
            <v>10.563819639489239</v>
          </cell>
          <cell r="BA783">
            <v>10.053847511041958</v>
          </cell>
          <cell r="BB783">
            <v>9.8419341333707422</v>
          </cell>
          <cell r="BC783">
            <v>9.6772599867383757</v>
          </cell>
          <cell r="BD783">
            <v>9.4795287322070809</v>
          </cell>
          <cell r="BE783">
            <v>9.4985650732593303</v>
          </cell>
          <cell r="BF783">
            <v>9.507303293035374</v>
          </cell>
          <cell r="BG783">
            <v>9.0399999999999991</v>
          </cell>
          <cell r="BH783">
            <v>9.1999999999999993</v>
          </cell>
          <cell r="BI783">
            <v>9.25</v>
          </cell>
          <cell r="BJ783">
            <v>9.4</v>
          </cell>
          <cell r="BK783">
            <v>9.5500000000000007</v>
          </cell>
          <cell r="BL783">
            <v>9.5500000000000007</v>
          </cell>
          <cell r="BM783">
            <v>9.5500000000000007</v>
          </cell>
          <cell r="BN783">
            <v>9.5</v>
          </cell>
          <cell r="BO783">
            <v>182.83677680743918</v>
          </cell>
          <cell r="BP783">
            <v>136.38196394892395</v>
          </cell>
          <cell r="BQ783">
            <v>80.384751104195828</v>
          </cell>
          <cell r="BR783">
            <v>44.193413337074183</v>
          </cell>
          <cell r="BS783">
            <v>12.725998673837502</v>
          </cell>
          <cell r="BT783">
            <v>-7.0471267792919789</v>
          </cell>
          <cell r="BU783">
            <v>-5.1434926740670406</v>
          </cell>
          <cell r="BV783">
            <v>0.73032930353740255</v>
          </cell>
          <cell r="BW783">
            <v>9.9</v>
          </cell>
          <cell r="BX783">
            <v>9.9499999999999993</v>
          </cell>
          <cell r="BY783">
            <v>9.75</v>
          </cell>
          <cell r="BZ783">
            <v>9.9499999999999993</v>
          </cell>
          <cell r="CA783">
            <v>10</v>
          </cell>
          <cell r="CB783">
            <v>10</v>
          </cell>
          <cell r="CC783">
            <v>9.6</v>
          </cell>
          <cell r="CD783">
            <v>9.65</v>
          </cell>
          <cell r="CE783">
            <v>9.4499999999999993</v>
          </cell>
          <cell r="CF783">
            <v>9.65</v>
          </cell>
          <cell r="CG783">
            <v>9.6999999999999993</v>
          </cell>
          <cell r="CH783">
            <v>9.6999999999999993</v>
          </cell>
          <cell r="CI783">
            <v>9.75</v>
          </cell>
          <cell r="CJ783">
            <v>9.75</v>
          </cell>
          <cell r="CK783">
            <v>9.6999999999999993</v>
          </cell>
          <cell r="CL783">
            <v>9.75</v>
          </cell>
          <cell r="CM783">
            <v>9.75</v>
          </cell>
          <cell r="CN783">
            <v>9.75</v>
          </cell>
          <cell r="CO783">
            <v>9.5500000000000007</v>
          </cell>
          <cell r="CP783">
            <v>9.5500000000000007</v>
          </cell>
          <cell r="CQ783">
            <v>9.5</v>
          </cell>
          <cell r="CR783">
            <v>9.5500000000000007</v>
          </cell>
          <cell r="CS783">
            <v>9.5500000000000007</v>
          </cell>
          <cell r="CT783">
            <v>9.5500000000000007</v>
          </cell>
          <cell r="CU783">
            <v>9.6999999999999993</v>
          </cell>
          <cell r="CV783">
            <v>9.6999999999999993</v>
          </cell>
          <cell r="CW783">
            <v>9.6999999999999993</v>
          </cell>
          <cell r="CX783">
            <v>9.9</v>
          </cell>
          <cell r="CY783">
            <v>9.8000000000000007</v>
          </cell>
          <cell r="CZ783">
            <v>9.8000000000000007</v>
          </cell>
          <cell r="DA783">
            <v>9.5</v>
          </cell>
          <cell r="DB783">
            <v>9.5500000000000007</v>
          </cell>
          <cell r="DC783">
            <v>9.5</v>
          </cell>
          <cell r="DD783">
            <v>9.6</v>
          </cell>
          <cell r="DE783">
            <v>9.6</v>
          </cell>
          <cell r="DF783">
            <v>9.6</v>
          </cell>
          <cell r="DG783">
            <v>9.85</v>
          </cell>
          <cell r="DH783">
            <v>9.85</v>
          </cell>
          <cell r="DI783">
            <v>9.85</v>
          </cell>
          <cell r="DJ783">
            <v>9.85</v>
          </cell>
          <cell r="DK783">
            <v>9.85</v>
          </cell>
          <cell r="DL783">
            <v>9.8000000000000007</v>
          </cell>
          <cell r="DM783">
            <v>9.5500000000000007</v>
          </cell>
          <cell r="DN783">
            <v>9.5500000000000007</v>
          </cell>
          <cell r="DO783">
            <v>9.5500000000000007</v>
          </cell>
          <cell r="DP783">
            <v>9.5500000000000007</v>
          </cell>
          <cell r="DQ783">
            <v>9.5500000000000007</v>
          </cell>
          <cell r="DR783">
            <v>9.5</v>
          </cell>
        </row>
        <row r="784">
          <cell r="A784">
            <v>37102</v>
          </cell>
          <cell r="C784">
            <v>8.75</v>
          </cell>
          <cell r="D784">
            <v>8.5</v>
          </cell>
          <cell r="E784">
            <v>9.0500000000000007</v>
          </cell>
          <cell r="F784">
            <v>9.25</v>
          </cell>
          <cell r="G784">
            <v>9.4</v>
          </cell>
          <cell r="H784">
            <v>9.68</v>
          </cell>
          <cell r="I784">
            <v>9.7100000000000009</v>
          </cell>
          <cell r="J784">
            <v>9.69</v>
          </cell>
          <cell r="M784">
            <v>9.6449999999999996</v>
          </cell>
          <cell r="N784">
            <v>9.4190000000000005</v>
          </cell>
          <cell r="O784">
            <v>9.35</v>
          </cell>
          <cell r="P784">
            <v>9.35</v>
          </cell>
          <cell r="Q784">
            <v>9.6</v>
          </cell>
          <cell r="R784">
            <v>9</v>
          </cell>
          <cell r="S784">
            <v>9</v>
          </cell>
          <cell r="T784">
            <v>9.0500000000000007</v>
          </cell>
          <cell r="U784">
            <v>9.26</v>
          </cell>
          <cell r="V784">
            <v>9.6449999999999996</v>
          </cell>
          <cell r="W784">
            <v>9.6890000000000001</v>
          </cell>
          <cell r="X784">
            <v>9.7189999999999994</v>
          </cell>
          <cell r="Y784">
            <v>37102.668894675924</v>
          </cell>
          <cell r="Z784">
            <v>3.88</v>
          </cell>
          <cell r="AA784">
            <v>3.85</v>
          </cell>
          <cell r="AB784">
            <v>3.8</v>
          </cell>
          <cell r="AC784">
            <v>3.74</v>
          </cell>
          <cell r="AD784">
            <v>3.71</v>
          </cell>
          <cell r="AE784">
            <v>3.7</v>
          </cell>
          <cell r="AF784">
            <v>3.77</v>
          </cell>
          <cell r="AG784">
            <v>3.85</v>
          </cell>
          <cell r="AH784">
            <v>1</v>
          </cell>
          <cell r="AI784">
            <v>7</v>
          </cell>
          <cell r="AJ784">
            <v>34</v>
          </cell>
          <cell r="AK784">
            <v>61</v>
          </cell>
          <cell r="AL784">
            <v>92</v>
          </cell>
          <cell r="AM784">
            <v>184</v>
          </cell>
          <cell r="AN784">
            <v>274</v>
          </cell>
          <cell r="AO784">
            <v>365</v>
          </cell>
          <cell r="AP784">
            <v>15</v>
          </cell>
          <cell r="AQ784">
            <v>105</v>
          </cell>
          <cell r="AR784">
            <v>482</v>
          </cell>
          <cell r="AS784">
            <v>836</v>
          </cell>
          <cell r="AT784">
            <v>1229</v>
          </cell>
          <cell r="AU784">
            <v>2320</v>
          </cell>
          <cell r="AV784">
            <v>3365</v>
          </cell>
          <cell r="AW784">
            <v>4385</v>
          </cell>
          <cell r="AX784">
            <v>8.2106999999999992</v>
          </cell>
          <cell r="AY784">
            <v>10.602735739140613</v>
          </cell>
          <cell r="AZ784">
            <v>10.576592231275352</v>
          </cell>
          <cell r="BA784">
            <v>10.177429943360149</v>
          </cell>
          <cell r="BB784">
            <v>9.9229634044877635</v>
          </cell>
          <cell r="BC784">
            <v>9.7563310094539908</v>
          </cell>
          <cell r="BD784">
            <v>9.4624806779759574</v>
          </cell>
          <cell r="BE784">
            <v>9.4384418887422861</v>
          </cell>
          <cell r="BF784">
            <v>9.4525329076015971</v>
          </cell>
          <cell r="BG784">
            <v>9.0500000000000007</v>
          </cell>
          <cell r="BH784">
            <v>9.1999999999999993</v>
          </cell>
          <cell r="BI784">
            <v>9.25</v>
          </cell>
          <cell r="BJ784">
            <v>9.4</v>
          </cell>
          <cell r="BK784">
            <v>9.5500000000000007</v>
          </cell>
          <cell r="BL784">
            <v>9.5500000000000007</v>
          </cell>
          <cell r="BM784">
            <v>9.5500000000000007</v>
          </cell>
          <cell r="BN784">
            <v>9.5</v>
          </cell>
          <cell r="BO784">
            <v>155.27357391406122</v>
          </cell>
          <cell r="BP784">
            <v>137.65922312753531</v>
          </cell>
          <cell r="BQ784">
            <v>92.742994336014917</v>
          </cell>
          <cell r="BR784">
            <v>52.296340448776313</v>
          </cell>
          <cell r="BS784">
            <v>20.633100945399008</v>
          </cell>
          <cell r="BT784">
            <v>-8.7519322024043333</v>
          </cell>
          <cell r="BU784">
            <v>-11.155811125771464</v>
          </cell>
          <cell r="BV784">
            <v>-4.7467092398402855</v>
          </cell>
          <cell r="BW784">
            <v>9.9</v>
          </cell>
          <cell r="BX784">
            <v>9.9499999999999993</v>
          </cell>
          <cell r="BY784">
            <v>9.75</v>
          </cell>
          <cell r="BZ784">
            <v>9.9499999999999993</v>
          </cell>
          <cell r="CA784">
            <v>10</v>
          </cell>
          <cell r="CB784">
            <v>10</v>
          </cell>
          <cell r="CC784">
            <v>9.6</v>
          </cell>
          <cell r="CD784">
            <v>9.65</v>
          </cell>
          <cell r="CE784">
            <v>9.4499999999999993</v>
          </cell>
          <cell r="CF784">
            <v>9.65</v>
          </cell>
          <cell r="CG784">
            <v>9.6999999999999993</v>
          </cell>
          <cell r="CH784">
            <v>9.6999999999999993</v>
          </cell>
          <cell r="CI784">
            <v>9.75</v>
          </cell>
          <cell r="CJ784">
            <v>9.75</v>
          </cell>
          <cell r="CK784">
            <v>9.6999999999999993</v>
          </cell>
          <cell r="CL784">
            <v>9.75</v>
          </cell>
          <cell r="CM784">
            <v>9.75</v>
          </cell>
          <cell r="CN784">
            <v>9.75</v>
          </cell>
          <cell r="CO784">
            <v>9.5500000000000007</v>
          </cell>
          <cell r="CP784">
            <v>9.5500000000000007</v>
          </cell>
          <cell r="CQ784">
            <v>9.5</v>
          </cell>
          <cell r="CR784">
            <v>9.5500000000000007</v>
          </cell>
          <cell r="CS784">
            <v>9.5500000000000007</v>
          </cell>
          <cell r="CT784">
            <v>9.5500000000000007</v>
          </cell>
          <cell r="CU784">
            <v>9.6999999999999993</v>
          </cell>
          <cell r="CV784">
            <v>9.6999999999999993</v>
          </cell>
          <cell r="CW784">
            <v>9.6999999999999993</v>
          </cell>
          <cell r="CX784">
            <v>9.8000000000000007</v>
          </cell>
          <cell r="CY784">
            <v>9.8000000000000007</v>
          </cell>
          <cell r="CZ784">
            <v>9.6999999999999993</v>
          </cell>
          <cell r="DA784">
            <v>9.5</v>
          </cell>
          <cell r="DB784">
            <v>9.5500000000000007</v>
          </cell>
          <cell r="DC784">
            <v>9.5</v>
          </cell>
          <cell r="DD784">
            <v>9.6</v>
          </cell>
          <cell r="DE784">
            <v>9.6</v>
          </cell>
          <cell r="DF784">
            <v>9.5500000000000007</v>
          </cell>
          <cell r="DG784">
            <v>9.85</v>
          </cell>
          <cell r="DH784">
            <v>9.85</v>
          </cell>
          <cell r="DI784">
            <v>9.75</v>
          </cell>
          <cell r="DJ784">
            <v>9.85</v>
          </cell>
          <cell r="DK784">
            <v>9.85</v>
          </cell>
          <cell r="DL784">
            <v>9.8000000000000007</v>
          </cell>
          <cell r="DM784">
            <v>9.5500000000000007</v>
          </cell>
          <cell r="DN784">
            <v>9.5500000000000007</v>
          </cell>
          <cell r="DO784">
            <v>9.4499999999999993</v>
          </cell>
          <cell r="DP784">
            <v>9.5500000000000007</v>
          </cell>
          <cell r="DQ784">
            <v>9.5500000000000007</v>
          </cell>
          <cell r="DR784">
            <v>9.5</v>
          </cell>
        </row>
        <row r="785">
          <cell r="A785">
            <v>37103</v>
          </cell>
          <cell r="C785">
            <v>8.75</v>
          </cell>
          <cell r="D785">
            <v>8.5</v>
          </cell>
          <cell r="E785">
            <v>9.24</v>
          </cell>
          <cell r="F785">
            <v>9.25</v>
          </cell>
          <cell r="G785">
            <v>9.4</v>
          </cell>
          <cell r="H785">
            <v>9.66</v>
          </cell>
          <cell r="I785">
            <v>9.69</v>
          </cell>
          <cell r="J785">
            <v>9.68</v>
          </cell>
          <cell r="M785">
            <v>9.6449999999999996</v>
          </cell>
          <cell r="N785">
            <v>9.4190000000000005</v>
          </cell>
          <cell r="O785">
            <v>9.5</v>
          </cell>
          <cell r="P785">
            <v>9.5</v>
          </cell>
          <cell r="Q785">
            <v>9.6</v>
          </cell>
          <cell r="R785">
            <v>9.0399999999999991</v>
          </cell>
          <cell r="S785">
            <v>9.02</v>
          </cell>
          <cell r="T785">
            <v>9.0399999999999991</v>
          </cell>
          <cell r="U785">
            <v>9.26</v>
          </cell>
          <cell r="V785">
            <v>9.6449999999999996</v>
          </cell>
          <cell r="W785">
            <v>9.6829999999999998</v>
          </cell>
          <cell r="X785">
            <v>9.7129999999999992</v>
          </cell>
          <cell r="Y785">
            <v>37103.667574074076</v>
          </cell>
          <cell r="Z785">
            <v>3.94</v>
          </cell>
          <cell r="AA785">
            <v>3.84</v>
          </cell>
          <cell r="AB785">
            <v>3.8</v>
          </cell>
          <cell r="AC785">
            <v>3.74</v>
          </cell>
          <cell r="AD785">
            <v>3.71</v>
          </cell>
          <cell r="AE785">
            <v>3.7</v>
          </cell>
          <cell r="AF785">
            <v>3.77</v>
          </cell>
          <cell r="AG785">
            <v>3.86</v>
          </cell>
          <cell r="AH785">
            <v>1</v>
          </cell>
          <cell r="AI785">
            <v>8</v>
          </cell>
          <cell r="AJ785">
            <v>33</v>
          </cell>
          <cell r="AK785">
            <v>61</v>
          </cell>
          <cell r="AL785">
            <v>92</v>
          </cell>
          <cell r="AM785">
            <v>186</v>
          </cell>
          <cell r="AN785">
            <v>273</v>
          </cell>
          <cell r="AO785">
            <v>365</v>
          </cell>
          <cell r="AP785">
            <v>17</v>
          </cell>
          <cell r="AQ785">
            <v>124</v>
          </cell>
          <cell r="AR785">
            <v>480</v>
          </cell>
          <cell r="AS785">
            <v>850</v>
          </cell>
          <cell r="AT785">
            <v>1245</v>
          </cell>
          <cell r="AU785">
            <v>2365</v>
          </cell>
          <cell r="AV785">
            <v>3380</v>
          </cell>
          <cell r="AW785">
            <v>4410</v>
          </cell>
          <cell r="AX785">
            <v>8.27</v>
          </cell>
          <cell r="AY785">
            <v>11.498566361011875</v>
          </cell>
          <cell r="AZ785">
            <v>10.74016251511463</v>
          </cell>
          <cell r="BA785">
            <v>10.294838530406917</v>
          </cell>
          <cell r="BB785">
            <v>9.9809373120965628</v>
          </cell>
          <cell r="BC785">
            <v>9.7908303107238339</v>
          </cell>
          <cell r="BD785">
            <v>9.4705121910389956</v>
          </cell>
          <cell r="BE785">
            <v>9.4429698470278911</v>
          </cell>
          <cell r="BF785">
            <v>9.4548326951497952</v>
          </cell>
          <cell r="BG785">
            <v>9.24</v>
          </cell>
          <cell r="BH785">
            <v>9.1999999999999993</v>
          </cell>
          <cell r="BI785">
            <v>9.25</v>
          </cell>
          <cell r="BJ785">
            <v>9.4</v>
          </cell>
          <cell r="BK785">
            <v>9.5</v>
          </cell>
          <cell r="BL785">
            <v>9.4499999999999993</v>
          </cell>
          <cell r="BM785">
            <v>9.4499999999999993</v>
          </cell>
          <cell r="BN785">
            <v>9.4499999999999993</v>
          </cell>
          <cell r="BO785">
            <v>225.85663610118746</v>
          </cell>
          <cell r="BP785">
            <v>154.01625151146305</v>
          </cell>
          <cell r="BQ785">
            <v>104.4838530406917</v>
          </cell>
          <cell r="BR785">
            <v>58.093731209656241</v>
          </cell>
          <cell r="BS785">
            <v>29.083031072383392</v>
          </cell>
          <cell r="BT785">
            <v>2.0512191038996264</v>
          </cell>
          <cell r="BU785">
            <v>-0.70301529721081835</v>
          </cell>
          <cell r="BV785">
            <v>0.48326951497958959</v>
          </cell>
          <cell r="BW785">
            <v>9.9</v>
          </cell>
          <cell r="BX785">
            <v>9.9499999999999993</v>
          </cell>
          <cell r="BY785">
            <v>9.75</v>
          </cell>
          <cell r="BZ785">
            <v>9.9499999999999993</v>
          </cell>
          <cell r="CA785">
            <v>10</v>
          </cell>
          <cell r="CB785">
            <v>10</v>
          </cell>
          <cell r="CC785">
            <v>9.6</v>
          </cell>
          <cell r="CD785">
            <v>9.65</v>
          </cell>
          <cell r="CE785">
            <v>9.4499999999999993</v>
          </cell>
          <cell r="CF785">
            <v>9.65</v>
          </cell>
          <cell r="CG785">
            <v>9.6999999999999993</v>
          </cell>
          <cell r="CH785">
            <v>9.6999999999999993</v>
          </cell>
          <cell r="CI785">
            <v>9.75</v>
          </cell>
          <cell r="CJ785">
            <v>9.75</v>
          </cell>
          <cell r="CK785">
            <v>9.6999999999999993</v>
          </cell>
          <cell r="CL785">
            <v>9.75</v>
          </cell>
          <cell r="CM785">
            <v>9.75</v>
          </cell>
          <cell r="CN785">
            <v>9.75</v>
          </cell>
          <cell r="CO785">
            <v>9.5500000000000007</v>
          </cell>
          <cell r="CP785">
            <v>9.5500000000000007</v>
          </cell>
          <cell r="CQ785">
            <v>9.5</v>
          </cell>
          <cell r="CR785">
            <v>9.5500000000000007</v>
          </cell>
          <cell r="CS785">
            <v>9.5500000000000007</v>
          </cell>
          <cell r="CT785">
            <v>9.5500000000000007</v>
          </cell>
          <cell r="CU785">
            <v>9.6999999999999993</v>
          </cell>
          <cell r="CV785">
            <v>9.6999999999999993</v>
          </cell>
          <cell r="CW785">
            <v>9.6999999999999993</v>
          </cell>
          <cell r="CX785">
            <v>9.8000000000000007</v>
          </cell>
          <cell r="CY785">
            <v>9.8000000000000007</v>
          </cell>
          <cell r="CZ785">
            <v>9.6999999999999993</v>
          </cell>
          <cell r="DA785">
            <v>9.5</v>
          </cell>
          <cell r="DB785">
            <v>9.5500000000000007</v>
          </cell>
          <cell r="DC785">
            <v>9.5</v>
          </cell>
          <cell r="DD785">
            <v>9.6</v>
          </cell>
          <cell r="DE785">
            <v>9.6</v>
          </cell>
          <cell r="DF785">
            <v>9.5500000000000007</v>
          </cell>
          <cell r="DG785">
            <v>9.8000000000000007</v>
          </cell>
          <cell r="DH785">
            <v>9.75</v>
          </cell>
          <cell r="DI785">
            <v>9.75</v>
          </cell>
          <cell r="DJ785">
            <v>9.75</v>
          </cell>
          <cell r="DK785">
            <v>9.75</v>
          </cell>
          <cell r="DL785">
            <v>9.75</v>
          </cell>
          <cell r="DM785">
            <v>9.5</v>
          </cell>
          <cell r="DN785">
            <v>9.4499999999999993</v>
          </cell>
          <cell r="DO785">
            <v>9.4499999999999993</v>
          </cell>
          <cell r="DP785">
            <v>9.4499999999999993</v>
          </cell>
          <cell r="DQ785">
            <v>9.4499999999999993</v>
          </cell>
          <cell r="DR785">
            <v>9.4499999999999993</v>
          </cell>
        </row>
        <row r="786">
          <cell r="A786">
            <v>37104</v>
          </cell>
          <cell r="C786">
            <v>8.75</v>
          </cell>
          <cell r="D786">
            <v>8.5</v>
          </cell>
          <cell r="E786">
            <v>9.24</v>
          </cell>
          <cell r="F786">
            <v>9.25</v>
          </cell>
          <cell r="G786">
            <v>9.4</v>
          </cell>
          <cell r="H786">
            <v>9.68</v>
          </cell>
          <cell r="I786">
            <v>9.6999999999999993</v>
          </cell>
          <cell r="J786">
            <v>9.68</v>
          </cell>
          <cell r="M786">
            <v>9.6449999999999996</v>
          </cell>
          <cell r="N786">
            <v>9.4190000000000005</v>
          </cell>
          <cell r="O786">
            <v>9.75</v>
          </cell>
          <cell r="P786">
            <v>9.75</v>
          </cell>
          <cell r="Q786">
            <v>9.75</v>
          </cell>
          <cell r="R786">
            <v>9</v>
          </cell>
          <cell r="S786">
            <v>8.9700000000000006</v>
          </cell>
          <cell r="T786">
            <v>8.9700000000000006</v>
          </cell>
          <cell r="U786">
            <v>9.26</v>
          </cell>
          <cell r="V786">
            <v>9.6449999999999996</v>
          </cell>
          <cell r="W786">
            <v>9.6829999999999998</v>
          </cell>
          <cell r="X786">
            <v>9.7129999999999992</v>
          </cell>
          <cell r="Y786">
            <v>37104.672973379631</v>
          </cell>
          <cell r="Z786">
            <v>3.9</v>
          </cell>
          <cell r="AA786">
            <v>3.84</v>
          </cell>
          <cell r="AB786">
            <v>3.78</v>
          </cell>
          <cell r="AC786">
            <v>3.74</v>
          </cell>
          <cell r="AD786">
            <v>3.6</v>
          </cell>
          <cell r="AE786">
            <v>3.68</v>
          </cell>
          <cell r="AF786">
            <v>3.72</v>
          </cell>
          <cell r="AG786">
            <v>3.81</v>
          </cell>
          <cell r="AH786">
            <v>1</v>
          </cell>
          <cell r="AI786">
            <v>7</v>
          </cell>
          <cell r="AJ786">
            <v>32</v>
          </cell>
          <cell r="AK786">
            <v>61</v>
          </cell>
          <cell r="AL786">
            <v>94</v>
          </cell>
          <cell r="AM786">
            <v>185</v>
          </cell>
          <cell r="AN786">
            <v>273</v>
          </cell>
          <cell r="AO786">
            <v>367</v>
          </cell>
          <cell r="AP786">
            <v>17</v>
          </cell>
          <cell r="AQ786">
            <v>111</v>
          </cell>
          <cell r="AR786">
            <v>465</v>
          </cell>
          <cell r="AS786">
            <v>857</v>
          </cell>
          <cell r="AT786">
            <v>1275</v>
          </cell>
          <cell r="AU786">
            <v>2365</v>
          </cell>
          <cell r="AV786">
            <v>3390</v>
          </cell>
          <cell r="AW786">
            <v>4470</v>
          </cell>
          <cell r="AX786">
            <v>8.2639999999999993</v>
          </cell>
          <cell r="AY786">
            <v>11.463450558646503</v>
          </cell>
          <cell r="AZ786">
            <v>10.902262112202799</v>
          </cell>
          <cell r="BA786">
            <v>10.272150744191556</v>
          </cell>
          <cell r="BB786">
            <v>10.036435954077774</v>
          </cell>
          <cell r="BC786">
            <v>9.6971144389404884</v>
          </cell>
          <cell r="BD786">
            <v>9.484162731221037</v>
          </cell>
          <cell r="BE786">
            <v>9.4109177344517665</v>
          </cell>
          <cell r="BF786">
            <v>9.4513879904511189</v>
          </cell>
          <cell r="BG786">
            <v>9.24</v>
          </cell>
          <cell r="BH786">
            <v>9.1999999999999993</v>
          </cell>
          <cell r="BI786">
            <v>9.25</v>
          </cell>
          <cell r="BJ786">
            <v>9.4</v>
          </cell>
          <cell r="BK786">
            <v>9.5500000000000007</v>
          </cell>
          <cell r="BL786">
            <v>9.5</v>
          </cell>
          <cell r="BM786">
            <v>9.5</v>
          </cell>
          <cell r="BN786">
            <v>9.5</v>
          </cell>
          <cell r="BO786">
            <v>222.34505586465031</v>
          </cell>
          <cell r="BP786">
            <v>170.22621122027994</v>
          </cell>
          <cell r="BQ786">
            <v>102.21507441915563</v>
          </cell>
          <cell r="BR786">
            <v>63.643595407777376</v>
          </cell>
          <cell r="BS786">
            <v>14.71144389404877</v>
          </cell>
          <cell r="BT786">
            <v>-1.5837268778962965</v>
          </cell>
          <cell r="BU786">
            <v>-8.9082265548233508</v>
          </cell>
          <cell r="BV786">
            <v>-4.8612009548881119</v>
          </cell>
          <cell r="BW786">
            <v>9.9</v>
          </cell>
          <cell r="BX786">
            <v>9.75</v>
          </cell>
          <cell r="BY786">
            <v>9.9499999999999993</v>
          </cell>
          <cell r="BZ786">
            <v>9.9499999999999993</v>
          </cell>
          <cell r="CA786">
            <v>9.9499999999999993</v>
          </cell>
          <cell r="CB786">
            <v>9.9499999999999993</v>
          </cell>
          <cell r="CC786">
            <v>9.6</v>
          </cell>
          <cell r="CD786">
            <v>9.4499999999999993</v>
          </cell>
          <cell r="CE786">
            <v>9.65</v>
          </cell>
          <cell r="CF786">
            <v>9.65</v>
          </cell>
          <cell r="CG786">
            <v>9.65</v>
          </cell>
          <cell r="CH786">
            <v>9.65</v>
          </cell>
          <cell r="CI786">
            <v>9.75</v>
          </cell>
          <cell r="CJ786">
            <v>9.6999999999999993</v>
          </cell>
          <cell r="CK786">
            <v>9.75</v>
          </cell>
          <cell r="CL786">
            <v>9.75</v>
          </cell>
          <cell r="CM786">
            <v>9.75</v>
          </cell>
          <cell r="CN786">
            <v>9.75</v>
          </cell>
          <cell r="CO786">
            <v>9.5500000000000007</v>
          </cell>
          <cell r="CP786">
            <v>9.5</v>
          </cell>
          <cell r="CQ786">
            <v>9.5500000000000007</v>
          </cell>
          <cell r="CR786">
            <v>9.5500000000000007</v>
          </cell>
          <cell r="CS786">
            <v>9.5500000000000007</v>
          </cell>
          <cell r="CT786">
            <v>9.5500000000000007</v>
          </cell>
          <cell r="CU786">
            <v>9.6999999999999993</v>
          </cell>
          <cell r="CV786">
            <v>9.6999999999999993</v>
          </cell>
          <cell r="CW786">
            <v>9.6999999999999993</v>
          </cell>
          <cell r="CX786">
            <v>9.8000000000000007</v>
          </cell>
          <cell r="CY786">
            <v>9.8000000000000007</v>
          </cell>
          <cell r="CZ786">
            <v>9.6999999999999993</v>
          </cell>
          <cell r="DA786">
            <v>9.5</v>
          </cell>
          <cell r="DB786">
            <v>9.5500000000000007</v>
          </cell>
          <cell r="DC786">
            <v>9.5</v>
          </cell>
          <cell r="DD786">
            <v>9.6</v>
          </cell>
          <cell r="DE786">
            <v>9.6</v>
          </cell>
          <cell r="DF786">
            <v>9.5500000000000007</v>
          </cell>
          <cell r="DG786">
            <v>9.85</v>
          </cell>
          <cell r="DH786">
            <v>9.8000000000000007</v>
          </cell>
          <cell r="DI786">
            <v>9.8000000000000007</v>
          </cell>
          <cell r="DJ786">
            <v>9.8000000000000007</v>
          </cell>
          <cell r="DK786">
            <v>9.8000000000000007</v>
          </cell>
          <cell r="DL786">
            <v>9.8000000000000007</v>
          </cell>
          <cell r="DM786">
            <v>9.5500000000000007</v>
          </cell>
          <cell r="DN786">
            <v>9.5</v>
          </cell>
          <cell r="DO786">
            <v>9.5</v>
          </cell>
          <cell r="DP786">
            <v>9.5</v>
          </cell>
          <cell r="DQ786">
            <v>9.5</v>
          </cell>
          <cell r="DR786">
            <v>9.5</v>
          </cell>
        </row>
        <row r="787">
          <cell r="A787">
            <v>37105</v>
          </cell>
          <cell r="C787">
            <v>8.75</v>
          </cell>
          <cell r="D787">
            <v>8.5</v>
          </cell>
          <cell r="E787">
            <v>9.24</v>
          </cell>
          <cell r="F787">
            <v>9.25</v>
          </cell>
          <cell r="G787">
            <v>9.4</v>
          </cell>
          <cell r="H787">
            <v>9.68</v>
          </cell>
          <cell r="I787">
            <v>9.68</v>
          </cell>
          <cell r="J787">
            <v>9.67</v>
          </cell>
          <cell r="M787">
            <v>9.65</v>
          </cell>
          <cell r="N787">
            <v>9.423</v>
          </cell>
          <cell r="O787">
            <v>9.75</v>
          </cell>
          <cell r="P787">
            <v>9.75</v>
          </cell>
          <cell r="Q787">
            <v>9.75</v>
          </cell>
          <cell r="R787">
            <v>8.93</v>
          </cell>
          <cell r="S787">
            <v>8.9</v>
          </cell>
          <cell r="T787">
            <v>8.9499999999999993</v>
          </cell>
          <cell r="U787">
            <v>9.2550000000000008</v>
          </cell>
          <cell r="V787">
            <v>9.65</v>
          </cell>
          <cell r="W787">
            <v>9.69</v>
          </cell>
          <cell r="X787">
            <v>9.7110000000000003</v>
          </cell>
          <cell r="Y787">
            <v>37105.663081134262</v>
          </cell>
          <cell r="Z787">
            <v>3.78</v>
          </cell>
          <cell r="AA787">
            <v>3.81</v>
          </cell>
          <cell r="AB787">
            <v>3.73</v>
          </cell>
          <cell r="AC787">
            <v>3.68</v>
          </cell>
          <cell r="AD787">
            <v>3.65</v>
          </cell>
          <cell r="AE787">
            <v>3.68</v>
          </cell>
          <cell r="AF787">
            <v>3.7</v>
          </cell>
          <cell r="AG787">
            <v>3.87</v>
          </cell>
          <cell r="AH787">
            <v>1</v>
          </cell>
          <cell r="AI787">
            <v>7</v>
          </cell>
          <cell r="AJ787">
            <v>31</v>
          </cell>
          <cell r="AK787">
            <v>64</v>
          </cell>
          <cell r="AL787">
            <v>92</v>
          </cell>
          <cell r="AM787">
            <v>184</v>
          </cell>
          <cell r="AN787">
            <v>273</v>
          </cell>
          <cell r="AO787">
            <v>365</v>
          </cell>
          <cell r="AP787">
            <v>16</v>
          </cell>
          <cell r="AQ787">
            <v>108</v>
          </cell>
          <cell r="AR787">
            <v>444</v>
          </cell>
          <cell r="AS787">
            <v>890</v>
          </cell>
          <cell r="AT787">
            <v>1242</v>
          </cell>
          <cell r="AU787">
            <v>2312.5</v>
          </cell>
          <cell r="AV787">
            <v>3330</v>
          </cell>
          <cell r="AW787">
            <v>4345</v>
          </cell>
          <cell r="AX787">
            <v>8.2395999999999994</v>
          </cell>
          <cell r="AY787">
            <v>10.920966915874963</v>
          </cell>
          <cell r="AZ787">
            <v>10.702569709810824</v>
          </cell>
          <cell r="BA787">
            <v>10.14683923698488</v>
          </cell>
          <cell r="BB787">
            <v>9.9316404315743032</v>
          </cell>
          <cell r="BC787">
            <v>9.7367430693777415</v>
          </cell>
          <cell r="BD787">
            <v>9.4032045866397649</v>
          </cell>
          <cell r="BE787">
            <v>9.3064146816431492</v>
          </cell>
          <cell r="BF787">
            <v>9.4039759059905812</v>
          </cell>
          <cell r="BG787">
            <v>9.24</v>
          </cell>
          <cell r="BH787">
            <v>9.1</v>
          </cell>
          <cell r="BI787">
            <v>9.25</v>
          </cell>
          <cell r="BJ787">
            <v>9.4</v>
          </cell>
          <cell r="BK787">
            <v>9.5500000000000007</v>
          </cell>
          <cell r="BL787">
            <v>9.5</v>
          </cell>
          <cell r="BM787">
            <v>9.5</v>
          </cell>
          <cell r="BN787">
            <v>9.5</v>
          </cell>
          <cell r="BO787">
            <v>168.09669158749631</v>
          </cell>
          <cell r="BP787">
            <v>160.25697098108242</v>
          </cell>
          <cell r="BQ787">
            <v>89.683923698487973</v>
          </cell>
          <cell r="BR787">
            <v>53.164043157430285</v>
          </cell>
          <cell r="BS787">
            <v>18.674306937774077</v>
          </cell>
          <cell r="BT787">
            <v>-9.6795413360235116</v>
          </cell>
          <cell r="BU787">
            <v>-19.358531835685078</v>
          </cell>
          <cell r="BV787">
            <v>-9.6024094009418803</v>
          </cell>
          <cell r="BW787">
            <v>9.9</v>
          </cell>
          <cell r="BX787">
            <v>9.75</v>
          </cell>
          <cell r="BY787">
            <v>9.9499999999999993</v>
          </cell>
          <cell r="BZ787">
            <v>9.9499999999999993</v>
          </cell>
          <cell r="CA787">
            <v>9.9</v>
          </cell>
          <cell r="CB787">
            <v>9.9</v>
          </cell>
          <cell r="CC787">
            <v>9.6</v>
          </cell>
          <cell r="CD787">
            <v>9.4499999999999993</v>
          </cell>
          <cell r="CE787">
            <v>9.65</v>
          </cell>
          <cell r="CF787">
            <v>9.65</v>
          </cell>
          <cell r="CG787">
            <v>9.6</v>
          </cell>
          <cell r="CH787">
            <v>9.6</v>
          </cell>
          <cell r="CI787">
            <v>9.75</v>
          </cell>
          <cell r="CJ787">
            <v>9.6999999999999993</v>
          </cell>
          <cell r="CK787">
            <v>9.75</v>
          </cell>
          <cell r="CL787">
            <v>9.75</v>
          </cell>
          <cell r="CM787">
            <v>9.75</v>
          </cell>
          <cell r="CN787">
            <v>9.75</v>
          </cell>
          <cell r="CO787">
            <v>9.5500000000000007</v>
          </cell>
          <cell r="CP787">
            <v>9.5</v>
          </cell>
          <cell r="CQ787">
            <v>9.5500000000000007</v>
          </cell>
          <cell r="CR787">
            <v>9.5500000000000007</v>
          </cell>
          <cell r="CS787">
            <v>9.5500000000000007</v>
          </cell>
          <cell r="CT787">
            <v>9.5500000000000007</v>
          </cell>
          <cell r="CU787">
            <v>9.6999999999999993</v>
          </cell>
          <cell r="CV787">
            <v>9.6999999999999993</v>
          </cell>
          <cell r="CW787">
            <v>9.6999999999999993</v>
          </cell>
          <cell r="CX787">
            <v>9.6999999999999993</v>
          </cell>
          <cell r="CY787">
            <v>9.6999999999999993</v>
          </cell>
          <cell r="CZ787">
            <v>9.6999999999999993</v>
          </cell>
          <cell r="DA787">
            <v>9.5</v>
          </cell>
          <cell r="DB787">
            <v>9.5500000000000007</v>
          </cell>
          <cell r="DC787">
            <v>9.5</v>
          </cell>
          <cell r="DD787">
            <v>9.5500000000000007</v>
          </cell>
          <cell r="DE787">
            <v>9.5500000000000007</v>
          </cell>
          <cell r="DF787">
            <v>9.5500000000000007</v>
          </cell>
          <cell r="DG787">
            <v>9.85</v>
          </cell>
          <cell r="DH787">
            <v>9.8000000000000007</v>
          </cell>
          <cell r="DI787">
            <v>9.8000000000000007</v>
          </cell>
          <cell r="DJ787">
            <v>9.8000000000000007</v>
          </cell>
          <cell r="DK787">
            <v>9.8000000000000007</v>
          </cell>
          <cell r="DL787">
            <v>9.8000000000000007</v>
          </cell>
          <cell r="DM787">
            <v>9.5500000000000007</v>
          </cell>
          <cell r="DN787">
            <v>9.5</v>
          </cell>
          <cell r="DO787">
            <v>9.5</v>
          </cell>
          <cell r="DP787">
            <v>9.5</v>
          </cell>
          <cell r="DQ787">
            <v>9.5</v>
          </cell>
          <cell r="DR787">
            <v>9.5</v>
          </cell>
        </row>
        <row r="788">
          <cell r="A788">
            <v>37106</v>
          </cell>
          <cell r="C788">
            <v>8.75</v>
          </cell>
          <cell r="D788">
            <v>8.5</v>
          </cell>
          <cell r="E788">
            <v>9.24</v>
          </cell>
          <cell r="F788">
            <v>9.25</v>
          </cell>
          <cell r="G788">
            <v>9.4</v>
          </cell>
          <cell r="H788">
            <v>9.68</v>
          </cell>
          <cell r="I788">
            <v>9.68</v>
          </cell>
          <cell r="J788">
            <v>9.67</v>
          </cell>
          <cell r="M788">
            <v>9.65</v>
          </cell>
          <cell r="N788">
            <v>9.42</v>
          </cell>
          <cell r="O788">
            <v>9.75</v>
          </cell>
          <cell r="P788">
            <v>9.75</v>
          </cell>
          <cell r="Q788">
            <v>9.85</v>
          </cell>
          <cell r="R788">
            <v>8.93</v>
          </cell>
          <cell r="S788">
            <v>8.9</v>
          </cell>
          <cell r="T788">
            <v>8.9499999999999993</v>
          </cell>
          <cell r="U788">
            <v>9.2550000000000008</v>
          </cell>
          <cell r="V788">
            <v>9.65</v>
          </cell>
          <cell r="W788">
            <v>9.69</v>
          </cell>
          <cell r="X788">
            <v>9.7100000000000009</v>
          </cell>
          <cell r="Y788">
            <v>37106.670928587962</v>
          </cell>
          <cell r="Z788">
            <v>3.73</v>
          </cell>
          <cell r="AA788">
            <v>3.82</v>
          </cell>
          <cell r="AB788">
            <v>3.74</v>
          </cell>
          <cell r="AC788">
            <v>3.7</v>
          </cell>
          <cell r="AD788">
            <v>3.69</v>
          </cell>
          <cell r="AE788">
            <v>3.68</v>
          </cell>
          <cell r="AF788">
            <v>3.74</v>
          </cell>
          <cell r="AG788">
            <v>3.86</v>
          </cell>
          <cell r="AH788">
            <v>3</v>
          </cell>
          <cell r="AI788">
            <v>7</v>
          </cell>
          <cell r="AJ788">
            <v>31</v>
          </cell>
          <cell r="AK788">
            <v>63</v>
          </cell>
          <cell r="AL788">
            <v>92</v>
          </cell>
          <cell r="AM788">
            <v>184</v>
          </cell>
          <cell r="AN788">
            <v>273</v>
          </cell>
          <cell r="AO788">
            <v>365</v>
          </cell>
          <cell r="AP788">
            <v>43</v>
          </cell>
          <cell r="AQ788">
            <v>105</v>
          </cell>
          <cell r="AR788">
            <v>435</v>
          </cell>
          <cell r="AS788">
            <v>865</v>
          </cell>
          <cell r="AT788">
            <v>1235</v>
          </cell>
          <cell r="AU788">
            <v>2325</v>
          </cell>
          <cell r="AV788">
            <v>3340</v>
          </cell>
          <cell r="AW788">
            <v>4345</v>
          </cell>
          <cell r="AX788">
            <v>8.2455999999999996</v>
          </cell>
          <cell r="AY788">
            <v>10.12857576397445</v>
          </cell>
          <cell r="AZ788">
            <v>10.51789244836359</v>
          </cell>
          <cell r="BA788">
            <v>10.023472958902744</v>
          </cell>
          <cell r="BB788">
            <v>9.8685391877110575</v>
          </cell>
          <cell r="BC788">
            <v>9.7395190142252055</v>
          </cell>
          <cell r="BD788">
            <v>9.4297148811675022</v>
          </cell>
          <cell r="BE788">
            <v>9.3612404447502957</v>
          </cell>
          <cell r="BF788">
            <v>9.3893150050397001</v>
          </cell>
          <cell r="BG788">
            <v>9.24</v>
          </cell>
          <cell r="BH788">
            <v>9.1</v>
          </cell>
          <cell r="BI788">
            <v>9.25</v>
          </cell>
          <cell r="BJ788">
            <v>9.4</v>
          </cell>
          <cell r="BK788">
            <v>9.5500000000000007</v>
          </cell>
          <cell r="BL788">
            <v>9.5</v>
          </cell>
          <cell r="BM788">
            <v>9.5</v>
          </cell>
          <cell r="BN788">
            <v>9.5</v>
          </cell>
          <cell r="BO788">
            <v>88.857576397444944</v>
          </cell>
          <cell r="BP788">
            <v>141.78924483635899</v>
          </cell>
          <cell r="BQ788">
            <v>77.347295890274381</v>
          </cell>
          <cell r="BR788">
            <v>46.853918771105718</v>
          </cell>
          <cell r="BS788">
            <v>18.951901422520478</v>
          </cell>
          <cell r="BT788">
            <v>-7.0285118832497773</v>
          </cell>
          <cell r="BU788">
            <v>-13.875955524970429</v>
          </cell>
          <cell r="BV788">
            <v>-11.068499496029993</v>
          </cell>
          <cell r="BW788">
            <v>9.9</v>
          </cell>
          <cell r="BX788">
            <v>9.75</v>
          </cell>
          <cell r="BY788">
            <v>9.9499999999999993</v>
          </cell>
          <cell r="BZ788">
            <v>9.9499999999999993</v>
          </cell>
          <cell r="CA788">
            <v>9.9</v>
          </cell>
          <cell r="CB788">
            <v>9.9</v>
          </cell>
          <cell r="CC788">
            <v>9.6</v>
          </cell>
          <cell r="CD788">
            <v>9.4499999999999993</v>
          </cell>
          <cell r="CE788">
            <v>9.65</v>
          </cell>
          <cell r="CF788">
            <v>9.65</v>
          </cell>
          <cell r="CG788">
            <v>9.6</v>
          </cell>
          <cell r="CH788">
            <v>9.6</v>
          </cell>
          <cell r="CI788">
            <v>9.75</v>
          </cell>
          <cell r="CJ788">
            <v>9.6999999999999993</v>
          </cell>
          <cell r="CK788">
            <v>9.75</v>
          </cell>
          <cell r="CL788">
            <v>9.75</v>
          </cell>
          <cell r="CM788">
            <v>9.75</v>
          </cell>
          <cell r="CN788">
            <v>9.75</v>
          </cell>
          <cell r="CO788">
            <v>9.5500000000000007</v>
          </cell>
          <cell r="CP788">
            <v>9.5</v>
          </cell>
          <cell r="CQ788">
            <v>9.5500000000000007</v>
          </cell>
          <cell r="CR788">
            <v>9.5500000000000007</v>
          </cell>
          <cell r="CS788">
            <v>9.5500000000000007</v>
          </cell>
          <cell r="CT788">
            <v>9.5500000000000007</v>
          </cell>
          <cell r="CU788">
            <v>9.6999999999999993</v>
          </cell>
          <cell r="CV788">
            <v>9.6999999999999993</v>
          </cell>
          <cell r="CW788">
            <v>9.6999999999999993</v>
          </cell>
          <cell r="CX788">
            <v>9.6999999999999993</v>
          </cell>
          <cell r="CY788">
            <v>9.6999999999999993</v>
          </cell>
          <cell r="CZ788">
            <v>9.6999999999999993</v>
          </cell>
          <cell r="DA788">
            <v>9.5</v>
          </cell>
          <cell r="DB788">
            <v>9.5500000000000007</v>
          </cell>
          <cell r="DC788">
            <v>9.5</v>
          </cell>
          <cell r="DD788">
            <v>9.5500000000000007</v>
          </cell>
          <cell r="DE788">
            <v>9.5500000000000007</v>
          </cell>
          <cell r="DF788">
            <v>9.5500000000000007</v>
          </cell>
          <cell r="DG788">
            <v>9.85</v>
          </cell>
          <cell r="DH788">
            <v>9.8000000000000007</v>
          </cell>
          <cell r="DI788">
            <v>9.8000000000000007</v>
          </cell>
          <cell r="DJ788">
            <v>9.8000000000000007</v>
          </cell>
          <cell r="DK788">
            <v>9.8000000000000007</v>
          </cell>
          <cell r="DL788">
            <v>9.8000000000000007</v>
          </cell>
          <cell r="DM788">
            <v>9.5500000000000007</v>
          </cell>
          <cell r="DN788">
            <v>9.5</v>
          </cell>
          <cell r="DO788">
            <v>9.5</v>
          </cell>
          <cell r="DP788">
            <v>9.5</v>
          </cell>
          <cell r="DQ788">
            <v>9.5</v>
          </cell>
          <cell r="DR788">
            <v>9.5</v>
          </cell>
        </row>
        <row r="789">
          <cell r="A789">
            <v>37109</v>
          </cell>
          <cell r="C789">
            <v>8.75</v>
          </cell>
          <cell r="D789">
            <v>8.5</v>
          </cell>
          <cell r="E789">
            <v>9.23</v>
          </cell>
          <cell r="F789">
            <v>9.25</v>
          </cell>
          <cell r="G789">
            <v>9.4</v>
          </cell>
          <cell r="H789">
            <v>9.68</v>
          </cell>
          <cell r="I789">
            <v>9.68</v>
          </cell>
          <cell r="J789">
            <v>9.67</v>
          </cell>
          <cell r="M789">
            <v>9.65</v>
          </cell>
          <cell r="N789">
            <v>9.42</v>
          </cell>
          <cell r="O789">
            <v>9.75</v>
          </cell>
          <cell r="P789">
            <v>9.75</v>
          </cell>
          <cell r="Q789">
            <v>9.85</v>
          </cell>
          <cell r="R789">
            <v>8.9499999999999993</v>
          </cell>
          <cell r="S789">
            <v>8.93</v>
          </cell>
          <cell r="T789">
            <v>8.9499999999999993</v>
          </cell>
          <cell r="U789">
            <v>9.26</v>
          </cell>
          <cell r="V789">
            <v>9.65</v>
          </cell>
          <cell r="W789">
            <v>9.68</v>
          </cell>
          <cell r="X789">
            <v>9.7100000000000009</v>
          </cell>
          <cell r="Y789">
            <v>37109.664692361112</v>
          </cell>
          <cell r="Z789">
            <v>3.79</v>
          </cell>
          <cell r="AA789">
            <v>3.8</v>
          </cell>
          <cell r="AB789">
            <v>3.7</v>
          </cell>
          <cell r="AC789">
            <v>3.69</v>
          </cell>
          <cell r="AD789">
            <v>3.65</v>
          </cell>
          <cell r="AE789">
            <v>3.65</v>
          </cell>
          <cell r="AF789">
            <v>3.73</v>
          </cell>
          <cell r="AG789">
            <v>3.84</v>
          </cell>
          <cell r="AH789">
            <v>1</v>
          </cell>
          <cell r="AI789">
            <v>7</v>
          </cell>
          <cell r="AJ789">
            <v>33</v>
          </cell>
          <cell r="AK789">
            <v>62</v>
          </cell>
          <cell r="AL789">
            <v>92</v>
          </cell>
          <cell r="AM789">
            <v>184</v>
          </cell>
          <cell r="AN789">
            <v>273</v>
          </cell>
          <cell r="AO789">
            <v>365</v>
          </cell>
          <cell r="AP789">
            <v>14</v>
          </cell>
          <cell r="AQ789">
            <v>101</v>
          </cell>
          <cell r="AR789">
            <v>455</v>
          </cell>
          <cell r="AS789">
            <v>850</v>
          </cell>
          <cell r="AT789">
            <v>1233</v>
          </cell>
          <cell r="AU789">
            <v>2330</v>
          </cell>
          <cell r="AV789">
            <v>3355</v>
          </cell>
          <cell r="AW789">
            <v>4360</v>
          </cell>
          <cell r="AX789">
            <v>8.2985000000000007</v>
          </cell>
          <cell r="AY789">
            <v>10.001026512487353</v>
          </cell>
          <cell r="AZ789">
            <v>10.203708520663277</v>
          </cell>
          <cell r="BA789">
            <v>9.8363977182196702</v>
          </cell>
          <cell r="BB789">
            <v>9.8096152263235226</v>
          </cell>
          <cell r="BC789">
            <v>9.6504721642261817</v>
          </cell>
          <cell r="BD789">
            <v>9.3742945530433346</v>
          </cell>
          <cell r="BE789">
            <v>9.3400417271668079</v>
          </cell>
          <cell r="BF789">
            <v>9.351849129360712</v>
          </cell>
          <cell r="BG789">
            <v>9.23</v>
          </cell>
          <cell r="BH789">
            <v>9.1</v>
          </cell>
          <cell r="BI789">
            <v>9.25</v>
          </cell>
          <cell r="BJ789">
            <v>9.4</v>
          </cell>
          <cell r="BK789">
            <v>9.5500000000000007</v>
          </cell>
          <cell r="BL789">
            <v>9.5</v>
          </cell>
          <cell r="BM789">
            <v>9.5</v>
          </cell>
          <cell r="BN789">
            <v>9.5</v>
          </cell>
          <cell r="BO789">
            <v>77.102651248735299</v>
          </cell>
          <cell r="BP789">
            <v>110.3708520663277</v>
          </cell>
          <cell r="BQ789">
            <v>58.639771821967024</v>
          </cell>
          <cell r="BR789">
            <v>40.961522632352221</v>
          </cell>
          <cell r="BS789">
            <v>10.047216422618099</v>
          </cell>
          <cell r="BT789">
            <v>-12.570544695666541</v>
          </cell>
          <cell r="BU789">
            <v>-15.995827283319208</v>
          </cell>
          <cell r="BV789">
            <v>-14.8150870639288</v>
          </cell>
          <cell r="BW789">
            <v>9.9</v>
          </cell>
          <cell r="BX789">
            <v>9.75</v>
          </cell>
          <cell r="BY789">
            <v>9.9499999999999993</v>
          </cell>
          <cell r="BZ789">
            <v>9.9499999999999993</v>
          </cell>
          <cell r="CA789">
            <v>9.9</v>
          </cell>
          <cell r="CB789">
            <v>9.9</v>
          </cell>
          <cell r="CC789">
            <v>9.6</v>
          </cell>
          <cell r="CD789">
            <v>9.4499999999999993</v>
          </cell>
          <cell r="CE789">
            <v>9.65</v>
          </cell>
          <cell r="CF789">
            <v>9.65</v>
          </cell>
          <cell r="CG789">
            <v>9.6</v>
          </cell>
          <cell r="CH789">
            <v>9.6</v>
          </cell>
          <cell r="CI789">
            <v>9.75</v>
          </cell>
          <cell r="CJ789">
            <v>9.6999999999999993</v>
          </cell>
          <cell r="CK789">
            <v>9.75</v>
          </cell>
          <cell r="CL789">
            <v>9.75</v>
          </cell>
          <cell r="CM789">
            <v>9.75</v>
          </cell>
          <cell r="CN789">
            <v>9.75</v>
          </cell>
          <cell r="CO789">
            <v>9.5500000000000007</v>
          </cell>
          <cell r="CP789">
            <v>9.5</v>
          </cell>
          <cell r="CQ789">
            <v>9.5500000000000007</v>
          </cell>
          <cell r="CR789">
            <v>9.5500000000000007</v>
          </cell>
          <cell r="CS789">
            <v>9.5500000000000007</v>
          </cell>
          <cell r="CT789">
            <v>9.5500000000000007</v>
          </cell>
          <cell r="CU789">
            <v>9.6999999999999993</v>
          </cell>
          <cell r="CV789">
            <v>9.6999999999999993</v>
          </cell>
          <cell r="CW789">
            <v>9.6999999999999993</v>
          </cell>
          <cell r="CX789">
            <v>9.6999999999999993</v>
          </cell>
          <cell r="CY789">
            <v>9.6999999999999993</v>
          </cell>
          <cell r="CZ789">
            <v>9.6999999999999993</v>
          </cell>
          <cell r="DA789">
            <v>9.5</v>
          </cell>
          <cell r="DB789">
            <v>9.5</v>
          </cell>
          <cell r="DC789">
            <v>9.5500000000000007</v>
          </cell>
          <cell r="DD789">
            <v>9.5500000000000007</v>
          </cell>
          <cell r="DE789">
            <v>9.5500000000000007</v>
          </cell>
          <cell r="DF789">
            <v>9.5500000000000007</v>
          </cell>
          <cell r="DG789">
            <v>9.85</v>
          </cell>
          <cell r="DH789">
            <v>9.8000000000000007</v>
          </cell>
          <cell r="DI789">
            <v>9.8000000000000007</v>
          </cell>
          <cell r="DJ789">
            <v>9.8000000000000007</v>
          </cell>
          <cell r="DK789">
            <v>9.8000000000000007</v>
          </cell>
          <cell r="DL789">
            <v>9.8000000000000007</v>
          </cell>
          <cell r="DM789">
            <v>9.5500000000000007</v>
          </cell>
          <cell r="DN789">
            <v>9.5</v>
          </cell>
          <cell r="DO789">
            <v>9.5</v>
          </cell>
          <cell r="DP789">
            <v>9.5</v>
          </cell>
          <cell r="DQ789">
            <v>9.5</v>
          </cell>
          <cell r="DR789">
            <v>9.5</v>
          </cell>
        </row>
        <row r="790">
          <cell r="A790">
            <v>37110.691651388886</v>
          </cell>
          <cell r="C790">
            <v>8.75</v>
          </cell>
          <cell r="D790">
            <v>8.5</v>
          </cell>
          <cell r="E790">
            <v>9.24</v>
          </cell>
          <cell r="F790">
            <v>9.25</v>
          </cell>
          <cell r="G790">
            <v>9.4</v>
          </cell>
          <cell r="H790">
            <v>9.68</v>
          </cell>
          <cell r="I790">
            <v>9.68</v>
          </cell>
          <cell r="J790">
            <v>9.67</v>
          </cell>
          <cell r="M790">
            <v>9.6449999999999996</v>
          </cell>
          <cell r="N790">
            <v>9.4190000000000005</v>
          </cell>
          <cell r="O790">
            <v>9.75</v>
          </cell>
          <cell r="P790">
            <v>9.75</v>
          </cell>
          <cell r="Q790">
            <v>9.85</v>
          </cell>
          <cell r="R790">
            <v>8.9499999999999993</v>
          </cell>
          <cell r="S790">
            <v>8.93</v>
          </cell>
          <cell r="T790">
            <v>8.9499999999999993</v>
          </cell>
          <cell r="U790">
            <v>9.2550000000000008</v>
          </cell>
          <cell r="V790">
            <v>9.6449999999999996</v>
          </cell>
          <cell r="W790">
            <v>9.68</v>
          </cell>
          <cell r="X790">
            <v>9.7059999999999995</v>
          </cell>
          <cell r="Y790">
            <v>37110.691651388886</v>
          </cell>
          <cell r="Z790">
            <v>3.75</v>
          </cell>
          <cell r="AA790">
            <v>3.84</v>
          </cell>
          <cell r="AB790">
            <v>3.73</v>
          </cell>
          <cell r="AC790">
            <v>3.69</v>
          </cell>
          <cell r="AD790">
            <v>3.67</v>
          </cell>
          <cell r="AE790">
            <v>3.68</v>
          </cell>
          <cell r="AF790">
            <v>3.74</v>
          </cell>
          <cell r="AG790">
            <v>3.86</v>
          </cell>
          <cell r="AH790">
            <v>1</v>
          </cell>
          <cell r="AI790">
            <v>7</v>
          </cell>
          <cell r="AJ790">
            <v>31</v>
          </cell>
          <cell r="AK790">
            <v>61</v>
          </cell>
          <cell r="AL790">
            <v>95</v>
          </cell>
          <cell r="AM790">
            <v>185</v>
          </cell>
          <cell r="AN790">
            <v>273</v>
          </cell>
          <cell r="AO790">
            <v>367</v>
          </cell>
          <cell r="AP790">
            <v>16</v>
          </cell>
          <cell r="AQ790">
            <v>101</v>
          </cell>
          <cell r="AR790">
            <v>437</v>
          </cell>
          <cell r="AS790">
            <v>848</v>
          </cell>
          <cell r="AT790">
            <v>1282</v>
          </cell>
          <cell r="AU790">
            <v>2345</v>
          </cell>
          <cell r="AV790">
            <v>3350</v>
          </cell>
          <cell r="AW790">
            <v>4385</v>
          </cell>
          <cell r="AX790">
            <v>8.2911000000000001</v>
          </cell>
          <cell r="AY790">
            <v>10.846514510534199</v>
          </cell>
          <cell r="AZ790">
            <v>10.249981833647576</v>
          </cell>
          <cell r="BA790">
            <v>10.007576648562436</v>
          </cell>
          <cell r="BB790">
            <v>9.8994487440216528</v>
          </cell>
          <cell r="BC790">
            <v>9.7193099714440745</v>
          </cell>
          <cell r="BD790">
            <v>9.4168659291415473</v>
          </cell>
          <cell r="BE790">
            <v>9.3472602262184399</v>
          </cell>
          <cell r="BF790">
            <v>9.380576157313131</v>
          </cell>
          <cell r="BG790">
            <v>9.24</v>
          </cell>
          <cell r="BH790">
            <v>9.1</v>
          </cell>
          <cell r="BI790">
            <v>9.25</v>
          </cell>
          <cell r="BJ790">
            <v>9.4</v>
          </cell>
          <cell r="BK790">
            <v>9.5500000000000007</v>
          </cell>
          <cell r="BL790">
            <v>9.5</v>
          </cell>
          <cell r="BM790">
            <v>9.5</v>
          </cell>
          <cell r="BN790">
            <v>9.5</v>
          </cell>
          <cell r="BO790">
            <v>160.65145105341986</v>
          </cell>
          <cell r="BP790">
            <v>114.99818336475762</v>
          </cell>
          <cell r="BQ790">
            <v>75.757664856243593</v>
          </cell>
          <cell r="BR790">
            <v>49.94487440216524</v>
          </cell>
          <cell r="BS790">
            <v>16.930997144407378</v>
          </cell>
          <cell r="BT790">
            <v>-8.3134070858452702</v>
          </cell>
          <cell r="BU790">
            <v>-15.273977378156012</v>
          </cell>
          <cell r="BV790">
            <v>-11.942384268686901</v>
          </cell>
          <cell r="BW790">
            <v>9.9</v>
          </cell>
          <cell r="BX790">
            <v>9.75</v>
          </cell>
          <cell r="BY790">
            <v>9.9499999999999993</v>
          </cell>
          <cell r="BZ790">
            <v>9.9499999999999993</v>
          </cell>
          <cell r="CA790">
            <v>9.9</v>
          </cell>
          <cell r="CB790">
            <v>9.9</v>
          </cell>
          <cell r="CC790">
            <v>9.6</v>
          </cell>
          <cell r="CD790">
            <v>9.4499999999999993</v>
          </cell>
          <cell r="CE790">
            <v>9.65</v>
          </cell>
          <cell r="CF790">
            <v>9.65</v>
          </cell>
          <cell r="CG790">
            <v>9.6</v>
          </cell>
          <cell r="CH790">
            <v>9.6</v>
          </cell>
          <cell r="CI790">
            <v>9.75</v>
          </cell>
          <cell r="CJ790">
            <v>9.6999999999999993</v>
          </cell>
          <cell r="CK790">
            <v>9.75</v>
          </cell>
          <cell r="CL790">
            <v>9.75</v>
          </cell>
          <cell r="CM790">
            <v>9.75</v>
          </cell>
          <cell r="CN790">
            <v>9.75</v>
          </cell>
          <cell r="CO790">
            <v>9.5500000000000007</v>
          </cell>
          <cell r="CP790">
            <v>9.5</v>
          </cell>
          <cell r="CQ790">
            <v>9.5500000000000007</v>
          </cell>
          <cell r="CR790">
            <v>9.5500000000000007</v>
          </cell>
          <cell r="CS790">
            <v>9.5500000000000007</v>
          </cell>
          <cell r="CT790">
            <v>9.5500000000000007</v>
          </cell>
          <cell r="CU790">
            <v>9.6999999999999993</v>
          </cell>
          <cell r="CV790">
            <v>9.6999999999999993</v>
          </cell>
          <cell r="CW790">
            <v>9.6999999999999993</v>
          </cell>
          <cell r="CX790">
            <v>9.6999999999999993</v>
          </cell>
          <cell r="CY790">
            <v>9.6999999999999993</v>
          </cell>
          <cell r="CZ790">
            <v>9.6999999999999993</v>
          </cell>
          <cell r="DA790">
            <v>9.5</v>
          </cell>
          <cell r="DB790">
            <v>9.5</v>
          </cell>
          <cell r="DC790">
            <v>9.5500000000000007</v>
          </cell>
          <cell r="DD790">
            <v>9.5500000000000007</v>
          </cell>
          <cell r="DE790">
            <v>9.5500000000000007</v>
          </cell>
          <cell r="DF790">
            <v>9.5500000000000007</v>
          </cell>
          <cell r="DG790">
            <v>9.85</v>
          </cell>
          <cell r="DH790">
            <v>9.8000000000000007</v>
          </cell>
          <cell r="DI790">
            <v>9.8000000000000007</v>
          </cell>
          <cell r="DJ790">
            <v>9.8000000000000007</v>
          </cell>
          <cell r="DK790">
            <v>9.8000000000000007</v>
          </cell>
          <cell r="DL790">
            <v>9.8000000000000007</v>
          </cell>
          <cell r="DM790">
            <v>9.5500000000000007</v>
          </cell>
          <cell r="DN790">
            <v>9.5</v>
          </cell>
          <cell r="DO790">
            <v>9.5</v>
          </cell>
          <cell r="DP790">
            <v>9.5</v>
          </cell>
          <cell r="DQ790">
            <v>9.5</v>
          </cell>
          <cell r="DR790">
            <v>9.5</v>
          </cell>
        </row>
        <row r="791">
          <cell r="A791">
            <v>37111</v>
          </cell>
          <cell r="C791">
            <v>8.75</v>
          </cell>
          <cell r="D791">
            <v>8.5</v>
          </cell>
          <cell r="E791">
            <v>9.24</v>
          </cell>
          <cell r="F791">
            <v>9.25</v>
          </cell>
          <cell r="G791">
            <v>9.4</v>
          </cell>
          <cell r="H791">
            <v>9.68</v>
          </cell>
          <cell r="I791">
            <v>9.67</v>
          </cell>
          <cell r="J791">
            <v>9.67</v>
          </cell>
          <cell r="M791">
            <v>9.6549999999999994</v>
          </cell>
          <cell r="N791">
            <v>9.4280000000000008</v>
          </cell>
          <cell r="O791">
            <v>9.75</v>
          </cell>
          <cell r="P791">
            <v>9.75</v>
          </cell>
          <cell r="Q791">
            <v>9.85</v>
          </cell>
          <cell r="R791">
            <v>8.8699999999999992</v>
          </cell>
          <cell r="S791">
            <v>8.81</v>
          </cell>
          <cell r="T791">
            <v>8.84</v>
          </cell>
          <cell r="U791">
            <v>9.2590000000000003</v>
          </cell>
          <cell r="V791">
            <v>9.6549999999999994</v>
          </cell>
          <cell r="W791">
            <v>9.69</v>
          </cell>
          <cell r="X791">
            <v>9.7110000000000003</v>
          </cell>
          <cell r="Y791">
            <v>37111.667278935187</v>
          </cell>
          <cell r="Z791">
            <v>3.81</v>
          </cell>
          <cell r="AA791">
            <v>3.84</v>
          </cell>
          <cell r="AB791">
            <v>3.7</v>
          </cell>
          <cell r="AC791">
            <v>3.69</v>
          </cell>
          <cell r="AD791">
            <v>3.67</v>
          </cell>
          <cell r="AE791">
            <v>3.67</v>
          </cell>
          <cell r="AF791">
            <v>3.68</v>
          </cell>
          <cell r="AG791">
            <v>3.83</v>
          </cell>
          <cell r="AH791">
            <v>2</v>
          </cell>
          <cell r="AI791">
            <v>7</v>
          </cell>
          <cell r="AJ791">
            <v>31</v>
          </cell>
          <cell r="AK791">
            <v>63</v>
          </cell>
          <cell r="AL791">
            <v>92</v>
          </cell>
          <cell r="AM791">
            <v>184</v>
          </cell>
          <cell r="AN791">
            <v>273</v>
          </cell>
          <cell r="AO791">
            <v>365</v>
          </cell>
          <cell r="AP791">
            <v>25</v>
          </cell>
          <cell r="AQ791">
            <v>103</v>
          </cell>
          <cell r="AR791">
            <v>427</v>
          </cell>
          <cell r="AS791">
            <v>863</v>
          </cell>
          <cell r="AT791">
            <v>1230</v>
          </cell>
          <cell r="AU791">
            <v>2305</v>
          </cell>
          <cell r="AV791">
            <v>3310</v>
          </cell>
          <cell r="AW791">
            <v>4315</v>
          </cell>
          <cell r="AX791">
            <v>8.2874999999999996</v>
          </cell>
          <cell r="AY791">
            <v>9.3693609854199611</v>
          </cell>
          <cell r="AZ791">
            <v>10.378671998851834</v>
          </cell>
          <cell r="BA791">
            <v>9.8371796288184967</v>
          </cell>
          <cell r="BB791">
            <v>9.8132953965859784</v>
          </cell>
          <cell r="BC791">
            <v>9.6644524788509774</v>
          </cell>
          <cell r="BD791">
            <v>9.3417105485969749</v>
          </cell>
          <cell r="BE791">
            <v>9.2200494558901838</v>
          </cell>
          <cell r="BF791">
            <v>9.2920147645382922</v>
          </cell>
          <cell r="BG791">
            <v>9.24</v>
          </cell>
          <cell r="BH791">
            <v>9.1</v>
          </cell>
          <cell r="BI791">
            <v>9.25</v>
          </cell>
          <cell r="BJ791">
            <v>9.4</v>
          </cell>
          <cell r="BK791">
            <v>9.5500000000000007</v>
          </cell>
          <cell r="BL791">
            <v>9.5</v>
          </cell>
          <cell r="BM791">
            <v>9.5</v>
          </cell>
          <cell r="BN791">
            <v>9.5</v>
          </cell>
          <cell r="BO791">
            <v>12.936098541996088</v>
          </cell>
          <cell r="BP791">
            <v>127.86719988518342</v>
          </cell>
          <cell r="BQ791">
            <v>58.717962881849672</v>
          </cell>
          <cell r="BR791">
            <v>41.329539658597803</v>
          </cell>
          <cell r="BS791">
            <v>11.445247885097665</v>
          </cell>
          <cell r="BT791">
            <v>-15.828945140302508</v>
          </cell>
          <cell r="BU791">
            <v>-27.995054410981624</v>
          </cell>
          <cell r="BV791">
            <v>-20.798523546170777</v>
          </cell>
          <cell r="BW791">
            <v>9.9</v>
          </cell>
          <cell r="BX791">
            <v>9.75</v>
          </cell>
          <cell r="BY791">
            <v>9.9499999999999993</v>
          </cell>
          <cell r="BZ791">
            <v>9.9</v>
          </cell>
          <cell r="CA791">
            <v>9.9</v>
          </cell>
          <cell r="CB791">
            <v>9.9</v>
          </cell>
          <cell r="CC791">
            <v>9.6</v>
          </cell>
          <cell r="CD791">
            <v>9.4499999999999993</v>
          </cell>
          <cell r="CE791">
            <v>9.65</v>
          </cell>
          <cell r="CF791">
            <v>9.6</v>
          </cell>
          <cell r="CG791">
            <v>9.6</v>
          </cell>
          <cell r="CH791">
            <v>9.6</v>
          </cell>
          <cell r="CI791">
            <v>9.75</v>
          </cell>
          <cell r="CJ791">
            <v>9.6999999999999993</v>
          </cell>
          <cell r="CK791">
            <v>9.75</v>
          </cell>
          <cell r="CL791">
            <v>9.75</v>
          </cell>
          <cell r="CM791">
            <v>9.75</v>
          </cell>
          <cell r="CN791">
            <v>9.75</v>
          </cell>
          <cell r="CO791">
            <v>9.5500000000000007</v>
          </cell>
          <cell r="CP791">
            <v>9.5</v>
          </cell>
          <cell r="CQ791">
            <v>9.5500000000000007</v>
          </cell>
          <cell r="CR791">
            <v>9.5500000000000007</v>
          </cell>
          <cell r="CS791">
            <v>9.5500000000000007</v>
          </cell>
          <cell r="CT791">
            <v>9.5500000000000007</v>
          </cell>
          <cell r="CU791">
            <v>9.6999999999999993</v>
          </cell>
          <cell r="CV791">
            <v>9.6999999999999993</v>
          </cell>
          <cell r="CW791">
            <v>9.6999999999999993</v>
          </cell>
          <cell r="CX791">
            <v>9.6999999999999993</v>
          </cell>
          <cell r="CY791">
            <v>9.6999999999999993</v>
          </cell>
          <cell r="CZ791">
            <v>9.6999999999999993</v>
          </cell>
          <cell r="DA791">
            <v>9.5</v>
          </cell>
          <cell r="DB791">
            <v>9.5</v>
          </cell>
          <cell r="DC791">
            <v>9.5500000000000007</v>
          </cell>
          <cell r="DD791">
            <v>9.5500000000000007</v>
          </cell>
          <cell r="DE791">
            <v>9.5500000000000007</v>
          </cell>
          <cell r="DF791">
            <v>9.5500000000000007</v>
          </cell>
          <cell r="DG791">
            <v>9.85</v>
          </cell>
          <cell r="DH791">
            <v>9.8000000000000007</v>
          </cell>
          <cell r="DI791">
            <v>9.8000000000000007</v>
          </cell>
          <cell r="DJ791">
            <v>9.8000000000000007</v>
          </cell>
          <cell r="DK791">
            <v>9.8000000000000007</v>
          </cell>
          <cell r="DL791">
            <v>9.8000000000000007</v>
          </cell>
          <cell r="DM791">
            <v>9.5500000000000007</v>
          </cell>
          <cell r="DN791">
            <v>9.5</v>
          </cell>
          <cell r="DO791">
            <v>9.5</v>
          </cell>
          <cell r="DP791">
            <v>9.5</v>
          </cell>
          <cell r="DQ791">
            <v>9.5</v>
          </cell>
          <cell r="DR791">
            <v>9.5</v>
          </cell>
        </row>
        <row r="792">
          <cell r="A792">
            <v>37112</v>
          </cell>
          <cell r="C792">
            <v>8.75</v>
          </cell>
          <cell r="D792">
            <v>8.5</v>
          </cell>
          <cell r="E792">
            <v>9.24</v>
          </cell>
          <cell r="F792">
            <v>9.25</v>
          </cell>
          <cell r="G792">
            <v>9.4</v>
          </cell>
          <cell r="H792">
            <v>9.68</v>
          </cell>
          <cell r="I792">
            <v>9.67</v>
          </cell>
          <cell r="J792">
            <v>9.67</v>
          </cell>
          <cell r="M792">
            <v>9.6549999999999994</v>
          </cell>
          <cell r="N792">
            <v>9.4280000000000008</v>
          </cell>
          <cell r="O792">
            <v>9.75</v>
          </cell>
          <cell r="P792">
            <v>9.75</v>
          </cell>
          <cell r="Q792">
            <v>9.85</v>
          </cell>
          <cell r="R792">
            <v>8.8699999999999992</v>
          </cell>
          <cell r="S792">
            <v>8.81</v>
          </cell>
          <cell r="T792">
            <v>8.84</v>
          </cell>
          <cell r="U792">
            <v>9.2590000000000003</v>
          </cell>
          <cell r="V792">
            <v>9.6549999999999994</v>
          </cell>
          <cell r="W792">
            <v>9.69</v>
          </cell>
          <cell r="X792">
            <v>9.7100000000000009</v>
          </cell>
          <cell r="AY792">
            <v>9.3693609854199611</v>
          </cell>
          <cell r="AZ792">
            <v>10.378671998851834</v>
          </cell>
          <cell r="BA792">
            <v>9.8371796288184967</v>
          </cell>
          <cell r="BB792">
            <v>9.8132953965859784</v>
          </cell>
          <cell r="BC792">
            <v>9.6644524788509774</v>
          </cell>
          <cell r="BD792">
            <v>9.3417105485969749</v>
          </cell>
          <cell r="BE792">
            <v>9.2200494558901838</v>
          </cell>
          <cell r="BF792">
            <v>9.2920147645382922</v>
          </cell>
        </row>
        <row r="793">
          <cell r="A793">
            <v>37113</v>
          </cell>
          <cell r="C793">
            <v>8.75</v>
          </cell>
          <cell r="D793">
            <v>8.5</v>
          </cell>
          <cell r="E793">
            <v>9.23</v>
          </cell>
          <cell r="F793">
            <v>9.25</v>
          </cell>
          <cell r="G793">
            <v>9.4</v>
          </cell>
          <cell r="H793">
            <v>9.68</v>
          </cell>
          <cell r="I793">
            <v>9.67</v>
          </cell>
          <cell r="J793">
            <v>9.66</v>
          </cell>
          <cell r="M793">
            <v>9.6549999999999994</v>
          </cell>
          <cell r="N793">
            <v>9.4280000000000008</v>
          </cell>
          <cell r="O793">
            <v>9.75</v>
          </cell>
          <cell r="P793">
            <v>9.75</v>
          </cell>
          <cell r="Q793">
            <v>9.85</v>
          </cell>
          <cell r="R793">
            <v>8.9499999999999993</v>
          </cell>
          <cell r="S793">
            <v>8.85</v>
          </cell>
          <cell r="T793">
            <v>8.85</v>
          </cell>
          <cell r="U793">
            <v>9.2590000000000003</v>
          </cell>
          <cell r="V793">
            <v>9.6549999999999994</v>
          </cell>
          <cell r="W793">
            <v>9.69</v>
          </cell>
          <cell r="X793">
            <v>9.7059999999999995</v>
          </cell>
          <cell r="Y793">
            <v>37113.664434606479</v>
          </cell>
          <cell r="Z793">
            <v>3.73</v>
          </cell>
          <cell r="AA793">
            <v>3.78</v>
          </cell>
          <cell r="AB793">
            <v>3.64</v>
          </cell>
          <cell r="AC793">
            <v>3.59</v>
          </cell>
          <cell r="AD793">
            <v>3.59</v>
          </cell>
          <cell r="AE793">
            <v>3.58</v>
          </cell>
          <cell r="AF793">
            <v>3.62</v>
          </cell>
          <cell r="AG793">
            <v>3.72</v>
          </cell>
          <cell r="AH793">
            <v>3</v>
          </cell>
          <cell r="AI793">
            <v>7</v>
          </cell>
          <cell r="AJ793">
            <v>31</v>
          </cell>
          <cell r="AK793">
            <v>62</v>
          </cell>
          <cell r="AL793">
            <v>92</v>
          </cell>
          <cell r="AM793">
            <v>184</v>
          </cell>
          <cell r="AN793">
            <v>273</v>
          </cell>
          <cell r="AO793">
            <v>365</v>
          </cell>
          <cell r="AP793">
            <v>46</v>
          </cell>
          <cell r="AQ793">
            <v>104</v>
          </cell>
          <cell r="AR793">
            <v>438.5</v>
          </cell>
          <cell r="AS793">
            <v>855</v>
          </cell>
          <cell r="AT793">
            <v>1235</v>
          </cell>
          <cell r="AU793">
            <v>2330</v>
          </cell>
          <cell r="AV793">
            <v>3360</v>
          </cell>
          <cell r="AW793">
            <v>4375</v>
          </cell>
          <cell r="AX793">
            <v>8.2487999999999992</v>
          </cell>
          <cell r="AY793">
            <v>10.568739772920463</v>
          </cell>
          <cell r="AZ793">
            <v>10.411448383833694</v>
          </cell>
          <cell r="BA793">
            <v>9.9692469495513407</v>
          </cell>
          <cell r="BB793">
            <v>9.7796493887217562</v>
          </cell>
          <cell r="BC793">
            <v>9.6342852038176314</v>
          </cell>
          <cell r="BD793">
            <v>9.3355017263234288</v>
          </cell>
          <cell r="BE793">
            <v>9.2657935202385211</v>
          </cell>
          <cell r="BF793">
            <v>9.2755101550124444</v>
          </cell>
          <cell r="BG793">
            <v>9.23</v>
          </cell>
          <cell r="BH793">
            <v>9.1</v>
          </cell>
          <cell r="BI793">
            <v>9.25</v>
          </cell>
          <cell r="BJ793">
            <v>9.4</v>
          </cell>
          <cell r="BK793">
            <v>9.5500000000000007</v>
          </cell>
          <cell r="BL793">
            <v>9.5</v>
          </cell>
          <cell r="BM793">
            <v>9.5</v>
          </cell>
          <cell r="BN793">
            <v>9.5</v>
          </cell>
          <cell r="BO793">
            <v>133.87397729204622</v>
          </cell>
          <cell r="BP793">
            <v>131.1448383833694</v>
          </cell>
          <cell r="BQ793">
            <v>71.924694955134072</v>
          </cell>
          <cell r="BR793">
            <v>37.96493887217558</v>
          </cell>
          <cell r="BS793">
            <v>8.4285203817630716</v>
          </cell>
          <cell r="BT793">
            <v>-16.449827367657122</v>
          </cell>
          <cell r="BU793">
            <v>-23.42064797614789</v>
          </cell>
          <cell r="BV793">
            <v>-22.448984498755564</v>
          </cell>
          <cell r="BW793">
            <v>9.9</v>
          </cell>
          <cell r="BX793">
            <v>9.75</v>
          </cell>
          <cell r="BY793">
            <v>9.9</v>
          </cell>
          <cell r="BZ793">
            <v>9.9</v>
          </cell>
          <cell r="CA793">
            <v>9.85</v>
          </cell>
          <cell r="CB793">
            <v>9.85</v>
          </cell>
          <cell r="CC793">
            <v>9.6</v>
          </cell>
          <cell r="CD793">
            <v>9.4499999999999993</v>
          </cell>
          <cell r="CE793">
            <v>9.6</v>
          </cell>
          <cell r="CF793">
            <v>9.6</v>
          </cell>
          <cell r="CG793">
            <v>9.5500000000000007</v>
          </cell>
          <cell r="CH793">
            <v>9.5500000000000007</v>
          </cell>
          <cell r="CI793">
            <v>9.75</v>
          </cell>
          <cell r="CJ793">
            <v>9.6999999999999993</v>
          </cell>
          <cell r="CK793">
            <v>9.75</v>
          </cell>
          <cell r="CL793">
            <v>9.75</v>
          </cell>
          <cell r="CM793">
            <v>9.75</v>
          </cell>
          <cell r="CN793">
            <v>9.75</v>
          </cell>
          <cell r="CO793">
            <v>9.5500000000000007</v>
          </cell>
          <cell r="CP793">
            <v>9.5</v>
          </cell>
          <cell r="CQ793">
            <v>9.5500000000000007</v>
          </cell>
          <cell r="CR793">
            <v>9.5500000000000007</v>
          </cell>
          <cell r="CS793">
            <v>9.5500000000000007</v>
          </cell>
          <cell r="CT793">
            <v>9.5500000000000007</v>
          </cell>
          <cell r="CU793">
            <v>9.6999999999999993</v>
          </cell>
          <cell r="CV793">
            <v>9.6999999999999993</v>
          </cell>
          <cell r="CW793">
            <v>9.6999999999999993</v>
          </cell>
          <cell r="CX793">
            <v>9.6999999999999993</v>
          </cell>
          <cell r="CY793">
            <v>9.6999999999999993</v>
          </cell>
          <cell r="CZ793">
            <v>9.6999999999999993</v>
          </cell>
          <cell r="DA793">
            <v>9.5</v>
          </cell>
          <cell r="DB793">
            <v>9.5</v>
          </cell>
          <cell r="DC793">
            <v>9.5500000000000007</v>
          </cell>
          <cell r="DD793">
            <v>9.5500000000000007</v>
          </cell>
          <cell r="DE793">
            <v>9.5500000000000007</v>
          </cell>
          <cell r="DF793">
            <v>9.5500000000000007</v>
          </cell>
          <cell r="DG793">
            <v>9.85</v>
          </cell>
          <cell r="DH793">
            <v>9.8000000000000007</v>
          </cell>
          <cell r="DI793">
            <v>9.8000000000000007</v>
          </cell>
          <cell r="DJ793">
            <v>9.8000000000000007</v>
          </cell>
          <cell r="DK793">
            <v>9.8000000000000007</v>
          </cell>
          <cell r="DL793">
            <v>9.8000000000000007</v>
          </cell>
          <cell r="DM793">
            <v>9.5500000000000007</v>
          </cell>
          <cell r="DN793">
            <v>9.5</v>
          </cell>
          <cell r="DO793">
            <v>9.5</v>
          </cell>
          <cell r="DP793">
            <v>9.5</v>
          </cell>
          <cell r="DQ793">
            <v>9.5</v>
          </cell>
          <cell r="DR793">
            <v>9.5</v>
          </cell>
        </row>
        <row r="794">
          <cell r="A794">
            <v>37116</v>
          </cell>
          <cell r="C794">
            <v>8.75</v>
          </cell>
          <cell r="D794">
            <v>8.5</v>
          </cell>
          <cell r="E794">
            <v>9.23</v>
          </cell>
          <cell r="F794">
            <v>9.25</v>
          </cell>
          <cell r="G794">
            <v>9.4</v>
          </cell>
          <cell r="H794">
            <v>9.66</v>
          </cell>
          <cell r="I794">
            <v>9.65</v>
          </cell>
          <cell r="J794">
            <v>9.66</v>
          </cell>
          <cell r="M794">
            <v>9.6549999999999994</v>
          </cell>
          <cell r="N794">
            <v>9.4280000000000008</v>
          </cell>
          <cell r="O794">
            <v>9.75</v>
          </cell>
          <cell r="P794">
            <v>9.75</v>
          </cell>
          <cell r="Q794">
            <v>9.8000000000000007</v>
          </cell>
          <cell r="R794">
            <v>8.9499999999999993</v>
          </cell>
          <cell r="S794">
            <v>8.85</v>
          </cell>
          <cell r="T794">
            <v>8.85</v>
          </cell>
          <cell r="U794">
            <v>9.2590000000000003</v>
          </cell>
          <cell r="V794">
            <v>9.6549999999999994</v>
          </cell>
          <cell r="W794">
            <v>9.68</v>
          </cell>
          <cell r="X794">
            <v>9.6999999999999993</v>
          </cell>
          <cell r="Y794">
            <v>37116.667662731481</v>
          </cell>
          <cell r="Z794">
            <v>3.82</v>
          </cell>
          <cell r="AA794">
            <v>3.83</v>
          </cell>
          <cell r="AB794">
            <v>3.65</v>
          </cell>
          <cell r="AC794">
            <v>3.62</v>
          </cell>
          <cell r="AD794">
            <v>3.59</v>
          </cell>
          <cell r="AE794">
            <v>3.56</v>
          </cell>
          <cell r="AF794">
            <v>3.58</v>
          </cell>
          <cell r="AG794">
            <v>3.66</v>
          </cell>
          <cell r="AH794">
            <v>1</v>
          </cell>
          <cell r="AI794">
            <v>7</v>
          </cell>
          <cell r="AJ794">
            <v>33</v>
          </cell>
          <cell r="AK794">
            <v>61</v>
          </cell>
          <cell r="AL794">
            <v>92</v>
          </cell>
          <cell r="AM794">
            <v>184</v>
          </cell>
          <cell r="AN794">
            <v>273</v>
          </cell>
          <cell r="AO794">
            <v>365</v>
          </cell>
          <cell r="AP794">
            <v>16</v>
          </cell>
          <cell r="AQ794">
            <v>106</v>
          </cell>
          <cell r="AR794">
            <v>482</v>
          </cell>
          <cell r="AS794">
            <v>852</v>
          </cell>
          <cell r="AT794">
            <v>1253</v>
          </cell>
          <cell r="AU794">
            <v>2375</v>
          </cell>
          <cell r="AV794">
            <v>3410</v>
          </cell>
          <cell r="AW794">
            <v>4415</v>
          </cell>
          <cell r="AX794">
            <v>8.2826000000000004</v>
          </cell>
          <cell r="AY794">
            <v>10.924729774865472</v>
          </cell>
          <cell r="AZ794">
            <v>10.561361980308199</v>
          </cell>
          <cell r="BA794">
            <v>10.158871186571695</v>
          </cell>
          <cell r="BB794">
            <v>9.8631442128971383</v>
          </cell>
          <cell r="BC794">
            <v>9.6968344818762908</v>
          </cell>
          <cell r="BD794">
            <v>9.4011058544710302</v>
          </cell>
          <cell r="BE794">
            <v>9.2836606436542368</v>
          </cell>
          <cell r="BF794">
            <v>9.2390893056930388</v>
          </cell>
          <cell r="BG794">
            <v>9.23</v>
          </cell>
          <cell r="BH794">
            <v>9.1</v>
          </cell>
          <cell r="BI794">
            <v>9.25</v>
          </cell>
          <cell r="BJ794">
            <v>9.4</v>
          </cell>
          <cell r="BK794">
            <v>9.5500000000000007</v>
          </cell>
          <cell r="BL794">
            <v>9.5</v>
          </cell>
          <cell r="BM794">
            <v>9.5</v>
          </cell>
          <cell r="BN794">
            <v>9.5</v>
          </cell>
          <cell r="BO794">
            <v>169.47297748654719</v>
          </cell>
          <cell r="BP794">
            <v>146.13619803081991</v>
          </cell>
          <cell r="BQ794">
            <v>90.887118657169452</v>
          </cell>
          <cell r="BR794">
            <v>46.314421289713792</v>
          </cell>
          <cell r="BS794">
            <v>14.683448187629011</v>
          </cell>
          <cell r="BT794">
            <v>-9.8894145528969801</v>
          </cell>
          <cell r="BU794">
            <v>-21.633935634576318</v>
          </cell>
          <cell r="BV794">
            <v>-26.091069430696123</v>
          </cell>
          <cell r="BW794">
            <v>9.85</v>
          </cell>
          <cell r="BX794">
            <v>9.6999999999999993</v>
          </cell>
          <cell r="BY794">
            <v>9.85</v>
          </cell>
          <cell r="BZ794">
            <v>9.85</v>
          </cell>
          <cell r="CA794">
            <v>9.85</v>
          </cell>
          <cell r="CB794">
            <v>9.85</v>
          </cell>
          <cell r="CC794">
            <v>9.5500000000000007</v>
          </cell>
          <cell r="CD794">
            <v>9.4</v>
          </cell>
          <cell r="CE794">
            <v>9.5500000000000007</v>
          </cell>
          <cell r="CF794">
            <v>9.5500000000000007</v>
          </cell>
          <cell r="CG794">
            <v>9.5500000000000007</v>
          </cell>
          <cell r="CH794">
            <v>9.5500000000000007</v>
          </cell>
          <cell r="CI794">
            <v>9.75</v>
          </cell>
          <cell r="CJ794">
            <v>9.6999999999999993</v>
          </cell>
          <cell r="CK794">
            <v>9.75</v>
          </cell>
          <cell r="CL794">
            <v>9.75</v>
          </cell>
          <cell r="CM794">
            <v>9.75</v>
          </cell>
          <cell r="CN794">
            <v>9.75</v>
          </cell>
          <cell r="CO794">
            <v>9.5500000000000007</v>
          </cell>
          <cell r="CP794">
            <v>9.5</v>
          </cell>
          <cell r="CQ794">
            <v>9.5500000000000007</v>
          </cell>
          <cell r="CR794">
            <v>9.5500000000000007</v>
          </cell>
          <cell r="CS794">
            <v>9.5500000000000007</v>
          </cell>
          <cell r="CT794">
            <v>9.5500000000000007</v>
          </cell>
          <cell r="CU794">
            <v>9.6999999999999993</v>
          </cell>
          <cell r="CV794">
            <v>9.6999999999999993</v>
          </cell>
          <cell r="CW794">
            <v>9.6999999999999993</v>
          </cell>
          <cell r="CX794">
            <v>9.6999999999999993</v>
          </cell>
          <cell r="CY794">
            <v>9.6999999999999993</v>
          </cell>
          <cell r="CZ794">
            <v>9.6999999999999993</v>
          </cell>
          <cell r="DA794">
            <v>9.5</v>
          </cell>
          <cell r="DB794">
            <v>9.5</v>
          </cell>
          <cell r="DC794">
            <v>9.5500000000000007</v>
          </cell>
          <cell r="DD794">
            <v>9.5</v>
          </cell>
          <cell r="DE794">
            <v>9.5500000000000007</v>
          </cell>
          <cell r="DF794">
            <v>9.5500000000000007</v>
          </cell>
          <cell r="DG794">
            <v>9.85</v>
          </cell>
          <cell r="DH794">
            <v>9.8000000000000007</v>
          </cell>
          <cell r="DI794">
            <v>9.8000000000000007</v>
          </cell>
          <cell r="DJ794">
            <v>9.8000000000000007</v>
          </cell>
          <cell r="DK794">
            <v>9.8000000000000007</v>
          </cell>
          <cell r="DL794">
            <v>9.8000000000000007</v>
          </cell>
          <cell r="DM794">
            <v>9.5500000000000007</v>
          </cell>
          <cell r="DN794">
            <v>9.5</v>
          </cell>
          <cell r="DO794">
            <v>9.5</v>
          </cell>
          <cell r="DP794">
            <v>9.5</v>
          </cell>
          <cell r="DQ794">
            <v>9.5</v>
          </cell>
          <cell r="DR794">
            <v>9.5</v>
          </cell>
        </row>
        <row r="795">
          <cell r="A795">
            <v>37117</v>
          </cell>
          <cell r="C795">
            <v>8.75</v>
          </cell>
          <cell r="D795">
            <v>8.5</v>
          </cell>
          <cell r="E795">
            <v>9.23</v>
          </cell>
          <cell r="F795">
            <v>9.25</v>
          </cell>
          <cell r="G795">
            <v>9.4</v>
          </cell>
          <cell r="H795">
            <v>9.66</v>
          </cell>
          <cell r="I795">
            <v>9.65</v>
          </cell>
          <cell r="J795">
            <v>9.66</v>
          </cell>
          <cell r="M795">
            <v>9.6549999999999994</v>
          </cell>
          <cell r="N795">
            <v>9.4280000000000008</v>
          </cell>
          <cell r="O795">
            <v>9.75</v>
          </cell>
          <cell r="P795">
            <v>9.75</v>
          </cell>
          <cell r="Q795">
            <v>9.85</v>
          </cell>
          <cell r="R795">
            <v>9.02</v>
          </cell>
          <cell r="S795">
            <v>8.8699999999999992</v>
          </cell>
          <cell r="T795">
            <v>8.8800000000000008</v>
          </cell>
          <cell r="U795">
            <v>9.2590000000000003</v>
          </cell>
          <cell r="V795">
            <v>9.6549999999999994</v>
          </cell>
          <cell r="W795">
            <v>9.68</v>
          </cell>
          <cell r="X795">
            <v>9.6999999999999993</v>
          </cell>
          <cell r="Y795">
            <v>37117.669295370368</v>
          </cell>
          <cell r="Z795">
            <v>3.8</v>
          </cell>
          <cell r="AA795">
            <v>3.79</v>
          </cell>
          <cell r="AB795">
            <v>3.62</v>
          </cell>
          <cell r="AC795">
            <v>3.58</v>
          </cell>
          <cell r="AD795">
            <v>3.5</v>
          </cell>
          <cell r="AE795">
            <v>3.58</v>
          </cell>
          <cell r="AF795">
            <v>3.61</v>
          </cell>
          <cell r="AG795">
            <v>3.73</v>
          </cell>
          <cell r="AH795">
            <v>1</v>
          </cell>
          <cell r="AI795">
            <v>7</v>
          </cell>
          <cell r="AJ795">
            <v>32</v>
          </cell>
          <cell r="AK795">
            <v>61</v>
          </cell>
          <cell r="AL795">
            <v>92</v>
          </cell>
          <cell r="AM795">
            <v>187</v>
          </cell>
          <cell r="AN795">
            <v>273</v>
          </cell>
          <cell r="AO795">
            <v>365</v>
          </cell>
          <cell r="AP795">
            <v>14</v>
          </cell>
          <cell r="AQ795">
            <v>110</v>
          </cell>
          <cell r="AR795">
            <v>470</v>
          </cell>
          <cell r="AS795">
            <v>859</v>
          </cell>
          <cell r="AT795">
            <v>1255</v>
          </cell>
          <cell r="AU795">
            <v>2410</v>
          </cell>
          <cell r="AV795">
            <v>3400</v>
          </cell>
          <cell r="AW795">
            <v>4425</v>
          </cell>
          <cell r="AX795">
            <v>8.2866</v>
          </cell>
          <cell r="AY795">
            <v>10.020010887728414</v>
          </cell>
          <cell r="AZ795">
            <v>10.769413668041325</v>
          </cell>
          <cell r="BA795">
            <v>10.160500312418872</v>
          </cell>
          <cell r="BB795">
            <v>9.8700347106683832</v>
          </cell>
          <cell r="BC795">
            <v>9.6109420507014924</v>
          </cell>
          <cell r="BD795">
            <v>9.4119332626280627</v>
          </cell>
          <cell r="BE795">
            <v>9.2960236522535542</v>
          </cell>
          <cell r="BF795">
            <v>9.3236983654333869</v>
          </cell>
          <cell r="BG795">
            <v>9.23</v>
          </cell>
          <cell r="BH795">
            <v>9.1</v>
          </cell>
          <cell r="BI795">
            <v>9.25</v>
          </cell>
          <cell r="BJ795">
            <v>9.4</v>
          </cell>
          <cell r="BK795">
            <v>9.5500000000000007</v>
          </cell>
          <cell r="BL795">
            <v>9.5</v>
          </cell>
          <cell r="BM795">
            <v>9.5</v>
          </cell>
          <cell r="BN795">
            <v>9.5</v>
          </cell>
          <cell r="BO795">
            <v>79.001088772841399</v>
          </cell>
          <cell r="BP795">
            <v>166.9413668041326</v>
          </cell>
          <cell r="BQ795">
            <v>91.050031241887197</v>
          </cell>
          <cell r="BR795">
            <v>47.003471066838287</v>
          </cell>
          <cell r="BS795">
            <v>6.0942050701491723</v>
          </cell>
          <cell r="BT795">
            <v>-8.8066737371937265</v>
          </cell>
          <cell r="BU795">
            <v>-20.39763477464458</v>
          </cell>
          <cell r="BV795">
            <v>-17.630163456661307</v>
          </cell>
          <cell r="BW795">
            <v>9.85</v>
          </cell>
          <cell r="BX795">
            <v>9.6999999999999993</v>
          </cell>
          <cell r="BY795">
            <v>9.85</v>
          </cell>
          <cell r="BZ795">
            <v>9.85</v>
          </cell>
          <cell r="CA795">
            <v>9.85</v>
          </cell>
          <cell r="CB795">
            <v>9.85</v>
          </cell>
          <cell r="CC795">
            <v>9.5500000000000007</v>
          </cell>
          <cell r="CD795">
            <v>9.4</v>
          </cell>
          <cell r="CE795">
            <v>9.5500000000000007</v>
          </cell>
          <cell r="CF795">
            <v>9.5500000000000007</v>
          </cell>
          <cell r="CG795">
            <v>9.5500000000000007</v>
          </cell>
          <cell r="CH795">
            <v>9.5500000000000007</v>
          </cell>
          <cell r="CI795">
            <v>9.75</v>
          </cell>
          <cell r="CJ795">
            <v>9.6999999999999993</v>
          </cell>
          <cell r="CK795">
            <v>9.75</v>
          </cell>
          <cell r="CL795">
            <v>9.75</v>
          </cell>
          <cell r="CM795">
            <v>9.75</v>
          </cell>
          <cell r="CN795">
            <v>9.75</v>
          </cell>
          <cell r="CO795">
            <v>9.5500000000000007</v>
          </cell>
          <cell r="CP795">
            <v>9.5</v>
          </cell>
          <cell r="CQ795">
            <v>9.5500000000000007</v>
          </cell>
          <cell r="CR795">
            <v>9.5500000000000007</v>
          </cell>
          <cell r="CS795">
            <v>9.5500000000000007</v>
          </cell>
          <cell r="CT795">
            <v>9.5500000000000007</v>
          </cell>
          <cell r="CU795">
            <v>9.6999999999999993</v>
          </cell>
          <cell r="CV795">
            <v>9.6999999999999993</v>
          </cell>
          <cell r="CW795">
            <v>9.6999999999999993</v>
          </cell>
          <cell r="CX795">
            <v>9.6999999999999993</v>
          </cell>
          <cell r="CY795">
            <v>9.6999999999999993</v>
          </cell>
          <cell r="CZ795">
            <v>9.6999999999999993</v>
          </cell>
          <cell r="DA795">
            <v>9.5</v>
          </cell>
          <cell r="DB795">
            <v>9.5</v>
          </cell>
          <cell r="DC795">
            <v>9.5500000000000007</v>
          </cell>
          <cell r="DD795">
            <v>9.5</v>
          </cell>
          <cell r="DE795">
            <v>9.5500000000000007</v>
          </cell>
          <cell r="DF795">
            <v>9.5500000000000007</v>
          </cell>
          <cell r="DG795">
            <v>9.85</v>
          </cell>
          <cell r="DH795">
            <v>9.8000000000000007</v>
          </cell>
          <cell r="DI795">
            <v>9.8000000000000007</v>
          </cell>
          <cell r="DJ795">
            <v>9.8000000000000007</v>
          </cell>
          <cell r="DK795">
            <v>9.8000000000000007</v>
          </cell>
          <cell r="DL795">
            <v>9.8000000000000007</v>
          </cell>
          <cell r="DM795">
            <v>9.5500000000000007</v>
          </cell>
          <cell r="DN795">
            <v>9.5</v>
          </cell>
          <cell r="DO795">
            <v>9.5</v>
          </cell>
          <cell r="DP795">
            <v>9.5</v>
          </cell>
          <cell r="DQ795">
            <v>9.5</v>
          </cell>
          <cell r="DR795">
            <v>9.5</v>
          </cell>
        </row>
        <row r="796">
          <cell r="A796">
            <v>37118</v>
          </cell>
          <cell r="C796">
            <v>8.75</v>
          </cell>
          <cell r="D796">
            <v>8.5</v>
          </cell>
          <cell r="E796">
            <v>9.23</v>
          </cell>
          <cell r="F796">
            <v>9.25</v>
          </cell>
          <cell r="G796">
            <v>9.4</v>
          </cell>
          <cell r="H796">
            <v>9.66</v>
          </cell>
          <cell r="I796">
            <v>9.64</v>
          </cell>
          <cell r="J796">
            <v>9.64</v>
          </cell>
          <cell r="M796">
            <v>9.6549999999999994</v>
          </cell>
          <cell r="N796">
            <v>9.4280000000000008</v>
          </cell>
          <cell r="O796">
            <v>9.75</v>
          </cell>
          <cell r="P796">
            <v>9.75</v>
          </cell>
          <cell r="Q796">
            <v>9.85</v>
          </cell>
          <cell r="R796">
            <v>9</v>
          </cell>
          <cell r="S796">
            <v>8.85</v>
          </cell>
          <cell r="T796">
            <v>8.85</v>
          </cell>
          <cell r="U796">
            <v>9.2680000000000007</v>
          </cell>
          <cell r="V796">
            <v>9.6549999999999994</v>
          </cell>
          <cell r="W796">
            <v>9.6780000000000008</v>
          </cell>
          <cell r="X796">
            <v>9.6999999999999993</v>
          </cell>
          <cell r="Y796">
            <v>37118.667230902778</v>
          </cell>
          <cell r="Z796">
            <v>3.93</v>
          </cell>
          <cell r="AA796">
            <v>3.72</v>
          </cell>
          <cell r="AB796">
            <v>3.61</v>
          </cell>
          <cell r="AC796">
            <v>3.62</v>
          </cell>
          <cell r="AD796">
            <v>3.52</v>
          </cell>
          <cell r="AE796">
            <v>3.63</v>
          </cell>
          <cell r="AF796">
            <v>3.66</v>
          </cell>
          <cell r="AG796">
            <v>3.79</v>
          </cell>
          <cell r="AH796">
            <v>1</v>
          </cell>
          <cell r="AI796">
            <v>7</v>
          </cell>
          <cell r="AJ796">
            <v>31</v>
          </cell>
          <cell r="AK796">
            <v>61</v>
          </cell>
          <cell r="AL796">
            <v>94</v>
          </cell>
          <cell r="AM796">
            <v>186</v>
          </cell>
          <cell r="AN796">
            <v>273</v>
          </cell>
          <cell r="AO796">
            <v>367</v>
          </cell>
          <cell r="AP796">
            <v>15</v>
          </cell>
          <cell r="AQ796">
            <v>104</v>
          </cell>
          <cell r="AR796">
            <v>450</v>
          </cell>
          <cell r="AS796">
            <v>855</v>
          </cell>
          <cell r="AT796">
            <v>1278</v>
          </cell>
          <cell r="AU796">
            <v>2380</v>
          </cell>
          <cell r="AV796">
            <v>3380</v>
          </cell>
          <cell r="AW796">
            <v>4415</v>
          </cell>
          <cell r="AX796">
            <v>8.2439999999999998</v>
          </cell>
          <cell r="AY796">
            <v>10.62650192563841</v>
          </cell>
          <cell r="AZ796">
            <v>10.354368845452727</v>
          </cell>
          <cell r="BA796">
            <v>10.107079356834342</v>
          </cell>
          <cell r="BB796">
            <v>9.9140483764645673</v>
          </cell>
          <cell r="BC796">
            <v>9.6436792922254106</v>
          </cell>
          <cell r="BD796">
            <v>9.4519159682114573</v>
          </cell>
          <cell r="BE796">
            <v>9.3445958099396602</v>
          </cell>
          <cell r="BF796">
            <v>9.3746531555559987</v>
          </cell>
          <cell r="BG796">
            <v>9.23</v>
          </cell>
          <cell r="BH796">
            <v>9.1</v>
          </cell>
          <cell r="BI796">
            <v>9.25</v>
          </cell>
          <cell r="BJ796">
            <v>9.4</v>
          </cell>
          <cell r="BK796">
            <v>9.5500000000000007</v>
          </cell>
          <cell r="BL796">
            <v>9.5</v>
          </cell>
          <cell r="BM796">
            <v>9.5</v>
          </cell>
          <cell r="BN796">
            <v>9.5</v>
          </cell>
          <cell r="BO796">
            <v>139.65019256384093</v>
          </cell>
          <cell r="BP796">
            <v>125.43688454527278</v>
          </cell>
          <cell r="BQ796">
            <v>85.707935683434215</v>
          </cell>
          <cell r="BR796">
            <v>51.404837646456691</v>
          </cell>
          <cell r="BS796">
            <v>9.3679292225409938</v>
          </cell>
          <cell r="BT796">
            <v>-4.8084031788542703</v>
          </cell>
          <cell r="BU796">
            <v>-15.540419006033979</v>
          </cell>
          <cell r="BV796">
            <v>-12.534684444400135</v>
          </cell>
          <cell r="BW796">
            <v>9.85</v>
          </cell>
          <cell r="BX796">
            <v>9.6999999999999993</v>
          </cell>
          <cell r="BY796">
            <v>9.85</v>
          </cell>
          <cell r="BZ796">
            <v>9.85</v>
          </cell>
          <cell r="CA796">
            <v>9.85</v>
          </cell>
          <cell r="CB796">
            <v>9.85</v>
          </cell>
          <cell r="CC796">
            <v>9.5500000000000007</v>
          </cell>
          <cell r="CD796">
            <v>9.4</v>
          </cell>
          <cell r="CE796">
            <v>9.5500000000000007</v>
          </cell>
          <cell r="CF796">
            <v>9.5500000000000007</v>
          </cell>
          <cell r="CG796">
            <v>9.5500000000000007</v>
          </cell>
          <cell r="CH796">
            <v>9.5500000000000007</v>
          </cell>
          <cell r="CI796">
            <v>9.75</v>
          </cell>
          <cell r="CJ796">
            <v>9.6999999999999993</v>
          </cell>
          <cell r="CK796">
            <v>9.75</v>
          </cell>
          <cell r="CL796">
            <v>9.6999999999999993</v>
          </cell>
          <cell r="CM796">
            <v>9.6999999999999993</v>
          </cell>
          <cell r="CN796">
            <v>9.6999999999999993</v>
          </cell>
          <cell r="CO796">
            <v>9.5500000000000007</v>
          </cell>
          <cell r="CP796">
            <v>9.5</v>
          </cell>
          <cell r="CQ796">
            <v>9.5500000000000007</v>
          </cell>
          <cell r="CR796">
            <v>9.5</v>
          </cell>
          <cell r="CS796">
            <v>9.5</v>
          </cell>
          <cell r="CT796">
            <v>9.5</v>
          </cell>
          <cell r="CU796">
            <v>9.6999999999999993</v>
          </cell>
          <cell r="CV796">
            <v>9.6999999999999993</v>
          </cell>
          <cell r="CW796">
            <v>9.6999999999999993</v>
          </cell>
          <cell r="CX796">
            <v>9.6999999999999993</v>
          </cell>
          <cell r="CY796">
            <v>9.6999999999999993</v>
          </cell>
          <cell r="CZ796">
            <v>9.6999999999999993</v>
          </cell>
          <cell r="DA796">
            <v>9.5</v>
          </cell>
          <cell r="DB796">
            <v>9.5</v>
          </cell>
          <cell r="DC796">
            <v>9.5500000000000007</v>
          </cell>
          <cell r="DD796">
            <v>9.5</v>
          </cell>
          <cell r="DE796">
            <v>9.5500000000000007</v>
          </cell>
          <cell r="DF796">
            <v>9.5500000000000007</v>
          </cell>
          <cell r="DG796">
            <v>9.85</v>
          </cell>
          <cell r="DH796">
            <v>9.8000000000000007</v>
          </cell>
          <cell r="DI796">
            <v>9.8000000000000007</v>
          </cell>
          <cell r="DJ796">
            <v>9.8000000000000007</v>
          </cell>
          <cell r="DK796">
            <v>9.8000000000000007</v>
          </cell>
          <cell r="DL796">
            <v>9.8000000000000007</v>
          </cell>
          <cell r="DM796">
            <v>9.5500000000000007</v>
          </cell>
          <cell r="DN796">
            <v>9.5</v>
          </cell>
          <cell r="DO796">
            <v>9.5</v>
          </cell>
          <cell r="DP796">
            <v>9.5</v>
          </cell>
          <cell r="DQ796">
            <v>9.5</v>
          </cell>
          <cell r="DR796">
            <v>9.5</v>
          </cell>
        </row>
        <row r="797">
          <cell r="A797">
            <v>37119</v>
          </cell>
          <cell r="C797">
            <v>8.75</v>
          </cell>
          <cell r="D797">
            <v>8.5</v>
          </cell>
          <cell r="E797">
            <v>9.23</v>
          </cell>
          <cell r="F797">
            <v>9.25</v>
          </cell>
          <cell r="G797">
            <v>9.4</v>
          </cell>
          <cell r="H797">
            <v>9.66</v>
          </cell>
          <cell r="I797">
            <v>9.64</v>
          </cell>
          <cell r="J797">
            <v>9.64</v>
          </cell>
          <cell r="M797">
            <v>9.65</v>
          </cell>
          <cell r="N797">
            <v>9.423</v>
          </cell>
          <cell r="O797">
            <v>9.75</v>
          </cell>
          <cell r="P797">
            <v>9.75</v>
          </cell>
          <cell r="Q797">
            <v>9.85</v>
          </cell>
          <cell r="R797">
            <v>9.0299999999999994</v>
          </cell>
          <cell r="S797">
            <v>8.8800000000000008</v>
          </cell>
          <cell r="T797">
            <v>8.8800000000000008</v>
          </cell>
          <cell r="U797">
            <v>9.2639999999999993</v>
          </cell>
          <cell r="V797">
            <v>9.65</v>
          </cell>
          <cell r="W797">
            <v>9.6780000000000008</v>
          </cell>
          <cell r="X797">
            <v>9.6999999999999993</v>
          </cell>
          <cell r="Y797">
            <v>37119.662950925929</v>
          </cell>
          <cell r="Z797">
            <v>3.85</v>
          </cell>
          <cell r="AA797">
            <v>3.68</v>
          </cell>
          <cell r="AB797">
            <v>3.61</v>
          </cell>
          <cell r="AC797">
            <v>3.61</v>
          </cell>
          <cell r="AD797">
            <v>3.59</v>
          </cell>
          <cell r="AE797">
            <v>3.6</v>
          </cell>
          <cell r="AF797">
            <v>3.62</v>
          </cell>
          <cell r="AG797">
            <v>3.7</v>
          </cell>
          <cell r="AH797">
            <v>1</v>
          </cell>
          <cell r="AI797">
            <v>7</v>
          </cell>
          <cell r="AJ797">
            <v>31</v>
          </cell>
          <cell r="AK797">
            <v>61</v>
          </cell>
          <cell r="AL797">
            <v>94</v>
          </cell>
          <cell r="AM797">
            <v>186</v>
          </cell>
          <cell r="AN797">
            <v>273</v>
          </cell>
          <cell r="AO797">
            <v>367</v>
          </cell>
          <cell r="AP797">
            <v>14</v>
          </cell>
          <cell r="AQ797">
            <v>102</v>
          </cell>
          <cell r="AR797">
            <v>445</v>
          </cell>
          <cell r="AS797">
            <v>881</v>
          </cell>
          <cell r="AT797">
            <v>1250</v>
          </cell>
          <cell r="AU797">
            <v>2360</v>
          </cell>
          <cell r="AV797">
            <v>3390</v>
          </cell>
          <cell r="AW797">
            <v>4390</v>
          </cell>
          <cell r="AX797">
            <v>8.24</v>
          </cell>
          <cell r="AY797">
            <v>10.10559174420489</v>
          </cell>
          <cell r="AZ797">
            <v>10.190306695946656</v>
          </cell>
          <cell r="BA797">
            <v>10.038541494577991</v>
          </cell>
          <cell r="BB797">
            <v>10.096793258622291</v>
          </cell>
          <cell r="BC797">
            <v>9.5855184753637346</v>
          </cell>
          <cell r="BD797">
            <v>9.3749063054598913</v>
          </cell>
          <cell r="BE797">
            <v>9.3217826310353935</v>
          </cell>
          <cell r="BF797">
            <v>9.2498867851269289</v>
          </cell>
          <cell r="BG797">
            <v>9.23</v>
          </cell>
          <cell r="BH797">
            <v>9.1</v>
          </cell>
          <cell r="BI797">
            <v>9.25</v>
          </cell>
          <cell r="BJ797">
            <v>9.4</v>
          </cell>
          <cell r="BK797">
            <v>9.5500000000000007</v>
          </cell>
          <cell r="BL797">
            <v>9.5</v>
          </cell>
          <cell r="BM797">
            <v>9.5</v>
          </cell>
          <cell r="BN797">
            <v>9.5</v>
          </cell>
          <cell r="BO797">
            <v>87.559174420488972</v>
          </cell>
          <cell r="BP797">
            <v>109.03066959466568</v>
          </cell>
          <cell r="BQ797">
            <v>78.854149457799139</v>
          </cell>
          <cell r="BR797">
            <v>69.679325862229121</v>
          </cell>
          <cell r="BS797">
            <v>3.551847536373387</v>
          </cell>
          <cell r="BT797">
            <v>-12.509369454010866</v>
          </cell>
          <cell r="BU797">
            <v>-17.821736896460649</v>
          </cell>
          <cell r="BV797">
            <v>-25.011321487307114</v>
          </cell>
          <cell r="BW797">
            <v>9.85</v>
          </cell>
          <cell r="BX797">
            <v>9.6999999999999993</v>
          </cell>
          <cell r="BY797">
            <v>9.85</v>
          </cell>
          <cell r="BZ797">
            <v>9.85</v>
          </cell>
          <cell r="CA797">
            <v>9.85</v>
          </cell>
          <cell r="CB797">
            <v>9.85</v>
          </cell>
          <cell r="CC797">
            <v>9.5500000000000007</v>
          </cell>
          <cell r="CD797">
            <v>9.4</v>
          </cell>
          <cell r="CE797">
            <v>9.5500000000000007</v>
          </cell>
          <cell r="CF797">
            <v>9.5500000000000007</v>
          </cell>
          <cell r="CG797">
            <v>9.5500000000000007</v>
          </cell>
          <cell r="CH797">
            <v>9.5500000000000007</v>
          </cell>
          <cell r="CI797">
            <v>9.75</v>
          </cell>
          <cell r="CJ797">
            <v>9.6999999999999993</v>
          </cell>
          <cell r="CK797">
            <v>9.75</v>
          </cell>
          <cell r="CL797">
            <v>9.6999999999999993</v>
          </cell>
          <cell r="CM797">
            <v>9.6999999999999993</v>
          </cell>
          <cell r="CN797">
            <v>9.6999999999999993</v>
          </cell>
          <cell r="CO797">
            <v>9.5500000000000007</v>
          </cell>
          <cell r="CP797">
            <v>9.5</v>
          </cell>
          <cell r="CQ797">
            <v>9.5500000000000007</v>
          </cell>
          <cell r="CR797">
            <v>9.5</v>
          </cell>
          <cell r="CS797">
            <v>9.5</v>
          </cell>
          <cell r="CT797">
            <v>9.5</v>
          </cell>
          <cell r="CU797">
            <v>9.6999999999999993</v>
          </cell>
          <cell r="CV797">
            <v>9.6999999999999993</v>
          </cell>
          <cell r="CW797">
            <v>9.6999999999999993</v>
          </cell>
          <cell r="CX797">
            <v>9.6999999999999993</v>
          </cell>
          <cell r="CY797">
            <v>9.6999999999999993</v>
          </cell>
          <cell r="CZ797">
            <v>9.6999999999999993</v>
          </cell>
          <cell r="DA797">
            <v>9.5</v>
          </cell>
          <cell r="DB797">
            <v>9.5</v>
          </cell>
          <cell r="DC797">
            <v>9.5500000000000007</v>
          </cell>
          <cell r="DD797">
            <v>9.5</v>
          </cell>
          <cell r="DE797">
            <v>9.5500000000000007</v>
          </cell>
          <cell r="DF797">
            <v>9.5500000000000007</v>
          </cell>
          <cell r="DG797">
            <v>9.85</v>
          </cell>
          <cell r="DH797">
            <v>9.8000000000000007</v>
          </cell>
          <cell r="DI797">
            <v>9.8000000000000007</v>
          </cell>
          <cell r="DJ797">
            <v>9.8000000000000007</v>
          </cell>
          <cell r="DK797">
            <v>9.8000000000000007</v>
          </cell>
          <cell r="DL797">
            <v>9.8000000000000007</v>
          </cell>
          <cell r="DM797">
            <v>9.5500000000000007</v>
          </cell>
          <cell r="DN797">
            <v>9.5</v>
          </cell>
          <cell r="DO797">
            <v>9.5</v>
          </cell>
          <cell r="DP797">
            <v>9.5</v>
          </cell>
          <cell r="DQ797">
            <v>9.5</v>
          </cell>
          <cell r="DR797">
            <v>9.5</v>
          </cell>
        </row>
        <row r="798">
          <cell r="A798">
            <v>37120</v>
          </cell>
          <cell r="C798">
            <v>8.75</v>
          </cell>
          <cell r="D798">
            <v>8.5</v>
          </cell>
          <cell r="E798">
            <v>9.23</v>
          </cell>
          <cell r="F798">
            <v>9.4</v>
          </cell>
          <cell r="G798">
            <v>9.4</v>
          </cell>
          <cell r="H798">
            <v>9.66</v>
          </cell>
          <cell r="I798">
            <v>9.64</v>
          </cell>
          <cell r="J798">
            <v>9.64</v>
          </cell>
          <cell r="M798">
            <v>9.6639999999999997</v>
          </cell>
          <cell r="N798">
            <v>9.4369999999999994</v>
          </cell>
          <cell r="O798">
            <v>9.75</v>
          </cell>
          <cell r="P798">
            <v>9.75</v>
          </cell>
          <cell r="Q798">
            <v>9.85</v>
          </cell>
          <cell r="R798">
            <v>9.0299999999999994</v>
          </cell>
          <cell r="S798">
            <v>8.92</v>
          </cell>
          <cell r="T798">
            <v>8.92</v>
          </cell>
          <cell r="U798">
            <v>9.2590000000000003</v>
          </cell>
          <cell r="V798">
            <v>9.6639999999999997</v>
          </cell>
          <cell r="W798">
            <v>9.6780000000000008</v>
          </cell>
          <cell r="X798">
            <v>9.6940000000000008</v>
          </cell>
          <cell r="Y798">
            <v>37120.666591782407</v>
          </cell>
          <cell r="Z798">
            <v>3.76</v>
          </cell>
          <cell r="AA798">
            <v>3.66</v>
          </cell>
          <cell r="AB798">
            <v>3.59</v>
          </cell>
          <cell r="AC798">
            <v>3.57</v>
          </cell>
          <cell r="AD798">
            <v>3.61</v>
          </cell>
          <cell r="AE798">
            <v>3.54</v>
          </cell>
          <cell r="AF798">
            <v>3.68</v>
          </cell>
          <cell r="AG798">
            <v>3.69</v>
          </cell>
          <cell r="AH798">
            <v>3</v>
          </cell>
          <cell r="AI798">
            <v>7</v>
          </cell>
          <cell r="AJ798">
            <v>31</v>
          </cell>
          <cell r="AK798">
            <v>62</v>
          </cell>
          <cell r="AL798">
            <v>92</v>
          </cell>
          <cell r="AM798">
            <v>184</v>
          </cell>
          <cell r="AN798">
            <v>274</v>
          </cell>
          <cell r="AO798">
            <v>365</v>
          </cell>
          <cell r="AP798">
            <v>43</v>
          </cell>
          <cell r="AQ798">
            <v>105</v>
          </cell>
          <cell r="AR798">
            <v>443</v>
          </cell>
          <cell r="AS798">
            <v>885</v>
          </cell>
          <cell r="AT798">
            <v>1267</v>
          </cell>
          <cell r="AU798">
            <v>2415</v>
          </cell>
          <cell r="AV798">
            <v>3490</v>
          </cell>
          <cell r="AW798">
            <v>4510</v>
          </cell>
          <cell r="AX798">
            <v>8.2706999999999997</v>
          </cell>
          <cell r="AY798">
            <v>10.139747005158259</v>
          </cell>
          <cell r="AZ798">
            <v>10.335298463250114</v>
          </cell>
          <cell r="BA798">
            <v>9.9659185508170971</v>
          </cell>
          <cell r="BB798">
            <v>9.9577578018322193</v>
          </cell>
          <cell r="BC798">
            <v>9.7939108094408596</v>
          </cell>
          <cell r="BD798">
            <v>9.4862532191954685</v>
          </cell>
          <cell r="BE798">
            <v>9.5097070812450362</v>
          </cell>
          <cell r="BF798">
            <v>9.3982444200611859</v>
          </cell>
          <cell r="BG798">
            <v>9.23</v>
          </cell>
          <cell r="BH798">
            <v>9.1</v>
          </cell>
          <cell r="BI798">
            <v>9.4</v>
          </cell>
          <cell r="BJ798">
            <v>9.4</v>
          </cell>
          <cell r="BK798">
            <v>9.5500000000000007</v>
          </cell>
          <cell r="BL798">
            <v>9.5</v>
          </cell>
          <cell r="BM798">
            <v>9.5</v>
          </cell>
          <cell r="BN798">
            <v>9.5</v>
          </cell>
          <cell r="BO798">
            <v>90.974700515825901</v>
          </cell>
          <cell r="BP798">
            <v>123.52984632501141</v>
          </cell>
          <cell r="BQ798">
            <v>56.591855081709674</v>
          </cell>
          <cell r="BR798">
            <v>55.77578018322189</v>
          </cell>
          <cell r="BS798">
            <v>24.391080944085886</v>
          </cell>
          <cell r="BT798">
            <v>-1.3746780804531511</v>
          </cell>
          <cell r="BU798">
            <v>0.97070812450361643</v>
          </cell>
          <cell r="BV798">
            <v>-10.175557993881412</v>
          </cell>
          <cell r="BW798">
            <v>9.85</v>
          </cell>
          <cell r="BX798">
            <v>9.6999999999999993</v>
          </cell>
          <cell r="BY798">
            <v>9.85</v>
          </cell>
          <cell r="BZ798">
            <v>9.85</v>
          </cell>
          <cell r="CA798">
            <v>9.85</v>
          </cell>
          <cell r="CB798">
            <v>9.85</v>
          </cell>
          <cell r="CC798">
            <v>9.5500000000000007</v>
          </cell>
          <cell r="CD798">
            <v>9.4</v>
          </cell>
          <cell r="CE798">
            <v>9.5500000000000007</v>
          </cell>
          <cell r="CF798">
            <v>9.5500000000000007</v>
          </cell>
          <cell r="CG798">
            <v>9.5500000000000007</v>
          </cell>
          <cell r="CH798">
            <v>9.5500000000000007</v>
          </cell>
          <cell r="CI798">
            <v>9.75</v>
          </cell>
          <cell r="CJ798">
            <v>9.6999999999999993</v>
          </cell>
          <cell r="CK798">
            <v>9.75</v>
          </cell>
          <cell r="CL798">
            <v>9.6999999999999993</v>
          </cell>
          <cell r="CM798">
            <v>9.6999999999999993</v>
          </cell>
          <cell r="CN798">
            <v>9.6999999999999993</v>
          </cell>
          <cell r="CO798">
            <v>9.5500000000000007</v>
          </cell>
          <cell r="CP798">
            <v>9.5</v>
          </cell>
          <cell r="CQ798">
            <v>9.5500000000000007</v>
          </cell>
          <cell r="CR798">
            <v>9.5</v>
          </cell>
          <cell r="CS798">
            <v>9.5</v>
          </cell>
          <cell r="CT798">
            <v>9.5</v>
          </cell>
          <cell r="CU798">
            <v>9.6999999999999993</v>
          </cell>
          <cell r="CV798">
            <v>9.6999999999999993</v>
          </cell>
          <cell r="CW798">
            <v>9.6999999999999993</v>
          </cell>
          <cell r="CX798">
            <v>9.6999999999999993</v>
          </cell>
          <cell r="CY798">
            <v>9.6999999999999993</v>
          </cell>
          <cell r="CZ798">
            <v>9.6999999999999993</v>
          </cell>
          <cell r="DA798">
            <v>9.5</v>
          </cell>
          <cell r="DB798">
            <v>9.5</v>
          </cell>
          <cell r="DC798">
            <v>9.5500000000000007</v>
          </cell>
          <cell r="DD798">
            <v>9.5</v>
          </cell>
          <cell r="DE798">
            <v>9.5500000000000007</v>
          </cell>
          <cell r="DF798">
            <v>9.5500000000000007</v>
          </cell>
          <cell r="DG798">
            <v>9.85</v>
          </cell>
          <cell r="DH798">
            <v>9.8000000000000007</v>
          </cell>
          <cell r="DI798">
            <v>9.8000000000000007</v>
          </cell>
          <cell r="DJ798">
            <v>9.8000000000000007</v>
          </cell>
          <cell r="DK798">
            <v>9.8000000000000007</v>
          </cell>
          <cell r="DL798">
            <v>9.8000000000000007</v>
          </cell>
          <cell r="DM798">
            <v>9.5500000000000007</v>
          </cell>
          <cell r="DN798">
            <v>9.5</v>
          </cell>
          <cell r="DO798">
            <v>9.5</v>
          </cell>
          <cell r="DP798">
            <v>9.5</v>
          </cell>
          <cell r="DQ798">
            <v>9.5</v>
          </cell>
          <cell r="DR798">
            <v>9.5</v>
          </cell>
        </row>
        <row r="799">
          <cell r="A799">
            <v>37123</v>
          </cell>
          <cell r="C799">
            <v>8.75</v>
          </cell>
          <cell r="D799">
            <v>8.5</v>
          </cell>
          <cell r="E799">
            <v>9.2200000000000006</v>
          </cell>
          <cell r="F799">
            <v>9.4</v>
          </cell>
          <cell r="G799">
            <v>9.4</v>
          </cell>
          <cell r="H799">
            <v>9.66</v>
          </cell>
          <cell r="I799">
            <v>9.64</v>
          </cell>
          <cell r="J799">
            <v>9.64</v>
          </cell>
          <cell r="M799">
            <v>9.6549999999999994</v>
          </cell>
          <cell r="N799">
            <v>9.4280000000000008</v>
          </cell>
          <cell r="O799">
            <v>9.75</v>
          </cell>
          <cell r="P799">
            <v>9.75</v>
          </cell>
          <cell r="Q799">
            <v>9.85</v>
          </cell>
          <cell r="R799">
            <v>9.0299999999999994</v>
          </cell>
          <cell r="S799">
            <v>8.92</v>
          </cell>
          <cell r="T799">
            <v>8.92</v>
          </cell>
          <cell r="U799">
            <v>9.2590000000000003</v>
          </cell>
          <cell r="V799">
            <v>9.6549999999999994</v>
          </cell>
          <cell r="W799">
            <v>9.6780000000000008</v>
          </cell>
          <cell r="X799">
            <v>9.6940000000000008</v>
          </cell>
          <cell r="Y799">
            <v>37123.667428819441</v>
          </cell>
          <cell r="Z799">
            <v>3.72</v>
          </cell>
          <cell r="AA799">
            <v>3.65</v>
          </cell>
          <cell r="AB799">
            <v>3.64</v>
          </cell>
          <cell r="AC799">
            <v>3.54</v>
          </cell>
          <cell r="AD799">
            <v>3.59</v>
          </cell>
          <cell r="AE799">
            <v>3.6</v>
          </cell>
          <cell r="AF799">
            <v>3.66</v>
          </cell>
          <cell r="AG799">
            <v>3.76</v>
          </cell>
          <cell r="AH799">
            <v>1</v>
          </cell>
          <cell r="AI799">
            <v>7</v>
          </cell>
          <cell r="AJ799">
            <v>31</v>
          </cell>
          <cell r="AK799">
            <v>61</v>
          </cell>
          <cell r="AL799">
            <v>93</v>
          </cell>
          <cell r="AM799">
            <v>184</v>
          </cell>
          <cell r="AN799">
            <v>273</v>
          </cell>
          <cell r="AO799">
            <v>365</v>
          </cell>
          <cell r="AP799">
            <v>16</v>
          </cell>
          <cell r="AQ799">
            <v>106.75</v>
          </cell>
          <cell r="AR799">
            <v>508</v>
          </cell>
          <cell r="AS799">
            <v>875.88499999999999</v>
          </cell>
          <cell r="AT799">
            <v>1300</v>
          </cell>
          <cell r="AU799">
            <v>2475</v>
          </cell>
          <cell r="AV799">
            <v>3545</v>
          </cell>
          <cell r="AW799">
            <v>4605</v>
          </cell>
          <cell r="AX799">
            <v>8.3270999999999997</v>
          </cell>
          <cell r="AY799">
            <v>10.785637276675143</v>
          </cell>
          <cell r="AZ799">
            <v>10.389938588649324</v>
          </cell>
          <cell r="BA799">
            <v>10.895991235207511</v>
          </cell>
          <cell r="BB799">
            <v>9.9207685472332461</v>
          </cell>
          <cell r="BC799">
            <v>9.8238492127057295</v>
          </cell>
          <cell r="BD799">
            <v>9.6544724323359397</v>
          </cell>
          <cell r="BE799">
            <v>9.5606502639798823</v>
          </cell>
          <cell r="BF799">
            <v>9.5531798585341665</v>
          </cell>
          <cell r="BG799">
            <v>9.2200000000000006</v>
          </cell>
          <cell r="BH799">
            <v>9.1</v>
          </cell>
          <cell r="BI799">
            <v>9.4</v>
          </cell>
          <cell r="BJ799">
            <v>9.4</v>
          </cell>
          <cell r="BK799">
            <v>9.5500000000000007</v>
          </cell>
          <cell r="BL799">
            <v>9.5</v>
          </cell>
          <cell r="BM799">
            <v>9.5</v>
          </cell>
          <cell r="BN799">
            <v>9.5</v>
          </cell>
          <cell r="BO799">
            <v>156.5637276675142</v>
          </cell>
          <cell r="BP799">
            <v>128.99385886493241</v>
          </cell>
          <cell r="BQ799">
            <v>149.59912352075105</v>
          </cell>
          <cell r="BR799">
            <v>52.076854723324573</v>
          </cell>
          <cell r="BS799">
            <v>27.384921270572882</v>
          </cell>
          <cell r="BT799">
            <v>15.447243233593966</v>
          </cell>
          <cell r="BU799">
            <v>6.0650263979882268</v>
          </cell>
          <cell r="BV799">
            <v>5.3179858534166513</v>
          </cell>
          <cell r="BW799">
            <v>9.85</v>
          </cell>
          <cell r="BX799">
            <v>9.6999999999999993</v>
          </cell>
          <cell r="BY799">
            <v>9.85</v>
          </cell>
          <cell r="BZ799">
            <v>9.85</v>
          </cell>
          <cell r="CA799">
            <v>9.85</v>
          </cell>
          <cell r="CB799">
            <v>9.85</v>
          </cell>
          <cell r="CC799">
            <v>9.5500000000000007</v>
          </cell>
          <cell r="CD799">
            <v>9.4</v>
          </cell>
          <cell r="CE799">
            <v>9.5500000000000007</v>
          </cell>
          <cell r="CF799">
            <v>9.5500000000000007</v>
          </cell>
          <cell r="CG799">
            <v>9.5500000000000007</v>
          </cell>
          <cell r="CH799">
            <v>9.5500000000000007</v>
          </cell>
          <cell r="CI799">
            <v>9.75</v>
          </cell>
          <cell r="CJ799">
            <v>9.6999999999999993</v>
          </cell>
          <cell r="CK799">
            <v>9.75</v>
          </cell>
          <cell r="CL799">
            <v>9.6999999999999993</v>
          </cell>
          <cell r="CM799">
            <v>9.6999999999999993</v>
          </cell>
          <cell r="CN799">
            <v>9.6999999999999993</v>
          </cell>
          <cell r="CO799">
            <v>9.5500000000000007</v>
          </cell>
          <cell r="CP799">
            <v>9.5</v>
          </cell>
          <cell r="CQ799">
            <v>9.5500000000000007</v>
          </cell>
          <cell r="CR799">
            <v>9.5</v>
          </cell>
          <cell r="CS799">
            <v>9.5</v>
          </cell>
          <cell r="CT799">
            <v>9.5</v>
          </cell>
          <cell r="CU799">
            <v>9.6999999999999993</v>
          </cell>
          <cell r="CV799">
            <v>9.6999999999999993</v>
          </cell>
          <cell r="CW799">
            <v>9.6999999999999993</v>
          </cell>
          <cell r="CX799">
            <v>9.6999999999999993</v>
          </cell>
          <cell r="CY799">
            <v>9.6999999999999993</v>
          </cell>
          <cell r="CZ799">
            <v>9.6999999999999993</v>
          </cell>
          <cell r="DA799">
            <v>9.5</v>
          </cell>
          <cell r="DB799">
            <v>9.5</v>
          </cell>
          <cell r="DC799">
            <v>9.5500000000000007</v>
          </cell>
          <cell r="DD799">
            <v>9.5</v>
          </cell>
          <cell r="DE799">
            <v>9.5500000000000007</v>
          </cell>
          <cell r="DF799">
            <v>9.5500000000000007</v>
          </cell>
          <cell r="DG799">
            <v>9.85</v>
          </cell>
          <cell r="DH799">
            <v>9.8000000000000007</v>
          </cell>
          <cell r="DI799">
            <v>9.8000000000000007</v>
          </cell>
          <cell r="DJ799">
            <v>9.8000000000000007</v>
          </cell>
          <cell r="DK799">
            <v>9.8000000000000007</v>
          </cell>
          <cell r="DL799">
            <v>9.8000000000000007</v>
          </cell>
          <cell r="DM799">
            <v>9.5500000000000007</v>
          </cell>
          <cell r="DN799">
            <v>9.5</v>
          </cell>
          <cell r="DO799">
            <v>9.5</v>
          </cell>
          <cell r="DP799">
            <v>9.5</v>
          </cell>
          <cell r="DQ799">
            <v>9.5</v>
          </cell>
          <cell r="DR799">
            <v>9.5</v>
          </cell>
        </row>
        <row r="800">
          <cell r="A800">
            <v>37124</v>
          </cell>
          <cell r="C800">
            <v>8.75</v>
          </cell>
          <cell r="D800">
            <v>8.5</v>
          </cell>
          <cell r="E800">
            <v>9.2200000000000006</v>
          </cell>
          <cell r="F800">
            <v>9.4</v>
          </cell>
          <cell r="G800">
            <v>9.4</v>
          </cell>
          <cell r="H800">
            <v>9.66</v>
          </cell>
          <cell r="I800">
            <v>9.64</v>
          </cell>
          <cell r="J800">
            <v>9.64</v>
          </cell>
          <cell r="M800">
            <v>9.65</v>
          </cell>
          <cell r="N800">
            <v>9.423</v>
          </cell>
          <cell r="O800">
            <v>9.75</v>
          </cell>
          <cell r="P800">
            <v>9.75</v>
          </cell>
          <cell r="Q800">
            <v>9.85</v>
          </cell>
          <cell r="R800">
            <v>9.1</v>
          </cell>
          <cell r="S800">
            <v>9.0500000000000007</v>
          </cell>
          <cell r="T800">
            <v>9.0500000000000007</v>
          </cell>
          <cell r="U800">
            <v>9.2590000000000003</v>
          </cell>
          <cell r="V800">
            <v>9.65</v>
          </cell>
          <cell r="W800">
            <v>9.6780000000000008</v>
          </cell>
          <cell r="X800">
            <v>9.6890000000000001</v>
          </cell>
          <cell r="Y800">
            <v>37124.699009837961</v>
          </cell>
          <cell r="Z800">
            <v>3.57</v>
          </cell>
          <cell r="AA800">
            <v>3.59</v>
          </cell>
          <cell r="AB800">
            <v>3.64</v>
          </cell>
          <cell r="AC800">
            <v>3.55</v>
          </cell>
          <cell r="AD800">
            <v>3.58</v>
          </cell>
          <cell r="AE800">
            <v>3.56</v>
          </cell>
          <cell r="AF800">
            <v>3.67</v>
          </cell>
          <cell r="AG800">
            <v>3.73</v>
          </cell>
          <cell r="AH800">
            <v>1</v>
          </cell>
          <cell r="AI800">
            <v>7</v>
          </cell>
          <cell r="AJ800">
            <v>31</v>
          </cell>
          <cell r="AK800">
            <v>61</v>
          </cell>
          <cell r="AL800">
            <v>93</v>
          </cell>
          <cell r="AM800">
            <v>184</v>
          </cell>
          <cell r="AN800">
            <v>273</v>
          </cell>
          <cell r="AO800">
            <v>365</v>
          </cell>
          <cell r="AP800">
            <v>15</v>
          </cell>
          <cell r="AQ800">
            <v>110</v>
          </cell>
          <cell r="AR800">
            <v>500</v>
          </cell>
          <cell r="AS800">
            <v>910</v>
          </cell>
          <cell r="AT800">
            <v>1315</v>
          </cell>
          <cell r="AU800">
            <v>2535</v>
          </cell>
          <cell r="AV800">
            <v>3600</v>
          </cell>
          <cell r="AW800">
            <v>4655</v>
          </cell>
          <cell r="AX800">
            <v>8.3774999999999995</v>
          </cell>
          <cell r="AY800">
            <v>10.155594001797329</v>
          </cell>
          <cell r="AZ800">
            <v>10.491210717720064</v>
          </cell>
          <cell r="BA800">
            <v>10.739853737556775</v>
          </cell>
          <cell r="BB800">
            <v>10.138052971572966</v>
          </cell>
          <cell r="BC800">
            <v>9.8472720313521265</v>
          </cell>
          <cell r="BD800">
            <v>9.7212533312573886</v>
          </cell>
          <cell r="BE800">
            <v>9.6262444552115429</v>
          </cell>
          <cell r="BF800">
            <v>9.5484937663715677</v>
          </cell>
          <cell r="BG800">
            <v>9.2200000000000006</v>
          </cell>
          <cell r="BH800">
            <v>9</v>
          </cell>
          <cell r="BI800">
            <v>9.4</v>
          </cell>
          <cell r="BJ800">
            <v>9.4</v>
          </cell>
          <cell r="BK800">
            <v>9.5500000000000007</v>
          </cell>
          <cell r="BL800">
            <v>9.5</v>
          </cell>
          <cell r="BM800">
            <v>9.5</v>
          </cell>
          <cell r="BN800">
            <v>9.5</v>
          </cell>
          <cell r="BO800">
            <v>93.559400179732847</v>
          </cell>
          <cell r="BP800">
            <v>149.12107177200636</v>
          </cell>
          <cell r="BQ800">
            <v>133.98537375567744</v>
          </cell>
          <cell r="BR800">
            <v>73.805297157296579</v>
          </cell>
          <cell r="BS800">
            <v>29.727203135212577</v>
          </cell>
          <cell r="BT800">
            <v>22.125333125738855</v>
          </cell>
          <cell r="BU800">
            <v>12.624445521154293</v>
          </cell>
          <cell r="BV800">
            <v>4.8493766371567659</v>
          </cell>
          <cell r="BW800">
            <v>9.85</v>
          </cell>
          <cell r="BX800">
            <v>9.6999999999999993</v>
          </cell>
          <cell r="BY800">
            <v>9.85</v>
          </cell>
          <cell r="BZ800">
            <v>9.85</v>
          </cell>
          <cell r="CA800">
            <v>9.85</v>
          </cell>
          <cell r="CB800">
            <v>9.85</v>
          </cell>
          <cell r="CC800">
            <v>9.5500000000000007</v>
          </cell>
          <cell r="CD800">
            <v>9.4</v>
          </cell>
          <cell r="CE800">
            <v>9.5500000000000007</v>
          </cell>
          <cell r="CF800">
            <v>9.5500000000000007</v>
          </cell>
          <cell r="CG800">
            <v>9.5500000000000007</v>
          </cell>
          <cell r="CH800">
            <v>9.5500000000000007</v>
          </cell>
          <cell r="CI800">
            <v>9.75</v>
          </cell>
          <cell r="CJ800">
            <v>9.6999999999999993</v>
          </cell>
          <cell r="CK800">
            <v>9.75</v>
          </cell>
          <cell r="CL800">
            <v>9.6999999999999993</v>
          </cell>
          <cell r="CM800">
            <v>9.6999999999999993</v>
          </cell>
          <cell r="CN800">
            <v>9.6999999999999993</v>
          </cell>
          <cell r="CO800">
            <v>9.5500000000000007</v>
          </cell>
          <cell r="CP800">
            <v>9.5</v>
          </cell>
          <cell r="CQ800">
            <v>9.5500000000000007</v>
          </cell>
          <cell r="CR800">
            <v>9.5</v>
          </cell>
          <cell r="CS800">
            <v>9.5</v>
          </cell>
          <cell r="CT800">
            <v>9.5</v>
          </cell>
          <cell r="CU800">
            <v>9.6999999999999993</v>
          </cell>
          <cell r="CV800">
            <v>9.6999999999999993</v>
          </cell>
          <cell r="CW800">
            <v>9.6999999999999993</v>
          </cell>
          <cell r="CX800">
            <v>9.6999999999999993</v>
          </cell>
          <cell r="CY800">
            <v>9.6999999999999993</v>
          </cell>
          <cell r="CZ800">
            <v>9.6999999999999993</v>
          </cell>
          <cell r="DA800">
            <v>9.5</v>
          </cell>
          <cell r="DB800">
            <v>9.5</v>
          </cell>
          <cell r="DC800">
            <v>9.5500000000000007</v>
          </cell>
          <cell r="DD800">
            <v>9.5</v>
          </cell>
          <cell r="DE800">
            <v>9.5500000000000007</v>
          </cell>
          <cell r="DF800">
            <v>9.5500000000000007</v>
          </cell>
          <cell r="DG800">
            <v>9.85</v>
          </cell>
          <cell r="DH800">
            <v>9.8000000000000007</v>
          </cell>
          <cell r="DI800">
            <v>9.8000000000000007</v>
          </cell>
          <cell r="DJ800">
            <v>9.8000000000000007</v>
          </cell>
          <cell r="DK800">
            <v>9.8000000000000007</v>
          </cell>
          <cell r="DL800">
            <v>9.8000000000000007</v>
          </cell>
          <cell r="DM800">
            <v>9.5500000000000007</v>
          </cell>
          <cell r="DN800">
            <v>9.5</v>
          </cell>
          <cell r="DO800">
            <v>9.5</v>
          </cell>
          <cell r="DP800">
            <v>9.5</v>
          </cell>
          <cell r="DQ800">
            <v>9.5</v>
          </cell>
          <cell r="DR800">
            <v>9.5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/>
      <sheetData sheetId="1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input 1"/>
      <sheetName val="Data input 2"/>
      <sheetName val="Data input 3"/>
      <sheetName val="Data input 4"/>
      <sheetName val="Data input 5"/>
      <sheetName val="Data input 6"/>
      <sheetName val="Data input 7"/>
      <sheetName val="Data input 8"/>
      <sheetName val="Data input 9"/>
      <sheetName val="Data manipulations liabs"/>
      <sheetName val="Data manipulations claims"/>
      <sheetName val="2.8"/>
      <sheetName val=" Table liabs "/>
      <sheetName val="Table claims "/>
      <sheetName val="Chart11 FS paper"/>
      <sheetName val="Documentation"/>
      <sheetName val="Data for FS"/>
      <sheetName val="Data for IMF"/>
      <sheetName val="Data for MFSD"/>
      <sheetName val="Pivot Table"/>
      <sheetName val="MFSD worksheet"/>
      <sheetName val="Raw Data Report"/>
      <sheetName val="LIst of foreign branches"/>
      <sheetName val="List of foreign subs"/>
      <sheetName val="List of uk-own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33">
          <cell r="B33" t="str">
            <v>BR_UK1CC15</v>
          </cell>
          <cell r="F33">
            <v>3512976.3693405599</v>
          </cell>
          <cell r="G33">
            <v>3693807.2516229199</v>
          </cell>
          <cell r="H33">
            <v>3846756.97080696</v>
          </cell>
          <cell r="I33">
            <v>4193788.9642900098</v>
          </cell>
          <cell r="J33">
            <v>4414601.1197861498</v>
          </cell>
          <cell r="K33">
            <v>4041099.1281189099</v>
          </cell>
          <cell r="L33">
            <v>3690354.3778329999</v>
          </cell>
          <cell r="M33">
            <v>3357902.6605232898</v>
          </cell>
          <cell r="N33">
            <v>3273448.8321842998</v>
          </cell>
          <cell r="O33">
            <v>3314733.2839452</v>
          </cell>
          <cell r="P33">
            <v>3225181.6604583901</v>
          </cell>
          <cell r="Q33">
            <v>3153640.36818359</v>
          </cell>
          <cell r="R33">
            <v>3047047.7003762</v>
          </cell>
          <cell r="S33">
            <v>2788946.8294198001</v>
          </cell>
          <cell r="T33">
            <v>3008312.2758221598</v>
          </cell>
          <cell r="U33">
            <v>2912004.3088471098</v>
          </cell>
        </row>
        <row r="34">
          <cell r="B34" t="str">
            <v>SUBSCC15</v>
          </cell>
          <cell r="F34">
            <v>551403.19293546595</v>
          </cell>
          <cell r="G34">
            <v>597228.79499581805</v>
          </cell>
          <cell r="H34">
            <v>591284.04334529897</v>
          </cell>
          <cell r="I34">
            <v>558512.83034157101</v>
          </cell>
          <cell r="J34">
            <v>550617.75880330696</v>
          </cell>
          <cell r="K34">
            <v>515057.618409799</v>
          </cell>
          <cell r="L34">
            <v>441995.28541710001</v>
          </cell>
          <cell r="M34">
            <v>399490.66018767201</v>
          </cell>
          <cell r="N34">
            <v>365260.02111839998</v>
          </cell>
          <cell r="O34">
            <v>369499.91507240001</v>
          </cell>
          <cell r="P34">
            <v>389059.032938416</v>
          </cell>
          <cell r="Q34">
            <v>337013.77186696802</v>
          </cell>
          <cell r="R34">
            <v>349096.83543929999</v>
          </cell>
          <cell r="S34">
            <v>346538.14752832102</v>
          </cell>
          <cell r="T34">
            <v>372368.31663550698</v>
          </cell>
          <cell r="U34">
            <v>365989.61830184399</v>
          </cell>
        </row>
        <row r="35">
          <cell r="B35" t="str">
            <v>UKINCC15</v>
          </cell>
          <cell r="F35">
            <v>1573968.84852773</v>
          </cell>
          <cell r="G35">
            <v>1626648.59383209</v>
          </cell>
          <cell r="H35">
            <v>1905326.09269369</v>
          </cell>
          <cell r="I35">
            <v>1873896.10361809</v>
          </cell>
          <cell r="J35">
            <v>2134666.0330809099</v>
          </cell>
          <cell r="K35">
            <v>1917787.7599178399</v>
          </cell>
          <cell r="L35">
            <v>2071341.4736688</v>
          </cell>
          <cell r="M35">
            <v>1674647.1292361</v>
          </cell>
          <cell r="N35">
            <v>1591940.5405275</v>
          </cell>
          <cell r="O35">
            <v>1624438.2477184001</v>
          </cell>
          <cell r="P35">
            <v>1685073.42795958</v>
          </cell>
          <cell r="Q35">
            <v>1699115.2244994501</v>
          </cell>
          <cell r="R35">
            <v>1810446.2521697001</v>
          </cell>
          <cell r="S35">
            <v>1882044.35818422</v>
          </cell>
          <cell r="T35">
            <v>2081830.0347967199</v>
          </cell>
          <cell r="U35">
            <v>2003169.2336177099</v>
          </cell>
        </row>
        <row r="36">
          <cell r="F36">
            <v>5638348.4108037557</v>
          </cell>
          <cell r="G36">
            <v>5917684.6404508278</v>
          </cell>
          <cell r="H36">
            <v>6343367.1068459488</v>
          </cell>
          <cell r="I36">
            <v>6626197.8982496709</v>
          </cell>
          <cell r="J36">
            <v>7099884.9116703663</v>
          </cell>
          <cell r="K36">
            <v>6473944.5064465497</v>
          </cell>
          <cell r="L36">
            <v>6203691.1369188996</v>
          </cell>
          <cell r="M36">
            <v>5432040.4499470619</v>
          </cell>
          <cell r="N36">
            <v>5230649.3938301997</v>
          </cell>
          <cell r="O36">
            <v>5308671.4467360005</v>
          </cell>
          <cell r="P36">
            <v>5299314.1213563867</v>
          </cell>
          <cell r="Q36">
            <v>5189769.3645500075</v>
          </cell>
          <cell r="R36">
            <v>5206590.7879852001</v>
          </cell>
          <cell r="S36">
            <v>5017529.3351323409</v>
          </cell>
          <cell r="T36">
            <v>5462510.6272543874</v>
          </cell>
          <cell r="U36">
            <v>5281163.160766664</v>
          </cell>
        </row>
        <row r="37">
          <cell r="B37" t="str">
            <v>BR_UK1CL1</v>
          </cell>
          <cell r="F37">
            <v>3296344.08674883</v>
          </cell>
          <cell r="G37">
            <v>3390791.9400998801</v>
          </cell>
          <cell r="H37">
            <v>3552615.4595837798</v>
          </cell>
          <cell r="I37">
            <v>3991840.9865454598</v>
          </cell>
          <cell r="J37">
            <v>4201180.8321847804</v>
          </cell>
          <cell r="K37">
            <v>3769892.4302037298</v>
          </cell>
          <cell r="L37">
            <v>3466236.0811024001</v>
          </cell>
          <cell r="M37">
            <v>3301812.2550883298</v>
          </cell>
          <cell r="N37">
            <v>3149346.2085930002</v>
          </cell>
          <cell r="O37">
            <v>3060512.8913779999</v>
          </cell>
          <cell r="P37">
            <v>2937939.52489354</v>
          </cell>
          <cell r="Q37">
            <v>2888566.1845503198</v>
          </cell>
          <cell r="R37">
            <v>2792225.3256742</v>
          </cell>
          <cell r="S37">
            <v>2581485.71700201</v>
          </cell>
          <cell r="T37">
            <v>2729481.0217749602</v>
          </cell>
          <cell r="U37">
            <v>2693616.5893676099</v>
          </cell>
        </row>
        <row r="38">
          <cell r="B38" t="str">
            <v>SUBSCL1</v>
          </cell>
          <cell r="F38">
            <v>469420.52427306899</v>
          </cell>
          <cell r="G38">
            <v>498271.268512209</v>
          </cell>
          <cell r="H38">
            <v>473777.29899659602</v>
          </cell>
          <cell r="I38">
            <v>421351.69873991102</v>
          </cell>
          <cell r="J38">
            <v>420010.45307652</v>
          </cell>
          <cell r="K38">
            <v>411192.32669878902</v>
          </cell>
          <cell r="L38">
            <v>378252.15068000002</v>
          </cell>
          <cell r="M38">
            <v>311311.096145491</v>
          </cell>
          <cell r="N38">
            <v>305632.68690750003</v>
          </cell>
          <cell r="O38">
            <v>330973.7866004</v>
          </cell>
          <cell r="P38">
            <v>353100.80857215403</v>
          </cell>
          <cell r="Q38">
            <v>325665.71164884401</v>
          </cell>
          <cell r="R38">
            <v>344618.30244549998</v>
          </cell>
          <cell r="S38">
            <v>349226.12919808697</v>
          </cell>
          <cell r="T38">
            <v>374744.05875992699</v>
          </cell>
          <cell r="U38">
            <v>373792.50712618697</v>
          </cell>
        </row>
        <row r="39">
          <cell r="B39" t="str">
            <v>UKINCL1</v>
          </cell>
          <cell r="F39">
            <v>1423402.39090791</v>
          </cell>
          <cell r="G39">
            <v>1443944.62514549</v>
          </cell>
          <cell r="H39">
            <v>1771044.79864085</v>
          </cell>
          <cell r="I39">
            <v>1709273.8215028599</v>
          </cell>
          <cell r="J39">
            <v>2009019.3644290401</v>
          </cell>
          <cell r="K39">
            <v>1808239.9963412699</v>
          </cell>
          <cell r="L39">
            <v>1983206.3013993001</v>
          </cell>
          <cell r="M39">
            <v>1485910.0422376399</v>
          </cell>
          <cell r="N39">
            <v>1400305.3437342001</v>
          </cell>
          <cell r="O39">
            <v>1447578.2086136001</v>
          </cell>
          <cell r="P39">
            <v>1447121.43181183</v>
          </cell>
          <cell r="Q39">
            <v>1451856.3508222599</v>
          </cell>
          <cell r="R39">
            <v>1511603.0356145999</v>
          </cell>
          <cell r="S39">
            <v>1545503.5991813201</v>
          </cell>
          <cell r="T39">
            <v>1639660.17264076</v>
          </cell>
          <cell r="U39">
            <v>1622071.7715588601</v>
          </cell>
        </row>
        <row r="40">
          <cell r="F40">
            <v>5189167.0019298093</v>
          </cell>
          <cell r="G40">
            <v>5333007.8337575793</v>
          </cell>
          <cell r="H40">
            <v>5797437.5572212264</v>
          </cell>
          <cell r="I40">
            <v>6122466.5067882305</v>
          </cell>
          <cell r="J40">
            <v>6630210.6496903403</v>
          </cell>
          <cell r="K40">
            <v>5989324.7532437891</v>
          </cell>
          <cell r="L40">
            <v>5827694.5331816999</v>
          </cell>
          <cell r="M40">
            <v>5099033.3934714608</v>
          </cell>
          <cell r="N40">
            <v>4855284.2392347008</v>
          </cell>
          <cell r="O40">
            <v>4839064.8865920007</v>
          </cell>
          <cell r="P40">
            <v>4738161.7652775235</v>
          </cell>
          <cell r="Q40">
            <v>4666088.2470214237</v>
          </cell>
          <cell r="R40">
            <v>4648446.6637343001</v>
          </cell>
          <cell r="S40">
            <v>4476215.4453814169</v>
          </cell>
          <cell r="T40">
            <v>4743885.253175647</v>
          </cell>
          <cell r="U40">
            <v>4689480.8680526568</v>
          </cell>
        </row>
        <row r="41">
          <cell r="B41" t="str">
            <v>BR_UK1sec</v>
          </cell>
          <cell r="F41">
            <v>3411.5499081113398</v>
          </cell>
          <cell r="G41">
            <v>3969.54404218441</v>
          </cell>
          <cell r="H41">
            <v>6256.8492263800599</v>
          </cell>
          <cell r="I41">
            <v>27994.747547086401</v>
          </cell>
          <cell r="J41">
            <v>34814.743700337</v>
          </cell>
          <cell r="K41">
            <v>35798.5816831833</v>
          </cell>
          <cell r="L41">
            <v>37025.695506099997</v>
          </cell>
          <cell r="M41">
            <v>23720.752377002402</v>
          </cell>
          <cell r="N41">
            <v>26077.950161100001</v>
          </cell>
          <cell r="O41">
            <v>29733.252309200001</v>
          </cell>
          <cell r="P41">
            <v>28735.972729521502</v>
          </cell>
          <cell r="Q41">
            <v>26794.318101270299</v>
          </cell>
          <cell r="R41">
            <v>29686.414601</v>
          </cell>
          <cell r="S41">
            <v>25546.086054339699</v>
          </cell>
          <cell r="T41">
            <v>26779.219196527101</v>
          </cell>
          <cell r="U41">
            <v>24993.328203150701</v>
          </cell>
        </row>
        <row r="42">
          <cell r="B42" t="str">
            <v>SUBSsec</v>
          </cell>
          <cell r="F42">
            <v>0</v>
          </cell>
          <cell r="G42">
            <v>0</v>
          </cell>
          <cell r="H42">
            <v>7.9458599219999995E-2</v>
          </cell>
          <cell r="I42">
            <v>200.99728119042001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</row>
        <row r="43">
          <cell r="B43" t="str">
            <v>UKINsec</v>
          </cell>
          <cell r="F43">
            <v>8120.2134031956002</v>
          </cell>
          <cell r="G43">
            <v>8828.8622840035005</v>
          </cell>
          <cell r="H43">
            <v>5158.1873993649997</v>
          </cell>
          <cell r="I43">
            <v>4029.6811247595001</v>
          </cell>
          <cell r="J43">
            <v>6324.3244386409997</v>
          </cell>
          <cell r="K43">
            <v>5592.6785531024998</v>
          </cell>
          <cell r="L43">
            <v>5068.8270300000004</v>
          </cell>
          <cell r="M43">
            <v>3420.9129837959999</v>
          </cell>
          <cell r="N43">
            <v>3697.7562750000002</v>
          </cell>
          <cell r="O43">
            <v>4425.6432560000003</v>
          </cell>
          <cell r="P43">
            <v>2335.6816773956002</v>
          </cell>
          <cell r="Q43">
            <v>2744.4979150040999</v>
          </cell>
          <cell r="R43">
            <v>2708.5986950000001</v>
          </cell>
          <cell r="S43">
            <v>2220.3608148399999</v>
          </cell>
          <cell r="T43">
            <v>2627.3825583234998</v>
          </cell>
          <cell r="U43">
            <v>3304.2053756063901</v>
          </cell>
        </row>
        <row r="44">
          <cell r="F44">
            <v>11531.763311306941</v>
          </cell>
          <cell r="G44">
            <v>12798.406326187911</v>
          </cell>
          <cell r="H44">
            <v>11415.116084344279</v>
          </cell>
          <cell r="I44">
            <v>32225.42595303632</v>
          </cell>
          <cell r="J44">
            <v>41139.068138978</v>
          </cell>
          <cell r="K44">
            <v>41391.260236285802</v>
          </cell>
          <cell r="L44">
            <v>42094.522536099998</v>
          </cell>
          <cell r="M44">
            <v>27141.665360798401</v>
          </cell>
          <cell r="N44">
            <v>29775.706436100001</v>
          </cell>
          <cell r="O44">
            <v>34158.8955652</v>
          </cell>
          <cell r="P44">
            <v>31071.654406917103</v>
          </cell>
          <cell r="Q44">
            <v>29538.816016274399</v>
          </cell>
          <cell r="R44">
            <v>32395.013296000001</v>
          </cell>
          <cell r="S44">
            <v>27766.446869179701</v>
          </cell>
          <cell r="T44">
            <v>29406.601754850602</v>
          </cell>
          <cell r="U44">
            <v>28297.533578757091</v>
          </cell>
        </row>
        <row r="45">
          <cell r="F45">
            <v>10839047.17604487</v>
          </cell>
          <cell r="G45">
            <v>11263490.880534595</v>
          </cell>
          <cell r="H45">
            <v>12152219.78015152</v>
          </cell>
          <cell r="I45">
            <v>12780889.830990938</v>
          </cell>
          <cell r="J45">
            <v>13771234.629499685</v>
          </cell>
          <cell r="K45">
            <v>12504660.519926624</v>
          </cell>
          <cell r="L45">
            <v>12073480.192636698</v>
          </cell>
          <cell r="M45">
            <v>10558215.508779319</v>
          </cell>
          <cell r="N45">
            <v>10115709.339500999</v>
          </cell>
          <cell r="O45">
            <v>10181895.2288932</v>
          </cell>
          <cell r="P45">
            <v>10068547.541040827</v>
          </cell>
          <cell r="Q45">
            <v>9885396.4275877047</v>
          </cell>
          <cell r="R45">
            <v>9887432.4650155008</v>
          </cell>
          <cell r="S45">
            <v>9521511.2273829374</v>
          </cell>
          <cell r="T45">
            <v>10235802.482184885</v>
          </cell>
          <cell r="U45">
            <v>9998941.5623980779</v>
          </cell>
        </row>
        <row r="48">
          <cell r="B48" t="str">
            <v>Box Item</v>
          </cell>
          <cell r="F48">
            <v>39142</v>
          </cell>
          <cell r="G48">
            <v>39234</v>
          </cell>
          <cell r="H48">
            <v>39326</v>
          </cell>
          <cell r="I48">
            <v>39417</v>
          </cell>
          <cell r="J48">
            <v>39508</v>
          </cell>
          <cell r="K48">
            <v>39600</v>
          </cell>
          <cell r="L48">
            <v>39692</v>
          </cell>
          <cell r="M48">
            <v>39783</v>
          </cell>
          <cell r="N48">
            <v>39873</v>
          </cell>
          <cell r="O48">
            <v>39965</v>
          </cell>
          <cell r="P48">
            <v>40057</v>
          </cell>
          <cell r="Q48">
            <v>40148</v>
          </cell>
          <cell r="R48">
            <v>40238</v>
          </cell>
          <cell r="S48">
            <v>40330</v>
          </cell>
          <cell r="T48">
            <v>40422</v>
          </cell>
          <cell r="U48">
            <v>40513</v>
          </cell>
          <cell r="V48" t="str">
            <v>Grand Total</v>
          </cell>
        </row>
        <row r="49">
          <cell r="B49" t="str">
            <v>CC15NBK</v>
          </cell>
          <cell r="F49">
            <v>2697140.4849220999</v>
          </cell>
          <cell r="G49">
            <v>2903062.99546741</v>
          </cell>
          <cell r="H49">
            <v>3054573.0731833801</v>
          </cell>
          <cell r="I49">
            <v>3121165.4581444301</v>
          </cell>
          <cell r="J49">
            <v>3170127.3959506499</v>
          </cell>
          <cell r="K49">
            <v>2935431.6270542699</v>
          </cell>
          <cell r="L49">
            <v>2829303.9658790999</v>
          </cell>
          <cell r="M49">
            <v>2335403.8857595501</v>
          </cell>
          <cell r="N49">
            <v>2254350.8056076998</v>
          </cell>
          <cell r="O49">
            <v>2249507.0441251998</v>
          </cell>
          <cell r="P49">
            <v>2317512.5451838002</v>
          </cell>
          <cell r="Q49">
            <v>2189884.7223390602</v>
          </cell>
          <cell r="R49">
            <v>2215556.4156940999</v>
          </cell>
          <cell r="S49">
            <v>2091836.6534553899</v>
          </cell>
          <cell r="T49">
            <v>2318858.8233217499</v>
          </cell>
          <cell r="U49">
            <v>2366952.6412859601</v>
          </cell>
          <cell r="V49">
            <v>41050668.537373856</v>
          </cell>
        </row>
        <row r="50">
          <cell r="B50" t="str">
            <v>COB£1</v>
          </cell>
          <cell r="I50">
            <v>553896.66591595695</v>
          </cell>
          <cell r="J50">
            <v>564709.22338260803</v>
          </cell>
          <cell r="K50">
            <v>484708.97336640098</v>
          </cell>
          <cell r="L50">
            <v>431390.61601320002</v>
          </cell>
          <cell r="M50">
            <v>336507.485991158</v>
          </cell>
          <cell r="N50">
            <v>338564.14260000002</v>
          </cell>
          <cell r="O50">
            <v>367228.3257396</v>
          </cell>
          <cell r="P50">
            <v>275898.644585278</v>
          </cell>
          <cell r="Q50">
            <v>282595.80991516402</v>
          </cell>
          <cell r="R50">
            <v>283821.07960549998</v>
          </cell>
          <cell r="S50">
            <v>283356.96212064399</v>
          </cell>
          <cell r="T50">
            <v>286400.83670365898</v>
          </cell>
          <cell r="U50">
            <v>256349.31161749101</v>
          </cell>
          <cell r="V50">
            <v>4745428.0775566595</v>
          </cell>
        </row>
        <row r="51">
          <cell r="B51" t="str">
            <v>COB£1.1</v>
          </cell>
          <cell r="I51">
            <v>410604.34277789399</v>
          </cell>
          <cell r="J51">
            <v>401171.78904944798</v>
          </cell>
          <cell r="K51">
            <v>313695.38089107902</v>
          </cell>
          <cell r="L51">
            <v>292018.64841000002</v>
          </cell>
          <cell r="M51">
            <v>253219.462365404</v>
          </cell>
          <cell r="N51">
            <v>259378.6105335</v>
          </cell>
          <cell r="O51">
            <v>279160.13284919999</v>
          </cell>
          <cell r="P51">
            <v>204663.77912529101</v>
          </cell>
          <cell r="Q51">
            <v>200117.01154873101</v>
          </cell>
          <cell r="R51">
            <v>197020.36893950001</v>
          </cell>
          <cell r="S51">
            <v>207084.63857127001</v>
          </cell>
          <cell r="T51">
            <v>215704.953887379</v>
          </cell>
          <cell r="U51">
            <v>199441.98043498199</v>
          </cell>
          <cell r="V51">
            <v>3433281.0993836774</v>
          </cell>
        </row>
        <row r="52">
          <cell r="B52" t="str">
            <v>COB£1.2</v>
          </cell>
          <cell r="I52">
            <v>22193.732837724099</v>
          </cell>
          <cell r="J52">
            <v>13921.519415090699</v>
          </cell>
          <cell r="K52">
            <v>22912.238336031001</v>
          </cell>
          <cell r="L52">
            <v>19518.510841399999</v>
          </cell>
          <cell r="M52">
            <v>9027.6378411965907</v>
          </cell>
          <cell r="N52">
            <v>9248.1353777999993</v>
          </cell>
          <cell r="O52">
            <v>10607.111259200001</v>
          </cell>
          <cell r="P52">
            <v>7372.5938323011196</v>
          </cell>
          <cell r="Q52">
            <v>9075.5812585974909</v>
          </cell>
          <cell r="R52">
            <v>8219.2733394000006</v>
          </cell>
          <cell r="S52">
            <v>5018.8398477439096</v>
          </cell>
          <cell r="T52">
            <v>3562.55051188781</v>
          </cell>
          <cell r="U52">
            <v>3809.3984908334301</v>
          </cell>
          <cell r="V52">
            <v>144487.12318920618</v>
          </cell>
        </row>
        <row r="53">
          <cell r="B53" t="str">
            <v>COB£1.3</v>
          </cell>
          <cell r="I53">
            <v>121098.590300339</v>
          </cell>
          <cell r="J53">
            <v>149615.91491806801</v>
          </cell>
          <cell r="K53">
            <v>148101.35413928999</v>
          </cell>
          <cell r="L53">
            <v>119853.4567618</v>
          </cell>
          <cell r="M53">
            <v>74260.385784558006</v>
          </cell>
          <cell r="N53">
            <v>69937.396688699999</v>
          </cell>
          <cell r="O53">
            <v>77461.081631199995</v>
          </cell>
          <cell r="P53">
            <v>63862.271627686103</v>
          </cell>
          <cell r="Q53">
            <v>73403.2171078346</v>
          </cell>
          <cell r="R53">
            <v>78581.437326600004</v>
          </cell>
          <cell r="S53">
            <v>71253.483701629593</v>
          </cell>
          <cell r="T53">
            <v>67133.332304391806</v>
          </cell>
          <cell r="U53">
            <v>53097.932691675502</v>
          </cell>
          <cell r="V53">
            <v>1167659.8549837728</v>
          </cell>
        </row>
        <row r="54">
          <cell r="B54" t="str">
            <v>COBC1</v>
          </cell>
          <cell r="I54">
            <v>1198192.28808625</v>
          </cell>
          <cell r="J54">
            <v>1357609.51313647</v>
          </cell>
          <cell r="K54">
            <v>1252683.66361897</v>
          </cell>
          <cell r="L54">
            <v>1278554.4859736001</v>
          </cell>
          <cell r="M54">
            <v>1168174.3921530601</v>
          </cell>
          <cell r="N54">
            <v>1199267.9490137999</v>
          </cell>
          <cell r="O54">
            <v>1191472.4754196</v>
          </cell>
          <cell r="P54">
            <v>1234244.2524732901</v>
          </cell>
          <cell r="Q54">
            <v>1234199.88075534</v>
          </cell>
          <cell r="R54">
            <v>1219217.7365553</v>
          </cell>
          <cell r="S54">
            <v>1217067.82445779</v>
          </cell>
          <cell r="T54">
            <v>1263951.6211459499</v>
          </cell>
          <cell r="U54">
            <v>1239454.9181618099</v>
          </cell>
          <cell r="V54">
            <v>16054091.000951231</v>
          </cell>
        </row>
        <row r="55">
          <cell r="B55" t="str">
            <v>COBC1.1</v>
          </cell>
          <cell r="I55">
            <v>885608.92878411501</v>
          </cell>
          <cell r="J55">
            <v>984617.210895597</v>
          </cell>
          <cell r="K55">
            <v>856596.49451108801</v>
          </cell>
          <cell r="L55">
            <v>892686.44183859997</v>
          </cell>
          <cell r="M55">
            <v>885719.41582589701</v>
          </cell>
          <cell r="N55">
            <v>941110.79253990005</v>
          </cell>
          <cell r="O55">
            <v>927530.64204159996</v>
          </cell>
          <cell r="P55">
            <v>970326.05687250698</v>
          </cell>
          <cell r="Q55">
            <v>985600.32261605503</v>
          </cell>
          <cell r="R55">
            <v>959958.90515090001</v>
          </cell>
          <cell r="S55">
            <v>938547.23161647201</v>
          </cell>
          <cell r="T55">
            <v>956904.28403384495</v>
          </cell>
          <cell r="U55">
            <v>959811.50179652194</v>
          </cell>
          <cell r="V55">
            <v>12145018.228523098</v>
          </cell>
        </row>
        <row r="56">
          <cell r="B56" t="str">
            <v>COBC1.2</v>
          </cell>
          <cell r="I56">
            <v>34027.082935386898</v>
          </cell>
          <cell r="J56">
            <v>40648.445809040903</v>
          </cell>
          <cell r="K56">
            <v>30744.237123385799</v>
          </cell>
          <cell r="L56">
            <v>27896.045322800001</v>
          </cell>
          <cell r="M56">
            <v>18526.065246467999</v>
          </cell>
          <cell r="N56">
            <v>22531.8660246</v>
          </cell>
          <cell r="O56">
            <v>33889.022921600001</v>
          </cell>
          <cell r="P56">
            <v>21937.3532699315</v>
          </cell>
          <cell r="Q56">
            <v>17382.4337523555</v>
          </cell>
          <cell r="R56">
            <v>22730.359740700002</v>
          </cell>
          <cell r="S56">
            <v>25725.905356341598</v>
          </cell>
          <cell r="T56">
            <v>27378.507882723301</v>
          </cell>
          <cell r="U56">
            <v>22346.277463242099</v>
          </cell>
          <cell r="V56">
            <v>345763.60284857563</v>
          </cell>
        </row>
        <row r="57">
          <cell r="B57" t="str">
            <v>COBC1.3</v>
          </cell>
          <cell r="I57">
            <v>278556.27636675199</v>
          </cell>
          <cell r="J57">
            <v>332343.85643183999</v>
          </cell>
          <cell r="K57">
            <v>365342.93198450102</v>
          </cell>
          <cell r="L57">
            <v>357971.99881219998</v>
          </cell>
          <cell r="M57">
            <v>263928.91108069901</v>
          </cell>
          <cell r="N57">
            <v>235625.2904493</v>
          </cell>
          <cell r="O57">
            <v>230052.81045640001</v>
          </cell>
          <cell r="P57">
            <v>241980.84233085701</v>
          </cell>
          <cell r="Q57">
            <v>231217.12438693701</v>
          </cell>
          <cell r="R57">
            <v>236528.47166370001</v>
          </cell>
          <cell r="S57">
            <v>252794.687484978</v>
          </cell>
          <cell r="T57">
            <v>279668.82922938798</v>
          </cell>
          <cell r="U57">
            <v>257297.13890204599</v>
          </cell>
          <cell r="V57">
            <v>3563309.1695795977</v>
          </cell>
        </row>
        <row r="58">
          <cell r="B58" t="str">
            <v>COBE1</v>
          </cell>
          <cell r="I58">
            <v>1361325.7393527499</v>
          </cell>
          <cell r="J58">
            <v>1521016.31704332</v>
          </cell>
          <cell r="K58">
            <v>1428919.3601146301</v>
          </cell>
          <cell r="L58">
            <v>1292192.1006749</v>
          </cell>
          <cell r="M58">
            <v>1188843.4489192299</v>
          </cell>
          <cell r="N58">
            <v>1115614.6460106</v>
          </cell>
          <cell r="O58">
            <v>1214822.9219575999</v>
          </cell>
          <cell r="P58">
            <v>1201367.8392052599</v>
          </cell>
          <cell r="Q58">
            <v>1189363.8722726</v>
          </cell>
          <cell r="R58">
            <v>1206756.2290487001</v>
          </cell>
          <cell r="S58">
            <v>1186505.5213943201</v>
          </cell>
          <cell r="T58">
            <v>1305422.7086042301</v>
          </cell>
          <cell r="U58">
            <v>1178994.2087946001</v>
          </cell>
          <cell r="V58">
            <v>16391144.913392738</v>
          </cell>
        </row>
        <row r="59">
          <cell r="B59" t="str">
            <v>COBE1.1</v>
          </cell>
          <cell r="I59">
            <v>782152.85005355999</v>
          </cell>
          <cell r="J59">
            <v>861591.81627010601</v>
          </cell>
          <cell r="K59">
            <v>817642.89185625105</v>
          </cell>
          <cell r="L59">
            <v>782745.58485620003</v>
          </cell>
          <cell r="M59">
            <v>746051.67120076297</v>
          </cell>
          <cell r="N59">
            <v>749256.24832679995</v>
          </cell>
          <cell r="O59">
            <v>836435.68674240005</v>
          </cell>
          <cell r="P59">
            <v>759776.91295811499</v>
          </cell>
          <cell r="Q59">
            <v>743102.904707373</v>
          </cell>
          <cell r="R59">
            <v>718364.75710609998</v>
          </cell>
          <cell r="S59">
            <v>711193.21840652905</v>
          </cell>
          <cell r="T59">
            <v>756405.74252544704</v>
          </cell>
          <cell r="U59">
            <v>737260.56360342505</v>
          </cell>
          <cell r="V59">
            <v>10001980.84861307</v>
          </cell>
        </row>
        <row r="60">
          <cell r="B60" t="str">
            <v>COBE1.2</v>
          </cell>
          <cell r="I60">
            <v>35420.750755486697</v>
          </cell>
          <cell r="J60">
            <v>28969.9175540211</v>
          </cell>
          <cell r="K60">
            <v>17795.018556517702</v>
          </cell>
          <cell r="L60">
            <v>16257.8684091</v>
          </cell>
          <cell r="M60">
            <v>11814.623849382901</v>
          </cell>
          <cell r="N60">
            <v>13830.7807443</v>
          </cell>
          <cell r="O60">
            <v>14483.469315599999</v>
          </cell>
          <cell r="P60">
            <v>10269.0380651904</v>
          </cell>
          <cell r="Q60">
            <v>5518.4740038256496</v>
          </cell>
          <cell r="R60">
            <v>15362.9940408</v>
          </cell>
          <cell r="S60">
            <v>18734.755204815501</v>
          </cell>
          <cell r="T60">
            <v>18169.381161675399</v>
          </cell>
          <cell r="U60">
            <v>22418.774203205201</v>
          </cell>
          <cell r="V60">
            <v>229045.84586392055</v>
          </cell>
        </row>
        <row r="61">
          <cell r="B61" t="str">
            <v>COBE1.3</v>
          </cell>
          <cell r="I61">
            <v>543752.13854371198</v>
          </cell>
          <cell r="J61">
            <v>630454.583219197</v>
          </cell>
          <cell r="K61">
            <v>593481.449701868</v>
          </cell>
          <cell r="L61">
            <v>493188.64740959997</v>
          </cell>
          <cell r="M61">
            <v>430977.15386909299</v>
          </cell>
          <cell r="N61">
            <v>352527.61693949997</v>
          </cell>
          <cell r="O61">
            <v>363903.7658996</v>
          </cell>
          <cell r="P61">
            <v>431321.888181958</v>
          </cell>
          <cell r="Q61">
            <v>440742.49356140598</v>
          </cell>
          <cell r="R61">
            <v>473028.47790180001</v>
          </cell>
          <cell r="S61">
            <v>456577.54778298002</v>
          </cell>
          <cell r="T61">
            <v>530847.58491710795</v>
          </cell>
          <cell r="U61">
            <v>419314.87098797201</v>
          </cell>
          <cell r="V61">
            <v>6160118.2189157931</v>
          </cell>
        </row>
        <row r="62">
          <cell r="B62" t="str">
            <v>CS£C11</v>
          </cell>
          <cell r="F62">
            <v>15041.211507919899</v>
          </cell>
          <cell r="G62">
            <v>1780.4372344737901</v>
          </cell>
          <cell r="H62">
            <v>2071.0231918699401</v>
          </cell>
          <cell r="I62">
            <v>24468.0553594005</v>
          </cell>
          <cell r="J62">
            <v>29898.982388370201</v>
          </cell>
          <cell r="K62">
            <v>27794.502928163802</v>
          </cell>
          <cell r="L62">
            <v>27608.9026782</v>
          </cell>
          <cell r="M62">
            <v>14767.441331522799</v>
          </cell>
          <cell r="N62">
            <v>14880.378885</v>
          </cell>
          <cell r="O62">
            <v>19427.628959999998</v>
          </cell>
          <cell r="P62">
            <v>18846.7364259563</v>
          </cell>
          <cell r="Q62">
            <v>17898.0539223624</v>
          </cell>
          <cell r="R62">
            <v>17820.798807300001</v>
          </cell>
          <cell r="S62">
            <v>14290.655155513001</v>
          </cell>
          <cell r="T62">
            <v>16971.443442279</v>
          </cell>
          <cell r="U62">
            <v>12321.267828705</v>
          </cell>
          <cell r="V62">
            <v>275887.52004703664</v>
          </cell>
        </row>
        <row r="63">
          <cell r="B63" t="str">
            <v>CS£C12</v>
          </cell>
          <cell r="F63">
            <v>3225.6382830071402</v>
          </cell>
          <cell r="G63">
            <v>2798.2157419464502</v>
          </cell>
          <cell r="H63">
            <v>5546.9151659490799</v>
          </cell>
          <cell r="I63">
            <v>5577.8865838830898</v>
          </cell>
          <cell r="J63">
            <v>8859.5019516522207</v>
          </cell>
          <cell r="K63">
            <v>16048.5445996419</v>
          </cell>
          <cell r="L63">
            <v>19876.180093499999</v>
          </cell>
          <cell r="M63">
            <v>21433.273430690599</v>
          </cell>
          <cell r="N63">
            <v>19954.864171500001</v>
          </cell>
          <cell r="O63">
            <v>26969.2714232</v>
          </cell>
          <cell r="P63">
            <v>12114.815772449199</v>
          </cell>
          <cell r="Q63">
            <v>12537.5848679582</v>
          </cell>
          <cell r="R63">
            <v>21962.093556100001</v>
          </cell>
          <cell r="S63">
            <v>23254.108129821099</v>
          </cell>
          <cell r="T63">
            <v>25617.587298900198</v>
          </cell>
          <cell r="U63">
            <v>20461.271425201099</v>
          </cell>
          <cell r="V63">
            <v>246237.75249540029</v>
          </cell>
        </row>
        <row r="64">
          <cell r="B64" t="str">
            <v>CSB£1</v>
          </cell>
          <cell r="I64">
            <v>496840.13602674397</v>
          </cell>
          <cell r="J64">
            <v>512574.48628298199</v>
          </cell>
          <cell r="K64">
            <v>445484.12008020101</v>
          </cell>
          <cell r="L64">
            <v>409491.55460660002</v>
          </cell>
          <cell r="M64">
            <v>341230.82576881401</v>
          </cell>
          <cell r="N64">
            <v>386110.21881420002</v>
          </cell>
          <cell r="O64">
            <v>411318.60935400001</v>
          </cell>
          <cell r="P64">
            <v>368144.02099199197</v>
          </cell>
          <cell r="Q64">
            <v>383438.08954587602</v>
          </cell>
          <cell r="R64">
            <v>347030.54402730003</v>
          </cell>
          <cell r="S64">
            <v>335204.894778374</v>
          </cell>
          <cell r="T64">
            <v>354984.84179353499</v>
          </cell>
          <cell r="U64">
            <v>340369.06312668702</v>
          </cell>
          <cell r="V64">
            <v>5132221.4051973047</v>
          </cell>
        </row>
        <row r="65">
          <cell r="B65" t="str">
            <v>CSB£2</v>
          </cell>
          <cell r="I65">
            <v>86455.789688645105</v>
          </cell>
          <cell r="J65">
            <v>76596.257308279906</v>
          </cell>
          <cell r="K65">
            <v>68985.706370844404</v>
          </cell>
          <cell r="L65">
            <v>70564.927996300001</v>
          </cell>
          <cell r="M65">
            <v>27504.747056923999</v>
          </cell>
          <cell r="N65">
            <v>28070.525235599998</v>
          </cell>
          <cell r="O65">
            <v>28314.189928</v>
          </cell>
          <cell r="P65">
            <v>32895.704024511797</v>
          </cell>
          <cell r="Q65">
            <v>31348.850169465401</v>
          </cell>
          <cell r="R65">
            <v>30923.084763300001</v>
          </cell>
          <cell r="S65">
            <v>31357.5513231812</v>
          </cell>
          <cell r="T65">
            <v>26212.1069466267</v>
          </cell>
          <cell r="U65">
            <v>36055.948113315797</v>
          </cell>
          <cell r="V65">
            <v>575285.38892499427</v>
          </cell>
        </row>
        <row r="66">
          <cell r="B66" t="str">
            <v>CSBC1</v>
          </cell>
          <cell r="I66">
            <v>1269330.49541363</v>
          </cell>
          <cell r="J66">
            <v>1367504.80668605</v>
          </cell>
          <cell r="K66">
            <v>1221800.28865339</v>
          </cell>
          <cell r="L66">
            <v>1220300.4509095</v>
          </cell>
          <cell r="M66">
            <v>1240226.71632866</v>
          </cell>
          <cell r="N66">
            <v>1149496.833141</v>
          </cell>
          <cell r="O66">
            <v>1119287.2765907999</v>
          </cell>
          <cell r="P66">
            <v>1046553.64742797</v>
          </cell>
          <cell r="Q66">
            <v>1002709.9698209</v>
          </cell>
          <cell r="R66">
            <v>995849.88161289995</v>
          </cell>
          <cell r="S66">
            <v>966628.33832495497</v>
          </cell>
          <cell r="T66">
            <v>987512.25006302004</v>
          </cell>
          <cell r="U66">
            <v>1013595.50547458</v>
          </cell>
          <cell r="V66">
            <v>14600796.460447356</v>
          </cell>
        </row>
        <row r="67">
          <cell r="B67" t="str">
            <v>CSBC2</v>
          </cell>
          <cell r="I67">
            <v>340980.31244700501</v>
          </cell>
          <cell r="J67">
            <v>323267.90579051001</v>
          </cell>
          <cell r="K67">
            <v>263060.29288933898</v>
          </cell>
          <cell r="L67">
            <v>291503.56982909999</v>
          </cell>
          <cell r="M67">
            <v>218154.37254308999</v>
          </cell>
          <cell r="N67">
            <v>158458.9332264</v>
          </cell>
          <cell r="O67">
            <v>145850.46739159999</v>
          </cell>
          <cell r="P67">
            <v>150694.62210364599</v>
          </cell>
          <cell r="Q67">
            <v>149739.05471470801</v>
          </cell>
          <cell r="R67">
            <v>159855.8285877</v>
          </cell>
          <cell r="S67">
            <v>164494.605065015</v>
          </cell>
          <cell r="T67">
            <v>157691.95785109801</v>
          </cell>
          <cell r="U67">
            <v>168929.11718507399</v>
          </cell>
          <cell r="V67">
            <v>2692681.039624285</v>
          </cell>
        </row>
        <row r="68">
          <cell r="B68" t="str">
            <v>CSBE1</v>
          </cell>
          <cell r="I68">
            <v>753321.86080187396</v>
          </cell>
          <cell r="J68">
            <v>727668.74637245201</v>
          </cell>
          <cell r="K68">
            <v>730155.60580153903</v>
          </cell>
          <cell r="L68">
            <v>660934.21145469998</v>
          </cell>
          <cell r="M68">
            <v>698231.738370526</v>
          </cell>
          <cell r="N68">
            <v>660596.57384700002</v>
          </cell>
          <cell r="O68">
            <v>637183.68316320004</v>
          </cell>
          <cell r="P68">
            <v>627832.43116032903</v>
          </cell>
          <cell r="Q68">
            <v>681420.34999695595</v>
          </cell>
          <cell r="R68">
            <v>613985.90446580003</v>
          </cell>
          <cell r="S68">
            <v>554358.60080630996</v>
          </cell>
          <cell r="T68">
            <v>571744.21577472996</v>
          </cell>
          <cell r="U68">
            <v>589262.76861455396</v>
          </cell>
          <cell r="V68">
            <v>8506696.6906299703</v>
          </cell>
        </row>
        <row r="69">
          <cell r="B69" t="str">
            <v>CSBE2</v>
          </cell>
          <cell r="I69">
            <v>139684.51173028501</v>
          </cell>
          <cell r="J69">
            <v>153686.807859033</v>
          </cell>
          <cell r="K69">
            <v>120498.75058479</v>
          </cell>
          <cell r="L69">
            <v>135821.77312709999</v>
          </cell>
          <cell r="M69">
            <v>63808.018766250898</v>
          </cell>
          <cell r="N69">
            <v>62559.463976400002</v>
          </cell>
          <cell r="O69">
            <v>51216.650874799998</v>
          </cell>
          <cell r="P69">
            <v>54578.627857634201</v>
          </cell>
          <cell r="Q69">
            <v>62849.993740787701</v>
          </cell>
          <cell r="R69">
            <v>60943.408452800002</v>
          </cell>
          <cell r="S69">
            <v>62567.961848779101</v>
          </cell>
          <cell r="T69">
            <v>54938.154150296999</v>
          </cell>
          <cell r="U69">
            <v>67067.271262907903</v>
          </cell>
          <cell r="V69">
            <v>1090221.3942318649</v>
          </cell>
        </row>
        <row r="70">
          <cell r="B70" t="str">
            <v>CSCC31</v>
          </cell>
          <cell r="F70">
            <v>1404.33393427956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0.49951510250999998</v>
          </cell>
          <cell r="L70">
            <v>0.55601520000000004</v>
          </cell>
          <cell r="M70">
            <v>0</v>
          </cell>
          <cell r="N70">
            <v>0</v>
          </cell>
          <cell r="O70">
            <v>65.885174399999997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1471.2746389820702</v>
          </cell>
        </row>
        <row r="71">
          <cell r="B71" t="str">
            <v>CSEC21</v>
          </cell>
          <cell r="F71">
            <v>126.55091990952</v>
          </cell>
          <cell r="G71">
            <v>0</v>
          </cell>
          <cell r="H71">
            <v>148.628328541</v>
          </cell>
          <cell r="I71">
            <v>120.96509249240999</v>
          </cell>
          <cell r="J71">
            <v>683.34225687640003</v>
          </cell>
          <cell r="K71">
            <v>598.67581570826997</v>
          </cell>
          <cell r="L71">
            <v>184.86970769999999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1863.0321212275999</v>
          </cell>
        </row>
        <row r="72">
          <cell r="B72" t="str">
            <v>CSEC22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4.0405875406599998</v>
          </cell>
          <cell r="K72">
            <v>2.0318921102099998</v>
          </cell>
          <cell r="L72">
            <v>1.7838821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7.8563617508699988</v>
          </cell>
        </row>
        <row r="73">
          <cell r="F73">
            <v>2716938.219567216</v>
          </cell>
          <cell r="G73">
            <v>2907641.6484438302</v>
          </cell>
          <cell r="H73">
            <v>3062339.6398697398</v>
          </cell>
          <cell r="I73">
            <v>12464774.857998317</v>
          </cell>
          <cell r="J73">
            <v>13257542.3805592</v>
          </cell>
          <cell r="K73">
            <v>12162484.640385116</v>
          </cell>
          <cell r="L73">
            <v>11669867.151502501</v>
          </cell>
          <cell r="M73">
            <v>10347811.673482938</v>
          </cell>
          <cell r="N73">
            <v>10041372.0721536</v>
          </cell>
          <cell r="O73">
            <v>10236188.153218798</v>
          </cell>
          <cell r="P73">
            <v>10052194.623475956</v>
          </cell>
          <cell r="Q73">
            <v>9944145.7950042915</v>
          </cell>
          <cell r="R73">
            <v>9883518.0503862984</v>
          </cell>
          <cell r="S73">
            <v>9617853.9848328512</v>
          </cell>
          <cell r="T73">
            <v>10226081.713549923</v>
          </cell>
          <cell r="U73">
            <v>9964611.731464792</v>
          </cell>
          <cell r="V73">
            <v>148555366.33589533</v>
          </cell>
        </row>
        <row r="74">
          <cell r="B74" t="str">
            <v>CC15NBKbran</v>
          </cell>
          <cell r="F74">
            <v>1473286.60453722</v>
          </cell>
          <cell r="G74">
            <v>1611808.6474061301</v>
          </cell>
          <cell r="H74">
            <v>1637389.6852100701</v>
          </cell>
          <cell r="I74">
            <v>1693996.1546954999</v>
          </cell>
          <cell r="J74">
            <v>1661092.85792789</v>
          </cell>
          <cell r="K74">
            <v>1566312.7025361201</v>
          </cell>
          <cell r="L74">
            <v>1388546.6264477</v>
          </cell>
          <cell r="M74">
            <v>1178307.57171635</v>
          </cell>
          <cell r="N74">
            <v>1137491.6455254001</v>
          </cell>
          <cell r="O74">
            <v>1131558.2486980001</v>
          </cell>
          <cell r="P74">
            <v>1146413.1487493799</v>
          </cell>
          <cell r="Q74">
            <v>1114289.8490667101</v>
          </cell>
          <cell r="R74">
            <v>1106790.7459034</v>
          </cell>
          <cell r="S74">
            <v>1015215.1055624899</v>
          </cell>
          <cell r="T74">
            <v>1102381.02179547</v>
          </cell>
          <cell r="U74">
            <v>1127458.4572529001</v>
          </cell>
          <cell r="V74">
            <v>21092339.073030729</v>
          </cell>
        </row>
        <row r="75">
          <cell r="B75" t="str">
            <v>COB£1bran</v>
          </cell>
          <cell r="I75">
            <v>474947.56264870701</v>
          </cell>
          <cell r="J75">
            <v>477148.226588991</v>
          </cell>
          <cell r="K75">
            <v>399639.72847733798</v>
          </cell>
          <cell r="L75">
            <v>345248.15410380001</v>
          </cell>
          <cell r="M75">
            <v>276947.89871446003</v>
          </cell>
          <cell r="N75">
            <v>274689.04696439998</v>
          </cell>
          <cell r="O75">
            <v>282890.4526816</v>
          </cell>
          <cell r="P75">
            <v>210349.05229404199</v>
          </cell>
          <cell r="Q75">
            <v>204302.75398040999</v>
          </cell>
          <cell r="R75">
            <v>202779.60341330001</v>
          </cell>
          <cell r="S75">
            <v>210493.67044605501</v>
          </cell>
          <cell r="T75">
            <v>219560.96648040399</v>
          </cell>
          <cell r="U75">
            <v>203987.552174518</v>
          </cell>
          <cell r="V75">
            <v>3782984.6689680247</v>
          </cell>
        </row>
        <row r="76">
          <cell r="B76" t="str">
            <v>COB£1.1bran</v>
          </cell>
          <cell r="I76">
            <v>385149.985608947</v>
          </cell>
          <cell r="J76">
            <v>377565.80014940398</v>
          </cell>
          <cell r="K76">
            <v>289297.97668988502</v>
          </cell>
          <cell r="L76">
            <v>268000.40278840001</v>
          </cell>
          <cell r="M76">
            <v>223606.108305812</v>
          </cell>
          <cell r="N76">
            <v>225116.94282239999</v>
          </cell>
          <cell r="O76">
            <v>237343.7210324</v>
          </cell>
          <cell r="P76">
            <v>167561.169253984</v>
          </cell>
          <cell r="Q76">
            <v>161692.03031268599</v>
          </cell>
          <cell r="R76">
            <v>161758.0191265</v>
          </cell>
          <cell r="S76">
            <v>176524.86558202101</v>
          </cell>
          <cell r="T76">
            <v>181036.550832926</v>
          </cell>
          <cell r="U76">
            <v>169559.83209110299</v>
          </cell>
          <cell r="V76">
            <v>3024213.4045964675</v>
          </cell>
        </row>
        <row r="77">
          <cell r="B77" t="str">
            <v>COB£1.2bran</v>
          </cell>
          <cell r="I77">
            <v>5777.6813614795501</v>
          </cell>
          <cell r="J77">
            <v>2134.0721839749399</v>
          </cell>
          <cell r="K77">
            <v>5408.8291339786801</v>
          </cell>
          <cell r="L77">
            <v>2723.6974844000001</v>
          </cell>
          <cell r="M77">
            <v>1062.30590178944</v>
          </cell>
          <cell r="N77">
            <v>1087.5122343</v>
          </cell>
          <cell r="O77">
            <v>1490.0394612</v>
          </cell>
          <cell r="P77">
            <v>1599.1352621010301</v>
          </cell>
          <cell r="Q77">
            <v>657.21067753008003</v>
          </cell>
          <cell r="R77">
            <v>2572.9844812000001</v>
          </cell>
          <cell r="S77">
            <v>608.07214226410997</v>
          </cell>
          <cell r="T77">
            <v>483.55245693080002</v>
          </cell>
          <cell r="U77">
            <v>521.69661633246005</v>
          </cell>
          <cell r="V77">
            <v>26126.789397481098</v>
          </cell>
        </row>
        <row r="78">
          <cell r="B78" t="str">
            <v>COB£1.3bran</v>
          </cell>
          <cell r="I78">
            <v>84019.8956782803</v>
          </cell>
          <cell r="J78">
            <v>97448.354255612299</v>
          </cell>
          <cell r="K78">
            <v>104932.922653474</v>
          </cell>
          <cell r="L78">
            <v>74524.053830999997</v>
          </cell>
          <cell r="M78">
            <v>52279.484506858003</v>
          </cell>
          <cell r="N78">
            <v>48484.5919077</v>
          </cell>
          <cell r="O78">
            <v>44056.692188000001</v>
          </cell>
          <cell r="P78">
            <v>41188.7477779576</v>
          </cell>
          <cell r="Q78">
            <v>41953.512990193703</v>
          </cell>
          <cell r="R78">
            <v>38448.599805600003</v>
          </cell>
          <cell r="S78">
            <v>33360.732721769702</v>
          </cell>
          <cell r="T78">
            <v>38040.863190547301</v>
          </cell>
          <cell r="U78">
            <v>33906.023467082698</v>
          </cell>
          <cell r="V78">
            <v>732644.47497407557</v>
          </cell>
        </row>
        <row r="79">
          <cell r="B79" t="str">
            <v>COBC1bran</v>
          </cell>
          <cell r="I79">
            <v>917144.64327181596</v>
          </cell>
          <cell r="J79">
            <v>1028837.58577808</v>
          </cell>
          <cell r="K79">
            <v>965026.70150623599</v>
          </cell>
          <cell r="L79">
            <v>945520.66171350004</v>
          </cell>
          <cell r="M79">
            <v>859463.79222966195</v>
          </cell>
          <cell r="N79">
            <v>897015.74293920002</v>
          </cell>
          <cell r="O79">
            <v>881846.56727240002</v>
          </cell>
          <cell r="P79">
            <v>904202.53179035999</v>
          </cell>
          <cell r="Q79">
            <v>901470.56242864695</v>
          </cell>
          <cell r="R79">
            <v>838868.47253120004</v>
          </cell>
          <cell r="S79">
            <v>787209.77105279302</v>
          </cell>
          <cell r="T79">
            <v>809171.36569103401</v>
          </cell>
          <cell r="U79">
            <v>778566.31737377495</v>
          </cell>
          <cell r="V79">
            <v>11514344.715578701</v>
          </cell>
        </row>
        <row r="80">
          <cell r="B80" t="str">
            <v>COBC1.1bran</v>
          </cell>
          <cell r="I80">
            <v>756657.45446311997</v>
          </cell>
          <cell r="J80">
            <v>846838.19419664203</v>
          </cell>
          <cell r="K80">
            <v>729563.68637536396</v>
          </cell>
          <cell r="L80">
            <v>733166.15856140002</v>
          </cell>
          <cell r="M80">
            <v>727240.905085915</v>
          </cell>
          <cell r="N80">
            <v>775391.55258300004</v>
          </cell>
          <cell r="O80">
            <v>757814.650242</v>
          </cell>
          <cell r="P80">
            <v>790811.83464286197</v>
          </cell>
          <cell r="Q80">
            <v>779390.23955345596</v>
          </cell>
          <cell r="R80">
            <v>720721.53600229998</v>
          </cell>
          <cell r="S80">
            <v>667021.55037350405</v>
          </cell>
          <cell r="T80">
            <v>665819.55518191506</v>
          </cell>
          <cell r="U80">
            <v>660849.76051533304</v>
          </cell>
          <cell r="V80">
            <v>9611287.0777768102</v>
          </cell>
        </row>
        <row r="81">
          <cell r="B81" t="str">
            <v>COBC1.2bran</v>
          </cell>
          <cell r="I81">
            <v>16106.2913286004</v>
          </cell>
          <cell r="J81">
            <v>11777.0963310116</v>
          </cell>
          <cell r="K81">
            <v>5341.0105058379004</v>
          </cell>
          <cell r="L81">
            <v>6158.1766433000003</v>
          </cell>
          <cell r="M81">
            <v>11145.645310329501</v>
          </cell>
          <cell r="N81">
            <v>13212.8452215</v>
          </cell>
          <cell r="O81">
            <v>17442.0624384</v>
          </cell>
          <cell r="P81">
            <v>6751.9822725816402</v>
          </cell>
          <cell r="Q81">
            <v>7220.6701988844297</v>
          </cell>
          <cell r="R81">
            <v>6542.5948568000003</v>
          </cell>
          <cell r="S81">
            <v>11001.7456985312</v>
          </cell>
          <cell r="T81">
            <v>10847.862554146501</v>
          </cell>
          <cell r="U81">
            <v>3961.9188948076899</v>
          </cell>
          <cell r="V81">
            <v>127509.90225473086</v>
          </cell>
        </row>
        <row r="82">
          <cell r="B82" t="str">
            <v>COBC1.3bran</v>
          </cell>
          <cell r="I82">
            <v>144380.89748009501</v>
          </cell>
          <cell r="J82">
            <v>170222.295250428</v>
          </cell>
          <cell r="K82">
            <v>230122.00462503301</v>
          </cell>
          <cell r="L82">
            <v>206196.3265088</v>
          </cell>
          <cell r="M82">
            <v>121077.24183341701</v>
          </cell>
          <cell r="N82">
            <v>108411.34513469999</v>
          </cell>
          <cell r="O82">
            <v>106589.854592</v>
          </cell>
          <cell r="P82">
            <v>106638.714874916</v>
          </cell>
          <cell r="Q82">
            <v>114859.652676306</v>
          </cell>
          <cell r="R82">
            <v>111604.3416721</v>
          </cell>
          <cell r="S82">
            <v>109186.47498075799</v>
          </cell>
          <cell r="T82">
            <v>132503.94795497201</v>
          </cell>
          <cell r="U82">
            <v>113754.637963634</v>
          </cell>
          <cell r="V82">
            <v>1775547.7355471589</v>
          </cell>
        </row>
        <row r="83">
          <cell r="B83" t="str">
            <v>COBE1bran</v>
          </cell>
          <cell r="I83">
            <v>848463.82371109002</v>
          </cell>
          <cell r="J83">
            <v>900163.54517074896</v>
          </cell>
          <cell r="K83">
            <v>882552.92713931599</v>
          </cell>
          <cell r="L83">
            <v>802691.21695090004</v>
          </cell>
          <cell r="M83">
            <v>760771.86437035701</v>
          </cell>
          <cell r="N83">
            <v>747635.45808600006</v>
          </cell>
          <cell r="O83">
            <v>837526.23557879997</v>
          </cell>
          <cell r="P83">
            <v>801817.38713734702</v>
          </cell>
          <cell r="Q83">
            <v>745206.527261546</v>
          </cell>
          <cell r="R83">
            <v>722276.96342010004</v>
          </cell>
          <cell r="S83">
            <v>649477.04322344298</v>
          </cell>
          <cell r="T83">
            <v>687873.89087143203</v>
          </cell>
          <cell r="U83">
            <v>650893.71585273603</v>
          </cell>
          <cell r="V83">
            <v>10037350.598773815</v>
          </cell>
        </row>
        <row r="84">
          <cell r="B84" t="str">
            <v>COBE1.1bran</v>
          </cell>
          <cell r="I84">
            <v>571764.86789950798</v>
          </cell>
          <cell r="J84">
            <v>625715.15688400401</v>
          </cell>
          <cell r="K84">
            <v>585698.28199845902</v>
          </cell>
          <cell r="L84">
            <v>573030.64268329996</v>
          </cell>
          <cell r="M84">
            <v>557830.37495948898</v>
          </cell>
          <cell r="N84">
            <v>570286.58296709997</v>
          </cell>
          <cell r="O84">
            <v>649430.60704999999</v>
          </cell>
          <cell r="P84">
            <v>587846.87194944802</v>
          </cell>
          <cell r="Q84">
            <v>533791.12674238195</v>
          </cell>
          <cell r="R84">
            <v>488991.1796727</v>
          </cell>
          <cell r="S84">
            <v>459066.32837581402</v>
          </cell>
          <cell r="T84">
            <v>469869.99260664498</v>
          </cell>
          <cell r="U84">
            <v>464870.30447196797</v>
          </cell>
          <cell r="V84">
            <v>7138192.3182608169</v>
          </cell>
        </row>
        <row r="85">
          <cell r="B85" t="str">
            <v>COBE1.2bran</v>
          </cell>
          <cell r="I85">
            <v>10543.055777743701</v>
          </cell>
          <cell r="J85">
            <v>8204.1695325576802</v>
          </cell>
          <cell r="K85">
            <v>5030.9310331797897</v>
          </cell>
          <cell r="L85">
            <v>7767.4949199000002</v>
          </cell>
          <cell r="M85">
            <v>5731.0456310653699</v>
          </cell>
          <cell r="N85">
            <v>7394.4104961000003</v>
          </cell>
          <cell r="O85">
            <v>6880.4736715999998</v>
          </cell>
          <cell r="P85">
            <v>6266.0893468198001</v>
          </cell>
          <cell r="Q85">
            <v>2474.8586126739001</v>
          </cell>
          <cell r="R85">
            <v>2266.7673012999999</v>
          </cell>
          <cell r="S85">
            <v>4772.1074888948497</v>
          </cell>
          <cell r="T85">
            <v>5394.3985297607196</v>
          </cell>
          <cell r="U85">
            <v>1498.50600257206</v>
          </cell>
          <cell r="V85">
            <v>74224.308344167861</v>
          </cell>
        </row>
        <row r="86">
          <cell r="B86" t="str">
            <v>COBE1.3bran</v>
          </cell>
          <cell r="I86">
            <v>266155.90003383701</v>
          </cell>
          <cell r="J86">
            <v>266244.21875418699</v>
          </cell>
          <cell r="K86">
            <v>291823.71410767699</v>
          </cell>
          <cell r="L86">
            <v>221893.0793477</v>
          </cell>
          <cell r="M86">
            <v>197210.443779803</v>
          </cell>
          <cell r="N86">
            <v>169954.46462280001</v>
          </cell>
          <cell r="O86">
            <v>181215.15485719999</v>
          </cell>
          <cell r="P86">
            <v>207704.42584107901</v>
          </cell>
          <cell r="Q86">
            <v>208940.54190648999</v>
          </cell>
          <cell r="R86">
            <v>231019.01644609999</v>
          </cell>
          <cell r="S86">
            <v>185638.60735873299</v>
          </cell>
          <cell r="T86">
            <v>212609.49973502601</v>
          </cell>
          <cell r="U86">
            <v>184524.90537819601</v>
          </cell>
          <cell r="V86">
            <v>2824933.9721688284</v>
          </cell>
        </row>
        <row r="87">
          <cell r="B87" t="str">
            <v>CS£C11bran</v>
          </cell>
          <cell r="F87">
            <v>13487.3461018652</v>
          </cell>
          <cell r="G87">
            <v>0</v>
          </cell>
          <cell r="H87">
            <v>0</v>
          </cell>
          <cell r="I87">
            <v>22499.558966987999</v>
          </cell>
          <cell r="J87">
            <v>28188.911533662002</v>
          </cell>
          <cell r="K87">
            <v>26268.406676095401</v>
          </cell>
          <cell r="L87">
            <v>26489.790212799999</v>
          </cell>
          <cell r="M87">
            <v>14767.441331522799</v>
          </cell>
          <cell r="N87">
            <v>14880.378885</v>
          </cell>
          <cell r="O87">
            <v>19427.628959999998</v>
          </cell>
          <cell r="P87">
            <v>18846.7364259563</v>
          </cell>
          <cell r="Q87">
            <v>17703.617470366498</v>
          </cell>
          <cell r="R87">
            <v>17782.776655000001</v>
          </cell>
          <cell r="S87">
            <v>14290.655155513001</v>
          </cell>
          <cell r="T87">
            <v>16971.443442279</v>
          </cell>
          <cell r="U87">
            <v>12321.267828705</v>
          </cell>
          <cell r="V87">
            <v>263925.9596457532</v>
          </cell>
        </row>
        <row r="88">
          <cell r="B88" t="str">
            <v>CS£C12bran</v>
          </cell>
          <cell r="F88">
            <v>0</v>
          </cell>
          <cell r="G88">
            <v>0</v>
          </cell>
          <cell r="H88">
            <v>0</v>
          </cell>
          <cell r="I88">
            <v>173.99072282607</v>
          </cell>
          <cell r="J88">
            <v>108.30086358982</v>
          </cell>
          <cell r="K88">
            <v>5.4270027272699997</v>
          </cell>
          <cell r="L88">
            <v>18.594431400000001</v>
          </cell>
          <cell r="M88">
            <v>115.96831760668</v>
          </cell>
          <cell r="N88">
            <v>948.22494600000005</v>
          </cell>
          <cell r="O88">
            <v>629.46459800000002</v>
          </cell>
          <cell r="P88">
            <v>2780.85962401202</v>
          </cell>
          <cell r="Q88">
            <v>2955.3391200984202</v>
          </cell>
          <cell r="R88">
            <v>3641.6907354</v>
          </cell>
          <cell r="S88">
            <v>3376.1364213647398</v>
          </cell>
          <cell r="T88">
            <v>3388.57277449208</v>
          </cell>
          <cell r="U88">
            <v>2568.5049079069299</v>
          </cell>
          <cell r="V88">
            <v>20711.074465424026</v>
          </cell>
        </row>
        <row r="89">
          <cell r="B89" t="str">
            <v>CSB£1bran</v>
          </cell>
          <cell r="I89">
            <v>430624.277616237</v>
          </cell>
          <cell r="J89">
            <v>441206.240452311</v>
          </cell>
          <cell r="K89">
            <v>363837.00141583401</v>
          </cell>
          <cell r="L89">
            <v>323193.70248769998</v>
          </cell>
          <cell r="M89">
            <v>263211.92820211197</v>
          </cell>
          <cell r="N89">
            <v>304682.08731480001</v>
          </cell>
          <cell r="O89">
            <v>317223.03130239999</v>
          </cell>
          <cell r="P89">
            <v>282843.67835965299</v>
          </cell>
          <cell r="Q89">
            <v>270597.05473746802</v>
          </cell>
          <cell r="R89">
            <v>236588.68162029999</v>
          </cell>
          <cell r="S89">
            <v>221189.30858454001</v>
          </cell>
          <cell r="T89">
            <v>237327.07444683099</v>
          </cell>
          <cell r="U89">
            <v>227525.10000137001</v>
          </cell>
          <cell r="V89">
            <v>3920049.1665415554</v>
          </cell>
        </row>
        <row r="90">
          <cell r="B90" t="str">
            <v>CSB£2bran</v>
          </cell>
          <cell r="I90">
            <v>27265.572462149001</v>
          </cell>
          <cell r="J90">
            <v>18560.6207242735</v>
          </cell>
          <cell r="K90">
            <v>20756.480411098601</v>
          </cell>
          <cell r="L90">
            <v>13701.593873399999</v>
          </cell>
          <cell r="M90">
            <v>3666.6462663053298</v>
          </cell>
          <cell r="N90">
            <v>5561.8782971999999</v>
          </cell>
          <cell r="O90">
            <v>5101.3911680000001</v>
          </cell>
          <cell r="P90">
            <v>6154.0967657200599</v>
          </cell>
          <cell r="Q90">
            <v>6180.9343961232198</v>
          </cell>
          <cell r="R90">
            <v>8524.0178035999998</v>
          </cell>
          <cell r="S90">
            <v>11032.278652135299</v>
          </cell>
          <cell r="T90">
            <v>8967.3095295827698</v>
          </cell>
          <cell r="U90">
            <v>10400.5433424359</v>
          </cell>
          <cell r="V90">
            <v>145873.3636920237</v>
          </cell>
        </row>
        <row r="91">
          <cell r="B91" t="str">
            <v>CSBC1bran</v>
          </cell>
          <cell r="I91">
            <v>945532.04009672999</v>
          </cell>
          <cell r="J91">
            <v>1026105.27410058</v>
          </cell>
          <cell r="K91">
            <v>892990.589741064</v>
          </cell>
          <cell r="L91">
            <v>903348.27388210001</v>
          </cell>
          <cell r="M91">
            <v>933420.76678170997</v>
          </cell>
          <cell r="N91">
            <v>871145.81297550001</v>
          </cell>
          <cell r="O91">
            <v>803853.26622999995</v>
          </cell>
          <cell r="P91">
            <v>746177.64292794804</v>
          </cell>
          <cell r="Q91">
            <v>731153.10380617494</v>
          </cell>
          <cell r="R91">
            <v>723369.69571899995</v>
          </cell>
          <cell r="S91">
            <v>684881.42805787199</v>
          </cell>
          <cell r="T91">
            <v>696686.16316694894</v>
          </cell>
          <cell r="U91">
            <v>697386.11361671798</v>
          </cell>
          <cell r="V91">
            <v>10656050.171102347</v>
          </cell>
        </row>
        <row r="92">
          <cell r="B92" t="str">
            <v>CSBC2bran</v>
          </cell>
          <cell r="I92">
            <v>202681.381501061</v>
          </cell>
          <cell r="J92">
            <v>172957.015777947</v>
          </cell>
          <cell r="K92">
            <v>160933.011528267</v>
          </cell>
          <cell r="L92">
            <v>159896.49171559999</v>
          </cell>
          <cell r="M92">
            <v>140297.75126551601</v>
          </cell>
          <cell r="N92">
            <v>101409.4048377</v>
          </cell>
          <cell r="O92">
            <v>97514.794308800003</v>
          </cell>
          <cell r="P92">
            <v>101496.535195369</v>
          </cell>
          <cell r="Q92">
            <v>98029.987567727905</v>
          </cell>
          <cell r="R92">
            <v>102422.57202940001</v>
          </cell>
          <cell r="S92">
            <v>109711.488571867</v>
          </cell>
          <cell r="T92">
            <v>102672.761556816</v>
          </cell>
          <cell r="U92">
            <v>111409.224634652</v>
          </cell>
          <cell r="V92">
            <v>1661432.4204907229</v>
          </cell>
        </row>
        <row r="93">
          <cell r="B93" t="str">
            <v>CSBE1bran</v>
          </cell>
          <cell r="I93">
            <v>656151.614773546</v>
          </cell>
          <cell r="J93">
            <v>598537.45157301798</v>
          </cell>
          <cell r="K93">
            <v>608387.27887576795</v>
          </cell>
          <cell r="L93">
            <v>555683.93255939998</v>
          </cell>
          <cell r="M93">
            <v>600217.98969033896</v>
          </cell>
          <cell r="N93">
            <v>574468.18103099999</v>
          </cell>
          <cell r="O93">
            <v>543324.18871280004</v>
          </cell>
          <cell r="P93">
            <v>533161.19494698395</v>
          </cell>
          <cell r="Q93">
            <v>530221.546772487</v>
          </cell>
          <cell r="R93">
            <v>459659.0555748</v>
          </cell>
          <cell r="S93">
            <v>394914.151055247</v>
          </cell>
          <cell r="T93">
            <v>405955.08916102501</v>
          </cell>
          <cell r="U93">
            <v>419629.34236798098</v>
          </cell>
          <cell r="V93">
            <v>6880311.0170943933</v>
          </cell>
        </row>
        <row r="94">
          <cell r="B94" t="str">
            <v>CSBE2bran</v>
          </cell>
          <cell r="I94">
            <v>57397.746256699502</v>
          </cell>
          <cell r="J94">
            <v>53842.583941812103</v>
          </cell>
          <cell r="K94">
            <v>48054.791703769202</v>
          </cell>
          <cell r="L94">
            <v>33849.991523999997</v>
          </cell>
          <cell r="M94">
            <v>24056.709436139299</v>
          </cell>
          <cell r="N94">
            <v>21425.455500600001</v>
          </cell>
          <cell r="O94">
            <v>18631.0026344</v>
          </cell>
          <cell r="P94">
            <v>16559.2144691596</v>
          </cell>
          <cell r="Q94">
            <v>18885.021291050401</v>
          </cell>
          <cell r="R94">
            <v>19058.827932799999</v>
          </cell>
          <cell r="S94">
            <v>19696.3689360426</v>
          </cell>
          <cell r="T94">
            <v>20150.723647099501</v>
          </cell>
          <cell r="U94">
            <v>17352.421664842601</v>
          </cell>
          <cell r="V94">
            <v>368960.85893841478</v>
          </cell>
        </row>
        <row r="95">
          <cell r="B95" t="str">
            <v>CSCC31bran</v>
          </cell>
          <cell r="F95">
            <v>1404.33393427956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0.49951510250999998</v>
          </cell>
          <cell r="L95">
            <v>0.55601520000000004</v>
          </cell>
          <cell r="M95">
            <v>0</v>
          </cell>
          <cell r="N95">
            <v>0</v>
          </cell>
          <cell r="O95">
            <v>65.885174399999997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1471.2746389820702</v>
          </cell>
        </row>
        <row r="96">
          <cell r="B96" t="str">
            <v>CSEC21bran</v>
          </cell>
          <cell r="F96">
            <v>126.55091990952</v>
          </cell>
          <cell r="G96">
            <v>0</v>
          </cell>
          <cell r="H96">
            <v>0</v>
          </cell>
          <cell r="I96">
            <v>0</v>
          </cell>
          <cell r="J96">
            <v>462.30244215210001</v>
          </cell>
          <cell r="K96">
            <v>598.67581570826997</v>
          </cell>
          <cell r="L96">
            <v>184.86970769999999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1372.3988854698898</v>
          </cell>
        </row>
        <row r="97">
          <cell r="B97" t="str">
            <v>CSEC22bran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4.0405875406599998</v>
          </cell>
          <cell r="K97">
            <v>2.0318921102099998</v>
          </cell>
          <cell r="L97">
            <v>1.7838821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7.8563617508699988</v>
          </cell>
        </row>
        <row r="98">
          <cell r="F98">
            <v>1488304.8354932743</v>
          </cell>
          <cell r="G98">
            <v>1611808.6474061301</v>
          </cell>
          <cell r="H98">
            <v>1637389.6852100701</v>
          </cell>
          <cell r="I98">
            <v>8517434.3963549603</v>
          </cell>
          <cell r="J98">
            <v>8813364.3150004204</v>
          </cell>
          <cell r="K98">
            <v>8182585.6113594417</v>
          </cell>
          <cell r="L98">
            <v>7591836.2722755</v>
          </cell>
          <cell r="M98">
            <v>6952429.8836365566</v>
          </cell>
          <cell r="N98">
            <v>6870693.5652923994</v>
          </cell>
          <cell r="O98">
            <v>6941855.4128524</v>
          </cell>
          <cell r="P98">
            <v>6687171.0499076815</v>
          </cell>
          <cell r="Q98">
            <v>6491976.1415694123</v>
          </cell>
          <cell r="R98">
            <v>6205688.1427028989</v>
          </cell>
          <cell r="S98">
            <v>5768667.8904416524</v>
          </cell>
          <cell r="T98">
            <v>6027712.6056062831</v>
          </cell>
          <cell r="U98">
            <v>5892946.1464195689</v>
          </cell>
          <cell r="V98">
            <v>95681864.601528645</v>
          </cell>
        </row>
        <row r="99">
          <cell r="B99" t="str">
            <v>CC15NBKsubs</v>
          </cell>
          <cell r="F99">
            <v>278204.52414695901</v>
          </cell>
          <cell r="G99">
            <v>299276.77434601</v>
          </cell>
          <cell r="H99">
            <v>312814.493929477</v>
          </cell>
          <cell r="I99">
            <v>284870.92336453398</v>
          </cell>
          <cell r="J99">
            <v>266668.09685845202</v>
          </cell>
          <cell r="K99">
            <v>223041.04371015201</v>
          </cell>
          <cell r="L99">
            <v>208264.04011160001</v>
          </cell>
          <cell r="M99">
            <v>203081.071746239</v>
          </cell>
          <cell r="N99">
            <v>173751.41148119999</v>
          </cell>
          <cell r="O99">
            <v>171048.59059360001</v>
          </cell>
          <cell r="P99">
            <v>178798.265202421</v>
          </cell>
          <cell r="Q99">
            <v>143184.39262369901</v>
          </cell>
          <cell r="R99">
            <v>161542.50212329999</v>
          </cell>
          <cell r="S99">
            <v>152506.63613749301</v>
          </cell>
          <cell r="T99">
            <v>170771.97146057701</v>
          </cell>
          <cell r="U99">
            <v>165270.37302220301</v>
          </cell>
          <cell r="V99">
            <v>3393095.1108579161</v>
          </cell>
        </row>
        <row r="100">
          <cell r="B100" t="str">
            <v>COB£1subs</v>
          </cell>
          <cell r="I100">
            <v>29143.108615818401</v>
          </cell>
          <cell r="J100">
            <v>24407.404558109101</v>
          </cell>
          <cell r="K100">
            <v>30303.497634571198</v>
          </cell>
          <cell r="L100">
            <v>20905.993310000002</v>
          </cell>
          <cell r="M100">
            <v>24526.633565008098</v>
          </cell>
          <cell r="N100">
            <v>24661.739244600001</v>
          </cell>
          <cell r="O100">
            <v>29543.009032800001</v>
          </cell>
          <cell r="P100">
            <v>26201.227781670601</v>
          </cell>
          <cell r="Q100">
            <v>29837.218136026499</v>
          </cell>
          <cell r="R100">
            <v>27429.710604200001</v>
          </cell>
          <cell r="S100">
            <v>23632.631770350999</v>
          </cell>
          <cell r="T100">
            <v>25164.325404777199</v>
          </cell>
          <cell r="U100">
            <v>18587.789032733799</v>
          </cell>
          <cell r="V100">
            <v>334344.28869066591</v>
          </cell>
        </row>
        <row r="101">
          <cell r="B101" t="str">
            <v>COB£1.1subs</v>
          </cell>
          <cell r="I101">
            <v>14516.267015186901</v>
          </cell>
          <cell r="J101">
            <v>12969.715593012799</v>
          </cell>
          <cell r="K101">
            <v>13504.388806257801</v>
          </cell>
          <cell r="L101">
            <v>14453.472556000001</v>
          </cell>
          <cell r="M101">
            <v>18603.720086208101</v>
          </cell>
          <cell r="N101">
            <v>19909.582510799999</v>
          </cell>
          <cell r="O101">
            <v>22851.499073999999</v>
          </cell>
          <cell r="P101">
            <v>23559.157010090799</v>
          </cell>
          <cell r="Q101">
            <v>24924.739813248099</v>
          </cell>
          <cell r="R101">
            <v>23028.591495100001</v>
          </cell>
          <cell r="S101">
            <v>17780.589557238301</v>
          </cell>
          <cell r="T101">
            <v>19933.117163980602</v>
          </cell>
          <cell r="U101">
            <v>16237.389586220101</v>
          </cell>
          <cell r="V101">
            <v>242272.23026734352</v>
          </cell>
        </row>
        <row r="102">
          <cell r="B102" t="str">
            <v>COB£1.2subs</v>
          </cell>
          <cell r="I102">
            <v>9159.2727760943108</v>
          </cell>
          <cell r="J102">
            <v>5319.6988285315601</v>
          </cell>
          <cell r="K102">
            <v>9541.10662644285</v>
          </cell>
          <cell r="L102">
            <v>1250.4211576</v>
          </cell>
          <cell r="M102">
            <v>2191.4990192441501</v>
          </cell>
          <cell r="N102">
            <v>1588.2674694</v>
          </cell>
          <cell r="O102">
            <v>2171.6730364</v>
          </cell>
          <cell r="P102">
            <v>378.63907053246999</v>
          </cell>
          <cell r="Q102">
            <v>2751.1428169629498</v>
          </cell>
          <cell r="R102">
            <v>427.1285039</v>
          </cell>
          <cell r="S102">
            <v>933.20837403718997</v>
          </cell>
          <cell r="T102">
            <v>489.53935689280001</v>
          </cell>
          <cell r="U102">
            <v>136.57891737243</v>
          </cell>
          <cell r="V102">
            <v>36338.175953410711</v>
          </cell>
        </row>
        <row r="103">
          <cell r="B103" t="str">
            <v>COB£1.3subs</v>
          </cell>
          <cell r="I103">
            <v>5467.5688245372003</v>
          </cell>
          <cell r="J103">
            <v>6117.9901365646801</v>
          </cell>
          <cell r="K103">
            <v>7258.0022018705404</v>
          </cell>
          <cell r="L103">
            <v>5202.0995964000003</v>
          </cell>
          <cell r="M103">
            <v>3731.41445955586</v>
          </cell>
          <cell r="N103">
            <v>3163.8892643999998</v>
          </cell>
          <cell r="O103">
            <v>4519.8369223999998</v>
          </cell>
          <cell r="P103">
            <v>2263.4317010473601</v>
          </cell>
          <cell r="Q103">
            <v>2161.3355058154598</v>
          </cell>
          <cell r="R103">
            <v>3973.9906052000001</v>
          </cell>
          <cell r="S103">
            <v>4918.8338390755098</v>
          </cell>
          <cell r="T103">
            <v>4741.6688839037197</v>
          </cell>
          <cell r="U103">
            <v>2213.8205291413001</v>
          </cell>
          <cell r="V103">
            <v>55733.882469911638</v>
          </cell>
        </row>
        <row r="104">
          <cell r="B104" t="str">
            <v>COBC1subs</v>
          </cell>
          <cell r="I104">
            <v>103194.796997667</v>
          </cell>
          <cell r="J104">
            <v>91805.106323824904</v>
          </cell>
          <cell r="K104">
            <v>95986.314622819002</v>
          </cell>
          <cell r="L104">
            <v>73241.406959100001</v>
          </cell>
          <cell r="M104">
            <v>68553.924551263597</v>
          </cell>
          <cell r="N104">
            <v>65348.108903699998</v>
          </cell>
          <cell r="O104">
            <v>74245.124957599997</v>
          </cell>
          <cell r="P104">
            <v>79341.256510900101</v>
          </cell>
          <cell r="Q104">
            <v>69736.582814141002</v>
          </cell>
          <cell r="R104">
            <v>71910.394663500003</v>
          </cell>
          <cell r="S104">
            <v>79066.572824849194</v>
          </cell>
          <cell r="T104">
            <v>80648.680193607302</v>
          </cell>
          <cell r="U104">
            <v>89173.241343614995</v>
          </cell>
          <cell r="V104">
            <v>1042251.5116665871</v>
          </cell>
        </row>
        <row r="105">
          <cell r="B105" t="str">
            <v>COBC1.1subs</v>
          </cell>
          <cell r="I105">
            <v>41387.350607917302</v>
          </cell>
          <cell r="J105">
            <v>35703.311234278597</v>
          </cell>
          <cell r="K105">
            <v>28811.533587774298</v>
          </cell>
          <cell r="L105">
            <v>30135.482081599999</v>
          </cell>
          <cell r="M105">
            <v>30539.174216431598</v>
          </cell>
          <cell r="N105">
            <v>29460.647999699999</v>
          </cell>
          <cell r="O105">
            <v>29275.8091456</v>
          </cell>
          <cell r="P105">
            <v>28289.133110215502</v>
          </cell>
          <cell r="Q105">
            <v>35489.6688654225</v>
          </cell>
          <cell r="R105">
            <v>36933.366454499999</v>
          </cell>
          <cell r="S105">
            <v>37884.376748403898</v>
          </cell>
          <cell r="T105">
            <v>38768.605541928198</v>
          </cell>
          <cell r="U105">
            <v>49303.857314940004</v>
          </cell>
          <cell r="V105">
            <v>451982.31690871192</v>
          </cell>
        </row>
        <row r="106">
          <cell r="B106" t="str">
            <v>COBC1.2subs</v>
          </cell>
          <cell r="I106">
            <v>13505.258136765</v>
          </cell>
          <cell r="J106">
            <v>13485.1836606999</v>
          </cell>
          <cell r="K106">
            <v>21156.7313152098</v>
          </cell>
          <cell r="L106">
            <v>2386.3637754000001</v>
          </cell>
          <cell r="M106">
            <v>6601.8416475226604</v>
          </cell>
          <cell r="N106">
            <v>6509.0699781000003</v>
          </cell>
          <cell r="O106">
            <v>9233.9089643999996</v>
          </cell>
          <cell r="P106">
            <v>3225.6025610311599</v>
          </cell>
          <cell r="Q106">
            <v>512.97997202325996</v>
          </cell>
          <cell r="R106">
            <v>2164.9633638999999</v>
          </cell>
          <cell r="S106">
            <v>1705.9672514020001</v>
          </cell>
          <cell r="T106">
            <v>1185.7780104736401</v>
          </cell>
          <cell r="U106">
            <v>776.66647196114002</v>
          </cell>
          <cell r="V106">
            <v>82450.315108888579</v>
          </cell>
        </row>
        <row r="107">
          <cell r="B107" t="str">
            <v>COBC1.3subs</v>
          </cell>
          <cell r="I107">
            <v>48302.188252985099</v>
          </cell>
          <cell r="J107">
            <v>42616.611428846401</v>
          </cell>
          <cell r="K107">
            <v>46018.049719834802</v>
          </cell>
          <cell r="L107">
            <v>40719.5611021</v>
          </cell>
          <cell r="M107">
            <v>31412.9086873093</v>
          </cell>
          <cell r="N107">
            <v>29378.390925899999</v>
          </cell>
          <cell r="O107">
            <v>35735.406847600003</v>
          </cell>
          <cell r="P107">
            <v>47826.5208396534</v>
          </cell>
          <cell r="Q107">
            <v>33733.933976695203</v>
          </cell>
          <cell r="R107">
            <v>32812.064845100002</v>
          </cell>
          <cell r="S107">
            <v>39476.228825043203</v>
          </cell>
          <cell r="T107">
            <v>40694.296641205503</v>
          </cell>
          <cell r="U107">
            <v>39092.717556713898</v>
          </cell>
          <cell r="V107">
            <v>507818.8796489868</v>
          </cell>
        </row>
        <row r="108">
          <cell r="B108" t="str">
            <v>COBE1subs</v>
          </cell>
          <cell r="I108">
            <v>95592.101415154801</v>
          </cell>
          <cell r="J108">
            <v>121486.654222507</v>
          </cell>
          <cell r="K108">
            <v>113461.394751229</v>
          </cell>
          <cell r="L108">
            <v>75105.5673178</v>
          </cell>
          <cell r="M108">
            <v>52244.667272215796</v>
          </cell>
          <cell r="N108">
            <v>60220.723596900003</v>
          </cell>
          <cell r="O108">
            <v>50262.824314799997</v>
          </cell>
          <cell r="P108">
            <v>55974.276185507602</v>
          </cell>
          <cell r="Q108">
            <v>53886.180863498099</v>
          </cell>
          <cell r="R108">
            <v>53761.513929100001</v>
          </cell>
          <cell r="S108">
            <v>60590.8053531646</v>
          </cell>
          <cell r="T108">
            <v>63261.296876468397</v>
          </cell>
          <cell r="U108">
            <v>66460.236110030397</v>
          </cell>
          <cell r="V108">
            <v>922308.24220837571</v>
          </cell>
        </row>
        <row r="109">
          <cell r="B109" t="str">
            <v>COBE1.1subs</v>
          </cell>
          <cell r="I109">
            <v>28550.089190297</v>
          </cell>
          <cell r="J109">
            <v>33008.781932163802</v>
          </cell>
          <cell r="K109">
            <v>30382.916555670301</v>
          </cell>
          <cell r="L109">
            <v>36361.775933199999</v>
          </cell>
          <cell r="M109">
            <v>23874.457694871599</v>
          </cell>
          <cell r="N109">
            <v>25788.0311649</v>
          </cell>
          <cell r="O109">
            <v>22618.756829999998</v>
          </cell>
          <cell r="P109">
            <v>21719.853269191499</v>
          </cell>
          <cell r="Q109">
            <v>22111.310931070901</v>
          </cell>
          <cell r="R109">
            <v>24099.5333651</v>
          </cell>
          <cell r="S109">
            <v>21924.714970335899</v>
          </cell>
          <cell r="T109">
            <v>25581.3681296301</v>
          </cell>
          <cell r="U109">
            <v>25262.061934867299</v>
          </cell>
          <cell r="V109">
            <v>341283.65190129838</v>
          </cell>
        </row>
        <row r="110">
          <cell r="B110" t="str">
            <v>COBE1.2subs</v>
          </cell>
          <cell r="I110">
            <v>15758.096856649299</v>
          </cell>
          <cell r="J110">
            <v>13634.5224247027</v>
          </cell>
          <cell r="K110">
            <v>10942.5111722847</v>
          </cell>
          <cell r="L110">
            <v>1719.1865237</v>
          </cell>
          <cell r="M110">
            <v>4366.2442479717602</v>
          </cell>
          <cell r="N110">
            <v>5669.6474171999998</v>
          </cell>
          <cell r="O110">
            <v>4386.8364140000003</v>
          </cell>
          <cell r="P110">
            <v>3132.0898913158699</v>
          </cell>
          <cell r="Q110">
            <v>729.67805668130995</v>
          </cell>
          <cell r="R110">
            <v>358.17932189999999</v>
          </cell>
          <cell r="S110">
            <v>5415.5557841953996</v>
          </cell>
          <cell r="T110">
            <v>2580.0955016236398</v>
          </cell>
          <cell r="U110">
            <v>2056.6975551376399</v>
          </cell>
          <cell r="V110">
            <v>70749.341167362305</v>
          </cell>
        </row>
        <row r="111">
          <cell r="B111" t="str">
            <v>COBE1.3subs</v>
          </cell>
          <cell r="I111">
            <v>51283.915368208298</v>
          </cell>
          <cell r="J111">
            <v>74843.349865640601</v>
          </cell>
          <cell r="K111">
            <v>72135.967023274003</v>
          </cell>
          <cell r="L111">
            <v>37024.604860899999</v>
          </cell>
          <cell r="M111">
            <v>24003.9653293724</v>
          </cell>
          <cell r="N111">
            <v>28763.045014800002</v>
          </cell>
          <cell r="O111">
            <v>23257.2310708</v>
          </cell>
          <cell r="P111">
            <v>31122.3330250002</v>
          </cell>
          <cell r="Q111">
            <v>31045.191875745899</v>
          </cell>
          <cell r="R111">
            <v>29303.801242099998</v>
          </cell>
          <cell r="S111">
            <v>33250.534598633203</v>
          </cell>
          <cell r="T111">
            <v>35099.833245214599</v>
          </cell>
          <cell r="U111">
            <v>39141.476620025402</v>
          </cell>
          <cell r="V111">
            <v>510275.24913971458</v>
          </cell>
        </row>
        <row r="112">
          <cell r="B112" t="str">
            <v>CS£C11subs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</row>
        <row r="113">
          <cell r="B113" t="str">
            <v>CS£C12subs</v>
          </cell>
          <cell r="F113">
            <v>0</v>
          </cell>
          <cell r="G113">
            <v>0</v>
          </cell>
          <cell r="H113">
            <v>0</v>
          </cell>
          <cell r="I113">
            <v>39.618909801000001</v>
          </cell>
          <cell r="J113">
            <v>0</v>
          </cell>
          <cell r="K113">
            <v>39.513435698549998</v>
          </cell>
          <cell r="L113">
            <v>35.383595499999998</v>
          </cell>
          <cell r="M113">
            <v>28.543548198549999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143.05948919809998</v>
          </cell>
        </row>
        <row r="114">
          <cell r="B114" t="str">
            <v>CSB£1subs</v>
          </cell>
          <cell r="I114">
            <v>26979.701123484901</v>
          </cell>
          <cell r="J114">
            <v>34152.385468671797</v>
          </cell>
          <cell r="K114">
            <v>44938.730920011403</v>
          </cell>
          <cell r="L114">
            <v>46261.141838000003</v>
          </cell>
          <cell r="M114">
            <v>35134.7343547985</v>
          </cell>
          <cell r="N114">
            <v>36811.305952800001</v>
          </cell>
          <cell r="O114">
            <v>44086.133678400001</v>
          </cell>
          <cell r="P114">
            <v>41094.881662944499</v>
          </cell>
          <cell r="Q114">
            <v>50086.759951826803</v>
          </cell>
          <cell r="R114">
            <v>48377.465534299998</v>
          </cell>
          <cell r="S114">
            <v>46232.201770397398</v>
          </cell>
          <cell r="T114">
            <v>47662.610207976199</v>
          </cell>
          <cell r="U114">
            <v>43904.529186450498</v>
          </cell>
          <cell r="V114">
            <v>545722.58165006211</v>
          </cell>
        </row>
        <row r="115">
          <cell r="B115" t="str">
            <v>CSB£2subs</v>
          </cell>
          <cell r="I115">
            <v>8216.6652486288895</v>
          </cell>
          <cell r="J115">
            <v>7743.7393154244201</v>
          </cell>
          <cell r="K115">
            <v>8308.5063436491891</v>
          </cell>
          <cell r="L115">
            <v>1574.9558244</v>
          </cell>
          <cell r="M115">
            <v>1257.46585354698</v>
          </cell>
          <cell r="N115">
            <v>1447.0755912</v>
          </cell>
          <cell r="O115">
            <v>1306.9218883999999</v>
          </cell>
          <cell r="P115">
            <v>1003.07615582803</v>
          </cell>
          <cell r="Q115">
            <v>877.16742856794997</v>
          </cell>
          <cell r="R115">
            <v>1874.7852865</v>
          </cell>
          <cell r="S115">
            <v>1492.7976511772599</v>
          </cell>
          <cell r="T115">
            <v>1407.91248056371</v>
          </cell>
          <cell r="U115">
            <v>9665.1512782384307</v>
          </cell>
          <cell r="V115">
            <v>46176.220346124857</v>
          </cell>
        </row>
        <row r="116">
          <cell r="B116" t="str">
            <v>CSBC1subs</v>
          </cell>
          <cell r="I116">
            <v>97829.737622715504</v>
          </cell>
          <cell r="J116">
            <v>85448.560534859702</v>
          </cell>
          <cell r="K116">
            <v>82172.431433306003</v>
          </cell>
          <cell r="L116">
            <v>70520.632118699999</v>
          </cell>
          <cell r="M116">
            <v>62588.450924167599</v>
          </cell>
          <cell r="N116">
            <v>63189.585148500002</v>
          </cell>
          <cell r="O116">
            <v>61329.030478000001</v>
          </cell>
          <cell r="P116">
            <v>62451.738614805698</v>
          </cell>
          <cell r="Q116">
            <v>74488.126940315997</v>
          </cell>
          <cell r="R116">
            <v>69954.29909</v>
          </cell>
          <cell r="S116">
            <v>70674.940562762902</v>
          </cell>
          <cell r="T116">
            <v>72179.401965863493</v>
          </cell>
          <cell r="U116">
            <v>84584.062601300597</v>
          </cell>
          <cell r="V116">
            <v>957410.9980352975</v>
          </cell>
        </row>
        <row r="117">
          <cell r="B117" t="str">
            <v>CSBC2subs</v>
          </cell>
          <cell r="I117">
            <v>33926.104487894103</v>
          </cell>
          <cell r="J117">
            <v>37939.727744283402</v>
          </cell>
          <cell r="K117">
            <v>28888.291745160001</v>
          </cell>
          <cell r="L117">
            <v>36751.824160199998</v>
          </cell>
          <cell r="M117">
            <v>6953.7388155704703</v>
          </cell>
          <cell r="N117">
            <v>4264.9399943999997</v>
          </cell>
          <cell r="O117">
            <v>4834.2867951999997</v>
          </cell>
          <cell r="P117">
            <v>5358.7472883931696</v>
          </cell>
          <cell r="Q117">
            <v>6139.3726739805998</v>
          </cell>
          <cell r="R117">
            <v>6959.6433724999997</v>
          </cell>
          <cell r="S117">
            <v>6816.8323769609697</v>
          </cell>
          <cell r="T117">
            <v>7480.4314140202696</v>
          </cell>
          <cell r="U117">
            <v>8961.5263402438595</v>
          </cell>
          <cell r="V117">
            <v>195275.46720880683</v>
          </cell>
        </row>
        <row r="118">
          <cell r="B118" t="str">
            <v>CSBE1subs</v>
          </cell>
          <cell r="I118">
            <v>30943.758202773999</v>
          </cell>
          <cell r="J118">
            <v>37572.537115588399</v>
          </cell>
          <cell r="K118">
            <v>27389.519566228799</v>
          </cell>
          <cell r="L118">
            <v>19604.671812199998</v>
          </cell>
          <cell r="M118">
            <v>22050.639254185</v>
          </cell>
          <cell r="N118">
            <v>18173.229952199999</v>
          </cell>
          <cell r="O118">
            <v>16017.705595199999</v>
          </cell>
          <cell r="P118">
            <v>18074.378485285601</v>
          </cell>
          <cell r="Q118">
            <v>22748.2720167263</v>
          </cell>
          <cell r="R118">
            <v>22629.801014000001</v>
          </cell>
          <cell r="S118">
            <v>22429.559785310099</v>
          </cell>
          <cell r="T118">
            <v>23779.574349566399</v>
          </cell>
          <cell r="U118">
            <v>28176.769342485699</v>
          </cell>
          <cell r="V118">
            <v>309590.41649175028</v>
          </cell>
        </row>
        <row r="119">
          <cell r="B119" t="str">
            <v>CSBE2subs</v>
          </cell>
          <cell r="I119">
            <v>10071.4812516124</v>
          </cell>
          <cell r="J119">
            <v>8370.0661592270808</v>
          </cell>
          <cell r="K119">
            <v>9129.8524593763505</v>
          </cell>
          <cell r="L119">
            <v>5970.1633112</v>
          </cell>
          <cell r="M119">
            <v>7062.0878531241497</v>
          </cell>
          <cell r="N119">
            <v>5379.5808116999997</v>
          </cell>
          <cell r="O119">
            <v>8236.3005795999998</v>
          </cell>
          <cell r="P119">
            <v>5340.5120699071904</v>
          </cell>
          <cell r="Q119">
            <v>2784.0976551588701</v>
          </cell>
          <cell r="R119">
            <v>2578.2580471000001</v>
          </cell>
          <cell r="S119">
            <v>6611.7228061900996</v>
          </cell>
          <cell r="T119">
            <v>3780.3066675056698</v>
          </cell>
          <cell r="U119">
            <v>2773.2331717146799</v>
          </cell>
          <cell r="V119">
            <v>78087.662843416489</v>
          </cell>
        </row>
        <row r="120">
          <cell r="B120" t="str">
            <v>CSCC31subs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</row>
        <row r="121">
          <cell r="B121" t="str">
            <v>CSEC21subs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</row>
        <row r="122">
          <cell r="B122" t="str">
            <v>CSEC22subs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</row>
        <row r="123">
          <cell r="F123">
            <v>278204.52414695901</v>
          </cell>
          <cell r="G123">
            <v>299276.77434601</v>
          </cell>
          <cell r="H123">
            <v>312814.493929477</v>
          </cell>
          <cell r="I123">
            <v>948738.00426872529</v>
          </cell>
          <cell r="J123">
            <v>953293.44340538885</v>
          </cell>
          <cell r="K123">
            <v>903410.30363082082</v>
          </cell>
          <cell r="L123">
            <v>727488.74794559984</v>
          </cell>
          <cell r="M123">
            <v>628807.18312680512</v>
          </cell>
          <cell r="N123">
            <v>603478.27242239984</v>
          </cell>
          <cell r="O123">
            <v>614960.88621880009</v>
          </cell>
          <cell r="P123">
            <v>635155.12043574173</v>
          </cell>
          <cell r="Q123">
            <v>607228.15291760664</v>
          </cell>
          <cell r="R123">
            <v>620119.99286130001</v>
          </cell>
          <cell r="S123">
            <v>633344.7109870211</v>
          </cell>
          <cell r="T123">
            <v>665210.81349577848</v>
          </cell>
          <cell r="U123">
            <v>691778.17791539512</v>
          </cell>
          <cell r="V123">
            <v>10123309.60205383</v>
          </cell>
        </row>
        <row r="124">
          <cell r="B124" t="str">
            <v>CC15NBKukin</v>
          </cell>
          <cell r="F124">
            <v>931528.07679521095</v>
          </cell>
          <cell r="G124">
            <v>979856.32739245298</v>
          </cell>
          <cell r="H124">
            <v>1100581.34099481</v>
          </cell>
          <cell r="I124">
            <v>1131339.82745854</v>
          </cell>
          <cell r="J124">
            <v>1229975.0165271</v>
          </cell>
          <cell r="K124">
            <v>1134278.3529674001</v>
          </cell>
          <cell r="L124">
            <v>1223225.670044</v>
          </cell>
          <cell r="M124">
            <v>947411.63815183099</v>
          </cell>
          <cell r="N124">
            <v>934083.22411559999</v>
          </cell>
          <cell r="O124">
            <v>937970.24739200005</v>
          </cell>
          <cell r="P124">
            <v>981267.89805329102</v>
          </cell>
          <cell r="Q124">
            <v>923840.85175251402</v>
          </cell>
          <cell r="R124">
            <v>937662.85548859998</v>
          </cell>
          <cell r="S124">
            <v>915925.44155007706</v>
          </cell>
          <cell r="T124">
            <v>1036986.61924604</v>
          </cell>
          <cell r="U124">
            <v>1065673.12823123</v>
          </cell>
          <cell r="V124">
            <v>16411606.516160699</v>
          </cell>
        </row>
        <row r="125">
          <cell r="B125" t="str">
            <v>COB£1ukin</v>
          </cell>
          <cell r="I125">
            <v>49805.994651431698</v>
          </cell>
          <cell r="J125">
            <v>63153.5922355078</v>
          </cell>
          <cell r="K125">
            <v>54765.747254490903</v>
          </cell>
          <cell r="L125">
            <v>65236.468599400003</v>
          </cell>
          <cell r="M125">
            <v>35032.953711690498</v>
          </cell>
          <cell r="N125">
            <v>38998.271010600001</v>
          </cell>
          <cell r="O125">
            <v>54705.936825199999</v>
          </cell>
          <cell r="P125">
            <v>39348.364509564999</v>
          </cell>
          <cell r="Q125">
            <v>48455.837798726599</v>
          </cell>
          <cell r="R125">
            <v>51961.171311999999</v>
          </cell>
          <cell r="S125">
            <v>47501.4267426804</v>
          </cell>
          <cell r="T125">
            <v>39551.140631961302</v>
          </cell>
          <cell r="U125">
            <v>32446.175921757502</v>
          </cell>
          <cell r="V125">
            <v>620963.08120501158</v>
          </cell>
        </row>
        <row r="126">
          <cell r="B126" t="str">
            <v>COB£1.1ukin</v>
          </cell>
          <cell r="I126">
            <v>10938.0901537595</v>
          </cell>
          <cell r="J126">
            <v>10636.273307031601</v>
          </cell>
          <cell r="K126">
            <v>10893.015394935999</v>
          </cell>
          <cell r="L126">
            <v>9564.7730656000003</v>
          </cell>
          <cell r="M126">
            <v>11009.633973383399</v>
          </cell>
          <cell r="N126">
            <v>14352.0852003</v>
          </cell>
          <cell r="O126">
            <v>18964.912742799999</v>
          </cell>
          <cell r="P126">
            <v>13543.452861216299</v>
          </cell>
          <cell r="Q126">
            <v>13500.2414227968</v>
          </cell>
          <cell r="R126">
            <v>12233.758317899999</v>
          </cell>
          <cell r="S126">
            <v>12779.183432010899</v>
          </cell>
          <cell r="T126">
            <v>14735.2858904723</v>
          </cell>
          <cell r="U126">
            <v>13644.7587576591</v>
          </cell>
          <cell r="V126">
            <v>166795.4645198659</v>
          </cell>
        </row>
        <row r="127">
          <cell r="B127" t="str">
            <v>COB£1.2ukin</v>
          </cell>
          <cell r="I127">
            <v>7256.7787001502602</v>
          </cell>
          <cell r="J127">
            <v>6467.7484025842596</v>
          </cell>
          <cell r="K127">
            <v>7962.3025756095603</v>
          </cell>
          <cell r="L127">
            <v>15544.392199399999</v>
          </cell>
          <cell r="M127">
            <v>5773.8329201630004</v>
          </cell>
          <cell r="N127">
            <v>6572.3556741000002</v>
          </cell>
          <cell r="O127">
            <v>6945.3987616000004</v>
          </cell>
          <cell r="P127">
            <v>5394.8194996676202</v>
          </cell>
          <cell r="Q127">
            <v>5667.2277641044602</v>
          </cell>
          <cell r="R127">
            <v>5219.1603543000001</v>
          </cell>
          <cell r="S127">
            <v>3477.5593314426101</v>
          </cell>
          <cell r="T127">
            <v>2589.4586980642098</v>
          </cell>
          <cell r="U127">
            <v>3151.1229571285398</v>
          </cell>
          <cell r="V127">
            <v>82022.15783831451</v>
          </cell>
        </row>
        <row r="128">
          <cell r="B128" t="str">
            <v>COB£1.3ukin</v>
          </cell>
          <cell r="I128">
            <v>31611.125797521901</v>
          </cell>
          <cell r="J128">
            <v>46049.570525891897</v>
          </cell>
          <cell r="K128">
            <v>35910.429283945297</v>
          </cell>
          <cell r="L128">
            <v>40127.3033344</v>
          </cell>
          <cell r="M128">
            <v>18249.486818144102</v>
          </cell>
          <cell r="N128">
            <v>18073.830136199998</v>
          </cell>
          <cell r="O128">
            <v>28795.625320800002</v>
          </cell>
          <cell r="P128">
            <v>20410.092148681</v>
          </cell>
          <cell r="Q128">
            <v>29288.368611825401</v>
          </cell>
          <cell r="R128">
            <v>34508.252639799997</v>
          </cell>
          <cell r="S128">
            <v>31244.683979226898</v>
          </cell>
          <cell r="T128">
            <v>22226.3960434248</v>
          </cell>
          <cell r="U128">
            <v>15650.2942069699</v>
          </cell>
          <cell r="V128">
            <v>372145.45884683123</v>
          </cell>
        </row>
        <row r="129">
          <cell r="B129" t="str">
            <v>COBC1ukin</v>
          </cell>
          <cell r="I129">
            <v>177837.64530444701</v>
          </cell>
          <cell r="J129">
            <v>236966.82103457101</v>
          </cell>
          <cell r="K129">
            <v>191670.64748992</v>
          </cell>
          <cell r="L129">
            <v>259792.41730100001</v>
          </cell>
          <cell r="M129">
            <v>240156.67537213801</v>
          </cell>
          <cell r="N129">
            <v>236904.0971709</v>
          </cell>
          <cell r="O129">
            <v>235380.78318960001</v>
          </cell>
          <cell r="P129">
            <v>250700.46417203601</v>
          </cell>
          <cell r="Q129">
            <v>262992.73551256</v>
          </cell>
          <cell r="R129">
            <v>307985.31994269998</v>
          </cell>
          <cell r="S129">
            <v>350538.74845925998</v>
          </cell>
          <cell r="T129">
            <v>373828.18595473998</v>
          </cell>
          <cell r="U129">
            <v>371410.90882997401</v>
          </cell>
          <cell r="V129">
            <v>3496165.4497338459</v>
          </cell>
        </row>
        <row r="130">
          <cell r="B130" t="str">
            <v>COBC1.1ukin</v>
          </cell>
          <cell r="I130">
            <v>87564.123713078094</v>
          </cell>
          <cell r="J130">
            <v>102075.70546467599</v>
          </cell>
          <cell r="K130">
            <v>98221.274547949404</v>
          </cell>
          <cell r="L130">
            <v>129384.8011956</v>
          </cell>
          <cell r="M130">
            <v>127939.33652355</v>
          </cell>
          <cell r="N130">
            <v>136258.5919572</v>
          </cell>
          <cell r="O130">
            <v>140440.182654</v>
          </cell>
          <cell r="P130">
            <v>151225.089119429</v>
          </cell>
          <cell r="Q130">
            <v>170720.414197176</v>
          </cell>
          <cell r="R130">
            <v>202304.0026941</v>
          </cell>
          <cell r="S130">
            <v>233641.30449456401</v>
          </cell>
          <cell r="T130">
            <v>252316.12331000101</v>
          </cell>
          <cell r="U130">
            <v>249657.88396624799</v>
          </cell>
          <cell r="V130">
            <v>2081748.8338375713</v>
          </cell>
        </row>
        <row r="131">
          <cell r="B131" t="str">
            <v>COBC1.2ukin</v>
          </cell>
          <cell r="I131">
            <v>4415.5334700214198</v>
          </cell>
          <cell r="J131">
            <v>15386.1658173293</v>
          </cell>
          <cell r="K131">
            <v>4246.4953023381004</v>
          </cell>
          <cell r="L131">
            <v>19351.504904099998</v>
          </cell>
          <cell r="M131">
            <v>778.57828861582004</v>
          </cell>
          <cell r="N131">
            <v>2809.9508249999999</v>
          </cell>
          <cell r="O131">
            <v>7213.0515187999999</v>
          </cell>
          <cell r="P131">
            <v>11959.7684363187</v>
          </cell>
          <cell r="Q131">
            <v>9648.7835814478094</v>
          </cell>
          <cell r="R131">
            <v>14022.801520000001</v>
          </cell>
          <cell r="S131">
            <v>13018.1924064083</v>
          </cell>
          <cell r="T131">
            <v>15344.867318103101</v>
          </cell>
          <cell r="U131">
            <v>17607.692096473202</v>
          </cell>
          <cell r="V131">
            <v>135803.38548495577</v>
          </cell>
        </row>
        <row r="132">
          <cell r="B132" t="str">
            <v>COBC1.3ukin</v>
          </cell>
          <cell r="I132">
            <v>85857.988121347793</v>
          </cell>
          <cell r="J132">
            <v>119504.94975256499</v>
          </cell>
          <cell r="K132">
            <v>89202.877639633094</v>
          </cell>
          <cell r="L132">
            <v>111056.11120129999</v>
          </cell>
          <cell r="M132">
            <v>111438.760559972</v>
          </cell>
          <cell r="N132">
            <v>97835.554388699995</v>
          </cell>
          <cell r="O132">
            <v>87727.549016799996</v>
          </cell>
          <cell r="P132">
            <v>87515.606616288002</v>
          </cell>
          <cell r="Q132">
            <v>82623.537733935693</v>
          </cell>
          <cell r="R132">
            <v>91658.515728600003</v>
          </cell>
          <cell r="S132">
            <v>103879.251558287</v>
          </cell>
          <cell r="T132">
            <v>106167.19532663601</v>
          </cell>
          <cell r="U132">
            <v>104145.332767252</v>
          </cell>
          <cell r="V132">
            <v>1278613.2304113167</v>
          </cell>
        </row>
        <row r="133">
          <cell r="B133" t="str">
            <v>COBE1ukin</v>
          </cell>
          <cell r="I133">
            <v>384095.22471234499</v>
          </cell>
          <cell r="J133">
            <v>460761.42009909201</v>
          </cell>
          <cell r="K133">
            <v>410954.28486629302</v>
          </cell>
          <cell r="L133">
            <v>408070.24075160001</v>
          </cell>
          <cell r="M133">
            <v>370329.88992562803</v>
          </cell>
          <cell r="N133">
            <v>302290.73783429997</v>
          </cell>
          <cell r="O133">
            <v>318542.11645560001</v>
          </cell>
          <cell r="P133">
            <v>337675.34106450499</v>
          </cell>
          <cell r="Q133">
            <v>385225.74580080499</v>
          </cell>
          <cell r="R133">
            <v>430659.35571610002</v>
          </cell>
          <cell r="S133">
            <v>476371.97168287798</v>
          </cell>
          <cell r="T133">
            <v>554186.33594497305</v>
          </cell>
          <cell r="U133">
            <v>461485.20344884502</v>
          </cell>
          <cell r="V133">
            <v>5300647.8683029637</v>
          </cell>
        </row>
        <row r="134">
          <cell r="B134" t="str">
            <v>COBE1.1ukin</v>
          </cell>
          <cell r="I134">
            <v>173029.10419459999</v>
          </cell>
          <cell r="J134">
            <v>189421.161856124</v>
          </cell>
          <cell r="K134">
            <v>193537.42498250099</v>
          </cell>
          <cell r="L134">
            <v>171337.9426103</v>
          </cell>
          <cell r="M134">
            <v>163156.49567492199</v>
          </cell>
          <cell r="N134">
            <v>152347.49977289999</v>
          </cell>
          <cell r="O134">
            <v>163488.81850920001</v>
          </cell>
          <cell r="P134">
            <v>149374.232035402</v>
          </cell>
          <cell r="Q134">
            <v>187200.46703391999</v>
          </cell>
          <cell r="R134">
            <v>205274.04406829999</v>
          </cell>
          <cell r="S134">
            <v>230202.17506037801</v>
          </cell>
          <cell r="T134">
            <v>260954.38178917201</v>
          </cell>
          <cell r="U134">
            <v>247128.197196589</v>
          </cell>
          <cell r="V134">
            <v>2486451.9447843074</v>
          </cell>
        </row>
        <row r="135">
          <cell r="B135" t="str">
            <v>COBE1.2ukin</v>
          </cell>
          <cell r="I135">
            <v>9119.5981210935897</v>
          </cell>
          <cell r="J135">
            <v>7131.2255967607598</v>
          </cell>
          <cell r="K135">
            <v>1821.5763510531899</v>
          </cell>
          <cell r="L135">
            <v>6771.1869655</v>
          </cell>
          <cell r="M135">
            <v>1717.33397034584</v>
          </cell>
          <cell r="N135">
            <v>766.72283100000004</v>
          </cell>
          <cell r="O135">
            <v>3200.5607404000002</v>
          </cell>
          <cell r="P135">
            <v>829.09790571586996</v>
          </cell>
          <cell r="Q135">
            <v>2247.8468004797201</v>
          </cell>
          <cell r="R135">
            <v>12679.651434199999</v>
          </cell>
          <cell r="S135">
            <v>8481.3907968862095</v>
          </cell>
          <cell r="T135">
            <v>10093.7022189333</v>
          </cell>
          <cell r="U135">
            <v>18708.517262505</v>
          </cell>
          <cell r="V135">
            <v>83568.410994873484</v>
          </cell>
        </row>
        <row r="136">
          <cell r="B136" t="str">
            <v>COBE1.3ukin</v>
          </cell>
          <cell r="I136">
            <v>201946.522396652</v>
          </cell>
          <cell r="J136">
            <v>264209.03264620702</v>
          </cell>
          <cell r="K136">
            <v>215595.28353273799</v>
          </cell>
          <cell r="L136">
            <v>229961.1111758</v>
          </cell>
          <cell r="M136">
            <v>205456.06028035999</v>
          </cell>
          <cell r="N136">
            <v>149176.51523039999</v>
          </cell>
          <cell r="O136">
            <v>151852.73720599999</v>
          </cell>
          <cell r="P136">
            <v>187472.011123387</v>
          </cell>
          <cell r="Q136">
            <v>195777.43196640501</v>
          </cell>
          <cell r="R136">
            <v>212705.6602136</v>
          </cell>
          <cell r="S136">
            <v>237688.40582561301</v>
          </cell>
          <cell r="T136">
            <v>283138.25193686702</v>
          </cell>
          <cell r="U136">
            <v>195648.48898975001</v>
          </cell>
          <cell r="V136">
            <v>2730627.5125237787</v>
          </cell>
        </row>
        <row r="137">
          <cell r="B137" t="str">
            <v>CS£C11ukin</v>
          </cell>
          <cell r="F137">
            <v>1553.8654060547401</v>
          </cell>
          <cell r="G137">
            <v>1780.4372344737901</v>
          </cell>
          <cell r="H137">
            <v>2071.0231918699401</v>
          </cell>
          <cell r="I137">
            <v>1968.49639241253</v>
          </cell>
          <cell r="J137">
            <v>1710.07085470826</v>
          </cell>
          <cell r="K137">
            <v>1526.09625206844</v>
          </cell>
          <cell r="L137">
            <v>1119.1124654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194.43645199591001</v>
          </cell>
          <cell r="R137">
            <v>38.022152300000002</v>
          </cell>
          <cell r="S137">
            <v>0</v>
          </cell>
          <cell r="T137">
            <v>0</v>
          </cell>
          <cell r="U137">
            <v>0</v>
          </cell>
          <cell r="V137">
            <v>11961.56040128361</v>
          </cell>
        </row>
        <row r="138">
          <cell r="B138" t="str">
            <v>CS£C12ukin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774.98190779855997</v>
          </cell>
          <cell r="K138">
            <v>575.04735828953994</v>
          </cell>
          <cell r="L138">
            <v>1786.2576392999999</v>
          </cell>
          <cell r="M138">
            <v>1920.78024856102</v>
          </cell>
          <cell r="N138">
            <v>1281.6112983</v>
          </cell>
          <cell r="O138">
            <v>1508.4276299999999</v>
          </cell>
          <cell r="P138">
            <v>1822.9333062016799</v>
          </cell>
          <cell r="Q138">
            <v>1369.8445203169399</v>
          </cell>
          <cell r="R138">
            <v>1486.0672101</v>
          </cell>
          <cell r="S138">
            <v>1212.3633871029499</v>
          </cell>
          <cell r="T138">
            <v>1058.9108737788899</v>
          </cell>
          <cell r="U138">
            <v>0</v>
          </cell>
          <cell r="V138">
            <v>14797.22537974958</v>
          </cell>
        </row>
        <row r="139">
          <cell r="B139" t="str">
            <v>CSB£1ukin</v>
          </cell>
          <cell r="I139">
            <v>39236.157287022499</v>
          </cell>
          <cell r="J139">
            <v>37215.860361999199</v>
          </cell>
          <cell r="K139">
            <v>36708.387744354899</v>
          </cell>
          <cell r="L139">
            <v>40036.710280899999</v>
          </cell>
          <cell r="M139">
            <v>42884.163211903797</v>
          </cell>
          <cell r="N139">
            <v>37465.116267899997</v>
          </cell>
          <cell r="O139">
            <v>41022.698680399997</v>
          </cell>
          <cell r="P139">
            <v>35513.8668605411</v>
          </cell>
          <cell r="Q139">
            <v>53858.102721271898</v>
          </cell>
          <cell r="R139">
            <v>54328.1742829</v>
          </cell>
          <cell r="S139">
            <v>59600.178807543598</v>
          </cell>
          <cell r="T139">
            <v>61259.039628677099</v>
          </cell>
          <cell r="U139">
            <v>59821.913350126502</v>
          </cell>
          <cell r="V139">
            <v>598950.36948554055</v>
          </cell>
        </row>
        <row r="140">
          <cell r="B140" t="str">
            <v>CSB£2ukin</v>
          </cell>
          <cell r="I140">
            <v>34653.439981240801</v>
          </cell>
          <cell r="J140">
            <v>36364.5087659321</v>
          </cell>
          <cell r="K140">
            <v>35984.311746816602</v>
          </cell>
          <cell r="L140">
            <v>52324.624815700001</v>
          </cell>
          <cell r="M140">
            <v>14219.106185308599</v>
          </cell>
          <cell r="N140">
            <v>13563.483231599999</v>
          </cell>
          <cell r="O140">
            <v>13727.8516036</v>
          </cell>
          <cell r="P140">
            <v>13106.6024696478</v>
          </cell>
          <cell r="Q140">
            <v>16831.3897149679</v>
          </cell>
          <cell r="R140">
            <v>12102.028372799999</v>
          </cell>
          <cell r="S140">
            <v>13095.752422526701</v>
          </cell>
          <cell r="T140">
            <v>10076.415833043</v>
          </cell>
          <cell r="U140">
            <v>9323.7360775575598</v>
          </cell>
          <cell r="V140">
            <v>275373.25122074108</v>
          </cell>
        </row>
        <row r="141">
          <cell r="B141" t="str">
            <v>CSBC1ukin</v>
          </cell>
          <cell r="I141">
            <v>225968.71769419199</v>
          </cell>
          <cell r="J141">
            <v>255950.972050607</v>
          </cell>
          <cell r="K141">
            <v>246637.26747902</v>
          </cell>
          <cell r="L141">
            <v>246431.54490869999</v>
          </cell>
          <cell r="M141">
            <v>244217.49862278599</v>
          </cell>
          <cell r="N141">
            <v>214947.8859198</v>
          </cell>
          <cell r="O141">
            <v>253900.85408240001</v>
          </cell>
          <cell r="P141">
            <v>237732.02682782401</v>
          </cell>
          <cell r="Q141">
            <v>196851.311100155</v>
          </cell>
          <cell r="R141">
            <v>202295.48794029999</v>
          </cell>
          <cell r="S141">
            <v>210860.96211310901</v>
          </cell>
          <cell r="T141">
            <v>218415.19199017601</v>
          </cell>
          <cell r="U141">
            <v>231406.61481566401</v>
          </cell>
          <cell r="V141">
            <v>2985616.3355447329</v>
          </cell>
        </row>
        <row r="142">
          <cell r="B142" t="str">
            <v>CSBC2ukin</v>
          </cell>
          <cell r="I142">
            <v>83223.681017979601</v>
          </cell>
          <cell r="J142">
            <v>88606.336341635993</v>
          </cell>
          <cell r="K142">
            <v>58860.387687160597</v>
          </cell>
          <cell r="L142">
            <v>85852.624729599993</v>
          </cell>
          <cell r="M142">
            <v>32748.427595799301</v>
          </cell>
          <cell r="N142">
            <v>28247.399870699999</v>
          </cell>
          <cell r="O142">
            <v>26847.139794800001</v>
          </cell>
          <cell r="P142">
            <v>32641.883920998898</v>
          </cell>
          <cell r="Q142">
            <v>36989.919788531799</v>
          </cell>
          <cell r="R142">
            <v>37528.865342099998</v>
          </cell>
          <cell r="S142">
            <v>32275.7468263181</v>
          </cell>
          <cell r="T142">
            <v>32693.412984988601</v>
          </cell>
          <cell r="U142">
            <v>31253.330665138001</v>
          </cell>
          <cell r="V142">
            <v>607769.15656575095</v>
          </cell>
        </row>
        <row r="143">
          <cell r="B143" t="str">
            <v>CSBE1ukin</v>
          </cell>
          <cell r="I143">
            <v>59823.8072120137</v>
          </cell>
          <cell r="J143">
            <v>78689.053091839494</v>
          </cell>
          <cell r="K143">
            <v>92944.665668535104</v>
          </cell>
          <cell r="L143">
            <v>84305.241556399997</v>
          </cell>
          <cell r="M143">
            <v>75343.903474495004</v>
          </cell>
          <cell r="N143">
            <v>67403.268888299994</v>
          </cell>
          <cell r="O143">
            <v>75439.693916000004</v>
          </cell>
          <cell r="P143">
            <v>74987.045539225801</v>
          </cell>
          <cell r="Q143">
            <v>128250.63996138</v>
          </cell>
          <cell r="R143">
            <v>131531.96873230001</v>
          </cell>
          <cell r="S143">
            <v>136877.453521433</v>
          </cell>
          <cell r="T143">
            <v>141853.81409012599</v>
          </cell>
          <cell r="U143">
            <v>141306.97318613101</v>
          </cell>
          <cell r="V143">
            <v>1288757.5288381791</v>
          </cell>
        </row>
        <row r="144">
          <cell r="B144" t="str">
            <v>CSBE2ukin</v>
          </cell>
          <cell r="I144">
            <v>70933.907143109303</v>
          </cell>
          <cell r="J144">
            <v>90601.446499212601</v>
          </cell>
          <cell r="K144">
            <v>62987.853406205897</v>
          </cell>
          <cell r="L144">
            <v>95113.200453600002</v>
          </cell>
          <cell r="M144">
            <v>31389.823706348801</v>
          </cell>
          <cell r="N144">
            <v>35420.860741199998</v>
          </cell>
          <cell r="O144">
            <v>22863.545416000001</v>
          </cell>
          <cell r="P144">
            <v>31252.218574388098</v>
          </cell>
          <cell r="Q144">
            <v>38651.854175439898</v>
          </cell>
          <cell r="R144">
            <v>36751.943350599999</v>
          </cell>
          <cell r="S144">
            <v>34397.154957296698</v>
          </cell>
          <cell r="T144">
            <v>30988.753505808399</v>
          </cell>
          <cell r="U144">
            <v>46911.687197159401</v>
          </cell>
          <cell r="V144">
            <v>628264.24912636913</v>
          </cell>
        </row>
        <row r="145">
          <cell r="B145" t="str">
            <v>CSCC31ukin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</row>
        <row r="146">
          <cell r="B146" t="str">
            <v>CSEC21ukin</v>
          </cell>
          <cell r="F146">
            <v>0</v>
          </cell>
          <cell r="G146">
            <v>0</v>
          </cell>
          <cell r="H146">
            <v>148.628328541</v>
          </cell>
          <cell r="I146">
            <v>120.96509249240999</v>
          </cell>
          <cell r="J146">
            <v>221.03981472429999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490.63323575770994</v>
          </cell>
        </row>
        <row r="147">
          <cell r="B147" t="str">
            <v>CSEC22ukin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</row>
        <row r="148">
          <cell r="F148">
            <v>933081.94220126572</v>
          </cell>
          <cell r="G148">
            <v>981636.76462692674</v>
          </cell>
          <cell r="H148">
            <v>1102800.992515221</v>
          </cell>
          <cell r="I148">
            <v>2870746.7286154511</v>
          </cell>
          <cell r="J148">
            <v>3341872.9529538983</v>
          </cell>
          <cell r="K148">
            <v>2985283.7295312593</v>
          </cell>
          <cell r="L148">
            <v>3296393.2401976003</v>
          </cell>
          <cell r="M148">
            <v>2681174.379215946</v>
          </cell>
          <cell r="N148">
            <v>2488799.0623650001</v>
          </cell>
          <cell r="O148">
            <v>2590538.1314559998</v>
          </cell>
          <cell r="P148">
            <v>2663772.8150443295</v>
          </cell>
          <cell r="Q148">
            <v>2790186.988410756</v>
          </cell>
          <cell r="R148">
            <v>2994937.1068136003</v>
          </cell>
          <cell r="S148">
            <v>3153069.3473550417</v>
          </cell>
          <cell r="T148">
            <v>3468463.4832159872</v>
          </cell>
          <cell r="U148">
            <v>3316381.9599241582</v>
          </cell>
          <cell r="V148">
            <v>41659139.624442443</v>
          </cell>
        </row>
        <row r="149">
          <cell r="F149">
            <v>5416529.5214087153</v>
          </cell>
          <cell r="G149">
            <v>5800363.8348228969</v>
          </cell>
          <cell r="H149">
            <v>6115344.8115245085</v>
          </cell>
          <cell r="I149">
            <v>24801693.987237453</v>
          </cell>
          <cell r="J149">
            <v>26366073.091918901</v>
          </cell>
          <cell r="K149">
            <v>24233764.284906648</v>
          </cell>
          <cell r="L149">
            <v>23285585.411921196</v>
          </cell>
          <cell r="M149">
            <v>20610223.119462263</v>
          </cell>
          <cell r="N149">
            <v>20004342.972233385</v>
          </cell>
          <cell r="O149">
            <v>20383542.583745997</v>
          </cell>
          <cell r="P149">
            <v>20038293.608863715</v>
          </cell>
          <cell r="Q149">
            <v>19833537.077902056</v>
          </cell>
          <cell r="R149">
            <v>19704263.292764116</v>
          </cell>
          <cell r="S149">
            <v>19172935.933616564</v>
          </cell>
          <cell r="T149">
            <v>20387468.615867965</v>
          </cell>
          <cell r="U149">
            <v>19865718.01572391</v>
          </cell>
          <cell r="V149">
            <v>296019680.16392004</v>
          </cell>
        </row>
        <row r="154">
          <cell r="B154" t="str">
            <v>Box Item</v>
          </cell>
          <cell r="F154">
            <v>39142</v>
          </cell>
          <cell r="G154">
            <v>39234</v>
          </cell>
          <cell r="H154">
            <v>39326</v>
          </cell>
          <cell r="I154">
            <v>39417</v>
          </cell>
          <cell r="J154">
            <v>39508</v>
          </cell>
          <cell r="K154">
            <v>39600</v>
          </cell>
          <cell r="L154">
            <v>39692</v>
          </cell>
          <cell r="M154">
            <v>39783</v>
          </cell>
          <cell r="N154">
            <v>39873</v>
          </cell>
          <cell r="O154">
            <v>39965</v>
          </cell>
          <cell r="P154">
            <v>40057</v>
          </cell>
          <cell r="Q154">
            <v>40148</v>
          </cell>
          <cell r="R154">
            <v>40238</v>
          </cell>
          <cell r="S154">
            <v>40330</v>
          </cell>
          <cell r="T154">
            <v>40422</v>
          </cell>
          <cell r="U154">
            <v>40513</v>
          </cell>
          <cell r="V154" t="str">
            <v>Grand Total</v>
          </cell>
        </row>
        <row r="155">
          <cell r="B155" t="str">
            <v>CC15BANKallb</v>
          </cell>
          <cell r="F155">
            <v>3000598.6213143398</v>
          </cell>
          <cell r="G155">
            <v>3075338.1583740399</v>
          </cell>
          <cell r="H155">
            <v>3342338.1499883598</v>
          </cell>
          <cell r="I155">
            <v>3558545.6896320302</v>
          </cell>
          <cell r="J155">
            <v>3991575.1362792901</v>
          </cell>
          <cell r="K155">
            <v>3583940.0345874401</v>
          </cell>
          <cell r="L155">
            <v>3403528.4034925001</v>
          </cell>
          <cell r="M155">
            <v>3114802.6572666802</v>
          </cell>
          <cell r="N155">
            <v>3001628.0216549998</v>
          </cell>
          <cell r="O155">
            <v>3086851.1288028001</v>
          </cell>
          <cell r="P155">
            <v>3007348.4583598399</v>
          </cell>
          <cell r="Q155">
            <v>3021579.8288734099</v>
          </cell>
          <cell r="R155">
            <v>3007905.0859512002</v>
          </cell>
          <cell r="S155">
            <v>2940835.7444211598</v>
          </cell>
          <cell r="T155">
            <v>3159923.1125098602</v>
          </cell>
          <cell r="U155">
            <v>2929415.7013318301</v>
          </cell>
          <cell r="V155">
            <v>51226153.932839781</v>
          </cell>
        </row>
        <row r="156">
          <cell r="B156" t="str">
            <v>CL1BANKallb</v>
          </cell>
          <cell r="F156">
            <v>3791571.0392021402</v>
          </cell>
          <cell r="G156">
            <v>3833010.6482879198</v>
          </cell>
          <cell r="H156">
            <v>4177377.9086348801</v>
          </cell>
          <cell r="I156">
            <v>4446299.3413100801</v>
          </cell>
          <cell r="J156">
            <v>4817586.9535676101</v>
          </cell>
          <cell r="K156">
            <v>4140883.1525809099</v>
          </cell>
          <cell r="L156">
            <v>4006848.2326003001</v>
          </cell>
          <cell r="M156">
            <v>3650593.5947512598</v>
          </cell>
          <cell r="N156">
            <v>3432911.0901855002</v>
          </cell>
          <cell r="O156">
            <v>3414770.4077079999</v>
          </cell>
          <cell r="P156">
            <v>3323569.8537679901</v>
          </cell>
          <cell r="Q156">
            <v>3271711.1297652102</v>
          </cell>
          <cell r="R156">
            <v>3184633.4603725998</v>
          </cell>
          <cell r="S156">
            <v>3032075.28531997</v>
          </cell>
          <cell r="T156">
            <v>3169452.2595153698</v>
          </cell>
          <cell r="U156">
            <v>3104837.3399988702</v>
          </cell>
          <cell r="V156">
            <v>58798131.697568603</v>
          </cell>
        </row>
        <row r="157">
          <cell r="B157" t="str">
            <v>CC15BANKbran</v>
          </cell>
          <cell r="F157">
            <v>2043008.4255830899</v>
          </cell>
          <cell r="G157">
            <v>2085170.2832309899</v>
          </cell>
          <cell r="H157">
            <v>2212434.9131759801</v>
          </cell>
          <cell r="I157">
            <v>2502210.3335706601</v>
          </cell>
          <cell r="J157">
            <v>2755806.3644063799</v>
          </cell>
          <cell r="K157">
            <v>2477162.4418065199</v>
          </cell>
          <cell r="L157">
            <v>2304171.7587162</v>
          </cell>
          <cell r="M157">
            <v>2181562.5479278299</v>
          </cell>
          <cell r="N157">
            <v>2137527.2723885998</v>
          </cell>
          <cell r="O157">
            <v>2184598.7910083998</v>
          </cell>
          <cell r="P157">
            <v>2079805.9504244199</v>
          </cell>
          <cell r="Q157">
            <v>2040545.1739862801</v>
          </cell>
          <cell r="R157">
            <v>1941897.5825131</v>
          </cell>
          <cell r="S157">
            <v>1774739.0120862401</v>
          </cell>
          <cell r="T157">
            <v>1906804.3929701401</v>
          </cell>
          <cell r="U157">
            <v>1785815.42670281</v>
          </cell>
          <cell r="V157">
            <v>34413260.670497641</v>
          </cell>
        </row>
        <row r="158">
          <cell r="B158" t="str">
            <v>CL1BANKbran</v>
          </cell>
          <cell r="F158">
            <v>2478108.0477507398</v>
          </cell>
          <cell r="G158">
            <v>2507216.5333600901</v>
          </cell>
          <cell r="H158">
            <v>2655695.4994359398</v>
          </cell>
          <cell r="I158">
            <v>3034666.66302311</v>
          </cell>
          <cell r="J158">
            <v>3251510.70983335</v>
          </cell>
          <cell r="K158">
            <v>2706905.83786505</v>
          </cell>
          <cell r="L158">
            <v>2516234.7031799001</v>
          </cell>
          <cell r="M158">
            <v>2452865.2185438201</v>
          </cell>
          <cell r="N158">
            <v>2333124.1394205</v>
          </cell>
          <cell r="O158">
            <v>2249240.9953512</v>
          </cell>
          <cell r="P158">
            <v>2162847.6192731801</v>
          </cell>
          <cell r="Q158">
            <v>2097140.2076697999</v>
          </cell>
          <cell r="R158">
            <v>2019684.9818887</v>
          </cell>
          <cell r="S158">
            <v>1873194.7061826801</v>
          </cell>
          <cell r="T158">
            <v>1962333.33283319</v>
          </cell>
          <cell r="U158">
            <v>1917000.1398282801</v>
          </cell>
          <cell r="V158">
            <v>38217769.335439533</v>
          </cell>
        </row>
        <row r="159">
          <cell r="B159" t="str">
            <v>CC15BANKsubs</v>
          </cell>
          <cell r="F159">
            <v>273426.11878588598</v>
          </cell>
          <cell r="G159">
            <v>298302.293950753</v>
          </cell>
          <cell r="H159">
            <v>278716.46599419799</v>
          </cell>
          <cell r="I159">
            <v>273871.05160228501</v>
          </cell>
          <cell r="J159">
            <v>284180.03307217301</v>
          </cell>
          <cell r="K159">
            <v>292349.74331261998</v>
          </cell>
          <cell r="L159">
            <v>234205.72943050001</v>
          </cell>
          <cell r="M159">
            <v>196749.16681499401</v>
          </cell>
          <cell r="N159">
            <v>191800.36443449999</v>
          </cell>
          <cell r="O159">
            <v>198607.7589512</v>
          </cell>
          <cell r="P159">
            <v>210394.026209061</v>
          </cell>
          <cell r="Q159">
            <v>193941.92918777201</v>
          </cell>
          <cell r="R159">
            <v>187685.57185030001</v>
          </cell>
          <cell r="S159">
            <v>194226.51712293201</v>
          </cell>
          <cell r="T159">
            <v>201784.86792823201</v>
          </cell>
          <cell r="U159">
            <v>200917.24972090599</v>
          </cell>
          <cell r="V159">
            <v>3711158.8883683113</v>
          </cell>
        </row>
        <row r="160">
          <cell r="B160" t="str">
            <v>CL1BANKsubs</v>
          </cell>
          <cell r="F160">
            <v>340612.33441006701</v>
          </cell>
          <cell r="G160">
            <v>355714.93866890098</v>
          </cell>
          <cell r="H160">
            <v>345750.27074696502</v>
          </cell>
          <cell r="I160">
            <v>298074.11220031697</v>
          </cell>
          <cell r="J160">
            <v>310315.68616017298</v>
          </cell>
          <cell r="K160">
            <v>304678.90442927199</v>
          </cell>
          <cell r="L160">
            <v>284522.54237069999</v>
          </cell>
          <cell r="M160">
            <v>230384.49729776301</v>
          </cell>
          <cell r="N160">
            <v>222203.15387070001</v>
          </cell>
          <cell r="O160">
            <v>231910.76973959999</v>
          </cell>
          <cell r="P160">
            <v>240651.801648967</v>
          </cell>
          <cell r="Q160">
            <v>238058.51520857</v>
          </cell>
          <cell r="R160">
            <v>233249.57405160001</v>
          </cell>
          <cell r="S160">
            <v>235507.13772463499</v>
          </cell>
          <cell r="T160">
            <v>241567.126531227</v>
          </cell>
          <cell r="U160">
            <v>260699.560617279</v>
          </cell>
          <cell r="V160">
            <v>4373900.925676736</v>
          </cell>
        </row>
        <row r="161">
          <cell r="B161" t="str">
            <v>CC15BANKukin</v>
          </cell>
          <cell r="F161">
            <v>642878.54957846203</v>
          </cell>
          <cell r="G161">
            <v>647472.33973583498</v>
          </cell>
          <cell r="H161">
            <v>805530.61558176205</v>
          </cell>
          <cell r="I161">
            <v>743441.29690480197</v>
          </cell>
          <cell r="J161">
            <v>905645.02053840796</v>
          </cell>
          <cell r="K161">
            <v>784475.43532698904</v>
          </cell>
          <cell r="L161">
            <v>849152.94127229997</v>
          </cell>
          <cell r="M161">
            <v>727829.38665000803</v>
          </cell>
          <cell r="N161">
            <v>658292.87419560004</v>
          </cell>
          <cell r="O161">
            <v>686801.11173680006</v>
          </cell>
          <cell r="P161">
            <v>704082.36873455904</v>
          </cell>
          <cell r="Q161">
            <v>775617.70021721802</v>
          </cell>
          <cell r="R161">
            <v>873169.87610830006</v>
          </cell>
          <cell r="S161">
            <v>966462.288551645</v>
          </cell>
          <cell r="T161">
            <v>1045203.52758339</v>
          </cell>
          <cell r="U161">
            <v>937805.22901845095</v>
          </cell>
          <cell r="V161">
            <v>12753860.561734529</v>
          </cell>
        </row>
        <row r="162">
          <cell r="B162" t="str">
            <v>CL1BANKukin</v>
          </cell>
          <cell r="F162">
            <v>932958.61761982401</v>
          </cell>
          <cell r="G162">
            <v>931282.990276761</v>
          </cell>
          <cell r="H162">
            <v>1141605.5835084999</v>
          </cell>
          <cell r="I162">
            <v>1079582.7508169101</v>
          </cell>
          <cell r="J162">
            <v>1223093.6355828601</v>
          </cell>
          <cell r="K162">
            <v>1106569.9139042699</v>
          </cell>
          <cell r="L162">
            <v>1195405.6954417999</v>
          </cell>
          <cell r="M162">
            <v>961834.86628735904</v>
          </cell>
          <cell r="N162">
            <v>861656.6445087</v>
          </cell>
          <cell r="O162">
            <v>909434.826352</v>
          </cell>
          <cell r="P162">
            <v>896345.09577239095</v>
          </cell>
          <cell r="Q162">
            <v>913956.18949212704</v>
          </cell>
          <cell r="R162">
            <v>919612.36763330002</v>
          </cell>
          <cell r="S162">
            <v>911940.72577464499</v>
          </cell>
          <cell r="T162">
            <v>955673.93040215399</v>
          </cell>
          <cell r="U162">
            <v>916817.18719138496</v>
          </cell>
          <cell r="V162">
            <v>15857771.020564988</v>
          </cell>
        </row>
        <row r="163">
          <cell r="F163">
            <v>13503161.754244549</v>
          </cell>
          <cell r="G163">
            <v>13733508.185885292</v>
          </cell>
          <cell r="H163">
            <v>14959449.407066584</v>
          </cell>
          <cell r="I163">
            <v>15936691.239060195</v>
          </cell>
          <cell r="J163">
            <v>17539713.539440244</v>
          </cell>
          <cell r="K163">
            <v>15396965.463813072</v>
          </cell>
          <cell r="L163">
            <v>14794070.006504199</v>
          </cell>
          <cell r="M163">
            <v>13516621.935539715</v>
          </cell>
          <cell r="N163">
            <v>12839143.560659099</v>
          </cell>
          <cell r="O163">
            <v>12962215.789650001</v>
          </cell>
          <cell r="P163">
            <v>12625045.174190408</v>
          </cell>
          <cell r="Q163">
            <v>12552550.674400387</v>
          </cell>
          <cell r="R163">
            <v>12367838.5003691</v>
          </cell>
          <cell r="S163">
            <v>11928981.417183908</v>
          </cell>
          <cell r="T163">
            <v>12642742.550273562</v>
          </cell>
          <cell r="U163">
            <v>12053307.834409814</v>
          </cell>
          <cell r="V163">
            <v>219352007.03269011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BB1"/>
      <sheetName val="BB2"/>
      <sheetName val="EMBIG"/>
      <sheetName val="Chile Policy"/>
      <sheetName val="Peru Policy"/>
      <sheetName val="EMBIG old"/>
      <sheetName val="Sov Bonds LC"/>
      <sheetName val="Formul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New HH numbers"/>
      <sheetName val="2016 MTEF HH Estimates"/>
      <sheetName val="Inputs"/>
      <sheetName val="Analysis"/>
      <sheetName val="HISTORICAL Formula- 2013-14"/>
      <sheetName val="HISTORICAL Formula- 2014-15"/>
      <sheetName val="HISTORICAL Formula- 2015-16"/>
      <sheetName val="Formula- 2016-17"/>
      <sheetName val="Formula- 2017-18"/>
      <sheetName val="Formula- 2018-19"/>
      <sheetName val="Revenue Adjustment data &gt;"/>
      <sheetName val="Rates model A&amp;B-Reg Analysis"/>
      <sheetName val="Regression Results"/>
      <sheetName val="Rev Adj Fact Fraction -A and B"/>
      <sheetName val="RSC Adjustment Fraction - C"/>
      <sheetName val="Tran Protec Info"/>
      <sheetName val="REDUNDANT 2016-7 hypothetical"/>
      <sheetName val="2017-8 hypothetical"/>
      <sheetName val="Formula allocations"/>
      <sheetName val="Councillors"/>
      <sheetName val="RSC"/>
      <sheetName val="Schedule 3"/>
      <sheetName val="Districts 2015"/>
      <sheetName val="Sheet3"/>
      <sheetName val="OLD DoNotUse Districts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-Forecast"/>
      <sheetName val="Main Budget Baseline_2025_26"/>
      <sheetName val="ALM_11 Feb 2016"/>
      <sheetName val="ALM-07 Oct 2015"/>
      <sheetName val="SIMPLE"/>
      <sheetName val="Long-term sustainability"/>
      <sheetName val="Sensitivity analysi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ed Jan 2013 "/>
      <sheetName val="100"/>
      <sheetName val="200"/>
      <sheetName val="300"/>
      <sheetName val="400"/>
      <sheetName val="510"/>
      <sheetName val="520"/>
      <sheetName val="610"/>
      <sheetName val="620"/>
      <sheetName val="710"/>
      <sheetName val="730"/>
      <sheetName val="740"/>
      <sheetName val="800"/>
      <sheetName val="1000"/>
      <sheetName val="1110"/>
      <sheetName val="1130"/>
      <sheetName val="1200"/>
      <sheetName val="1300"/>
      <sheetName val="1400"/>
      <sheetName val="0000"/>
      <sheetName val="JSE FILE"/>
      <sheetName val="2013.03(SECTOR)"/>
      <sheetName val="Sheet1"/>
      <sheetName val="Sheet2"/>
      <sheetName val="Sheet3"/>
      <sheetName val="R186"/>
      <sheetName val="R206"/>
      <sheetName val="R201"/>
      <sheetName val="R157"/>
      <sheetName val="R203"/>
      <sheetName val="R204"/>
      <sheetName val="R207"/>
      <sheetName val="R208"/>
      <sheetName val="R2023"/>
      <sheetName val="R213"/>
      <sheetName val="R209"/>
      <sheetName val="R214"/>
      <sheetName val="R2048"/>
      <sheetName val="Fixed rate bonds"/>
      <sheetName val="fixed %"/>
      <sheetName val="R189"/>
      <sheetName val="R211"/>
      <sheetName val="R212"/>
      <sheetName val="R197"/>
      <sheetName val="I2025"/>
      <sheetName val="R210"/>
      <sheetName val="R202"/>
      <sheetName val="I2038"/>
      <sheetName val="I2050"/>
      <sheetName val="Inflation linked Bonds"/>
      <sheetName val="ILB %"/>
      <sheetName val="Foreign bond holdings"/>
      <sheetName val="summary of Total holdings"/>
      <sheetName val="Sheet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for index"/>
      <sheetName val="spending adjustment"/>
      <sheetName val="SPENDING PER CAPITA"/>
      <sheetName val="PerCap"/>
      <sheetName val="Chart1"/>
      <sheetName val="Chart1 (2)"/>
      <sheetName val="Chart1 (3)"/>
      <sheetName val="PSET history (2)"/>
      <sheetName val="PSET history"/>
      <sheetName val="Chart2 (3)"/>
      <sheetName val="SAgrowth (2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rtely"/>
      <sheetName val="Monthly"/>
      <sheetName val="Weekly"/>
      <sheetName val="Daily"/>
      <sheetName val="Commodities"/>
      <sheetName val="Futures"/>
      <sheetName val="rawdata_futures"/>
      <sheetName val="Sheet3"/>
      <sheetName val="Sheet1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arnings"/>
      <sheetName val="Annual earnings index"/>
      <sheetName val="Public vs private"/>
      <sheetName val="Public vs.priv index"/>
      <sheetName val="Public vs priv chart"/>
      <sheetName val="Public vs priv y-o-y"/>
      <sheetName val="QLFS data"/>
      <sheetName val="Disc chart"/>
      <sheetName val="Labour intensity"/>
      <sheetName val="Labour intensity by sector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 on goods and servic graph"/>
      <sheetName val="Data exp on goods &amp; Services"/>
      <sheetName val="Stacked graph I trends 5Yr inte"/>
      <sheetName val="Data Investment trends"/>
    </sheetNames>
    <sheetDataSet>
      <sheetData sheetId="0" refreshError="1"/>
      <sheetData sheetId="1"/>
      <sheetData sheetId="2" refreshError="1"/>
      <sheetData sheetId="3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G Global"/>
      <sheetName val="G Global2"/>
      <sheetName val="G Money"/>
      <sheetName val="G BOP"/>
      <sheetName val="G BOP2"/>
      <sheetName val="G BOP3"/>
      <sheetName val="G Real"/>
      <sheetName val="G Real2"/>
      <sheetName val="G Fiscal"/>
      <sheetName val="T ExpDir"/>
      <sheetName val="T InfExp"/>
      <sheetName val="T TaxCuts"/>
      <sheetName val="EIU-ComPrice"/>
      <sheetName val="BB-GDP"/>
      <sheetName val="BB-Daily"/>
      <sheetName val="TSE-GlobalM"/>
      <sheetName val="TSE-IMF"/>
      <sheetName val="TSE-D"/>
      <sheetName val="D-Forecasts"/>
      <sheetName val="TSE-Yield Curve"/>
      <sheetName val="D-Yield Curve"/>
      <sheetName val="TSE-I&amp;CPI"/>
      <sheetName val="TSE-M0"/>
      <sheetName val="TSE-M3&amp;PSCE"/>
      <sheetName val="TSE-PPI"/>
      <sheetName val="TSE-ExpComm"/>
      <sheetName val="TSE-ComPrice"/>
      <sheetName val="TSE-ExInCom"/>
      <sheetName val="TSE-Cap"/>
      <sheetName val="D-ER"/>
      <sheetName val="TSE-Emerging"/>
      <sheetName val="TSE-Real"/>
      <sheetName val="D-Real"/>
      <sheetName val="TSE-Effective"/>
      <sheetName val="TSE-Rand"/>
      <sheetName val="TSE-Equities"/>
      <sheetName val="TSE-Benchrate"/>
      <sheetName val="TSE-IntTrade"/>
      <sheetName val="TSE-BER"/>
      <sheetName val="TSE-Conf"/>
      <sheetName val="TSE-Food"/>
      <sheetName val="TSE-CPI"/>
      <sheetName val="TSE-CPIGroup"/>
      <sheetName val="TSE-i"/>
      <sheetName val="TSE-CPIX"/>
      <sheetName val="TSE-CPI-Q"/>
      <sheetName val="TSE-CPI-A"/>
      <sheetName val="TSE-CPI-M"/>
      <sheetName val="D-NOFP"/>
      <sheetName val="D-ResNOFP"/>
      <sheetName val="TSE-NOFP"/>
      <sheetName val="TSE-lab"/>
      <sheetName val="TSE-GDPCSS"/>
      <sheetName val="TSE-Gold"/>
      <sheetName val="TSE-SAComm"/>
      <sheetName val="TSE-Oil"/>
      <sheetName val="TSE-QB-M"/>
      <sheetName val="TSE-Bonds"/>
      <sheetName val="TSE-GlobalQ"/>
      <sheetName val="TSE-G7&amp;Comm"/>
      <sheetName val="TSE-5-10"/>
      <sheetName val="TSE-R150"/>
      <sheetName val="TSE-Rates"/>
      <sheetName val="D-Target"/>
      <sheetName val="TSE-Amount"/>
      <sheetName val="TSE-Q"/>
      <sheetName val="TSE-Com"/>
      <sheetName val="TSE-Comm"/>
      <sheetName val="TSE-GlobalA"/>
      <sheetName val="TSE-Annual"/>
      <sheetName val="D-Govt"/>
      <sheetName val="BB-Emg-D"/>
      <sheetName val="D-ExportM"/>
      <sheetName val="D-ImportM"/>
      <sheetName val="D-%Export"/>
      <sheetName val="D-%Import"/>
      <sheetName val="D-ExportA"/>
      <sheetName val="D-ImportA"/>
      <sheetName val="Chart1"/>
      <sheetName val="Chart2"/>
      <sheetName val="Chart3"/>
      <sheetName val="Chart4"/>
      <sheetName val="Chart5"/>
      <sheetName val="Chart6"/>
      <sheetName val="Chart7"/>
      <sheetName val="Chart8"/>
      <sheetName val="Chart9"/>
      <sheetName val="Chart10"/>
      <sheetName val="Chart11"/>
      <sheetName val="Chart12"/>
      <sheetName val="Chart13"/>
      <sheetName val="Chart14"/>
      <sheetName val="Chart15"/>
      <sheetName val="Chart16"/>
      <sheetName val="Chart17"/>
      <sheetName val="Chart18"/>
      <sheetName val="Chart19"/>
      <sheetName val="Chart20"/>
      <sheetName val="Chart21"/>
      <sheetName val="Chart22"/>
      <sheetName val="Chart23"/>
      <sheetName val="Chart24"/>
      <sheetName val="Chart25"/>
      <sheetName val="Chart26"/>
      <sheetName val="Chart27"/>
      <sheetName val="Chart28"/>
      <sheetName val="Chart29"/>
      <sheetName val="Chart30"/>
      <sheetName val="Chart31"/>
      <sheetName val="Chart32"/>
      <sheetName val="Chart33"/>
      <sheetName val="Chart34"/>
      <sheetName val="Chart35"/>
      <sheetName val="Chart36"/>
      <sheetName val="Chart37"/>
      <sheetName val="Chart38"/>
      <sheetName val="Chart39"/>
      <sheetName val="Chart40"/>
      <sheetName val="Chart41"/>
      <sheetName val="Chart42"/>
      <sheetName val="Chart43"/>
      <sheetName val="Chart44"/>
      <sheetName val="Chart45"/>
      <sheetName val="Chart46"/>
      <sheetName val="Chart47"/>
      <sheetName val="Chart48"/>
      <sheetName val="Chart49"/>
      <sheetName val="Chart51"/>
      <sheetName val="Chart52"/>
      <sheetName val="Chart53"/>
      <sheetName val="Chart54"/>
      <sheetName val="Chart55"/>
      <sheetName val="Chart56"/>
      <sheetName val="Chart57"/>
      <sheetName val="Chart58"/>
      <sheetName val="Chart59"/>
      <sheetName val="Chart60"/>
      <sheetName val="Chart61"/>
      <sheetName val="Chart62"/>
      <sheetName val="Chart63"/>
      <sheetName val="Chart64"/>
      <sheetName val="Chart65"/>
      <sheetName val="Chart66"/>
      <sheetName val="Tables Present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gure1"/>
      <sheetName val="Figure2"/>
      <sheetName val="Figure3"/>
      <sheetName val="Figure4"/>
      <sheetName val="Figure5"/>
      <sheetName val="Figure6"/>
      <sheetName val="Figure7"/>
      <sheetName val="Figure8a"/>
      <sheetName val="Figure8"/>
      <sheetName val="Figure9"/>
      <sheetName val="Figure10"/>
      <sheetName val="Figure11"/>
      <sheetName val="Figure12"/>
      <sheetName val="Figure13"/>
      <sheetName val="Figure14"/>
      <sheetName val="Figure15"/>
      <sheetName val="Figure16"/>
      <sheetName val="Figure17"/>
      <sheetName val="Figure18"/>
      <sheetName val="Figure1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"/>
      <sheetName val="Resources"/>
      <sheetName val="Flows"/>
      <sheetName val="Main"/>
      <sheetName val="Links"/>
      <sheetName val="ErrCheck"/>
      <sheetName val="TableM"/>
      <sheetName val="NGDP_RPC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age Bill Forecast"/>
      <sheetName val="COE Assumptions"/>
      <sheetName val="Detailed COE Forecast"/>
      <sheetName val="COE Additional Funding"/>
      <sheetName val="Headcount Reduction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-TSE-M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Bulkexport index"/>
      <sheetName val="Sheet3"/>
      <sheetName val="TSE_Tab"/>
      <sheetName val="TSE_M"/>
      <sheetName val="T_Q"/>
      <sheetName val="G_Q1"/>
      <sheetName val="G_Q2"/>
      <sheetName val="G_Q3"/>
      <sheetName val="TSE_SectorsQ"/>
      <sheetName val="TSE_SectorsA"/>
      <sheetName val="TSE_GraphsQ"/>
      <sheetName val="TSE_Annual"/>
      <sheetName val="G_A"/>
      <sheetName val="TSE_CPI"/>
      <sheetName val="D_Target"/>
      <sheetName val="TSE_QDiverse"/>
      <sheetName val="TSE_A"/>
      <sheetName val="TSE_AnnAmount"/>
      <sheetName val="Table"/>
      <sheetName val="Sheet4"/>
      <sheetName val="Sheet2"/>
      <sheetName val="Sheet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/>
      <sheetData sheetId="21"/>
      <sheetData sheetId="22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Bulkexport index"/>
      <sheetName val="TSE_Tab"/>
      <sheetName val="D_TradeShare"/>
      <sheetName val="D_Reserves"/>
      <sheetName val="T1"/>
      <sheetName val="T2"/>
      <sheetName val="G1"/>
      <sheetName val="G2"/>
      <sheetName val="G3"/>
      <sheetName val="G4"/>
      <sheetName val="G5"/>
      <sheetName val="G6"/>
      <sheetName val="Trade"/>
      <sheetName val="TSE_Graphs"/>
      <sheetName val="TSE_Q"/>
      <sheetName val="TSE_Cement"/>
      <sheetName val="TSE_Annual"/>
      <sheetName val="Table"/>
      <sheetName val="TSE_BERM"/>
      <sheetName val="TSE_BERQ1"/>
      <sheetName val="TSE_BERQ"/>
      <sheetName val="TSE_CPI"/>
      <sheetName val="TSE_SAGDP"/>
      <sheetName val="BB_D"/>
      <sheetName val="BBMTot"/>
      <sheetName val="BB_Ranks"/>
      <sheetName val="D_Target"/>
      <sheetName val="D_Model"/>
      <sheetName val="BB_GDP"/>
      <sheetName val="D_GDP"/>
      <sheetName val="BB_GDPA"/>
      <sheetName val="A_Reserves"/>
      <sheetName val="T_Q"/>
      <sheetName val="TSE_REER"/>
      <sheetName val="Sheet1"/>
      <sheetName val="Sheet2"/>
      <sheetName val="Sheet3"/>
      <sheetName val="Sheet4"/>
      <sheetName val="Sheet5"/>
      <sheetName val="Sheet6"/>
      <sheetName val="Annual_Reserves"/>
      <sheetName val="D_nofp"/>
      <sheetName val="Annual_NOFP"/>
      <sheetName val="Index"/>
      <sheetName val="Tab1"/>
      <sheetName val="Tab2"/>
      <sheetName val="G_mining output"/>
      <sheetName val="G_nongold mining output"/>
      <sheetName val="G_manufac pduction"/>
      <sheetName val="G_manufac sales"/>
      <sheetName val="G_Elec pduction"/>
      <sheetName val="G_Elec consump"/>
      <sheetName val="G_Buildings passed"/>
      <sheetName val="G_Buildings complete"/>
      <sheetName val="G_Bus conf"/>
      <sheetName val="G_Manuf pduction"/>
      <sheetName val="G_Wholesale trade"/>
      <sheetName val="G_Retail trade"/>
      <sheetName val="G_Vehicle prod"/>
      <sheetName val="G_Vehicle sales"/>
      <sheetName val="G_GDP_Elec"/>
      <sheetName val="G_BER consum conf"/>
      <sheetName val="G_CPI Infl"/>
      <sheetName val="G_PPI infl"/>
      <sheetName val="G_PMI"/>
      <sheetName val="G_Capacity util"/>
      <sheetName val="G_oil_dollar_rand"/>
      <sheetName val="G_bonds"/>
      <sheetName val="G_Priv credit_M3"/>
      <sheetName val="G_Prod_wage"/>
      <sheetName val="G_AbsaHouse"/>
      <sheetName val="G_CPIX expectation"/>
      <sheetName val="G_Current account"/>
      <sheetName val="G_Rand_US$"/>
      <sheetName val="G_Net foreign pchs_SA assets"/>
      <sheetName val="G_Net FDI_Portfolio"/>
      <sheetName val="G_SARB Res"/>
      <sheetName val="G_Import Cover"/>
      <sheetName val="G_Exp Comm Price($)"/>
      <sheetName val="G_Exp Comm Price(ZAR)"/>
      <sheetName val="G_Comm Price Index"/>
      <sheetName val="G_Brent Crude"/>
      <sheetName val="G_Growt_SA_major econ"/>
      <sheetName val="G_Growth major econ"/>
      <sheetName val="G_Infl_SA_major econ"/>
      <sheetName val="G_Intr_SA_major econ"/>
      <sheetName val="BB_Monthly"/>
      <sheetName val="Model"/>
      <sheetName val="TSE_Ann_Graph"/>
      <sheetName val="BB_CPI"/>
      <sheetName val="Portfolio"/>
      <sheetName val="TSE_Capital_Flows"/>
      <sheetName val="BBATot"/>
      <sheetName val="TSE_Annual_Tab"/>
      <sheetName val="Tab"/>
      <sheetName val="G_A1"/>
      <sheetName val="G_A2"/>
      <sheetName val="CPI_M"/>
      <sheetName val="BB_Oil"/>
      <sheetName val="BB_Maize"/>
      <sheetName val="TSE_Leading"/>
      <sheetName val="TSE_Mining"/>
      <sheetName val="D_CPI"/>
      <sheetName val="T_A1"/>
      <sheetName val="T_A2"/>
      <sheetName val="TSE_Table"/>
      <sheetName val="D_SARB"/>
      <sheetName val="D_Cem"/>
      <sheetName val="D_Cement"/>
      <sheetName val="D_Gov"/>
      <sheetName val="D_Trade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/>
      <sheetData sheetId="100" refreshError="1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SE_CPI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_TARGET"/>
    </sheetNames>
    <sheetDataSet>
      <sheetData sheetId="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G1"/>
      <sheetName val="G2"/>
      <sheetName val="G3"/>
      <sheetName val="G4"/>
      <sheetName val="G5"/>
      <sheetName val="G6"/>
      <sheetName val="TSE-Graphs"/>
      <sheetName val="TSE-REER"/>
      <sheetName val="TSE-D"/>
      <sheetName val="Yield Curve"/>
      <sheetName val="TSE-Q"/>
      <sheetName val="TSE-A"/>
      <sheetName val="TSE-CPI"/>
      <sheetName val="D-Model"/>
      <sheetName val="D-SARB"/>
      <sheetName val="D-Cement"/>
      <sheetName val="D-Target"/>
      <sheetName val="BB-Ranks"/>
      <sheetName val="TSE-SAGDP"/>
      <sheetName val="D-GlobalGDP"/>
      <sheetName val="D-bloom"/>
      <sheetName val="D-Gov"/>
      <sheetName val="D-Trade"/>
      <sheetName val="D-nofp"/>
      <sheetName val="Annual-NOFP"/>
      <sheetName val="D-Tax"/>
      <sheetName val="D-Fis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Bulkexport index"/>
      <sheetName val="Tab"/>
      <sheetName val="TSE_Tab"/>
      <sheetName val="SARB_Daily"/>
      <sheetName val="Chart1"/>
      <sheetName val="TSE_Quarterly"/>
      <sheetName val="Chart2"/>
      <sheetName val="TSE_Monthly"/>
      <sheetName val="TSE_Annual"/>
      <sheetName val="TSE_Contribution"/>
      <sheetName val="VAL EFFECTS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Chart_AETR"/>
      <sheetName val="Chart_PriceSensitivity"/>
      <sheetName val="Chart_METR"/>
      <sheetName val="METR"/>
      <sheetName val="AETR"/>
      <sheetName val="Sensitivity"/>
      <sheetName val="Control"/>
      <sheetName val="RegimeImport"/>
      <sheetName val="real life cycle unit cost"/>
      <sheetName val="Production Allocation"/>
      <sheetName val="Production Gas Allocation (Alt)"/>
      <sheetName val="Production"/>
      <sheetName val="Relative Costs Gas"/>
      <sheetName val="Relative Costs Oil"/>
      <sheetName val="IEA Price Scenarios"/>
      <sheetName val="IEA Production Scenarios"/>
      <sheetName val="Sheet1"/>
      <sheetName val="Mexico Entitlement Master"/>
      <sheetName val="Gas Dashboard"/>
      <sheetName val="Revenue Chart"/>
      <sheetName val="Revenue Chart (2)"/>
      <sheetName val="GDP Chart"/>
      <sheetName val="ProjectCashflow"/>
      <sheetName val="Myanmar"/>
      <sheetName val="Algeria"/>
      <sheetName val="Mauritania"/>
      <sheetName val="Cote dIvoire"/>
      <sheetName val="Peru"/>
      <sheetName val="Timor Leste"/>
      <sheetName val="Bolivia"/>
      <sheetName val="Angola"/>
      <sheetName val="Azerbaijan"/>
      <sheetName val="Brazil TR"/>
      <sheetName val="Brazil PSC"/>
      <sheetName val="Argentina"/>
      <sheetName val="Australia"/>
      <sheetName val="CanadaAlb"/>
      <sheetName val="CanadaBC"/>
      <sheetName val="ChinaOnshore"/>
      <sheetName val="ChinaOffshore"/>
      <sheetName val="Colombia"/>
      <sheetName val="Guyana"/>
      <sheetName val="Egypt"/>
      <sheetName val="IndiaOffshore"/>
      <sheetName val="IndiaDW"/>
      <sheetName val="Indonesia"/>
      <sheetName val="Iran"/>
      <sheetName val="Iraq"/>
      <sheetName val="Kazakhstan"/>
      <sheetName val="Kuwait"/>
      <sheetName val="Libya"/>
      <sheetName val="Mexico"/>
      <sheetName val="Malaysia"/>
      <sheetName val="Netherlands"/>
      <sheetName val="Nigeria Onshore"/>
      <sheetName val="Nigeria Offshore"/>
      <sheetName val="Norway"/>
      <sheetName val="Oman"/>
      <sheetName val="Pakistan"/>
      <sheetName val="Qatar"/>
      <sheetName val="Russia"/>
      <sheetName val="Saudi Arabia"/>
      <sheetName val="Trinidad"/>
      <sheetName val="Turkmenistan"/>
      <sheetName val="UAE"/>
      <sheetName val="United Kingdom"/>
      <sheetName val="United States"/>
      <sheetName val="Venezuela"/>
      <sheetName val="Project Summary"/>
      <sheetName val="Uzbekistan"/>
      <sheetName val="Offshore 500MMBbl oil field "/>
      <sheetName val="Offshore Deepwater Medium 6TCF"/>
      <sheetName val="Offshore 500MMBbl oil field (2)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tings"/>
      <sheetName val="Intro"/>
      <sheetName val="1. MTEF"/>
      <sheetName val="2. Benchmark"/>
      <sheetName val="3. Variance-MTEF vs Benchmark"/>
      <sheetName val="4. Outcomes - Kenneth"/>
      <sheetName val="5. Own Receipts"/>
      <sheetName val="6. Expend Sum"/>
      <sheetName val="7. Education"/>
      <sheetName val="8. Health"/>
      <sheetName val="9. Soc Dev"/>
      <sheetName val="10. Exp less CG"/>
      <sheetName val="11. 2004 MTEF vs 2005 MTEF"/>
      <sheetName val="12. 04-05 Proj vs 05-06 MTEF"/>
      <sheetName val="13. 04-05 IYM vs 04-05 BS"/>
      <sheetName val="14. Percentage of total"/>
      <sheetName val="15. Percentage y-to-y growth"/>
      <sheetName val="16. 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GAS_061301"/>
      <sheetName val="GEE_061301"/>
      <sheetName val="B(Assump)"/>
      <sheetName val="GEE0901"/>
      <sheetName val="X"/>
      <sheetName val="M"/>
      <sheetName val="T-T"/>
      <sheetName val="S"/>
      <sheetName val="Check Interest"/>
      <sheetName val="G(Disb.)"/>
      <sheetName val="H(Amort)"/>
      <sheetName val="Debt scenario"/>
      <sheetName val="I(Interest)"/>
      <sheetName val="N(Debt)"/>
      <sheetName val="J(Priv.Cap)"/>
      <sheetName val="J(Fin. account)"/>
      <sheetName val="O(Arrears)"/>
      <sheetName val="K(Reserves)"/>
      <sheetName val="BOP_output"/>
      <sheetName val="L(Links)"/>
      <sheetName val="P(IM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ious metals prices DATA"/>
      <sheetName val="Gold indices"/>
      <sheetName val="Gold positions data"/>
      <sheetName val="Gold futures + vols"/>
      <sheetName val="Gold 20 and 100-day"/>
      <sheetName val="Gold and 20-day"/>
      <sheetName val="Gold EURUSD"/>
      <sheetName val="Gold pos DATA"/>
      <sheetName val="Gold futures"/>
      <sheetName val="Gold$ + vols"/>
      <sheetName val="Gold price &amp; USDZAR "/>
      <sheetName val="Gold price &amp; USDZAR Graph"/>
      <sheetName val="Gold USD "/>
      <sheetName val="Gold holdings"/>
      <sheetName val="Gold forecasts chart"/>
      <sheetName val="Gold forecasts data"/>
      <sheetName val="GOLD PLUS NET POSITION 2000"/>
      <sheetName val="GOLD PLUS NET POSITION 2005"/>
      <sheetName val="CRB and ZAR_MP"/>
      <sheetName val="Silver"/>
      <sheetName val="Silver spot and futures"/>
      <sheetName val="Platinum Lease rates data"/>
      <sheetName val="intra-day data"/>
      <sheetName val="intra-day chart Plat (3)"/>
      <sheetName val="intra-day chart Plat (2)"/>
      <sheetName val="Intra data"/>
      <sheetName val="Platinum futures"/>
      <sheetName val="Plat Positions data"/>
      <sheetName val="Plat position chart"/>
      <sheetName val="Platinum &amp; palladium graph"/>
      <sheetName val="Platinum spot and futures graph"/>
      <sheetName val="Platinum &amp; palladium gold graph"/>
      <sheetName val="Plat and Pall positions"/>
      <sheetName val="Platinum positions "/>
      <sheetName val="Palladium positions"/>
      <sheetName val="Platinum lease rates graph"/>
      <sheetName val="Oil price &amp; futures DATA"/>
      <sheetName val="Oil prices"/>
      <sheetName val="Crude long and short"/>
      <sheetName val="Gasoline long and short"/>
      <sheetName val="Oil prices and ZAR price"/>
      <sheetName val="Net position crude and gasoline"/>
      <sheetName val="Oil pos &amp; inventories DATA "/>
      <sheetName val="Small graphs for MPC"/>
      <sheetName val="FMO Tables"/>
      <sheetName val="FMO graphs"/>
      <sheetName val="Gold price NALEDI"/>
      <sheetName val="Gold MA"/>
      <sheetName val="Gold MA(2)"/>
      <sheetName val="Gold price &amp; USDZAR Graph (2)"/>
      <sheetName val="Gold price &amp; USDZAR roelf"/>
    </sheetNames>
    <sheetDataSet>
      <sheetData sheetId="0">
        <row r="12">
          <cell r="A12">
            <v>1</v>
          </cell>
          <cell r="B12">
            <v>2</v>
          </cell>
        </row>
        <row r="13">
          <cell r="B13" t="str">
            <v>Gold</v>
          </cell>
        </row>
        <row r="14">
          <cell r="A14" t="str">
            <v>GOLDS Comdty</v>
          </cell>
        </row>
        <row r="15">
          <cell r="A15" t="str">
            <v>Date</v>
          </cell>
          <cell r="B15" t="str">
            <v>Px Last</v>
          </cell>
        </row>
        <row r="16">
          <cell r="A16">
            <v>36526</v>
          </cell>
          <cell r="B16">
            <v>288</v>
          </cell>
        </row>
        <row r="17">
          <cell r="A17">
            <v>36527</v>
          </cell>
          <cell r="B17">
            <v>288</v>
          </cell>
        </row>
        <row r="18">
          <cell r="A18">
            <v>36528</v>
          </cell>
          <cell r="B18">
            <v>289</v>
          </cell>
        </row>
        <row r="19">
          <cell r="A19">
            <v>36529</v>
          </cell>
          <cell r="B19">
            <v>282.25</v>
          </cell>
        </row>
        <row r="20">
          <cell r="A20">
            <v>36530</v>
          </cell>
          <cell r="B20">
            <v>280</v>
          </cell>
        </row>
        <row r="21">
          <cell r="A21">
            <v>36531</v>
          </cell>
          <cell r="B21">
            <v>281.10000000000002</v>
          </cell>
        </row>
        <row r="22">
          <cell r="A22">
            <v>36532</v>
          </cell>
          <cell r="B22">
            <v>281.75</v>
          </cell>
        </row>
        <row r="23">
          <cell r="A23">
            <v>36533</v>
          </cell>
          <cell r="B23">
            <v>281.75</v>
          </cell>
        </row>
        <row r="24">
          <cell r="A24">
            <v>36534</v>
          </cell>
          <cell r="B24">
            <v>281.75</v>
          </cell>
        </row>
        <row r="25">
          <cell r="A25">
            <v>36535</v>
          </cell>
          <cell r="B25">
            <v>281.48</v>
          </cell>
        </row>
        <row r="26">
          <cell r="A26">
            <v>36536</v>
          </cell>
          <cell r="B26">
            <v>283.25</v>
          </cell>
        </row>
        <row r="27">
          <cell r="A27">
            <v>36537</v>
          </cell>
          <cell r="B27">
            <v>282.35000000000002</v>
          </cell>
        </row>
        <row r="28">
          <cell r="A28">
            <v>36538</v>
          </cell>
          <cell r="B28">
            <v>284.25</v>
          </cell>
        </row>
        <row r="29">
          <cell r="A29">
            <v>36539</v>
          </cell>
          <cell r="B29">
            <v>284.2</v>
          </cell>
        </row>
        <row r="30">
          <cell r="A30">
            <v>36540</v>
          </cell>
          <cell r="B30">
            <v>284.2</v>
          </cell>
        </row>
        <row r="31">
          <cell r="A31">
            <v>36541</v>
          </cell>
          <cell r="B31">
            <v>284.2</v>
          </cell>
        </row>
        <row r="32">
          <cell r="A32">
            <v>36542</v>
          </cell>
          <cell r="B32">
            <v>285.5</v>
          </cell>
        </row>
        <row r="33">
          <cell r="A33">
            <v>36543</v>
          </cell>
          <cell r="B33">
            <v>288.64999999999998</v>
          </cell>
        </row>
        <row r="34">
          <cell r="A34">
            <v>36544</v>
          </cell>
          <cell r="B34">
            <v>289.63</v>
          </cell>
        </row>
        <row r="35">
          <cell r="A35">
            <v>36545</v>
          </cell>
          <cell r="B35">
            <v>288.5</v>
          </cell>
        </row>
        <row r="36">
          <cell r="A36">
            <v>36546</v>
          </cell>
          <cell r="B36">
            <v>289.10000000000002</v>
          </cell>
        </row>
        <row r="37">
          <cell r="A37">
            <v>36547</v>
          </cell>
          <cell r="B37">
            <v>289.10000000000002</v>
          </cell>
        </row>
        <row r="38">
          <cell r="A38">
            <v>36548</v>
          </cell>
          <cell r="B38">
            <v>289.10000000000002</v>
          </cell>
        </row>
        <row r="39">
          <cell r="A39">
            <v>36549</v>
          </cell>
          <cell r="B39">
            <v>287.60000000000002</v>
          </cell>
        </row>
        <row r="40">
          <cell r="A40">
            <v>36550</v>
          </cell>
          <cell r="B40">
            <v>287.05</v>
          </cell>
        </row>
        <row r="41">
          <cell r="A41">
            <v>36551</v>
          </cell>
          <cell r="B41">
            <v>286</v>
          </cell>
        </row>
        <row r="42">
          <cell r="A42">
            <v>36552</v>
          </cell>
          <cell r="B42">
            <v>286.85000000000002</v>
          </cell>
        </row>
        <row r="43">
          <cell r="A43">
            <v>36553</v>
          </cell>
          <cell r="B43">
            <v>283.25</v>
          </cell>
        </row>
        <row r="44">
          <cell r="A44">
            <v>36554</v>
          </cell>
          <cell r="B44">
            <v>283.25</v>
          </cell>
        </row>
        <row r="45">
          <cell r="A45">
            <v>36555</v>
          </cell>
          <cell r="B45">
            <v>283.25</v>
          </cell>
        </row>
        <row r="46">
          <cell r="A46">
            <v>36556</v>
          </cell>
          <cell r="B46">
            <v>283.5</v>
          </cell>
        </row>
        <row r="47">
          <cell r="A47">
            <v>36557</v>
          </cell>
          <cell r="B47">
            <v>282.63</v>
          </cell>
        </row>
        <row r="48">
          <cell r="A48">
            <v>36558</v>
          </cell>
          <cell r="B48">
            <v>284.75</v>
          </cell>
        </row>
        <row r="49">
          <cell r="A49">
            <v>36559</v>
          </cell>
          <cell r="B49">
            <v>287.45</v>
          </cell>
        </row>
        <row r="50">
          <cell r="A50">
            <v>36560</v>
          </cell>
          <cell r="B50">
            <v>310.3</v>
          </cell>
        </row>
        <row r="51">
          <cell r="A51">
            <v>36561</v>
          </cell>
          <cell r="B51">
            <v>310.3</v>
          </cell>
        </row>
        <row r="52">
          <cell r="A52">
            <v>36562</v>
          </cell>
          <cell r="B52">
            <v>310.3</v>
          </cell>
        </row>
        <row r="53">
          <cell r="A53">
            <v>36563</v>
          </cell>
          <cell r="B53">
            <v>302.75</v>
          </cell>
        </row>
        <row r="54">
          <cell r="A54">
            <v>36564</v>
          </cell>
          <cell r="B54">
            <v>301.75</v>
          </cell>
        </row>
        <row r="55">
          <cell r="A55">
            <v>36565</v>
          </cell>
          <cell r="B55">
            <v>306.75</v>
          </cell>
        </row>
        <row r="56">
          <cell r="A56">
            <v>36566</v>
          </cell>
          <cell r="B56">
            <v>315</v>
          </cell>
        </row>
        <row r="57">
          <cell r="A57">
            <v>36567</v>
          </cell>
          <cell r="B57">
            <v>310.95</v>
          </cell>
        </row>
        <row r="58">
          <cell r="A58">
            <v>36568</v>
          </cell>
          <cell r="B58">
            <v>310.95</v>
          </cell>
        </row>
        <row r="59">
          <cell r="A59">
            <v>36569</v>
          </cell>
          <cell r="B59">
            <v>310.95</v>
          </cell>
        </row>
        <row r="60">
          <cell r="A60">
            <v>36570</v>
          </cell>
          <cell r="B60">
            <v>308.14999999999998</v>
          </cell>
        </row>
        <row r="61">
          <cell r="A61">
            <v>36571</v>
          </cell>
          <cell r="B61">
            <v>301.75</v>
          </cell>
        </row>
        <row r="62">
          <cell r="A62">
            <v>36572</v>
          </cell>
          <cell r="B62">
            <v>302.5</v>
          </cell>
        </row>
        <row r="63">
          <cell r="A63">
            <v>36573</v>
          </cell>
          <cell r="B63">
            <v>300.5</v>
          </cell>
        </row>
        <row r="64">
          <cell r="A64">
            <v>36574</v>
          </cell>
          <cell r="B64">
            <v>305</v>
          </cell>
        </row>
        <row r="65">
          <cell r="A65">
            <v>36575</v>
          </cell>
          <cell r="B65">
            <v>305</v>
          </cell>
        </row>
        <row r="66">
          <cell r="A66">
            <v>36576</v>
          </cell>
          <cell r="B66">
            <v>305</v>
          </cell>
        </row>
        <row r="67">
          <cell r="A67">
            <v>36577</v>
          </cell>
          <cell r="B67">
            <v>305.5</v>
          </cell>
        </row>
        <row r="68">
          <cell r="A68">
            <v>36578</v>
          </cell>
          <cell r="B68">
            <v>304.39999999999998</v>
          </cell>
        </row>
        <row r="69">
          <cell r="A69">
            <v>36579</v>
          </cell>
          <cell r="B69">
            <v>300</v>
          </cell>
        </row>
        <row r="70">
          <cell r="A70">
            <v>36580</v>
          </cell>
          <cell r="B70">
            <v>298.5</v>
          </cell>
        </row>
        <row r="71">
          <cell r="A71">
            <v>36581</v>
          </cell>
          <cell r="B71">
            <v>292.60000000000002</v>
          </cell>
        </row>
        <row r="72">
          <cell r="A72">
            <v>36582</v>
          </cell>
          <cell r="B72">
            <v>292.60000000000002</v>
          </cell>
        </row>
        <row r="73">
          <cell r="A73">
            <v>36583</v>
          </cell>
          <cell r="B73">
            <v>292.60000000000002</v>
          </cell>
        </row>
        <row r="74">
          <cell r="A74">
            <v>36584</v>
          </cell>
          <cell r="B74">
            <v>291.75</v>
          </cell>
        </row>
        <row r="75">
          <cell r="A75">
            <v>36585</v>
          </cell>
          <cell r="B75">
            <v>292.2</v>
          </cell>
        </row>
        <row r="76">
          <cell r="A76">
            <v>36586</v>
          </cell>
          <cell r="B76">
            <v>289.75</v>
          </cell>
        </row>
        <row r="77">
          <cell r="A77">
            <v>36587</v>
          </cell>
          <cell r="B77">
            <v>288.5</v>
          </cell>
        </row>
        <row r="78">
          <cell r="A78">
            <v>36588</v>
          </cell>
          <cell r="B78">
            <v>288.8</v>
          </cell>
        </row>
        <row r="79">
          <cell r="A79">
            <v>36589</v>
          </cell>
          <cell r="B79">
            <v>288.8</v>
          </cell>
        </row>
        <row r="80">
          <cell r="A80">
            <v>36590</v>
          </cell>
          <cell r="B80">
            <v>288.8</v>
          </cell>
        </row>
        <row r="81">
          <cell r="A81">
            <v>36591</v>
          </cell>
          <cell r="B81">
            <v>287.63</v>
          </cell>
        </row>
        <row r="82">
          <cell r="A82">
            <v>36592</v>
          </cell>
          <cell r="B82">
            <v>293.25</v>
          </cell>
        </row>
        <row r="83">
          <cell r="A83">
            <v>36593</v>
          </cell>
          <cell r="B83">
            <v>288.13</v>
          </cell>
        </row>
        <row r="84">
          <cell r="A84">
            <v>36594</v>
          </cell>
          <cell r="B84">
            <v>291.2</v>
          </cell>
        </row>
        <row r="85">
          <cell r="A85">
            <v>36595</v>
          </cell>
          <cell r="B85">
            <v>289</v>
          </cell>
        </row>
        <row r="86">
          <cell r="A86">
            <v>36596</v>
          </cell>
          <cell r="B86">
            <v>289</v>
          </cell>
        </row>
        <row r="87">
          <cell r="A87">
            <v>36597</v>
          </cell>
          <cell r="B87">
            <v>289</v>
          </cell>
        </row>
        <row r="88">
          <cell r="A88">
            <v>36598</v>
          </cell>
          <cell r="B88">
            <v>290.7</v>
          </cell>
        </row>
        <row r="89">
          <cell r="A89">
            <v>36599</v>
          </cell>
          <cell r="B89">
            <v>288.88</v>
          </cell>
        </row>
        <row r="90">
          <cell r="A90">
            <v>36600</v>
          </cell>
          <cell r="B90">
            <v>288.85000000000002</v>
          </cell>
        </row>
        <row r="91">
          <cell r="A91">
            <v>36601</v>
          </cell>
          <cell r="B91">
            <v>286.5</v>
          </cell>
        </row>
        <row r="92">
          <cell r="A92">
            <v>36602</v>
          </cell>
          <cell r="B92">
            <v>284.60000000000002</v>
          </cell>
        </row>
        <row r="93">
          <cell r="A93">
            <v>36603</v>
          </cell>
          <cell r="B93">
            <v>284.60000000000002</v>
          </cell>
        </row>
        <row r="94">
          <cell r="A94">
            <v>36604</v>
          </cell>
          <cell r="B94">
            <v>284.60000000000002</v>
          </cell>
        </row>
        <row r="95">
          <cell r="A95">
            <v>36605</v>
          </cell>
          <cell r="B95">
            <v>286.88</v>
          </cell>
        </row>
        <row r="96">
          <cell r="A96">
            <v>36606</v>
          </cell>
          <cell r="B96">
            <v>289.63</v>
          </cell>
        </row>
        <row r="97">
          <cell r="A97">
            <v>36607</v>
          </cell>
          <cell r="B97">
            <v>287.88</v>
          </cell>
        </row>
        <row r="98">
          <cell r="A98">
            <v>36608</v>
          </cell>
          <cell r="B98">
            <v>286.27</v>
          </cell>
        </row>
        <row r="99">
          <cell r="A99">
            <v>36609</v>
          </cell>
          <cell r="B99">
            <v>285</v>
          </cell>
        </row>
        <row r="100">
          <cell r="A100">
            <v>36610</v>
          </cell>
          <cell r="B100">
            <v>285</v>
          </cell>
        </row>
        <row r="101">
          <cell r="A101">
            <v>36611</v>
          </cell>
          <cell r="B101">
            <v>285</v>
          </cell>
        </row>
        <row r="102">
          <cell r="A102">
            <v>36612</v>
          </cell>
          <cell r="B102">
            <v>280.3</v>
          </cell>
        </row>
        <row r="103">
          <cell r="A103">
            <v>36613</v>
          </cell>
          <cell r="B103">
            <v>279.39999999999998</v>
          </cell>
        </row>
        <row r="104">
          <cell r="A104">
            <v>36614</v>
          </cell>
          <cell r="B104">
            <v>276.39999999999998</v>
          </cell>
        </row>
        <row r="105">
          <cell r="A105">
            <v>36615</v>
          </cell>
          <cell r="B105">
            <v>276.75</v>
          </cell>
        </row>
        <row r="106">
          <cell r="A106">
            <v>36616</v>
          </cell>
          <cell r="B106">
            <v>279.08</v>
          </cell>
        </row>
        <row r="107">
          <cell r="A107">
            <v>36617</v>
          </cell>
          <cell r="B107">
            <v>279.08</v>
          </cell>
        </row>
        <row r="108">
          <cell r="A108">
            <v>36618</v>
          </cell>
          <cell r="B108">
            <v>279.08</v>
          </cell>
        </row>
        <row r="109">
          <cell r="A109">
            <v>36619</v>
          </cell>
          <cell r="B109">
            <v>278.2</v>
          </cell>
        </row>
        <row r="110">
          <cell r="A110">
            <v>36620</v>
          </cell>
          <cell r="B110">
            <v>284.45</v>
          </cell>
        </row>
        <row r="111">
          <cell r="A111">
            <v>36621</v>
          </cell>
          <cell r="B111">
            <v>281.5</v>
          </cell>
        </row>
        <row r="112">
          <cell r="A112">
            <v>36622</v>
          </cell>
          <cell r="B112">
            <v>280.5</v>
          </cell>
        </row>
        <row r="113">
          <cell r="A113">
            <v>36623</v>
          </cell>
          <cell r="B113">
            <v>280</v>
          </cell>
        </row>
        <row r="114">
          <cell r="A114">
            <v>36624</v>
          </cell>
          <cell r="B114">
            <v>280</v>
          </cell>
        </row>
        <row r="115">
          <cell r="A115">
            <v>36625</v>
          </cell>
          <cell r="B115">
            <v>280</v>
          </cell>
        </row>
        <row r="116">
          <cell r="A116">
            <v>36626</v>
          </cell>
          <cell r="B116">
            <v>282</v>
          </cell>
        </row>
        <row r="117">
          <cell r="A117">
            <v>36627</v>
          </cell>
          <cell r="B117">
            <v>281.8</v>
          </cell>
        </row>
        <row r="118">
          <cell r="A118">
            <v>36628</v>
          </cell>
          <cell r="B118">
            <v>282.05</v>
          </cell>
        </row>
        <row r="119">
          <cell r="A119">
            <v>36629</v>
          </cell>
          <cell r="B119">
            <v>281.60000000000002</v>
          </cell>
        </row>
        <row r="120">
          <cell r="A120">
            <v>36630</v>
          </cell>
          <cell r="B120">
            <v>282.60000000000002</v>
          </cell>
        </row>
        <row r="121">
          <cell r="A121">
            <v>36631</v>
          </cell>
          <cell r="B121">
            <v>282.60000000000002</v>
          </cell>
        </row>
        <row r="122">
          <cell r="A122">
            <v>36632</v>
          </cell>
          <cell r="B122">
            <v>282.60000000000002</v>
          </cell>
        </row>
        <row r="123">
          <cell r="A123">
            <v>36633</v>
          </cell>
          <cell r="B123">
            <v>281.38</v>
          </cell>
        </row>
        <row r="124">
          <cell r="A124">
            <v>36634</v>
          </cell>
          <cell r="B124">
            <v>281.3</v>
          </cell>
        </row>
        <row r="125">
          <cell r="A125">
            <v>36635</v>
          </cell>
          <cell r="B125">
            <v>280.7</v>
          </cell>
        </row>
        <row r="126">
          <cell r="A126">
            <v>36636</v>
          </cell>
          <cell r="B126">
            <v>280</v>
          </cell>
        </row>
        <row r="127">
          <cell r="A127">
            <v>36637</v>
          </cell>
          <cell r="B127">
            <v>280</v>
          </cell>
        </row>
        <row r="128">
          <cell r="A128">
            <v>36638</v>
          </cell>
          <cell r="B128">
            <v>280</v>
          </cell>
        </row>
        <row r="129">
          <cell r="A129">
            <v>36639</v>
          </cell>
          <cell r="B129">
            <v>280</v>
          </cell>
        </row>
        <row r="130">
          <cell r="A130">
            <v>36640</v>
          </cell>
          <cell r="B130">
            <v>279.8</v>
          </cell>
        </row>
        <row r="131">
          <cell r="A131">
            <v>36641</v>
          </cell>
          <cell r="B131">
            <v>278.39999999999998</v>
          </cell>
        </row>
        <row r="132">
          <cell r="A132">
            <v>36642</v>
          </cell>
          <cell r="B132">
            <v>275.88</v>
          </cell>
        </row>
        <row r="133">
          <cell r="A133">
            <v>36643</v>
          </cell>
          <cell r="B133">
            <v>277.05</v>
          </cell>
        </row>
        <row r="134">
          <cell r="A134">
            <v>36644</v>
          </cell>
          <cell r="B134">
            <v>273.55</v>
          </cell>
        </row>
        <row r="135">
          <cell r="A135">
            <v>36645</v>
          </cell>
          <cell r="B135">
            <v>273.55</v>
          </cell>
        </row>
        <row r="136">
          <cell r="A136">
            <v>36646</v>
          </cell>
          <cell r="B136">
            <v>273.55</v>
          </cell>
        </row>
        <row r="137">
          <cell r="A137">
            <v>36647</v>
          </cell>
          <cell r="B137">
            <v>273.35000000000002</v>
          </cell>
        </row>
        <row r="138">
          <cell r="A138">
            <v>36648</v>
          </cell>
          <cell r="B138">
            <v>274.95</v>
          </cell>
        </row>
        <row r="139">
          <cell r="A139">
            <v>36649</v>
          </cell>
          <cell r="B139">
            <v>278.25</v>
          </cell>
        </row>
        <row r="140">
          <cell r="A140">
            <v>36650</v>
          </cell>
          <cell r="B140">
            <v>279.95</v>
          </cell>
        </row>
        <row r="141">
          <cell r="A141">
            <v>36651</v>
          </cell>
          <cell r="B141">
            <v>278.95</v>
          </cell>
        </row>
        <row r="142">
          <cell r="A142">
            <v>36652</v>
          </cell>
          <cell r="B142">
            <v>278.95</v>
          </cell>
        </row>
        <row r="143">
          <cell r="A143">
            <v>36653</v>
          </cell>
          <cell r="B143">
            <v>278.95</v>
          </cell>
        </row>
        <row r="144">
          <cell r="A144">
            <v>36654</v>
          </cell>
          <cell r="B144">
            <v>276.73</v>
          </cell>
        </row>
        <row r="145">
          <cell r="A145">
            <v>36655</v>
          </cell>
          <cell r="B145">
            <v>277.25</v>
          </cell>
        </row>
        <row r="146">
          <cell r="A146">
            <v>36656</v>
          </cell>
          <cell r="B146">
            <v>277.75</v>
          </cell>
        </row>
        <row r="147">
          <cell r="A147">
            <v>36657</v>
          </cell>
          <cell r="B147">
            <v>275.95</v>
          </cell>
        </row>
        <row r="148">
          <cell r="A148">
            <v>36658</v>
          </cell>
          <cell r="B148">
            <v>276.14999999999998</v>
          </cell>
        </row>
        <row r="149">
          <cell r="A149">
            <v>36659</v>
          </cell>
          <cell r="B149">
            <v>276.14999999999998</v>
          </cell>
        </row>
        <row r="150">
          <cell r="A150">
            <v>36660</v>
          </cell>
          <cell r="B150">
            <v>276.14999999999998</v>
          </cell>
        </row>
        <row r="151">
          <cell r="A151">
            <v>36661</v>
          </cell>
          <cell r="B151">
            <v>275.45</v>
          </cell>
        </row>
        <row r="152">
          <cell r="A152">
            <v>36662</v>
          </cell>
          <cell r="B152">
            <v>275.64999999999998</v>
          </cell>
        </row>
        <row r="153">
          <cell r="A153">
            <v>36663</v>
          </cell>
          <cell r="B153">
            <v>273.35000000000002</v>
          </cell>
        </row>
        <row r="154">
          <cell r="A154">
            <v>36664</v>
          </cell>
          <cell r="B154">
            <v>273.35000000000002</v>
          </cell>
        </row>
        <row r="155">
          <cell r="A155">
            <v>36665</v>
          </cell>
          <cell r="B155">
            <v>274.25</v>
          </cell>
        </row>
        <row r="156">
          <cell r="A156">
            <v>36666</v>
          </cell>
          <cell r="B156">
            <v>274.25</v>
          </cell>
        </row>
        <row r="157">
          <cell r="A157">
            <v>36667</v>
          </cell>
          <cell r="B157">
            <v>274.25</v>
          </cell>
        </row>
        <row r="158">
          <cell r="A158">
            <v>36668</v>
          </cell>
          <cell r="B158">
            <v>275.64999999999998</v>
          </cell>
        </row>
        <row r="159">
          <cell r="A159">
            <v>36669</v>
          </cell>
          <cell r="B159">
            <v>274.25</v>
          </cell>
        </row>
        <row r="160">
          <cell r="A160">
            <v>36670</v>
          </cell>
          <cell r="B160">
            <v>273.55</v>
          </cell>
        </row>
        <row r="161">
          <cell r="A161">
            <v>36671</v>
          </cell>
          <cell r="B161">
            <v>270.3</v>
          </cell>
        </row>
        <row r="162">
          <cell r="A162">
            <v>36672</v>
          </cell>
          <cell r="B162">
            <v>272.25</v>
          </cell>
        </row>
        <row r="163">
          <cell r="A163">
            <v>36673</v>
          </cell>
          <cell r="B163">
            <v>272.25</v>
          </cell>
        </row>
        <row r="164">
          <cell r="A164">
            <v>36674</v>
          </cell>
          <cell r="B164">
            <v>272.25</v>
          </cell>
        </row>
        <row r="165">
          <cell r="A165">
            <v>36675</v>
          </cell>
          <cell r="B165">
            <v>272.14999999999998</v>
          </cell>
        </row>
        <row r="166">
          <cell r="A166">
            <v>36676</v>
          </cell>
          <cell r="B166">
            <v>273.2</v>
          </cell>
        </row>
        <row r="167">
          <cell r="A167">
            <v>36677</v>
          </cell>
          <cell r="B167">
            <v>272.10000000000002</v>
          </cell>
        </row>
        <row r="168">
          <cell r="A168">
            <v>36678</v>
          </cell>
          <cell r="B168">
            <v>272.8</v>
          </cell>
        </row>
        <row r="169">
          <cell r="A169">
            <v>36679</v>
          </cell>
          <cell r="B169">
            <v>281.14999999999998</v>
          </cell>
        </row>
        <row r="170">
          <cell r="A170">
            <v>36680</v>
          </cell>
          <cell r="B170">
            <v>281.14999999999998</v>
          </cell>
        </row>
        <row r="171">
          <cell r="A171">
            <v>36681</v>
          </cell>
          <cell r="B171">
            <v>281.14999999999998</v>
          </cell>
        </row>
        <row r="172">
          <cell r="A172">
            <v>36682</v>
          </cell>
          <cell r="B172">
            <v>285.45</v>
          </cell>
        </row>
        <row r="173">
          <cell r="A173">
            <v>36683</v>
          </cell>
          <cell r="B173">
            <v>289</v>
          </cell>
        </row>
        <row r="174">
          <cell r="A174">
            <v>36684</v>
          </cell>
          <cell r="B174">
            <v>286.7</v>
          </cell>
        </row>
        <row r="175">
          <cell r="A175">
            <v>36685</v>
          </cell>
          <cell r="B175">
            <v>284.45</v>
          </cell>
        </row>
        <row r="176">
          <cell r="A176">
            <v>36686</v>
          </cell>
          <cell r="B176">
            <v>283.85000000000002</v>
          </cell>
        </row>
        <row r="177">
          <cell r="A177">
            <v>36687</v>
          </cell>
          <cell r="B177">
            <v>283.85000000000002</v>
          </cell>
        </row>
        <row r="178">
          <cell r="A178">
            <v>36688</v>
          </cell>
          <cell r="B178">
            <v>283.85000000000002</v>
          </cell>
        </row>
        <row r="179">
          <cell r="A179">
            <v>36689</v>
          </cell>
          <cell r="B179">
            <v>286.8</v>
          </cell>
        </row>
        <row r="180">
          <cell r="A180">
            <v>36690</v>
          </cell>
          <cell r="B180">
            <v>285.75</v>
          </cell>
        </row>
        <row r="181">
          <cell r="A181">
            <v>36691</v>
          </cell>
          <cell r="B181">
            <v>291.75</v>
          </cell>
        </row>
        <row r="182">
          <cell r="A182">
            <v>36692</v>
          </cell>
          <cell r="B182">
            <v>289.85000000000002</v>
          </cell>
        </row>
        <row r="183">
          <cell r="A183">
            <v>36693</v>
          </cell>
          <cell r="B183">
            <v>289.25</v>
          </cell>
        </row>
        <row r="184">
          <cell r="A184">
            <v>36694</v>
          </cell>
          <cell r="B184">
            <v>289.25</v>
          </cell>
        </row>
        <row r="185">
          <cell r="A185">
            <v>36695</v>
          </cell>
          <cell r="B185">
            <v>289.25</v>
          </cell>
        </row>
        <row r="186">
          <cell r="A186">
            <v>36696</v>
          </cell>
          <cell r="B186">
            <v>286.25</v>
          </cell>
        </row>
        <row r="187">
          <cell r="A187">
            <v>36697</v>
          </cell>
          <cell r="B187">
            <v>286.14999999999998</v>
          </cell>
        </row>
        <row r="188">
          <cell r="A188">
            <v>36698</v>
          </cell>
          <cell r="B188">
            <v>286.14999999999998</v>
          </cell>
        </row>
        <row r="189">
          <cell r="A189">
            <v>36699</v>
          </cell>
          <cell r="B189">
            <v>285.64999999999998</v>
          </cell>
        </row>
        <row r="190">
          <cell r="A190">
            <v>36700</v>
          </cell>
          <cell r="B190">
            <v>283.14999999999998</v>
          </cell>
        </row>
        <row r="191">
          <cell r="A191">
            <v>36701</v>
          </cell>
          <cell r="B191">
            <v>283.14999999999998</v>
          </cell>
        </row>
        <row r="192">
          <cell r="A192">
            <v>36702</v>
          </cell>
          <cell r="B192">
            <v>283.14999999999998</v>
          </cell>
        </row>
        <row r="193">
          <cell r="A193">
            <v>36703</v>
          </cell>
          <cell r="B193">
            <v>284</v>
          </cell>
        </row>
        <row r="194">
          <cell r="A194">
            <v>36704</v>
          </cell>
          <cell r="B194">
            <v>286.05</v>
          </cell>
        </row>
        <row r="195">
          <cell r="A195">
            <v>36705</v>
          </cell>
          <cell r="B195">
            <v>292.64999999999998</v>
          </cell>
        </row>
        <row r="196">
          <cell r="A196">
            <v>36706</v>
          </cell>
          <cell r="B196">
            <v>289.25</v>
          </cell>
        </row>
        <row r="197">
          <cell r="A197">
            <v>36707</v>
          </cell>
          <cell r="B197">
            <v>289.52</v>
          </cell>
        </row>
        <row r="198">
          <cell r="A198">
            <v>36708</v>
          </cell>
          <cell r="B198">
            <v>289.52</v>
          </cell>
        </row>
        <row r="199">
          <cell r="A199">
            <v>36709</v>
          </cell>
          <cell r="B199">
            <v>289.52</v>
          </cell>
        </row>
        <row r="200">
          <cell r="A200">
            <v>36710</v>
          </cell>
          <cell r="B200">
            <v>288.35000000000002</v>
          </cell>
        </row>
        <row r="201">
          <cell r="A201">
            <v>36711</v>
          </cell>
          <cell r="B201">
            <v>288.05</v>
          </cell>
        </row>
        <row r="202">
          <cell r="A202">
            <v>36712</v>
          </cell>
          <cell r="B202">
            <v>284.25</v>
          </cell>
        </row>
        <row r="203">
          <cell r="A203">
            <v>36713</v>
          </cell>
          <cell r="B203">
            <v>283.64999999999998</v>
          </cell>
        </row>
        <row r="204">
          <cell r="A204">
            <v>36714</v>
          </cell>
          <cell r="B204">
            <v>283.64999999999998</v>
          </cell>
        </row>
        <row r="205">
          <cell r="A205">
            <v>36715</v>
          </cell>
          <cell r="B205">
            <v>283.64999999999998</v>
          </cell>
        </row>
        <row r="206">
          <cell r="A206">
            <v>36716</v>
          </cell>
          <cell r="B206">
            <v>283.64999999999998</v>
          </cell>
        </row>
        <row r="207">
          <cell r="A207">
            <v>36717</v>
          </cell>
          <cell r="B207">
            <v>283.95</v>
          </cell>
        </row>
        <row r="208">
          <cell r="A208">
            <v>36718</v>
          </cell>
          <cell r="B208">
            <v>282.55</v>
          </cell>
        </row>
        <row r="209">
          <cell r="A209">
            <v>36719</v>
          </cell>
          <cell r="B209">
            <v>280.60000000000002</v>
          </cell>
        </row>
        <row r="210">
          <cell r="A210">
            <v>36720</v>
          </cell>
          <cell r="B210">
            <v>280.25</v>
          </cell>
        </row>
        <row r="211">
          <cell r="A211">
            <v>36721</v>
          </cell>
          <cell r="B211">
            <v>281.3</v>
          </cell>
        </row>
        <row r="212">
          <cell r="A212">
            <v>36722</v>
          </cell>
          <cell r="B212">
            <v>281.3</v>
          </cell>
        </row>
        <row r="213">
          <cell r="A213">
            <v>36723</v>
          </cell>
          <cell r="B213">
            <v>281.3</v>
          </cell>
        </row>
        <row r="214">
          <cell r="A214">
            <v>36724</v>
          </cell>
          <cell r="B214">
            <v>283.60000000000002</v>
          </cell>
        </row>
        <row r="215">
          <cell r="A215">
            <v>36725</v>
          </cell>
          <cell r="B215">
            <v>282.64999999999998</v>
          </cell>
        </row>
        <row r="216">
          <cell r="A216">
            <v>36726</v>
          </cell>
          <cell r="B216">
            <v>279.14999999999998</v>
          </cell>
        </row>
        <row r="217">
          <cell r="A217">
            <v>36727</v>
          </cell>
          <cell r="B217">
            <v>280.25</v>
          </cell>
        </row>
        <row r="218">
          <cell r="A218">
            <v>36728</v>
          </cell>
          <cell r="B218">
            <v>280.35000000000002</v>
          </cell>
        </row>
        <row r="219">
          <cell r="A219">
            <v>36729</v>
          </cell>
          <cell r="B219">
            <v>280.35000000000002</v>
          </cell>
        </row>
        <row r="220">
          <cell r="A220">
            <v>36730</v>
          </cell>
          <cell r="B220">
            <v>280.35000000000002</v>
          </cell>
        </row>
        <row r="221">
          <cell r="A221">
            <v>36731</v>
          </cell>
          <cell r="B221">
            <v>279.25</v>
          </cell>
        </row>
        <row r="222">
          <cell r="A222">
            <v>36732</v>
          </cell>
          <cell r="B222">
            <v>279.05</v>
          </cell>
        </row>
        <row r="223">
          <cell r="A223">
            <v>36733</v>
          </cell>
          <cell r="B223">
            <v>279.75</v>
          </cell>
        </row>
        <row r="224">
          <cell r="A224">
            <v>36734</v>
          </cell>
          <cell r="B224">
            <v>278.5</v>
          </cell>
        </row>
        <row r="225">
          <cell r="A225">
            <v>36735</v>
          </cell>
          <cell r="B225">
            <v>278.38</v>
          </cell>
        </row>
        <row r="226">
          <cell r="A226">
            <v>36736</v>
          </cell>
          <cell r="B226">
            <v>278.38</v>
          </cell>
        </row>
        <row r="227">
          <cell r="A227">
            <v>36737</v>
          </cell>
          <cell r="B227">
            <v>278.38</v>
          </cell>
        </row>
        <row r="228">
          <cell r="A228">
            <v>36738</v>
          </cell>
          <cell r="B228">
            <v>277.25</v>
          </cell>
        </row>
        <row r="229">
          <cell r="A229">
            <v>36739</v>
          </cell>
          <cell r="B229">
            <v>277.35000000000002</v>
          </cell>
        </row>
        <row r="230">
          <cell r="A230">
            <v>36740</v>
          </cell>
          <cell r="B230">
            <v>277.55</v>
          </cell>
        </row>
        <row r="231">
          <cell r="A231">
            <v>36741</v>
          </cell>
          <cell r="B231">
            <v>273.95</v>
          </cell>
        </row>
        <row r="232">
          <cell r="A232">
            <v>36742</v>
          </cell>
          <cell r="B232">
            <v>273.5</v>
          </cell>
        </row>
        <row r="233">
          <cell r="A233">
            <v>36743</v>
          </cell>
          <cell r="B233">
            <v>273.5</v>
          </cell>
        </row>
        <row r="234">
          <cell r="A234">
            <v>36744</v>
          </cell>
          <cell r="B234">
            <v>273.5</v>
          </cell>
        </row>
        <row r="235">
          <cell r="A235">
            <v>36745</v>
          </cell>
          <cell r="B235">
            <v>273.75</v>
          </cell>
        </row>
        <row r="236">
          <cell r="A236">
            <v>36746</v>
          </cell>
          <cell r="B236">
            <v>273.25</v>
          </cell>
        </row>
        <row r="237">
          <cell r="A237">
            <v>36747</v>
          </cell>
          <cell r="B237">
            <v>272.25</v>
          </cell>
        </row>
        <row r="238">
          <cell r="A238">
            <v>36748</v>
          </cell>
          <cell r="B238">
            <v>272.75</v>
          </cell>
        </row>
        <row r="239">
          <cell r="A239">
            <v>36749</v>
          </cell>
          <cell r="B239">
            <v>275.14999999999998</v>
          </cell>
        </row>
        <row r="240">
          <cell r="A240">
            <v>36750</v>
          </cell>
          <cell r="B240">
            <v>275.14999999999998</v>
          </cell>
        </row>
        <row r="241">
          <cell r="A241">
            <v>36751</v>
          </cell>
          <cell r="B241">
            <v>275.14999999999998</v>
          </cell>
        </row>
        <row r="242">
          <cell r="A242">
            <v>36752</v>
          </cell>
          <cell r="B242">
            <v>274.8</v>
          </cell>
        </row>
        <row r="243">
          <cell r="A243">
            <v>36753</v>
          </cell>
          <cell r="B243">
            <v>274.64999999999998</v>
          </cell>
        </row>
        <row r="244">
          <cell r="A244">
            <v>36754</v>
          </cell>
          <cell r="B244">
            <v>277.2</v>
          </cell>
        </row>
        <row r="245">
          <cell r="A245">
            <v>36755</v>
          </cell>
          <cell r="B245">
            <v>277.64999999999998</v>
          </cell>
        </row>
        <row r="246">
          <cell r="A246">
            <v>36756</v>
          </cell>
          <cell r="B246">
            <v>276.64999999999998</v>
          </cell>
        </row>
        <row r="247">
          <cell r="A247">
            <v>36757</v>
          </cell>
          <cell r="B247">
            <v>276.64999999999998</v>
          </cell>
        </row>
        <row r="248">
          <cell r="A248">
            <v>36758</v>
          </cell>
          <cell r="B248">
            <v>276.64999999999998</v>
          </cell>
        </row>
        <row r="249">
          <cell r="A249">
            <v>36759</v>
          </cell>
          <cell r="B249">
            <v>275.25</v>
          </cell>
        </row>
        <row r="250">
          <cell r="A250">
            <v>36760</v>
          </cell>
          <cell r="B250">
            <v>273.75</v>
          </cell>
        </row>
        <row r="251">
          <cell r="A251">
            <v>36761</v>
          </cell>
          <cell r="B251">
            <v>271.25</v>
          </cell>
        </row>
        <row r="252">
          <cell r="A252">
            <v>36762</v>
          </cell>
          <cell r="B252">
            <v>272.95</v>
          </cell>
        </row>
        <row r="253">
          <cell r="A253">
            <v>36763</v>
          </cell>
          <cell r="B253">
            <v>274.25</v>
          </cell>
        </row>
        <row r="254">
          <cell r="A254">
            <v>36764</v>
          </cell>
          <cell r="B254">
            <v>274.25</v>
          </cell>
        </row>
        <row r="255">
          <cell r="A255">
            <v>36765</v>
          </cell>
          <cell r="B255">
            <v>274.25</v>
          </cell>
        </row>
        <row r="256">
          <cell r="A256">
            <v>36766</v>
          </cell>
          <cell r="B256">
            <v>274.14999999999998</v>
          </cell>
        </row>
        <row r="257">
          <cell r="A257">
            <v>36767</v>
          </cell>
          <cell r="B257">
            <v>273.45</v>
          </cell>
        </row>
        <row r="258">
          <cell r="A258">
            <v>36768</v>
          </cell>
          <cell r="B258">
            <v>274.2</v>
          </cell>
        </row>
        <row r="259">
          <cell r="A259">
            <v>36769</v>
          </cell>
          <cell r="B259">
            <v>277.85000000000002</v>
          </cell>
        </row>
        <row r="260">
          <cell r="A260">
            <v>36770</v>
          </cell>
          <cell r="B260">
            <v>276.75</v>
          </cell>
        </row>
        <row r="261">
          <cell r="A261">
            <v>36771</v>
          </cell>
          <cell r="B261">
            <v>276.75</v>
          </cell>
        </row>
        <row r="262">
          <cell r="A262">
            <v>36772</v>
          </cell>
          <cell r="B262">
            <v>276.75</v>
          </cell>
        </row>
        <row r="263">
          <cell r="A263">
            <v>36773</v>
          </cell>
          <cell r="B263">
            <v>277</v>
          </cell>
        </row>
        <row r="264">
          <cell r="A264">
            <v>36774</v>
          </cell>
          <cell r="B264">
            <v>275.55</v>
          </cell>
        </row>
        <row r="265">
          <cell r="A265">
            <v>36775</v>
          </cell>
          <cell r="B265">
            <v>274.45</v>
          </cell>
        </row>
        <row r="266">
          <cell r="A266">
            <v>36776</v>
          </cell>
          <cell r="B266">
            <v>273.8</v>
          </cell>
        </row>
        <row r="267">
          <cell r="A267">
            <v>36777</v>
          </cell>
          <cell r="B267">
            <v>273.05</v>
          </cell>
        </row>
        <row r="268">
          <cell r="A268">
            <v>36778</v>
          </cell>
          <cell r="B268">
            <v>273.05</v>
          </cell>
        </row>
        <row r="269">
          <cell r="A269">
            <v>36779</v>
          </cell>
          <cell r="B269">
            <v>273.05</v>
          </cell>
        </row>
        <row r="270">
          <cell r="A270">
            <v>36780</v>
          </cell>
          <cell r="B270">
            <v>273.42</v>
          </cell>
        </row>
        <row r="271">
          <cell r="A271">
            <v>36781</v>
          </cell>
          <cell r="B271">
            <v>273</v>
          </cell>
        </row>
        <row r="272">
          <cell r="A272">
            <v>36782</v>
          </cell>
          <cell r="B272">
            <v>272.75</v>
          </cell>
        </row>
        <row r="273">
          <cell r="A273">
            <v>36783</v>
          </cell>
          <cell r="B273">
            <v>272.55</v>
          </cell>
        </row>
        <row r="274">
          <cell r="A274">
            <v>36784</v>
          </cell>
          <cell r="B274">
            <v>272.45</v>
          </cell>
        </row>
        <row r="275">
          <cell r="A275">
            <v>36785</v>
          </cell>
          <cell r="B275">
            <v>272.45</v>
          </cell>
        </row>
        <row r="276">
          <cell r="A276">
            <v>36786</v>
          </cell>
          <cell r="B276">
            <v>272.45</v>
          </cell>
        </row>
        <row r="277">
          <cell r="A277">
            <v>36787</v>
          </cell>
          <cell r="B277">
            <v>271.8</v>
          </cell>
        </row>
        <row r="278">
          <cell r="A278">
            <v>36788</v>
          </cell>
          <cell r="B278">
            <v>272.14999999999998</v>
          </cell>
        </row>
        <row r="279">
          <cell r="A279">
            <v>36789</v>
          </cell>
          <cell r="B279">
            <v>269.35000000000002</v>
          </cell>
        </row>
        <row r="280">
          <cell r="A280">
            <v>36790</v>
          </cell>
          <cell r="B280">
            <v>270.64999999999998</v>
          </cell>
        </row>
        <row r="281">
          <cell r="A281">
            <v>36791</v>
          </cell>
          <cell r="B281">
            <v>272.14999999999998</v>
          </cell>
        </row>
        <row r="282">
          <cell r="A282">
            <v>36792</v>
          </cell>
          <cell r="B282">
            <v>272.14999999999998</v>
          </cell>
        </row>
        <row r="283">
          <cell r="A283">
            <v>36793</v>
          </cell>
          <cell r="B283">
            <v>272.14999999999998</v>
          </cell>
        </row>
        <row r="284">
          <cell r="A284">
            <v>36794</v>
          </cell>
          <cell r="B284">
            <v>274.3</v>
          </cell>
        </row>
        <row r="285">
          <cell r="A285">
            <v>36795</v>
          </cell>
          <cell r="B285">
            <v>274.35000000000002</v>
          </cell>
        </row>
        <row r="286">
          <cell r="A286">
            <v>36796</v>
          </cell>
          <cell r="B286">
            <v>278.58</v>
          </cell>
        </row>
        <row r="287">
          <cell r="A287">
            <v>36797</v>
          </cell>
          <cell r="B287">
            <v>275.25</v>
          </cell>
        </row>
        <row r="288">
          <cell r="A288">
            <v>36798</v>
          </cell>
          <cell r="B288">
            <v>274.25</v>
          </cell>
        </row>
        <row r="289">
          <cell r="A289">
            <v>36799</v>
          </cell>
          <cell r="B289">
            <v>274.25</v>
          </cell>
        </row>
        <row r="290">
          <cell r="A290">
            <v>36800</v>
          </cell>
          <cell r="B290">
            <v>274.25</v>
          </cell>
        </row>
        <row r="291">
          <cell r="A291">
            <v>36801</v>
          </cell>
          <cell r="B291">
            <v>273.45</v>
          </cell>
        </row>
        <row r="292">
          <cell r="A292">
            <v>36802</v>
          </cell>
          <cell r="B292">
            <v>272.25</v>
          </cell>
        </row>
        <row r="293">
          <cell r="A293">
            <v>36803</v>
          </cell>
          <cell r="B293">
            <v>270.75</v>
          </cell>
        </row>
        <row r="294">
          <cell r="A294">
            <v>36804</v>
          </cell>
          <cell r="B294">
            <v>269.64999999999998</v>
          </cell>
        </row>
        <row r="295">
          <cell r="A295">
            <v>36805</v>
          </cell>
          <cell r="B295">
            <v>269.64999999999998</v>
          </cell>
        </row>
        <row r="296">
          <cell r="A296">
            <v>36806</v>
          </cell>
          <cell r="B296">
            <v>269.64999999999998</v>
          </cell>
        </row>
        <row r="297">
          <cell r="A297">
            <v>36807</v>
          </cell>
          <cell r="B297">
            <v>269.64999999999998</v>
          </cell>
        </row>
        <row r="298">
          <cell r="A298">
            <v>36808</v>
          </cell>
          <cell r="B298">
            <v>270.60000000000002</v>
          </cell>
        </row>
        <row r="299">
          <cell r="A299">
            <v>36809</v>
          </cell>
          <cell r="B299">
            <v>272.75</v>
          </cell>
        </row>
        <row r="300">
          <cell r="A300">
            <v>36810</v>
          </cell>
          <cell r="B300">
            <v>271.14999999999998</v>
          </cell>
        </row>
        <row r="301">
          <cell r="A301">
            <v>36811</v>
          </cell>
          <cell r="B301">
            <v>276.55</v>
          </cell>
        </row>
        <row r="302">
          <cell r="A302">
            <v>36812</v>
          </cell>
          <cell r="B302">
            <v>272.64999999999998</v>
          </cell>
        </row>
        <row r="303">
          <cell r="A303">
            <v>36813</v>
          </cell>
          <cell r="B303">
            <v>272.64999999999998</v>
          </cell>
        </row>
        <row r="304">
          <cell r="A304">
            <v>36814</v>
          </cell>
          <cell r="B304">
            <v>272.64999999999998</v>
          </cell>
        </row>
        <row r="305">
          <cell r="A305">
            <v>36815</v>
          </cell>
          <cell r="B305">
            <v>272</v>
          </cell>
        </row>
        <row r="306">
          <cell r="A306">
            <v>36816</v>
          </cell>
          <cell r="B306">
            <v>271.25</v>
          </cell>
        </row>
        <row r="307">
          <cell r="A307">
            <v>36817</v>
          </cell>
          <cell r="B307">
            <v>270.64999999999998</v>
          </cell>
        </row>
        <row r="308">
          <cell r="A308">
            <v>36818</v>
          </cell>
          <cell r="B308">
            <v>270.8</v>
          </cell>
        </row>
        <row r="309">
          <cell r="A309">
            <v>36819</v>
          </cell>
          <cell r="B309">
            <v>271.55</v>
          </cell>
        </row>
        <row r="310">
          <cell r="A310">
            <v>36820</v>
          </cell>
          <cell r="B310">
            <v>271.55</v>
          </cell>
        </row>
        <row r="311">
          <cell r="A311">
            <v>36821</v>
          </cell>
          <cell r="B311">
            <v>271.55</v>
          </cell>
        </row>
        <row r="312">
          <cell r="A312">
            <v>36822</v>
          </cell>
          <cell r="B312">
            <v>270.25</v>
          </cell>
        </row>
        <row r="313">
          <cell r="A313">
            <v>36823</v>
          </cell>
          <cell r="B313">
            <v>270.64999999999998</v>
          </cell>
        </row>
        <row r="314">
          <cell r="A314">
            <v>36824</v>
          </cell>
          <cell r="B314">
            <v>266.75</v>
          </cell>
        </row>
        <row r="315">
          <cell r="A315">
            <v>36825</v>
          </cell>
          <cell r="B315">
            <v>265.14999999999998</v>
          </cell>
        </row>
        <row r="316">
          <cell r="A316">
            <v>36826</v>
          </cell>
          <cell r="B316">
            <v>264.55</v>
          </cell>
        </row>
        <row r="317">
          <cell r="A317">
            <v>36827</v>
          </cell>
          <cell r="B317">
            <v>264.55</v>
          </cell>
        </row>
        <row r="318">
          <cell r="A318">
            <v>36828</v>
          </cell>
          <cell r="B318">
            <v>264.55</v>
          </cell>
        </row>
        <row r="319">
          <cell r="A319">
            <v>36829</v>
          </cell>
          <cell r="B319">
            <v>264.5</v>
          </cell>
        </row>
        <row r="320">
          <cell r="A320">
            <v>36830</v>
          </cell>
          <cell r="B320">
            <v>265.14999999999998</v>
          </cell>
        </row>
        <row r="321">
          <cell r="A321">
            <v>36831</v>
          </cell>
          <cell r="B321">
            <v>264.8</v>
          </cell>
        </row>
        <row r="322">
          <cell r="A322">
            <v>36832</v>
          </cell>
          <cell r="B322">
            <v>264.75</v>
          </cell>
        </row>
        <row r="323">
          <cell r="A323">
            <v>36833</v>
          </cell>
          <cell r="B323">
            <v>265.14999999999998</v>
          </cell>
        </row>
        <row r="324">
          <cell r="A324">
            <v>36834</v>
          </cell>
          <cell r="B324">
            <v>265.14999999999998</v>
          </cell>
        </row>
        <row r="325">
          <cell r="A325">
            <v>36835</v>
          </cell>
          <cell r="B325">
            <v>265.14999999999998</v>
          </cell>
        </row>
        <row r="326">
          <cell r="A326">
            <v>36836</v>
          </cell>
          <cell r="B326">
            <v>265.05</v>
          </cell>
        </row>
        <row r="327">
          <cell r="A327">
            <v>36837</v>
          </cell>
          <cell r="B327">
            <v>264.45</v>
          </cell>
        </row>
        <row r="328">
          <cell r="A328">
            <v>36838</v>
          </cell>
          <cell r="B328">
            <v>265.05</v>
          </cell>
        </row>
        <row r="329">
          <cell r="A329">
            <v>36839</v>
          </cell>
          <cell r="B329">
            <v>265.95</v>
          </cell>
        </row>
        <row r="330">
          <cell r="A330">
            <v>36840</v>
          </cell>
          <cell r="B330">
            <v>264.75</v>
          </cell>
        </row>
        <row r="331">
          <cell r="A331">
            <v>36841</v>
          </cell>
          <cell r="B331">
            <v>264.75</v>
          </cell>
        </row>
        <row r="332">
          <cell r="A332">
            <v>36842</v>
          </cell>
          <cell r="B332">
            <v>264.75</v>
          </cell>
        </row>
        <row r="333">
          <cell r="A333">
            <v>36843</v>
          </cell>
          <cell r="B333">
            <v>264.35000000000002</v>
          </cell>
        </row>
        <row r="334">
          <cell r="A334">
            <v>36844</v>
          </cell>
          <cell r="B334">
            <v>264.64999999999998</v>
          </cell>
        </row>
        <row r="335">
          <cell r="A335">
            <v>36845</v>
          </cell>
          <cell r="B335">
            <v>265</v>
          </cell>
        </row>
        <row r="336">
          <cell r="A336">
            <v>36846</v>
          </cell>
          <cell r="B336">
            <v>266.5</v>
          </cell>
        </row>
        <row r="337">
          <cell r="A337">
            <v>36847</v>
          </cell>
          <cell r="B337">
            <v>265.75</v>
          </cell>
        </row>
        <row r="338">
          <cell r="A338">
            <v>36848</v>
          </cell>
          <cell r="B338">
            <v>265.75</v>
          </cell>
        </row>
        <row r="339">
          <cell r="A339">
            <v>36849</v>
          </cell>
          <cell r="B339">
            <v>265.75</v>
          </cell>
        </row>
        <row r="340">
          <cell r="A340">
            <v>36850</v>
          </cell>
          <cell r="B340">
            <v>266.35000000000002</v>
          </cell>
        </row>
        <row r="341">
          <cell r="A341">
            <v>36851</v>
          </cell>
          <cell r="B341">
            <v>265.85000000000002</v>
          </cell>
        </row>
        <row r="342">
          <cell r="A342">
            <v>36852</v>
          </cell>
          <cell r="B342">
            <v>266.55</v>
          </cell>
        </row>
        <row r="343">
          <cell r="A343">
            <v>36853</v>
          </cell>
          <cell r="B343">
            <v>265.85000000000002</v>
          </cell>
        </row>
        <row r="344">
          <cell r="A344">
            <v>36854</v>
          </cell>
          <cell r="B344">
            <v>266.35000000000002</v>
          </cell>
        </row>
        <row r="345">
          <cell r="A345">
            <v>36855</v>
          </cell>
          <cell r="B345">
            <v>266.35000000000002</v>
          </cell>
        </row>
        <row r="346">
          <cell r="A346">
            <v>36856</v>
          </cell>
          <cell r="B346">
            <v>266.35000000000002</v>
          </cell>
        </row>
        <row r="347">
          <cell r="A347">
            <v>36857</v>
          </cell>
          <cell r="B347">
            <v>270</v>
          </cell>
        </row>
        <row r="348">
          <cell r="A348">
            <v>36858</v>
          </cell>
          <cell r="B348">
            <v>269.60000000000002</v>
          </cell>
        </row>
        <row r="349">
          <cell r="A349">
            <v>36859</v>
          </cell>
          <cell r="B349">
            <v>266.55</v>
          </cell>
        </row>
        <row r="350">
          <cell r="A350">
            <v>36860</v>
          </cell>
          <cell r="B350">
            <v>270.45</v>
          </cell>
        </row>
        <row r="351">
          <cell r="A351">
            <v>36861</v>
          </cell>
          <cell r="B351">
            <v>269.39999999999998</v>
          </cell>
        </row>
        <row r="352">
          <cell r="A352">
            <v>36862</v>
          </cell>
          <cell r="B352">
            <v>269.39999999999998</v>
          </cell>
        </row>
        <row r="353">
          <cell r="A353">
            <v>36863</v>
          </cell>
          <cell r="B353">
            <v>269.39999999999998</v>
          </cell>
        </row>
        <row r="354">
          <cell r="A354">
            <v>36864</v>
          </cell>
          <cell r="B354">
            <v>271.2</v>
          </cell>
        </row>
        <row r="355">
          <cell r="A355">
            <v>36865</v>
          </cell>
          <cell r="B355">
            <v>270.55</v>
          </cell>
        </row>
        <row r="356">
          <cell r="A356">
            <v>36866</v>
          </cell>
          <cell r="B356">
            <v>274.75</v>
          </cell>
        </row>
        <row r="357">
          <cell r="A357">
            <v>36867</v>
          </cell>
          <cell r="B357">
            <v>273.85000000000002</v>
          </cell>
        </row>
        <row r="358">
          <cell r="A358">
            <v>36868</v>
          </cell>
          <cell r="B358">
            <v>272.8</v>
          </cell>
        </row>
        <row r="359">
          <cell r="A359">
            <v>36869</v>
          </cell>
          <cell r="B359">
            <v>272.8</v>
          </cell>
        </row>
        <row r="360">
          <cell r="A360">
            <v>36870</v>
          </cell>
          <cell r="B360">
            <v>272.8</v>
          </cell>
        </row>
        <row r="361">
          <cell r="A361">
            <v>36871</v>
          </cell>
          <cell r="B361">
            <v>270.85000000000002</v>
          </cell>
        </row>
        <row r="362">
          <cell r="A362">
            <v>36872</v>
          </cell>
          <cell r="B362">
            <v>270.95</v>
          </cell>
        </row>
        <row r="363">
          <cell r="A363">
            <v>36873</v>
          </cell>
          <cell r="B363">
            <v>269.05</v>
          </cell>
        </row>
        <row r="364">
          <cell r="A364">
            <v>36874</v>
          </cell>
          <cell r="B364">
            <v>269.55</v>
          </cell>
        </row>
        <row r="365">
          <cell r="A365">
            <v>36875</v>
          </cell>
          <cell r="B365">
            <v>270.95</v>
          </cell>
        </row>
        <row r="366">
          <cell r="A366">
            <v>36876</v>
          </cell>
          <cell r="B366">
            <v>270.95</v>
          </cell>
        </row>
        <row r="367">
          <cell r="A367">
            <v>36877</v>
          </cell>
          <cell r="B367">
            <v>270.95</v>
          </cell>
        </row>
        <row r="368">
          <cell r="A368">
            <v>36878</v>
          </cell>
          <cell r="B368">
            <v>270.14999999999998</v>
          </cell>
        </row>
        <row r="369">
          <cell r="A369">
            <v>36879</v>
          </cell>
          <cell r="B369">
            <v>270.25</v>
          </cell>
        </row>
        <row r="370">
          <cell r="A370">
            <v>36880</v>
          </cell>
          <cell r="B370">
            <v>272.85000000000002</v>
          </cell>
        </row>
        <row r="371">
          <cell r="A371">
            <v>36881</v>
          </cell>
          <cell r="B371">
            <v>274.14999999999998</v>
          </cell>
        </row>
        <row r="372">
          <cell r="A372">
            <v>36882</v>
          </cell>
          <cell r="B372">
            <v>273.95</v>
          </cell>
        </row>
        <row r="373">
          <cell r="A373">
            <v>36883</v>
          </cell>
          <cell r="B373">
            <v>273.95</v>
          </cell>
        </row>
        <row r="374">
          <cell r="A374">
            <v>36884</v>
          </cell>
          <cell r="B374">
            <v>273.95</v>
          </cell>
        </row>
        <row r="375">
          <cell r="A375">
            <v>36885</v>
          </cell>
          <cell r="B375">
            <v>273.8</v>
          </cell>
        </row>
        <row r="376">
          <cell r="A376">
            <v>36886</v>
          </cell>
          <cell r="B376">
            <v>274.45</v>
          </cell>
        </row>
        <row r="377">
          <cell r="A377">
            <v>36887</v>
          </cell>
          <cell r="B377">
            <v>275.25</v>
          </cell>
        </row>
        <row r="378">
          <cell r="A378">
            <v>36888</v>
          </cell>
          <cell r="B378">
            <v>272.25</v>
          </cell>
        </row>
        <row r="379">
          <cell r="A379">
            <v>36889</v>
          </cell>
          <cell r="B379">
            <v>272.25</v>
          </cell>
        </row>
        <row r="380">
          <cell r="A380">
            <v>36890</v>
          </cell>
          <cell r="B380">
            <v>272.25</v>
          </cell>
        </row>
        <row r="381">
          <cell r="A381">
            <v>36891</v>
          </cell>
          <cell r="B381">
            <v>272.25</v>
          </cell>
        </row>
        <row r="382">
          <cell r="A382">
            <v>36892</v>
          </cell>
          <cell r="B382">
            <v>272.5</v>
          </cell>
        </row>
        <row r="383">
          <cell r="A383">
            <v>36893</v>
          </cell>
          <cell r="B383">
            <v>269.25</v>
          </cell>
        </row>
        <row r="384">
          <cell r="A384">
            <v>36894</v>
          </cell>
          <cell r="B384">
            <v>268.14999999999998</v>
          </cell>
        </row>
        <row r="385">
          <cell r="A385">
            <v>36895</v>
          </cell>
          <cell r="B385">
            <v>267.55</v>
          </cell>
        </row>
        <row r="386">
          <cell r="A386">
            <v>36896</v>
          </cell>
          <cell r="B386">
            <v>268.14999999999998</v>
          </cell>
        </row>
        <row r="387">
          <cell r="A387">
            <v>36897</v>
          </cell>
          <cell r="B387">
            <v>268.14999999999998</v>
          </cell>
        </row>
        <row r="388">
          <cell r="A388">
            <v>36898</v>
          </cell>
          <cell r="B388">
            <v>268.14999999999998</v>
          </cell>
        </row>
        <row r="389">
          <cell r="A389">
            <v>36899</v>
          </cell>
          <cell r="B389">
            <v>268.35000000000002</v>
          </cell>
        </row>
        <row r="390">
          <cell r="A390">
            <v>36900</v>
          </cell>
          <cell r="B390">
            <v>267.75</v>
          </cell>
        </row>
        <row r="391">
          <cell r="A391">
            <v>36901</v>
          </cell>
          <cell r="B391">
            <v>264.95</v>
          </cell>
        </row>
        <row r="392">
          <cell r="A392">
            <v>36902</v>
          </cell>
          <cell r="B392">
            <v>264.25</v>
          </cell>
        </row>
        <row r="393">
          <cell r="A393">
            <v>36903</v>
          </cell>
          <cell r="B393">
            <v>264.3</v>
          </cell>
        </row>
        <row r="394">
          <cell r="A394">
            <v>36904</v>
          </cell>
          <cell r="B394">
            <v>264.3</v>
          </cell>
        </row>
        <row r="395">
          <cell r="A395">
            <v>36905</v>
          </cell>
          <cell r="B395">
            <v>264.3</v>
          </cell>
        </row>
        <row r="396">
          <cell r="A396">
            <v>36906</v>
          </cell>
          <cell r="B396">
            <v>263.64999999999998</v>
          </cell>
        </row>
        <row r="397">
          <cell r="A397">
            <v>36907</v>
          </cell>
          <cell r="B397">
            <v>263.55</v>
          </cell>
        </row>
        <row r="398">
          <cell r="A398">
            <v>36908</v>
          </cell>
          <cell r="B398">
            <v>263.55</v>
          </cell>
        </row>
        <row r="399">
          <cell r="A399">
            <v>36909</v>
          </cell>
          <cell r="B399">
            <v>264.55</v>
          </cell>
        </row>
        <row r="400">
          <cell r="A400">
            <v>36910</v>
          </cell>
          <cell r="B400">
            <v>264.75</v>
          </cell>
        </row>
        <row r="401">
          <cell r="A401">
            <v>36911</v>
          </cell>
          <cell r="B401">
            <v>264.75</v>
          </cell>
        </row>
        <row r="402">
          <cell r="A402">
            <v>36912</v>
          </cell>
          <cell r="B402">
            <v>264.75</v>
          </cell>
        </row>
        <row r="403">
          <cell r="A403">
            <v>36913</v>
          </cell>
          <cell r="B403">
            <v>266.95</v>
          </cell>
        </row>
        <row r="404">
          <cell r="A404">
            <v>36914</v>
          </cell>
          <cell r="B404">
            <v>266.55</v>
          </cell>
        </row>
        <row r="405">
          <cell r="A405">
            <v>36915</v>
          </cell>
          <cell r="B405">
            <v>264.7</v>
          </cell>
        </row>
        <row r="406">
          <cell r="A406">
            <v>36916</v>
          </cell>
          <cell r="B406">
            <v>264.95</v>
          </cell>
        </row>
        <row r="407">
          <cell r="A407">
            <v>36917</v>
          </cell>
          <cell r="B407">
            <v>263.05</v>
          </cell>
        </row>
        <row r="408">
          <cell r="A408">
            <v>36918</v>
          </cell>
          <cell r="B408">
            <v>263.05</v>
          </cell>
        </row>
        <row r="409">
          <cell r="A409">
            <v>36919</v>
          </cell>
          <cell r="B409">
            <v>263.05</v>
          </cell>
        </row>
        <row r="410">
          <cell r="A410">
            <v>36920</v>
          </cell>
          <cell r="B410">
            <v>263.05</v>
          </cell>
        </row>
        <row r="411">
          <cell r="A411">
            <v>36921</v>
          </cell>
          <cell r="B411">
            <v>265.89999999999998</v>
          </cell>
        </row>
        <row r="412">
          <cell r="A412">
            <v>36922</v>
          </cell>
          <cell r="B412">
            <v>265.85000000000002</v>
          </cell>
        </row>
        <row r="413">
          <cell r="A413">
            <v>36923</v>
          </cell>
          <cell r="B413">
            <v>268.75</v>
          </cell>
        </row>
        <row r="414">
          <cell r="A414">
            <v>36924</v>
          </cell>
          <cell r="B414">
            <v>267.55</v>
          </cell>
        </row>
        <row r="415">
          <cell r="A415">
            <v>36925</v>
          </cell>
          <cell r="B415">
            <v>267.55</v>
          </cell>
        </row>
        <row r="416">
          <cell r="A416">
            <v>36926</v>
          </cell>
          <cell r="B416">
            <v>267.55</v>
          </cell>
        </row>
        <row r="417">
          <cell r="A417">
            <v>36927</v>
          </cell>
          <cell r="B417">
            <v>265.64999999999998</v>
          </cell>
        </row>
        <row r="418">
          <cell r="A418">
            <v>36928</v>
          </cell>
          <cell r="B418">
            <v>263.75</v>
          </cell>
        </row>
        <row r="419">
          <cell r="A419">
            <v>36929</v>
          </cell>
          <cell r="B419">
            <v>263.35000000000002</v>
          </cell>
        </row>
        <row r="420">
          <cell r="A420">
            <v>36930</v>
          </cell>
          <cell r="B420">
            <v>260.64999999999998</v>
          </cell>
        </row>
        <row r="421">
          <cell r="A421">
            <v>36931</v>
          </cell>
          <cell r="B421">
            <v>260.64999999999998</v>
          </cell>
        </row>
        <row r="422">
          <cell r="A422">
            <v>36932</v>
          </cell>
          <cell r="B422">
            <v>260.64999999999998</v>
          </cell>
        </row>
        <row r="423">
          <cell r="A423">
            <v>36933</v>
          </cell>
          <cell r="B423">
            <v>260.64999999999998</v>
          </cell>
        </row>
        <row r="424">
          <cell r="A424">
            <v>36934</v>
          </cell>
          <cell r="B424">
            <v>261.35000000000002</v>
          </cell>
        </row>
        <row r="425">
          <cell r="A425">
            <v>36935</v>
          </cell>
          <cell r="B425">
            <v>260.95</v>
          </cell>
        </row>
        <row r="426">
          <cell r="A426">
            <v>36936</v>
          </cell>
          <cell r="B426">
            <v>259.85000000000002</v>
          </cell>
        </row>
        <row r="427">
          <cell r="A427">
            <v>36937</v>
          </cell>
          <cell r="B427">
            <v>255.85</v>
          </cell>
        </row>
        <row r="428">
          <cell r="A428">
            <v>36938</v>
          </cell>
          <cell r="B428">
            <v>258.95</v>
          </cell>
        </row>
        <row r="429">
          <cell r="A429">
            <v>36939</v>
          </cell>
          <cell r="B429">
            <v>258.95</v>
          </cell>
        </row>
        <row r="430">
          <cell r="A430">
            <v>36940</v>
          </cell>
          <cell r="B430">
            <v>258.95</v>
          </cell>
        </row>
        <row r="431">
          <cell r="A431">
            <v>36941</v>
          </cell>
          <cell r="B431">
            <v>259.64999999999998</v>
          </cell>
        </row>
        <row r="432">
          <cell r="A432">
            <v>36942</v>
          </cell>
          <cell r="B432">
            <v>256.64999999999998</v>
          </cell>
        </row>
        <row r="433">
          <cell r="A433">
            <v>36943</v>
          </cell>
          <cell r="B433">
            <v>258.64999999999998</v>
          </cell>
        </row>
        <row r="434">
          <cell r="A434">
            <v>36944</v>
          </cell>
          <cell r="B434">
            <v>259.05</v>
          </cell>
        </row>
        <row r="435">
          <cell r="A435">
            <v>36945</v>
          </cell>
          <cell r="B435">
            <v>261.55</v>
          </cell>
        </row>
        <row r="436">
          <cell r="A436">
            <v>36946</v>
          </cell>
          <cell r="B436">
            <v>261.55</v>
          </cell>
        </row>
        <row r="437">
          <cell r="A437">
            <v>36947</v>
          </cell>
          <cell r="B437">
            <v>261.55</v>
          </cell>
        </row>
        <row r="438">
          <cell r="A438">
            <v>36948</v>
          </cell>
          <cell r="B438">
            <v>266.85000000000002</v>
          </cell>
        </row>
        <row r="439">
          <cell r="A439">
            <v>36949</v>
          </cell>
          <cell r="B439">
            <v>268.25</v>
          </cell>
        </row>
        <row r="440">
          <cell r="A440">
            <v>36950</v>
          </cell>
          <cell r="B440">
            <v>267.14999999999998</v>
          </cell>
        </row>
        <row r="441">
          <cell r="A441">
            <v>36951</v>
          </cell>
          <cell r="B441">
            <v>265.64999999999998</v>
          </cell>
        </row>
        <row r="442">
          <cell r="A442">
            <v>36952</v>
          </cell>
          <cell r="B442">
            <v>262.85000000000002</v>
          </cell>
        </row>
        <row r="443">
          <cell r="A443">
            <v>36953</v>
          </cell>
          <cell r="B443">
            <v>262.85000000000002</v>
          </cell>
        </row>
        <row r="444">
          <cell r="A444">
            <v>36954</v>
          </cell>
          <cell r="B444">
            <v>262.85000000000002</v>
          </cell>
        </row>
        <row r="445">
          <cell r="A445">
            <v>36955</v>
          </cell>
          <cell r="B445">
            <v>263.05</v>
          </cell>
        </row>
        <row r="446">
          <cell r="A446">
            <v>36956</v>
          </cell>
          <cell r="B446">
            <v>260.75</v>
          </cell>
        </row>
        <row r="447">
          <cell r="A447">
            <v>36957</v>
          </cell>
          <cell r="B447">
            <v>262.45</v>
          </cell>
        </row>
        <row r="448">
          <cell r="A448">
            <v>36958</v>
          </cell>
          <cell r="B448">
            <v>267.10000000000002</v>
          </cell>
        </row>
        <row r="449">
          <cell r="A449">
            <v>36959</v>
          </cell>
          <cell r="B449">
            <v>271.75</v>
          </cell>
        </row>
        <row r="450">
          <cell r="A450">
            <v>36960</v>
          </cell>
          <cell r="B450">
            <v>271.75</v>
          </cell>
        </row>
        <row r="451">
          <cell r="A451">
            <v>36961</v>
          </cell>
          <cell r="B451">
            <v>271.75</v>
          </cell>
        </row>
        <row r="452">
          <cell r="A452">
            <v>36962</v>
          </cell>
          <cell r="B452">
            <v>272.55</v>
          </cell>
        </row>
        <row r="453">
          <cell r="A453">
            <v>36963</v>
          </cell>
          <cell r="B453">
            <v>267.85000000000002</v>
          </cell>
        </row>
        <row r="454">
          <cell r="A454">
            <v>36964</v>
          </cell>
          <cell r="B454">
            <v>263.45</v>
          </cell>
        </row>
        <row r="455">
          <cell r="A455">
            <v>36965</v>
          </cell>
          <cell r="B455">
            <v>260.64999999999998</v>
          </cell>
        </row>
        <row r="456">
          <cell r="A456">
            <v>36966</v>
          </cell>
          <cell r="B456">
            <v>259.05</v>
          </cell>
        </row>
        <row r="457">
          <cell r="A457">
            <v>36967</v>
          </cell>
          <cell r="B457">
            <v>259.05</v>
          </cell>
        </row>
        <row r="458">
          <cell r="A458">
            <v>36968</v>
          </cell>
          <cell r="B458">
            <v>259.05</v>
          </cell>
        </row>
        <row r="459">
          <cell r="A459">
            <v>36969</v>
          </cell>
          <cell r="B459">
            <v>260.75</v>
          </cell>
        </row>
        <row r="460">
          <cell r="A460">
            <v>36970</v>
          </cell>
          <cell r="B460">
            <v>261.55</v>
          </cell>
        </row>
        <row r="461">
          <cell r="A461">
            <v>36971</v>
          </cell>
          <cell r="B461">
            <v>262.95</v>
          </cell>
        </row>
        <row r="462">
          <cell r="A462">
            <v>36972</v>
          </cell>
          <cell r="B462">
            <v>262.05</v>
          </cell>
        </row>
        <row r="463">
          <cell r="A463">
            <v>36973</v>
          </cell>
          <cell r="B463">
            <v>262.3</v>
          </cell>
        </row>
        <row r="464">
          <cell r="A464">
            <v>36974</v>
          </cell>
          <cell r="B464">
            <v>262.3</v>
          </cell>
        </row>
        <row r="465">
          <cell r="A465">
            <v>36975</v>
          </cell>
          <cell r="B465">
            <v>262.3</v>
          </cell>
        </row>
        <row r="466">
          <cell r="A466">
            <v>36976</v>
          </cell>
          <cell r="B466">
            <v>262.64999999999998</v>
          </cell>
        </row>
        <row r="467">
          <cell r="A467">
            <v>36977</v>
          </cell>
          <cell r="B467">
            <v>261.55</v>
          </cell>
        </row>
        <row r="468">
          <cell r="A468">
            <v>36978</v>
          </cell>
          <cell r="B468">
            <v>260.05</v>
          </cell>
        </row>
        <row r="469">
          <cell r="A469">
            <v>36979</v>
          </cell>
          <cell r="B469">
            <v>258.95</v>
          </cell>
        </row>
        <row r="470">
          <cell r="A470">
            <v>36980</v>
          </cell>
          <cell r="B470">
            <v>257.95</v>
          </cell>
        </row>
        <row r="471">
          <cell r="A471">
            <v>36981</v>
          </cell>
          <cell r="B471">
            <v>257.95</v>
          </cell>
        </row>
        <row r="472">
          <cell r="A472">
            <v>36982</v>
          </cell>
          <cell r="B472">
            <v>257.95</v>
          </cell>
        </row>
        <row r="473">
          <cell r="A473">
            <v>36983</v>
          </cell>
          <cell r="B473">
            <v>255.55</v>
          </cell>
        </row>
        <row r="474">
          <cell r="A474">
            <v>36984</v>
          </cell>
          <cell r="B474">
            <v>257.05</v>
          </cell>
        </row>
        <row r="475">
          <cell r="A475">
            <v>36985</v>
          </cell>
          <cell r="B475">
            <v>258.45</v>
          </cell>
        </row>
        <row r="476">
          <cell r="A476">
            <v>36986</v>
          </cell>
          <cell r="B476">
            <v>258.55</v>
          </cell>
        </row>
        <row r="477">
          <cell r="A477">
            <v>36987</v>
          </cell>
          <cell r="B477">
            <v>260.05</v>
          </cell>
        </row>
        <row r="478">
          <cell r="A478">
            <v>36988</v>
          </cell>
          <cell r="B478">
            <v>260.05</v>
          </cell>
        </row>
        <row r="479">
          <cell r="A479">
            <v>36989</v>
          </cell>
          <cell r="B479">
            <v>260.05</v>
          </cell>
        </row>
        <row r="480">
          <cell r="A480">
            <v>36990</v>
          </cell>
          <cell r="B480">
            <v>258.45</v>
          </cell>
        </row>
        <row r="481">
          <cell r="A481">
            <v>36991</v>
          </cell>
          <cell r="B481">
            <v>257.64999999999998</v>
          </cell>
        </row>
        <row r="482">
          <cell r="A482">
            <v>36992</v>
          </cell>
          <cell r="B482">
            <v>258.75</v>
          </cell>
        </row>
        <row r="483">
          <cell r="A483">
            <v>36993</v>
          </cell>
          <cell r="B483">
            <v>260.14999999999998</v>
          </cell>
        </row>
        <row r="484">
          <cell r="A484">
            <v>36994</v>
          </cell>
          <cell r="B484">
            <v>259.25</v>
          </cell>
        </row>
        <row r="485">
          <cell r="A485">
            <v>36995</v>
          </cell>
          <cell r="B485">
            <v>259.25</v>
          </cell>
        </row>
        <row r="486">
          <cell r="A486">
            <v>36996</v>
          </cell>
          <cell r="B486">
            <v>259.25</v>
          </cell>
        </row>
        <row r="487">
          <cell r="A487">
            <v>36997</v>
          </cell>
          <cell r="B487">
            <v>263.35000000000002</v>
          </cell>
        </row>
        <row r="488">
          <cell r="A488">
            <v>36998</v>
          </cell>
          <cell r="B488">
            <v>261</v>
          </cell>
        </row>
        <row r="489">
          <cell r="A489">
            <v>36999</v>
          </cell>
          <cell r="B489">
            <v>261.25</v>
          </cell>
        </row>
        <row r="490">
          <cell r="A490">
            <v>37000</v>
          </cell>
          <cell r="B490">
            <v>265.60000000000002</v>
          </cell>
        </row>
        <row r="491">
          <cell r="A491">
            <v>37001</v>
          </cell>
          <cell r="B491">
            <v>264.64999999999998</v>
          </cell>
        </row>
        <row r="492">
          <cell r="A492">
            <v>37002</v>
          </cell>
          <cell r="B492">
            <v>264.64999999999998</v>
          </cell>
        </row>
        <row r="493">
          <cell r="A493">
            <v>37003</v>
          </cell>
          <cell r="B493">
            <v>264.64999999999998</v>
          </cell>
        </row>
        <row r="494">
          <cell r="A494">
            <v>37004</v>
          </cell>
          <cell r="B494">
            <v>263.75</v>
          </cell>
        </row>
        <row r="495">
          <cell r="A495">
            <v>37005</v>
          </cell>
          <cell r="B495">
            <v>264.14999999999998</v>
          </cell>
        </row>
        <row r="496">
          <cell r="A496">
            <v>37006</v>
          </cell>
          <cell r="B496">
            <v>262.25</v>
          </cell>
        </row>
        <row r="497">
          <cell r="A497">
            <v>37007</v>
          </cell>
          <cell r="B497">
            <v>264.14999999999998</v>
          </cell>
        </row>
        <row r="498">
          <cell r="A498">
            <v>37008</v>
          </cell>
          <cell r="B498">
            <v>263.64999999999998</v>
          </cell>
        </row>
        <row r="499">
          <cell r="A499">
            <v>37009</v>
          </cell>
          <cell r="B499">
            <v>263.64999999999998</v>
          </cell>
        </row>
        <row r="500">
          <cell r="A500">
            <v>37010</v>
          </cell>
          <cell r="B500">
            <v>263.64999999999998</v>
          </cell>
        </row>
        <row r="501">
          <cell r="A501">
            <v>37011</v>
          </cell>
          <cell r="B501">
            <v>264.05</v>
          </cell>
        </row>
        <row r="502">
          <cell r="A502">
            <v>37012</v>
          </cell>
          <cell r="B502">
            <v>264.55</v>
          </cell>
        </row>
        <row r="503">
          <cell r="A503">
            <v>37013</v>
          </cell>
          <cell r="B503">
            <v>265.5</v>
          </cell>
        </row>
        <row r="504">
          <cell r="A504">
            <v>37014</v>
          </cell>
          <cell r="B504">
            <v>266.14999999999998</v>
          </cell>
        </row>
        <row r="505">
          <cell r="A505">
            <v>37015</v>
          </cell>
          <cell r="B505">
            <v>266.14999999999998</v>
          </cell>
        </row>
        <row r="506">
          <cell r="A506">
            <v>37016</v>
          </cell>
          <cell r="B506">
            <v>266.14999999999998</v>
          </cell>
        </row>
        <row r="507">
          <cell r="A507">
            <v>37017</v>
          </cell>
          <cell r="B507">
            <v>266.14999999999998</v>
          </cell>
        </row>
        <row r="508">
          <cell r="A508">
            <v>37018</v>
          </cell>
          <cell r="B508">
            <v>266.25</v>
          </cell>
        </row>
        <row r="509">
          <cell r="A509">
            <v>37019</v>
          </cell>
          <cell r="B509">
            <v>264.95</v>
          </cell>
        </row>
        <row r="510">
          <cell r="A510">
            <v>37020</v>
          </cell>
          <cell r="B510">
            <v>270.05</v>
          </cell>
        </row>
        <row r="511">
          <cell r="A511">
            <v>37021</v>
          </cell>
          <cell r="B511">
            <v>269.25</v>
          </cell>
        </row>
        <row r="512">
          <cell r="A512">
            <v>37022</v>
          </cell>
          <cell r="B512">
            <v>268.05</v>
          </cell>
        </row>
        <row r="513">
          <cell r="A513">
            <v>37023</v>
          </cell>
          <cell r="B513">
            <v>268.05</v>
          </cell>
        </row>
        <row r="514">
          <cell r="A514">
            <v>37024</v>
          </cell>
          <cell r="B514">
            <v>268.05</v>
          </cell>
        </row>
        <row r="515">
          <cell r="A515">
            <v>37025</v>
          </cell>
          <cell r="B515">
            <v>268.35000000000002</v>
          </cell>
        </row>
        <row r="516">
          <cell r="A516">
            <v>37026</v>
          </cell>
          <cell r="B516">
            <v>268.35000000000002</v>
          </cell>
        </row>
        <row r="517">
          <cell r="A517">
            <v>37027</v>
          </cell>
          <cell r="B517">
            <v>272.25</v>
          </cell>
        </row>
        <row r="518">
          <cell r="A518">
            <v>37028</v>
          </cell>
          <cell r="B518">
            <v>273.75</v>
          </cell>
        </row>
        <row r="519">
          <cell r="A519">
            <v>37029</v>
          </cell>
          <cell r="B519">
            <v>287.55</v>
          </cell>
        </row>
        <row r="520">
          <cell r="A520">
            <v>37030</v>
          </cell>
          <cell r="B520">
            <v>287.55</v>
          </cell>
        </row>
        <row r="521">
          <cell r="A521">
            <v>37031</v>
          </cell>
          <cell r="B521">
            <v>287.55</v>
          </cell>
        </row>
        <row r="522">
          <cell r="A522">
            <v>37032</v>
          </cell>
          <cell r="B522">
            <v>285.35000000000002</v>
          </cell>
        </row>
        <row r="523">
          <cell r="A523">
            <v>37033</v>
          </cell>
          <cell r="B523">
            <v>285.35000000000002</v>
          </cell>
        </row>
        <row r="524">
          <cell r="A524">
            <v>37034</v>
          </cell>
          <cell r="B524">
            <v>283.75</v>
          </cell>
        </row>
        <row r="525">
          <cell r="A525">
            <v>37035</v>
          </cell>
          <cell r="B525">
            <v>279.25</v>
          </cell>
        </row>
        <row r="526">
          <cell r="A526">
            <v>37036</v>
          </cell>
          <cell r="B526">
            <v>277.64999999999998</v>
          </cell>
        </row>
        <row r="527">
          <cell r="A527">
            <v>37037</v>
          </cell>
          <cell r="B527">
            <v>277.64999999999998</v>
          </cell>
        </row>
        <row r="528">
          <cell r="A528">
            <v>37038</v>
          </cell>
          <cell r="B528">
            <v>277.64999999999998</v>
          </cell>
        </row>
        <row r="529">
          <cell r="A529">
            <v>37039</v>
          </cell>
          <cell r="B529">
            <v>277.64999999999998</v>
          </cell>
        </row>
        <row r="530">
          <cell r="A530">
            <v>37040</v>
          </cell>
          <cell r="B530">
            <v>273.95</v>
          </cell>
        </row>
        <row r="531">
          <cell r="A531">
            <v>37041</v>
          </cell>
          <cell r="B531">
            <v>266.05</v>
          </cell>
        </row>
        <row r="532">
          <cell r="A532">
            <v>37042</v>
          </cell>
          <cell r="B532">
            <v>265.85000000000002</v>
          </cell>
        </row>
        <row r="533">
          <cell r="A533">
            <v>37043</v>
          </cell>
          <cell r="B533">
            <v>267.05</v>
          </cell>
        </row>
        <row r="534">
          <cell r="A534">
            <v>37044</v>
          </cell>
          <cell r="B534">
            <v>267.05</v>
          </cell>
        </row>
        <row r="535">
          <cell r="A535">
            <v>37045</v>
          </cell>
          <cell r="B535">
            <v>267.05</v>
          </cell>
        </row>
        <row r="536">
          <cell r="A536">
            <v>37046</v>
          </cell>
          <cell r="B536">
            <v>265.75</v>
          </cell>
        </row>
        <row r="537">
          <cell r="A537">
            <v>37047</v>
          </cell>
          <cell r="B537">
            <v>266.25</v>
          </cell>
        </row>
        <row r="538">
          <cell r="A538">
            <v>37048</v>
          </cell>
          <cell r="B538">
            <v>266.25</v>
          </cell>
        </row>
        <row r="539">
          <cell r="A539">
            <v>37049</v>
          </cell>
          <cell r="B539">
            <v>266.35000000000002</v>
          </cell>
        </row>
        <row r="540">
          <cell r="A540">
            <v>37050</v>
          </cell>
          <cell r="B540">
            <v>273.75</v>
          </cell>
        </row>
        <row r="541">
          <cell r="A541">
            <v>37051</v>
          </cell>
          <cell r="B541">
            <v>273.75</v>
          </cell>
        </row>
        <row r="542">
          <cell r="A542">
            <v>37052</v>
          </cell>
          <cell r="B542">
            <v>273.75</v>
          </cell>
        </row>
        <row r="543">
          <cell r="A543">
            <v>37053</v>
          </cell>
          <cell r="B543">
            <v>268.14999999999998</v>
          </cell>
        </row>
        <row r="544">
          <cell r="A544">
            <v>37054</v>
          </cell>
          <cell r="B544">
            <v>271.85000000000002</v>
          </cell>
        </row>
        <row r="545">
          <cell r="A545">
            <v>37055</v>
          </cell>
          <cell r="B545">
            <v>272.35000000000002</v>
          </cell>
        </row>
        <row r="546">
          <cell r="A546">
            <v>37056</v>
          </cell>
          <cell r="B546">
            <v>275.64999999999998</v>
          </cell>
        </row>
        <row r="547">
          <cell r="A547">
            <v>37057</v>
          </cell>
          <cell r="B547">
            <v>271.55</v>
          </cell>
        </row>
        <row r="548">
          <cell r="A548">
            <v>37058</v>
          </cell>
          <cell r="B548">
            <v>271.55</v>
          </cell>
        </row>
        <row r="549">
          <cell r="A549">
            <v>37059</v>
          </cell>
          <cell r="B549">
            <v>271.55</v>
          </cell>
        </row>
        <row r="550">
          <cell r="A550">
            <v>37060</v>
          </cell>
          <cell r="B550">
            <v>272.55</v>
          </cell>
        </row>
        <row r="551">
          <cell r="A551">
            <v>37061</v>
          </cell>
          <cell r="B551">
            <v>273.64999999999998</v>
          </cell>
        </row>
        <row r="552">
          <cell r="A552">
            <v>37062</v>
          </cell>
          <cell r="B552">
            <v>272.75</v>
          </cell>
        </row>
        <row r="553">
          <cell r="A553">
            <v>37063</v>
          </cell>
          <cell r="B553">
            <v>272.95</v>
          </cell>
        </row>
        <row r="554">
          <cell r="A554">
            <v>37064</v>
          </cell>
          <cell r="B554">
            <v>272.60000000000002</v>
          </cell>
        </row>
        <row r="555">
          <cell r="A555">
            <v>37065</v>
          </cell>
          <cell r="B555">
            <v>272.60000000000002</v>
          </cell>
        </row>
        <row r="556">
          <cell r="A556">
            <v>37066</v>
          </cell>
          <cell r="B556">
            <v>272.60000000000002</v>
          </cell>
        </row>
        <row r="557">
          <cell r="A557">
            <v>37067</v>
          </cell>
          <cell r="B557">
            <v>273.95</v>
          </cell>
        </row>
        <row r="558">
          <cell r="A558">
            <v>37068</v>
          </cell>
          <cell r="B558">
            <v>276.14999999999998</v>
          </cell>
        </row>
        <row r="559">
          <cell r="A559">
            <v>37069</v>
          </cell>
          <cell r="B559">
            <v>272.35000000000002</v>
          </cell>
        </row>
        <row r="560">
          <cell r="A560">
            <v>37070</v>
          </cell>
          <cell r="B560">
            <v>269.25</v>
          </cell>
        </row>
        <row r="561">
          <cell r="A561">
            <v>37071</v>
          </cell>
          <cell r="B561">
            <v>270.85000000000002</v>
          </cell>
        </row>
        <row r="562">
          <cell r="A562">
            <v>37072</v>
          </cell>
          <cell r="B562">
            <v>270.85000000000002</v>
          </cell>
        </row>
        <row r="563">
          <cell r="A563">
            <v>37073</v>
          </cell>
          <cell r="B563">
            <v>270.85000000000002</v>
          </cell>
        </row>
        <row r="564">
          <cell r="A564">
            <v>37074</v>
          </cell>
          <cell r="B564">
            <v>269.55</v>
          </cell>
        </row>
        <row r="565">
          <cell r="A565">
            <v>37075</v>
          </cell>
          <cell r="B565">
            <v>267.75</v>
          </cell>
        </row>
        <row r="566">
          <cell r="A566">
            <v>37076</v>
          </cell>
          <cell r="B566">
            <v>267.95</v>
          </cell>
        </row>
        <row r="567">
          <cell r="A567">
            <v>37077</v>
          </cell>
          <cell r="B567">
            <v>265.35000000000002</v>
          </cell>
        </row>
        <row r="568">
          <cell r="A568">
            <v>37078</v>
          </cell>
          <cell r="B568">
            <v>266.25</v>
          </cell>
        </row>
        <row r="569">
          <cell r="A569">
            <v>37079</v>
          </cell>
          <cell r="B569">
            <v>266.25</v>
          </cell>
        </row>
        <row r="570">
          <cell r="A570">
            <v>37080</v>
          </cell>
          <cell r="B570">
            <v>266.25</v>
          </cell>
        </row>
        <row r="571">
          <cell r="A571">
            <v>37081</v>
          </cell>
          <cell r="B571">
            <v>266.64999999999998</v>
          </cell>
        </row>
        <row r="572">
          <cell r="A572">
            <v>37082</v>
          </cell>
          <cell r="B572">
            <v>266.35000000000002</v>
          </cell>
        </row>
        <row r="573">
          <cell r="A573">
            <v>37083</v>
          </cell>
          <cell r="B573">
            <v>268.45</v>
          </cell>
        </row>
        <row r="574">
          <cell r="A574">
            <v>37084</v>
          </cell>
          <cell r="B574">
            <v>266.85000000000002</v>
          </cell>
        </row>
        <row r="575">
          <cell r="A575">
            <v>37085</v>
          </cell>
          <cell r="B575">
            <v>267.35000000000002</v>
          </cell>
        </row>
        <row r="576">
          <cell r="A576">
            <v>37086</v>
          </cell>
          <cell r="B576">
            <v>267.35000000000002</v>
          </cell>
        </row>
        <row r="577">
          <cell r="A577">
            <v>37087</v>
          </cell>
          <cell r="B577">
            <v>267.35000000000002</v>
          </cell>
        </row>
        <row r="578">
          <cell r="A578">
            <v>37088</v>
          </cell>
          <cell r="B578">
            <v>267.14999999999998</v>
          </cell>
        </row>
        <row r="579">
          <cell r="A579">
            <v>37089</v>
          </cell>
          <cell r="B579">
            <v>268.35000000000002</v>
          </cell>
        </row>
        <row r="580">
          <cell r="A580">
            <v>37090</v>
          </cell>
          <cell r="B580">
            <v>270.75</v>
          </cell>
        </row>
        <row r="581">
          <cell r="A581">
            <v>37091</v>
          </cell>
          <cell r="B581">
            <v>269.55</v>
          </cell>
        </row>
        <row r="582">
          <cell r="A582">
            <v>37092</v>
          </cell>
          <cell r="B582">
            <v>270.05</v>
          </cell>
        </row>
        <row r="583">
          <cell r="A583">
            <v>37093</v>
          </cell>
          <cell r="B583">
            <v>270.05</v>
          </cell>
        </row>
        <row r="584">
          <cell r="A584">
            <v>37094</v>
          </cell>
          <cell r="B584">
            <v>270.05</v>
          </cell>
        </row>
        <row r="585">
          <cell r="A585">
            <v>37095</v>
          </cell>
          <cell r="B585">
            <v>268.85000000000002</v>
          </cell>
        </row>
        <row r="586">
          <cell r="A586">
            <v>37096</v>
          </cell>
          <cell r="B586">
            <v>269.75</v>
          </cell>
        </row>
        <row r="587">
          <cell r="A587">
            <v>37097</v>
          </cell>
          <cell r="B587">
            <v>267.75</v>
          </cell>
        </row>
        <row r="588">
          <cell r="A588">
            <v>37098</v>
          </cell>
          <cell r="B588">
            <v>266.45</v>
          </cell>
        </row>
        <row r="589">
          <cell r="A589">
            <v>37099</v>
          </cell>
          <cell r="B589">
            <v>267.55</v>
          </cell>
        </row>
        <row r="590">
          <cell r="A590">
            <v>37100</v>
          </cell>
          <cell r="B590">
            <v>267.55</v>
          </cell>
        </row>
        <row r="591">
          <cell r="A591">
            <v>37101</v>
          </cell>
          <cell r="B591">
            <v>267.55</v>
          </cell>
        </row>
        <row r="592">
          <cell r="A592">
            <v>37102</v>
          </cell>
          <cell r="B592">
            <v>265.25</v>
          </cell>
        </row>
        <row r="593">
          <cell r="A593">
            <v>37103</v>
          </cell>
          <cell r="B593">
            <v>266.64999999999998</v>
          </cell>
        </row>
        <row r="594">
          <cell r="A594">
            <v>37104</v>
          </cell>
          <cell r="B594">
            <v>267.55</v>
          </cell>
        </row>
        <row r="595">
          <cell r="A595">
            <v>37105</v>
          </cell>
          <cell r="B595">
            <v>268.05</v>
          </cell>
        </row>
        <row r="596">
          <cell r="A596">
            <v>37106</v>
          </cell>
          <cell r="B596">
            <v>268.55</v>
          </cell>
        </row>
        <row r="597">
          <cell r="A597">
            <v>37107</v>
          </cell>
          <cell r="B597">
            <v>268.55</v>
          </cell>
        </row>
        <row r="598">
          <cell r="A598">
            <v>37108</v>
          </cell>
          <cell r="B598">
            <v>268.55</v>
          </cell>
        </row>
        <row r="599">
          <cell r="A599">
            <v>37109</v>
          </cell>
          <cell r="B599">
            <v>267.75</v>
          </cell>
        </row>
        <row r="600">
          <cell r="A600">
            <v>37110</v>
          </cell>
          <cell r="B600">
            <v>267.64999999999998</v>
          </cell>
        </row>
        <row r="601">
          <cell r="A601">
            <v>37111</v>
          </cell>
          <cell r="B601">
            <v>268.35000000000002</v>
          </cell>
        </row>
        <row r="602">
          <cell r="A602">
            <v>37112</v>
          </cell>
          <cell r="B602">
            <v>274.14999999999998</v>
          </cell>
        </row>
        <row r="603">
          <cell r="A603">
            <v>37113</v>
          </cell>
          <cell r="B603">
            <v>274.55</v>
          </cell>
        </row>
        <row r="604">
          <cell r="A604">
            <v>37114</v>
          </cell>
          <cell r="B604">
            <v>274.55</v>
          </cell>
        </row>
        <row r="605">
          <cell r="A605">
            <v>37115</v>
          </cell>
          <cell r="B605">
            <v>274.55</v>
          </cell>
        </row>
        <row r="606">
          <cell r="A606">
            <v>37116</v>
          </cell>
          <cell r="B606">
            <v>275.95</v>
          </cell>
        </row>
        <row r="607">
          <cell r="A607">
            <v>37117</v>
          </cell>
          <cell r="B607">
            <v>276.75</v>
          </cell>
        </row>
        <row r="608">
          <cell r="A608">
            <v>37118</v>
          </cell>
          <cell r="B608">
            <v>275.85000000000002</v>
          </cell>
        </row>
        <row r="609">
          <cell r="A609">
            <v>37119</v>
          </cell>
          <cell r="B609">
            <v>275.35000000000002</v>
          </cell>
        </row>
        <row r="610">
          <cell r="A610">
            <v>37120</v>
          </cell>
          <cell r="B610">
            <v>279.25</v>
          </cell>
        </row>
        <row r="611">
          <cell r="A611">
            <v>37121</v>
          </cell>
          <cell r="B611">
            <v>279.25</v>
          </cell>
        </row>
        <row r="612">
          <cell r="A612">
            <v>37122</v>
          </cell>
          <cell r="B612">
            <v>279.25</v>
          </cell>
        </row>
        <row r="613">
          <cell r="A613">
            <v>37123</v>
          </cell>
          <cell r="B613">
            <v>276.05</v>
          </cell>
        </row>
        <row r="614">
          <cell r="A614">
            <v>37124</v>
          </cell>
          <cell r="B614">
            <v>275.05</v>
          </cell>
        </row>
        <row r="615">
          <cell r="A615">
            <v>37125</v>
          </cell>
          <cell r="B615">
            <v>274.55</v>
          </cell>
        </row>
        <row r="616">
          <cell r="A616">
            <v>37126</v>
          </cell>
          <cell r="B616">
            <v>275.55</v>
          </cell>
        </row>
        <row r="617">
          <cell r="A617">
            <v>37127</v>
          </cell>
          <cell r="B617">
            <v>272.85000000000002</v>
          </cell>
        </row>
        <row r="618">
          <cell r="A618">
            <v>37128</v>
          </cell>
          <cell r="B618">
            <v>272.85000000000002</v>
          </cell>
        </row>
        <row r="619">
          <cell r="A619">
            <v>37129</v>
          </cell>
          <cell r="B619">
            <v>272.85000000000002</v>
          </cell>
        </row>
        <row r="620">
          <cell r="A620">
            <v>37130</v>
          </cell>
          <cell r="B620">
            <v>272.75</v>
          </cell>
        </row>
        <row r="621">
          <cell r="A621">
            <v>37131</v>
          </cell>
          <cell r="B621">
            <v>272.25</v>
          </cell>
        </row>
        <row r="622">
          <cell r="A622">
            <v>37132</v>
          </cell>
          <cell r="B622">
            <v>273.75</v>
          </cell>
        </row>
        <row r="623">
          <cell r="A623">
            <v>37133</v>
          </cell>
          <cell r="B623">
            <v>275.25</v>
          </cell>
        </row>
        <row r="624">
          <cell r="A624">
            <v>37134</v>
          </cell>
          <cell r="B624">
            <v>274.39999999999998</v>
          </cell>
        </row>
        <row r="625">
          <cell r="A625">
            <v>37135</v>
          </cell>
          <cell r="B625">
            <v>274.39999999999998</v>
          </cell>
        </row>
        <row r="626">
          <cell r="A626">
            <v>37136</v>
          </cell>
          <cell r="B626">
            <v>274.39999999999998</v>
          </cell>
        </row>
        <row r="627">
          <cell r="A627">
            <v>37137</v>
          </cell>
          <cell r="B627">
            <v>273.5</v>
          </cell>
        </row>
        <row r="628">
          <cell r="A628">
            <v>37138</v>
          </cell>
          <cell r="B628">
            <v>271.64999999999998</v>
          </cell>
        </row>
        <row r="629">
          <cell r="A629">
            <v>37139</v>
          </cell>
          <cell r="B629">
            <v>272.05</v>
          </cell>
        </row>
        <row r="630">
          <cell r="A630">
            <v>37140</v>
          </cell>
          <cell r="B630">
            <v>273.14999999999998</v>
          </cell>
        </row>
        <row r="631">
          <cell r="A631">
            <v>37141</v>
          </cell>
          <cell r="B631">
            <v>273.14999999999998</v>
          </cell>
        </row>
        <row r="632">
          <cell r="A632">
            <v>37142</v>
          </cell>
          <cell r="B632">
            <v>273.14999999999998</v>
          </cell>
        </row>
        <row r="633">
          <cell r="A633">
            <v>37143</v>
          </cell>
          <cell r="B633">
            <v>273.14999999999998</v>
          </cell>
        </row>
        <row r="634">
          <cell r="A634">
            <v>37144</v>
          </cell>
          <cell r="B634">
            <v>271.75</v>
          </cell>
        </row>
        <row r="635">
          <cell r="A635">
            <v>37145</v>
          </cell>
          <cell r="B635">
            <v>286.25</v>
          </cell>
        </row>
        <row r="636">
          <cell r="A636">
            <v>37146</v>
          </cell>
          <cell r="B636">
            <v>278.25</v>
          </cell>
        </row>
        <row r="637">
          <cell r="A637">
            <v>37147</v>
          </cell>
          <cell r="B637">
            <v>281.25</v>
          </cell>
        </row>
        <row r="638">
          <cell r="A638">
            <v>37148</v>
          </cell>
          <cell r="B638">
            <v>285.55</v>
          </cell>
        </row>
        <row r="639">
          <cell r="A639">
            <v>37149</v>
          </cell>
          <cell r="B639">
            <v>285.55</v>
          </cell>
        </row>
        <row r="640">
          <cell r="A640">
            <v>37150</v>
          </cell>
          <cell r="B640">
            <v>285.55</v>
          </cell>
        </row>
        <row r="641">
          <cell r="A641">
            <v>37151</v>
          </cell>
          <cell r="B641">
            <v>289.45</v>
          </cell>
        </row>
        <row r="642">
          <cell r="A642">
            <v>37152</v>
          </cell>
          <cell r="B642">
            <v>287.75</v>
          </cell>
        </row>
        <row r="643">
          <cell r="A643">
            <v>37153</v>
          </cell>
          <cell r="B643">
            <v>290.5</v>
          </cell>
        </row>
        <row r="644">
          <cell r="A644">
            <v>37154</v>
          </cell>
          <cell r="B644">
            <v>288.64999999999998</v>
          </cell>
        </row>
        <row r="645">
          <cell r="A645">
            <v>37155</v>
          </cell>
          <cell r="B645">
            <v>291.45</v>
          </cell>
        </row>
        <row r="646">
          <cell r="A646">
            <v>37156</v>
          </cell>
          <cell r="B646">
            <v>291.45</v>
          </cell>
        </row>
        <row r="647">
          <cell r="A647">
            <v>37157</v>
          </cell>
          <cell r="B647">
            <v>291.45</v>
          </cell>
        </row>
        <row r="648">
          <cell r="A648">
            <v>37158</v>
          </cell>
          <cell r="B648">
            <v>289.25</v>
          </cell>
        </row>
        <row r="649">
          <cell r="A649">
            <v>37159</v>
          </cell>
          <cell r="B649">
            <v>289.75</v>
          </cell>
        </row>
        <row r="650">
          <cell r="A650">
            <v>37160</v>
          </cell>
          <cell r="B650">
            <v>293.25</v>
          </cell>
        </row>
        <row r="651">
          <cell r="A651">
            <v>37161</v>
          </cell>
          <cell r="B651">
            <v>291.95</v>
          </cell>
        </row>
        <row r="652">
          <cell r="A652">
            <v>37162</v>
          </cell>
          <cell r="B652">
            <v>293.25</v>
          </cell>
        </row>
        <row r="653">
          <cell r="A653">
            <v>37163</v>
          </cell>
          <cell r="B653">
            <v>293.25</v>
          </cell>
        </row>
        <row r="654">
          <cell r="A654">
            <v>37164</v>
          </cell>
          <cell r="B654">
            <v>293.25</v>
          </cell>
        </row>
        <row r="655">
          <cell r="A655">
            <v>37165</v>
          </cell>
          <cell r="B655">
            <v>291.7</v>
          </cell>
        </row>
        <row r="656">
          <cell r="A656">
            <v>37166</v>
          </cell>
          <cell r="B656">
            <v>289.45</v>
          </cell>
        </row>
        <row r="657">
          <cell r="A657">
            <v>37167</v>
          </cell>
          <cell r="B657">
            <v>289.45</v>
          </cell>
        </row>
        <row r="658">
          <cell r="A658">
            <v>37168</v>
          </cell>
          <cell r="B658">
            <v>289.85000000000002</v>
          </cell>
        </row>
        <row r="659">
          <cell r="A659">
            <v>37169</v>
          </cell>
          <cell r="B659">
            <v>291</v>
          </cell>
        </row>
        <row r="660">
          <cell r="A660">
            <v>37170</v>
          </cell>
          <cell r="B660">
            <v>291</v>
          </cell>
        </row>
        <row r="661">
          <cell r="A661">
            <v>37171</v>
          </cell>
          <cell r="B661">
            <v>291</v>
          </cell>
        </row>
        <row r="662">
          <cell r="A662">
            <v>37172</v>
          </cell>
          <cell r="B662">
            <v>291.89999999999998</v>
          </cell>
        </row>
        <row r="663">
          <cell r="A663">
            <v>37173</v>
          </cell>
          <cell r="B663">
            <v>288</v>
          </cell>
        </row>
        <row r="664">
          <cell r="A664">
            <v>37174</v>
          </cell>
          <cell r="B664">
            <v>284.85000000000002</v>
          </cell>
        </row>
        <row r="665">
          <cell r="A665">
            <v>37175</v>
          </cell>
          <cell r="B665">
            <v>281.25</v>
          </cell>
        </row>
        <row r="666">
          <cell r="A666">
            <v>37176</v>
          </cell>
          <cell r="B666">
            <v>284.45</v>
          </cell>
        </row>
        <row r="667">
          <cell r="A667">
            <v>37177</v>
          </cell>
          <cell r="B667">
            <v>284.45</v>
          </cell>
        </row>
        <row r="668">
          <cell r="A668">
            <v>37178</v>
          </cell>
          <cell r="B668">
            <v>284.45</v>
          </cell>
        </row>
        <row r="669">
          <cell r="A669">
            <v>37179</v>
          </cell>
          <cell r="B669">
            <v>281.45</v>
          </cell>
        </row>
        <row r="670">
          <cell r="A670">
            <v>37180</v>
          </cell>
          <cell r="B670">
            <v>281.35000000000002</v>
          </cell>
        </row>
        <row r="671">
          <cell r="A671">
            <v>37181</v>
          </cell>
          <cell r="B671">
            <v>282.45</v>
          </cell>
        </row>
        <row r="672">
          <cell r="A672">
            <v>37182</v>
          </cell>
          <cell r="B672">
            <v>279.45</v>
          </cell>
        </row>
        <row r="673">
          <cell r="A673">
            <v>37183</v>
          </cell>
          <cell r="B673">
            <v>279.64999999999998</v>
          </cell>
        </row>
        <row r="674">
          <cell r="A674">
            <v>37184</v>
          </cell>
          <cell r="B674">
            <v>279.64999999999998</v>
          </cell>
        </row>
        <row r="675">
          <cell r="A675">
            <v>37185</v>
          </cell>
          <cell r="B675">
            <v>279.64999999999998</v>
          </cell>
        </row>
        <row r="676">
          <cell r="A676">
            <v>37186</v>
          </cell>
          <cell r="B676">
            <v>275.55</v>
          </cell>
        </row>
        <row r="677">
          <cell r="A677">
            <v>37187</v>
          </cell>
          <cell r="B677">
            <v>275.95</v>
          </cell>
        </row>
        <row r="678">
          <cell r="A678">
            <v>37188</v>
          </cell>
          <cell r="B678">
            <v>275.45</v>
          </cell>
        </row>
        <row r="679">
          <cell r="A679">
            <v>37189</v>
          </cell>
          <cell r="B679">
            <v>277.25</v>
          </cell>
        </row>
        <row r="680">
          <cell r="A680">
            <v>37190</v>
          </cell>
          <cell r="B680">
            <v>277.35000000000002</v>
          </cell>
        </row>
        <row r="681">
          <cell r="A681">
            <v>37191</v>
          </cell>
          <cell r="B681">
            <v>277.35000000000002</v>
          </cell>
        </row>
        <row r="682">
          <cell r="A682">
            <v>37192</v>
          </cell>
          <cell r="B682">
            <v>277.35000000000002</v>
          </cell>
        </row>
        <row r="683">
          <cell r="A683">
            <v>37193</v>
          </cell>
          <cell r="B683">
            <v>279.27</v>
          </cell>
        </row>
        <row r="684">
          <cell r="A684">
            <v>37194</v>
          </cell>
          <cell r="B684">
            <v>280.5</v>
          </cell>
        </row>
        <row r="685">
          <cell r="A685">
            <v>37195</v>
          </cell>
          <cell r="B685">
            <v>279.64999999999998</v>
          </cell>
        </row>
        <row r="686">
          <cell r="A686">
            <v>37196</v>
          </cell>
          <cell r="B686">
            <v>279.64999999999998</v>
          </cell>
        </row>
        <row r="687">
          <cell r="A687">
            <v>37197</v>
          </cell>
          <cell r="B687">
            <v>279.95</v>
          </cell>
        </row>
        <row r="688">
          <cell r="A688">
            <v>37198</v>
          </cell>
          <cell r="B688">
            <v>279.95</v>
          </cell>
        </row>
        <row r="689">
          <cell r="A689">
            <v>37199</v>
          </cell>
          <cell r="B689">
            <v>279.95</v>
          </cell>
        </row>
        <row r="690">
          <cell r="A690">
            <v>37200</v>
          </cell>
          <cell r="B690">
            <v>278.95</v>
          </cell>
        </row>
        <row r="691">
          <cell r="A691">
            <v>37201</v>
          </cell>
          <cell r="B691">
            <v>280.25</v>
          </cell>
        </row>
        <row r="692">
          <cell r="A692">
            <v>37202</v>
          </cell>
          <cell r="B692">
            <v>280.75</v>
          </cell>
        </row>
        <row r="693">
          <cell r="A693">
            <v>37203</v>
          </cell>
          <cell r="B693">
            <v>276.75</v>
          </cell>
        </row>
        <row r="694">
          <cell r="A694">
            <v>37204</v>
          </cell>
          <cell r="B694">
            <v>277.45</v>
          </cell>
        </row>
        <row r="695">
          <cell r="A695">
            <v>37205</v>
          </cell>
          <cell r="B695">
            <v>277.45</v>
          </cell>
        </row>
        <row r="696">
          <cell r="A696">
            <v>37206</v>
          </cell>
          <cell r="B696">
            <v>277.45</v>
          </cell>
        </row>
        <row r="697">
          <cell r="A697">
            <v>37207</v>
          </cell>
          <cell r="B697">
            <v>278.25</v>
          </cell>
        </row>
        <row r="698">
          <cell r="A698">
            <v>37208</v>
          </cell>
          <cell r="B698">
            <v>277.55</v>
          </cell>
        </row>
        <row r="699">
          <cell r="A699">
            <v>37209</v>
          </cell>
          <cell r="B699">
            <v>278.3</v>
          </cell>
        </row>
        <row r="700">
          <cell r="A700">
            <v>37210</v>
          </cell>
          <cell r="B700">
            <v>275.35000000000002</v>
          </cell>
        </row>
        <row r="701">
          <cell r="A701">
            <v>37211</v>
          </cell>
          <cell r="B701">
            <v>274.85000000000002</v>
          </cell>
        </row>
        <row r="702">
          <cell r="A702">
            <v>37212</v>
          </cell>
          <cell r="B702">
            <v>274.85000000000002</v>
          </cell>
        </row>
        <row r="703">
          <cell r="A703">
            <v>37213</v>
          </cell>
          <cell r="B703">
            <v>274.85000000000002</v>
          </cell>
        </row>
        <row r="704">
          <cell r="A704">
            <v>37214</v>
          </cell>
          <cell r="B704">
            <v>272.95</v>
          </cell>
        </row>
        <row r="705">
          <cell r="A705">
            <v>37215</v>
          </cell>
          <cell r="B705">
            <v>273.48</v>
          </cell>
        </row>
        <row r="706">
          <cell r="A706">
            <v>37216</v>
          </cell>
          <cell r="B706">
            <v>273.14999999999998</v>
          </cell>
        </row>
        <row r="707">
          <cell r="A707">
            <v>37217</v>
          </cell>
          <cell r="B707">
            <v>272.85000000000002</v>
          </cell>
        </row>
        <row r="708">
          <cell r="A708">
            <v>37218</v>
          </cell>
          <cell r="B708">
            <v>272.89999999999998</v>
          </cell>
        </row>
        <row r="709">
          <cell r="A709">
            <v>37219</v>
          </cell>
          <cell r="B709">
            <v>272.89999999999998</v>
          </cell>
        </row>
        <row r="710">
          <cell r="A710">
            <v>37220</v>
          </cell>
          <cell r="B710">
            <v>272.89999999999998</v>
          </cell>
        </row>
        <row r="711">
          <cell r="A711">
            <v>37221</v>
          </cell>
          <cell r="B711">
            <v>273.14999999999998</v>
          </cell>
        </row>
        <row r="712">
          <cell r="A712">
            <v>37222</v>
          </cell>
          <cell r="B712">
            <v>273.45</v>
          </cell>
        </row>
        <row r="713">
          <cell r="A713">
            <v>37223</v>
          </cell>
          <cell r="B713">
            <v>274.35000000000002</v>
          </cell>
        </row>
        <row r="714">
          <cell r="A714">
            <v>37224</v>
          </cell>
          <cell r="B714">
            <v>274.05</v>
          </cell>
        </row>
        <row r="715">
          <cell r="A715">
            <v>37225</v>
          </cell>
          <cell r="B715">
            <v>274.39999999999998</v>
          </cell>
        </row>
        <row r="716">
          <cell r="A716">
            <v>37226</v>
          </cell>
          <cell r="B716">
            <v>274.39999999999998</v>
          </cell>
        </row>
        <row r="717">
          <cell r="A717">
            <v>37227</v>
          </cell>
          <cell r="B717">
            <v>274.39999999999998</v>
          </cell>
        </row>
        <row r="718">
          <cell r="A718">
            <v>37228</v>
          </cell>
          <cell r="B718">
            <v>277.25</v>
          </cell>
        </row>
        <row r="719">
          <cell r="A719">
            <v>37229</v>
          </cell>
          <cell r="B719">
            <v>275.7</v>
          </cell>
        </row>
        <row r="720">
          <cell r="A720">
            <v>37230</v>
          </cell>
          <cell r="B720">
            <v>274.45</v>
          </cell>
        </row>
        <row r="721">
          <cell r="A721">
            <v>37231</v>
          </cell>
          <cell r="B721">
            <v>274.55</v>
          </cell>
        </row>
        <row r="722">
          <cell r="A722">
            <v>37232</v>
          </cell>
          <cell r="B722">
            <v>274.55</v>
          </cell>
        </row>
        <row r="723">
          <cell r="A723">
            <v>37233</v>
          </cell>
          <cell r="B723">
            <v>274.55</v>
          </cell>
        </row>
        <row r="724">
          <cell r="A724">
            <v>37234</v>
          </cell>
          <cell r="B724">
            <v>274.55</v>
          </cell>
        </row>
        <row r="725">
          <cell r="A725">
            <v>37235</v>
          </cell>
          <cell r="B725">
            <v>273.14999999999998</v>
          </cell>
        </row>
        <row r="726">
          <cell r="A726">
            <v>37236</v>
          </cell>
          <cell r="B726">
            <v>272.8</v>
          </cell>
        </row>
        <row r="727">
          <cell r="A727">
            <v>37237</v>
          </cell>
          <cell r="B727">
            <v>274.55</v>
          </cell>
        </row>
        <row r="728">
          <cell r="A728">
            <v>37238</v>
          </cell>
          <cell r="B728">
            <v>274.45</v>
          </cell>
        </row>
        <row r="729">
          <cell r="A729">
            <v>37239</v>
          </cell>
          <cell r="B729">
            <v>278.45</v>
          </cell>
        </row>
        <row r="730">
          <cell r="A730">
            <v>37240</v>
          </cell>
          <cell r="B730">
            <v>278.45</v>
          </cell>
        </row>
        <row r="731">
          <cell r="A731">
            <v>37241</v>
          </cell>
          <cell r="B731">
            <v>278.45</v>
          </cell>
        </row>
        <row r="732">
          <cell r="A732">
            <v>37242</v>
          </cell>
          <cell r="B732">
            <v>278.14999999999998</v>
          </cell>
        </row>
        <row r="733">
          <cell r="A733">
            <v>37243</v>
          </cell>
          <cell r="B733">
            <v>280.45</v>
          </cell>
        </row>
        <row r="734">
          <cell r="A734">
            <v>37244</v>
          </cell>
          <cell r="B734">
            <v>276.14999999999998</v>
          </cell>
        </row>
        <row r="735">
          <cell r="A735">
            <v>37245</v>
          </cell>
          <cell r="B735">
            <v>276.25</v>
          </cell>
        </row>
        <row r="736">
          <cell r="A736">
            <v>37246</v>
          </cell>
          <cell r="B736">
            <v>278.14999999999998</v>
          </cell>
        </row>
        <row r="737">
          <cell r="A737">
            <v>37247</v>
          </cell>
          <cell r="B737">
            <v>278.14999999999998</v>
          </cell>
        </row>
        <row r="738">
          <cell r="A738">
            <v>37248</v>
          </cell>
          <cell r="B738">
            <v>278.14999999999998</v>
          </cell>
        </row>
        <row r="739">
          <cell r="A739">
            <v>37249</v>
          </cell>
          <cell r="B739">
            <v>278.05</v>
          </cell>
        </row>
        <row r="740">
          <cell r="A740">
            <v>37250</v>
          </cell>
          <cell r="B740">
            <v>278.75</v>
          </cell>
        </row>
        <row r="741">
          <cell r="A741">
            <v>37251</v>
          </cell>
          <cell r="B741">
            <v>279.38</v>
          </cell>
        </row>
        <row r="742">
          <cell r="A742">
            <v>37252</v>
          </cell>
          <cell r="B742">
            <v>277.05</v>
          </cell>
        </row>
        <row r="743">
          <cell r="A743">
            <v>37253</v>
          </cell>
          <cell r="B743">
            <v>276.55</v>
          </cell>
        </row>
        <row r="744">
          <cell r="A744">
            <v>37254</v>
          </cell>
          <cell r="B744">
            <v>276.55</v>
          </cell>
        </row>
        <row r="745">
          <cell r="A745">
            <v>37255</v>
          </cell>
          <cell r="B745">
            <v>276.55</v>
          </cell>
        </row>
        <row r="746">
          <cell r="A746">
            <v>37256</v>
          </cell>
          <cell r="B746">
            <v>278.95</v>
          </cell>
        </row>
        <row r="747">
          <cell r="A747">
            <v>37257</v>
          </cell>
          <cell r="B747">
            <v>278.95</v>
          </cell>
        </row>
        <row r="748">
          <cell r="A748">
            <v>37258</v>
          </cell>
          <cell r="B748">
            <v>278.75</v>
          </cell>
        </row>
        <row r="749">
          <cell r="A749">
            <v>37259</v>
          </cell>
          <cell r="B749">
            <v>278.45</v>
          </cell>
        </row>
        <row r="750">
          <cell r="A750">
            <v>37260</v>
          </cell>
          <cell r="B750">
            <v>278.95</v>
          </cell>
        </row>
        <row r="751">
          <cell r="A751">
            <v>37261</v>
          </cell>
          <cell r="B751">
            <v>278.95</v>
          </cell>
        </row>
        <row r="752">
          <cell r="A752">
            <v>37262</v>
          </cell>
          <cell r="B752">
            <v>278.95</v>
          </cell>
        </row>
        <row r="753">
          <cell r="A753">
            <v>37263</v>
          </cell>
          <cell r="B753">
            <v>278.75</v>
          </cell>
        </row>
        <row r="754">
          <cell r="A754">
            <v>37264</v>
          </cell>
          <cell r="B754">
            <v>279.05</v>
          </cell>
        </row>
        <row r="755">
          <cell r="A755">
            <v>37265</v>
          </cell>
          <cell r="B755">
            <v>283.95</v>
          </cell>
        </row>
        <row r="756">
          <cell r="A756">
            <v>37266</v>
          </cell>
          <cell r="B756">
            <v>286.35000000000002</v>
          </cell>
        </row>
        <row r="757">
          <cell r="A757">
            <v>37267</v>
          </cell>
          <cell r="B757">
            <v>287.55</v>
          </cell>
        </row>
        <row r="758">
          <cell r="A758">
            <v>37268</v>
          </cell>
          <cell r="B758">
            <v>287.55</v>
          </cell>
        </row>
        <row r="759">
          <cell r="A759">
            <v>37269</v>
          </cell>
          <cell r="B759">
            <v>287.55</v>
          </cell>
        </row>
        <row r="760">
          <cell r="A760">
            <v>37270</v>
          </cell>
          <cell r="B760">
            <v>284.95</v>
          </cell>
        </row>
        <row r="761">
          <cell r="A761">
            <v>37271</v>
          </cell>
          <cell r="B761">
            <v>284.64999999999998</v>
          </cell>
        </row>
        <row r="762">
          <cell r="A762">
            <v>37272</v>
          </cell>
          <cell r="B762">
            <v>287.14999999999998</v>
          </cell>
        </row>
        <row r="763">
          <cell r="A763">
            <v>37273</v>
          </cell>
          <cell r="B763">
            <v>284.05</v>
          </cell>
        </row>
        <row r="764">
          <cell r="A764">
            <v>37274</v>
          </cell>
          <cell r="B764">
            <v>283.55</v>
          </cell>
        </row>
        <row r="765">
          <cell r="A765">
            <v>37275</v>
          </cell>
          <cell r="B765">
            <v>283.55</v>
          </cell>
        </row>
        <row r="766">
          <cell r="A766">
            <v>37276</v>
          </cell>
          <cell r="B766">
            <v>283.55</v>
          </cell>
        </row>
        <row r="767">
          <cell r="A767">
            <v>37277</v>
          </cell>
          <cell r="B767">
            <v>282.55</v>
          </cell>
        </row>
        <row r="768">
          <cell r="A768">
            <v>37278</v>
          </cell>
          <cell r="B768">
            <v>282</v>
          </cell>
        </row>
        <row r="769">
          <cell r="A769">
            <v>37279</v>
          </cell>
          <cell r="B769">
            <v>279.25</v>
          </cell>
        </row>
        <row r="770">
          <cell r="A770">
            <v>37280</v>
          </cell>
          <cell r="B770">
            <v>278.98</v>
          </cell>
        </row>
        <row r="771">
          <cell r="A771">
            <v>37281</v>
          </cell>
          <cell r="B771">
            <v>279.45</v>
          </cell>
        </row>
        <row r="772">
          <cell r="A772">
            <v>37282</v>
          </cell>
          <cell r="B772">
            <v>279.45</v>
          </cell>
        </row>
        <row r="773">
          <cell r="A773">
            <v>37283</v>
          </cell>
          <cell r="B773">
            <v>279.45</v>
          </cell>
        </row>
        <row r="774">
          <cell r="A774">
            <v>37284</v>
          </cell>
          <cell r="B774">
            <v>278.64999999999998</v>
          </cell>
        </row>
        <row r="775">
          <cell r="A775">
            <v>37285</v>
          </cell>
          <cell r="B775">
            <v>281.85000000000002</v>
          </cell>
        </row>
        <row r="776">
          <cell r="A776">
            <v>37286</v>
          </cell>
          <cell r="B776">
            <v>281.89999999999998</v>
          </cell>
        </row>
        <row r="777">
          <cell r="A777">
            <v>37287</v>
          </cell>
          <cell r="B777">
            <v>282.55</v>
          </cell>
        </row>
        <row r="778">
          <cell r="A778">
            <v>37288</v>
          </cell>
          <cell r="B778">
            <v>286.25</v>
          </cell>
        </row>
        <row r="779">
          <cell r="A779">
            <v>37289</v>
          </cell>
          <cell r="B779">
            <v>286.25</v>
          </cell>
        </row>
        <row r="780">
          <cell r="A780">
            <v>37290</v>
          </cell>
          <cell r="B780">
            <v>286.25</v>
          </cell>
        </row>
        <row r="781">
          <cell r="A781">
            <v>37291</v>
          </cell>
          <cell r="B781">
            <v>289.89999999999998</v>
          </cell>
        </row>
        <row r="782">
          <cell r="A782">
            <v>37292</v>
          </cell>
          <cell r="B782">
            <v>297.55</v>
          </cell>
        </row>
        <row r="783">
          <cell r="A783">
            <v>37293</v>
          </cell>
          <cell r="B783">
            <v>297</v>
          </cell>
        </row>
        <row r="784">
          <cell r="A784">
            <v>37294</v>
          </cell>
          <cell r="B784">
            <v>301.14999999999998</v>
          </cell>
        </row>
        <row r="785">
          <cell r="A785">
            <v>37295</v>
          </cell>
          <cell r="B785">
            <v>303.75</v>
          </cell>
        </row>
        <row r="786">
          <cell r="A786">
            <v>37296</v>
          </cell>
          <cell r="B786">
            <v>303.75</v>
          </cell>
        </row>
        <row r="787">
          <cell r="A787">
            <v>37297</v>
          </cell>
          <cell r="B787">
            <v>303.75</v>
          </cell>
        </row>
        <row r="788">
          <cell r="A788">
            <v>37298</v>
          </cell>
          <cell r="B788">
            <v>299.75</v>
          </cell>
        </row>
        <row r="789">
          <cell r="A789">
            <v>37299</v>
          </cell>
          <cell r="B789">
            <v>300.25</v>
          </cell>
        </row>
        <row r="790">
          <cell r="A790">
            <v>37300</v>
          </cell>
          <cell r="B790">
            <v>299.25</v>
          </cell>
        </row>
        <row r="791">
          <cell r="A791">
            <v>37301</v>
          </cell>
          <cell r="B791">
            <v>300</v>
          </cell>
        </row>
        <row r="792">
          <cell r="A792">
            <v>37302</v>
          </cell>
          <cell r="B792">
            <v>297.85000000000002</v>
          </cell>
        </row>
        <row r="793">
          <cell r="A793">
            <v>37303</v>
          </cell>
          <cell r="B793">
            <v>297.85000000000002</v>
          </cell>
        </row>
        <row r="794">
          <cell r="A794">
            <v>37304</v>
          </cell>
          <cell r="B794">
            <v>297.85000000000002</v>
          </cell>
        </row>
        <row r="795">
          <cell r="A795">
            <v>37305</v>
          </cell>
          <cell r="B795">
            <v>297.75</v>
          </cell>
        </row>
        <row r="796">
          <cell r="A796">
            <v>37306</v>
          </cell>
          <cell r="B796">
            <v>293.10000000000002</v>
          </cell>
        </row>
        <row r="797">
          <cell r="A797">
            <v>37307</v>
          </cell>
          <cell r="B797">
            <v>291.45</v>
          </cell>
        </row>
        <row r="798">
          <cell r="A798">
            <v>37308</v>
          </cell>
          <cell r="B798">
            <v>292.75</v>
          </cell>
        </row>
        <row r="799">
          <cell r="A799">
            <v>37309</v>
          </cell>
          <cell r="B799">
            <v>292.75</v>
          </cell>
        </row>
        <row r="800">
          <cell r="A800">
            <v>37310</v>
          </cell>
          <cell r="B800">
            <v>292.75</v>
          </cell>
        </row>
        <row r="801">
          <cell r="A801">
            <v>37311</v>
          </cell>
          <cell r="B801">
            <v>292.75</v>
          </cell>
        </row>
        <row r="802">
          <cell r="A802">
            <v>37312</v>
          </cell>
          <cell r="B802">
            <v>292.55</v>
          </cell>
        </row>
        <row r="803">
          <cell r="A803">
            <v>37313</v>
          </cell>
          <cell r="B803">
            <v>297.75</v>
          </cell>
        </row>
        <row r="804">
          <cell r="A804">
            <v>37314</v>
          </cell>
          <cell r="B804">
            <v>296.8</v>
          </cell>
        </row>
        <row r="805">
          <cell r="A805">
            <v>37315</v>
          </cell>
          <cell r="B805">
            <v>296.55</v>
          </cell>
        </row>
        <row r="806">
          <cell r="A806">
            <v>37316</v>
          </cell>
          <cell r="B806">
            <v>298.14999999999998</v>
          </cell>
        </row>
        <row r="807">
          <cell r="A807">
            <v>37317</v>
          </cell>
          <cell r="B807">
            <v>298.14999999999998</v>
          </cell>
        </row>
        <row r="808">
          <cell r="A808">
            <v>37318</v>
          </cell>
          <cell r="B808">
            <v>298.14999999999998</v>
          </cell>
        </row>
        <row r="809">
          <cell r="A809">
            <v>37319</v>
          </cell>
          <cell r="B809">
            <v>296.85000000000002</v>
          </cell>
        </row>
        <row r="810">
          <cell r="A810">
            <v>37320</v>
          </cell>
          <cell r="B810">
            <v>293.95</v>
          </cell>
        </row>
        <row r="811">
          <cell r="A811">
            <v>37321</v>
          </cell>
          <cell r="B811">
            <v>293.5</v>
          </cell>
        </row>
        <row r="812">
          <cell r="A812">
            <v>37322</v>
          </cell>
          <cell r="B812">
            <v>289.55</v>
          </cell>
        </row>
        <row r="813">
          <cell r="A813">
            <v>37323</v>
          </cell>
          <cell r="B813">
            <v>289.75</v>
          </cell>
        </row>
        <row r="814">
          <cell r="A814">
            <v>37324</v>
          </cell>
          <cell r="B814">
            <v>289.75</v>
          </cell>
        </row>
        <row r="815">
          <cell r="A815">
            <v>37325</v>
          </cell>
          <cell r="B815">
            <v>289.75</v>
          </cell>
        </row>
        <row r="816">
          <cell r="A816">
            <v>37326</v>
          </cell>
          <cell r="B816">
            <v>290.7</v>
          </cell>
        </row>
        <row r="817">
          <cell r="A817">
            <v>37327</v>
          </cell>
          <cell r="B817">
            <v>293.85000000000002</v>
          </cell>
        </row>
        <row r="818">
          <cell r="A818">
            <v>37328</v>
          </cell>
          <cell r="B818">
            <v>293.35000000000002</v>
          </cell>
        </row>
        <row r="819">
          <cell r="A819">
            <v>37329</v>
          </cell>
          <cell r="B819">
            <v>291.25</v>
          </cell>
        </row>
        <row r="820">
          <cell r="A820">
            <v>37330</v>
          </cell>
          <cell r="B820">
            <v>290.05</v>
          </cell>
        </row>
        <row r="821">
          <cell r="A821">
            <v>37331</v>
          </cell>
          <cell r="B821">
            <v>290.05</v>
          </cell>
        </row>
        <row r="822">
          <cell r="A822">
            <v>37332</v>
          </cell>
          <cell r="B822">
            <v>290.05</v>
          </cell>
        </row>
        <row r="823">
          <cell r="A823">
            <v>37333</v>
          </cell>
          <cell r="B823">
            <v>292.57</v>
          </cell>
        </row>
        <row r="824">
          <cell r="A824">
            <v>37334</v>
          </cell>
          <cell r="B824">
            <v>293.2</v>
          </cell>
        </row>
        <row r="825">
          <cell r="A825">
            <v>37335</v>
          </cell>
          <cell r="B825">
            <v>292.45</v>
          </cell>
        </row>
        <row r="826">
          <cell r="A826">
            <v>37336</v>
          </cell>
          <cell r="B826">
            <v>293.14999999999998</v>
          </cell>
        </row>
        <row r="827">
          <cell r="A827">
            <v>37337</v>
          </cell>
          <cell r="B827">
            <v>297.75</v>
          </cell>
        </row>
        <row r="828">
          <cell r="A828">
            <v>37338</v>
          </cell>
          <cell r="B828">
            <v>297.75</v>
          </cell>
        </row>
        <row r="829">
          <cell r="A829">
            <v>37339</v>
          </cell>
          <cell r="B829">
            <v>297.75</v>
          </cell>
        </row>
        <row r="830">
          <cell r="A830">
            <v>37340</v>
          </cell>
          <cell r="B830">
            <v>298.25</v>
          </cell>
        </row>
        <row r="831">
          <cell r="A831">
            <v>37341</v>
          </cell>
          <cell r="B831">
            <v>296.75</v>
          </cell>
        </row>
        <row r="832">
          <cell r="A832">
            <v>37342</v>
          </cell>
          <cell r="B832">
            <v>302.38</v>
          </cell>
        </row>
        <row r="833">
          <cell r="A833">
            <v>37343</v>
          </cell>
          <cell r="B833">
            <v>302.64999999999998</v>
          </cell>
        </row>
        <row r="834">
          <cell r="A834">
            <v>37344</v>
          </cell>
          <cell r="B834">
            <v>302.64999999999998</v>
          </cell>
        </row>
        <row r="835">
          <cell r="A835">
            <v>37345</v>
          </cell>
          <cell r="B835">
            <v>302.64999999999998</v>
          </cell>
        </row>
        <row r="836">
          <cell r="A836">
            <v>37346</v>
          </cell>
          <cell r="B836">
            <v>302.64999999999998</v>
          </cell>
        </row>
        <row r="837">
          <cell r="A837">
            <v>37347</v>
          </cell>
          <cell r="B837">
            <v>303.35000000000002</v>
          </cell>
        </row>
        <row r="838">
          <cell r="A838">
            <v>37348</v>
          </cell>
          <cell r="B838">
            <v>305.85000000000002</v>
          </cell>
        </row>
        <row r="839">
          <cell r="A839">
            <v>37349</v>
          </cell>
          <cell r="B839">
            <v>302.55</v>
          </cell>
        </row>
        <row r="840">
          <cell r="A840">
            <v>37350</v>
          </cell>
          <cell r="B840">
            <v>301</v>
          </cell>
        </row>
        <row r="841">
          <cell r="A841">
            <v>37351</v>
          </cell>
          <cell r="B841">
            <v>300.05</v>
          </cell>
        </row>
        <row r="842">
          <cell r="A842">
            <v>37352</v>
          </cell>
          <cell r="B842">
            <v>300.05</v>
          </cell>
        </row>
        <row r="843">
          <cell r="A843">
            <v>37353</v>
          </cell>
          <cell r="B843">
            <v>300.05</v>
          </cell>
        </row>
        <row r="844">
          <cell r="A844">
            <v>37354</v>
          </cell>
          <cell r="B844">
            <v>300.5</v>
          </cell>
        </row>
        <row r="845">
          <cell r="A845">
            <v>37355</v>
          </cell>
          <cell r="B845">
            <v>298.55</v>
          </cell>
        </row>
        <row r="846">
          <cell r="A846">
            <v>37356</v>
          </cell>
          <cell r="B846">
            <v>301.25</v>
          </cell>
        </row>
        <row r="847">
          <cell r="A847">
            <v>37357</v>
          </cell>
          <cell r="B847">
            <v>302.60000000000002</v>
          </cell>
        </row>
        <row r="848">
          <cell r="A848">
            <v>37358</v>
          </cell>
          <cell r="B848">
            <v>302.14999999999998</v>
          </cell>
        </row>
        <row r="849">
          <cell r="A849">
            <v>37359</v>
          </cell>
          <cell r="B849">
            <v>302.14999999999998</v>
          </cell>
        </row>
        <row r="850">
          <cell r="A850">
            <v>37360</v>
          </cell>
          <cell r="B850">
            <v>302.14999999999998</v>
          </cell>
        </row>
        <row r="851">
          <cell r="A851">
            <v>37361</v>
          </cell>
          <cell r="B851">
            <v>299.85000000000002</v>
          </cell>
        </row>
        <row r="852">
          <cell r="A852">
            <v>37362</v>
          </cell>
          <cell r="B852">
            <v>299</v>
          </cell>
        </row>
        <row r="853">
          <cell r="A853">
            <v>37363</v>
          </cell>
          <cell r="B853">
            <v>302.05</v>
          </cell>
        </row>
        <row r="854">
          <cell r="A854">
            <v>37364</v>
          </cell>
          <cell r="B854">
            <v>303.64999999999998</v>
          </cell>
        </row>
        <row r="855">
          <cell r="A855">
            <v>37365</v>
          </cell>
          <cell r="B855">
            <v>302.35000000000002</v>
          </cell>
        </row>
        <row r="856">
          <cell r="A856">
            <v>37366</v>
          </cell>
          <cell r="B856">
            <v>302.35000000000002</v>
          </cell>
        </row>
        <row r="857">
          <cell r="A857">
            <v>37367</v>
          </cell>
          <cell r="B857">
            <v>302.35000000000002</v>
          </cell>
        </row>
        <row r="858">
          <cell r="A858">
            <v>37368</v>
          </cell>
          <cell r="B858">
            <v>302.89999999999998</v>
          </cell>
        </row>
        <row r="859">
          <cell r="A859">
            <v>37369</v>
          </cell>
          <cell r="B859">
            <v>303.64999999999998</v>
          </cell>
        </row>
        <row r="860">
          <cell r="A860">
            <v>37370</v>
          </cell>
          <cell r="B860">
            <v>304.05</v>
          </cell>
        </row>
        <row r="861">
          <cell r="A861">
            <v>37371</v>
          </cell>
          <cell r="B861">
            <v>307.64999999999998</v>
          </cell>
        </row>
        <row r="862">
          <cell r="A862">
            <v>37372</v>
          </cell>
          <cell r="B862">
            <v>311.35000000000002</v>
          </cell>
        </row>
        <row r="863">
          <cell r="A863">
            <v>37373</v>
          </cell>
          <cell r="B863">
            <v>311.35000000000002</v>
          </cell>
        </row>
        <row r="864">
          <cell r="A864">
            <v>37374</v>
          </cell>
          <cell r="B864">
            <v>311.35000000000002</v>
          </cell>
        </row>
        <row r="865">
          <cell r="A865">
            <v>37375</v>
          </cell>
          <cell r="B865">
            <v>311.10000000000002</v>
          </cell>
        </row>
        <row r="866">
          <cell r="A866">
            <v>37376</v>
          </cell>
          <cell r="B866">
            <v>308.45</v>
          </cell>
        </row>
        <row r="867">
          <cell r="A867">
            <v>37377</v>
          </cell>
          <cell r="B867">
            <v>308.75</v>
          </cell>
        </row>
        <row r="868">
          <cell r="A868">
            <v>37378</v>
          </cell>
          <cell r="B868">
            <v>307.85000000000002</v>
          </cell>
        </row>
        <row r="869">
          <cell r="A869">
            <v>37379</v>
          </cell>
          <cell r="B869">
            <v>311.95</v>
          </cell>
        </row>
        <row r="870">
          <cell r="A870">
            <v>37380</v>
          </cell>
          <cell r="B870">
            <v>311.95</v>
          </cell>
        </row>
        <row r="871">
          <cell r="A871">
            <v>37381</v>
          </cell>
          <cell r="B871">
            <v>311.95</v>
          </cell>
        </row>
        <row r="872">
          <cell r="A872">
            <v>37382</v>
          </cell>
          <cell r="B872">
            <v>312.3</v>
          </cell>
        </row>
        <row r="873">
          <cell r="A873">
            <v>37383</v>
          </cell>
          <cell r="B873">
            <v>311.45</v>
          </cell>
        </row>
        <row r="874">
          <cell r="A874">
            <v>37384</v>
          </cell>
          <cell r="B874">
            <v>308.14999999999998</v>
          </cell>
        </row>
        <row r="875">
          <cell r="A875">
            <v>37385</v>
          </cell>
          <cell r="B875">
            <v>309.55</v>
          </cell>
        </row>
        <row r="876">
          <cell r="A876">
            <v>37386</v>
          </cell>
          <cell r="B876">
            <v>311.05</v>
          </cell>
        </row>
        <row r="877">
          <cell r="A877">
            <v>37387</v>
          </cell>
          <cell r="B877">
            <v>311.05</v>
          </cell>
        </row>
        <row r="878">
          <cell r="A878">
            <v>37388</v>
          </cell>
          <cell r="B878">
            <v>311.05</v>
          </cell>
        </row>
        <row r="879">
          <cell r="A879">
            <v>37389</v>
          </cell>
          <cell r="B879">
            <v>310.85000000000002</v>
          </cell>
        </row>
        <row r="880">
          <cell r="A880">
            <v>37390</v>
          </cell>
          <cell r="B880">
            <v>307.64999999999998</v>
          </cell>
        </row>
        <row r="881">
          <cell r="A881">
            <v>37391</v>
          </cell>
          <cell r="B881">
            <v>309.05</v>
          </cell>
        </row>
        <row r="882">
          <cell r="A882">
            <v>37392</v>
          </cell>
          <cell r="B882">
            <v>309.85000000000002</v>
          </cell>
        </row>
        <row r="883">
          <cell r="A883">
            <v>37393</v>
          </cell>
          <cell r="B883">
            <v>311.05</v>
          </cell>
        </row>
        <row r="884">
          <cell r="A884">
            <v>37394</v>
          </cell>
          <cell r="B884">
            <v>311.05</v>
          </cell>
        </row>
        <row r="885">
          <cell r="A885">
            <v>37395</v>
          </cell>
          <cell r="B885">
            <v>311.05</v>
          </cell>
        </row>
        <row r="886">
          <cell r="A886">
            <v>37396</v>
          </cell>
          <cell r="B886">
            <v>315.95</v>
          </cell>
        </row>
        <row r="887">
          <cell r="A887">
            <v>37397</v>
          </cell>
          <cell r="B887">
            <v>316.14999999999998</v>
          </cell>
        </row>
        <row r="888">
          <cell r="A888">
            <v>37398</v>
          </cell>
          <cell r="B888">
            <v>317.95</v>
          </cell>
        </row>
        <row r="889">
          <cell r="A889">
            <v>37399</v>
          </cell>
          <cell r="B889">
            <v>322.05</v>
          </cell>
        </row>
        <row r="890">
          <cell r="A890">
            <v>37400</v>
          </cell>
          <cell r="B890">
            <v>320.55</v>
          </cell>
        </row>
        <row r="891">
          <cell r="A891">
            <v>37401</v>
          </cell>
          <cell r="B891">
            <v>320.55</v>
          </cell>
        </row>
        <row r="892">
          <cell r="A892">
            <v>37402</v>
          </cell>
          <cell r="B892">
            <v>320.55</v>
          </cell>
        </row>
        <row r="893">
          <cell r="A893">
            <v>37403</v>
          </cell>
          <cell r="B893">
            <v>320.25</v>
          </cell>
        </row>
        <row r="894">
          <cell r="A894">
            <v>37404</v>
          </cell>
          <cell r="B894">
            <v>324.25</v>
          </cell>
        </row>
        <row r="895">
          <cell r="A895">
            <v>37405</v>
          </cell>
          <cell r="B895">
            <v>325.05</v>
          </cell>
        </row>
        <row r="896">
          <cell r="A896">
            <v>37406</v>
          </cell>
          <cell r="B896">
            <v>325.05</v>
          </cell>
        </row>
        <row r="897">
          <cell r="A897">
            <v>37407</v>
          </cell>
          <cell r="B897">
            <v>326.55</v>
          </cell>
        </row>
        <row r="898">
          <cell r="A898">
            <v>37408</v>
          </cell>
          <cell r="B898">
            <v>326.55</v>
          </cell>
        </row>
        <row r="899">
          <cell r="A899">
            <v>37409</v>
          </cell>
          <cell r="B899">
            <v>326.55</v>
          </cell>
        </row>
        <row r="900">
          <cell r="A900">
            <v>37410</v>
          </cell>
          <cell r="B900">
            <v>327.64999999999998</v>
          </cell>
        </row>
        <row r="901">
          <cell r="A901">
            <v>37411</v>
          </cell>
          <cell r="B901">
            <v>327.85</v>
          </cell>
        </row>
        <row r="902">
          <cell r="A902">
            <v>37412</v>
          </cell>
          <cell r="B902">
            <v>321.45</v>
          </cell>
        </row>
        <row r="903">
          <cell r="A903">
            <v>37413</v>
          </cell>
          <cell r="B903">
            <v>325.64999999999998</v>
          </cell>
        </row>
        <row r="904">
          <cell r="A904">
            <v>37414</v>
          </cell>
          <cell r="B904">
            <v>323.95</v>
          </cell>
        </row>
        <row r="905">
          <cell r="A905">
            <v>37415</v>
          </cell>
          <cell r="B905">
            <v>323.95</v>
          </cell>
        </row>
        <row r="906">
          <cell r="A906">
            <v>37416</v>
          </cell>
          <cell r="B906">
            <v>323.95</v>
          </cell>
        </row>
        <row r="907">
          <cell r="A907">
            <v>37417</v>
          </cell>
          <cell r="B907">
            <v>319.05</v>
          </cell>
        </row>
        <row r="908">
          <cell r="A908">
            <v>37418</v>
          </cell>
          <cell r="B908">
            <v>321.05</v>
          </cell>
        </row>
        <row r="909">
          <cell r="A909">
            <v>37419</v>
          </cell>
          <cell r="B909">
            <v>319.25</v>
          </cell>
        </row>
        <row r="910">
          <cell r="A910">
            <v>37420</v>
          </cell>
          <cell r="B910">
            <v>318.14999999999998</v>
          </cell>
        </row>
        <row r="911">
          <cell r="A911">
            <v>37421</v>
          </cell>
          <cell r="B911">
            <v>319.35000000000002</v>
          </cell>
        </row>
        <row r="912">
          <cell r="A912">
            <v>37422</v>
          </cell>
          <cell r="B912">
            <v>319.35000000000002</v>
          </cell>
        </row>
        <row r="913">
          <cell r="A913">
            <v>37423</v>
          </cell>
          <cell r="B913">
            <v>319.35000000000002</v>
          </cell>
        </row>
        <row r="914">
          <cell r="A914">
            <v>37424</v>
          </cell>
          <cell r="B914">
            <v>316.85000000000002</v>
          </cell>
        </row>
        <row r="915">
          <cell r="A915">
            <v>37425</v>
          </cell>
          <cell r="B915">
            <v>320.05</v>
          </cell>
        </row>
        <row r="916">
          <cell r="A916">
            <v>37426</v>
          </cell>
          <cell r="B916">
            <v>320.85000000000002</v>
          </cell>
        </row>
        <row r="917">
          <cell r="A917">
            <v>37427</v>
          </cell>
          <cell r="B917">
            <v>323.95</v>
          </cell>
        </row>
        <row r="918">
          <cell r="A918">
            <v>37428</v>
          </cell>
          <cell r="B918">
            <v>324.64999999999998</v>
          </cell>
        </row>
        <row r="919">
          <cell r="A919">
            <v>37429</v>
          </cell>
          <cell r="B919">
            <v>324.64999999999998</v>
          </cell>
        </row>
        <row r="920">
          <cell r="A920">
            <v>37430</v>
          </cell>
          <cell r="B920">
            <v>324.64999999999998</v>
          </cell>
        </row>
        <row r="921">
          <cell r="A921">
            <v>37431</v>
          </cell>
          <cell r="B921">
            <v>322.45</v>
          </cell>
        </row>
        <row r="922">
          <cell r="A922">
            <v>37432</v>
          </cell>
          <cell r="B922">
            <v>321.35000000000002</v>
          </cell>
        </row>
        <row r="923">
          <cell r="A923">
            <v>37433</v>
          </cell>
          <cell r="B923">
            <v>319.25</v>
          </cell>
        </row>
        <row r="924">
          <cell r="A924">
            <v>37434</v>
          </cell>
          <cell r="B924">
            <v>318.25</v>
          </cell>
        </row>
        <row r="925">
          <cell r="A925">
            <v>37435</v>
          </cell>
          <cell r="B925">
            <v>314.45</v>
          </cell>
        </row>
        <row r="926">
          <cell r="A926">
            <v>37436</v>
          </cell>
          <cell r="B926">
            <v>314.45</v>
          </cell>
        </row>
        <row r="927">
          <cell r="A927">
            <v>37437</v>
          </cell>
          <cell r="B927">
            <v>314.45</v>
          </cell>
        </row>
        <row r="928">
          <cell r="A928">
            <v>37438</v>
          </cell>
          <cell r="B928">
            <v>315.14999999999998</v>
          </cell>
        </row>
        <row r="929">
          <cell r="A929">
            <v>37439</v>
          </cell>
          <cell r="B929">
            <v>312.95</v>
          </cell>
        </row>
        <row r="930">
          <cell r="A930">
            <v>37440</v>
          </cell>
          <cell r="B930">
            <v>311.14999999999998</v>
          </cell>
        </row>
        <row r="931">
          <cell r="A931">
            <v>37441</v>
          </cell>
          <cell r="B931">
            <v>310.75</v>
          </cell>
        </row>
        <row r="932">
          <cell r="A932">
            <v>37442</v>
          </cell>
          <cell r="B932">
            <v>311.55</v>
          </cell>
        </row>
        <row r="933">
          <cell r="A933">
            <v>37443</v>
          </cell>
          <cell r="B933">
            <v>311.55</v>
          </cell>
        </row>
        <row r="934">
          <cell r="A934">
            <v>37444</v>
          </cell>
          <cell r="B934">
            <v>311.55</v>
          </cell>
        </row>
        <row r="935">
          <cell r="A935">
            <v>37445</v>
          </cell>
          <cell r="B935">
            <v>312.85000000000002</v>
          </cell>
        </row>
        <row r="936">
          <cell r="A936">
            <v>37446</v>
          </cell>
          <cell r="B936">
            <v>316.85000000000002</v>
          </cell>
        </row>
        <row r="937">
          <cell r="A937">
            <v>37447</v>
          </cell>
          <cell r="B937">
            <v>316.35000000000002</v>
          </cell>
        </row>
        <row r="938">
          <cell r="A938">
            <v>37448</v>
          </cell>
          <cell r="B938">
            <v>316.5</v>
          </cell>
        </row>
        <row r="939">
          <cell r="A939">
            <v>37449</v>
          </cell>
          <cell r="B939">
            <v>316.05</v>
          </cell>
        </row>
        <row r="940">
          <cell r="A940">
            <v>37450</v>
          </cell>
          <cell r="B940">
            <v>316.05</v>
          </cell>
        </row>
        <row r="941">
          <cell r="A941">
            <v>37451</v>
          </cell>
          <cell r="B941">
            <v>316.05</v>
          </cell>
        </row>
        <row r="942">
          <cell r="A942">
            <v>37452</v>
          </cell>
          <cell r="B942">
            <v>318.14999999999998</v>
          </cell>
        </row>
        <row r="943">
          <cell r="A943">
            <v>37453</v>
          </cell>
          <cell r="B943">
            <v>318.25</v>
          </cell>
        </row>
        <row r="944">
          <cell r="A944">
            <v>37454</v>
          </cell>
          <cell r="B944">
            <v>317.64999999999998</v>
          </cell>
        </row>
        <row r="945">
          <cell r="A945">
            <v>37455</v>
          </cell>
          <cell r="B945">
            <v>317.95</v>
          </cell>
        </row>
        <row r="946">
          <cell r="A946">
            <v>37456</v>
          </cell>
          <cell r="B946">
            <v>323.95</v>
          </cell>
        </row>
        <row r="947">
          <cell r="A947">
            <v>37457</v>
          </cell>
          <cell r="B947">
            <v>323.95</v>
          </cell>
        </row>
        <row r="948">
          <cell r="A948">
            <v>37458</v>
          </cell>
          <cell r="B948">
            <v>323.95</v>
          </cell>
        </row>
        <row r="949">
          <cell r="A949">
            <v>37459</v>
          </cell>
          <cell r="B949">
            <v>323.14999999999998</v>
          </cell>
        </row>
        <row r="950">
          <cell r="A950">
            <v>37460</v>
          </cell>
          <cell r="B950">
            <v>313.25</v>
          </cell>
        </row>
        <row r="951">
          <cell r="A951">
            <v>37461</v>
          </cell>
          <cell r="B951">
            <v>311.25</v>
          </cell>
        </row>
        <row r="952">
          <cell r="A952">
            <v>37462</v>
          </cell>
          <cell r="B952">
            <v>310.05</v>
          </cell>
        </row>
        <row r="953">
          <cell r="A953">
            <v>37463</v>
          </cell>
          <cell r="B953">
            <v>303.75</v>
          </cell>
        </row>
        <row r="954">
          <cell r="A954">
            <v>37464</v>
          </cell>
          <cell r="B954">
            <v>303.75</v>
          </cell>
        </row>
        <row r="955">
          <cell r="A955">
            <v>37465</v>
          </cell>
          <cell r="B955">
            <v>303.75</v>
          </cell>
        </row>
        <row r="956">
          <cell r="A956">
            <v>37466</v>
          </cell>
          <cell r="B956">
            <v>302.55</v>
          </cell>
        </row>
        <row r="957">
          <cell r="A957">
            <v>37467</v>
          </cell>
          <cell r="B957">
            <v>304.75</v>
          </cell>
        </row>
        <row r="958">
          <cell r="A958">
            <v>37468</v>
          </cell>
          <cell r="B958">
            <v>303.55</v>
          </cell>
        </row>
        <row r="959">
          <cell r="A959">
            <v>37469</v>
          </cell>
          <cell r="B959">
            <v>304.64999999999998</v>
          </cell>
        </row>
        <row r="960">
          <cell r="A960">
            <v>37470</v>
          </cell>
          <cell r="B960">
            <v>307.35000000000002</v>
          </cell>
        </row>
        <row r="961">
          <cell r="A961">
            <v>37471</v>
          </cell>
          <cell r="B961">
            <v>307.35000000000002</v>
          </cell>
        </row>
        <row r="962">
          <cell r="A962">
            <v>37472</v>
          </cell>
          <cell r="B962">
            <v>307.35000000000002</v>
          </cell>
        </row>
        <row r="963">
          <cell r="A963">
            <v>37473</v>
          </cell>
          <cell r="B963">
            <v>308.14999999999998</v>
          </cell>
        </row>
        <row r="964">
          <cell r="A964">
            <v>37474</v>
          </cell>
          <cell r="B964">
            <v>306.35000000000002</v>
          </cell>
        </row>
        <row r="965">
          <cell r="A965">
            <v>37475</v>
          </cell>
          <cell r="B965">
            <v>314.05</v>
          </cell>
        </row>
        <row r="966">
          <cell r="A966">
            <v>37476</v>
          </cell>
          <cell r="B966">
            <v>310.64999999999998</v>
          </cell>
        </row>
        <row r="967">
          <cell r="A967">
            <v>37477</v>
          </cell>
          <cell r="B967">
            <v>314.55</v>
          </cell>
        </row>
        <row r="968">
          <cell r="A968">
            <v>37478</v>
          </cell>
          <cell r="B968">
            <v>314.55</v>
          </cell>
        </row>
        <row r="969">
          <cell r="A969">
            <v>37479</v>
          </cell>
          <cell r="B969">
            <v>314.55</v>
          </cell>
        </row>
        <row r="970">
          <cell r="A970">
            <v>37480</v>
          </cell>
          <cell r="B970">
            <v>314.25</v>
          </cell>
        </row>
        <row r="971">
          <cell r="A971">
            <v>37481</v>
          </cell>
          <cell r="B971">
            <v>315.64999999999998</v>
          </cell>
        </row>
        <row r="972">
          <cell r="A972">
            <v>37482</v>
          </cell>
          <cell r="B972">
            <v>311.64999999999998</v>
          </cell>
        </row>
        <row r="973">
          <cell r="A973">
            <v>37483</v>
          </cell>
          <cell r="B973">
            <v>314.64999999999998</v>
          </cell>
        </row>
        <row r="974">
          <cell r="A974">
            <v>37484</v>
          </cell>
          <cell r="B974">
            <v>313.95</v>
          </cell>
        </row>
        <row r="975">
          <cell r="A975">
            <v>37485</v>
          </cell>
          <cell r="B975">
            <v>313.95</v>
          </cell>
        </row>
        <row r="976">
          <cell r="A976">
            <v>37486</v>
          </cell>
          <cell r="B976">
            <v>313.95</v>
          </cell>
        </row>
        <row r="977">
          <cell r="A977">
            <v>37487</v>
          </cell>
          <cell r="B977">
            <v>306.75</v>
          </cell>
        </row>
        <row r="978">
          <cell r="A978">
            <v>37488</v>
          </cell>
          <cell r="B978">
            <v>309.45</v>
          </cell>
        </row>
        <row r="979">
          <cell r="A979">
            <v>37489</v>
          </cell>
          <cell r="B979">
            <v>308.05</v>
          </cell>
        </row>
        <row r="980">
          <cell r="A980">
            <v>37490</v>
          </cell>
          <cell r="B980">
            <v>307.05</v>
          </cell>
        </row>
        <row r="981">
          <cell r="A981">
            <v>37491</v>
          </cell>
          <cell r="B981">
            <v>307.05</v>
          </cell>
        </row>
        <row r="982">
          <cell r="A982">
            <v>37492</v>
          </cell>
          <cell r="B982">
            <v>307.05</v>
          </cell>
        </row>
        <row r="983">
          <cell r="A983">
            <v>37493</v>
          </cell>
          <cell r="B983">
            <v>307.05</v>
          </cell>
        </row>
        <row r="984">
          <cell r="A984">
            <v>37494</v>
          </cell>
          <cell r="B984">
            <v>309.45</v>
          </cell>
        </row>
        <row r="985">
          <cell r="A985">
            <v>37495</v>
          </cell>
          <cell r="B985">
            <v>312.75</v>
          </cell>
        </row>
        <row r="986">
          <cell r="A986">
            <v>37496</v>
          </cell>
          <cell r="B986">
            <v>310.05</v>
          </cell>
        </row>
        <row r="987">
          <cell r="A987">
            <v>37497</v>
          </cell>
          <cell r="B987">
            <v>313.45</v>
          </cell>
        </row>
        <row r="988">
          <cell r="A988">
            <v>37498</v>
          </cell>
          <cell r="B988">
            <v>312.75</v>
          </cell>
        </row>
        <row r="989">
          <cell r="A989">
            <v>37499</v>
          </cell>
          <cell r="B989">
            <v>312.75</v>
          </cell>
        </row>
        <row r="990">
          <cell r="A990">
            <v>37500</v>
          </cell>
          <cell r="B990">
            <v>312.75</v>
          </cell>
        </row>
        <row r="991">
          <cell r="A991">
            <v>37501</v>
          </cell>
          <cell r="B991">
            <v>312.25</v>
          </cell>
        </row>
        <row r="992">
          <cell r="A992">
            <v>37502</v>
          </cell>
          <cell r="B992">
            <v>314.14999999999998</v>
          </cell>
        </row>
        <row r="993">
          <cell r="A993">
            <v>37503</v>
          </cell>
          <cell r="B993">
            <v>314.64999999999998</v>
          </cell>
        </row>
        <row r="994">
          <cell r="A994">
            <v>37504</v>
          </cell>
          <cell r="B994">
            <v>319.25</v>
          </cell>
        </row>
        <row r="995">
          <cell r="A995">
            <v>37505</v>
          </cell>
          <cell r="B995">
            <v>320.25</v>
          </cell>
        </row>
        <row r="996">
          <cell r="A996">
            <v>37506</v>
          </cell>
          <cell r="B996">
            <v>320.25</v>
          </cell>
        </row>
        <row r="997">
          <cell r="A997">
            <v>37507</v>
          </cell>
          <cell r="B997">
            <v>320.25</v>
          </cell>
        </row>
        <row r="998">
          <cell r="A998">
            <v>37508</v>
          </cell>
          <cell r="B998">
            <v>321.25</v>
          </cell>
        </row>
        <row r="999">
          <cell r="A999">
            <v>37509</v>
          </cell>
          <cell r="B999">
            <v>317.75</v>
          </cell>
        </row>
        <row r="1000">
          <cell r="A1000">
            <v>37510</v>
          </cell>
          <cell r="B1000">
            <v>317.64999999999998</v>
          </cell>
        </row>
        <row r="1001">
          <cell r="A1001">
            <v>37511</v>
          </cell>
          <cell r="B1001">
            <v>319.05</v>
          </cell>
        </row>
        <row r="1002">
          <cell r="A1002">
            <v>37512</v>
          </cell>
          <cell r="B1002">
            <v>316.85000000000002</v>
          </cell>
        </row>
        <row r="1003">
          <cell r="A1003">
            <v>37513</v>
          </cell>
          <cell r="B1003">
            <v>316.85000000000002</v>
          </cell>
        </row>
        <row r="1004">
          <cell r="A1004">
            <v>37514</v>
          </cell>
          <cell r="B1004">
            <v>316.85000000000002</v>
          </cell>
        </row>
        <row r="1005">
          <cell r="A1005">
            <v>37515</v>
          </cell>
          <cell r="B1005">
            <v>317.45</v>
          </cell>
        </row>
        <row r="1006">
          <cell r="A1006">
            <v>37516</v>
          </cell>
          <cell r="B1006">
            <v>318.35000000000002</v>
          </cell>
        </row>
        <row r="1007">
          <cell r="A1007">
            <v>37517</v>
          </cell>
          <cell r="B1007">
            <v>320.35000000000002</v>
          </cell>
        </row>
        <row r="1008">
          <cell r="A1008">
            <v>37518</v>
          </cell>
          <cell r="B1008">
            <v>323.35000000000002</v>
          </cell>
        </row>
        <row r="1009">
          <cell r="A1009">
            <v>37519</v>
          </cell>
          <cell r="B1009">
            <v>322.14999999999998</v>
          </cell>
        </row>
        <row r="1010">
          <cell r="A1010">
            <v>37520</v>
          </cell>
          <cell r="B1010">
            <v>322.14999999999998</v>
          </cell>
        </row>
        <row r="1011">
          <cell r="A1011">
            <v>37521</v>
          </cell>
          <cell r="B1011">
            <v>322.14999999999998</v>
          </cell>
        </row>
        <row r="1012">
          <cell r="A1012">
            <v>37522</v>
          </cell>
          <cell r="B1012">
            <v>323.25</v>
          </cell>
        </row>
        <row r="1013">
          <cell r="A1013">
            <v>37523</v>
          </cell>
          <cell r="B1013">
            <v>326.14999999999998</v>
          </cell>
        </row>
        <row r="1014">
          <cell r="A1014">
            <v>37524</v>
          </cell>
          <cell r="B1014">
            <v>322.25</v>
          </cell>
        </row>
        <row r="1015">
          <cell r="A1015">
            <v>37525</v>
          </cell>
          <cell r="B1015">
            <v>320.05</v>
          </cell>
        </row>
        <row r="1016">
          <cell r="A1016">
            <v>37526</v>
          </cell>
          <cell r="B1016">
            <v>319.95</v>
          </cell>
        </row>
        <row r="1017">
          <cell r="A1017">
            <v>37527</v>
          </cell>
          <cell r="B1017">
            <v>319.95</v>
          </cell>
        </row>
        <row r="1018">
          <cell r="A1018">
            <v>37528</v>
          </cell>
          <cell r="B1018">
            <v>319.95</v>
          </cell>
        </row>
        <row r="1019">
          <cell r="A1019">
            <v>37529</v>
          </cell>
          <cell r="B1019">
            <v>323.55</v>
          </cell>
        </row>
        <row r="1020">
          <cell r="A1020">
            <v>37530</v>
          </cell>
          <cell r="B1020">
            <v>320.35000000000002</v>
          </cell>
        </row>
        <row r="1021">
          <cell r="A1021">
            <v>37531</v>
          </cell>
          <cell r="B1021">
            <v>323.05</v>
          </cell>
        </row>
        <row r="1022">
          <cell r="A1022">
            <v>37532</v>
          </cell>
          <cell r="B1022">
            <v>321.64999999999998</v>
          </cell>
        </row>
        <row r="1023">
          <cell r="A1023">
            <v>37533</v>
          </cell>
          <cell r="B1023">
            <v>322.25</v>
          </cell>
        </row>
        <row r="1024">
          <cell r="A1024">
            <v>37534</v>
          </cell>
          <cell r="B1024">
            <v>322.25</v>
          </cell>
        </row>
        <row r="1025">
          <cell r="A1025">
            <v>37535</v>
          </cell>
          <cell r="B1025">
            <v>322.25</v>
          </cell>
        </row>
        <row r="1026">
          <cell r="A1026">
            <v>37536</v>
          </cell>
          <cell r="B1026">
            <v>322.45</v>
          </cell>
        </row>
        <row r="1027">
          <cell r="A1027">
            <v>37537</v>
          </cell>
          <cell r="B1027">
            <v>318.25</v>
          </cell>
        </row>
        <row r="1028">
          <cell r="A1028">
            <v>37538</v>
          </cell>
          <cell r="B1028">
            <v>320.05</v>
          </cell>
        </row>
        <row r="1029">
          <cell r="A1029">
            <v>37539</v>
          </cell>
          <cell r="B1029">
            <v>316.85000000000002</v>
          </cell>
        </row>
        <row r="1030">
          <cell r="A1030">
            <v>37540</v>
          </cell>
          <cell r="B1030">
            <v>316.75</v>
          </cell>
        </row>
        <row r="1031">
          <cell r="A1031">
            <v>37541</v>
          </cell>
          <cell r="B1031">
            <v>316.75</v>
          </cell>
        </row>
        <row r="1032">
          <cell r="A1032">
            <v>37542</v>
          </cell>
          <cell r="B1032">
            <v>316.75</v>
          </cell>
        </row>
        <row r="1033">
          <cell r="A1033">
            <v>37543</v>
          </cell>
          <cell r="B1033">
            <v>317.95</v>
          </cell>
        </row>
        <row r="1034">
          <cell r="A1034">
            <v>37544</v>
          </cell>
          <cell r="B1034">
            <v>313.55</v>
          </cell>
        </row>
        <row r="1035">
          <cell r="A1035">
            <v>37545</v>
          </cell>
          <cell r="B1035">
            <v>314.55</v>
          </cell>
        </row>
        <row r="1036">
          <cell r="A1036">
            <v>37546</v>
          </cell>
          <cell r="B1036">
            <v>311.45</v>
          </cell>
        </row>
        <row r="1037">
          <cell r="A1037">
            <v>37547</v>
          </cell>
          <cell r="B1037">
            <v>312.85000000000002</v>
          </cell>
        </row>
        <row r="1038">
          <cell r="A1038">
            <v>37548</v>
          </cell>
          <cell r="B1038">
            <v>312.85000000000002</v>
          </cell>
        </row>
        <row r="1039">
          <cell r="A1039">
            <v>37549</v>
          </cell>
          <cell r="B1039">
            <v>312.85000000000002</v>
          </cell>
        </row>
        <row r="1040">
          <cell r="A1040">
            <v>37550</v>
          </cell>
          <cell r="B1040">
            <v>311.14999999999998</v>
          </cell>
        </row>
        <row r="1041">
          <cell r="A1041">
            <v>37551</v>
          </cell>
          <cell r="B1041">
            <v>313.05</v>
          </cell>
        </row>
        <row r="1042">
          <cell r="A1042">
            <v>37552</v>
          </cell>
          <cell r="B1042">
            <v>311.95</v>
          </cell>
        </row>
        <row r="1043">
          <cell r="A1043">
            <v>37553</v>
          </cell>
          <cell r="B1043">
            <v>311.64999999999998</v>
          </cell>
        </row>
        <row r="1044">
          <cell r="A1044">
            <v>37554</v>
          </cell>
          <cell r="B1044">
            <v>313.85000000000002</v>
          </cell>
        </row>
        <row r="1045">
          <cell r="A1045">
            <v>37555</v>
          </cell>
          <cell r="B1045">
            <v>313.85000000000002</v>
          </cell>
        </row>
        <row r="1046">
          <cell r="A1046">
            <v>37556</v>
          </cell>
          <cell r="B1046">
            <v>313.85000000000002</v>
          </cell>
        </row>
        <row r="1047">
          <cell r="A1047">
            <v>37557</v>
          </cell>
          <cell r="B1047">
            <v>315.64999999999998</v>
          </cell>
        </row>
        <row r="1048">
          <cell r="A1048">
            <v>37558</v>
          </cell>
          <cell r="B1048">
            <v>316.85000000000002</v>
          </cell>
        </row>
        <row r="1049">
          <cell r="A1049">
            <v>37559</v>
          </cell>
          <cell r="B1049">
            <v>316.05</v>
          </cell>
        </row>
        <row r="1050">
          <cell r="A1050">
            <v>37560</v>
          </cell>
          <cell r="B1050">
            <v>317.75</v>
          </cell>
        </row>
        <row r="1051">
          <cell r="A1051">
            <v>37561</v>
          </cell>
          <cell r="B1051">
            <v>319.75</v>
          </cell>
        </row>
        <row r="1052">
          <cell r="A1052">
            <v>37562</v>
          </cell>
          <cell r="B1052">
            <v>319.75</v>
          </cell>
        </row>
        <row r="1053">
          <cell r="A1053">
            <v>37563</v>
          </cell>
          <cell r="B1053">
            <v>319.75</v>
          </cell>
        </row>
        <row r="1054">
          <cell r="A1054">
            <v>37564</v>
          </cell>
          <cell r="B1054">
            <v>318.55</v>
          </cell>
        </row>
        <row r="1055">
          <cell r="A1055">
            <v>37565</v>
          </cell>
          <cell r="B1055">
            <v>317.75</v>
          </cell>
        </row>
        <row r="1056">
          <cell r="A1056">
            <v>37566</v>
          </cell>
          <cell r="B1056">
            <v>318.14999999999998</v>
          </cell>
        </row>
        <row r="1057">
          <cell r="A1057">
            <v>37567</v>
          </cell>
          <cell r="B1057">
            <v>321.05</v>
          </cell>
        </row>
        <row r="1058">
          <cell r="A1058">
            <v>37568</v>
          </cell>
          <cell r="B1058">
            <v>321.55</v>
          </cell>
        </row>
        <row r="1059">
          <cell r="A1059">
            <v>37569</v>
          </cell>
          <cell r="B1059">
            <v>321.55</v>
          </cell>
        </row>
        <row r="1060">
          <cell r="A1060">
            <v>37570</v>
          </cell>
          <cell r="B1060">
            <v>321.55</v>
          </cell>
        </row>
        <row r="1061">
          <cell r="A1061">
            <v>37571</v>
          </cell>
          <cell r="B1061">
            <v>321.75</v>
          </cell>
        </row>
        <row r="1062">
          <cell r="A1062">
            <v>37572</v>
          </cell>
          <cell r="B1062">
            <v>324.45</v>
          </cell>
        </row>
        <row r="1063">
          <cell r="A1063">
            <v>37573</v>
          </cell>
          <cell r="B1063">
            <v>319.14999999999998</v>
          </cell>
        </row>
        <row r="1064">
          <cell r="A1064">
            <v>37574</v>
          </cell>
          <cell r="B1064">
            <v>318.25</v>
          </cell>
        </row>
        <row r="1065">
          <cell r="A1065">
            <v>37575</v>
          </cell>
          <cell r="B1065">
            <v>320.55</v>
          </cell>
        </row>
        <row r="1066">
          <cell r="A1066">
            <v>37576</v>
          </cell>
          <cell r="B1066">
            <v>320.55</v>
          </cell>
        </row>
        <row r="1067">
          <cell r="A1067">
            <v>37577</v>
          </cell>
          <cell r="B1067">
            <v>320.55</v>
          </cell>
        </row>
        <row r="1068">
          <cell r="A1068">
            <v>37578</v>
          </cell>
          <cell r="B1068">
            <v>319.25</v>
          </cell>
        </row>
        <row r="1069">
          <cell r="A1069">
            <v>37579</v>
          </cell>
          <cell r="B1069">
            <v>318.95</v>
          </cell>
        </row>
        <row r="1070">
          <cell r="A1070">
            <v>37580</v>
          </cell>
          <cell r="B1070">
            <v>317.85000000000002</v>
          </cell>
        </row>
        <row r="1071">
          <cell r="A1071">
            <v>37581</v>
          </cell>
          <cell r="B1071">
            <v>317.64999999999998</v>
          </cell>
        </row>
        <row r="1072">
          <cell r="A1072">
            <v>37582</v>
          </cell>
          <cell r="B1072">
            <v>321.05</v>
          </cell>
        </row>
        <row r="1073">
          <cell r="A1073">
            <v>37583</v>
          </cell>
          <cell r="B1073">
            <v>321.05</v>
          </cell>
        </row>
        <row r="1074">
          <cell r="A1074">
            <v>37584</v>
          </cell>
          <cell r="B1074">
            <v>321.05</v>
          </cell>
        </row>
        <row r="1075">
          <cell r="A1075">
            <v>37585</v>
          </cell>
          <cell r="B1075">
            <v>318.14999999999998</v>
          </cell>
        </row>
        <row r="1076">
          <cell r="A1076">
            <v>37586</v>
          </cell>
          <cell r="B1076">
            <v>318.35000000000002</v>
          </cell>
        </row>
        <row r="1077">
          <cell r="A1077">
            <v>37587</v>
          </cell>
          <cell r="B1077">
            <v>316.75</v>
          </cell>
        </row>
        <row r="1078">
          <cell r="A1078">
            <v>37588</v>
          </cell>
          <cell r="B1078">
            <v>317.85000000000002</v>
          </cell>
        </row>
        <row r="1079">
          <cell r="A1079">
            <v>37589</v>
          </cell>
          <cell r="B1079">
            <v>318.14999999999998</v>
          </cell>
        </row>
        <row r="1080">
          <cell r="A1080">
            <v>37590</v>
          </cell>
          <cell r="B1080">
            <v>318.14999999999998</v>
          </cell>
        </row>
        <row r="1081">
          <cell r="A1081">
            <v>37591</v>
          </cell>
          <cell r="B1081">
            <v>318.14999999999998</v>
          </cell>
        </row>
        <row r="1082">
          <cell r="A1082">
            <v>37592</v>
          </cell>
          <cell r="B1082">
            <v>317.85000000000002</v>
          </cell>
        </row>
        <row r="1083">
          <cell r="A1083">
            <v>37593</v>
          </cell>
          <cell r="B1083">
            <v>320.75</v>
          </cell>
        </row>
        <row r="1084">
          <cell r="A1084">
            <v>37594</v>
          </cell>
          <cell r="B1084">
            <v>322.14999999999998</v>
          </cell>
        </row>
        <row r="1085">
          <cell r="A1085">
            <v>37595</v>
          </cell>
          <cell r="B1085">
            <v>324.64999999999998</v>
          </cell>
        </row>
        <row r="1086">
          <cell r="A1086">
            <v>37596</v>
          </cell>
          <cell r="B1086">
            <v>326.25</v>
          </cell>
        </row>
        <row r="1087">
          <cell r="A1087">
            <v>37597</v>
          </cell>
          <cell r="B1087">
            <v>326.25</v>
          </cell>
        </row>
        <row r="1088">
          <cell r="A1088">
            <v>37598</v>
          </cell>
          <cell r="B1088">
            <v>326.25</v>
          </cell>
        </row>
        <row r="1089">
          <cell r="A1089">
            <v>37599</v>
          </cell>
          <cell r="B1089">
            <v>326</v>
          </cell>
        </row>
        <row r="1090">
          <cell r="A1090">
            <v>37600</v>
          </cell>
          <cell r="B1090">
            <v>323.75</v>
          </cell>
        </row>
        <row r="1091">
          <cell r="A1091">
            <v>37601</v>
          </cell>
          <cell r="B1091">
            <v>324.85000000000002</v>
          </cell>
        </row>
        <row r="1092">
          <cell r="A1092">
            <v>37602</v>
          </cell>
          <cell r="B1092">
            <v>331.25</v>
          </cell>
        </row>
        <row r="1093">
          <cell r="A1093">
            <v>37603</v>
          </cell>
          <cell r="B1093">
            <v>333.15</v>
          </cell>
        </row>
        <row r="1094">
          <cell r="A1094">
            <v>37604</v>
          </cell>
          <cell r="B1094">
            <v>333.15</v>
          </cell>
        </row>
        <row r="1095">
          <cell r="A1095">
            <v>37605</v>
          </cell>
          <cell r="B1095">
            <v>333.15</v>
          </cell>
        </row>
        <row r="1096">
          <cell r="A1096">
            <v>37606</v>
          </cell>
          <cell r="B1096">
            <v>336.65</v>
          </cell>
        </row>
        <row r="1097">
          <cell r="A1097">
            <v>37607</v>
          </cell>
          <cell r="B1097">
            <v>336.75</v>
          </cell>
        </row>
        <row r="1098">
          <cell r="A1098">
            <v>37608</v>
          </cell>
          <cell r="B1098">
            <v>343.25</v>
          </cell>
        </row>
        <row r="1099">
          <cell r="A1099">
            <v>37609</v>
          </cell>
          <cell r="B1099">
            <v>345.55</v>
          </cell>
        </row>
        <row r="1100">
          <cell r="A1100">
            <v>37610</v>
          </cell>
          <cell r="B1100">
            <v>340.75</v>
          </cell>
        </row>
        <row r="1101">
          <cell r="A1101">
            <v>37611</v>
          </cell>
          <cell r="B1101">
            <v>340.75</v>
          </cell>
        </row>
        <row r="1102">
          <cell r="A1102">
            <v>37612</v>
          </cell>
          <cell r="B1102">
            <v>340.75</v>
          </cell>
        </row>
        <row r="1103">
          <cell r="A1103">
            <v>37613</v>
          </cell>
          <cell r="B1103">
            <v>345.65</v>
          </cell>
        </row>
        <row r="1104">
          <cell r="A1104">
            <v>37614</v>
          </cell>
          <cell r="B1104">
            <v>346.55</v>
          </cell>
        </row>
        <row r="1105">
          <cell r="A1105">
            <v>37615</v>
          </cell>
          <cell r="B1105">
            <v>343.85</v>
          </cell>
        </row>
        <row r="1106">
          <cell r="A1106">
            <v>37616</v>
          </cell>
          <cell r="B1106">
            <v>349.65</v>
          </cell>
        </row>
        <row r="1107">
          <cell r="A1107">
            <v>37617</v>
          </cell>
          <cell r="B1107">
            <v>349.25</v>
          </cell>
        </row>
        <row r="1108">
          <cell r="A1108">
            <v>37618</v>
          </cell>
          <cell r="B1108">
            <v>349.25</v>
          </cell>
        </row>
        <row r="1109">
          <cell r="A1109">
            <v>37619</v>
          </cell>
          <cell r="B1109">
            <v>349.25</v>
          </cell>
        </row>
        <row r="1110">
          <cell r="A1110">
            <v>37620</v>
          </cell>
          <cell r="B1110">
            <v>343.65</v>
          </cell>
        </row>
        <row r="1111">
          <cell r="A1111">
            <v>37621</v>
          </cell>
          <cell r="B1111">
            <v>348.05</v>
          </cell>
        </row>
        <row r="1112">
          <cell r="A1112">
            <v>37622</v>
          </cell>
          <cell r="B1112">
            <v>348.05</v>
          </cell>
        </row>
        <row r="1113">
          <cell r="A1113">
            <v>37623</v>
          </cell>
          <cell r="B1113">
            <v>346.05</v>
          </cell>
        </row>
        <row r="1114">
          <cell r="A1114">
            <v>37624</v>
          </cell>
          <cell r="B1114">
            <v>351.25</v>
          </cell>
        </row>
        <row r="1115">
          <cell r="A1115">
            <v>37625</v>
          </cell>
          <cell r="B1115">
            <v>351.25</v>
          </cell>
        </row>
        <row r="1116">
          <cell r="A1116">
            <v>37626</v>
          </cell>
          <cell r="B1116">
            <v>351.25</v>
          </cell>
        </row>
        <row r="1117">
          <cell r="A1117">
            <v>37627</v>
          </cell>
          <cell r="B1117">
            <v>351.25</v>
          </cell>
        </row>
        <row r="1118">
          <cell r="A1118">
            <v>37628</v>
          </cell>
          <cell r="B1118">
            <v>347.25</v>
          </cell>
        </row>
        <row r="1119">
          <cell r="A1119">
            <v>37629</v>
          </cell>
          <cell r="B1119">
            <v>353.63</v>
          </cell>
        </row>
        <row r="1120">
          <cell r="A1120">
            <v>37630</v>
          </cell>
          <cell r="B1120">
            <v>352.75</v>
          </cell>
        </row>
        <row r="1121">
          <cell r="A1121">
            <v>37631</v>
          </cell>
          <cell r="B1121">
            <v>354.75</v>
          </cell>
        </row>
        <row r="1122">
          <cell r="A1122">
            <v>37632</v>
          </cell>
          <cell r="B1122">
            <v>354.75</v>
          </cell>
        </row>
        <row r="1123">
          <cell r="A1123">
            <v>37633</v>
          </cell>
          <cell r="B1123">
            <v>354.75</v>
          </cell>
        </row>
        <row r="1124">
          <cell r="A1124">
            <v>37634</v>
          </cell>
          <cell r="B1124">
            <v>354.55</v>
          </cell>
        </row>
        <row r="1125">
          <cell r="A1125">
            <v>37635</v>
          </cell>
          <cell r="B1125">
            <v>351.35</v>
          </cell>
        </row>
        <row r="1126">
          <cell r="A1126">
            <v>37636</v>
          </cell>
          <cell r="B1126">
            <v>350.75</v>
          </cell>
        </row>
        <row r="1127">
          <cell r="A1127">
            <v>37637</v>
          </cell>
          <cell r="B1127">
            <v>357.45</v>
          </cell>
        </row>
        <row r="1128">
          <cell r="A1128">
            <v>37638</v>
          </cell>
          <cell r="B1128">
            <v>356.55</v>
          </cell>
        </row>
        <row r="1129">
          <cell r="A1129">
            <v>37639</v>
          </cell>
          <cell r="B1129">
            <v>356.55</v>
          </cell>
        </row>
        <row r="1130">
          <cell r="A1130">
            <v>37640</v>
          </cell>
          <cell r="B1130">
            <v>356.55</v>
          </cell>
        </row>
        <row r="1131">
          <cell r="A1131">
            <v>37641</v>
          </cell>
          <cell r="B1131">
            <v>355.75</v>
          </cell>
        </row>
        <row r="1132">
          <cell r="A1132">
            <v>37642</v>
          </cell>
          <cell r="B1132">
            <v>357.75</v>
          </cell>
        </row>
        <row r="1133">
          <cell r="A1133">
            <v>37643</v>
          </cell>
          <cell r="B1133">
            <v>361.85</v>
          </cell>
        </row>
        <row r="1134">
          <cell r="A1134">
            <v>37644</v>
          </cell>
          <cell r="B1134">
            <v>363.05</v>
          </cell>
        </row>
        <row r="1135">
          <cell r="A1135">
            <v>37645</v>
          </cell>
          <cell r="B1135">
            <v>368.25</v>
          </cell>
        </row>
        <row r="1136">
          <cell r="A1136">
            <v>37646</v>
          </cell>
          <cell r="B1136">
            <v>368.25</v>
          </cell>
        </row>
        <row r="1137">
          <cell r="A1137">
            <v>37647</v>
          </cell>
          <cell r="B1137">
            <v>368.25</v>
          </cell>
        </row>
        <row r="1138">
          <cell r="A1138">
            <v>37648</v>
          </cell>
          <cell r="B1138">
            <v>369.65</v>
          </cell>
        </row>
        <row r="1139">
          <cell r="A1139">
            <v>37649</v>
          </cell>
          <cell r="B1139">
            <v>369.25</v>
          </cell>
        </row>
        <row r="1140">
          <cell r="A1140">
            <v>37650</v>
          </cell>
          <cell r="B1140">
            <v>365.95</v>
          </cell>
        </row>
        <row r="1141">
          <cell r="A1141">
            <v>37651</v>
          </cell>
          <cell r="B1141">
            <v>370.35</v>
          </cell>
        </row>
        <row r="1142">
          <cell r="A1142">
            <v>37652</v>
          </cell>
          <cell r="B1142">
            <v>368.15</v>
          </cell>
        </row>
        <row r="1143">
          <cell r="A1143">
            <v>37653</v>
          </cell>
          <cell r="B1143">
            <v>368.15</v>
          </cell>
        </row>
        <row r="1144">
          <cell r="A1144">
            <v>37654</v>
          </cell>
          <cell r="B1144">
            <v>368.15</v>
          </cell>
        </row>
        <row r="1145">
          <cell r="A1145">
            <v>37655</v>
          </cell>
          <cell r="B1145">
            <v>371.05</v>
          </cell>
        </row>
        <row r="1146">
          <cell r="A1146">
            <v>37656</v>
          </cell>
          <cell r="B1146">
            <v>381.25</v>
          </cell>
        </row>
        <row r="1147">
          <cell r="A1147">
            <v>37657</v>
          </cell>
          <cell r="B1147">
            <v>371.75</v>
          </cell>
        </row>
        <row r="1148">
          <cell r="A1148">
            <v>37658</v>
          </cell>
          <cell r="B1148">
            <v>370.05</v>
          </cell>
        </row>
        <row r="1149">
          <cell r="A1149">
            <v>37659</v>
          </cell>
          <cell r="B1149">
            <v>369.75</v>
          </cell>
        </row>
        <row r="1150">
          <cell r="A1150">
            <v>37660</v>
          </cell>
          <cell r="B1150">
            <v>369.75</v>
          </cell>
        </row>
        <row r="1151">
          <cell r="A1151">
            <v>37661</v>
          </cell>
          <cell r="B1151">
            <v>369.75</v>
          </cell>
        </row>
        <row r="1152">
          <cell r="A1152">
            <v>37662</v>
          </cell>
          <cell r="B1152">
            <v>362.15</v>
          </cell>
        </row>
        <row r="1153">
          <cell r="A1153">
            <v>37663</v>
          </cell>
          <cell r="B1153">
            <v>363.88</v>
          </cell>
        </row>
        <row r="1154">
          <cell r="A1154">
            <v>37664</v>
          </cell>
          <cell r="B1154">
            <v>352.75</v>
          </cell>
        </row>
        <row r="1155">
          <cell r="A1155">
            <v>37665</v>
          </cell>
          <cell r="B1155">
            <v>356.55</v>
          </cell>
        </row>
        <row r="1156">
          <cell r="A1156">
            <v>37666</v>
          </cell>
          <cell r="B1156">
            <v>351.55</v>
          </cell>
        </row>
        <row r="1157">
          <cell r="A1157">
            <v>37667</v>
          </cell>
          <cell r="B1157">
            <v>351.55</v>
          </cell>
        </row>
        <row r="1158">
          <cell r="A1158">
            <v>37668</v>
          </cell>
          <cell r="B1158">
            <v>351.55</v>
          </cell>
        </row>
        <row r="1159">
          <cell r="A1159">
            <v>37669</v>
          </cell>
          <cell r="B1159">
            <v>345.55</v>
          </cell>
        </row>
        <row r="1160">
          <cell r="A1160">
            <v>37670</v>
          </cell>
          <cell r="B1160">
            <v>343.55</v>
          </cell>
        </row>
        <row r="1161">
          <cell r="A1161">
            <v>37671</v>
          </cell>
          <cell r="B1161">
            <v>349.45</v>
          </cell>
        </row>
        <row r="1162">
          <cell r="A1162">
            <v>37672</v>
          </cell>
          <cell r="B1162">
            <v>352.25</v>
          </cell>
        </row>
        <row r="1163">
          <cell r="A1163">
            <v>37673</v>
          </cell>
          <cell r="B1163">
            <v>351.35</v>
          </cell>
        </row>
        <row r="1164">
          <cell r="A1164">
            <v>37674</v>
          </cell>
          <cell r="B1164">
            <v>351.35</v>
          </cell>
        </row>
        <row r="1165">
          <cell r="A1165">
            <v>37675</v>
          </cell>
          <cell r="B1165">
            <v>351.35</v>
          </cell>
        </row>
        <row r="1166">
          <cell r="A1166">
            <v>37676</v>
          </cell>
          <cell r="B1166">
            <v>357.75</v>
          </cell>
        </row>
        <row r="1167">
          <cell r="A1167">
            <v>37677</v>
          </cell>
          <cell r="B1167">
            <v>351.85</v>
          </cell>
        </row>
        <row r="1168">
          <cell r="A1168">
            <v>37678</v>
          </cell>
          <cell r="B1168">
            <v>354.35</v>
          </cell>
        </row>
        <row r="1169">
          <cell r="A1169">
            <v>37679</v>
          </cell>
          <cell r="B1169">
            <v>345.45</v>
          </cell>
        </row>
        <row r="1170">
          <cell r="A1170">
            <v>37680</v>
          </cell>
          <cell r="B1170">
            <v>349.95</v>
          </cell>
        </row>
        <row r="1171">
          <cell r="A1171">
            <v>37681</v>
          </cell>
          <cell r="B1171">
            <v>349.95</v>
          </cell>
        </row>
        <row r="1172">
          <cell r="A1172">
            <v>37682</v>
          </cell>
          <cell r="B1172">
            <v>349.95</v>
          </cell>
        </row>
        <row r="1173">
          <cell r="A1173">
            <v>37683</v>
          </cell>
          <cell r="B1173">
            <v>349.05</v>
          </cell>
        </row>
        <row r="1174">
          <cell r="A1174">
            <v>37684</v>
          </cell>
          <cell r="B1174">
            <v>354.25</v>
          </cell>
        </row>
        <row r="1175">
          <cell r="A1175">
            <v>37685</v>
          </cell>
          <cell r="B1175">
            <v>353.55</v>
          </cell>
        </row>
        <row r="1176">
          <cell r="A1176">
            <v>37686</v>
          </cell>
          <cell r="B1176">
            <v>356.25</v>
          </cell>
        </row>
        <row r="1177">
          <cell r="A1177">
            <v>37687</v>
          </cell>
          <cell r="B1177">
            <v>350.75</v>
          </cell>
        </row>
        <row r="1178">
          <cell r="A1178">
            <v>37688</v>
          </cell>
          <cell r="B1178">
            <v>350.75</v>
          </cell>
        </row>
        <row r="1179">
          <cell r="A1179">
            <v>37689</v>
          </cell>
          <cell r="B1179">
            <v>350.75</v>
          </cell>
        </row>
        <row r="1180">
          <cell r="A1180">
            <v>37690</v>
          </cell>
          <cell r="B1180">
            <v>354.45</v>
          </cell>
        </row>
        <row r="1181">
          <cell r="A1181">
            <v>37691</v>
          </cell>
          <cell r="B1181">
            <v>350.65</v>
          </cell>
        </row>
        <row r="1182">
          <cell r="A1182">
            <v>37692</v>
          </cell>
          <cell r="B1182">
            <v>345.75</v>
          </cell>
        </row>
        <row r="1183">
          <cell r="A1183">
            <v>37693</v>
          </cell>
          <cell r="B1183">
            <v>334.35</v>
          </cell>
        </row>
        <row r="1184">
          <cell r="A1184">
            <v>37694</v>
          </cell>
          <cell r="B1184">
            <v>336.35</v>
          </cell>
        </row>
        <row r="1185">
          <cell r="A1185">
            <v>37695</v>
          </cell>
          <cell r="B1185">
            <v>336.35</v>
          </cell>
        </row>
        <row r="1186">
          <cell r="A1186">
            <v>37696</v>
          </cell>
          <cell r="B1186">
            <v>336.35</v>
          </cell>
        </row>
        <row r="1187">
          <cell r="A1187">
            <v>37697</v>
          </cell>
          <cell r="B1187">
            <v>336.55</v>
          </cell>
        </row>
        <row r="1188">
          <cell r="A1188">
            <v>37698</v>
          </cell>
          <cell r="B1188">
            <v>337.85</v>
          </cell>
        </row>
        <row r="1189">
          <cell r="A1189">
            <v>37699</v>
          </cell>
          <cell r="B1189">
            <v>336.45</v>
          </cell>
        </row>
        <row r="1190">
          <cell r="A1190">
            <v>37700</v>
          </cell>
          <cell r="B1190">
            <v>332.25</v>
          </cell>
        </row>
        <row r="1191">
          <cell r="A1191">
            <v>37701</v>
          </cell>
          <cell r="B1191">
            <v>326.05</v>
          </cell>
        </row>
        <row r="1192">
          <cell r="A1192">
            <v>37702</v>
          </cell>
          <cell r="B1192">
            <v>326.05</v>
          </cell>
        </row>
        <row r="1193">
          <cell r="A1193">
            <v>37703</v>
          </cell>
          <cell r="B1193">
            <v>326.05</v>
          </cell>
        </row>
        <row r="1194">
          <cell r="A1194">
            <v>37704</v>
          </cell>
          <cell r="B1194">
            <v>329.65</v>
          </cell>
        </row>
        <row r="1195">
          <cell r="A1195">
            <v>37705</v>
          </cell>
          <cell r="B1195">
            <v>328.55</v>
          </cell>
        </row>
        <row r="1196">
          <cell r="A1196">
            <v>37706</v>
          </cell>
          <cell r="B1196">
            <v>330.25</v>
          </cell>
        </row>
        <row r="1197">
          <cell r="A1197">
            <v>37707</v>
          </cell>
          <cell r="B1197">
            <v>329.25</v>
          </cell>
        </row>
        <row r="1198">
          <cell r="A1198">
            <v>37708</v>
          </cell>
          <cell r="B1198">
            <v>331.85</v>
          </cell>
        </row>
        <row r="1199">
          <cell r="A1199">
            <v>37709</v>
          </cell>
          <cell r="B1199">
            <v>331.85</v>
          </cell>
        </row>
        <row r="1200">
          <cell r="A1200">
            <v>37710</v>
          </cell>
          <cell r="B1200">
            <v>331.85</v>
          </cell>
        </row>
        <row r="1201">
          <cell r="A1201">
            <v>37711</v>
          </cell>
          <cell r="B1201">
            <v>337.45</v>
          </cell>
        </row>
        <row r="1202">
          <cell r="A1202">
            <v>37712</v>
          </cell>
          <cell r="B1202">
            <v>334.95</v>
          </cell>
        </row>
        <row r="1203">
          <cell r="A1203">
            <v>37713</v>
          </cell>
          <cell r="B1203">
            <v>329.95</v>
          </cell>
        </row>
        <row r="1204">
          <cell r="A1204">
            <v>37714</v>
          </cell>
          <cell r="B1204">
            <v>325.25</v>
          </cell>
        </row>
        <row r="1205">
          <cell r="A1205">
            <v>37715</v>
          </cell>
          <cell r="B1205">
            <v>325.55</v>
          </cell>
        </row>
        <row r="1206">
          <cell r="A1206">
            <v>37716</v>
          </cell>
          <cell r="B1206">
            <v>325.55</v>
          </cell>
        </row>
        <row r="1207">
          <cell r="A1207">
            <v>37717</v>
          </cell>
          <cell r="B1207">
            <v>325.55</v>
          </cell>
        </row>
        <row r="1208">
          <cell r="A1208">
            <v>37718</v>
          </cell>
          <cell r="B1208">
            <v>323.05</v>
          </cell>
        </row>
        <row r="1209">
          <cell r="A1209">
            <v>37719</v>
          </cell>
          <cell r="B1209">
            <v>322.75</v>
          </cell>
        </row>
        <row r="1210">
          <cell r="A1210">
            <v>37720</v>
          </cell>
          <cell r="B1210">
            <v>326.85000000000002</v>
          </cell>
        </row>
        <row r="1211">
          <cell r="A1211">
            <v>37721</v>
          </cell>
          <cell r="B1211">
            <v>326.55</v>
          </cell>
        </row>
        <row r="1212">
          <cell r="A1212">
            <v>37722</v>
          </cell>
          <cell r="B1212">
            <v>328.05</v>
          </cell>
        </row>
        <row r="1213">
          <cell r="A1213">
            <v>37723</v>
          </cell>
          <cell r="B1213">
            <v>328.05</v>
          </cell>
        </row>
        <row r="1214">
          <cell r="A1214">
            <v>37724</v>
          </cell>
          <cell r="B1214">
            <v>328.05</v>
          </cell>
        </row>
        <row r="1215">
          <cell r="A1215">
            <v>37725</v>
          </cell>
          <cell r="B1215">
            <v>324.85000000000002</v>
          </cell>
        </row>
        <row r="1216">
          <cell r="A1216">
            <v>37726</v>
          </cell>
          <cell r="B1216">
            <v>324.95</v>
          </cell>
        </row>
        <row r="1217">
          <cell r="A1217">
            <v>37727</v>
          </cell>
          <cell r="B1217">
            <v>326.45</v>
          </cell>
        </row>
        <row r="1218">
          <cell r="A1218">
            <v>37728</v>
          </cell>
          <cell r="B1218">
            <v>327.14999999999998</v>
          </cell>
        </row>
        <row r="1219">
          <cell r="A1219">
            <v>37729</v>
          </cell>
          <cell r="B1219">
            <v>325.95</v>
          </cell>
        </row>
        <row r="1220">
          <cell r="A1220">
            <v>37730</v>
          </cell>
          <cell r="B1220">
            <v>325.95</v>
          </cell>
        </row>
        <row r="1221">
          <cell r="A1221">
            <v>37731</v>
          </cell>
          <cell r="B1221">
            <v>325.95</v>
          </cell>
        </row>
        <row r="1222">
          <cell r="A1222">
            <v>37732</v>
          </cell>
          <cell r="B1222">
            <v>333.55</v>
          </cell>
        </row>
        <row r="1223">
          <cell r="A1223">
            <v>37733</v>
          </cell>
          <cell r="B1223">
            <v>332.95</v>
          </cell>
        </row>
        <row r="1224">
          <cell r="A1224">
            <v>37734</v>
          </cell>
          <cell r="B1224">
            <v>331.25</v>
          </cell>
        </row>
        <row r="1225">
          <cell r="A1225">
            <v>37735</v>
          </cell>
          <cell r="B1225">
            <v>334.45</v>
          </cell>
        </row>
        <row r="1226">
          <cell r="A1226">
            <v>37736</v>
          </cell>
          <cell r="B1226">
            <v>333.25</v>
          </cell>
        </row>
        <row r="1227">
          <cell r="A1227">
            <v>37737</v>
          </cell>
          <cell r="B1227">
            <v>333.25</v>
          </cell>
        </row>
        <row r="1228">
          <cell r="A1228">
            <v>37738</v>
          </cell>
          <cell r="B1228">
            <v>333.25</v>
          </cell>
        </row>
        <row r="1229">
          <cell r="A1229">
            <v>37739</v>
          </cell>
          <cell r="B1229">
            <v>333.85</v>
          </cell>
        </row>
        <row r="1230">
          <cell r="A1230">
            <v>37740</v>
          </cell>
          <cell r="B1230">
            <v>334.25</v>
          </cell>
        </row>
        <row r="1231">
          <cell r="A1231">
            <v>37741</v>
          </cell>
          <cell r="B1231">
            <v>338.55</v>
          </cell>
        </row>
        <row r="1232">
          <cell r="A1232">
            <v>37742</v>
          </cell>
          <cell r="B1232">
            <v>341.75</v>
          </cell>
        </row>
        <row r="1233">
          <cell r="A1233">
            <v>37743</v>
          </cell>
          <cell r="B1233">
            <v>340.95</v>
          </cell>
        </row>
        <row r="1234">
          <cell r="A1234">
            <v>37744</v>
          </cell>
          <cell r="B1234">
            <v>340.95</v>
          </cell>
        </row>
        <row r="1235">
          <cell r="A1235">
            <v>37745</v>
          </cell>
          <cell r="B1235">
            <v>340.95</v>
          </cell>
        </row>
        <row r="1236">
          <cell r="A1236">
            <v>37746</v>
          </cell>
          <cell r="B1236">
            <v>342.25</v>
          </cell>
        </row>
        <row r="1237">
          <cell r="A1237">
            <v>37747</v>
          </cell>
          <cell r="B1237">
            <v>344.25</v>
          </cell>
        </row>
        <row r="1238">
          <cell r="A1238">
            <v>37748</v>
          </cell>
          <cell r="B1238">
            <v>342.05</v>
          </cell>
        </row>
        <row r="1239">
          <cell r="A1239">
            <v>37749</v>
          </cell>
          <cell r="B1239">
            <v>348.65</v>
          </cell>
        </row>
        <row r="1240">
          <cell r="A1240">
            <v>37750</v>
          </cell>
          <cell r="B1240">
            <v>348.55</v>
          </cell>
        </row>
        <row r="1241">
          <cell r="A1241">
            <v>37751</v>
          </cell>
          <cell r="B1241">
            <v>348.55</v>
          </cell>
        </row>
        <row r="1242">
          <cell r="A1242">
            <v>37752</v>
          </cell>
          <cell r="B1242">
            <v>348.55</v>
          </cell>
        </row>
        <row r="1243">
          <cell r="A1243">
            <v>37753</v>
          </cell>
          <cell r="B1243">
            <v>351.25</v>
          </cell>
        </row>
        <row r="1244">
          <cell r="A1244">
            <v>37754</v>
          </cell>
          <cell r="B1244">
            <v>349.85</v>
          </cell>
        </row>
        <row r="1245">
          <cell r="A1245">
            <v>37755</v>
          </cell>
          <cell r="B1245">
            <v>352.45</v>
          </cell>
        </row>
        <row r="1246">
          <cell r="A1246">
            <v>37756</v>
          </cell>
          <cell r="B1246">
            <v>351.95</v>
          </cell>
        </row>
        <row r="1247">
          <cell r="A1247">
            <v>37757</v>
          </cell>
          <cell r="B1247">
            <v>354.75</v>
          </cell>
        </row>
        <row r="1248">
          <cell r="A1248">
            <v>37758</v>
          </cell>
          <cell r="B1248">
            <v>354.75</v>
          </cell>
        </row>
        <row r="1249">
          <cell r="A1249">
            <v>37759</v>
          </cell>
          <cell r="B1249">
            <v>354.75</v>
          </cell>
        </row>
        <row r="1250">
          <cell r="A1250">
            <v>37760</v>
          </cell>
          <cell r="B1250">
            <v>366.25</v>
          </cell>
        </row>
        <row r="1251">
          <cell r="A1251">
            <v>37761</v>
          </cell>
          <cell r="B1251">
            <v>367.95</v>
          </cell>
        </row>
        <row r="1252">
          <cell r="A1252">
            <v>37762</v>
          </cell>
          <cell r="B1252">
            <v>371.55</v>
          </cell>
        </row>
        <row r="1253">
          <cell r="A1253">
            <v>37763</v>
          </cell>
          <cell r="B1253">
            <v>367.05</v>
          </cell>
        </row>
        <row r="1254">
          <cell r="A1254">
            <v>37764</v>
          </cell>
          <cell r="B1254">
            <v>368.75</v>
          </cell>
        </row>
        <row r="1255">
          <cell r="A1255">
            <v>37765</v>
          </cell>
          <cell r="B1255">
            <v>368.75</v>
          </cell>
        </row>
        <row r="1256">
          <cell r="A1256">
            <v>37766</v>
          </cell>
          <cell r="B1256">
            <v>368.75</v>
          </cell>
        </row>
        <row r="1257">
          <cell r="A1257">
            <v>37767</v>
          </cell>
          <cell r="B1257">
            <v>370.35</v>
          </cell>
        </row>
        <row r="1258">
          <cell r="A1258">
            <v>37768</v>
          </cell>
          <cell r="B1258">
            <v>366.25</v>
          </cell>
        </row>
        <row r="1259">
          <cell r="A1259">
            <v>37769</v>
          </cell>
          <cell r="B1259">
            <v>365.05</v>
          </cell>
        </row>
        <row r="1260">
          <cell r="A1260">
            <v>37770</v>
          </cell>
          <cell r="B1260">
            <v>369.25</v>
          </cell>
        </row>
        <row r="1261">
          <cell r="A1261">
            <v>37771</v>
          </cell>
          <cell r="B1261">
            <v>364.45</v>
          </cell>
        </row>
        <row r="1262">
          <cell r="A1262">
            <v>37772</v>
          </cell>
          <cell r="B1262">
            <v>364.45</v>
          </cell>
        </row>
        <row r="1263">
          <cell r="A1263">
            <v>37773</v>
          </cell>
          <cell r="B1263">
            <v>364.45</v>
          </cell>
        </row>
        <row r="1264">
          <cell r="A1264">
            <v>37774</v>
          </cell>
          <cell r="B1264">
            <v>365.85</v>
          </cell>
        </row>
        <row r="1265">
          <cell r="A1265">
            <v>37775</v>
          </cell>
          <cell r="B1265">
            <v>365.25</v>
          </cell>
        </row>
        <row r="1266">
          <cell r="A1266">
            <v>37776</v>
          </cell>
          <cell r="B1266">
            <v>361.27</v>
          </cell>
        </row>
        <row r="1267">
          <cell r="A1267">
            <v>37777</v>
          </cell>
          <cell r="B1267">
            <v>368.75</v>
          </cell>
        </row>
        <row r="1268">
          <cell r="A1268">
            <v>37778</v>
          </cell>
          <cell r="B1268">
            <v>363.75</v>
          </cell>
        </row>
        <row r="1269">
          <cell r="A1269">
            <v>37779</v>
          </cell>
          <cell r="B1269">
            <v>363.75</v>
          </cell>
        </row>
        <row r="1270">
          <cell r="A1270">
            <v>37780</v>
          </cell>
          <cell r="B1270">
            <v>363.75</v>
          </cell>
        </row>
        <row r="1271">
          <cell r="A1271">
            <v>37781</v>
          </cell>
          <cell r="B1271">
            <v>361.85</v>
          </cell>
        </row>
        <row r="1272">
          <cell r="A1272">
            <v>37782</v>
          </cell>
          <cell r="B1272">
            <v>352.15</v>
          </cell>
        </row>
        <row r="1273">
          <cell r="A1273">
            <v>37783</v>
          </cell>
          <cell r="B1273">
            <v>355.65</v>
          </cell>
        </row>
        <row r="1274">
          <cell r="A1274">
            <v>37784</v>
          </cell>
          <cell r="B1274">
            <v>353.45</v>
          </cell>
        </row>
        <row r="1275">
          <cell r="A1275">
            <v>37785</v>
          </cell>
          <cell r="B1275">
            <v>356.65</v>
          </cell>
        </row>
        <row r="1276">
          <cell r="A1276">
            <v>37786</v>
          </cell>
          <cell r="B1276">
            <v>356.65</v>
          </cell>
        </row>
        <row r="1277">
          <cell r="A1277">
            <v>37787</v>
          </cell>
          <cell r="B1277">
            <v>356.65</v>
          </cell>
        </row>
        <row r="1278">
          <cell r="A1278">
            <v>37788</v>
          </cell>
          <cell r="B1278">
            <v>359.15</v>
          </cell>
        </row>
        <row r="1279">
          <cell r="A1279">
            <v>37789</v>
          </cell>
          <cell r="B1279">
            <v>363.35</v>
          </cell>
        </row>
        <row r="1280">
          <cell r="A1280">
            <v>37790</v>
          </cell>
          <cell r="B1280">
            <v>357.35</v>
          </cell>
        </row>
        <row r="1281">
          <cell r="A1281">
            <v>37791</v>
          </cell>
          <cell r="B1281">
            <v>361.35</v>
          </cell>
        </row>
        <row r="1282">
          <cell r="A1282">
            <v>37792</v>
          </cell>
          <cell r="B1282">
            <v>357.38</v>
          </cell>
        </row>
        <row r="1283">
          <cell r="A1283">
            <v>37793</v>
          </cell>
          <cell r="B1283">
            <v>357.38</v>
          </cell>
        </row>
        <row r="1284">
          <cell r="A1284">
            <v>37794</v>
          </cell>
          <cell r="B1284">
            <v>357.38</v>
          </cell>
        </row>
        <row r="1285">
          <cell r="A1285">
            <v>37795</v>
          </cell>
          <cell r="B1285">
            <v>353</v>
          </cell>
        </row>
        <row r="1286">
          <cell r="A1286">
            <v>37796</v>
          </cell>
          <cell r="B1286">
            <v>346.8</v>
          </cell>
        </row>
        <row r="1287">
          <cell r="A1287">
            <v>37797</v>
          </cell>
          <cell r="B1287">
            <v>347.4</v>
          </cell>
        </row>
        <row r="1288">
          <cell r="A1288">
            <v>37798</v>
          </cell>
          <cell r="B1288">
            <v>344.15</v>
          </cell>
        </row>
        <row r="1289">
          <cell r="A1289">
            <v>37799</v>
          </cell>
          <cell r="B1289">
            <v>345.25</v>
          </cell>
        </row>
        <row r="1290">
          <cell r="A1290">
            <v>37800</v>
          </cell>
          <cell r="B1290">
            <v>345.25</v>
          </cell>
        </row>
        <row r="1291">
          <cell r="A1291">
            <v>37801</v>
          </cell>
          <cell r="B1291">
            <v>345.25</v>
          </cell>
        </row>
        <row r="1292">
          <cell r="A1292">
            <v>37802</v>
          </cell>
          <cell r="B1292">
            <v>346.4</v>
          </cell>
        </row>
        <row r="1293">
          <cell r="A1293">
            <v>37803</v>
          </cell>
          <cell r="B1293">
            <v>350.75</v>
          </cell>
        </row>
        <row r="1294">
          <cell r="A1294">
            <v>37804</v>
          </cell>
          <cell r="B1294">
            <v>351.5</v>
          </cell>
        </row>
        <row r="1295">
          <cell r="A1295">
            <v>37805</v>
          </cell>
          <cell r="B1295">
            <v>351.15</v>
          </cell>
        </row>
        <row r="1296">
          <cell r="A1296">
            <v>37806</v>
          </cell>
          <cell r="B1296">
            <v>350.85</v>
          </cell>
        </row>
        <row r="1297">
          <cell r="A1297">
            <v>37807</v>
          </cell>
          <cell r="B1297">
            <v>350.85</v>
          </cell>
        </row>
        <row r="1298">
          <cell r="A1298">
            <v>37808</v>
          </cell>
          <cell r="B1298">
            <v>350.85</v>
          </cell>
        </row>
        <row r="1299">
          <cell r="A1299">
            <v>37809</v>
          </cell>
          <cell r="B1299">
            <v>348.25</v>
          </cell>
        </row>
        <row r="1300">
          <cell r="A1300">
            <v>37810</v>
          </cell>
          <cell r="B1300">
            <v>344.45</v>
          </cell>
        </row>
        <row r="1301">
          <cell r="A1301">
            <v>37811</v>
          </cell>
          <cell r="B1301">
            <v>344.55</v>
          </cell>
        </row>
        <row r="1302">
          <cell r="A1302">
            <v>37812</v>
          </cell>
          <cell r="B1302">
            <v>345.45</v>
          </cell>
        </row>
        <row r="1303">
          <cell r="A1303">
            <v>37813</v>
          </cell>
          <cell r="B1303">
            <v>345.2</v>
          </cell>
        </row>
        <row r="1304">
          <cell r="A1304">
            <v>37814</v>
          </cell>
          <cell r="B1304">
            <v>345.2</v>
          </cell>
        </row>
        <row r="1305">
          <cell r="A1305">
            <v>37815</v>
          </cell>
          <cell r="B1305">
            <v>345.2</v>
          </cell>
        </row>
        <row r="1306">
          <cell r="A1306">
            <v>37816</v>
          </cell>
          <cell r="B1306">
            <v>347.3</v>
          </cell>
        </row>
        <row r="1307">
          <cell r="A1307">
            <v>37817</v>
          </cell>
          <cell r="B1307">
            <v>342.15</v>
          </cell>
        </row>
        <row r="1308">
          <cell r="A1308">
            <v>37818</v>
          </cell>
          <cell r="B1308">
            <v>343.55</v>
          </cell>
        </row>
        <row r="1309">
          <cell r="A1309">
            <v>37819</v>
          </cell>
          <cell r="B1309">
            <v>344.75</v>
          </cell>
        </row>
        <row r="1310">
          <cell r="A1310">
            <v>37820</v>
          </cell>
          <cell r="B1310">
            <v>347.25</v>
          </cell>
        </row>
        <row r="1311">
          <cell r="A1311">
            <v>37821</v>
          </cell>
          <cell r="B1311">
            <v>347.25</v>
          </cell>
        </row>
        <row r="1312">
          <cell r="A1312">
            <v>37822</v>
          </cell>
          <cell r="B1312">
            <v>347.25</v>
          </cell>
        </row>
        <row r="1313">
          <cell r="A1313">
            <v>37823</v>
          </cell>
          <cell r="B1313">
            <v>351.75</v>
          </cell>
        </row>
        <row r="1314">
          <cell r="A1314">
            <v>37824</v>
          </cell>
          <cell r="B1314">
            <v>350.75</v>
          </cell>
        </row>
        <row r="1315">
          <cell r="A1315">
            <v>37825</v>
          </cell>
          <cell r="B1315">
            <v>359.65</v>
          </cell>
        </row>
        <row r="1316">
          <cell r="A1316">
            <v>37826</v>
          </cell>
          <cell r="B1316">
            <v>361.65</v>
          </cell>
        </row>
        <row r="1317">
          <cell r="A1317">
            <v>37827</v>
          </cell>
          <cell r="B1317">
            <v>362.75</v>
          </cell>
        </row>
        <row r="1318">
          <cell r="A1318">
            <v>37828</v>
          </cell>
          <cell r="B1318">
            <v>362.75</v>
          </cell>
        </row>
        <row r="1319">
          <cell r="A1319">
            <v>37829</v>
          </cell>
          <cell r="B1319">
            <v>362.75</v>
          </cell>
        </row>
        <row r="1320">
          <cell r="A1320">
            <v>37830</v>
          </cell>
          <cell r="B1320">
            <v>365.15</v>
          </cell>
        </row>
        <row r="1321">
          <cell r="A1321">
            <v>37831</v>
          </cell>
          <cell r="B1321">
            <v>361.85</v>
          </cell>
        </row>
        <row r="1322">
          <cell r="A1322">
            <v>37832</v>
          </cell>
          <cell r="B1322">
            <v>356.35</v>
          </cell>
        </row>
        <row r="1323">
          <cell r="A1323">
            <v>37833</v>
          </cell>
          <cell r="B1323">
            <v>354.35</v>
          </cell>
        </row>
        <row r="1324">
          <cell r="A1324">
            <v>37834</v>
          </cell>
          <cell r="B1324">
            <v>346.15</v>
          </cell>
        </row>
        <row r="1325">
          <cell r="A1325">
            <v>37835</v>
          </cell>
          <cell r="B1325">
            <v>346.15</v>
          </cell>
        </row>
        <row r="1326">
          <cell r="A1326">
            <v>37836</v>
          </cell>
          <cell r="B1326">
            <v>346.15</v>
          </cell>
        </row>
        <row r="1327">
          <cell r="A1327">
            <v>37837</v>
          </cell>
          <cell r="B1327">
            <v>349.45</v>
          </cell>
        </row>
        <row r="1328">
          <cell r="A1328">
            <v>37838</v>
          </cell>
          <cell r="B1328">
            <v>352.05</v>
          </cell>
        </row>
        <row r="1329">
          <cell r="A1329">
            <v>37839</v>
          </cell>
          <cell r="B1329">
            <v>351.75</v>
          </cell>
        </row>
        <row r="1330">
          <cell r="A1330">
            <v>37840</v>
          </cell>
          <cell r="B1330">
            <v>352.85</v>
          </cell>
        </row>
        <row r="1331">
          <cell r="A1331">
            <v>37841</v>
          </cell>
          <cell r="B1331">
            <v>356.75</v>
          </cell>
        </row>
        <row r="1332">
          <cell r="A1332">
            <v>37842</v>
          </cell>
          <cell r="B1332">
            <v>356.75</v>
          </cell>
        </row>
        <row r="1333">
          <cell r="A1333">
            <v>37843</v>
          </cell>
          <cell r="B1333">
            <v>356.75</v>
          </cell>
        </row>
        <row r="1334">
          <cell r="A1334">
            <v>37844</v>
          </cell>
          <cell r="B1334">
            <v>361.85</v>
          </cell>
        </row>
        <row r="1335">
          <cell r="A1335">
            <v>37845</v>
          </cell>
          <cell r="B1335">
            <v>358.45</v>
          </cell>
        </row>
        <row r="1336">
          <cell r="A1336">
            <v>37846</v>
          </cell>
          <cell r="B1336">
            <v>362.7</v>
          </cell>
        </row>
        <row r="1337">
          <cell r="A1337">
            <v>37847</v>
          </cell>
          <cell r="B1337">
            <v>365.95</v>
          </cell>
        </row>
        <row r="1338">
          <cell r="A1338">
            <v>37848</v>
          </cell>
          <cell r="B1338">
            <v>363.75</v>
          </cell>
        </row>
        <row r="1339">
          <cell r="A1339">
            <v>37849</v>
          </cell>
          <cell r="B1339">
            <v>363.75</v>
          </cell>
        </row>
        <row r="1340">
          <cell r="A1340">
            <v>37850</v>
          </cell>
          <cell r="B1340">
            <v>363.75</v>
          </cell>
        </row>
        <row r="1341">
          <cell r="A1341">
            <v>37851</v>
          </cell>
          <cell r="B1341">
            <v>358.35</v>
          </cell>
        </row>
        <row r="1342">
          <cell r="A1342">
            <v>37852</v>
          </cell>
          <cell r="B1342">
            <v>362.05</v>
          </cell>
        </row>
        <row r="1343">
          <cell r="A1343">
            <v>37853</v>
          </cell>
          <cell r="B1343">
            <v>366.25</v>
          </cell>
        </row>
        <row r="1344">
          <cell r="A1344">
            <v>37854</v>
          </cell>
          <cell r="B1344">
            <v>360.75</v>
          </cell>
        </row>
        <row r="1345">
          <cell r="A1345">
            <v>37855</v>
          </cell>
          <cell r="B1345">
            <v>362.95</v>
          </cell>
        </row>
        <row r="1346">
          <cell r="A1346">
            <v>37856</v>
          </cell>
          <cell r="B1346">
            <v>362.95</v>
          </cell>
        </row>
        <row r="1347">
          <cell r="A1347">
            <v>37857</v>
          </cell>
          <cell r="B1347">
            <v>362.95</v>
          </cell>
        </row>
        <row r="1348">
          <cell r="A1348">
            <v>37858</v>
          </cell>
          <cell r="B1348">
            <v>361.25</v>
          </cell>
        </row>
        <row r="1349">
          <cell r="A1349">
            <v>37859</v>
          </cell>
          <cell r="B1349">
            <v>364.45</v>
          </cell>
        </row>
        <row r="1350">
          <cell r="A1350">
            <v>37860</v>
          </cell>
          <cell r="B1350">
            <v>372.55</v>
          </cell>
        </row>
        <row r="1351">
          <cell r="A1351">
            <v>37861</v>
          </cell>
          <cell r="B1351">
            <v>369.65</v>
          </cell>
        </row>
        <row r="1352">
          <cell r="A1352">
            <v>37862</v>
          </cell>
          <cell r="B1352">
            <v>375.55</v>
          </cell>
        </row>
        <row r="1353">
          <cell r="A1353">
            <v>37863</v>
          </cell>
          <cell r="B1353">
            <v>375.55</v>
          </cell>
        </row>
        <row r="1354">
          <cell r="A1354">
            <v>37864</v>
          </cell>
          <cell r="B1354">
            <v>375.55</v>
          </cell>
        </row>
        <row r="1355">
          <cell r="A1355">
            <v>37865</v>
          </cell>
          <cell r="B1355">
            <v>375.55</v>
          </cell>
        </row>
        <row r="1356">
          <cell r="A1356">
            <v>37866</v>
          </cell>
          <cell r="B1356">
            <v>371.95</v>
          </cell>
        </row>
        <row r="1357">
          <cell r="A1357">
            <v>37867</v>
          </cell>
          <cell r="B1357">
            <v>373.85</v>
          </cell>
        </row>
        <row r="1358">
          <cell r="A1358">
            <v>37868</v>
          </cell>
          <cell r="B1358">
            <v>373.35</v>
          </cell>
        </row>
        <row r="1359">
          <cell r="A1359">
            <v>37869</v>
          </cell>
          <cell r="B1359">
            <v>377.35</v>
          </cell>
        </row>
        <row r="1360">
          <cell r="A1360">
            <v>37870</v>
          </cell>
          <cell r="B1360">
            <v>377.35</v>
          </cell>
        </row>
        <row r="1361">
          <cell r="A1361">
            <v>37871</v>
          </cell>
          <cell r="B1361">
            <v>377.35</v>
          </cell>
        </row>
        <row r="1362">
          <cell r="A1362">
            <v>37872</v>
          </cell>
          <cell r="B1362">
            <v>375.25</v>
          </cell>
        </row>
        <row r="1363">
          <cell r="A1363">
            <v>37873</v>
          </cell>
          <cell r="B1363">
            <v>382.65</v>
          </cell>
        </row>
        <row r="1364">
          <cell r="A1364">
            <v>37874</v>
          </cell>
          <cell r="B1364">
            <v>380.45</v>
          </cell>
        </row>
        <row r="1365">
          <cell r="A1365">
            <v>37875</v>
          </cell>
          <cell r="B1365">
            <v>380.15</v>
          </cell>
        </row>
        <row r="1366">
          <cell r="A1366">
            <v>37876</v>
          </cell>
          <cell r="B1366">
            <v>375.25</v>
          </cell>
        </row>
        <row r="1367">
          <cell r="A1367">
            <v>37877</v>
          </cell>
          <cell r="B1367">
            <v>375.25</v>
          </cell>
        </row>
        <row r="1368">
          <cell r="A1368">
            <v>37878</v>
          </cell>
          <cell r="B1368">
            <v>375.25</v>
          </cell>
        </row>
        <row r="1369">
          <cell r="A1369">
            <v>37879</v>
          </cell>
          <cell r="B1369">
            <v>374.05</v>
          </cell>
        </row>
        <row r="1370">
          <cell r="A1370">
            <v>37880</v>
          </cell>
          <cell r="B1370">
            <v>373.25</v>
          </cell>
        </row>
        <row r="1371">
          <cell r="A1371">
            <v>37881</v>
          </cell>
          <cell r="B1371">
            <v>376.75</v>
          </cell>
        </row>
        <row r="1372">
          <cell r="A1372">
            <v>37882</v>
          </cell>
          <cell r="B1372">
            <v>376.35</v>
          </cell>
        </row>
        <row r="1373">
          <cell r="A1373">
            <v>37883</v>
          </cell>
          <cell r="B1373">
            <v>381.85</v>
          </cell>
        </row>
        <row r="1374">
          <cell r="A1374">
            <v>37884</v>
          </cell>
          <cell r="B1374">
            <v>381.85</v>
          </cell>
        </row>
        <row r="1375">
          <cell r="A1375">
            <v>37885</v>
          </cell>
          <cell r="B1375">
            <v>381.85</v>
          </cell>
        </row>
        <row r="1376">
          <cell r="A1376">
            <v>37886</v>
          </cell>
          <cell r="B1376">
            <v>387.1</v>
          </cell>
        </row>
        <row r="1377">
          <cell r="A1377">
            <v>37887</v>
          </cell>
          <cell r="B1377">
            <v>384.75</v>
          </cell>
        </row>
        <row r="1378">
          <cell r="A1378">
            <v>37888</v>
          </cell>
          <cell r="B1378">
            <v>388.85</v>
          </cell>
        </row>
        <row r="1379">
          <cell r="A1379">
            <v>37889</v>
          </cell>
          <cell r="B1379">
            <v>385.35</v>
          </cell>
        </row>
        <row r="1380">
          <cell r="A1380">
            <v>37890</v>
          </cell>
          <cell r="B1380">
            <v>380.85</v>
          </cell>
        </row>
        <row r="1381">
          <cell r="A1381">
            <v>37891</v>
          </cell>
          <cell r="B1381">
            <v>380.85</v>
          </cell>
        </row>
        <row r="1382">
          <cell r="A1382">
            <v>37892</v>
          </cell>
          <cell r="B1382">
            <v>380.85</v>
          </cell>
        </row>
        <row r="1383">
          <cell r="A1383">
            <v>37893</v>
          </cell>
          <cell r="B1383">
            <v>382.25</v>
          </cell>
        </row>
        <row r="1384">
          <cell r="A1384">
            <v>37894</v>
          </cell>
          <cell r="B1384">
            <v>385.35</v>
          </cell>
        </row>
        <row r="1385">
          <cell r="A1385">
            <v>37895</v>
          </cell>
          <cell r="B1385">
            <v>384.75</v>
          </cell>
        </row>
        <row r="1386">
          <cell r="A1386">
            <v>37896</v>
          </cell>
          <cell r="B1386">
            <v>382.85</v>
          </cell>
        </row>
        <row r="1387">
          <cell r="A1387">
            <v>37897</v>
          </cell>
          <cell r="B1387">
            <v>369.55</v>
          </cell>
        </row>
        <row r="1388">
          <cell r="A1388">
            <v>37898</v>
          </cell>
          <cell r="B1388">
            <v>369.55</v>
          </cell>
        </row>
        <row r="1389">
          <cell r="A1389">
            <v>37899</v>
          </cell>
          <cell r="B1389">
            <v>369.55</v>
          </cell>
        </row>
        <row r="1390">
          <cell r="A1390">
            <v>37900</v>
          </cell>
          <cell r="B1390">
            <v>372.95</v>
          </cell>
        </row>
        <row r="1391">
          <cell r="A1391">
            <v>37901</v>
          </cell>
          <cell r="B1391">
            <v>376.45</v>
          </cell>
        </row>
        <row r="1392">
          <cell r="A1392">
            <v>37902</v>
          </cell>
          <cell r="B1392">
            <v>375.25</v>
          </cell>
        </row>
        <row r="1393">
          <cell r="A1393">
            <v>37903</v>
          </cell>
          <cell r="B1393">
            <v>370.05</v>
          </cell>
        </row>
        <row r="1394">
          <cell r="A1394">
            <v>37904</v>
          </cell>
          <cell r="B1394">
            <v>373.05</v>
          </cell>
        </row>
        <row r="1395">
          <cell r="A1395">
            <v>37905</v>
          </cell>
          <cell r="B1395">
            <v>373.05</v>
          </cell>
        </row>
        <row r="1396">
          <cell r="A1396">
            <v>37906</v>
          </cell>
          <cell r="B1396">
            <v>373.05</v>
          </cell>
        </row>
        <row r="1397">
          <cell r="A1397">
            <v>37907</v>
          </cell>
          <cell r="B1397">
            <v>374.75</v>
          </cell>
        </row>
        <row r="1398">
          <cell r="A1398">
            <v>37908</v>
          </cell>
          <cell r="B1398">
            <v>375.25</v>
          </cell>
        </row>
        <row r="1399">
          <cell r="A1399">
            <v>37909</v>
          </cell>
          <cell r="B1399">
            <v>372.95</v>
          </cell>
        </row>
        <row r="1400">
          <cell r="A1400">
            <v>37910</v>
          </cell>
          <cell r="B1400">
            <v>371.65</v>
          </cell>
        </row>
        <row r="1401">
          <cell r="A1401">
            <v>37911</v>
          </cell>
          <cell r="B1401">
            <v>371.65</v>
          </cell>
        </row>
        <row r="1402">
          <cell r="A1402">
            <v>37912</v>
          </cell>
          <cell r="B1402">
            <v>371.65</v>
          </cell>
        </row>
        <row r="1403">
          <cell r="A1403">
            <v>37913</v>
          </cell>
          <cell r="B1403">
            <v>371.65</v>
          </cell>
        </row>
        <row r="1404">
          <cell r="A1404">
            <v>37914</v>
          </cell>
          <cell r="B1404">
            <v>373.35</v>
          </cell>
        </row>
        <row r="1405">
          <cell r="A1405">
            <v>37915</v>
          </cell>
          <cell r="B1405">
            <v>380.75</v>
          </cell>
        </row>
        <row r="1406">
          <cell r="A1406">
            <v>37916</v>
          </cell>
          <cell r="B1406">
            <v>385.85</v>
          </cell>
        </row>
        <row r="1407">
          <cell r="A1407">
            <v>37917</v>
          </cell>
          <cell r="B1407">
            <v>384.25</v>
          </cell>
        </row>
        <row r="1408">
          <cell r="A1408">
            <v>37918</v>
          </cell>
          <cell r="B1408">
            <v>388.55</v>
          </cell>
        </row>
        <row r="1409">
          <cell r="A1409">
            <v>37919</v>
          </cell>
          <cell r="B1409">
            <v>388.55</v>
          </cell>
        </row>
        <row r="1410">
          <cell r="A1410">
            <v>37920</v>
          </cell>
          <cell r="B1410">
            <v>388.55</v>
          </cell>
        </row>
        <row r="1411">
          <cell r="A1411">
            <v>37921</v>
          </cell>
          <cell r="B1411">
            <v>387.95</v>
          </cell>
        </row>
        <row r="1412">
          <cell r="A1412">
            <v>37922</v>
          </cell>
          <cell r="B1412">
            <v>382.85</v>
          </cell>
        </row>
        <row r="1413">
          <cell r="A1413">
            <v>37923</v>
          </cell>
          <cell r="B1413">
            <v>386.5</v>
          </cell>
        </row>
        <row r="1414">
          <cell r="A1414">
            <v>37924</v>
          </cell>
          <cell r="B1414">
            <v>383.55</v>
          </cell>
        </row>
        <row r="1415">
          <cell r="A1415">
            <v>37925</v>
          </cell>
          <cell r="B1415">
            <v>384.25</v>
          </cell>
        </row>
        <row r="1416">
          <cell r="A1416">
            <v>37926</v>
          </cell>
          <cell r="B1416">
            <v>384.25</v>
          </cell>
        </row>
        <row r="1417">
          <cell r="A1417">
            <v>37927</v>
          </cell>
          <cell r="B1417">
            <v>384.25</v>
          </cell>
        </row>
        <row r="1418">
          <cell r="A1418">
            <v>37928</v>
          </cell>
          <cell r="B1418">
            <v>376.65</v>
          </cell>
        </row>
        <row r="1419">
          <cell r="A1419">
            <v>37929</v>
          </cell>
          <cell r="B1419">
            <v>379.55</v>
          </cell>
        </row>
        <row r="1420">
          <cell r="A1420">
            <v>37930</v>
          </cell>
          <cell r="B1420">
            <v>381.35</v>
          </cell>
        </row>
        <row r="1421">
          <cell r="A1421">
            <v>37931</v>
          </cell>
          <cell r="B1421">
            <v>379.95</v>
          </cell>
        </row>
        <row r="1422">
          <cell r="A1422">
            <v>37932</v>
          </cell>
          <cell r="B1422">
            <v>383.05</v>
          </cell>
        </row>
        <row r="1423">
          <cell r="A1423">
            <v>37933</v>
          </cell>
          <cell r="B1423">
            <v>383.05</v>
          </cell>
        </row>
        <row r="1424">
          <cell r="A1424">
            <v>37934</v>
          </cell>
          <cell r="B1424">
            <v>383.05</v>
          </cell>
        </row>
        <row r="1425">
          <cell r="A1425">
            <v>37935</v>
          </cell>
          <cell r="B1425">
            <v>385.95</v>
          </cell>
        </row>
        <row r="1426">
          <cell r="A1426">
            <v>37936</v>
          </cell>
          <cell r="B1426">
            <v>387.95</v>
          </cell>
        </row>
        <row r="1427">
          <cell r="A1427">
            <v>37937</v>
          </cell>
          <cell r="B1427">
            <v>394.05</v>
          </cell>
        </row>
        <row r="1428">
          <cell r="A1428">
            <v>37938</v>
          </cell>
          <cell r="B1428">
            <v>394.65</v>
          </cell>
        </row>
        <row r="1429">
          <cell r="A1429">
            <v>37939</v>
          </cell>
          <cell r="B1429">
            <v>397.55</v>
          </cell>
        </row>
        <row r="1430">
          <cell r="A1430">
            <v>37940</v>
          </cell>
          <cell r="B1430">
            <v>397.55</v>
          </cell>
        </row>
        <row r="1431">
          <cell r="A1431">
            <v>37941</v>
          </cell>
          <cell r="B1431">
            <v>397.55</v>
          </cell>
        </row>
        <row r="1432">
          <cell r="A1432">
            <v>37942</v>
          </cell>
          <cell r="B1432">
            <v>391.05</v>
          </cell>
        </row>
        <row r="1433">
          <cell r="A1433">
            <v>37943</v>
          </cell>
          <cell r="B1433">
            <v>398.75</v>
          </cell>
        </row>
        <row r="1434">
          <cell r="A1434">
            <v>37944</v>
          </cell>
          <cell r="B1434">
            <v>395.05</v>
          </cell>
        </row>
        <row r="1435">
          <cell r="A1435">
            <v>37945</v>
          </cell>
          <cell r="B1435">
            <v>394.45</v>
          </cell>
        </row>
        <row r="1436">
          <cell r="A1436">
            <v>37946</v>
          </cell>
          <cell r="B1436">
            <v>396.05</v>
          </cell>
        </row>
        <row r="1437">
          <cell r="A1437">
            <v>37947</v>
          </cell>
          <cell r="B1437">
            <v>396.05</v>
          </cell>
        </row>
        <row r="1438">
          <cell r="A1438">
            <v>37948</v>
          </cell>
          <cell r="B1438">
            <v>396.05</v>
          </cell>
        </row>
        <row r="1439">
          <cell r="A1439">
            <v>37949</v>
          </cell>
          <cell r="B1439">
            <v>391.48</v>
          </cell>
        </row>
        <row r="1440">
          <cell r="A1440">
            <v>37950</v>
          </cell>
          <cell r="B1440">
            <v>391.25</v>
          </cell>
        </row>
        <row r="1441">
          <cell r="A1441">
            <v>37951</v>
          </cell>
          <cell r="B1441">
            <v>396.65</v>
          </cell>
        </row>
        <row r="1442">
          <cell r="A1442">
            <v>37952</v>
          </cell>
          <cell r="B1442">
            <v>395.25</v>
          </cell>
        </row>
        <row r="1443">
          <cell r="A1443">
            <v>37953</v>
          </cell>
          <cell r="B1443">
            <v>398.15</v>
          </cell>
        </row>
        <row r="1444">
          <cell r="A1444">
            <v>37954</v>
          </cell>
          <cell r="B1444">
            <v>398.15</v>
          </cell>
        </row>
        <row r="1445">
          <cell r="A1445">
            <v>37955</v>
          </cell>
          <cell r="B1445">
            <v>398.15</v>
          </cell>
        </row>
        <row r="1446">
          <cell r="A1446">
            <v>37956</v>
          </cell>
          <cell r="B1446">
            <v>402.25</v>
          </cell>
        </row>
        <row r="1447">
          <cell r="A1447">
            <v>37957</v>
          </cell>
          <cell r="B1447">
            <v>403.25</v>
          </cell>
        </row>
        <row r="1448">
          <cell r="A1448">
            <v>37958</v>
          </cell>
          <cell r="B1448">
            <v>404.75</v>
          </cell>
        </row>
        <row r="1449">
          <cell r="A1449">
            <v>37959</v>
          </cell>
          <cell r="B1449">
            <v>402.75</v>
          </cell>
        </row>
        <row r="1450">
          <cell r="A1450">
            <v>37960</v>
          </cell>
          <cell r="B1450">
            <v>406.35</v>
          </cell>
        </row>
        <row r="1451">
          <cell r="A1451">
            <v>37961</v>
          </cell>
          <cell r="B1451">
            <v>406.35</v>
          </cell>
        </row>
        <row r="1452">
          <cell r="A1452">
            <v>37962</v>
          </cell>
          <cell r="B1452">
            <v>406.35</v>
          </cell>
        </row>
        <row r="1453">
          <cell r="A1453">
            <v>37963</v>
          </cell>
          <cell r="B1453">
            <v>406.75</v>
          </cell>
        </row>
        <row r="1454">
          <cell r="A1454">
            <v>37964</v>
          </cell>
          <cell r="B1454">
            <v>408.25</v>
          </cell>
        </row>
        <row r="1455">
          <cell r="A1455">
            <v>37965</v>
          </cell>
          <cell r="B1455">
            <v>405.45</v>
          </cell>
        </row>
        <row r="1456">
          <cell r="A1456">
            <v>37966</v>
          </cell>
          <cell r="B1456">
            <v>404.95</v>
          </cell>
        </row>
        <row r="1457">
          <cell r="A1457">
            <v>37967</v>
          </cell>
          <cell r="B1457">
            <v>408.85</v>
          </cell>
        </row>
        <row r="1458">
          <cell r="A1458">
            <v>37968</v>
          </cell>
          <cell r="B1458">
            <v>408.85</v>
          </cell>
        </row>
        <row r="1459">
          <cell r="A1459">
            <v>37969</v>
          </cell>
          <cell r="B1459">
            <v>408.85</v>
          </cell>
        </row>
        <row r="1460">
          <cell r="A1460">
            <v>37970</v>
          </cell>
          <cell r="B1460">
            <v>409.75</v>
          </cell>
        </row>
        <row r="1461">
          <cell r="A1461">
            <v>37971</v>
          </cell>
          <cell r="B1461">
            <v>407.25</v>
          </cell>
        </row>
        <row r="1462">
          <cell r="A1462">
            <v>37972</v>
          </cell>
          <cell r="B1462">
            <v>412.55</v>
          </cell>
        </row>
        <row r="1463">
          <cell r="A1463">
            <v>37973</v>
          </cell>
          <cell r="B1463">
            <v>410.75</v>
          </cell>
        </row>
        <row r="1464">
          <cell r="A1464">
            <v>37974</v>
          </cell>
          <cell r="B1464">
            <v>409.35</v>
          </cell>
        </row>
        <row r="1465">
          <cell r="A1465">
            <v>37975</v>
          </cell>
          <cell r="B1465">
            <v>409.35</v>
          </cell>
        </row>
        <row r="1466">
          <cell r="A1466">
            <v>37976</v>
          </cell>
          <cell r="B1466">
            <v>409.35</v>
          </cell>
        </row>
        <row r="1467">
          <cell r="A1467">
            <v>37977</v>
          </cell>
          <cell r="B1467">
            <v>410.05</v>
          </cell>
        </row>
        <row r="1468">
          <cell r="A1468">
            <v>37978</v>
          </cell>
          <cell r="B1468">
            <v>410.75</v>
          </cell>
        </row>
        <row r="1469">
          <cell r="A1469">
            <v>37979</v>
          </cell>
          <cell r="B1469">
            <v>412.05</v>
          </cell>
        </row>
        <row r="1470">
          <cell r="A1470">
            <v>37980</v>
          </cell>
          <cell r="B1470">
            <v>412.95</v>
          </cell>
        </row>
        <row r="1471">
          <cell r="A1471">
            <v>37981</v>
          </cell>
          <cell r="B1471">
            <v>412.25</v>
          </cell>
        </row>
        <row r="1472">
          <cell r="A1472">
            <v>37982</v>
          </cell>
          <cell r="B1472">
            <v>412.25</v>
          </cell>
        </row>
        <row r="1473">
          <cell r="A1473">
            <v>37983</v>
          </cell>
          <cell r="B1473">
            <v>412.25</v>
          </cell>
        </row>
        <row r="1474">
          <cell r="A1474">
            <v>37984</v>
          </cell>
          <cell r="B1474">
            <v>414.58</v>
          </cell>
        </row>
        <row r="1475">
          <cell r="A1475">
            <v>37985</v>
          </cell>
          <cell r="B1475">
            <v>416.25</v>
          </cell>
        </row>
        <row r="1476">
          <cell r="A1476">
            <v>37986</v>
          </cell>
          <cell r="B1476">
            <v>415.45</v>
          </cell>
        </row>
        <row r="1477">
          <cell r="A1477">
            <v>37987</v>
          </cell>
          <cell r="B1477">
            <v>415.85</v>
          </cell>
        </row>
        <row r="1478">
          <cell r="A1478">
            <v>37988</v>
          </cell>
          <cell r="B1478">
            <v>415.85</v>
          </cell>
        </row>
        <row r="1479">
          <cell r="A1479">
            <v>37989</v>
          </cell>
          <cell r="B1479">
            <v>415.85</v>
          </cell>
        </row>
        <row r="1480">
          <cell r="A1480">
            <v>37990</v>
          </cell>
          <cell r="B1480">
            <v>415.85</v>
          </cell>
        </row>
        <row r="1481">
          <cell r="A1481">
            <v>37991</v>
          </cell>
          <cell r="B1481">
            <v>423.65</v>
          </cell>
        </row>
        <row r="1482">
          <cell r="A1482">
            <v>37992</v>
          </cell>
          <cell r="B1482">
            <v>422.35</v>
          </cell>
        </row>
        <row r="1483">
          <cell r="A1483">
            <v>37993</v>
          </cell>
          <cell r="B1483">
            <v>420.55</v>
          </cell>
        </row>
        <row r="1484">
          <cell r="A1484">
            <v>37994</v>
          </cell>
          <cell r="B1484">
            <v>423.88</v>
          </cell>
        </row>
        <row r="1485">
          <cell r="A1485">
            <v>37995</v>
          </cell>
          <cell r="B1485">
            <v>426.38</v>
          </cell>
        </row>
        <row r="1486">
          <cell r="A1486">
            <v>37996</v>
          </cell>
          <cell r="B1486">
            <v>426.38</v>
          </cell>
        </row>
        <row r="1487">
          <cell r="A1487">
            <v>37997</v>
          </cell>
          <cell r="B1487">
            <v>426.38</v>
          </cell>
        </row>
        <row r="1488">
          <cell r="A1488">
            <v>37998</v>
          </cell>
          <cell r="B1488">
            <v>424.45</v>
          </cell>
        </row>
        <row r="1489">
          <cell r="A1489">
            <v>37999</v>
          </cell>
          <cell r="B1489">
            <v>424.15</v>
          </cell>
        </row>
        <row r="1490">
          <cell r="A1490">
            <v>38000</v>
          </cell>
          <cell r="B1490">
            <v>419.95</v>
          </cell>
        </row>
        <row r="1491">
          <cell r="A1491">
            <v>38001</v>
          </cell>
          <cell r="B1491">
            <v>408.88</v>
          </cell>
        </row>
        <row r="1492">
          <cell r="A1492">
            <v>38002</v>
          </cell>
          <cell r="B1492">
            <v>406.75</v>
          </cell>
        </row>
        <row r="1493">
          <cell r="A1493">
            <v>38003</v>
          </cell>
          <cell r="B1493">
            <v>406.75</v>
          </cell>
        </row>
        <row r="1494">
          <cell r="A1494">
            <v>38004</v>
          </cell>
          <cell r="B1494">
            <v>406.75</v>
          </cell>
        </row>
        <row r="1495">
          <cell r="A1495">
            <v>38005</v>
          </cell>
          <cell r="B1495">
            <v>407.25</v>
          </cell>
        </row>
        <row r="1496">
          <cell r="A1496">
            <v>38006</v>
          </cell>
          <cell r="B1496">
            <v>412.85</v>
          </cell>
        </row>
        <row r="1497">
          <cell r="A1497">
            <v>38007</v>
          </cell>
          <cell r="B1497">
            <v>410.55</v>
          </cell>
        </row>
        <row r="1498">
          <cell r="A1498">
            <v>38008</v>
          </cell>
          <cell r="B1498">
            <v>409.35</v>
          </cell>
        </row>
        <row r="1499">
          <cell r="A1499">
            <v>38009</v>
          </cell>
          <cell r="B1499">
            <v>408.08</v>
          </cell>
        </row>
        <row r="1500">
          <cell r="A1500">
            <v>38010</v>
          </cell>
          <cell r="B1500">
            <v>408.08</v>
          </cell>
        </row>
        <row r="1501">
          <cell r="A1501">
            <v>38011</v>
          </cell>
          <cell r="B1501">
            <v>408.08</v>
          </cell>
        </row>
        <row r="1502">
          <cell r="A1502">
            <v>38012</v>
          </cell>
          <cell r="B1502">
            <v>404.05</v>
          </cell>
        </row>
        <row r="1503">
          <cell r="A1503">
            <v>38013</v>
          </cell>
          <cell r="B1503">
            <v>410.35</v>
          </cell>
        </row>
        <row r="1504">
          <cell r="A1504">
            <v>38014</v>
          </cell>
          <cell r="B1504">
            <v>410.35</v>
          </cell>
        </row>
        <row r="1505">
          <cell r="A1505">
            <v>38015</v>
          </cell>
          <cell r="B1505">
            <v>399.35</v>
          </cell>
        </row>
        <row r="1506">
          <cell r="A1506">
            <v>38016</v>
          </cell>
          <cell r="B1506">
            <v>402.45</v>
          </cell>
        </row>
        <row r="1507">
          <cell r="A1507">
            <v>38017</v>
          </cell>
          <cell r="B1507">
            <v>402.45</v>
          </cell>
        </row>
        <row r="1508">
          <cell r="A1508">
            <v>38018</v>
          </cell>
          <cell r="B1508">
            <v>402.45</v>
          </cell>
        </row>
        <row r="1509">
          <cell r="A1509">
            <v>38019</v>
          </cell>
          <cell r="B1509">
            <v>398.35</v>
          </cell>
        </row>
        <row r="1510">
          <cell r="A1510">
            <v>38020</v>
          </cell>
          <cell r="B1510">
            <v>399.65</v>
          </cell>
        </row>
        <row r="1511">
          <cell r="A1511">
            <v>38021</v>
          </cell>
          <cell r="B1511">
            <v>400.75</v>
          </cell>
        </row>
        <row r="1512">
          <cell r="A1512">
            <v>38022</v>
          </cell>
          <cell r="B1512">
            <v>396.95</v>
          </cell>
        </row>
        <row r="1513">
          <cell r="A1513">
            <v>38023</v>
          </cell>
          <cell r="B1513">
            <v>403.35</v>
          </cell>
        </row>
        <row r="1514">
          <cell r="A1514">
            <v>38024</v>
          </cell>
          <cell r="B1514">
            <v>403.35</v>
          </cell>
        </row>
        <row r="1515">
          <cell r="A1515">
            <v>38025</v>
          </cell>
          <cell r="B1515">
            <v>403.35</v>
          </cell>
        </row>
        <row r="1516">
          <cell r="A1516">
            <v>38026</v>
          </cell>
          <cell r="B1516">
            <v>406.75</v>
          </cell>
        </row>
        <row r="1517">
          <cell r="A1517">
            <v>38027</v>
          </cell>
          <cell r="B1517">
            <v>406.35</v>
          </cell>
        </row>
        <row r="1518">
          <cell r="A1518">
            <v>38028</v>
          </cell>
          <cell r="B1518">
            <v>411.15</v>
          </cell>
        </row>
        <row r="1519">
          <cell r="A1519">
            <v>38029</v>
          </cell>
          <cell r="B1519">
            <v>411.85</v>
          </cell>
        </row>
        <row r="1520">
          <cell r="A1520">
            <v>38030</v>
          </cell>
          <cell r="B1520">
            <v>410.15</v>
          </cell>
        </row>
        <row r="1521">
          <cell r="A1521">
            <v>38031</v>
          </cell>
          <cell r="B1521">
            <v>410.15</v>
          </cell>
        </row>
        <row r="1522">
          <cell r="A1522">
            <v>38032</v>
          </cell>
          <cell r="B1522">
            <v>410.15</v>
          </cell>
        </row>
        <row r="1523">
          <cell r="A1523">
            <v>38033</v>
          </cell>
          <cell r="B1523">
            <v>411.65</v>
          </cell>
        </row>
        <row r="1524">
          <cell r="A1524">
            <v>38034</v>
          </cell>
          <cell r="B1524">
            <v>415.55</v>
          </cell>
        </row>
        <row r="1525">
          <cell r="A1525">
            <v>38035</v>
          </cell>
          <cell r="B1525">
            <v>410.95</v>
          </cell>
        </row>
        <row r="1526">
          <cell r="A1526">
            <v>38036</v>
          </cell>
          <cell r="B1526">
            <v>409.98</v>
          </cell>
        </row>
        <row r="1527">
          <cell r="A1527">
            <v>38037</v>
          </cell>
          <cell r="B1527">
            <v>397.55</v>
          </cell>
        </row>
        <row r="1528">
          <cell r="A1528">
            <v>38038</v>
          </cell>
          <cell r="B1528">
            <v>397.55</v>
          </cell>
        </row>
        <row r="1529">
          <cell r="A1529">
            <v>38039</v>
          </cell>
          <cell r="B1529">
            <v>397.55</v>
          </cell>
        </row>
        <row r="1530">
          <cell r="A1530">
            <v>38040</v>
          </cell>
          <cell r="B1530">
            <v>398.65</v>
          </cell>
        </row>
        <row r="1531">
          <cell r="A1531">
            <v>38041</v>
          </cell>
          <cell r="B1531">
            <v>403.85</v>
          </cell>
        </row>
        <row r="1532">
          <cell r="A1532">
            <v>38042</v>
          </cell>
          <cell r="B1532">
            <v>396.05</v>
          </cell>
        </row>
        <row r="1533">
          <cell r="A1533">
            <v>38043</v>
          </cell>
          <cell r="B1533">
            <v>395.05</v>
          </cell>
        </row>
        <row r="1534">
          <cell r="A1534">
            <v>38044</v>
          </cell>
          <cell r="B1534">
            <v>396.15</v>
          </cell>
        </row>
        <row r="1535">
          <cell r="A1535">
            <v>38045</v>
          </cell>
          <cell r="B1535">
            <v>396.15</v>
          </cell>
        </row>
        <row r="1536">
          <cell r="A1536">
            <v>38046</v>
          </cell>
          <cell r="B1536">
            <v>396.15</v>
          </cell>
        </row>
        <row r="1537">
          <cell r="A1537">
            <v>38047</v>
          </cell>
          <cell r="B1537">
            <v>399.55</v>
          </cell>
        </row>
        <row r="1538">
          <cell r="A1538">
            <v>38048</v>
          </cell>
          <cell r="B1538">
            <v>393.05</v>
          </cell>
        </row>
        <row r="1539">
          <cell r="A1539">
            <v>38049</v>
          </cell>
          <cell r="B1539">
            <v>393.35</v>
          </cell>
        </row>
        <row r="1540">
          <cell r="A1540">
            <v>38050</v>
          </cell>
          <cell r="B1540">
            <v>393.05</v>
          </cell>
        </row>
        <row r="1541">
          <cell r="A1541">
            <v>38051</v>
          </cell>
          <cell r="B1541">
            <v>401.25</v>
          </cell>
        </row>
        <row r="1542">
          <cell r="A1542">
            <v>38052</v>
          </cell>
          <cell r="B1542">
            <v>401.25</v>
          </cell>
        </row>
        <row r="1543">
          <cell r="A1543">
            <v>38053</v>
          </cell>
          <cell r="B1543">
            <v>401.25</v>
          </cell>
        </row>
        <row r="1544">
          <cell r="A1544">
            <v>38054</v>
          </cell>
          <cell r="B1544">
            <v>401.45</v>
          </cell>
        </row>
        <row r="1545">
          <cell r="A1545">
            <v>38055</v>
          </cell>
          <cell r="B1545">
            <v>402.75</v>
          </cell>
        </row>
        <row r="1546">
          <cell r="A1546">
            <v>38056</v>
          </cell>
          <cell r="B1546">
            <v>400.15</v>
          </cell>
        </row>
        <row r="1547">
          <cell r="A1547">
            <v>38057</v>
          </cell>
          <cell r="B1547">
            <v>402.92</v>
          </cell>
        </row>
        <row r="1548">
          <cell r="A1548">
            <v>38058</v>
          </cell>
          <cell r="B1548">
            <v>395.25</v>
          </cell>
        </row>
        <row r="1549">
          <cell r="A1549">
            <v>38059</v>
          </cell>
          <cell r="B1549">
            <v>395.25</v>
          </cell>
        </row>
        <row r="1550">
          <cell r="A1550">
            <v>38060</v>
          </cell>
          <cell r="B1550">
            <v>395.25</v>
          </cell>
        </row>
        <row r="1551">
          <cell r="A1551">
            <v>38061</v>
          </cell>
          <cell r="B1551">
            <v>399.48</v>
          </cell>
        </row>
        <row r="1552">
          <cell r="A1552">
            <v>38062</v>
          </cell>
          <cell r="B1552">
            <v>402.25</v>
          </cell>
        </row>
        <row r="1553">
          <cell r="A1553">
            <v>38063</v>
          </cell>
          <cell r="B1553">
            <v>407.35</v>
          </cell>
        </row>
        <row r="1554">
          <cell r="A1554">
            <v>38064</v>
          </cell>
          <cell r="B1554">
            <v>411.35</v>
          </cell>
        </row>
        <row r="1555">
          <cell r="A1555">
            <v>38065</v>
          </cell>
          <cell r="B1555">
            <v>412.35</v>
          </cell>
        </row>
        <row r="1556">
          <cell r="A1556">
            <v>38066</v>
          </cell>
          <cell r="B1556">
            <v>412.35</v>
          </cell>
        </row>
        <row r="1557">
          <cell r="A1557">
            <v>38067</v>
          </cell>
          <cell r="B1557">
            <v>412.35</v>
          </cell>
        </row>
        <row r="1558">
          <cell r="A1558">
            <v>38068</v>
          </cell>
          <cell r="B1558">
            <v>417.25</v>
          </cell>
        </row>
        <row r="1559">
          <cell r="A1559">
            <v>38069</v>
          </cell>
          <cell r="B1559">
            <v>419.75</v>
          </cell>
        </row>
        <row r="1560">
          <cell r="A1560">
            <v>38070</v>
          </cell>
          <cell r="B1560">
            <v>415.55</v>
          </cell>
        </row>
        <row r="1561">
          <cell r="A1561">
            <v>38071</v>
          </cell>
          <cell r="B1561">
            <v>416.25</v>
          </cell>
        </row>
        <row r="1562">
          <cell r="A1562">
            <v>38072</v>
          </cell>
          <cell r="B1562">
            <v>422.35</v>
          </cell>
        </row>
        <row r="1563">
          <cell r="A1563">
            <v>38073</v>
          </cell>
          <cell r="B1563">
            <v>422.35</v>
          </cell>
        </row>
        <row r="1564">
          <cell r="A1564">
            <v>38074</v>
          </cell>
          <cell r="B1564">
            <v>422.35</v>
          </cell>
        </row>
        <row r="1565">
          <cell r="A1565">
            <v>38075</v>
          </cell>
          <cell r="B1565">
            <v>417.85</v>
          </cell>
        </row>
        <row r="1566">
          <cell r="A1566">
            <v>38076</v>
          </cell>
          <cell r="B1566">
            <v>420.85</v>
          </cell>
        </row>
        <row r="1567">
          <cell r="A1567">
            <v>38077</v>
          </cell>
          <cell r="B1567">
            <v>426.45</v>
          </cell>
        </row>
        <row r="1568">
          <cell r="A1568">
            <v>38078</v>
          </cell>
          <cell r="B1568">
            <v>425.9</v>
          </cell>
        </row>
        <row r="1569">
          <cell r="A1569">
            <v>38079</v>
          </cell>
          <cell r="B1569">
            <v>420.65</v>
          </cell>
        </row>
        <row r="1570">
          <cell r="A1570">
            <v>38080</v>
          </cell>
          <cell r="B1570">
            <v>420.65</v>
          </cell>
        </row>
        <row r="1571">
          <cell r="A1571">
            <v>38081</v>
          </cell>
          <cell r="B1571">
            <v>420.65</v>
          </cell>
        </row>
        <row r="1572">
          <cell r="A1572">
            <v>38082</v>
          </cell>
          <cell r="B1572">
            <v>415.65</v>
          </cell>
        </row>
        <row r="1573">
          <cell r="A1573">
            <v>38083</v>
          </cell>
          <cell r="B1573">
            <v>419.45</v>
          </cell>
        </row>
        <row r="1574">
          <cell r="A1574">
            <v>38084</v>
          </cell>
          <cell r="B1574">
            <v>423.05</v>
          </cell>
        </row>
        <row r="1575">
          <cell r="A1575">
            <v>38085</v>
          </cell>
          <cell r="B1575">
            <v>420.05</v>
          </cell>
        </row>
        <row r="1576">
          <cell r="A1576">
            <v>38086</v>
          </cell>
          <cell r="B1576">
            <v>420.05</v>
          </cell>
        </row>
        <row r="1577">
          <cell r="A1577">
            <v>38087</v>
          </cell>
          <cell r="B1577">
            <v>420.05</v>
          </cell>
        </row>
        <row r="1578">
          <cell r="A1578">
            <v>38088</v>
          </cell>
          <cell r="B1578">
            <v>420.05</v>
          </cell>
        </row>
        <row r="1579">
          <cell r="A1579">
            <v>38089</v>
          </cell>
          <cell r="B1579">
            <v>418.65</v>
          </cell>
        </row>
        <row r="1580">
          <cell r="A1580">
            <v>38090</v>
          </cell>
          <cell r="B1580">
            <v>406.65</v>
          </cell>
        </row>
        <row r="1581">
          <cell r="A1581">
            <v>38091</v>
          </cell>
          <cell r="B1581">
            <v>400.55</v>
          </cell>
        </row>
        <row r="1582">
          <cell r="A1582">
            <v>38092</v>
          </cell>
          <cell r="B1582">
            <v>399.35</v>
          </cell>
        </row>
        <row r="1583">
          <cell r="A1583">
            <v>38093</v>
          </cell>
          <cell r="B1583">
            <v>400.55</v>
          </cell>
        </row>
        <row r="1584">
          <cell r="A1584">
            <v>38094</v>
          </cell>
          <cell r="B1584">
            <v>400.55</v>
          </cell>
        </row>
        <row r="1585">
          <cell r="A1585">
            <v>38095</v>
          </cell>
          <cell r="B1585">
            <v>400.55</v>
          </cell>
        </row>
        <row r="1586">
          <cell r="A1586">
            <v>38096</v>
          </cell>
          <cell r="B1586">
            <v>401.05</v>
          </cell>
        </row>
        <row r="1587">
          <cell r="A1587">
            <v>38097</v>
          </cell>
          <cell r="B1587">
            <v>394.85</v>
          </cell>
        </row>
        <row r="1588">
          <cell r="A1588">
            <v>38098</v>
          </cell>
          <cell r="B1588">
            <v>390.05</v>
          </cell>
        </row>
        <row r="1589">
          <cell r="A1589">
            <v>38099</v>
          </cell>
          <cell r="B1589">
            <v>392.95</v>
          </cell>
        </row>
        <row r="1590">
          <cell r="A1590">
            <v>38100</v>
          </cell>
          <cell r="B1590">
            <v>395.05</v>
          </cell>
        </row>
        <row r="1591">
          <cell r="A1591">
            <v>38101</v>
          </cell>
          <cell r="B1591">
            <v>395.05</v>
          </cell>
        </row>
        <row r="1592">
          <cell r="A1592">
            <v>38102</v>
          </cell>
          <cell r="B1592">
            <v>395.05</v>
          </cell>
        </row>
        <row r="1593">
          <cell r="A1593">
            <v>38103</v>
          </cell>
          <cell r="B1593">
            <v>396.35</v>
          </cell>
        </row>
        <row r="1594">
          <cell r="A1594">
            <v>38104</v>
          </cell>
          <cell r="B1594">
            <v>398.75</v>
          </cell>
        </row>
        <row r="1595">
          <cell r="A1595">
            <v>38105</v>
          </cell>
          <cell r="B1595">
            <v>385.65</v>
          </cell>
        </row>
        <row r="1596">
          <cell r="A1596">
            <v>38106</v>
          </cell>
          <cell r="B1596">
            <v>387.85</v>
          </cell>
        </row>
        <row r="1597">
          <cell r="A1597">
            <v>38107</v>
          </cell>
          <cell r="B1597">
            <v>386.75</v>
          </cell>
        </row>
        <row r="1598">
          <cell r="A1598">
            <v>38108</v>
          </cell>
          <cell r="B1598">
            <v>386.75</v>
          </cell>
        </row>
        <row r="1599">
          <cell r="A1599">
            <v>38109</v>
          </cell>
          <cell r="B1599">
            <v>386.75</v>
          </cell>
        </row>
        <row r="1600">
          <cell r="A1600">
            <v>38110</v>
          </cell>
          <cell r="B1600">
            <v>387.15</v>
          </cell>
        </row>
        <row r="1601">
          <cell r="A1601">
            <v>38111</v>
          </cell>
          <cell r="B1601">
            <v>392.65</v>
          </cell>
        </row>
        <row r="1602">
          <cell r="A1602">
            <v>38112</v>
          </cell>
          <cell r="B1602">
            <v>393.25</v>
          </cell>
        </row>
        <row r="1603">
          <cell r="A1603">
            <v>38113</v>
          </cell>
          <cell r="B1603">
            <v>387.75</v>
          </cell>
        </row>
        <row r="1604">
          <cell r="A1604">
            <v>38114</v>
          </cell>
          <cell r="B1604">
            <v>378.75</v>
          </cell>
        </row>
        <row r="1605">
          <cell r="A1605">
            <v>38115</v>
          </cell>
          <cell r="B1605">
            <v>378.75</v>
          </cell>
        </row>
        <row r="1606">
          <cell r="A1606">
            <v>38116</v>
          </cell>
          <cell r="B1606">
            <v>378.75</v>
          </cell>
        </row>
        <row r="1607">
          <cell r="A1607">
            <v>38117</v>
          </cell>
          <cell r="B1607">
            <v>378.75</v>
          </cell>
        </row>
        <row r="1608">
          <cell r="A1608">
            <v>38118</v>
          </cell>
          <cell r="B1608">
            <v>377.85</v>
          </cell>
        </row>
        <row r="1609">
          <cell r="A1609">
            <v>38119</v>
          </cell>
          <cell r="B1609">
            <v>378.13</v>
          </cell>
        </row>
        <row r="1610">
          <cell r="A1610">
            <v>38120</v>
          </cell>
          <cell r="B1610">
            <v>374.85</v>
          </cell>
        </row>
        <row r="1611">
          <cell r="A1611">
            <v>38121</v>
          </cell>
          <cell r="B1611">
            <v>376.65</v>
          </cell>
        </row>
        <row r="1612">
          <cell r="A1612">
            <v>38122</v>
          </cell>
          <cell r="B1612">
            <v>376.65</v>
          </cell>
        </row>
        <row r="1613">
          <cell r="A1613">
            <v>38123</v>
          </cell>
          <cell r="B1613">
            <v>376.65</v>
          </cell>
        </row>
        <row r="1614">
          <cell r="A1614">
            <v>38124</v>
          </cell>
          <cell r="B1614">
            <v>379.15</v>
          </cell>
        </row>
        <row r="1615">
          <cell r="A1615">
            <v>38125</v>
          </cell>
          <cell r="B1615">
            <v>377.15</v>
          </cell>
        </row>
        <row r="1616">
          <cell r="A1616">
            <v>38126</v>
          </cell>
          <cell r="B1616">
            <v>382.45</v>
          </cell>
        </row>
        <row r="1617">
          <cell r="A1617">
            <v>38127</v>
          </cell>
          <cell r="B1617">
            <v>379.65</v>
          </cell>
        </row>
        <row r="1618">
          <cell r="A1618">
            <v>38128</v>
          </cell>
          <cell r="B1618">
            <v>384.35</v>
          </cell>
        </row>
        <row r="1619">
          <cell r="A1619">
            <v>38129</v>
          </cell>
          <cell r="B1619">
            <v>384.35</v>
          </cell>
        </row>
        <row r="1620">
          <cell r="A1620">
            <v>38130</v>
          </cell>
          <cell r="B1620">
            <v>384.35</v>
          </cell>
        </row>
        <row r="1621">
          <cell r="A1621">
            <v>38131</v>
          </cell>
          <cell r="B1621">
            <v>385.55</v>
          </cell>
        </row>
        <row r="1622">
          <cell r="A1622">
            <v>38132</v>
          </cell>
          <cell r="B1622">
            <v>388.65</v>
          </cell>
        </row>
        <row r="1623">
          <cell r="A1623">
            <v>38133</v>
          </cell>
          <cell r="B1623">
            <v>388.75</v>
          </cell>
        </row>
        <row r="1624">
          <cell r="A1624">
            <v>38134</v>
          </cell>
          <cell r="B1624">
            <v>394.75</v>
          </cell>
        </row>
        <row r="1625">
          <cell r="A1625">
            <v>38135</v>
          </cell>
          <cell r="B1625">
            <v>393.35</v>
          </cell>
        </row>
        <row r="1626">
          <cell r="A1626">
            <v>38136</v>
          </cell>
          <cell r="B1626">
            <v>393.35</v>
          </cell>
        </row>
        <row r="1627">
          <cell r="A1627">
            <v>38137</v>
          </cell>
          <cell r="B1627">
            <v>393.35</v>
          </cell>
        </row>
        <row r="1628">
          <cell r="A1628">
            <v>38138</v>
          </cell>
          <cell r="B1628">
            <v>395.55</v>
          </cell>
        </row>
        <row r="1629">
          <cell r="A1629">
            <v>38139</v>
          </cell>
          <cell r="B1629">
            <v>394.65</v>
          </cell>
        </row>
        <row r="1630">
          <cell r="A1630">
            <v>38140</v>
          </cell>
          <cell r="B1630">
            <v>391.55</v>
          </cell>
        </row>
        <row r="1631">
          <cell r="A1631">
            <v>38141</v>
          </cell>
          <cell r="B1631">
            <v>388.35</v>
          </cell>
        </row>
        <row r="1632">
          <cell r="A1632">
            <v>38142</v>
          </cell>
          <cell r="B1632">
            <v>389.95</v>
          </cell>
        </row>
        <row r="1633">
          <cell r="A1633">
            <v>38143</v>
          </cell>
          <cell r="B1633">
            <v>389.95</v>
          </cell>
        </row>
        <row r="1634">
          <cell r="A1634">
            <v>38144</v>
          </cell>
          <cell r="B1634">
            <v>389.95</v>
          </cell>
        </row>
        <row r="1635">
          <cell r="A1635">
            <v>38145</v>
          </cell>
          <cell r="B1635">
            <v>393.75</v>
          </cell>
        </row>
        <row r="1636">
          <cell r="A1636">
            <v>38146</v>
          </cell>
          <cell r="B1636">
            <v>391.35</v>
          </cell>
        </row>
        <row r="1637">
          <cell r="A1637">
            <v>38147</v>
          </cell>
          <cell r="B1637">
            <v>384.65</v>
          </cell>
        </row>
        <row r="1638">
          <cell r="A1638">
            <v>38148</v>
          </cell>
          <cell r="B1638">
            <v>386.05</v>
          </cell>
        </row>
        <row r="1639">
          <cell r="A1639">
            <v>38149</v>
          </cell>
          <cell r="B1639">
            <v>384.55</v>
          </cell>
        </row>
        <row r="1640">
          <cell r="A1640">
            <v>38150</v>
          </cell>
          <cell r="B1640">
            <v>384.55</v>
          </cell>
        </row>
        <row r="1641">
          <cell r="A1641">
            <v>38151</v>
          </cell>
          <cell r="B1641">
            <v>384.55</v>
          </cell>
        </row>
        <row r="1642">
          <cell r="A1642">
            <v>38152</v>
          </cell>
          <cell r="B1642">
            <v>383.55</v>
          </cell>
        </row>
        <row r="1643">
          <cell r="A1643">
            <v>38153</v>
          </cell>
          <cell r="B1643">
            <v>389.05</v>
          </cell>
        </row>
        <row r="1644">
          <cell r="A1644">
            <v>38154</v>
          </cell>
          <cell r="B1644">
            <v>384.65</v>
          </cell>
        </row>
        <row r="1645">
          <cell r="A1645">
            <v>38155</v>
          </cell>
          <cell r="B1645">
            <v>388.88</v>
          </cell>
        </row>
        <row r="1646">
          <cell r="A1646">
            <v>38156</v>
          </cell>
          <cell r="B1646">
            <v>394.85</v>
          </cell>
        </row>
        <row r="1647">
          <cell r="A1647">
            <v>38157</v>
          </cell>
          <cell r="B1647">
            <v>394.85</v>
          </cell>
        </row>
        <row r="1648">
          <cell r="A1648">
            <v>38158</v>
          </cell>
          <cell r="B1648">
            <v>394.85</v>
          </cell>
        </row>
        <row r="1649">
          <cell r="A1649">
            <v>38159</v>
          </cell>
          <cell r="B1649">
            <v>393.85</v>
          </cell>
        </row>
        <row r="1650">
          <cell r="A1650">
            <v>38160</v>
          </cell>
          <cell r="B1650">
            <v>394.95</v>
          </cell>
        </row>
        <row r="1651">
          <cell r="A1651">
            <v>38161</v>
          </cell>
          <cell r="B1651">
            <v>395.75</v>
          </cell>
        </row>
        <row r="1652">
          <cell r="A1652">
            <v>38162</v>
          </cell>
          <cell r="B1652">
            <v>402.15</v>
          </cell>
        </row>
        <row r="1653">
          <cell r="A1653">
            <v>38163</v>
          </cell>
          <cell r="B1653">
            <v>401.55</v>
          </cell>
        </row>
        <row r="1654">
          <cell r="A1654">
            <v>38164</v>
          </cell>
          <cell r="B1654">
            <v>401.55</v>
          </cell>
        </row>
        <row r="1655">
          <cell r="A1655">
            <v>38165</v>
          </cell>
          <cell r="B1655">
            <v>401.55</v>
          </cell>
        </row>
        <row r="1656">
          <cell r="A1656">
            <v>38166</v>
          </cell>
          <cell r="B1656">
            <v>400.88</v>
          </cell>
        </row>
        <row r="1657">
          <cell r="A1657">
            <v>38167</v>
          </cell>
          <cell r="B1657">
            <v>392.55</v>
          </cell>
        </row>
        <row r="1658">
          <cell r="A1658">
            <v>38168</v>
          </cell>
          <cell r="B1658">
            <v>394.25</v>
          </cell>
        </row>
        <row r="1659">
          <cell r="A1659">
            <v>38169</v>
          </cell>
          <cell r="B1659">
            <v>395.95</v>
          </cell>
        </row>
        <row r="1660">
          <cell r="A1660">
            <v>38170</v>
          </cell>
          <cell r="B1660">
            <v>397.95</v>
          </cell>
        </row>
        <row r="1661">
          <cell r="A1661">
            <v>38171</v>
          </cell>
          <cell r="B1661">
            <v>397.95</v>
          </cell>
        </row>
        <row r="1662">
          <cell r="A1662">
            <v>38172</v>
          </cell>
          <cell r="B1662">
            <v>397.95</v>
          </cell>
        </row>
        <row r="1663">
          <cell r="A1663">
            <v>38173</v>
          </cell>
          <cell r="B1663">
            <v>398.25</v>
          </cell>
        </row>
        <row r="1664">
          <cell r="A1664">
            <v>38174</v>
          </cell>
          <cell r="B1664">
            <v>392.75</v>
          </cell>
        </row>
        <row r="1665">
          <cell r="A1665">
            <v>38175</v>
          </cell>
          <cell r="B1665">
            <v>402.45</v>
          </cell>
        </row>
        <row r="1666">
          <cell r="A1666">
            <v>38176</v>
          </cell>
          <cell r="B1666">
            <v>407.95</v>
          </cell>
        </row>
        <row r="1667">
          <cell r="A1667">
            <v>38177</v>
          </cell>
          <cell r="B1667">
            <v>407.65</v>
          </cell>
        </row>
        <row r="1668">
          <cell r="A1668">
            <v>38178</v>
          </cell>
          <cell r="B1668">
            <v>407.65</v>
          </cell>
        </row>
        <row r="1669">
          <cell r="A1669">
            <v>38179</v>
          </cell>
          <cell r="B1669">
            <v>407.65</v>
          </cell>
        </row>
        <row r="1670">
          <cell r="A1670">
            <v>38180</v>
          </cell>
          <cell r="B1670">
            <v>407.95</v>
          </cell>
        </row>
        <row r="1671">
          <cell r="A1671">
            <v>38181</v>
          </cell>
          <cell r="B1671">
            <v>401.65</v>
          </cell>
        </row>
        <row r="1672">
          <cell r="A1672">
            <v>38182</v>
          </cell>
          <cell r="B1672">
            <v>405.45</v>
          </cell>
        </row>
        <row r="1673">
          <cell r="A1673">
            <v>38183</v>
          </cell>
          <cell r="B1673">
            <v>404.05</v>
          </cell>
        </row>
        <row r="1674">
          <cell r="A1674">
            <v>38184</v>
          </cell>
          <cell r="B1674">
            <v>406.65</v>
          </cell>
        </row>
        <row r="1675">
          <cell r="A1675">
            <v>38185</v>
          </cell>
          <cell r="B1675">
            <v>406.65</v>
          </cell>
        </row>
        <row r="1676">
          <cell r="A1676">
            <v>38186</v>
          </cell>
          <cell r="B1676">
            <v>406.65</v>
          </cell>
        </row>
        <row r="1677">
          <cell r="A1677">
            <v>38187</v>
          </cell>
          <cell r="B1677">
            <v>405.65</v>
          </cell>
        </row>
        <row r="1678">
          <cell r="A1678">
            <v>38188</v>
          </cell>
          <cell r="B1678">
            <v>400.15</v>
          </cell>
        </row>
        <row r="1679">
          <cell r="A1679">
            <v>38189</v>
          </cell>
          <cell r="B1679">
            <v>396.75</v>
          </cell>
        </row>
        <row r="1680">
          <cell r="A1680">
            <v>38190</v>
          </cell>
          <cell r="B1680">
            <v>395.05</v>
          </cell>
        </row>
        <row r="1681">
          <cell r="A1681">
            <v>38191</v>
          </cell>
          <cell r="B1681">
            <v>390.15</v>
          </cell>
        </row>
        <row r="1682">
          <cell r="A1682">
            <v>38192</v>
          </cell>
          <cell r="B1682">
            <v>390.15</v>
          </cell>
        </row>
        <row r="1683">
          <cell r="A1683">
            <v>38193</v>
          </cell>
          <cell r="B1683">
            <v>390.15</v>
          </cell>
        </row>
        <row r="1684">
          <cell r="A1684">
            <v>38194</v>
          </cell>
          <cell r="B1684">
            <v>388.95</v>
          </cell>
        </row>
        <row r="1685">
          <cell r="A1685">
            <v>38195</v>
          </cell>
          <cell r="B1685">
            <v>387.25</v>
          </cell>
        </row>
        <row r="1686">
          <cell r="A1686">
            <v>38196</v>
          </cell>
          <cell r="B1686">
            <v>387.85</v>
          </cell>
        </row>
        <row r="1687">
          <cell r="A1687">
            <v>38197</v>
          </cell>
          <cell r="B1687">
            <v>387.55</v>
          </cell>
        </row>
        <row r="1688">
          <cell r="A1688">
            <v>38198</v>
          </cell>
          <cell r="B1688">
            <v>391.05</v>
          </cell>
        </row>
        <row r="1689">
          <cell r="A1689">
            <v>38199</v>
          </cell>
          <cell r="B1689">
            <v>391.05</v>
          </cell>
        </row>
        <row r="1690">
          <cell r="A1690">
            <v>38200</v>
          </cell>
          <cell r="B1690">
            <v>391.05</v>
          </cell>
        </row>
        <row r="1691">
          <cell r="A1691">
            <v>38201</v>
          </cell>
          <cell r="B1691">
            <v>392.15</v>
          </cell>
        </row>
        <row r="1692">
          <cell r="A1692">
            <v>38202</v>
          </cell>
          <cell r="B1692">
            <v>394.05</v>
          </cell>
        </row>
        <row r="1693">
          <cell r="A1693">
            <v>38203</v>
          </cell>
          <cell r="B1693">
            <v>391.65</v>
          </cell>
        </row>
        <row r="1694">
          <cell r="A1694">
            <v>38204</v>
          </cell>
          <cell r="B1694">
            <v>392.85</v>
          </cell>
        </row>
        <row r="1695">
          <cell r="A1695">
            <v>38205</v>
          </cell>
          <cell r="B1695">
            <v>399.75</v>
          </cell>
        </row>
        <row r="1696">
          <cell r="A1696">
            <v>38206</v>
          </cell>
          <cell r="B1696">
            <v>399.75</v>
          </cell>
        </row>
        <row r="1697">
          <cell r="A1697">
            <v>38207</v>
          </cell>
          <cell r="B1697">
            <v>399.75</v>
          </cell>
        </row>
        <row r="1698">
          <cell r="A1698">
            <v>38208</v>
          </cell>
          <cell r="B1698">
            <v>400.25</v>
          </cell>
        </row>
        <row r="1699">
          <cell r="A1699">
            <v>38209</v>
          </cell>
          <cell r="B1699">
            <v>398.65</v>
          </cell>
        </row>
        <row r="1700">
          <cell r="A1700">
            <v>38210</v>
          </cell>
          <cell r="B1700">
            <v>395.45</v>
          </cell>
        </row>
        <row r="1701">
          <cell r="A1701">
            <v>38211</v>
          </cell>
          <cell r="B1701">
            <v>393.75</v>
          </cell>
        </row>
        <row r="1702">
          <cell r="A1702">
            <v>38212</v>
          </cell>
          <cell r="B1702">
            <v>398.95</v>
          </cell>
        </row>
        <row r="1703">
          <cell r="A1703">
            <v>38213</v>
          </cell>
          <cell r="B1703">
            <v>398.95</v>
          </cell>
        </row>
        <row r="1704">
          <cell r="A1704">
            <v>38214</v>
          </cell>
          <cell r="B1704">
            <v>398.95</v>
          </cell>
        </row>
        <row r="1705">
          <cell r="A1705">
            <v>38215</v>
          </cell>
          <cell r="B1705">
            <v>402.25</v>
          </cell>
        </row>
        <row r="1706">
          <cell r="A1706">
            <v>38216</v>
          </cell>
          <cell r="B1706">
            <v>405.05</v>
          </cell>
        </row>
        <row r="1707">
          <cell r="A1707">
            <v>38217</v>
          </cell>
          <cell r="B1707">
            <v>404.55</v>
          </cell>
        </row>
        <row r="1708">
          <cell r="A1708">
            <v>38218</v>
          </cell>
          <cell r="B1708">
            <v>406.65</v>
          </cell>
        </row>
        <row r="1709">
          <cell r="A1709">
            <v>38219</v>
          </cell>
          <cell r="B1709">
            <v>412.75</v>
          </cell>
        </row>
        <row r="1710">
          <cell r="A1710">
            <v>38220</v>
          </cell>
          <cell r="B1710">
            <v>412.75</v>
          </cell>
        </row>
        <row r="1711">
          <cell r="A1711">
            <v>38221</v>
          </cell>
          <cell r="B1711">
            <v>412.75</v>
          </cell>
        </row>
        <row r="1712">
          <cell r="A1712">
            <v>38222</v>
          </cell>
          <cell r="B1712">
            <v>409.95</v>
          </cell>
        </row>
        <row r="1713">
          <cell r="A1713">
            <v>38223</v>
          </cell>
          <cell r="B1713">
            <v>403.15</v>
          </cell>
        </row>
        <row r="1714">
          <cell r="A1714">
            <v>38224</v>
          </cell>
          <cell r="B1714">
            <v>406.55</v>
          </cell>
        </row>
        <row r="1715">
          <cell r="A1715">
            <v>38225</v>
          </cell>
          <cell r="B1715">
            <v>406.55</v>
          </cell>
        </row>
        <row r="1716">
          <cell r="A1716">
            <v>38226</v>
          </cell>
          <cell r="B1716">
            <v>403.25</v>
          </cell>
        </row>
        <row r="1717">
          <cell r="A1717">
            <v>38227</v>
          </cell>
          <cell r="B1717">
            <v>403.25</v>
          </cell>
        </row>
        <row r="1718">
          <cell r="A1718">
            <v>38228</v>
          </cell>
          <cell r="B1718">
            <v>403.25</v>
          </cell>
        </row>
        <row r="1719">
          <cell r="A1719">
            <v>38229</v>
          </cell>
          <cell r="B1719">
            <v>408.05</v>
          </cell>
        </row>
        <row r="1720">
          <cell r="A1720">
            <v>38230</v>
          </cell>
          <cell r="B1720">
            <v>409.85</v>
          </cell>
        </row>
        <row r="1721">
          <cell r="A1721">
            <v>38231</v>
          </cell>
          <cell r="B1721">
            <v>408.85</v>
          </cell>
        </row>
        <row r="1722">
          <cell r="A1722">
            <v>38232</v>
          </cell>
          <cell r="B1722">
            <v>406.35</v>
          </cell>
        </row>
        <row r="1723">
          <cell r="A1723">
            <v>38233</v>
          </cell>
          <cell r="B1723">
            <v>401.05</v>
          </cell>
        </row>
        <row r="1724">
          <cell r="A1724">
            <v>38234</v>
          </cell>
          <cell r="B1724">
            <v>401.05</v>
          </cell>
        </row>
        <row r="1725">
          <cell r="A1725">
            <v>38235</v>
          </cell>
          <cell r="B1725">
            <v>401.05</v>
          </cell>
        </row>
        <row r="1726">
          <cell r="A1726">
            <v>38236</v>
          </cell>
          <cell r="B1726">
            <v>402.55</v>
          </cell>
        </row>
        <row r="1727">
          <cell r="A1727">
            <v>38237</v>
          </cell>
          <cell r="B1727">
            <v>397.75</v>
          </cell>
        </row>
        <row r="1728">
          <cell r="A1728">
            <v>38238</v>
          </cell>
          <cell r="B1728">
            <v>399.65</v>
          </cell>
        </row>
        <row r="1729">
          <cell r="A1729">
            <v>38239</v>
          </cell>
          <cell r="B1729">
            <v>398.95</v>
          </cell>
        </row>
        <row r="1730">
          <cell r="A1730">
            <v>38240</v>
          </cell>
          <cell r="B1730">
            <v>402.75</v>
          </cell>
        </row>
        <row r="1731">
          <cell r="A1731">
            <v>38241</v>
          </cell>
          <cell r="B1731">
            <v>402.75</v>
          </cell>
        </row>
        <row r="1732">
          <cell r="A1732">
            <v>38242</v>
          </cell>
          <cell r="B1732">
            <v>402.75</v>
          </cell>
        </row>
        <row r="1733">
          <cell r="A1733">
            <v>38243</v>
          </cell>
          <cell r="B1733">
            <v>403.95</v>
          </cell>
        </row>
        <row r="1734">
          <cell r="A1734">
            <v>38244</v>
          </cell>
          <cell r="B1734">
            <v>405.42</v>
          </cell>
        </row>
        <row r="1735">
          <cell r="A1735">
            <v>38245</v>
          </cell>
          <cell r="B1735">
            <v>405.15</v>
          </cell>
        </row>
        <row r="1736">
          <cell r="A1736">
            <v>38246</v>
          </cell>
          <cell r="B1736">
            <v>404.52</v>
          </cell>
        </row>
        <row r="1737">
          <cell r="A1737">
            <v>38247</v>
          </cell>
          <cell r="B1737">
            <v>405.65</v>
          </cell>
        </row>
        <row r="1738">
          <cell r="A1738">
            <v>38248</v>
          </cell>
          <cell r="B1738">
            <v>405.65</v>
          </cell>
        </row>
        <row r="1739">
          <cell r="A1739">
            <v>38249</v>
          </cell>
          <cell r="B1739">
            <v>405.65</v>
          </cell>
        </row>
        <row r="1740">
          <cell r="A1740">
            <v>38250</v>
          </cell>
          <cell r="B1740">
            <v>405.05</v>
          </cell>
        </row>
        <row r="1741">
          <cell r="A1741">
            <v>38251</v>
          </cell>
          <cell r="B1741">
            <v>409.25</v>
          </cell>
        </row>
        <row r="1742">
          <cell r="A1742">
            <v>38252</v>
          </cell>
          <cell r="B1742">
            <v>407.35</v>
          </cell>
        </row>
        <row r="1743">
          <cell r="A1743">
            <v>38253</v>
          </cell>
          <cell r="B1743">
            <v>410.13</v>
          </cell>
        </row>
        <row r="1744">
          <cell r="A1744">
            <v>38254</v>
          </cell>
          <cell r="B1744">
            <v>407.83</v>
          </cell>
        </row>
        <row r="1745">
          <cell r="A1745">
            <v>38255</v>
          </cell>
          <cell r="B1745">
            <v>407.83</v>
          </cell>
        </row>
        <row r="1746">
          <cell r="A1746">
            <v>38256</v>
          </cell>
          <cell r="B1746">
            <v>407.83</v>
          </cell>
        </row>
        <row r="1747">
          <cell r="A1747">
            <v>38257</v>
          </cell>
          <cell r="B1747">
            <v>408.63</v>
          </cell>
        </row>
        <row r="1748">
          <cell r="A1748">
            <v>38258</v>
          </cell>
          <cell r="B1748">
            <v>412.25</v>
          </cell>
        </row>
        <row r="1749">
          <cell r="A1749">
            <v>38259</v>
          </cell>
          <cell r="B1749">
            <v>412.95</v>
          </cell>
        </row>
        <row r="1750">
          <cell r="A1750">
            <v>38260</v>
          </cell>
          <cell r="B1750">
            <v>418.25</v>
          </cell>
        </row>
        <row r="1751">
          <cell r="A1751">
            <v>38261</v>
          </cell>
          <cell r="B1751">
            <v>419.47</v>
          </cell>
        </row>
        <row r="1752">
          <cell r="A1752">
            <v>38262</v>
          </cell>
          <cell r="B1752">
            <v>419.47</v>
          </cell>
        </row>
        <row r="1753">
          <cell r="A1753">
            <v>38263</v>
          </cell>
          <cell r="B1753">
            <v>419.47</v>
          </cell>
        </row>
        <row r="1754">
          <cell r="A1754">
            <v>38264</v>
          </cell>
          <cell r="B1754">
            <v>414.05</v>
          </cell>
        </row>
        <row r="1755">
          <cell r="A1755">
            <v>38265</v>
          </cell>
          <cell r="B1755">
            <v>418.75</v>
          </cell>
        </row>
        <row r="1756">
          <cell r="A1756">
            <v>38266</v>
          </cell>
          <cell r="B1756">
            <v>417.88</v>
          </cell>
        </row>
        <row r="1757">
          <cell r="A1757">
            <v>38267</v>
          </cell>
          <cell r="B1757">
            <v>417.65</v>
          </cell>
        </row>
        <row r="1758">
          <cell r="A1758">
            <v>38268</v>
          </cell>
          <cell r="B1758">
            <v>422.78</v>
          </cell>
        </row>
        <row r="1759">
          <cell r="A1759">
            <v>38269</v>
          </cell>
          <cell r="B1759">
            <v>422.78</v>
          </cell>
        </row>
        <row r="1760">
          <cell r="A1760">
            <v>38270</v>
          </cell>
          <cell r="B1760">
            <v>422.78</v>
          </cell>
        </row>
        <row r="1761">
          <cell r="A1761">
            <v>38271</v>
          </cell>
          <cell r="B1761">
            <v>422.05</v>
          </cell>
        </row>
        <row r="1762">
          <cell r="A1762">
            <v>38272</v>
          </cell>
          <cell r="B1762">
            <v>415.25</v>
          </cell>
        </row>
        <row r="1763">
          <cell r="A1763">
            <v>38273</v>
          </cell>
          <cell r="B1763">
            <v>416.25</v>
          </cell>
        </row>
        <row r="1764">
          <cell r="A1764">
            <v>38274</v>
          </cell>
          <cell r="B1764">
            <v>417.75</v>
          </cell>
        </row>
        <row r="1765">
          <cell r="A1765">
            <v>38275</v>
          </cell>
          <cell r="B1765">
            <v>418.8</v>
          </cell>
        </row>
        <row r="1766">
          <cell r="A1766">
            <v>38276</v>
          </cell>
          <cell r="B1766">
            <v>418.8</v>
          </cell>
        </row>
        <row r="1767">
          <cell r="A1767">
            <v>38277</v>
          </cell>
          <cell r="B1767">
            <v>418.8</v>
          </cell>
        </row>
        <row r="1768">
          <cell r="A1768">
            <v>38278</v>
          </cell>
          <cell r="B1768">
            <v>416.25</v>
          </cell>
        </row>
        <row r="1769">
          <cell r="A1769">
            <v>38279</v>
          </cell>
          <cell r="B1769">
            <v>419.85</v>
          </cell>
        </row>
        <row r="1770">
          <cell r="A1770">
            <v>38280</v>
          </cell>
          <cell r="B1770">
            <v>424.13</v>
          </cell>
        </row>
        <row r="1771">
          <cell r="A1771">
            <v>38281</v>
          </cell>
          <cell r="B1771">
            <v>423.75</v>
          </cell>
        </row>
        <row r="1772">
          <cell r="A1772">
            <v>38282</v>
          </cell>
          <cell r="B1772">
            <v>424.23</v>
          </cell>
        </row>
        <row r="1773">
          <cell r="A1773">
            <v>38283</v>
          </cell>
          <cell r="B1773">
            <v>424.23</v>
          </cell>
        </row>
        <row r="1774">
          <cell r="A1774">
            <v>38284</v>
          </cell>
          <cell r="B1774">
            <v>424.23</v>
          </cell>
        </row>
        <row r="1775">
          <cell r="A1775">
            <v>38285</v>
          </cell>
          <cell r="B1775">
            <v>428.45</v>
          </cell>
        </row>
        <row r="1776">
          <cell r="A1776">
            <v>38286</v>
          </cell>
          <cell r="B1776">
            <v>426.85</v>
          </cell>
        </row>
        <row r="1777">
          <cell r="A1777">
            <v>38287</v>
          </cell>
          <cell r="B1777">
            <v>424.25</v>
          </cell>
        </row>
        <row r="1778">
          <cell r="A1778">
            <v>38288</v>
          </cell>
          <cell r="B1778">
            <v>424.35</v>
          </cell>
        </row>
        <row r="1779">
          <cell r="A1779">
            <v>38289</v>
          </cell>
          <cell r="B1779">
            <v>428.55</v>
          </cell>
        </row>
        <row r="1780">
          <cell r="A1780">
            <v>38290</v>
          </cell>
          <cell r="B1780">
            <v>428.55</v>
          </cell>
        </row>
        <row r="1781">
          <cell r="A1781">
            <v>38291</v>
          </cell>
          <cell r="B1781">
            <v>428.55</v>
          </cell>
        </row>
        <row r="1782">
          <cell r="A1782">
            <v>38292</v>
          </cell>
          <cell r="B1782">
            <v>427.55</v>
          </cell>
        </row>
        <row r="1783">
          <cell r="A1783">
            <v>38293</v>
          </cell>
          <cell r="B1783">
            <v>421.55</v>
          </cell>
        </row>
        <row r="1784">
          <cell r="A1784">
            <v>38294</v>
          </cell>
          <cell r="B1784">
            <v>426.85</v>
          </cell>
        </row>
        <row r="1785">
          <cell r="A1785">
            <v>38295</v>
          </cell>
          <cell r="B1785">
            <v>429.55</v>
          </cell>
        </row>
        <row r="1786">
          <cell r="A1786">
            <v>38296</v>
          </cell>
          <cell r="B1786">
            <v>433.55</v>
          </cell>
        </row>
        <row r="1787">
          <cell r="A1787">
            <v>38297</v>
          </cell>
          <cell r="B1787">
            <v>433.55</v>
          </cell>
        </row>
        <row r="1788">
          <cell r="A1788">
            <v>38298</v>
          </cell>
          <cell r="B1788">
            <v>433.55</v>
          </cell>
        </row>
        <row r="1789">
          <cell r="A1789">
            <v>38299</v>
          </cell>
          <cell r="B1789">
            <v>431.95</v>
          </cell>
        </row>
        <row r="1790">
          <cell r="A1790">
            <v>38300</v>
          </cell>
          <cell r="B1790">
            <v>435.15</v>
          </cell>
        </row>
        <row r="1791">
          <cell r="A1791">
            <v>38301</v>
          </cell>
          <cell r="B1791">
            <v>434.55</v>
          </cell>
        </row>
        <row r="1792">
          <cell r="A1792">
            <v>38302</v>
          </cell>
          <cell r="B1792">
            <v>434.88</v>
          </cell>
        </row>
        <row r="1793">
          <cell r="A1793">
            <v>38303</v>
          </cell>
          <cell r="B1793">
            <v>437.85</v>
          </cell>
        </row>
        <row r="1794">
          <cell r="A1794">
            <v>38304</v>
          </cell>
          <cell r="B1794">
            <v>437.85</v>
          </cell>
        </row>
        <row r="1795">
          <cell r="A1795">
            <v>38305</v>
          </cell>
          <cell r="B1795">
            <v>437.85</v>
          </cell>
        </row>
        <row r="1796">
          <cell r="A1796">
            <v>38306</v>
          </cell>
          <cell r="B1796">
            <v>436.75</v>
          </cell>
        </row>
        <row r="1797">
          <cell r="A1797">
            <v>38307</v>
          </cell>
          <cell r="B1797">
            <v>439.45</v>
          </cell>
        </row>
        <row r="1798">
          <cell r="A1798">
            <v>38308</v>
          </cell>
          <cell r="B1798">
            <v>444.65</v>
          </cell>
        </row>
        <row r="1799">
          <cell r="A1799">
            <v>38309</v>
          </cell>
          <cell r="B1799">
            <v>442.95</v>
          </cell>
        </row>
        <row r="1800">
          <cell r="A1800">
            <v>38310</v>
          </cell>
          <cell r="B1800">
            <v>447.05</v>
          </cell>
        </row>
        <row r="1801">
          <cell r="A1801">
            <v>38311</v>
          </cell>
          <cell r="B1801">
            <v>447.05</v>
          </cell>
        </row>
        <row r="1802">
          <cell r="A1802">
            <v>38312</v>
          </cell>
          <cell r="B1802">
            <v>447.05</v>
          </cell>
        </row>
        <row r="1803">
          <cell r="A1803">
            <v>38313</v>
          </cell>
          <cell r="B1803">
            <v>448.94</v>
          </cell>
        </row>
        <row r="1804">
          <cell r="A1804">
            <v>38314</v>
          </cell>
          <cell r="B1804">
            <v>447.05</v>
          </cell>
        </row>
        <row r="1805">
          <cell r="A1805">
            <v>38315</v>
          </cell>
          <cell r="B1805">
            <v>449.55</v>
          </cell>
        </row>
        <row r="1806">
          <cell r="A1806">
            <v>38316</v>
          </cell>
          <cell r="B1806">
            <v>451.69</v>
          </cell>
        </row>
        <row r="1807">
          <cell r="A1807">
            <v>38317</v>
          </cell>
          <cell r="B1807">
            <v>451.95</v>
          </cell>
        </row>
        <row r="1808">
          <cell r="A1808">
            <v>38318</v>
          </cell>
          <cell r="B1808">
            <v>451.95</v>
          </cell>
        </row>
        <row r="1809">
          <cell r="A1809">
            <v>38319</v>
          </cell>
          <cell r="B1809">
            <v>451.95</v>
          </cell>
        </row>
        <row r="1810">
          <cell r="A1810">
            <v>38320</v>
          </cell>
          <cell r="B1810">
            <v>453.95</v>
          </cell>
        </row>
        <row r="1811">
          <cell r="A1811">
            <v>38321</v>
          </cell>
          <cell r="B1811">
            <v>450.95</v>
          </cell>
        </row>
        <row r="1812">
          <cell r="A1812">
            <v>38322</v>
          </cell>
          <cell r="B1812">
            <v>454.75</v>
          </cell>
        </row>
        <row r="1813">
          <cell r="A1813">
            <v>38323</v>
          </cell>
          <cell r="B1813">
            <v>449.25</v>
          </cell>
        </row>
        <row r="1814">
          <cell r="A1814">
            <v>38324</v>
          </cell>
          <cell r="B1814">
            <v>455.9</v>
          </cell>
        </row>
        <row r="1815">
          <cell r="A1815">
            <v>38325</v>
          </cell>
          <cell r="B1815">
            <v>455.9</v>
          </cell>
        </row>
        <row r="1816">
          <cell r="A1816">
            <v>38326</v>
          </cell>
          <cell r="B1816">
            <v>455.9</v>
          </cell>
        </row>
        <row r="1817">
          <cell r="A1817">
            <v>38327</v>
          </cell>
          <cell r="B1817">
            <v>452.25</v>
          </cell>
        </row>
        <row r="1818">
          <cell r="A1818">
            <v>38328</v>
          </cell>
          <cell r="B1818">
            <v>450.9</v>
          </cell>
        </row>
        <row r="1819">
          <cell r="A1819">
            <v>38329</v>
          </cell>
          <cell r="B1819">
            <v>440.6</v>
          </cell>
        </row>
        <row r="1820">
          <cell r="A1820">
            <v>38330</v>
          </cell>
          <cell r="B1820">
            <v>437.3</v>
          </cell>
        </row>
        <row r="1821">
          <cell r="A1821">
            <v>38331</v>
          </cell>
          <cell r="B1821">
            <v>434.2</v>
          </cell>
        </row>
        <row r="1822">
          <cell r="A1822">
            <v>38332</v>
          </cell>
          <cell r="B1822">
            <v>434.2</v>
          </cell>
        </row>
        <row r="1823">
          <cell r="A1823">
            <v>38333</v>
          </cell>
          <cell r="B1823">
            <v>434.2</v>
          </cell>
        </row>
        <row r="1824">
          <cell r="A1824">
            <v>38334</v>
          </cell>
          <cell r="B1824">
            <v>438.85</v>
          </cell>
        </row>
        <row r="1825">
          <cell r="A1825">
            <v>38335</v>
          </cell>
          <cell r="B1825">
            <v>435.6</v>
          </cell>
        </row>
        <row r="1826">
          <cell r="A1826">
            <v>38336</v>
          </cell>
          <cell r="B1826">
            <v>440.6</v>
          </cell>
        </row>
        <row r="1827">
          <cell r="A1827">
            <v>38337</v>
          </cell>
          <cell r="B1827">
            <v>437.2</v>
          </cell>
        </row>
        <row r="1828">
          <cell r="A1828">
            <v>38338</v>
          </cell>
          <cell r="B1828">
            <v>441.5</v>
          </cell>
        </row>
        <row r="1829">
          <cell r="A1829">
            <v>38339</v>
          </cell>
          <cell r="B1829">
            <v>441.5</v>
          </cell>
        </row>
        <row r="1830">
          <cell r="A1830">
            <v>38340</v>
          </cell>
          <cell r="B1830">
            <v>441.5</v>
          </cell>
        </row>
        <row r="1831">
          <cell r="A1831">
            <v>38341</v>
          </cell>
          <cell r="B1831">
            <v>442.99</v>
          </cell>
        </row>
        <row r="1832">
          <cell r="A1832">
            <v>38342</v>
          </cell>
          <cell r="B1832">
            <v>441.6</v>
          </cell>
        </row>
        <row r="1833">
          <cell r="A1833">
            <v>38343</v>
          </cell>
          <cell r="B1833">
            <v>439.7</v>
          </cell>
        </row>
        <row r="1834">
          <cell r="A1834">
            <v>38344</v>
          </cell>
          <cell r="B1834">
            <v>442.24</v>
          </cell>
        </row>
        <row r="1835">
          <cell r="A1835">
            <v>38345</v>
          </cell>
          <cell r="B1835">
            <v>442.65</v>
          </cell>
        </row>
        <row r="1836">
          <cell r="A1836">
            <v>38346</v>
          </cell>
          <cell r="B1836">
            <v>442.65</v>
          </cell>
        </row>
        <row r="1837">
          <cell r="A1837">
            <v>38347</v>
          </cell>
          <cell r="B1837">
            <v>442.65</v>
          </cell>
        </row>
        <row r="1838">
          <cell r="A1838">
            <v>38348</v>
          </cell>
          <cell r="B1838">
            <v>444.35</v>
          </cell>
        </row>
        <row r="1839">
          <cell r="A1839">
            <v>38349</v>
          </cell>
          <cell r="B1839">
            <v>443.75</v>
          </cell>
        </row>
        <row r="1840">
          <cell r="A1840">
            <v>38350</v>
          </cell>
          <cell r="B1840">
            <v>436.45</v>
          </cell>
        </row>
        <row r="1841">
          <cell r="A1841">
            <v>38351</v>
          </cell>
          <cell r="B1841">
            <v>437.99</v>
          </cell>
        </row>
        <row r="1842">
          <cell r="A1842">
            <v>38352</v>
          </cell>
          <cell r="B1842">
            <v>438.45</v>
          </cell>
        </row>
        <row r="1843">
          <cell r="A1843">
            <v>38353</v>
          </cell>
          <cell r="B1843">
            <v>438.45</v>
          </cell>
        </row>
        <row r="1844">
          <cell r="A1844">
            <v>38354</v>
          </cell>
          <cell r="B1844">
            <v>438.45</v>
          </cell>
        </row>
        <row r="1845">
          <cell r="A1845">
            <v>38355</v>
          </cell>
          <cell r="B1845">
            <v>429.55</v>
          </cell>
        </row>
        <row r="1846">
          <cell r="A1846">
            <v>38356</v>
          </cell>
          <cell r="B1846">
            <v>427.55</v>
          </cell>
        </row>
        <row r="1847">
          <cell r="A1847">
            <v>38357</v>
          </cell>
          <cell r="B1847">
            <v>426.55</v>
          </cell>
        </row>
        <row r="1848">
          <cell r="A1848">
            <v>38358</v>
          </cell>
          <cell r="B1848">
            <v>421.4</v>
          </cell>
        </row>
        <row r="1849">
          <cell r="A1849">
            <v>38359</v>
          </cell>
          <cell r="B1849">
            <v>419.05</v>
          </cell>
        </row>
        <row r="1850">
          <cell r="A1850">
            <v>38360</v>
          </cell>
          <cell r="B1850">
            <v>419.05</v>
          </cell>
        </row>
        <row r="1851">
          <cell r="A1851">
            <v>38361</v>
          </cell>
          <cell r="B1851">
            <v>419.05</v>
          </cell>
        </row>
        <row r="1852">
          <cell r="A1852">
            <v>38362</v>
          </cell>
          <cell r="B1852">
            <v>419.63</v>
          </cell>
        </row>
        <row r="1853">
          <cell r="A1853">
            <v>38363</v>
          </cell>
          <cell r="B1853">
            <v>421.65</v>
          </cell>
        </row>
        <row r="1854">
          <cell r="A1854">
            <v>38364</v>
          </cell>
          <cell r="B1854">
            <v>426.15</v>
          </cell>
        </row>
        <row r="1855">
          <cell r="A1855">
            <v>38365</v>
          </cell>
          <cell r="B1855">
            <v>425.2</v>
          </cell>
        </row>
        <row r="1856">
          <cell r="A1856">
            <v>38366</v>
          </cell>
          <cell r="B1856">
            <v>423.15</v>
          </cell>
        </row>
        <row r="1857">
          <cell r="A1857">
            <v>38367</v>
          </cell>
          <cell r="B1857">
            <v>423.15</v>
          </cell>
        </row>
        <row r="1858">
          <cell r="A1858">
            <v>38368</v>
          </cell>
          <cell r="B1858">
            <v>423.15</v>
          </cell>
        </row>
        <row r="1859">
          <cell r="A1859">
            <v>38369</v>
          </cell>
          <cell r="B1859">
            <v>422.13</v>
          </cell>
        </row>
        <row r="1860">
          <cell r="A1860">
            <v>38370</v>
          </cell>
          <cell r="B1860">
            <v>423.05</v>
          </cell>
        </row>
        <row r="1861">
          <cell r="A1861">
            <v>38371</v>
          </cell>
          <cell r="B1861">
            <v>423.15</v>
          </cell>
        </row>
        <row r="1862">
          <cell r="A1862">
            <v>38372</v>
          </cell>
          <cell r="B1862">
            <v>422.35</v>
          </cell>
        </row>
        <row r="1863">
          <cell r="A1863">
            <v>38373</v>
          </cell>
          <cell r="B1863">
            <v>427.25</v>
          </cell>
        </row>
        <row r="1864">
          <cell r="A1864">
            <v>38374</v>
          </cell>
          <cell r="B1864">
            <v>427.25</v>
          </cell>
        </row>
        <row r="1865">
          <cell r="A1865">
            <v>38375</v>
          </cell>
          <cell r="B1865">
            <v>427.25</v>
          </cell>
        </row>
        <row r="1866">
          <cell r="A1866">
            <v>38376</v>
          </cell>
          <cell r="B1866">
            <v>427.35</v>
          </cell>
        </row>
        <row r="1867">
          <cell r="A1867">
            <v>38377</v>
          </cell>
          <cell r="B1867">
            <v>422.2</v>
          </cell>
        </row>
        <row r="1868">
          <cell r="A1868">
            <v>38378</v>
          </cell>
          <cell r="B1868">
            <v>426.8</v>
          </cell>
        </row>
        <row r="1869">
          <cell r="A1869">
            <v>38379</v>
          </cell>
          <cell r="B1869">
            <v>426.2</v>
          </cell>
        </row>
        <row r="1870">
          <cell r="A1870">
            <v>38380</v>
          </cell>
          <cell r="B1870">
            <v>427</v>
          </cell>
        </row>
        <row r="1871">
          <cell r="A1871">
            <v>38381</v>
          </cell>
          <cell r="B1871">
            <v>427</v>
          </cell>
        </row>
        <row r="1872">
          <cell r="A1872">
            <v>38382</v>
          </cell>
          <cell r="B1872">
            <v>427</v>
          </cell>
        </row>
        <row r="1873">
          <cell r="A1873">
            <v>38383</v>
          </cell>
          <cell r="B1873">
            <v>422.6</v>
          </cell>
        </row>
        <row r="1874">
          <cell r="A1874">
            <v>38384</v>
          </cell>
          <cell r="B1874">
            <v>421.13</v>
          </cell>
        </row>
        <row r="1875">
          <cell r="A1875">
            <v>38385</v>
          </cell>
          <cell r="B1875">
            <v>421.96</v>
          </cell>
        </row>
        <row r="1876">
          <cell r="A1876">
            <v>38386</v>
          </cell>
          <cell r="B1876">
            <v>417.2</v>
          </cell>
        </row>
        <row r="1877">
          <cell r="A1877">
            <v>38387</v>
          </cell>
          <cell r="B1877">
            <v>414.7</v>
          </cell>
        </row>
        <row r="1878">
          <cell r="A1878">
            <v>38388</v>
          </cell>
          <cell r="B1878">
            <v>414.7</v>
          </cell>
        </row>
        <row r="1879">
          <cell r="A1879">
            <v>38389</v>
          </cell>
          <cell r="B1879">
            <v>414.7</v>
          </cell>
        </row>
        <row r="1880">
          <cell r="A1880">
            <v>38390</v>
          </cell>
          <cell r="B1880">
            <v>413.4</v>
          </cell>
        </row>
        <row r="1881">
          <cell r="A1881">
            <v>38391</v>
          </cell>
          <cell r="B1881">
            <v>412.7</v>
          </cell>
        </row>
        <row r="1882">
          <cell r="A1882">
            <v>38392</v>
          </cell>
          <cell r="B1882">
            <v>413.35</v>
          </cell>
        </row>
        <row r="1883">
          <cell r="A1883">
            <v>38393</v>
          </cell>
          <cell r="B1883">
            <v>417.8</v>
          </cell>
        </row>
        <row r="1884">
          <cell r="A1884">
            <v>38394</v>
          </cell>
          <cell r="B1884">
            <v>420.9</v>
          </cell>
        </row>
        <row r="1885">
          <cell r="A1885">
            <v>38395</v>
          </cell>
          <cell r="B1885">
            <v>420.9</v>
          </cell>
        </row>
        <row r="1886">
          <cell r="A1886">
            <v>38396</v>
          </cell>
          <cell r="B1886">
            <v>420.9</v>
          </cell>
        </row>
        <row r="1887">
          <cell r="A1887">
            <v>38397</v>
          </cell>
          <cell r="B1887">
            <v>425.75</v>
          </cell>
        </row>
        <row r="1888">
          <cell r="A1888">
            <v>38398</v>
          </cell>
          <cell r="B1888">
            <v>425.75</v>
          </cell>
        </row>
        <row r="1889">
          <cell r="A1889">
            <v>38399</v>
          </cell>
          <cell r="B1889">
            <v>425.2</v>
          </cell>
        </row>
        <row r="1890">
          <cell r="A1890">
            <v>38400</v>
          </cell>
          <cell r="B1890">
            <v>427.17</v>
          </cell>
        </row>
        <row r="1891">
          <cell r="A1891">
            <v>38401</v>
          </cell>
          <cell r="B1891">
            <v>427.41</v>
          </cell>
        </row>
        <row r="1892">
          <cell r="A1892">
            <v>38402</v>
          </cell>
          <cell r="B1892">
            <v>427.41</v>
          </cell>
        </row>
        <row r="1893">
          <cell r="A1893">
            <v>38403</v>
          </cell>
          <cell r="B1893">
            <v>427.41</v>
          </cell>
        </row>
        <row r="1894">
          <cell r="A1894">
            <v>38404</v>
          </cell>
          <cell r="B1894">
            <v>427.45</v>
          </cell>
        </row>
        <row r="1895">
          <cell r="A1895">
            <v>38405</v>
          </cell>
          <cell r="B1895">
            <v>435.85</v>
          </cell>
        </row>
        <row r="1896">
          <cell r="A1896">
            <v>38406</v>
          </cell>
          <cell r="B1896">
            <v>434.55</v>
          </cell>
        </row>
        <row r="1897">
          <cell r="A1897">
            <v>38407</v>
          </cell>
          <cell r="B1897">
            <v>433.75</v>
          </cell>
        </row>
        <row r="1898">
          <cell r="A1898">
            <v>38408</v>
          </cell>
          <cell r="B1898">
            <v>435.25</v>
          </cell>
        </row>
        <row r="1899">
          <cell r="A1899">
            <v>38409</v>
          </cell>
          <cell r="B1899">
            <v>435.25</v>
          </cell>
        </row>
        <row r="1900">
          <cell r="A1900">
            <v>38410</v>
          </cell>
          <cell r="B1900">
            <v>435.25</v>
          </cell>
        </row>
        <row r="1901">
          <cell r="A1901">
            <v>38411</v>
          </cell>
          <cell r="B1901">
            <v>435.65</v>
          </cell>
        </row>
        <row r="1902">
          <cell r="A1902">
            <v>38412</v>
          </cell>
          <cell r="B1902">
            <v>432.6</v>
          </cell>
        </row>
        <row r="1903">
          <cell r="A1903">
            <v>38413</v>
          </cell>
          <cell r="B1903">
            <v>432.95</v>
          </cell>
        </row>
        <row r="1904">
          <cell r="A1904">
            <v>38414</v>
          </cell>
          <cell r="B1904">
            <v>429.65</v>
          </cell>
        </row>
        <row r="1905">
          <cell r="A1905">
            <v>38415</v>
          </cell>
          <cell r="B1905">
            <v>434.3</v>
          </cell>
        </row>
        <row r="1906">
          <cell r="A1906">
            <v>38416</v>
          </cell>
          <cell r="B1906">
            <v>434.3</v>
          </cell>
        </row>
        <row r="1907">
          <cell r="A1907">
            <v>38417</v>
          </cell>
          <cell r="B1907">
            <v>434.3</v>
          </cell>
        </row>
        <row r="1908">
          <cell r="A1908">
            <v>38418</v>
          </cell>
          <cell r="B1908">
            <v>434.55</v>
          </cell>
        </row>
        <row r="1909">
          <cell r="A1909">
            <v>38419</v>
          </cell>
          <cell r="B1909">
            <v>440.55</v>
          </cell>
        </row>
        <row r="1910">
          <cell r="A1910">
            <v>38420</v>
          </cell>
          <cell r="B1910">
            <v>440.6</v>
          </cell>
        </row>
        <row r="1911">
          <cell r="A1911">
            <v>38421</v>
          </cell>
          <cell r="B1911">
            <v>442.13</v>
          </cell>
        </row>
        <row r="1912">
          <cell r="A1912">
            <v>38422</v>
          </cell>
          <cell r="B1912">
            <v>444.95</v>
          </cell>
        </row>
        <row r="1913">
          <cell r="A1913">
            <v>38423</v>
          </cell>
          <cell r="B1913">
            <v>444.95</v>
          </cell>
        </row>
        <row r="1914">
          <cell r="A1914">
            <v>38424</v>
          </cell>
          <cell r="B1914">
            <v>444.95</v>
          </cell>
        </row>
        <row r="1915">
          <cell r="A1915">
            <v>38425</v>
          </cell>
          <cell r="B1915">
            <v>440.97</v>
          </cell>
        </row>
        <row r="1916">
          <cell r="A1916">
            <v>38426</v>
          </cell>
          <cell r="B1916">
            <v>440.7</v>
          </cell>
        </row>
        <row r="1917">
          <cell r="A1917">
            <v>38427</v>
          </cell>
          <cell r="B1917">
            <v>443.15</v>
          </cell>
        </row>
        <row r="1918">
          <cell r="A1918">
            <v>38428</v>
          </cell>
          <cell r="B1918">
            <v>438.8</v>
          </cell>
        </row>
        <row r="1919">
          <cell r="A1919">
            <v>38429</v>
          </cell>
          <cell r="B1919">
            <v>439.35</v>
          </cell>
        </row>
        <row r="1920">
          <cell r="A1920">
            <v>38430</v>
          </cell>
          <cell r="B1920">
            <v>439.35</v>
          </cell>
        </row>
        <row r="1921">
          <cell r="A1921">
            <v>38431</v>
          </cell>
          <cell r="B1921">
            <v>439.35</v>
          </cell>
        </row>
        <row r="1922">
          <cell r="A1922">
            <v>38432</v>
          </cell>
          <cell r="B1922">
            <v>431.2</v>
          </cell>
        </row>
        <row r="1923">
          <cell r="A1923">
            <v>38433</v>
          </cell>
          <cell r="B1923">
            <v>427.11</v>
          </cell>
        </row>
        <row r="1924">
          <cell r="A1924">
            <v>38434</v>
          </cell>
          <cell r="B1924">
            <v>425.35</v>
          </cell>
        </row>
        <row r="1925">
          <cell r="A1925">
            <v>38435</v>
          </cell>
          <cell r="B1925">
            <v>425.05</v>
          </cell>
        </row>
        <row r="1926">
          <cell r="A1926">
            <v>38436</v>
          </cell>
          <cell r="B1926">
            <v>424.88</v>
          </cell>
        </row>
        <row r="1927">
          <cell r="A1927">
            <v>38437</v>
          </cell>
          <cell r="B1927">
            <v>424.88</v>
          </cell>
        </row>
        <row r="1928">
          <cell r="A1928">
            <v>38438</v>
          </cell>
          <cell r="B1928">
            <v>424.88</v>
          </cell>
        </row>
        <row r="1929">
          <cell r="A1929">
            <v>38439</v>
          </cell>
          <cell r="B1929">
            <v>426.2</v>
          </cell>
        </row>
        <row r="1930">
          <cell r="A1930">
            <v>38440</v>
          </cell>
          <cell r="B1930">
            <v>426.1</v>
          </cell>
        </row>
        <row r="1931">
          <cell r="A1931">
            <v>38441</v>
          </cell>
          <cell r="B1931">
            <v>426.35</v>
          </cell>
        </row>
        <row r="1932">
          <cell r="A1932">
            <v>38442</v>
          </cell>
          <cell r="B1932">
            <v>428.35</v>
          </cell>
        </row>
        <row r="1933">
          <cell r="A1933">
            <v>38443</v>
          </cell>
          <cell r="B1933">
            <v>426.25</v>
          </cell>
        </row>
        <row r="1934">
          <cell r="A1934">
            <v>38444</v>
          </cell>
          <cell r="B1934">
            <v>426.25</v>
          </cell>
        </row>
        <row r="1935">
          <cell r="A1935">
            <v>38445</v>
          </cell>
          <cell r="B1935">
            <v>426.25</v>
          </cell>
        </row>
        <row r="1936">
          <cell r="A1936">
            <v>38446</v>
          </cell>
          <cell r="B1936">
            <v>424.25</v>
          </cell>
        </row>
        <row r="1937">
          <cell r="A1937">
            <v>38447</v>
          </cell>
          <cell r="B1937">
            <v>425.35</v>
          </cell>
        </row>
        <row r="1938">
          <cell r="A1938">
            <v>38448</v>
          </cell>
          <cell r="B1938">
            <v>426.7</v>
          </cell>
        </row>
        <row r="1939">
          <cell r="A1939">
            <v>38449</v>
          </cell>
          <cell r="B1939">
            <v>425.9</v>
          </cell>
        </row>
        <row r="1940">
          <cell r="A1940">
            <v>38450</v>
          </cell>
          <cell r="B1940">
            <v>427.1</v>
          </cell>
        </row>
        <row r="1941">
          <cell r="A1941">
            <v>38451</v>
          </cell>
          <cell r="B1941">
            <v>427.1</v>
          </cell>
        </row>
        <row r="1942">
          <cell r="A1942">
            <v>38452</v>
          </cell>
          <cell r="B1942">
            <v>427.1</v>
          </cell>
        </row>
        <row r="1943">
          <cell r="A1943">
            <v>38453</v>
          </cell>
          <cell r="B1943">
            <v>428</v>
          </cell>
        </row>
        <row r="1944">
          <cell r="A1944">
            <v>38454</v>
          </cell>
          <cell r="B1944">
            <v>428.2</v>
          </cell>
        </row>
        <row r="1945">
          <cell r="A1945">
            <v>38455</v>
          </cell>
          <cell r="B1945">
            <v>428.9</v>
          </cell>
        </row>
        <row r="1946">
          <cell r="A1946">
            <v>38456</v>
          </cell>
          <cell r="B1946">
            <v>424</v>
          </cell>
        </row>
        <row r="1947">
          <cell r="A1947">
            <v>38457</v>
          </cell>
          <cell r="B1947">
            <v>424.9</v>
          </cell>
        </row>
        <row r="1948">
          <cell r="A1948">
            <v>38458</v>
          </cell>
          <cell r="B1948">
            <v>424.9</v>
          </cell>
        </row>
        <row r="1949">
          <cell r="A1949">
            <v>38459</v>
          </cell>
          <cell r="B1949">
            <v>424.9</v>
          </cell>
        </row>
        <row r="1950">
          <cell r="A1950">
            <v>38460</v>
          </cell>
          <cell r="B1950">
            <v>427.35</v>
          </cell>
        </row>
        <row r="1951">
          <cell r="A1951">
            <v>38461</v>
          </cell>
          <cell r="B1951">
            <v>434</v>
          </cell>
        </row>
        <row r="1952">
          <cell r="A1952">
            <v>38462</v>
          </cell>
          <cell r="B1952">
            <v>434.6</v>
          </cell>
        </row>
        <row r="1953">
          <cell r="A1953">
            <v>38463</v>
          </cell>
          <cell r="B1953">
            <v>432.57</v>
          </cell>
        </row>
        <row r="1954">
          <cell r="A1954">
            <v>38464</v>
          </cell>
          <cell r="B1954">
            <v>434.6</v>
          </cell>
        </row>
        <row r="1955">
          <cell r="A1955">
            <v>38465</v>
          </cell>
          <cell r="B1955">
            <v>434.6</v>
          </cell>
        </row>
        <row r="1956">
          <cell r="A1956">
            <v>38466</v>
          </cell>
          <cell r="B1956">
            <v>434.6</v>
          </cell>
        </row>
        <row r="1957">
          <cell r="A1957">
            <v>38467</v>
          </cell>
          <cell r="B1957">
            <v>434.7</v>
          </cell>
        </row>
        <row r="1958">
          <cell r="A1958">
            <v>38468</v>
          </cell>
          <cell r="B1958">
            <v>437.1</v>
          </cell>
        </row>
        <row r="1959">
          <cell r="A1959">
            <v>38469</v>
          </cell>
          <cell r="B1959">
            <v>432.46</v>
          </cell>
        </row>
        <row r="1960">
          <cell r="A1960">
            <v>38470</v>
          </cell>
          <cell r="B1960">
            <v>431.4</v>
          </cell>
        </row>
        <row r="1961">
          <cell r="A1961">
            <v>38471</v>
          </cell>
          <cell r="B1961">
            <v>434.39</v>
          </cell>
        </row>
        <row r="1962">
          <cell r="A1962">
            <v>38472</v>
          </cell>
          <cell r="B1962">
            <v>434.39</v>
          </cell>
        </row>
        <row r="1963">
          <cell r="A1963">
            <v>38473</v>
          </cell>
          <cell r="B1963">
            <v>434.39</v>
          </cell>
        </row>
        <row r="1964">
          <cell r="A1964">
            <v>38474</v>
          </cell>
          <cell r="B1964">
            <v>429.8</v>
          </cell>
        </row>
        <row r="1965">
          <cell r="A1965">
            <v>38475</v>
          </cell>
          <cell r="B1965">
            <v>427.9</v>
          </cell>
        </row>
        <row r="1966">
          <cell r="A1966">
            <v>38476</v>
          </cell>
          <cell r="B1966">
            <v>429.8</v>
          </cell>
        </row>
        <row r="1967">
          <cell r="A1967">
            <v>38477</v>
          </cell>
          <cell r="B1967">
            <v>430.4</v>
          </cell>
        </row>
        <row r="1968">
          <cell r="A1968">
            <v>38478</v>
          </cell>
          <cell r="B1968">
            <v>426.2</v>
          </cell>
        </row>
        <row r="1969">
          <cell r="A1969">
            <v>38479</v>
          </cell>
          <cell r="B1969">
            <v>426.2</v>
          </cell>
        </row>
        <row r="1970">
          <cell r="A1970">
            <v>38480</v>
          </cell>
          <cell r="B1970">
            <v>426.2</v>
          </cell>
        </row>
        <row r="1971">
          <cell r="A1971">
            <v>38481</v>
          </cell>
          <cell r="B1971">
            <v>426.1</v>
          </cell>
        </row>
        <row r="1972">
          <cell r="A1972">
            <v>38482</v>
          </cell>
          <cell r="B1972">
            <v>426.6</v>
          </cell>
        </row>
        <row r="1973">
          <cell r="A1973">
            <v>38483</v>
          </cell>
          <cell r="B1973">
            <v>427.4</v>
          </cell>
        </row>
        <row r="1974">
          <cell r="A1974">
            <v>38484</v>
          </cell>
          <cell r="B1974">
            <v>422.4</v>
          </cell>
        </row>
        <row r="1975">
          <cell r="A1975">
            <v>38485</v>
          </cell>
          <cell r="B1975">
            <v>420.4</v>
          </cell>
        </row>
        <row r="1976">
          <cell r="A1976">
            <v>38486</v>
          </cell>
          <cell r="B1976">
            <v>420.4</v>
          </cell>
        </row>
        <row r="1977">
          <cell r="A1977">
            <v>38487</v>
          </cell>
          <cell r="B1977">
            <v>420.4</v>
          </cell>
        </row>
        <row r="1978">
          <cell r="A1978">
            <v>38488</v>
          </cell>
          <cell r="B1978">
            <v>419.75</v>
          </cell>
        </row>
        <row r="1979">
          <cell r="A1979">
            <v>38489</v>
          </cell>
          <cell r="B1979">
            <v>418.75</v>
          </cell>
        </row>
        <row r="1980">
          <cell r="A1980">
            <v>38490</v>
          </cell>
          <cell r="B1980">
            <v>421.75</v>
          </cell>
        </row>
        <row r="1981">
          <cell r="A1981">
            <v>38491</v>
          </cell>
          <cell r="B1981">
            <v>420.6</v>
          </cell>
        </row>
        <row r="1982">
          <cell r="A1982">
            <v>38492</v>
          </cell>
          <cell r="B1982">
            <v>417.65</v>
          </cell>
        </row>
        <row r="1983">
          <cell r="A1983">
            <v>38493</v>
          </cell>
          <cell r="B1983">
            <v>417.65</v>
          </cell>
        </row>
        <row r="1984">
          <cell r="A1984">
            <v>38494</v>
          </cell>
          <cell r="B1984">
            <v>417.65</v>
          </cell>
        </row>
        <row r="1985">
          <cell r="A1985">
            <v>38495</v>
          </cell>
          <cell r="B1985">
            <v>417.55</v>
          </cell>
        </row>
        <row r="1986">
          <cell r="A1986">
            <v>38496</v>
          </cell>
          <cell r="B1986">
            <v>418.35</v>
          </cell>
        </row>
        <row r="1987">
          <cell r="A1987">
            <v>38497</v>
          </cell>
          <cell r="B1987">
            <v>419.55</v>
          </cell>
        </row>
        <row r="1988">
          <cell r="A1988">
            <v>38498</v>
          </cell>
          <cell r="B1988">
            <v>417.8</v>
          </cell>
        </row>
        <row r="1989">
          <cell r="A1989">
            <v>38499</v>
          </cell>
          <cell r="B1989">
            <v>420.45</v>
          </cell>
        </row>
        <row r="1990">
          <cell r="A1990">
            <v>38500</v>
          </cell>
          <cell r="B1990">
            <v>420.45</v>
          </cell>
        </row>
        <row r="1991">
          <cell r="A1991">
            <v>38501</v>
          </cell>
          <cell r="B1991">
            <v>420.45</v>
          </cell>
        </row>
        <row r="1992">
          <cell r="A1992">
            <v>38502</v>
          </cell>
          <cell r="B1992">
            <v>418.55</v>
          </cell>
        </row>
        <row r="1993">
          <cell r="A1993">
            <v>38503</v>
          </cell>
          <cell r="B1993">
            <v>417.25</v>
          </cell>
        </row>
        <row r="1994">
          <cell r="A1994">
            <v>38504</v>
          </cell>
          <cell r="B1994">
            <v>415.4</v>
          </cell>
        </row>
        <row r="1995">
          <cell r="A1995">
            <v>38505</v>
          </cell>
          <cell r="B1995">
            <v>421.8</v>
          </cell>
        </row>
        <row r="1996">
          <cell r="A1996">
            <v>38506</v>
          </cell>
          <cell r="B1996">
            <v>422.45</v>
          </cell>
        </row>
        <row r="1997">
          <cell r="A1997">
            <v>38507</v>
          </cell>
          <cell r="B1997">
            <v>422.45</v>
          </cell>
        </row>
        <row r="1998">
          <cell r="A1998">
            <v>38508</v>
          </cell>
          <cell r="B1998">
            <v>422.45</v>
          </cell>
        </row>
        <row r="1999">
          <cell r="A1999">
            <v>38509</v>
          </cell>
          <cell r="B1999">
            <v>425.95</v>
          </cell>
        </row>
        <row r="2000">
          <cell r="A2000">
            <v>38510</v>
          </cell>
          <cell r="B2000">
            <v>424.75</v>
          </cell>
        </row>
        <row r="2001">
          <cell r="A2001">
            <v>38511</v>
          </cell>
          <cell r="B2001">
            <v>423.15</v>
          </cell>
        </row>
        <row r="2002">
          <cell r="A2002">
            <v>38512</v>
          </cell>
          <cell r="B2002">
            <v>423.7</v>
          </cell>
        </row>
        <row r="2003">
          <cell r="A2003">
            <v>38513</v>
          </cell>
          <cell r="B2003">
            <v>427.05</v>
          </cell>
        </row>
        <row r="2004">
          <cell r="A2004">
            <v>38514</v>
          </cell>
          <cell r="B2004">
            <v>427.05</v>
          </cell>
        </row>
        <row r="2005">
          <cell r="A2005">
            <v>38515</v>
          </cell>
          <cell r="B2005">
            <v>427.05</v>
          </cell>
        </row>
        <row r="2006">
          <cell r="A2006">
            <v>38516</v>
          </cell>
          <cell r="B2006">
            <v>428.9</v>
          </cell>
        </row>
        <row r="2007">
          <cell r="A2007">
            <v>38517</v>
          </cell>
          <cell r="B2007">
            <v>426.85</v>
          </cell>
        </row>
        <row r="2008">
          <cell r="A2008">
            <v>38518</v>
          </cell>
          <cell r="B2008">
            <v>428.9</v>
          </cell>
        </row>
        <row r="2009">
          <cell r="A2009">
            <v>38519</v>
          </cell>
          <cell r="B2009">
            <v>435.65</v>
          </cell>
        </row>
        <row r="2010">
          <cell r="A2010">
            <v>38520</v>
          </cell>
          <cell r="B2010">
            <v>437.65</v>
          </cell>
        </row>
        <row r="2011">
          <cell r="A2011">
            <v>38521</v>
          </cell>
          <cell r="B2011">
            <v>437.65</v>
          </cell>
        </row>
        <row r="2012">
          <cell r="A2012">
            <v>38522</v>
          </cell>
          <cell r="B2012">
            <v>437.65</v>
          </cell>
        </row>
        <row r="2013">
          <cell r="A2013">
            <v>38523</v>
          </cell>
          <cell r="B2013">
            <v>437.9</v>
          </cell>
        </row>
        <row r="2014">
          <cell r="A2014">
            <v>38524</v>
          </cell>
          <cell r="B2014">
            <v>438.6</v>
          </cell>
        </row>
        <row r="2015">
          <cell r="A2015">
            <v>38525</v>
          </cell>
          <cell r="B2015">
            <v>438.15</v>
          </cell>
        </row>
        <row r="2016">
          <cell r="A2016">
            <v>38526</v>
          </cell>
          <cell r="B2016">
            <v>441.3</v>
          </cell>
        </row>
        <row r="2017">
          <cell r="A2017">
            <v>38527</v>
          </cell>
          <cell r="B2017">
            <v>439.95</v>
          </cell>
        </row>
        <row r="2018">
          <cell r="A2018">
            <v>38528</v>
          </cell>
          <cell r="B2018">
            <v>439.95</v>
          </cell>
        </row>
        <row r="2019">
          <cell r="A2019">
            <v>38529</v>
          </cell>
          <cell r="B2019">
            <v>439.95</v>
          </cell>
        </row>
        <row r="2020">
          <cell r="A2020">
            <v>38530</v>
          </cell>
          <cell r="B2020">
            <v>439.8</v>
          </cell>
        </row>
        <row r="2021">
          <cell r="A2021">
            <v>38531</v>
          </cell>
          <cell r="B2021">
            <v>435.55</v>
          </cell>
        </row>
        <row r="2022">
          <cell r="A2022">
            <v>38532</v>
          </cell>
          <cell r="B2022">
            <v>437.25</v>
          </cell>
        </row>
        <row r="2023">
          <cell r="A2023">
            <v>38533</v>
          </cell>
          <cell r="B2023">
            <v>435.5</v>
          </cell>
        </row>
        <row r="2024">
          <cell r="A2024">
            <v>38534</v>
          </cell>
          <cell r="B2024">
            <v>427.4</v>
          </cell>
        </row>
        <row r="2025">
          <cell r="A2025">
            <v>38535</v>
          </cell>
          <cell r="B2025">
            <v>427.4</v>
          </cell>
        </row>
        <row r="2026">
          <cell r="A2026">
            <v>38536</v>
          </cell>
          <cell r="B2026">
            <v>427.4</v>
          </cell>
        </row>
        <row r="2027">
          <cell r="A2027">
            <v>38537</v>
          </cell>
          <cell r="B2027">
            <v>427.9</v>
          </cell>
        </row>
        <row r="2028">
          <cell r="A2028">
            <v>38538</v>
          </cell>
          <cell r="B2028">
            <v>423.6</v>
          </cell>
        </row>
        <row r="2029">
          <cell r="A2029">
            <v>38539</v>
          </cell>
          <cell r="B2029">
            <v>423.76</v>
          </cell>
        </row>
        <row r="2030">
          <cell r="A2030">
            <v>38540</v>
          </cell>
          <cell r="B2030">
            <v>424.2</v>
          </cell>
        </row>
        <row r="2031">
          <cell r="A2031">
            <v>38541</v>
          </cell>
          <cell r="B2031">
            <v>423.1</v>
          </cell>
        </row>
        <row r="2032">
          <cell r="A2032">
            <v>38542</v>
          </cell>
          <cell r="B2032">
            <v>423.1</v>
          </cell>
        </row>
        <row r="2033">
          <cell r="A2033">
            <v>38543</v>
          </cell>
          <cell r="B2033">
            <v>423.1</v>
          </cell>
        </row>
        <row r="2034">
          <cell r="A2034">
            <v>38544</v>
          </cell>
          <cell r="B2034">
            <v>425.9</v>
          </cell>
        </row>
        <row r="2035">
          <cell r="A2035">
            <v>38545</v>
          </cell>
          <cell r="B2035">
            <v>426.95</v>
          </cell>
        </row>
        <row r="2036">
          <cell r="A2036">
            <v>38546</v>
          </cell>
          <cell r="B2036">
            <v>424.1</v>
          </cell>
        </row>
        <row r="2037">
          <cell r="A2037">
            <v>38547</v>
          </cell>
          <cell r="B2037">
            <v>419.6</v>
          </cell>
        </row>
        <row r="2038">
          <cell r="A2038">
            <v>38548</v>
          </cell>
          <cell r="B2038">
            <v>421.55</v>
          </cell>
        </row>
        <row r="2039">
          <cell r="A2039">
            <v>38549</v>
          </cell>
          <cell r="B2039">
            <v>421.55</v>
          </cell>
        </row>
        <row r="2040">
          <cell r="A2040">
            <v>38550</v>
          </cell>
          <cell r="B2040">
            <v>421.55</v>
          </cell>
        </row>
        <row r="2041">
          <cell r="A2041">
            <v>38551</v>
          </cell>
          <cell r="B2041">
            <v>421.05</v>
          </cell>
        </row>
        <row r="2042">
          <cell r="A2042">
            <v>38552</v>
          </cell>
          <cell r="B2042">
            <v>420.1</v>
          </cell>
        </row>
        <row r="2043">
          <cell r="A2043">
            <v>38553</v>
          </cell>
          <cell r="B2043">
            <v>423.15</v>
          </cell>
        </row>
        <row r="2044">
          <cell r="A2044">
            <v>38554</v>
          </cell>
          <cell r="B2044">
            <v>425.6</v>
          </cell>
        </row>
        <row r="2045">
          <cell r="A2045">
            <v>38555</v>
          </cell>
          <cell r="B2045">
            <v>425</v>
          </cell>
        </row>
        <row r="2046">
          <cell r="A2046">
            <v>38556</v>
          </cell>
          <cell r="B2046">
            <v>425</v>
          </cell>
        </row>
        <row r="2047">
          <cell r="A2047">
            <v>38557</v>
          </cell>
          <cell r="B2047">
            <v>425</v>
          </cell>
        </row>
        <row r="2048">
          <cell r="A2048">
            <v>38558</v>
          </cell>
          <cell r="B2048">
            <v>425.85</v>
          </cell>
        </row>
        <row r="2049">
          <cell r="A2049">
            <v>38559</v>
          </cell>
          <cell r="B2049">
            <v>423.5</v>
          </cell>
        </row>
        <row r="2050">
          <cell r="A2050">
            <v>38560</v>
          </cell>
          <cell r="B2050">
            <v>425.5</v>
          </cell>
        </row>
        <row r="2051">
          <cell r="A2051">
            <v>38561</v>
          </cell>
          <cell r="B2051">
            <v>428</v>
          </cell>
        </row>
        <row r="2052">
          <cell r="A2052">
            <v>38562</v>
          </cell>
          <cell r="B2052">
            <v>429.8</v>
          </cell>
        </row>
        <row r="2053">
          <cell r="A2053">
            <v>38563</v>
          </cell>
          <cell r="B2053">
            <v>429.8</v>
          </cell>
        </row>
        <row r="2054">
          <cell r="A2054">
            <v>38564</v>
          </cell>
          <cell r="B2054">
            <v>429.8</v>
          </cell>
        </row>
        <row r="2055">
          <cell r="A2055">
            <v>38565</v>
          </cell>
          <cell r="B2055">
            <v>432.2</v>
          </cell>
        </row>
        <row r="2056">
          <cell r="A2056">
            <v>38566</v>
          </cell>
          <cell r="B2056">
            <v>432.3</v>
          </cell>
        </row>
        <row r="2057">
          <cell r="A2057">
            <v>38567</v>
          </cell>
          <cell r="B2057">
            <v>436.8</v>
          </cell>
        </row>
        <row r="2058">
          <cell r="A2058">
            <v>38568</v>
          </cell>
          <cell r="B2058">
            <v>437.6</v>
          </cell>
        </row>
        <row r="2059">
          <cell r="A2059">
            <v>38569</v>
          </cell>
          <cell r="B2059">
            <v>437.3</v>
          </cell>
        </row>
        <row r="2060">
          <cell r="A2060">
            <v>38570</v>
          </cell>
          <cell r="B2060">
            <v>437.3</v>
          </cell>
        </row>
        <row r="2061">
          <cell r="A2061">
            <v>38571</v>
          </cell>
          <cell r="B2061">
            <v>437.3</v>
          </cell>
        </row>
        <row r="2062">
          <cell r="A2062">
            <v>38572</v>
          </cell>
          <cell r="B2062">
            <v>435</v>
          </cell>
        </row>
        <row r="2063">
          <cell r="A2063">
            <v>38573</v>
          </cell>
          <cell r="B2063">
            <v>434.8</v>
          </cell>
        </row>
        <row r="2064">
          <cell r="A2064">
            <v>38574</v>
          </cell>
          <cell r="B2064">
            <v>437.6</v>
          </cell>
        </row>
        <row r="2065">
          <cell r="A2065">
            <v>38575</v>
          </cell>
          <cell r="B2065">
            <v>445.9</v>
          </cell>
        </row>
        <row r="2066">
          <cell r="A2066">
            <v>38576</v>
          </cell>
          <cell r="B2066">
            <v>446.2</v>
          </cell>
        </row>
        <row r="2067">
          <cell r="A2067">
            <v>38577</v>
          </cell>
          <cell r="B2067">
            <v>446.2</v>
          </cell>
        </row>
        <row r="2068">
          <cell r="A2068">
            <v>38578</v>
          </cell>
          <cell r="B2068">
            <v>446.2</v>
          </cell>
        </row>
        <row r="2069">
          <cell r="A2069">
            <v>38579</v>
          </cell>
          <cell r="B2069">
            <v>442.4</v>
          </cell>
        </row>
        <row r="2070">
          <cell r="A2070">
            <v>38580</v>
          </cell>
          <cell r="B2070">
            <v>446.15</v>
          </cell>
        </row>
        <row r="2071">
          <cell r="A2071">
            <v>38581</v>
          </cell>
          <cell r="B2071">
            <v>440.1</v>
          </cell>
        </row>
        <row r="2072">
          <cell r="A2072">
            <v>38582</v>
          </cell>
          <cell r="B2072">
            <v>439.7</v>
          </cell>
        </row>
        <row r="2073">
          <cell r="A2073">
            <v>38583</v>
          </cell>
          <cell r="B2073">
            <v>436.3</v>
          </cell>
        </row>
        <row r="2074">
          <cell r="A2074">
            <v>38584</v>
          </cell>
          <cell r="B2074">
            <v>436.3</v>
          </cell>
        </row>
        <row r="2075">
          <cell r="A2075">
            <v>38585</v>
          </cell>
          <cell r="B2075">
            <v>436.3</v>
          </cell>
        </row>
        <row r="2076">
          <cell r="A2076">
            <v>38586</v>
          </cell>
          <cell r="B2076">
            <v>438.2</v>
          </cell>
        </row>
        <row r="2077">
          <cell r="A2077">
            <v>38587</v>
          </cell>
          <cell r="B2077">
            <v>439.2</v>
          </cell>
        </row>
        <row r="2078">
          <cell r="A2078">
            <v>38588</v>
          </cell>
          <cell r="B2078">
            <v>437.67</v>
          </cell>
        </row>
        <row r="2079">
          <cell r="A2079">
            <v>38589</v>
          </cell>
          <cell r="B2079">
            <v>438.7</v>
          </cell>
        </row>
        <row r="2080">
          <cell r="A2080">
            <v>38590</v>
          </cell>
          <cell r="B2080">
            <v>437.7</v>
          </cell>
        </row>
        <row r="2081">
          <cell r="A2081">
            <v>38591</v>
          </cell>
          <cell r="B2081">
            <v>437.7</v>
          </cell>
        </row>
        <row r="2082">
          <cell r="A2082">
            <v>38592</v>
          </cell>
          <cell r="B2082">
            <v>437.7</v>
          </cell>
        </row>
        <row r="2083">
          <cell r="A2083">
            <v>38593</v>
          </cell>
          <cell r="B2083">
            <v>436.9</v>
          </cell>
        </row>
        <row r="2084">
          <cell r="A2084">
            <v>38594</v>
          </cell>
          <cell r="B2084">
            <v>431.6</v>
          </cell>
        </row>
        <row r="2085">
          <cell r="A2085">
            <v>38595</v>
          </cell>
          <cell r="B2085">
            <v>435.2</v>
          </cell>
        </row>
        <row r="2086">
          <cell r="A2086">
            <v>38596</v>
          </cell>
          <cell r="B2086">
            <v>443.25</v>
          </cell>
        </row>
        <row r="2087">
          <cell r="A2087">
            <v>38597</v>
          </cell>
          <cell r="B2087">
            <v>444.4</v>
          </cell>
        </row>
        <row r="2088">
          <cell r="A2088">
            <v>38598</v>
          </cell>
          <cell r="B2088">
            <v>444.4</v>
          </cell>
        </row>
        <row r="2089">
          <cell r="A2089">
            <v>38599</v>
          </cell>
          <cell r="B2089">
            <v>444.4</v>
          </cell>
        </row>
        <row r="2090">
          <cell r="A2090">
            <v>38600</v>
          </cell>
          <cell r="B2090">
            <v>445.35</v>
          </cell>
        </row>
        <row r="2091">
          <cell r="A2091">
            <v>38601</v>
          </cell>
          <cell r="B2091">
            <v>444</v>
          </cell>
        </row>
        <row r="2092">
          <cell r="A2092">
            <v>38602</v>
          </cell>
          <cell r="B2092">
            <v>444.7</v>
          </cell>
        </row>
        <row r="2093">
          <cell r="A2093">
            <v>38603</v>
          </cell>
          <cell r="B2093">
            <v>447.4</v>
          </cell>
        </row>
        <row r="2094">
          <cell r="A2094">
            <v>38604</v>
          </cell>
          <cell r="B2094">
            <v>449.2</v>
          </cell>
        </row>
        <row r="2095">
          <cell r="A2095">
            <v>38605</v>
          </cell>
          <cell r="B2095">
            <v>449.2</v>
          </cell>
        </row>
        <row r="2096">
          <cell r="A2096">
            <v>38606</v>
          </cell>
          <cell r="B2096">
            <v>449.2</v>
          </cell>
        </row>
        <row r="2097">
          <cell r="A2097">
            <v>38607</v>
          </cell>
          <cell r="B2097">
            <v>449.75</v>
          </cell>
        </row>
        <row r="2098">
          <cell r="A2098">
            <v>38608</v>
          </cell>
          <cell r="B2098">
            <v>446.5</v>
          </cell>
        </row>
        <row r="2099">
          <cell r="A2099">
            <v>38609</v>
          </cell>
          <cell r="B2099">
            <v>450.3</v>
          </cell>
        </row>
        <row r="2100">
          <cell r="A2100">
            <v>38610</v>
          </cell>
          <cell r="B2100">
            <v>455.75</v>
          </cell>
        </row>
        <row r="2101">
          <cell r="A2101">
            <v>38611</v>
          </cell>
          <cell r="B2101">
            <v>459.75</v>
          </cell>
        </row>
        <row r="2102">
          <cell r="A2102">
            <v>38612</v>
          </cell>
          <cell r="B2102">
            <v>459.75</v>
          </cell>
        </row>
        <row r="2103">
          <cell r="A2103">
            <v>38613</v>
          </cell>
          <cell r="B2103">
            <v>459.75</v>
          </cell>
        </row>
        <row r="2104">
          <cell r="A2104">
            <v>38614</v>
          </cell>
          <cell r="B2104">
            <v>464.75</v>
          </cell>
        </row>
        <row r="2105">
          <cell r="A2105">
            <v>38615</v>
          </cell>
          <cell r="B2105">
            <v>463.85</v>
          </cell>
        </row>
        <row r="2106">
          <cell r="A2106">
            <v>38616</v>
          </cell>
          <cell r="B2106">
            <v>472.35</v>
          </cell>
        </row>
        <row r="2107">
          <cell r="A2107">
            <v>38617</v>
          </cell>
          <cell r="B2107">
            <v>466.05</v>
          </cell>
        </row>
        <row r="2108">
          <cell r="A2108">
            <v>38618</v>
          </cell>
          <cell r="B2108">
            <v>463.25</v>
          </cell>
        </row>
        <row r="2109">
          <cell r="A2109">
            <v>38619</v>
          </cell>
          <cell r="B2109">
            <v>463.25</v>
          </cell>
        </row>
        <row r="2110">
          <cell r="A2110">
            <v>38620</v>
          </cell>
          <cell r="B2110">
            <v>463.25</v>
          </cell>
        </row>
        <row r="2111">
          <cell r="A2111">
            <v>38621</v>
          </cell>
          <cell r="B2111">
            <v>466.65</v>
          </cell>
        </row>
        <row r="2112">
          <cell r="A2112">
            <v>38622</v>
          </cell>
          <cell r="B2112">
            <v>462.5</v>
          </cell>
        </row>
        <row r="2113">
          <cell r="A2113">
            <v>38623</v>
          </cell>
          <cell r="B2113">
            <v>469</v>
          </cell>
        </row>
        <row r="2114">
          <cell r="A2114">
            <v>38624</v>
          </cell>
          <cell r="B2114">
            <v>472.15</v>
          </cell>
        </row>
        <row r="2115">
          <cell r="A2115">
            <v>38625</v>
          </cell>
          <cell r="B2115">
            <v>469.3</v>
          </cell>
        </row>
        <row r="2116">
          <cell r="A2116">
            <v>38626</v>
          </cell>
          <cell r="B2116">
            <v>469.3</v>
          </cell>
        </row>
        <row r="2117">
          <cell r="A2117">
            <v>38627</v>
          </cell>
          <cell r="B2117">
            <v>469.3</v>
          </cell>
        </row>
        <row r="2118">
          <cell r="A2118">
            <v>38628</v>
          </cell>
          <cell r="B2118">
            <v>465.95</v>
          </cell>
        </row>
        <row r="2119">
          <cell r="A2119">
            <v>38629</v>
          </cell>
          <cell r="B2119">
            <v>466.25</v>
          </cell>
        </row>
        <row r="2120">
          <cell r="A2120">
            <v>38630</v>
          </cell>
          <cell r="B2120">
            <v>464.75</v>
          </cell>
        </row>
        <row r="2121">
          <cell r="A2121">
            <v>38631</v>
          </cell>
          <cell r="B2121">
            <v>473.45</v>
          </cell>
        </row>
        <row r="2122">
          <cell r="A2122">
            <v>38632</v>
          </cell>
          <cell r="B2122">
            <v>474.85</v>
          </cell>
        </row>
        <row r="2123">
          <cell r="A2123">
            <v>38633</v>
          </cell>
          <cell r="B2123">
            <v>474.85</v>
          </cell>
        </row>
        <row r="2124">
          <cell r="A2124">
            <v>38634</v>
          </cell>
          <cell r="B2124">
            <v>474.85</v>
          </cell>
        </row>
        <row r="2125">
          <cell r="A2125">
            <v>38635</v>
          </cell>
          <cell r="B2125">
            <v>475.24</v>
          </cell>
        </row>
        <row r="2126">
          <cell r="A2126">
            <v>38636</v>
          </cell>
          <cell r="B2126">
            <v>475.5</v>
          </cell>
        </row>
        <row r="2127">
          <cell r="A2127">
            <v>38637</v>
          </cell>
          <cell r="B2127">
            <v>470.9</v>
          </cell>
        </row>
        <row r="2128">
          <cell r="A2128">
            <v>38638</v>
          </cell>
          <cell r="B2128">
            <v>471.6</v>
          </cell>
        </row>
        <row r="2129">
          <cell r="A2129">
            <v>38639</v>
          </cell>
          <cell r="B2129">
            <v>469.7</v>
          </cell>
        </row>
        <row r="2130">
          <cell r="A2130">
            <v>38640</v>
          </cell>
          <cell r="B2130">
            <v>469.7</v>
          </cell>
        </row>
        <row r="2131">
          <cell r="A2131">
            <v>38641</v>
          </cell>
          <cell r="B2131">
            <v>469.7</v>
          </cell>
        </row>
        <row r="2132">
          <cell r="A2132">
            <v>38642</v>
          </cell>
          <cell r="B2132">
            <v>474</v>
          </cell>
        </row>
        <row r="2133">
          <cell r="A2133">
            <v>38643</v>
          </cell>
          <cell r="B2133">
            <v>472.2</v>
          </cell>
        </row>
        <row r="2134">
          <cell r="A2134">
            <v>38644</v>
          </cell>
          <cell r="B2134">
            <v>464.55</v>
          </cell>
        </row>
        <row r="2135">
          <cell r="A2135">
            <v>38645</v>
          </cell>
          <cell r="B2135">
            <v>461.2</v>
          </cell>
        </row>
        <row r="2136">
          <cell r="A2136">
            <v>38646</v>
          </cell>
          <cell r="B2136">
            <v>466.89</v>
          </cell>
        </row>
        <row r="2137">
          <cell r="A2137">
            <v>38647</v>
          </cell>
          <cell r="B2137">
            <v>466.89</v>
          </cell>
        </row>
        <row r="2138">
          <cell r="A2138">
            <v>38648</v>
          </cell>
          <cell r="B2138">
            <v>466.89</v>
          </cell>
        </row>
        <row r="2139">
          <cell r="A2139">
            <v>38649</v>
          </cell>
          <cell r="B2139">
            <v>465.25</v>
          </cell>
        </row>
        <row r="2140">
          <cell r="A2140">
            <v>38650</v>
          </cell>
          <cell r="B2140">
            <v>472.6</v>
          </cell>
        </row>
        <row r="2141">
          <cell r="A2141">
            <v>38651</v>
          </cell>
          <cell r="B2141">
            <v>470.95</v>
          </cell>
        </row>
        <row r="2142">
          <cell r="A2142">
            <v>38652</v>
          </cell>
          <cell r="B2142">
            <v>473.65</v>
          </cell>
        </row>
        <row r="2143">
          <cell r="A2143">
            <v>38653</v>
          </cell>
          <cell r="B2143">
            <v>473.49</v>
          </cell>
        </row>
        <row r="2144">
          <cell r="A2144">
            <v>38654</v>
          </cell>
          <cell r="B2144">
            <v>473.49</v>
          </cell>
        </row>
        <row r="2145">
          <cell r="A2145">
            <v>38655</v>
          </cell>
          <cell r="B2145">
            <v>473.49</v>
          </cell>
        </row>
        <row r="2146">
          <cell r="A2146">
            <v>38656</v>
          </cell>
          <cell r="B2146">
            <v>465.18</v>
          </cell>
        </row>
        <row r="2147">
          <cell r="A2147">
            <v>38657</v>
          </cell>
          <cell r="B2147">
            <v>459.15</v>
          </cell>
        </row>
        <row r="2148">
          <cell r="A2148">
            <v>38658</v>
          </cell>
          <cell r="B2148">
            <v>463.2</v>
          </cell>
        </row>
        <row r="2149">
          <cell r="A2149">
            <v>38659</v>
          </cell>
          <cell r="B2149">
            <v>461.1</v>
          </cell>
        </row>
        <row r="2150">
          <cell r="A2150">
            <v>38660</v>
          </cell>
          <cell r="B2150">
            <v>456.9</v>
          </cell>
        </row>
        <row r="2151">
          <cell r="A2151">
            <v>38661</v>
          </cell>
          <cell r="B2151">
            <v>456.9</v>
          </cell>
        </row>
        <row r="2152">
          <cell r="A2152">
            <v>38662</v>
          </cell>
          <cell r="B2152">
            <v>456.9</v>
          </cell>
        </row>
        <row r="2153">
          <cell r="A2153">
            <v>38663</v>
          </cell>
          <cell r="B2153">
            <v>459.6</v>
          </cell>
        </row>
        <row r="2154">
          <cell r="A2154">
            <v>38664</v>
          </cell>
          <cell r="B2154">
            <v>460.8</v>
          </cell>
        </row>
        <row r="2155">
          <cell r="A2155">
            <v>38665</v>
          </cell>
          <cell r="B2155">
            <v>467.1</v>
          </cell>
        </row>
        <row r="2156">
          <cell r="A2156">
            <v>38666</v>
          </cell>
          <cell r="B2156">
            <v>466.85</v>
          </cell>
        </row>
        <row r="2157">
          <cell r="A2157">
            <v>38667</v>
          </cell>
          <cell r="B2157">
            <v>468.7</v>
          </cell>
        </row>
        <row r="2158">
          <cell r="A2158">
            <v>38668</v>
          </cell>
          <cell r="B2158">
            <v>468.7</v>
          </cell>
        </row>
        <row r="2159">
          <cell r="A2159">
            <v>38669</v>
          </cell>
          <cell r="B2159">
            <v>468.7</v>
          </cell>
        </row>
        <row r="2160">
          <cell r="A2160">
            <v>38670</v>
          </cell>
          <cell r="B2160">
            <v>467.5</v>
          </cell>
        </row>
        <row r="2161">
          <cell r="A2161">
            <v>38671</v>
          </cell>
          <cell r="B2161">
            <v>468.52</v>
          </cell>
        </row>
        <row r="2162">
          <cell r="A2162">
            <v>38672</v>
          </cell>
          <cell r="B2162">
            <v>479.3</v>
          </cell>
        </row>
        <row r="2163">
          <cell r="A2163">
            <v>38673</v>
          </cell>
          <cell r="B2163">
            <v>486</v>
          </cell>
        </row>
        <row r="2164">
          <cell r="A2164">
            <v>38674</v>
          </cell>
          <cell r="B2164">
            <v>485.8</v>
          </cell>
        </row>
        <row r="2165">
          <cell r="A2165">
            <v>38675</v>
          </cell>
          <cell r="B2165">
            <v>485.8</v>
          </cell>
        </row>
        <row r="2166">
          <cell r="A2166">
            <v>38676</v>
          </cell>
          <cell r="B2166">
            <v>485.8</v>
          </cell>
        </row>
        <row r="2167">
          <cell r="A2167">
            <v>38677</v>
          </cell>
          <cell r="B2167">
            <v>491.76</v>
          </cell>
        </row>
        <row r="2168">
          <cell r="A2168">
            <v>38678</v>
          </cell>
          <cell r="B2168">
            <v>494.58</v>
          </cell>
        </row>
        <row r="2169">
          <cell r="A2169">
            <v>38679</v>
          </cell>
          <cell r="B2169">
            <v>492.5</v>
          </cell>
        </row>
        <row r="2170">
          <cell r="A2170">
            <v>38680</v>
          </cell>
          <cell r="B2170">
            <v>493.49</v>
          </cell>
        </row>
        <row r="2171">
          <cell r="A2171">
            <v>38681</v>
          </cell>
          <cell r="B2171">
            <v>496.08</v>
          </cell>
        </row>
        <row r="2172">
          <cell r="A2172">
            <v>38682</v>
          </cell>
          <cell r="B2172">
            <v>496.08</v>
          </cell>
        </row>
        <row r="2173">
          <cell r="A2173">
            <v>38683</v>
          </cell>
          <cell r="B2173">
            <v>496.08</v>
          </cell>
        </row>
        <row r="2174">
          <cell r="A2174">
            <v>38684</v>
          </cell>
          <cell r="B2174">
            <v>498.7</v>
          </cell>
        </row>
        <row r="2175">
          <cell r="A2175">
            <v>38685</v>
          </cell>
          <cell r="B2175">
            <v>499.8</v>
          </cell>
        </row>
        <row r="2176">
          <cell r="A2176">
            <v>38686</v>
          </cell>
          <cell r="B2176">
            <v>493.08</v>
          </cell>
        </row>
        <row r="2177">
          <cell r="A2177">
            <v>38687</v>
          </cell>
          <cell r="B2177">
            <v>503.9</v>
          </cell>
        </row>
        <row r="2178">
          <cell r="A2178">
            <v>38688</v>
          </cell>
          <cell r="B2178">
            <v>503.38</v>
          </cell>
        </row>
        <row r="2179">
          <cell r="A2179">
            <v>38689</v>
          </cell>
          <cell r="B2179">
            <v>503.38</v>
          </cell>
        </row>
        <row r="2180">
          <cell r="A2180">
            <v>38690</v>
          </cell>
          <cell r="B2180">
            <v>503.38</v>
          </cell>
        </row>
        <row r="2181">
          <cell r="A2181">
            <v>38691</v>
          </cell>
          <cell r="B2181">
            <v>509.4</v>
          </cell>
        </row>
        <row r="2182">
          <cell r="A2182">
            <v>38692</v>
          </cell>
          <cell r="B2182">
            <v>511.4</v>
          </cell>
        </row>
        <row r="2183">
          <cell r="A2183">
            <v>38693</v>
          </cell>
          <cell r="B2183">
            <v>515.20000000000005</v>
          </cell>
        </row>
        <row r="2184">
          <cell r="A2184">
            <v>38694</v>
          </cell>
          <cell r="B2184">
            <v>521.13</v>
          </cell>
        </row>
        <row r="2185">
          <cell r="A2185">
            <v>38695</v>
          </cell>
          <cell r="B2185">
            <v>526.4</v>
          </cell>
        </row>
        <row r="2186">
          <cell r="A2186">
            <v>38696</v>
          </cell>
          <cell r="B2186">
            <v>526.4</v>
          </cell>
        </row>
        <row r="2187">
          <cell r="A2187">
            <v>38697</v>
          </cell>
          <cell r="B2187">
            <v>526.4</v>
          </cell>
        </row>
        <row r="2188">
          <cell r="A2188">
            <v>38698</v>
          </cell>
          <cell r="B2188">
            <v>528</v>
          </cell>
        </row>
        <row r="2189">
          <cell r="A2189">
            <v>38699</v>
          </cell>
          <cell r="B2189">
            <v>518.70000000000005</v>
          </cell>
        </row>
        <row r="2190">
          <cell r="A2190">
            <v>38700</v>
          </cell>
          <cell r="B2190">
            <v>506.5</v>
          </cell>
        </row>
        <row r="2191">
          <cell r="A2191">
            <v>38701</v>
          </cell>
          <cell r="B2191">
            <v>502.98</v>
          </cell>
        </row>
        <row r="2192">
          <cell r="A2192">
            <v>38702</v>
          </cell>
          <cell r="B2192">
            <v>503.24</v>
          </cell>
        </row>
        <row r="2193">
          <cell r="A2193">
            <v>38703</v>
          </cell>
          <cell r="B2193">
            <v>503.24</v>
          </cell>
        </row>
        <row r="2194">
          <cell r="A2194">
            <v>38704</v>
          </cell>
          <cell r="B2194">
            <v>503.24</v>
          </cell>
        </row>
        <row r="2195">
          <cell r="A2195">
            <v>38705</v>
          </cell>
          <cell r="B2195">
            <v>503.8</v>
          </cell>
        </row>
        <row r="2196">
          <cell r="A2196">
            <v>38706</v>
          </cell>
          <cell r="B2196">
            <v>492.25</v>
          </cell>
        </row>
        <row r="2197">
          <cell r="A2197">
            <v>38707</v>
          </cell>
          <cell r="B2197">
            <v>495.33</v>
          </cell>
        </row>
        <row r="2198">
          <cell r="A2198">
            <v>38708</v>
          </cell>
          <cell r="B2198">
            <v>504.33</v>
          </cell>
        </row>
        <row r="2199">
          <cell r="A2199">
            <v>38709</v>
          </cell>
          <cell r="B2199">
            <v>502.8</v>
          </cell>
        </row>
        <row r="2200">
          <cell r="A2200">
            <v>38710</v>
          </cell>
          <cell r="B2200">
            <v>502.8</v>
          </cell>
        </row>
        <row r="2201">
          <cell r="A2201">
            <v>38711</v>
          </cell>
          <cell r="B2201">
            <v>502.8</v>
          </cell>
        </row>
        <row r="2202">
          <cell r="A2202">
            <v>38712</v>
          </cell>
          <cell r="B2202">
            <v>505.13</v>
          </cell>
        </row>
        <row r="2203">
          <cell r="A2203">
            <v>38713</v>
          </cell>
          <cell r="B2203">
            <v>507.9</v>
          </cell>
        </row>
        <row r="2204">
          <cell r="A2204">
            <v>38714</v>
          </cell>
          <cell r="B2204">
            <v>516.6</v>
          </cell>
        </row>
        <row r="2205">
          <cell r="A2205">
            <v>38715</v>
          </cell>
          <cell r="B2205">
            <v>516.9</v>
          </cell>
        </row>
        <row r="2206">
          <cell r="A2206">
            <v>38716</v>
          </cell>
          <cell r="B2206">
            <v>517</v>
          </cell>
        </row>
        <row r="2207">
          <cell r="A2207">
            <v>38717</v>
          </cell>
          <cell r="B2207">
            <v>517</v>
          </cell>
        </row>
        <row r="2208">
          <cell r="A2208">
            <v>38718</v>
          </cell>
          <cell r="B2208">
            <v>517</v>
          </cell>
        </row>
        <row r="2209">
          <cell r="A2209">
            <v>38719</v>
          </cell>
          <cell r="B2209">
            <v>516.88</v>
          </cell>
        </row>
        <row r="2210">
          <cell r="A2210">
            <v>38720</v>
          </cell>
          <cell r="B2210">
            <v>534.15</v>
          </cell>
        </row>
        <row r="2211">
          <cell r="A2211">
            <v>38721</v>
          </cell>
          <cell r="B2211">
            <v>534.4</v>
          </cell>
        </row>
        <row r="2212">
          <cell r="A2212">
            <v>38722</v>
          </cell>
          <cell r="B2212">
            <v>524.79999999999995</v>
          </cell>
        </row>
        <row r="2213">
          <cell r="A2213">
            <v>38723</v>
          </cell>
          <cell r="B2213">
            <v>539.95000000000005</v>
          </cell>
        </row>
        <row r="2214">
          <cell r="A2214">
            <v>38724</v>
          </cell>
          <cell r="B2214">
            <v>539.95000000000005</v>
          </cell>
        </row>
        <row r="2215">
          <cell r="A2215">
            <v>38725</v>
          </cell>
          <cell r="B2215">
            <v>539.95000000000005</v>
          </cell>
        </row>
        <row r="2216">
          <cell r="A2216">
            <v>38726</v>
          </cell>
          <cell r="B2216">
            <v>548.95000000000005</v>
          </cell>
        </row>
        <row r="2217">
          <cell r="A2217">
            <v>38727</v>
          </cell>
          <cell r="B2217">
            <v>542.5</v>
          </cell>
        </row>
        <row r="2218">
          <cell r="A2218">
            <v>38728</v>
          </cell>
          <cell r="B2218">
            <v>547.5</v>
          </cell>
        </row>
        <row r="2219">
          <cell r="A2219">
            <v>38729</v>
          </cell>
          <cell r="B2219">
            <v>546.4</v>
          </cell>
        </row>
        <row r="2220">
          <cell r="A2220">
            <v>38730</v>
          </cell>
          <cell r="B2220">
            <v>557.34</v>
          </cell>
        </row>
        <row r="2221">
          <cell r="A2221">
            <v>38731</v>
          </cell>
          <cell r="B2221">
            <v>557.34</v>
          </cell>
        </row>
        <row r="2222">
          <cell r="A2222">
            <v>38732</v>
          </cell>
          <cell r="B2222">
            <v>557.34</v>
          </cell>
        </row>
        <row r="2223">
          <cell r="A2223">
            <v>38733</v>
          </cell>
          <cell r="B2223">
            <v>562.20000000000005</v>
          </cell>
        </row>
        <row r="2224">
          <cell r="A2224">
            <v>38734</v>
          </cell>
          <cell r="B2224">
            <v>554.79999999999995</v>
          </cell>
        </row>
        <row r="2225">
          <cell r="A2225">
            <v>38735</v>
          </cell>
          <cell r="B2225">
            <v>542.95000000000005</v>
          </cell>
        </row>
        <row r="2226">
          <cell r="A2226">
            <v>38736</v>
          </cell>
          <cell r="B2226">
            <v>557.79999999999995</v>
          </cell>
        </row>
        <row r="2227">
          <cell r="A2227">
            <v>38737</v>
          </cell>
          <cell r="B2227">
            <v>554.49</v>
          </cell>
        </row>
        <row r="2228">
          <cell r="A2228">
            <v>38738</v>
          </cell>
          <cell r="B2228">
            <v>554.49</v>
          </cell>
        </row>
        <row r="2229">
          <cell r="A2229">
            <v>38739</v>
          </cell>
          <cell r="B2229">
            <v>554.49</v>
          </cell>
        </row>
        <row r="2230">
          <cell r="A2230">
            <v>38740</v>
          </cell>
          <cell r="B2230">
            <v>559.4</v>
          </cell>
        </row>
        <row r="2231">
          <cell r="A2231">
            <v>38741</v>
          </cell>
          <cell r="B2231">
            <v>558.6</v>
          </cell>
        </row>
        <row r="2232">
          <cell r="A2232">
            <v>38742</v>
          </cell>
          <cell r="B2232">
            <v>563.4</v>
          </cell>
        </row>
        <row r="2233">
          <cell r="A2233">
            <v>38743</v>
          </cell>
          <cell r="B2233">
            <v>560.65</v>
          </cell>
        </row>
        <row r="2234">
          <cell r="A2234">
            <v>38744</v>
          </cell>
          <cell r="B2234">
            <v>559.5</v>
          </cell>
        </row>
        <row r="2235">
          <cell r="A2235">
            <v>38745</v>
          </cell>
          <cell r="B2235">
            <v>559.5</v>
          </cell>
        </row>
        <row r="2236">
          <cell r="A2236">
            <v>38746</v>
          </cell>
          <cell r="B2236">
            <v>559.5</v>
          </cell>
        </row>
        <row r="2237">
          <cell r="A2237">
            <v>38747</v>
          </cell>
          <cell r="B2237">
            <v>568.35</v>
          </cell>
        </row>
        <row r="2238">
          <cell r="A2238">
            <v>38748</v>
          </cell>
          <cell r="B2238">
            <v>568.9</v>
          </cell>
        </row>
        <row r="2239">
          <cell r="A2239">
            <v>38749</v>
          </cell>
          <cell r="B2239">
            <v>569.35</v>
          </cell>
        </row>
        <row r="2240">
          <cell r="A2240">
            <v>38750</v>
          </cell>
          <cell r="B2240">
            <v>572.20000000000005</v>
          </cell>
        </row>
        <row r="2241">
          <cell r="A2241">
            <v>38751</v>
          </cell>
          <cell r="B2241">
            <v>568.9</v>
          </cell>
        </row>
        <row r="2242">
          <cell r="A2242">
            <v>38752</v>
          </cell>
          <cell r="B2242">
            <v>568.9</v>
          </cell>
        </row>
        <row r="2243">
          <cell r="A2243">
            <v>38753</v>
          </cell>
          <cell r="B2243">
            <v>568.9</v>
          </cell>
        </row>
        <row r="2244">
          <cell r="A2244">
            <v>38754</v>
          </cell>
          <cell r="B2244">
            <v>569.9</v>
          </cell>
        </row>
        <row r="2245">
          <cell r="A2245">
            <v>38755</v>
          </cell>
          <cell r="B2245">
            <v>548.45000000000005</v>
          </cell>
        </row>
        <row r="2246">
          <cell r="A2246">
            <v>38756</v>
          </cell>
          <cell r="B2246">
            <v>551.45000000000005</v>
          </cell>
        </row>
        <row r="2247">
          <cell r="A2247">
            <v>38757</v>
          </cell>
          <cell r="B2247">
            <v>564.4</v>
          </cell>
        </row>
        <row r="2248">
          <cell r="A2248">
            <v>38758</v>
          </cell>
          <cell r="B2248">
            <v>551</v>
          </cell>
        </row>
        <row r="2249">
          <cell r="A2249">
            <v>38759</v>
          </cell>
          <cell r="B2249">
            <v>551</v>
          </cell>
        </row>
        <row r="2250">
          <cell r="A2250">
            <v>38760</v>
          </cell>
          <cell r="B2250">
            <v>551</v>
          </cell>
        </row>
        <row r="2251">
          <cell r="A2251">
            <v>38761</v>
          </cell>
          <cell r="B2251">
            <v>540.35</v>
          </cell>
        </row>
        <row r="2252">
          <cell r="A2252">
            <v>38762</v>
          </cell>
          <cell r="B2252">
            <v>547.54999999999995</v>
          </cell>
        </row>
        <row r="2253">
          <cell r="A2253">
            <v>38763</v>
          </cell>
          <cell r="B2253">
            <v>539.95000000000005</v>
          </cell>
        </row>
        <row r="2254">
          <cell r="A2254">
            <v>38764</v>
          </cell>
          <cell r="B2254">
            <v>548.15</v>
          </cell>
        </row>
        <row r="2255">
          <cell r="A2255">
            <v>38765</v>
          </cell>
          <cell r="B2255">
            <v>552.1</v>
          </cell>
        </row>
        <row r="2256">
          <cell r="A2256">
            <v>38766</v>
          </cell>
          <cell r="B2256">
            <v>552.1</v>
          </cell>
        </row>
        <row r="2257">
          <cell r="A2257">
            <v>38767</v>
          </cell>
          <cell r="B2257">
            <v>552.1</v>
          </cell>
        </row>
        <row r="2258">
          <cell r="A2258">
            <v>38768</v>
          </cell>
          <cell r="B2258">
            <v>555.84</v>
          </cell>
        </row>
        <row r="2259">
          <cell r="A2259">
            <v>38769</v>
          </cell>
          <cell r="B2259">
            <v>554.35</v>
          </cell>
        </row>
        <row r="2260">
          <cell r="A2260">
            <v>38770</v>
          </cell>
          <cell r="B2260">
            <v>555.20000000000005</v>
          </cell>
        </row>
        <row r="2261">
          <cell r="A2261">
            <v>38771</v>
          </cell>
          <cell r="B2261">
            <v>548.84</v>
          </cell>
        </row>
        <row r="2262">
          <cell r="A2262">
            <v>38772</v>
          </cell>
          <cell r="B2262">
            <v>559.04999999999995</v>
          </cell>
        </row>
        <row r="2263">
          <cell r="A2263">
            <v>38773</v>
          </cell>
          <cell r="B2263">
            <v>559.04999999999995</v>
          </cell>
        </row>
        <row r="2264">
          <cell r="A2264">
            <v>38774</v>
          </cell>
          <cell r="B2264">
            <v>559.04999999999995</v>
          </cell>
        </row>
        <row r="2265">
          <cell r="A2265">
            <v>38775</v>
          </cell>
          <cell r="B2265">
            <v>553.95000000000005</v>
          </cell>
        </row>
        <row r="2266">
          <cell r="A2266">
            <v>38776</v>
          </cell>
          <cell r="B2266">
            <v>561.54999999999995</v>
          </cell>
        </row>
        <row r="2267">
          <cell r="A2267">
            <v>38777</v>
          </cell>
          <cell r="B2267">
            <v>562.95000000000005</v>
          </cell>
        </row>
        <row r="2268">
          <cell r="A2268">
            <v>38778</v>
          </cell>
          <cell r="B2268">
            <v>569.85</v>
          </cell>
        </row>
        <row r="2269">
          <cell r="A2269">
            <v>38779</v>
          </cell>
          <cell r="B2269">
            <v>565.4</v>
          </cell>
        </row>
        <row r="2270">
          <cell r="A2270">
            <v>38780</v>
          </cell>
          <cell r="B2270">
            <v>565.4</v>
          </cell>
        </row>
        <row r="2271">
          <cell r="A2271">
            <v>38781</v>
          </cell>
          <cell r="B2271">
            <v>565.4</v>
          </cell>
        </row>
        <row r="2272">
          <cell r="A2272">
            <v>38782</v>
          </cell>
          <cell r="B2272">
            <v>555.35</v>
          </cell>
        </row>
        <row r="2273">
          <cell r="A2273">
            <v>38783</v>
          </cell>
          <cell r="B2273">
            <v>552.70000000000005</v>
          </cell>
        </row>
        <row r="2274">
          <cell r="A2274">
            <v>38784</v>
          </cell>
          <cell r="B2274">
            <v>543.54999999999995</v>
          </cell>
        </row>
        <row r="2275">
          <cell r="A2275">
            <v>38785</v>
          </cell>
          <cell r="B2275">
            <v>546.04999999999995</v>
          </cell>
        </row>
        <row r="2276">
          <cell r="A2276">
            <v>38786</v>
          </cell>
          <cell r="B2276">
            <v>541.04999999999995</v>
          </cell>
        </row>
        <row r="2277">
          <cell r="A2277">
            <v>38787</v>
          </cell>
          <cell r="B2277">
            <v>541.04999999999995</v>
          </cell>
        </row>
        <row r="2278">
          <cell r="A2278">
            <v>38788</v>
          </cell>
          <cell r="B2278">
            <v>541.04999999999995</v>
          </cell>
        </row>
        <row r="2279">
          <cell r="A2279">
            <v>38789</v>
          </cell>
          <cell r="B2279">
            <v>545.9</v>
          </cell>
        </row>
        <row r="2280">
          <cell r="A2280">
            <v>38790</v>
          </cell>
          <cell r="B2280">
            <v>551.04999999999995</v>
          </cell>
        </row>
        <row r="2281">
          <cell r="A2281">
            <v>38791</v>
          </cell>
          <cell r="B2281">
            <v>552.95000000000005</v>
          </cell>
        </row>
        <row r="2282">
          <cell r="A2282">
            <v>38792</v>
          </cell>
          <cell r="B2282">
            <v>555.4</v>
          </cell>
        </row>
        <row r="2283">
          <cell r="A2283">
            <v>38793</v>
          </cell>
          <cell r="B2283">
            <v>554.1</v>
          </cell>
        </row>
        <row r="2284">
          <cell r="A2284">
            <v>38794</v>
          </cell>
          <cell r="B2284">
            <v>554.1</v>
          </cell>
        </row>
        <row r="2285">
          <cell r="A2285">
            <v>38795</v>
          </cell>
          <cell r="B2285">
            <v>554.1</v>
          </cell>
        </row>
        <row r="2286">
          <cell r="A2286">
            <v>38796</v>
          </cell>
          <cell r="B2286">
            <v>554.9</v>
          </cell>
        </row>
        <row r="2287">
          <cell r="A2287">
            <v>38797</v>
          </cell>
          <cell r="B2287">
            <v>552.1</v>
          </cell>
        </row>
        <row r="2288">
          <cell r="A2288">
            <v>38798</v>
          </cell>
          <cell r="B2288">
            <v>550.79999999999995</v>
          </cell>
        </row>
        <row r="2289">
          <cell r="A2289">
            <v>38799</v>
          </cell>
          <cell r="B2289">
            <v>549.79999999999995</v>
          </cell>
        </row>
        <row r="2290">
          <cell r="A2290">
            <v>38800</v>
          </cell>
          <cell r="B2290">
            <v>560.13</v>
          </cell>
        </row>
        <row r="2291">
          <cell r="A2291">
            <v>38801</v>
          </cell>
          <cell r="B2291">
            <v>560.13</v>
          </cell>
        </row>
        <row r="2292">
          <cell r="A2292">
            <v>38802</v>
          </cell>
          <cell r="B2292">
            <v>560.13</v>
          </cell>
        </row>
        <row r="2293">
          <cell r="A2293">
            <v>38803</v>
          </cell>
          <cell r="B2293">
            <v>567.29999999999995</v>
          </cell>
        </row>
        <row r="2294">
          <cell r="A2294">
            <v>38804</v>
          </cell>
          <cell r="B2294">
            <v>563.6</v>
          </cell>
        </row>
        <row r="2295">
          <cell r="A2295">
            <v>38805</v>
          </cell>
          <cell r="B2295">
            <v>573.6</v>
          </cell>
        </row>
        <row r="2296">
          <cell r="A2296">
            <v>38806</v>
          </cell>
          <cell r="B2296">
            <v>588.65</v>
          </cell>
        </row>
        <row r="2297">
          <cell r="A2297">
            <v>38807</v>
          </cell>
          <cell r="B2297">
            <v>583.65</v>
          </cell>
        </row>
        <row r="2298">
          <cell r="A2298">
            <v>38808</v>
          </cell>
          <cell r="B2298">
            <v>583.65</v>
          </cell>
        </row>
        <row r="2299">
          <cell r="A2299">
            <v>38809</v>
          </cell>
          <cell r="B2299">
            <v>583.65</v>
          </cell>
        </row>
        <row r="2300">
          <cell r="A2300">
            <v>38810</v>
          </cell>
          <cell r="B2300">
            <v>587.85</v>
          </cell>
        </row>
        <row r="2301">
          <cell r="A2301">
            <v>38811</v>
          </cell>
          <cell r="B2301">
            <v>586.70000000000005</v>
          </cell>
        </row>
        <row r="2302">
          <cell r="A2302">
            <v>38812</v>
          </cell>
          <cell r="B2302">
            <v>588.5</v>
          </cell>
        </row>
        <row r="2303">
          <cell r="A2303">
            <v>38813</v>
          </cell>
          <cell r="B2303">
            <v>595.29999999999995</v>
          </cell>
        </row>
        <row r="2304">
          <cell r="A2304">
            <v>38814</v>
          </cell>
          <cell r="B2304">
            <v>588.85</v>
          </cell>
        </row>
        <row r="2305">
          <cell r="A2305">
            <v>38815</v>
          </cell>
          <cell r="B2305">
            <v>588.85</v>
          </cell>
        </row>
        <row r="2306">
          <cell r="A2306">
            <v>38816</v>
          </cell>
          <cell r="B2306">
            <v>588.85</v>
          </cell>
        </row>
        <row r="2307">
          <cell r="A2307">
            <v>38817</v>
          </cell>
          <cell r="B2307">
            <v>599.75</v>
          </cell>
        </row>
        <row r="2308">
          <cell r="A2308">
            <v>38818</v>
          </cell>
          <cell r="B2308">
            <v>593.41</v>
          </cell>
        </row>
        <row r="2309">
          <cell r="A2309">
            <v>38819</v>
          </cell>
          <cell r="B2309">
            <v>598.38</v>
          </cell>
        </row>
        <row r="2310">
          <cell r="A2310">
            <v>38820</v>
          </cell>
          <cell r="B2310">
            <v>596.47</v>
          </cell>
        </row>
        <row r="2311">
          <cell r="A2311">
            <v>38821</v>
          </cell>
          <cell r="B2311">
            <v>602.99</v>
          </cell>
        </row>
        <row r="2312">
          <cell r="A2312">
            <v>38822</v>
          </cell>
          <cell r="B2312">
            <v>602.99</v>
          </cell>
        </row>
        <row r="2313">
          <cell r="A2313">
            <v>38823</v>
          </cell>
          <cell r="B2313">
            <v>602.99</v>
          </cell>
        </row>
        <row r="2314">
          <cell r="A2314">
            <v>38824</v>
          </cell>
          <cell r="B2314">
            <v>613.47</v>
          </cell>
        </row>
        <row r="2315">
          <cell r="A2315">
            <v>38825</v>
          </cell>
          <cell r="B2315">
            <v>621.07000000000005</v>
          </cell>
        </row>
        <row r="2316">
          <cell r="A2316">
            <v>38826</v>
          </cell>
          <cell r="B2316">
            <v>640.20000000000005</v>
          </cell>
        </row>
        <row r="2317">
          <cell r="A2317">
            <v>38827</v>
          </cell>
          <cell r="B2317">
            <v>612.5</v>
          </cell>
        </row>
        <row r="2318">
          <cell r="A2318">
            <v>38828</v>
          </cell>
          <cell r="B2318">
            <v>633.97</v>
          </cell>
        </row>
        <row r="2319">
          <cell r="A2319">
            <v>38829</v>
          </cell>
          <cell r="B2319">
            <v>633.97</v>
          </cell>
        </row>
        <row r="2320">
          <cell r="A2320">
            <v>38830</v>
          </cell>
          <cell r="B2320">
            <v>633.97</v>
          </cell>
        </row>
        <row r="2321">
          <cell r="A2321">
            <v>38831</v>
          </cell>
          <cell r="B2321">
            <v>620.70000000000005</v>
          </cell>
        </row>
        <row r="2322">
          <cell r="A2322">
            <v>38832</v>
          </cell>
          <cell r="B2322">
            <v>630.29999999999995</v>
          </cell>
        </row>
        <row r="2323">
          <cell r="A2323">
            <v>38833</v>
          </cell>
          <cell r="B2323">
            <v>638.63</v>
          </cell>
        </row>
        <row r="2324">
          <cell r="A2324">
            <v>38834</v>
          </cell>
          <cell r="B2324">
            <v>633.63</v>
          </cell>
        </row>
        <row r="2325">
          <cell r="A2325">
            <v>38835</v>
          </cell>
          <cell r="B2325">
            <v>654.41999999999996</v>
          </cell>
        </row>
        <row r="2326">
          <cell r="A2326">
            <v>38836</v>
          </cell>
          <cell r="B2326">
            <v>654.41999999999996</v>
          </cell>
        </row>
        <row r="2327">
          <cell r="A2327">
            <v>38837</v>
          </cell>
          <cell r="B2327">
            <v>654.41999999999996</v>
          </cell>
        </row>
        <row r="2328">
          <cell r="A2328">
            <v>38838</v>
          </cell>
          <cell r="B2328">
            <v>655.1</v>
          </cell>
        </row>
        <row r="2329">
          <cell r="A2329">
            <v>38839</v>
          </cell>
          <cell r="B2329">
            <v>668.8</v>
          </cell>
        </row>
        <row r="2330">
          <cell r="A2330">
            <v>38840</v>
          </cell>
          <cell r="B2330">
            <v>667</v>
          </cell>
        </row>
        <row r="2331">
          <cell r="A2331">
            <v>38841</v>
          </cell>
          <cell r="B2331">
            <v>679.7</v>
          </cell>
        </row>
        <row r="2332">
          <cell r="A2332">
            <v>38842</v>
          </cell>
          <cell r="B2332">
            <v>683.8</v>
          </cell>
        </row>
        <row r="2333">
          <cell r="A2333">
            <v>38843</v>
          </cell>
          <cell r="B2333">
            <v>683.8</v>
          </cell>
        </row>
        <row r="2334">
          <cell r="A2334">
            <v>38844</v>
          </cell>
          <cell r="B2334">
            <v>683.8</v>
          </cell>
        </row>
        <row r="2335">
          <cell r="A2335">
            <v>38845</v>
          </cell>
          <cell r="B2335">
            <v>678.7</v>
          </cell>
        </row>
        <row r="2336">
          <cell r="A2336">
            <v>38846</v>
          </cell>
          <cell r="B2336">
            <v>700.9</v>
          </cell>
        </row>
        <row r="2337">
          <cell r="A2337">
            <v>38847</v>
          </cell>
          <cell r="B2337">
            <v>707.9</v>
          </cell>
        </row>
        <row r="2338">
          <cell r="A2338">
            <v>38848</v>
          </cell>
          <cell r="B2338">
            <v>714.3</v>
          </cell>
        </row>
        <row r="2339">
          <cell r="A2339">
            <v>38849</v>
          </cell>
          <cell r="B2339">
            <v>714.8</v>
          </cell>
        </row>
        <row r="2340">
          <cell r="A2340">
            <v>38850</v>
          </cell>
          <cell r="B2340">
            <v>714.8</v>
          </cell>
        </row>
        <row r="2341">
          <cell r="A2341">
            <v>38851</v>
          </cell>
          <cell r="B2341">
            <v>714.8</v>
          </cell>
        </row>
        <row r="2342">
          <cell r="A2342">
            <v>38852</v>
          </cell>
          <cell r="B2342">
            <v>677.4</v>
          </cell>
        </row>
        <row r="2343">
          <cell r="A2343">
            <v>38853</v>
          </cell>
          <cell r="B2343">
            <v>690.4</v>
          </cell>
        </row>
        <row r="2344">
          <cell r="A2344">
            <v>38854</v>
          </cell>
          <cell r="B2344">
            <v>687.1</v>
          </cell>
        </row>
        <row r="2345">
          <cell r="A2345">
            <v>38855</v>
          </cell>
          <cell r="B2345">
            <v>682.3</v>
          </cell>
        </row>
        <row r="2346">
          <cell r="A2346">
            <v>38856</v>
          </cell>
          <cell r="B2346">
            <v>657.6</v>
          </cell>
        </row>
        <row r="2347">
          <cell r="A2347">
            <v>38857</v>
          </cell>
          <cell r="B2347">
            <v>657.6</v>
          </cell>
        </row>
        <row r="2348">
          <cell r="A2348">
            <v>38858</v>
          </cell>
          <cell r="B2348">
            <v>657.6</v>
          </cell>
        </row>
        <row r="2349">
          <cell r="A2349">
            <v>38859</v>
          </cell>
          <cell r="B2349">
            <v>656.05</v>
          </cell>
        </row>
        <row r="2350">
          <cell r="A2350">
            <v>38860</v>
          </cell>
          <cell r="B2350">
            <v>666.5</v>
          </cell>
        </row>
        <row r="2351">
          <cell r="A2351">
            <v>38861</v>
          </cell>
          <cell r="B2351">
            <v>640.70000000000005</v>
          </cell>
        </row>
        <row r="2352">
          <cell r="A2352">
            <v>38862</v>
          </cell>
          <cell r="B2352">
            <v>650.9</v>
          </cell>
        </row>
        <row r="2353">
          <cell r="A2353">
            <v>38863</v>
          </cell>
          <cell r="B2353">
            <v>653.70000000000005</v>
          </cell>
        </row>
        <row r="2354">
          <cell r="A2354">
            <v>38864</v>
          </cell>
          <cell r="B2354">
            <v>653.70000000000005</v>
          </cell>
        </row>
        <row r="2355">
          <cell r="A2355">
            <v>38865</v>
          </cell>
          <cell r="B2355">
            <v>653.70000000000005</v>
          </cell>
        </row>
        <row r="2356">
          <cell r="A2356">
            <v>38866</v>
          </cell>
          <cell r="B2356">
            <v>647.77</v>
          </cell>
        </row>
        <row r="2357">
          <cell r="A2357">
            <v>38867</v>
          </cell>
          <cell r="B2357">
            <v>652.9</v>
          </cell>
        </row>
        <row r="2358">
          <cell r="A2358">
            <v>38868</v>
          </cell>
          <cell r="B2358">
            <v>645.20000000000005</v>
          </cell>
        </row>
        <row r="2359">
          <cell r="A2359">
            <v>38869</v>
          </cell>
          <cell r="B2359">
            <v>629.6</v>
          </cell>
        </row>
        <row r="2360">
          <cell r="A2360">
            <v>38870</v>
          </cell>
          <cell r="B2360">
            <v>638.20000000000005</v>
          </cell>
        </row>
        <row r="2361">
          <cell r="A2361">
            <v>38871</v>
          </cell>
          <cell r="B2361">
            <v>638.20000000000005</v>
          </cell>
        </row>
        <row r="2362">
          <cell r="A2362">
            <v>38872</v>
          </cell>
          <cell r="B2362">
            <v>638.20000000000005</v>
          </cell>
        </row>
        <row r="2363">
          <cell r="A2363">
            <v>38873</v>
          </cell>
          <cell r="B2363">
            <v>637.15</v>
          </cell>
        </row>
        <row r="2364">
          <cell r="A2364">
            <v>38874</v>
          </cell>
          <cell r="B2364">
            <v>630.65</v>
          </cell>
        </row>
        <row r="2365">
          <cell r="A2365">
            <v>38875</v>
          </cell>
          <cell r="B2365">
            <v>626.45000000000005</v>
          </cell>
        </row>
        <row r="2366">
          <cell r="A2366">
            <v>38876</v>
          </cell>
          <cell r="B2366">
            <v>613.25</v>
          </cell>
        </row>
        <row r="2367">
          <cell r="A2367">
            <v>38877</v>
          </cell>
          <cell r="B2367">
            <v>607.45000000000005</v>
          </cell>
        </row>
        <row r="2368">
          <cell r="A2368">
            <v>38878</v>
          </cell>
          <cell r="B2368">
            <v>607.45000000000005</v>
          </cell>
        </row>
        <row r="2369">
          <cell r="A2369">
            <v>38879</v>
          </cell>
          <cell r="B2369">
            <v>607.45000000000005</v>
          </cell>
        </row>
        <row r="2370">
          <cell r="A2370">
            <v>38880</v>
          </cell>
          <cell r="B2370">
            <v>604.25</v>
          </cell>
        </row>
        <row r="2371">
          <cell r="A2371">
            <v>38881</v>
          </cell>
          <cell r="B2371">
            <v>562.04999999999995</v>
          </cell>
        </row>
        <row r="2372">
          <cell r="A2372">
            <v>38882</v>
          </cell>
          <cell r="B2372">
            <v>559.75</v>
          </cell>
        </row>
        <row r="2373">
          <cell r="A2373">
            <v>38883</v>
          </cell>
          <cell r="B2373">
            <v>577.04999999999995</v>
          </cell>
        </row>
        <row r="2374">
          <cell r="A2374">
            <v>38884</v>
          </cell>
          <cell r="B2374">
            <v>581.15</v>
          </cell>
        </row>
        <row r="2375">
          <cell r="A2375">
            <v>38885</v>
          </cell>
          <cell r="B2375">
            <v>581.15</v>
          </cell>
        </row>
        <row r="2376">
          <cell r="A2376">
            <v>38886</v>
          </cell>
          <cell r="B2376">
            <v>581.15</v>
          </cell>
        </row>
        <row r="2377">
          <cell r="A2377">
            <v>38887</v>
          </cell>
          <cell r="B2377">
            <v>565.25</v>
          </cell>
        </row>
        <row r="2378">
          <cell r="A2378">
            <v>38888</v>
          </cell>
          <cell r="B2378">
            <v>575.85</v>
          </cell>
        </row>
        <row r="2379">
          <cell r="A2379">
            <v>38889</v>
          </cell>
          <cell r="B2379">
            <v>587.54999999999995</v>
          </cell>
        </row>
        <row r="2380">
          <cell r="A2380">
            <v>38890</v>
          </cell>
          <cell r="B2380">
            <v>580.65</v>
          </cell>
        </row>
        <row r="2381">
          <cell r="A2381">
            <v>38891</v>
          </cell>
          <cell r="B2381">
            <v>583.04999999999995</v>
          </cell>
        </row>
        <row r="2382">
          <cell r="A2382">
            <v>38892</v>
          </cell>
          <cell r="B2382">
            <v>583.04999999999995</v>
          </cell>
        </row>
        <row r="2383">
          <cell r="A2383">
            <v>38893</v>
          </cell>
          <cell r="B2383">
            <v>583.04999999999995</v>
          </cell>
        </row>
        <row r="2384">
          <cell r="A2384">
            <v>38894</v>
          </cell>
          <cell r="B2384">
            <v>585.25</v>
          </cell>
        </row>
        <row r="2385">
          <cell r="A2385">
            <v>38895</v>
          </cell>
          <cell r="B2385">
            <v>579.04999999999995</v>
          </cell>
        </row>
        <row r="2386">
          <cell r="A2386">
            <v>38896</v>
          </cell>
          <cell r="B2386">
            <v>580.15</v>
          </cell>
        </row>
        <row r="2387">
          <cell r="A2387">
            <v>38897</v>
          </cell>
          <cell r="B2387">
            <v>599.65</v>
          </cell>
        </row>
        <row r="2388">
          <cell r="A2388">
            <v>38898</v>
          </cell>
          <cell r="B2388">
            <v>615.85</v>
          </cell>
        </row>
        <row r="2389">
          <cell r="A2389">
            <v>38899</v>
          </cell>
          <cell r="B2389">
            <v>615.85</v>
          </cell>
        </row>
        <row r="2390">
          <cell r="A2390">
            <v>38900</v>
          </cell>
          <cell r="B2390">
            <v>615.85</v>
          </cell>
        </row>
        <row r="2391">
          <cell r="A2391">
            <v>38901</v>
          </cell>
          <cell r="B2391">
            <v>623.49</v>
          </cell>
        </row>
        <row r="2392">
          <cell r="A2392">
            <v>38902</v>
          </cell>
          <cell r="B2392">
            <v>620.24</v>
          </cell>
        </row>
        <row r="2393">
          <cell r="A2393">
            <v>38903</v>
          </cell>
          <cell r="B2393">
            <v>628.15</v>
          </cell>
        </row>
        <row r="2394">
          <cell r="A2394">
            <v>38904</v>
          </cell>
          <cell r="B2394">
            <v>633.03</v>
          </cell>
        </row>
        <row r="2395">
          <cell r="A2395">
            <v>38905</v>
          </cell>
          <cell r="B2395">
            <v>629.25</v>
          </cell>
        </row>
        <row r="2396">
          <cell r="A2396">
            <v>38906</v>
          </cell>
          <cell r="B2396">
            <v>629.25</v>
          </cell>
        </row>
        <row r="2397">
          <cell r="A2397">
            <v>38907</v>
          </cell>
          <cell r="B2397">
            <v>629.25</v>
          </cell>
        </row>
        <row r="2398">
          <cell r="A2398">
            <v>38908</v>
          </cell>
          <cell r="B2398">
            <v>624.15</v>
          </cell>
        </row>
        <row r="2399">
          <cell r="A2399">
            <v>38909</v>
          </cell>
          <cell r="B2399">
            <v>641.45000000000005</v>
          </cell>
        </row>
        <row r="2400">
          <cell r="A2400">
            <v>38910</v>
          </cell>
          <cell r="B2400">
            <v>651.53</v>
          </cell>
        </row>
        <row r="2401">
          <cell r="A2401">
            <v>38911</v>
          </cell>
          <cell r="B2401">
            <v>660.05</v>
          </cell>
        </row>
        <row r="2402">
          <cell r="A2402">
            <v>38912</v>
          </cell>
          <cell r="B2402">
            <v>664.15</v>
          </cell>
        </row>
        <row r="2403">
          <cell r="A2403">
            <v>38913</v>
          </cell>
          <cell r="B2403">
            <v>664.15</v>
          </cell>
        </row>
        <row r="2404">
          <cell r="A2404">
            <v>38914</v>
          </cell>
          <cell r="B2404">
            <v>664.15</v>
          </cell>
        </row>
        <row r="2405">
          <cell r="A2405">
            <v>38915</v>
          </cell>
          <cell r="B2405">
            <v>643.03</v>
          </cell>
        </row>
        <row r="2406">
          <cell r="A2406">
            <v>38916</v>
          </cell>
          <cell r="B2406">
            <v>633.04999999999995</v>
          </cell>
        </row>
        <row r="2407">
          <cell r="A2407">
            <v>38917</v>
          </cell>
          <cell r="B2407">
            <v>642.75</v>
          </cell>
        </row>
        <row r="2408">
          <cell r="A2408">
            <v>38918</v>
          </cell>
          <cell r="B2408">
            <v>628.15</v>
          </cell>
        </row>
        <row r="2409">
          <cell r="A2409">
            <v>38919</v>
          </cell>
          <cell r="B2409">
            <v>619.75</v>
          </cell>
        </row>
        <row r="2410">
          <cell r="A2410">
            <v>38920</v>
          </cell>
          <cell r="B2410">
            <v>619.75</v>
          </cell>
        </row>
        <row r="2411">
          <cell r="A2411">
            <v>38921</v>
          </cell>
          <cell r="B2411">
            <v>619.75</v>
          </cell>
        </row>
        <row r="2412">
          <cell r="A2412">
            <v>38922</v>
          </cell>
          <cell r="B2412">
            <v>615.25</v>
          </cell>
        </row>
        <row r="2413">
          <cell r="A2413">
            <v>38923</v>
          </cell>
          <cell r="B2413">
            <v>619.13</v>
          </cell>
        </row>
        <row r="2414">
          <cell r="A2414">
            <v>38924</v>
          </cell>
          <cell r="B2414">
            <v>624.75</v>
          </cell>
        </row>
        <row r="2415">
          <cell r="A2415">
            <v>38925</v>
          </cell>
          <cell r="B2415">
            <v>634.35</v>
          </cell>
        </row>
        <row r="2416">
          <cell r="A2416">
            <v>38926</v>
          </cell>
          <cell r="B2416">
            <v>634.75</v>
          </cell>
        </row>
        <row r="2417">
          <cell r="A2417">
            <v>38927</v>
          </cell>
          <cell r="B2417">
            <v>634.75</v>
          </cell>
        </row>
        <row r="2418">
          <cell r="A2418">
            <v>38928</v>
          </cell>
          <cell r="B2418">
            <v>634.75</v>
          </cell>
        </row>
        <row r="2419">
          <cell r="A2419">
            <v>38929</v>
          </cell>
          <cell r="B2419">
            <v>636.74</v>
          </cell>
        </row>
        <row r="2420">
          <cell r="A2420">
            <v>38930</v>
          </cell>
          <cell r="B2420">
            <v>646.84</v>
          </cell>
        </row>
        <row r="2421">
          <cell r="A2421">
            <v>38931</v>
          </cell>
          <cell r="B2421">
            <v>651.25</v>
          </cell>
        </row>
        <row r="2422">
          <cell r="A2422">
            <v>38932</v>
          </cell>
          <cell r="B2422">
            <v>644.91999999999996</v>
          </cell>
        </row>
        <row r="2423">
          <cell r="A2423">
            <v>38933</v>
          </cell>
          <cell r="B2423">
            <v>646.5</v>
          </cell>
        </row>
        <row r="2424">
          <cell r="A2424">
            <v>38934</v>
          </cell>
          <cell r="B2424">
            <v>646.5</v>
          </cell>
        </row>
        <row r="2425">
          <cell r="A2425">
            <v>38935</v>
          </cell>
          <cell r="B2425">
            <v>646.5</v>
          </cell>
        </row>
        <row r="2426">
          <cell r="A2426">
            <v>38936</v>
          </cell>
          <cell r="B2426">
            <v>648.65</v>
          </cell>
        </row>
        <row r="2427">
          <cell r="A2427">
            <v>38937</v>
          </cell>
          <cell r="B2427">
            <v>642.54999999999995</v>
          </cell>
        </row>
        <row r="2428">
          <cell r="A2428">
            <v>38938</v>
          </cell>
          <cell r="B2428">
            <v>650.03</v>
          </cell>
        </row>
        <row r="2429">
          <cell r="A2429">
            <v>38939</v>
          </cell>
          <cell r="B2429">
            <v>636.25</v>
          </cell>
        </row>
        <row r="2430">
          <cell r="A2430">
            <v>38940</v>
          </cell>
          <cell r="B2430">
            <v>632.54999999999995</v>
          </cell>
        </row>
        <row r="2431">
          <cell r="A2431">
            <v>38941</v>
          </cell>
          <cell r="B2431">
            <v>632.54999999999995</v>
          </cell>
        </row>
        <row r="2432">
          <cell r="A2432">
            <v>38942</v>
          </cell>
          <cell r="B2432">
            <v>632.54999999999995</v>
          </cell>
        </row>
        <row r="2433">
          <cell r="A2433">
            <v>38943</v>
          </cell>
          <cell r="B2433">
            <v>626.70000000000005</v>
          </cell>
        </row>
        <row r="2434">
          <cell r="A2434">
            <v>38944</v>
          </cell>
          <cell r="B2434">
            <v>624.79999999999995</v>
          </cell>
        </row>
        <row r="2435">
          <cell r="A2435">
            <v>38945</v>
          </cell>
          <cell r="B2435">
            <v>629.04999999999995</v>
          </cell>
        </row>
        <row r="2436">
          <cell r="A2436">
            <v>38946</v>
          </cell>
          <cell r="B2436">
            <v>614</v>
          </cell>
        </row>
        <row r="2437">
          <cell r="A2437">
            <v>38947</v>
          </cell>
          <cell r="B2437">
            <v>614.9</v>
          </cell>
        </row>
        <row r="2438">
          <cell r="A2438">
            <v>38948</v>
          </cell>
          <cell r="B2438">
            <v>614.9</v>
          </cell>
        </row>
        <row r="2439">
          <cell r="A2439">
            <v>38949</v>
          </cell>
          <cell r="B2439">
            <v>614.9</v>
          </cell>
        </row>
        <row r="2440">
          <cell r="A2440">
            <v>38950</v>
          </cell>
          <cell r="B2440">
            <v>628.1</v>
          </cell>
        </row>
        <row r="2441">
          <cell r="A2441">
            <v>38951</v>
          </cell>
          <cell r="B2441">
            <v>625</v>
          </cell>
        </row>
        <row r="2442">
          <cell r="A2442">
            <v>38952</v>
          </cell>
          <cell r="B2442">
            <v>622.34</v>
          </cell>
        </row>
        <row r="2443">
          <cell r="A2443">
            <v>38953</v>
          </cell>
          <cell r="B2443">
            <v>621.4</v>
          </cell>
        </row>
        <row r="2444">
          <cell r="A2444">
            <v>38954</v>
          </cell>
          <cell r="B2444">
            <v>622.53</v>
          </cell>
        </row>
        <row r="2445">
          <cell r="A2445">
            <v>38955</v>
          </cell>
          <cell r="B2445">
            <v>622.53</v>
          </cell>
        </row>
        <row r="2446">
          <cell r="A2446">
            <v>38956</v>
          </cell>
          <cell r="B2446">
            <v>622.53</v>
          </cell>
        </row>
        <row r="2447">
          <cell r="A2447">
            <v>38957</v>
          </cell>
          <cell r="B2447">
            <v>614.78</v>
          </cell>
        </row>
        <row r="2448">
          <cell r="A2448">
            <v>38958</v>
          </cell>
          <cell r="B2448">
            <v>614.95000000000005</v>
          </cell>
        </row>
        <row r="2449">
          <cell r="A2449">
            <v>38959</v>
          </cell>
          <cell r="B2449">
            <v>619.28</v>
          </cell>
        </row>
        <row r="2450">
          <cell r="A2450">
            <v>38960</v>
          </cell>
          <cell r="B2450">
            <v>627.29999999999995</v>
          </cell>
        </row>
        <row r="2451">
          <cell r="A2451">
            <v>38961</v>
          </cell>
          <cell r="B2451">
            <v>625.45000000000005</v>
          </cell>
        </row>
        <row r="2452">
          <cell r="A2452">
            <v>38962</v>
          </cell>
          <cell r="B2452">
            <v>625.45000000000005</v>
          </cell>
        </row>
        <row r="2453">
          <cell r="A2453">
            <v>38963</v>
          </cell>
          <cell r="B2453">
            <v>625.45000000000005</v>
          </cell>
        </row>
        <row r="2454">
          <cell r="A2454">
            <v>38964</v>
          </cell>
          <cell r="B2454">
            <v>626.5</v>
          </cell>
        </row>
        <row r="2455">
          <cell r="A2455">
            <v>38965</v>
          </cell>
          <cell r="B2455">
            <v>638.29999999999995</v>
          </cell>
        </row>
        <row r="2456">
          <cell r="A2456">
            <v>38966</v>
          </cell>
          <cell r="B2456">
            <v>633.70000000000005</v>
          </cell>
        </row>
        <row r="2457">
          <cell r="A2457">
            <v>38967</v>
          </cell>
          <cell r="B2457">
            <v>616.79999999999995</v>
          </cell>
        </row>
        <row r="2458">
          <cell r="A2458">
            <v>38968</v>
          </cell>
          <cell r="B2458">
            <v>610.79999999999995</v>
          </cell>
        </row>
        <row r="2459">
          <cell r="A2459">
            <v>38969</v>
          </cell>
          <cell r="B2459">
            <v>610.79999999999995</v>
          </cell>
        </row>
        <row r="2460">
          <cell r="A2460">
            <v>38970</v>
          </cell>
          <cell r="B2460">
            <v>610.79999999999995</v>
          </cell>
        </row>
        <row r="2461">
          <cell r="A2461">
            <v>38971</v>
          </cell>
          <cell r="B2461">
            <v>589.74</v>
          </cell>
        </row>
        <row r="2462">
          <cell r="A2462">
            <v>38972</v>
          </cell>
          <cell r="B2462">
            <v>587.45000000000005</v>
          </cell>
        </row>
        <row r="2463">
          <cell r="A2463">
            <v>38973</v>
          </cell>
          <cell r="B2463">
            <v>590.19000000000005</v>
          </cell>
        </row>
        <row r="2464">
          <cell r="A2464">
            <v>38974</v>
          </cell>
          <cell r="B2464">
            <v>575.25</v>
          </cell>
        </row>
        <row r="2465">
          <cell r="A2465">
            <v>38975</v>
          </cell>
          <cell r="B2465">
            <v>579.33000000000004</v>
          </cell>
        </row>
        <row r="2466">
          <cell r="A2466">
            <v>38976</v>
          </cell>
          <cell r="B2466">
            <v>579.33000000000004</v>
          </cell>
        </row>
        <row r="2467">
          <cell r="A2467">
            <v>38977</v>
          </cell>
          <cell r="B2467">
            <v>579.33000000000004</v>
          </cell>
        </row>
        <row r="2468">
          <cell r="A2468">
            <v>38978</v>
          </cell>
          <cell r="B2468">
            <v>587.20000000000005</v>
          </cell>
        </row>
        <row r="2469">
          <cell r="A2469">
            <v>38979</v>
          </cell>
          <cell r="B2469">
            <v>573.65</v>
          </cell>
        </row>
        <row r="2470">
          <cell r="A2470">
            <v>38980</v>
          </cell>
          <cell r="B2470">
            <v>576.79999999999995</v>
          </cell>
        </row>
        <row r="2471">
          <cell r="A2471">
            <v>38981</v>
          </cell>
          <cell r="B2471">
            <v>584.20000000000005</v>
          </cell>
        </row>
        <row r="2472">
          <cell r="A2472">
            <v>38982</v>
          </cell>
          <cell r="B2472">
            <v>589.6</v>
          </cell>
        </row>
        <row r="2473">
          <cell r="A2473">
            <v>38983</v>
          </cell>
          <cell r="B2473">
            <v>589.6</v>
          </cell>
        </row>
        <row r="2474">
          <cell r="A2474">
            <v>38984</v>
          </cell>
          <cell r="B2474">
            <v>589.6</v>
          </cell>
        </row>
        <row r="2475">
          <cell r="A2475">
            <v>38985</v>
          </cell>
          <cell r="B2475">
            <v>590.79999999999995</v>
          </cell>
        </row>
        <row r="2476">
          <cell r="A2476">
            <v>38986</v>
          </cell>
          <cell r="B2476">
            <v>592</v>
          </cell>
        </row>
        <row r="2477">
          <cell r="A2477">
            <v>38987</v>
          </cell>
          <cell r="B2477">
            <v>603.1</v>
          </cell>
        </row>
        <row r="2478">
          <cell r="A2478">
            <v>38988</v>
          </cell>
          <cell r="B2478">
            <v>601.29999999999995</v>
          </cell>
        </row>
        <row r="2479">
          <cell r="A2479">
            <v>38989</v>
          </cell>
          <cell r="B2479">
            <v>598.29999999999995</v>
          </cell>
        </row>
        <row r="2480">
          <cell r="A2480">
            <v>38990</v>
          </cell>
          <cell r="B2480">
            <v>598.29999999999995</v>
          </cell>
        </row>
        <row r="2481">
          <cell r="A2481">
            <v>38991</v>
          </cell>
          <cell r="B2481">
            <v>598.29999999999995</v>
          </cell>
        </row>
        <row r="2482">
          <cell r="A2482">
            <v>38992</v>
          </cell>
          <cell r="B2482">
            <v>596.70000000000005</v>
          </cell>
        </row>
        <row r="2483">
          <cell r="A2483">
            <v>38993</v>
          </cell>
          <cell r="B2483">
            <v>574.5</v>
          </cell>
        </row>
        <row r="2484">
          <cell r="A2484">
            <v>38994</v>
          </cell>
          <cell r="B2484">
            <v>567</v>
          </cell>
        </row>
        <row r="2485">
          <cell r="A2485">
            <v>38995</v>
          </cell>
          <cell r="B2485">
            <v>574.29999999999995</v>
          </cell>
        </row>
        <row r="2486">
          <cell r="A2486">
            <v>38996</v>
          </cell>
          <cell r="B2486">
            <v>574.1</v>
          </cell>
        </row>
        <row r="2487">
          <cell r="A2487">
            <v>38997</v>
          </cell>
          <cell r="B2487">
            <v>574.1</v>
          </cell>
        </row>
        <row r="2488">
          <cell r="A2488">
            <v>38998</v>
          </cell>
          <cell r="B2488">
            <v>574.1</v>
          </cell>
        </row>
        <row r="2489">
          <cell r="A2489">
            <v>38999</v>
          </cell>
          <cell r="B2489">
            <v>577.1</v>
          </cell>
        </row>
        <row r="2490">
          <cell r="A2490">
            <v>39000</v>
          </cell>
          <cell r="B2490">
            <v>573</v>
          </cell>
        </row>
        <row r="2491">
          <cell r="A2491">
            <v>39001</v>
          </cell>
          <cell r="B2491">
            <v>573</v>
          </cell>
        </row>
        <row r="2492">
          <cell r="A2492">
            <v>39002</v>
          </cell>
          <cell r="B2492">
            <v>579.29999999999995</v>
          </cell>
        </row>
        <row r="2493">
          <cell r="A2493">
            <v>39003</v>
          </cell>
          <cell r="B2493">
            <v>590.4</v>
          </cell>
        </row>
        <row r="2494">
          <cell r="A2494">
            <v>39004</v>
          </cell>
          <cell r="B2494">
            <v>590.4</v>
          </cell>
        </row>
        <row r="2495">
          <cell r="A2495">
            <v>39005</v>
          </cell>
          <cell r="B2495">
            <v>590.4</v>
          </cell>
        </row>
        <row r="2496">
          <cell r="A2496">
            <v>39006</v>
          </cell>
          <cell r="B2496">
            <v>596</v>
          </cell>
        </row>
        <row r="2497">
          <cell r="A2497">
            <v>39007</v>
          </cell>
          <cell r="B2497">
            <v>590.1</v>
          </cell>
        </row>
        <row r="2498">
          <cell r="A2498">
            <v>39008</v>
          </cell>
          <cell r="B2498">
            <v>590.20000000000005</v>
          </cell>
        </row>
        <row r="2499">
          <cell r="A2499">
            <v>39009</v>
          </cell>
          <cell r="B2499">
            <v>599.4</v>
          </cell>
        </row>
        <row r="2500">
          <cell r="A2500">
            <v>39010</v>
          </cell>
          <cell r="B2500">
            <v>591.5</v>
          </cell>
        </row>
        <row r="2501">
          <cell r="A2501">
            <v>39011</v>
          </cell>
          <cell r="B2501">
            <v>591.5</v>
          </cell>
        </row>
        <row r="2502">
          <cell r="A2502">
            <v>39012</v>
          </cell>
          <cell r="B2502">
            <v>591.5</v>
          </cell>
        </row>
        <row r="2503">
          <cell r="A2503">
            <v>39013</v>
          </cell>
          <cell r="B2503">
            <v>581.95000000000005</v>
          </cell>
        </row>
        <row r="2504">
          <cell r="A2504">
            <v>39014</v>
          </cell>
          <cell r="B2504">
            <v>586.45000000000005</v>
          </cell>
        </row>
        <row r="2505">
          <cell r="A2505">
            <v>39015</v>
          </cell>
          <cell r="B2505">
            <v>591.04999999999995</v>
          </cell>
        </row>
        <row r="2506">
          <cell r="A2506">
            <v>39016</v>
          </cell>
          <cell r="B2506">
            <v>597.15</v>
          </cell>
        </row>
        <row r="2507">
          <cell r="A2507">
            <v>39017</v>
          </cell>
          <cell r="B2507">
            <v>599.95000000000005</v>
          </cell>
        </row>
        <row r="2508">
          <cell r="A2508">
            <v>39018</v>
          </cell>
          <cell r="B2508">
            <v>599.95000000000005</v>
          </cell>
        </row>
        <row r="2509">
          <cell r="A2509">
            <v>39019</v>
          </cell>
          <cell r="B2509">
            <v>599.95000000000005</v>
          </cell>
        </row>
        <row r="2510">
          <cell r="A2510">
            <v>39020</v>
          </cell>
          <cell r="B2510">
            <v>604.1</v>
          </cell>
        </row>
        <row r="2511">
          <cell r="A2511">
            <v>39021</v>
          </cell>
          <cell r="B2511">
            <v>606.6</v>
          </cell>
        </row>
        <row r="2512">
          <cell r="A2512">
            <v>39022</v>
          </cell>
          <cell r="B2512">
            <v>617.6</v>
          </cell>
        </row>
        <row r="2513">
          <cell r="A2513">
            <v>39023</v>
          </cell>
          <cell r="B2513">
            <v>624.70000000000005</v>
          </cell>
        </row>
        <row r="2514">
          <cell r="A2514">
            <v>39024</v>
          </cell>
          <cell r="B2514">
            <v>627.4</v>
          </cell>
        </row>
        <row r="2515">
          <cell r="A2515">
            <v>39025</v>
          </cell>
          <cell r="B2515">
            <v>627.4</v>
          </cell>
        </row>
        <row r="2516">
          <cell r="A2516">
            <v>39026</v>
          </cell>
          <cell r="B2516">
            <v>627.4</v>
          </cell>
        </row>
        <row r="2517">
          <cell r="A2517">
            <v>39027</v>
          </cell>
          <cell r="B2517">
            <v>623.20000000000005</v>
          </cell>
        </row>
        <row r="2518">
          <cell r="A2518">
            <v>39028</v>
          </cell>
          <cell r="B2518">
            <v>624.79999999999995</v>
          </cell>
        </row>
        <row r="2519">
          <cell r="A2519">
            <v>39029</v>
          </cell>
          <cell r="B2519">
            <v>615.79999999999995</v>
          </cell>
        </row>
        <row r="2520">
          <cell r="A2520">
            <v>39030</v>
          </cell>
          <cell r="B2520">
            <v>633.41</v>
          </cell>
        </row>
        <row r="2521">
          <cell r="A2521">
            <v>39031</v>
          </cell>
          <cell r="B2521">
            <v>628.54999999999995</v>
          </cell>
        </row>
        <row r="2522">
          <cell r="A2522">
            <v>39032</v>
          </cell>
          <cell r="B2522">
            <v>628.54999999999995</v>
          </cell>
        </row>
        <row r="2523">
          <cell r="A2523">
            <v>39033</v>
          </cell>
          <cell r="B2523">
            <v>628.54999999999995</v>
          </cell>
        </row>
        <row r="2524">
          <cell r="A2524">
            <v>39034</v>
          </cell>
          <cell r="B2524">
            <v>625.70000000000005</v>
          </cell>
        </row>
        <row r="2525">
          <cell r="A2525">
            <v>39035</v>
          </cell>
          <cell r="B2525">
            <v>620.88</v>
          </cell>
        </row>
        <row r="2526">
          <cell r="A2526">
            <v>39036</v>
          </cell>
          <cell r="B2526">
            <v>623.1</v>
          </cell>
        </row>
        <row r="2527">
          <cell r="A2527">
            <v>39037</v>
          </cell>
          <cell r="B2527">
            <v>618.25</v>
          </cell>
        </row>
        <row r="2528">
          <cell r="A2528">
            <v>39038</v>
          </cell>
          <cell r="B2528">
            <v>621.70000000000005</v>
          </cell>
        </row>
        <row r="2529">
          <cell r="A2529">
            <v>39039</v>
          </cell>
          <cell r="B2529">
            <v>621.70000000000005</v>
          </cell>
        </row>
        <row r="2530">
          <cell r="A2530">
            <v>39040</v>
          </cell>
          <cell r="B2530">
            <v>621.70000000000005</v>
          </cell>
        </row>
        <row r="2531">
          <cell r="A2531">
            <v>39041</v>
          </cell>
          <cell r="B2531">
            <v>622.9</v>
          </cell>
        </row>
        <row r="2532">
          <cell r="A2532">
            <v>39042</v>
          </cell>
          <cell r="B2532">
            <v>627.5</v>
          </cell>
        </row>
        <row r="2533">
          <cell r="A2533">
            <v>39043</v>
          </cell>
          <cell r="B2533">
            <v>630.29999999999995</v>
          </cell>
        </row>
        <row r="2534">
          <cell r="A2534">
            <v>39044</v>
          </cell>
          <cell r="B2534">
            <v>631.25</v>
          </cell>
        </row>
        <row r="2535">
          <cell r="A2535">
            <v>39045</v>
          </cell>
          <cell r="B2535">
            <v>638.20000000000005</v>
          </cell>
        </row>
        <row r="2536">
          <cell r="A2536">
            <v>39046</v>
          </cell>
          <cell r="B2536">
            <v>638.20000000000005</v>
          </cell>
        </row>
        <row r="2537">
          <cell r="A2537">
            <v>39047</v>
          </cell>
          <cell r="B2537">
            <v>638.20000000000005</v>
          </cell>
        </row>
        <row r="2538">
          <cell r="A2538">
            <v>39048</v>
          </cell>
          <cell r="B2538">
            <v>640.6</v>
          </cell>
        </row>
        <row r="2539">
          <cell r="A2539">
            <v>39049</v>
          </cell>
          <cell r="B2539">
            <v>640</v>
          </cell>
        </row>
        <row r="2540">
          <cell r="A2540">
            <v>39050</v>
          </cell>
          <cell r="B2540">
            <v>636.65</v>
          </cell>
        </row>
        <row r="2541">
          <cell r="A2541">
            <v>39051</v>
          </cell>
          <cell r="B2541">
            <v>648</v>
          </cell>
        </row>
        <row r="2542">
          <cell r="A2542">
            <v>39052</v>
          </cell>
          <cell r="B2542">
            <v>645.6</v>
          </cell>
        </row>
        <row r="2543">
          <cell r="A2543">
            <v>39053</v>
          </cell>
          <cell r="B2543">
            <v>645.6</v>
          </cell>
        </row>
        <row r="2544">
          <cell r="A2544">
            <v>39054</v>
          </cell>
          <cell r="B2544">
            <v>645.6</v>
          </cell>
        </row>
        <row r="2545">
          <cell r="A2545">
            <v>39055</v>
          </cell>
          <cell r="B2545">
            <v>646.20000000000005</v>
          </cell>
        </row>
        <row r="2546">
          <cell r="A2546">
            <v>39056</v>
          </cell>
          <cell r="B2546">
            <v>643.15</v>
          </cell>
        </row>
        <row r="2547">
          <cell r="A2547">
            <v>39057</v>
          </cell>
          <cell r="B2547">
            <v>630.95000000000005</v>
          </cell>
        </row>
        <row r="2548">
          <cell r="A2548">
            <v>39058</v>
          </cell>
          <cell r="B2548">
            <v>633.84</v>
          </cell>
        </row>
        <row r="2549">
          <cell r="A2549">
            <v>39059</v>
          </cell>
          <cell r="B2549">
            <v>625.15</v>
          </cell>
        </row>
        <row r="2550">
          <cell r="A2550">
            <v>39060</v>
          </cell>
          <cell r="B2550">
            <v>625.15</v>
          </cell>
        </row>
        <row r="2551">
          <cell r="A2551">
            <v>39061</v>
          </cell>
          <cell r="B2551">
            <v>625.15</v>
          </cell>
        </row>
        <row r="2552">
          <cell r="A2552">
            <v>39062</v>
          </cell>
          <cell r="B2552">
            <v>630.45000000000005</v>
          </cell>
        </row>
        <row r="2553">
          <cell r="A2553">
            <v>39063</v>
          </cell>
          <cell r="B2553">
            <v>630.04999999999995</v>
          </cell>
        </row>
        <row r="2554">
          <cell r="A2554">
            <v>39064</v>
          </cell>
          <cell r="B2554">
            <v>628.75</v>
          </cell>
        </row>
        <row r="2555">
          <cell r="A2555">
            <v>39065</v>
          </cell>
          <cell r="B2555">
            <v>625.85</v>
          </cell>
        </row>
        <row r="2556">
          <cell r="A2556">
            <v>39066</v>
          </cell>
          <cell r="B2556">
            <v>615.35</v>
          </cell>
        </row>
        <row r="2557">
          <cell r="A2557">
            <v>39067</v>
          </cell>
          <cell r="B2557">
            <v>615.35</v>
          </cell>
        </row>
        <row r="2558">
          <cell r="A2558">
            <v>39068</v>
          </cell>
          <cell r="B2558">
            <v>615.35</v>
          </cell>
        </row>
        <row r="2559">
          <cell r="A2559">
            <v>39069</v>
          </cell>
          <cell r="B2559">
            <v>616.25</v>
          </cell>
        </row>
        <row r="2560">
          <cell r="A2560">
            <v>39070</v>
          </cell>
          <cell r="B2560">
            <v>622.95000000000005</v>
          </cell>
        </row>
        <row r="2561">
          <cell r="A2561">
            <v>39071</v>
          </cell>
          <cell r="B2561">
            <v>620.44000000000005</v>
          </cell>
        </row>
        <row r="2562">
          <cell r="A2562">
            <v>39072</v>
          </cell>
          <cell r="B2562">
            <v>618.5</v>
          </cell>
        </row>
        <row r="2563">
          <cell r="A2563">
            <v>39073</v>
          </cell>
          <cell r="B2563">
            <v>621.01</v>
          </cell>
        </row>
        <row r="2564">
          <cell r="A2564">
            <v>39074</v>
          </cell>
          <cell r="B2564">
            <v>621.01</v>
          </cell>
        </row>
        <row r="2565">
          <cell r="A2565">
            <v>39075</v>
          </cell>
          <cell r="B2565">
            <v>621.01</v>
          </cell>
        </row>
        <row r="2566">
          <cell r="A2566">
            <v>39076</v>
          </cell>
          <cell r="B2566">
            <v>620.75</v>
          </cell>
        </row>
        <row r="2567">
          <cell r="A2567">
            <v>39077</v>
          </cell>
          <cell r="B2567">
            <v>624.70000000000005</v>
          </cell>
        </row>
        <row r="2568">
          <cell r="A2568">
            <v>39078</v>
          </cell>
          <cell r="B2568">
            <v>627.20000000000005</v>
          </cell>
        </row>
        <row r="2569">
          <cell r="A2569">
            <v>39079</v>
          </cell>
          <cell r="B2569">
            <v>634.9</v>
          </cell>
        </row>
        <row r="2570">
          <cell r="A2570">
            <v>39080</v>
          </cell>
          <cell r="B2570">
            <v>636.70000000000005</v>
          </cell>
        </row>
        <row r="2571">
          <cell r="A2571">
            <v>39081</v>
          </cell>
          <cell r="B2571">
            <v>636.70000000000005</v>
          </cell>
        </row>
        <row r="2572">
          <cell r="A2572">
            <v>39082</v>
          </cell>
          <cell r="B2572">
            <v>636.70000000000005</v>
          </cell>
        </row>
        <row r="2573">
          <cell r="A2573">
            <v>39083</v>
          </cell>
          <cell r="B2573">
            <v>636.79999999999995</v>
          </cell>
        </row>
        <row r="2574">
          <cell r="A2574">
            <v>39084</v>
          </cell>
          <cell r="B2574">
            <v>640.5</v>
          </cell>
        </row>
        <row r="2575">
          <cell r="A2575">
            <v>39085</v>
          </cell>
          <cell r="B2575">
            <v>627.5</v>
          </cell>
        </row>
        <row r="2576">
          <cell r="A2576">
            <v>39086</v>
          </cell>
          <cell r="B2576">
            <v>622</v>
          </cell>
        </row>
        <row r="2577">
          <cell r="A2577">
            <v>39087</v>
          </cell>
          <cell r="B2577">
            <v>607.4</v>
          </cell>
        </row>
        <row r="2578">
          <cell r="A2578">
            <v>39088</v>
          </cell>
          <cell r="B2578">
            <v>607.4</v>
          </cell>
        </row>
        <row r="2579">
          <cell r="A2579">
            <v>39089</v>
          </cell>
          <cell r="B2579">
            <v>607.4</v>
          </cell>
        </row>
        <row r="2580">
          <cell r="A2580">
            <v>39090</v>
          </cell>
          <cell r="B2580">
            <v>610</v>
          </cell>
        </row>
        <row r="2581">
          <cell r="A2581">
            <v>39091</v>
          </cell>
          <cell r="B2581">
            <v>613.70000000000005</v>
          </cell>
        </row>
        <row r="2582">
          <cell r="A2582">
            <v>39092</v>
          </cell>
          <cell r="B2582">
            <v>611.29999999999995</v>
          </cell>
        </row>
        <row r="2583">
          <cell r="A2583">
            <v>39093</v>
          </cell>
          <cell r="B2583">
            <v>611.6</v>
          </cell>
        </row>
        <row r="2584">
          <cell r="A2584">
            <v>39094</v>
          </cell>
          <cell r="B2584">
            <v>627.20000000000005</v>
          </cell>
        </row>
        <row r="2585">
          <cell r="A2585">
            <v>39095</v>
          </cell>
          <cell r="B2585">
            <v>627.20000000000005</v>
          </cell>
        </row>
        <row r="2586">
          <cell r="A2586">
            <v>39096</v>
          </cell>
          <cell r="B2586">
            <v>627.20000000000005</v>
          </cell>
        </row>
        <row r="2587">
          <cell r="A2587">
            <v>39097</v>
          </cell>
          <cell r="B2587">
            <v>626.70000000000005</v>
          </cell>
        </row>
        <row r="2588">
          <cell r="A2588">
            <v>39098</v>
          </cell>
          <cell r="B2588">
            <v>624.79999999999995</v>
          </cell>
        </row>
        <row r="2589">
          <cell r="A2589">
            <v>39099</v>
          </cell>
          <cell r="B2589">
            <v>631.79999999999995</v>
          </cell>
        </row>
        <row r="2590">
          <cell r="A2590">
            <v>39100</v>
          </cell>
          <cell r="B2590">
            <v>627.70000000000005</v>
          </cell>
        </row>
        <row r="2591">
          <cell r="A2591">
            <v>39101</v>
          </cell>
          <cell r="B2591">
            <v>635.4</v>
          </cell>
        </row>
        <row r="2592">
          <cell r="A2592">
            <v>39102</v>
          </cell>
          <cell r="B2592">
            <v>635.4</v>
          </cell>
        </row>
        <row r="2593">
          <cell r="A2593">
            <v>39103</v>
          </cell>
          <cell r="B2593">
            <v>635.4</v>
          </cell>
        </row>
        <row r="2594">
          <cell r="A2594">
            <v>39104</v>
          </cell>
          <cell r="B2594">
            <v>633.4</v>
          </cell>
        </row>
        <row r="2595">
          <cell r="A2595">
            <v>39105</v>
          </cell>
          <cell r="B2595">
            <v>646.70000000000005</v>
          </cell>
        </row>
        <row r="2596">
          <cell r="A2596">
            <v>39106</v>
          </cell>
          <cell r="B2596">
            <v>648.79999999999995</v>
          </cell>
        </row>
        <row r="2597">
          <cell r="A2597">
            <v>39107</v>
          </cell>
          <cell r="B2597">
            <v>646.1</v>
          </cell>
        </row>
        <row r="2598">
          <cell r="A2598">
            <v>39108</v>
          </cell>
          <cell r="B2598">
            <v>646</v>
          </cell>
        </row>
        <row r="2599">
          <cell r="A2599">
            <v>39109</v>
          </cell>
          <cell r="B2599">
            <v>646</v>
          </cell>
        </row>
        <row r="2600">
          <cell r="A2600">
            <v>39110</v>
          </cell>
          <cell r="B2600">
            <v>646</v>
          </cell>
        </row>
        <row r="2601">
          <cell r="A2601">
            <v>39111</v>
          </cell>
          <cell r="B2601">
            <v>643.70000000000005</v>
          </cell>
        </row>
        <row r="2602">
          <cell r="A2602">
            <v>39112</v>
          </cell>
          <cell r="B2602">
            <v>647.29999999999995</v>
          </cell>
        </row>
        <row r="2603">
          <cell r="A2603">
            <v>39113</v>
          </cell>
          <cell r="B2603">
            <v>653.20000000000005</v>
          </cell>
        </row>
        <row r="2604">
          <cell r="A2604">
            <v>39114</v>
          </cell>
          <cell r="B2604">
            <v>657.2</v>
          </cell>
        </row>
        <row r="2605">
          <cell r="A2605">
            <v>39115</v>
          </cell>
          <cell r="B2605">
            <v>647.85</v>
          </cell>
        </row>
        <row r="2606">
          <cell r="A2606">
            <v>39116</v>
          </cell>
          <cell r="B2606">
            <v>647.85</v>
          </cell>
        </row>
        <row r="2607">
          <cell r="A2607">
            <v>39117</v>
          </cell>
          <cell r="B2607">
            <v>647.85</v>
          </cell>
        </row>
        <row r="2608">
          <cell r="A2608">
            <v>39118</v>
          </cell>
          <cell r="B2608">
            <v>648.45000000000005</v>
          </cell>
        </row>
        <row r="2609">
          <cell r="A2609">
            <v>39119</v>
          </cell>
          <cell r="B2609">
            <v>653.29999999999995</v>
          </cell>
        </row>
        <row r="2610">
          <cell r="A2610">
            <v>39120</v>
          </cell>
          <cell r="B2610">
            <v>651.45000000000005</v>
          </cell>
        </row>
        <row r="2611">
          <cell r="A2611">
            <v>39121</v>
          </cell>
          <cell r="B2611">
            <v>660.45</v>
          </cell>
        </row>
        <row r="2612">
          <cell r="A2612">
            <v>39122</v>
          </cell>
          <cell r="B2612">
            <v>666.85</v>
          </cell>
        </row>
        <row r="2613">
          <cell r="A2613">
            <v>39123</v>
          </cell>
          <cell r="B2613">
            <v>666.85</v>
          </cell>
        </row>
        <row r="2614">
          <cell r="A2614">
            <v>39124</v>
          </cell>
          <cell r="B2614">
            <v>666.85</v>
          </cell>
        </row>
        <row r="2615">
          <cell r="A2615">
            <v>39125</v>
          </cell>
          <cell r="B2615">
            <v>661.1</v>
          </cell>
        </row>
        <row r="2616">
          <cell r="A2616">
            <v>39126</v>
          </cell>
          <cell r="B2616">
            <v>664.25</v>
          </cell>
        </row>
        <row r="2617">
          <cell r="A2617">
            <v>39127</v>
          </cell>
          <cell r="B2617">
            <v>669.13</v>
          </cell>
        </row>
        <row r="2618">
          <cell r="A2618">
            <v>39128</v>
          </cell>
          <cell r="B2618">
            <v>669.75</v>
          </cell>
        </row>
        <row r="2619">
          <cell r="A2619">
            <v>39129</v>
          </cell>
          <cell r="B2619">
            <v>669.05</v>
          </cell>
        </row>
        <row r="2620">
          <cell r="A2620">
            <v>39130</v>
          </cell>
          <cell r="B2620">
            <v>669.05</v>
          </cell>
        </row>
        <row r="2621">
          <cell r="A2621">
            <v>39131</v>
          </cell>
          <cell r="B2621">
            <v>669.05</v>
          </cell>
        </row>
        <row r="2622">
          <cell r="A2622">
            <v>39132</v>
          </cell>
          <cell r="B2622">
            <v>670.75</v>
          </cell>
        </row>
        <row r="2623">
          <cell r="A2623">
            <v>39133</v>
          </cell>
          <cell r="B2623">
            <v>657.25</v>
          </cell>
        </row>
        <row r="2624">
          <cell r="A2624">
            <v>39134</v>
          </cell>
          <cell r="B2624">
            <v>678.85</v>
          </cell>
        </row>
        <row r="2625">
          <cell r="A2625">
            <v>39135</v>
          </cell>
          <cell r="B2625">
            <v>677.45</v>
          </cell>
        </row>
        <row r="2626">
          <cell r="A2626">
            <v>39136</v>
          </cell>
          <cell r="B2626">
            <v>682.55</v>
          </cell>
        </row>
        <row r="2627">
          <cell r="A2627">
            <v>39137</v>
          </cell>
          <cell r="B2627">
            <v>682.55</v>
          </cell>
        </row>
        <row r="2628">
          <cell r="A2628">
            <v>39138</v>
          </cell>
          <cell r="B2628">
            <v>682.55</v>
          </cell>
        </row>
        <row r="2629">
          <cell r="A2629">
            <v>39139</v>
          </cell>
          <cell r="B2629">
            <v>686.55</v>
          </cell>
        </row>
        <row r="2630">
          <cell r="A2630">
            <v>39140</v>
          </cell>
          <cell r="B2630">
            <v>663.35</v>
          </cell>
        </row>
        <row r="2631">
          <cell r="A2631">
            <v>39141</v>
          </cell>
          <cell r="B2631">
            <v>669.35</v>
          </cell>
        </row>
        <row r="2632">
          <cell r="A2632">
            <v>39142</v>
          </cell>
          <cell r="B2632">
            <v>672.38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ious metals prices DATA"/>
      <sheetName val="Gold indices"/>
      <sheetName val="Gold positions data"/>
      <sheetName val="Gold futures + vols"/>
      <sheetName val="Gold MA"/>
      <sheetName val="Gold MA(2)"/>
      <sheetName val="Gold EURUSD"/>
      <sheetName val="Gold pos DATA"/>
      <sheetName val="Gold futures"/>
      <sheetName val="Gold$ + vols"/>
      <sheetName val="Gold price &amp; USDZAR Graph (2)"/>
      <sheetName val="Gold USD "/>
      <sheetName val="Gold holdings"/>
      <sheetName val="Gold forecasts chart"/>
      <sheetName val="Gold forecasts data"/>
      <sheetName val="GOLD PLUS NET POSITION 2000"/>
      <sheetName val="GOLD PLUS NET POSITION 2005"/>
      <sheetName val="CRB and ZAR_MP"/>
      <sheetName val="Gold price &amp; USDZAR roelf"/>
      <sheetName val="Gold price &amp; USDZAR Graph"/>
      <sheetName val="USD &amp; ZAR GRAPH_MP"/>
      <sheetName val="Gold price &amp; USDZAR Graph ( (3)"/>
      <sheetName val="Silver"/>
      <sheetName val="Silver spot and futures"/>
      <sheetName val="Platinum Lease rates data"/>
      <sheetName val="intra-day data"/>
      <sheetName val="intra-day chart Plat (3)"/>
      <sheetName val="intra-day chart Plat (2)"/>
      <sheetName val="Intra data"/>
      <sheetName val="Platinum futures"/>
      <sheetName val="Chart1"/>
      <sheetName val="Plat Positions data"/>
      <sheetName val="Platinum &amp; palladium graph"/>
      <sheetName val="Platinum spot and futures graph"/>
      <sheetName val="Platinum &amp; palladium gold graph"/>
      <sheetName val="Plat and Pall positions"/>
      <sheetName val="Platinum positions "/>
      <sheetName val="Palladium positions"/>
      <sheetName val="Platinum lease rates graph"/>
      <sheetName val="Oil price &amp; futures DATA"/>
      <sheetName val="Oil prices"/>
      <sheetName val="Crude long and short"/>
      <sheetName val="Gasoline long and short"/>
      <sheetName val="Oil prices and ZAR price"/>
      <sheetName val="Net position crude and gasoline"/>
      <sheetName val="Oil inventories"/>
      <sheetName val="Oil pos &amp; inventories DATA "/>
      <sheetName val="Small graphs for MPC"/>
      <sheetName val="FMO graphs"/>
      <sheetName val="Gold price NALEDI"/>
      <sheetName val="Gold 20 and 100-day"/>
      <sheetName val="Gold and 20-day"/>
      <sheetName val="Gold price &amp; USDZAR "/>
      <sheetName val="Plat position chart"/>
      <sheetName val="FMO Table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Headline Indicators"/>
      <sheetName val="Annual charts"/>
      <sheetName val="Monthly charts"/>
      <sheetName val="Debt"/>
      <sheetName val="GDF Debt data"/>
      <sheetName val="JEDH Break down"/>
      <sheetName val="JEDH Quaterly Data"/>
      <sheetName val="GDP"/>
      <sheetName val="GDP Exp nominal"/>
      <sheetName val="GDP Exp real"/>
      <sheetName val="GDP Ex Quarter SA"/>
      <sheetName val="GDP Exp Quarter NSA"/>
      <sheetName val="GDP by Output_annual nom"/>
      <sheetName val="GDP by Output_annual real"/>
      <sheetName val="GDP by Output_constant quarter"/>
      <sheetName val="Monthly Indicators"/>
      <sheetName val="Interest Rates and Money Supply"/>
      <sheetName val="New Interest Rate Data"/>
      <sheetName val="Prices"/>
      <sheetName val="Historic CPI data"/>
      <sheetName val="Exchange Rates"/>
      <sheetName val="Commodities"/>
      <sheetName val="Cur Acc Quarterly"/>
      <sheetName val="Cap Acc Quarterly"/>
      <sheetName val="Current Account_Annual"/>
      <sheetName val="Capital Account_Annual"/>
      <sheetName val="Budget - annual"/>
      <sheetName val="Unemployment"/>
      <sheetName val="Population"/>
      <sheetName val="Reserves"/>
      <sheetName val="GDP by Output_current quarterly"/>
      <sheetName val="OEF QTLY LOOKUP"/>
      <sheetName val="OEF ANNUAL LOOKUP"/>
      <sheetName val="OEF Annual Data"/>
      <sheetName val="OEF Annual Data2"/>
      <sheetName val="OEF Annual differences"/>
      <sheetName val="OEF Quarterly Data"/>
      <sheetName val="10YrBond,3M Dep &amp; Eq Data"/>
      <sheetName val="ER Archive"/>
      <sheetName val="EMO ND - monthly"/>
      <sheetName val="EMO ND - quarterly"/>
      <sheetName val="Long term political ratings"/>
      <sheetName val="Short term political risk"/>
      <sheetName val="Economic Ratings"/>
      <sheetName val="EMO ND - Header"/>
      <sheetName val="Error Sheet"/>
      <sheetName val="NDB SendOff"/>
      <sheetName val="EMO ND - annually"/>
      <sheetName val="Sovereign Ratings"/>
      <sheetName val="New Pop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SSUMPTIONS"/>
      <sheetName val="Scenarios"/>
      <sheetName val="Fiscal Framework"/>
      <sheetName val="MainBudget"/>
      <sheetName val="Health"/>
      <sheetName val="Police"/>
      <sheetName val="BasicEd"/>
      <sheetName val="HigherEd"/>
      <sheetName val="Grants"/>
      <sheetName val="Employment"/>
      <sheetName val="Capital"/>
      <sheetName val="EPWP"/>
      <sheetName val="Revenue"/>
      <sheetName val="Local government"/>
      <sheetName val="SSFs &amp; EBIs"/>
      <sheetName val="SOCs"/>
      <sheetName val="Composition"/>
      <sheetName val="chart PB to GDP"/>
      <sheetName val="Chart3"/>
      <sheetName val="chart Debt to GDP"/>
      <sheetName val="Sheet1"/>
      <sheetName val="Chart2"/>
      <sheetName val="Char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2 (2)"/>
      <sheetName val="Contents"/>
      <sheetName val="Input"/>
      <sheetName val="Output"/>
      <sheetName val="Sheet2"/>
      <sheetName val="Sheet1"/>
      <sheetName val="Work1"/>
      <sheetName val="Work2"/>
      <sheetName val="Report1"/>
      <sheetName val="Report2"/>
      <sheetName val="WORK 2"/>
      <sheetName val="D"/>
      <sheetName val="DSA"/>
      <sheetName val="NAFISC"/>
      <sheetName val="table ii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ph Household debt 2 inc"/>
      <sheetName val="Data household debt"/>
    </sheetNames>
    <sheetDataSet>
      <sheetData sheetId="0" refreshError="1"/>
      <sheetData sheetId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Lead Ind M"/>
      <sheetName val="Lead Ind Q"/>
      <sheetName val="Sheet2"/>
      <sheetName val="Sheet3"/>
      <sheetName val="Sheet1"/>
      <sheetName val="GDP Q"/>
      <sheetName val="Tables"/>
      <sheetName val="SARB data"/>
      <sheetName val="Graphs"/>
      <sheetName val="Graphs Q"/>
      <sheetName val="Graphs M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ign flows"/>
      <sheetName val="M_Deficit"/>
      <sheetName val="A_Deficit"/>
      <sheetName val="Q_Deficit"/>
      <sheetName val="Deficit"/>
      <sheetName val="Current account"/>
      <sheetName val="Manufacturing"/>
      <sheetName val="Graphs"/>
      <sheetName val="Unemployment"/>
      <sheetName val="Yield spread"/>
      <sheetName val="Interest rates"/>
      <sheetName val="Reserves"/>
      <sheetName val="Inflation"/>
      <sheetName val="Trade"/>
      <sheetName val="Commodity prices"/>
      <sheetName val="TSE_YieldCurve"/>
      <sheetName val="Y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Bulkupdate index"/>
      <sheetName val="G_GFCF_asset"/>
      <sheetName val="G_GFCF"/>
      <sheetName val="G_GFCF_GDP"/>
      <sheetName val="G_Growth_infl_GFCF_forecast"/>
      <sheetName val="G_Publ sector invest_forecast"/>
      <sheetName val="TSE_Conf"/>
      <sheetName val="TSE_A_Sav_Inv"/>
      <sheetName val="TSE_Q_Sav_Inv"/>
      <sheetName val="TSE_1970"/>
      <sheetName val="Quarterly"/>
      <sheetName val="D_ForeC"/>
      <sheetName val="TSE_GFCF"/>
      <sheetName val="INVDATA"/>
      <sheetName val="FDIvs P"/>
      <sheetName val="FDIPGDP"/>
      <sheetName val="buildinfra"/>
      <sheetName val="Resbuild"/>
      <sheetName val="INV &amp; GDP"/>
      <sheetName val="INV vs S"/>
      <sheetName val="G_BER cons conf"/>
      <sheetName val="G_Bus conf index"/>
      <sheetName val="G_BER consumer"/>
      <sheetName val="G_BER business"/>
      <sheetName val="inv vs IM2"/>
      <sheetName val="inv vs IM3"/>
      <sheetName val="INV vs"/>
      <sheetName val="Foreign flows"/>
      <sheetName val="GFCF"/>
      <sheetName val="SHARES GFCF"/>
      <sheetName val="GFCFS"/>
      <sheetName val="S&amp;I"/>
      <sheetName val="G_GFCF_Org"/>
      <sheetName val="G_GFCF2"/>
      <sheetName val="G_GFCF_GDP (2)"/>
      <sheetName val="G_expenditure"/>
      <sheetName val="TSE_Q"/>
      <sheetName val="TSE_GFCF1"/>
      <sheetName val="GFCF_Sector"/>
      <sheetName val="G_EXP"/>
      <sheetName val="G_GFCF_Sector"/>
      <sheetName val="G_GFCF_Asset (2)"/>
      <sheetName val="GFCF_Asse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 refreshError="1"/>
      <sheetData sheetId="42" refreshError="1"/>
      <sheetData sheetId="4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lkupdate index"/>
      <sheetName val="Tables"/>
      <sheetName val="TSE_Graphs"/>
      <sheetName val="TSE_Services"/>
      <sheetName val="BB_D"/>
      <sheetName val="BB_M"/>
      <sheetName val="D_Reserves"/>
      <sheetName val="TSE_A"/>
      <sheetName val="TSE_M"/>
      <sheetName val="Graphs1"/>
      <sheetName val="Graphs2"/>
      <sheetName val="Graphs3"/>
      <sheetName val="BB_GDP"/>
      <sheetName val="D_SAGDP"/>
      <sheetName val="D_GDP"/>
      <sheetName val="TSE_Tab"/>
      <sheetName val="TSE_Annual"/>
      <sheetName val="D_TradeShare"/>
      <sheetName val="TSE_REER"/>
      <sheetName val="Table"/>
      <sheetName val="#REF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FS"/>
      <sheetName val="Old_SEE"/>
      <sheetName val="New SEE"/>
      <sheetName val="Chart2"/>
      <sheetName val="QES"/>
      <sheetName val="Growth Formal N"/>
      <sheetName val="Growth N Occupation Cats"/>
    </sheetNames>
    <sheetDataSet>
      <sheetData sheetId="0"/>
      <sheetData sheetId="1"/>
      <sheetData sheetId="2"/>
      <sheetData sheetId="3" refreshError="1"/>
      <sheetData sheetId="4"/>
      <sheetData sheetId="5"/>
      <sheetData sheetId="6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GAS_061301"/>
      <sheetName val="GEE_061301"/>
      <sheetName val="B(Assump)"/>
      <sheetName val="GEE0901"/>
      <sheetName val="X"/>
      <sheetName val="M"/>
      <sheetName val="T-T"/>
      <sheetName val="S"/>
      <sheetName val="Check Interest"/>
      <sheetName val="G(Disb.)"/>
      <sheetName val="H(Amort)"/>
      <sheetName val="Debt scenario"/>
      <sheetName val="I(Interest)"/>
      <sheetName val="N(Debt)"/>
      <sheetName val="J(Priv.Cap)"/>
      <sheetName val="J(Fin. account)"/>
      <sheetName val="O(Arrears)"/>
      <sheetName val="K(Reserves)"/>
      <sheetName val="BOP_output"/>
      <sheetName val="L(Links)"/>
      <sheetName val="P(IM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AR Swap curve"/>
      <sheetName val="ZAR HOLIDAYS"/>
    </sheetNames>
    <sheetDataSet>
      <sheetData sheetId="0" refreshError="1"/>
      <sheetData sheetId="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lation expectations"/>
      <sheetName val="Disaggregate expectations"/>
      <sheetName val="Sheet1"/>
      <sheetName val="Sheet2"/>
      <sheetName val="Sheet3"/>
    </sheet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"/>
      <sheetName val="Settings"/>
      <sheetName val="Summary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SP"/>
      <sheetName val="Deviations"/>
      <sheetName val="C-Grants"/>
      <sheetName val="Own Receipts"/>
      <sheetName val="Help"/>
      <sheetName val="Suspense Accounts"/>
      <sheetName val="Bank Recon"/>
      <sheetName val="ShtSet"/>
      <sheetName val="21"/>
      <sheetName val="IYM Model 2009-10 - Version 1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"/>
      <sheetName val="M"/>
      <sheetName val="CA"/>
      <sheetName val="CA-Income"/>
      <sheetName val="C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fectiveRand"/>
      <sheetName val="Reserves+NOFP"/>
      <sheetName val="Exchange data"/>
      <sheetName val="DAILY-INDIC"/>
      <sheetName val="SUM-table"/>
      <sheetName val="Exchangerate-GRAPHS"/>
      <sheetName val="Bond-GRAPHS"/>
      <sheetName val="Graph"/>
      <sheetName val="Yield curv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/>
      <sheetData sheetId="1"/>
      <sheetData sheetId="2"/>
      <sheetData sheetId="3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"/>
      <sheetName val="M"/>
      <sheetName val="CA"/>
      <sheetName val="CA-Income"/>
      <sheetName val="CK"/>
      <sheetName val="DEBT"/>
      <sheetName val="DIS"/>
      <sheetName val="AMO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GAS_061301"/>
      <sheetName val="GEE_061301"/>
      <sheetName val="B(Assump)"/>
      <sheetName val="GEE0901"/>
      <sheetName val="X"/>
      <sheetName val="M"/>
      <sheetName val="T-T"/>
      <sheetName val="S"/>
      <sheetName val="Check Interest"/>
      <sheetName val="G(Disb.)"/>
      <sheetName val="H(Amort)"/>
      <sheetName val="Debt scenario"/>
      <sheetName val="I(Interest)"/>
      <sheetName val="N(Debt)"/>
      <sheetName val="J(Priv.Cap)"/>
      <sheetName val="J(Fin. account)"/>
      <sheetName val="O(Arrears)"/>
      <sheetName val="K(Reserves)"/>
      <sheetName val="BOP_output"/>
      <sheetName val="L(Links)"/>
      <sheetName val="P(IM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mments"/>
      <sheetName val="Settings"/>
      <sheetName val="Summary"/>
      <sheetName val="Own source receipts"/>
      <sheetName val="Grants"/>
      <sheetName val="Analysis"/>
      <sheetName val="PaymentSum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Transfers to local government"/>
      <sheetName val="Transfers to public entities"/>
      <sheetName val="Public Entities Detail"/>
      <sheetName val="Provincial database 2006 v1.1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"/>
      <sheetName val="Settings"/>
      <sheetName val="Summary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SP"/>
      <sheetName val="Deviations"/>
      <sheetName val="C-Grants"/>
      <sheetName val="Own Receipts"/>
      <sheetName val="Help"/>
      <sheetName val="Suspense Accounts"/>
      <sheetName val="Bank Recon"/>
      <sheetName val="ShtSet"/>
      <sheetName val="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ministration"/>
      <sheetName val="EC_SocAss"/>
      <sheetName val="FS_SocAss"/>
      <sheetName val="GT_SocAss"/>
      <sheetName val="KZN_SocAss"/>
      <sheetName val="LIM_SocAss"/>
      <sheetName val="MPU_SocAss"/>
      <sheetName val="NC_SocAss"/>
      <sheetName val="NW_SocAss"/>
      <sheetName val="WC_SocAss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2 Budget Review"/>
      <sheetName val="2021 MTBPS"/>
      <sheetName val="2021 Budget Review"/>
      <sheetName val="Over_under(%)"/>
      <sheetName val="Audited NT"/>
      <sheetName val="Preliminary"/>
      <sheetName val="2020_21"/>
      <sheetName val="2019_20"/>
      <sheetName val="Me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owth rates"/>
      <sheetName val="#REF"/>
    </sheetNames>
    <sheetDataSet>
      <sheetData sheetId="0" refreshError="1"/>
      <sheetData sheetId="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EXP"/>
      <sheetName val="IMP"/>
      <sheetName val="EXP%"/>
      <sheetName val="IMP%"/>
      <sheetName val="S.A."/>
      <sheetName val="Seasonal Factors"/>
      <sheetName val="Program"/>
      <sheetName val="S.A.-growth rates"/>
      <sheetName val="Ch-REER"/>
      <sheetName val="Chart7"/>
      <sheetName val="Chart-SA Exp"/>
      <sheetName val="Chart-SA imp"/>
      <sheetName val="Chart-SA imp comp"/>
      <sheetName val="Chart-ExpYoY"/>
      <sheetName val="Chart-ImportYoY"/>
      <sheetName val="Chart-ImpcompYo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jor currencies DATA"/>
      <sheetName val="USD INDEX and 20-day vol graph"/>
      <sheetName val="EURUSD MOVING AV MP"/>
      <sheetName val="USD TWI EURUSD"/>
      <sheetName val="JPY TWI INDEX"/>
      <sheetName val="USDEUR CHART MPIC"/>
      <sheetName val="EURUSD GRAPH_MP"/>
      <sheetName val="EUR INDEX_MP"/>
      <sheetName val="GBPUSD USDJPY GRAPH"/>
      <sheetName val="JPY GRAPH"/>
      <sheetName val="JPY  USD_EUR"/>
      <sheetName val="GBPUSD GRAPH "/>
      <sheetName val="GBP exchange rates  "/>
      <sheetName val="USD_CNY MP"/>
      <sheetName val="Commodities currencies  DATA"/>
      <sheetName val="Commodity currencies 2000"/>
      <sheetName val="Commodity currencies 2006"/>
      <sheetName val="EM currencies DATA"/>
      <sheetName val="EM currencies INDEX 2000"/>
      <sheetName val="EM curr INDEX 2006 new countrie"/>
      <sheetName val="Emerging currencies 2006 FMO"/>
      <sheetName val="African currencies"/>
      <sheetName val="EM currencies INDEX 2005"/>
      <sheetName val="EM INDEX 2006"/>
      <sheetName val="EM INDEX 2007"/>
      <sheetName val="EM currencies INDEX 2006 dif b"/>
      <sheetName val="EM"/>
      <sheetName val="Various DATA (2)"/>
      <sheetName val="ZAR TWI Data"/>
      <sheetName val="ZAR EUR USD MPC"/>
      <sheetName val="Correlation"/>
      <sheetName val="TWI 2000"/>
      <sheetName val="ZAR TWI Comparison data"/>
      <sheetName val="EUR USD ZAR MPC"/>
      <sheetName val="USDCNY DATA"/>
      <sheetName val="USDCNY_ MP"/>
      <sheetName val="NEER data"/>
      <sheetName val="TWI AND USD ZAR"/>
      <sheetName val="ZAR TWI Comparis chart"/>
      <sheetName val="FMO table"/>
      <sheetName val="Wobble"/>
      <sheetName val="FMO graphs"/>
      <sheetName val="USD ZAR NALEDI"/>
      <sheetName val=" Da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12">
          <cell r="A12">
            <v>1</v>
          </cell>
          <cell r="B12">
            <v>2</v>
          </cell>
          <cell r="C12">
            <v>3</v>
          </cell>
          <cell r="D12">
            <v>4</v>
          </cell>
          <cell r="E12">
            <v>5</v>
          </cell>
          <cell r="F12">
            <v>6</v>
          </cell>
          <cell r="G12">
            <v>7</v>
          </cell>
          <cell r="H12">
            <v>8</v>
          </cell>
          <cell r="I12">
            <v>9</v>
          </cell>
          <cell r="J12">
            <v>10</v>
          </cell>
          <cell r="K12">
            <v>11</v>
          </cell>
          <cell r="L12">
            <v>12</v>
          </cell>
          <cell r="M12">
            <v>13</v>
          </cell>
          <cell r="N12">
            <v>14</v>
          </cell>
          <cell r="O12">
            <v>15</v>
          </cell>
          <cell r="P12">
            <v>16</v>
          </cell>
          <cell r="Q12">
            <v>17</v>
          </cell>
          <cell r="R12">
            <v>18</v>
          </cell>
          <cell r="S12">
            <v>19</v>
          </cell>
          <cell r="T12">
            <v>20</v>
          </cell>
          <cell r="U12">
            <v>21</v>
          </cell>
          <cell r="V12">
            <v>22</v>
          </cell>
          <cell r="W12">
            <v>23</v>
          </cell>
          <cell r="X12">
            <v>24</v>
          </cell>
          <cell r="Y12">
            <v>25</v>
          </cell>
          <cell r="Z12">
            <v>26</v>
          </cell>
        </row>
        <row r="13">
          <cell r="B13" t="str">
            <v>EURUSD</v>
          </cell>
          <cell r="D13" t="str">
            <v>USD</v>
          </cell>
          <cell r="F13" t="str">
            <v>EUR</v>
          </cell>
          <cell r="H13" t="str">
            <v>GBP</v>
          </cell>
          <cell r="J13" t="str">
            <v>KRW</v>
          </cell>
          <cell r="L13" t="str">
            <v>JPY</v>
          </cell>
          <cell r="N13" t="str">
            <v>CAD</v>
          </cell>
          <cell r="P13" t="str">
            <v>HKD</v>
          </cell>
          <cell r="R13" t="str">
            <v>SGD</v>
          </cell>
          <cell r="T13" t="str">
            <v>SEK</v>
          </cell>
          <cell r="V13" t="str">
            <v>ILS</v>
          </cell>
          <cell r="X13" t="str">
            <v>CHF</v>
          </cell>
          <cell r="Z13" t="str">
            <v>AUD</v>
          </cell>
        </row>
        <row r="14">
          <cell r="A14" t="str">
            <v>EURUSD Curncy</v>
          </cell>
          <cell r="C14" t="str">
            <v>USDZAR Curncy</v>
          </cell>
          <cell r="E14" t="str">
            <v>EURZAR Curncy</v>
          </cell>
          <cell r="G14" t="str">
            <v>GBPZAR Curncy</v>
          </cell>
          <cell r="I14" t="str">
            <v>ZARKRW Curncy</v>
          </cell>
          <cell r="K14" t="str">
            <v>JPYZAR Curncy</v>
          </cell>
          <cell r="M14" t="str">
            <v>CADZAR Curncy</v>
          </cell>
          <cell r="O14" t="str">
            <v>HKDZAR Curncy</v>
          </cell>
          <cell r="Q14" t="str">
            <v>SGDZAR Curncy</v>
          </cell>
          <cell r="S14" t="str">
            <v>SEKZAR Curncy</v>
          </cell>
          <cell r="U14" t="str">
            <v>ILSZAR Curncy</v>
          </cell>
          <cell r="W14" t="str">
            <v>CHFZAR Curncy</v>
          </cell>
          <cell r="Y14" t="str">
            <v>AUDZAR Curncy</v>
          </cell>
        </row>
        <row r="15">
          <cell r="A15" t="str">
            <v>Date</v>
          </cell>
          <cell r="B15" t="str">
            <v>Px Last</v>
          </cell>
          <cell r="C15" t="str">
            <v>Date</v>
          </cell>
          <cell r="D15" t="str">
            <v>Px Last</v>
          </cell>
          <cell r="E15" t="str">
            <v>Date</v>
          </cell>
          <cell r="F15" t="str">
            <v>Px Last</v>
          </cell>
          <cell r="G15" t="str">
            <v>Date</v>
          </cell>
          <cell r="H15" t="str">
            <v>Px Last</v>
          </cell>
          <cell r="I15" t="str">
            <v>Date</v>
          </cell>
          <cell r="J15" t="str">
            <v>Px Last</v>
          </cell>
          <cell r="K15" t="str">
            <v>Date</v>
          </cell>
          <cell r="L15" t="str">
            <v>Px Last</v>
          </cell>
          <cell r="M15" t="str">
            <v>Date</v>
          </cell>
          <cell r="N15" t="str">
            <v>Px Last</v>
          </cell>
          <cell r="O15" t="str">
            <v>Date</v>
          </cell>
          <cell r="P15" t="str">
            <v>Px Last</v>
          </cell>
          <cell r="Q15" t="str">
            <v>Date</v>
          </cell>
          <cell r="R15" t="str">
            <v>Px Last</v>
          </cell>
          <cell r="S15" t="str">
            <v>Date</v>
          </cell>
          <cell r="T15" t="str">
            <v>Px Last</v>
          </cell>
          <cell r="U15" t="str">
            <v>Date</v>
          </cell>
          <cell r="V15" t="str">
            <v>Px Last</v>
          </cell>
          <cell r="W15" t="str">
            <v>Date</v>
          </cell>
          <cell r="X15" t="str">
            <v>Px Last</v>
          </cell>
          <cell r="Y15" t="str">
            <v>Date</v>
          </cell>
          <cell r="Z15" t="str">
            <v>Px Last</v>
          </cell>
        </row>
        <row r="16">
          <cell r="A16">
            <v>36526</v>
          </cell>
          <cell r="B16">
            <v>1.0056</v>
          </cell>
          <cell r="C16">
            <v>36526</v>
          </cell>
          <cell r="D16">
            <v>6.1547000000000001</v>
          </cell>
          <cell r="E16">
            <v>36526</v>
          </cell>
          <cell r="F16">
            <v>6.1664000000000003</v>
          </cell>
          <cell r="G16">
            <v>36526</v>
          </cell>
          <cell r="H16">
            <v>9.9595000000000002</v>
          </cell>
          <cell r="I16">
            <v>36526</v>
          </cell>
          <cell r="J16">
            <v>184.81659999999999</v>
          </cell>
          <cell r="K16">
            <v>36526</v>
          </cell>
          <cell r="L16">
            <v>0.06</v>
          </cell>
          <cell r="M16">
            <v>36526</v>
          </cell>
          <cell r="N16">
            <v>4.2561</v>
          </cell>
          <cell r="O16">
            <v>36526</v>
          </cell>
          <cell r="P16">
            <v>0.79179999999999995</v>
          </cell>
          <cell r="Q16">
            <v>36526</v>
          </cell>
          <cell r="R16" t="str">
            <v>#N/A N.A.</v>
          </cell>
          <cell r="S16">
            <v>36526</v>
          </cell>
          <cell r="T16" t="str">
            <v>#N/A N.A.</v>
          </cell>
          <cell r="U16">
            <v>36526</v>
          </cell>
          <cell r="V16">
            <v>5.93</v>
          </cell>
          <cell r="W16">
            <v>36526</v>
          </cell>
          <cell r="X16">
            <v>3.8692000000000002</v>
          </cell>
          <cell r="Y16">
            <v>36526</v>
          </cell>
          <cell r="Z16">
            <v>4.0415000000000001</v>
          </cell>
        </row>
        <row r="17">
          <cell r="A17">
            <v>36527</v>
          </cell>
          <cell r="B17">
            <v>1.0056</v>
          </cell>
          <cell r="C17">
            <v>36527</v>
          </cell>
          <cell r="D17">
            <v>6.1547000000000001</v>
          </cell>
          <cell r="E17">
            <v>36527</v>
          </cell>
          <cell r="F17">
            <v>6.1664000000000003</v>
          </cell>
          <cell r="G17">
            <v>36527</v>
          </cell>
          <cell r="H17">
            <v>9.9595000000000002</v>
          </cell>
          <cell r="I17">
            <v>36527</v>
          </cell>
          <cell r="J17">
            <v>184.81659999999999</v>
          </cell>
          <cell r="K17">
            <v>36527</v>
          </cell>
          <cell r="L17">
            <v>0.06</v>
          </cell>
          <cell r="M17">
            <v>36527</v>
          </cell>
          <cell r="N17">
            <v>4.2561</v>
          </cell>
          <cell r="O17">
            <v>36527</v>
          </cell>
          <cell r="P17">
            <v>0.79179999999999995</v>
          </cell>
          <cell r="Q17">
            <v>36527</v>
          </cell>
          <cell r="R17" t="str">
            <v>#N/A N.A.</v>
          </cell>
          <cell r="S17">
            <v>36527</v>
          </cell>
          <cell r="T17" t="str">
            <v>#N/A N.A.</v>
          </cell>
          <cell r="U17">
            <v>36527</v>
          </cell>
          <cell r="V17">
            <v>5.93</v>
          </cell>
          <cell r="W17">
            <v>36527</v>
          </cell>
          <cell r="X17">
            <v>3.8692000000000002</v>
          </cell>
          <cell r="Y17">
            <v>36527</v>
          </cell>
          <cell r="Z17">
            <v>4.0415000000000001</v>
          </cell>
        </row>
        <row r="18">
          <cell r="A18">
            <v>36528</v>
          </cell>
          <cell r="B18">
            <v>1.02</v>
          </cell>
          <cell r="C18">
            <v>36528</v>
          </cell>
          <cell r="D18">
            <v>6.1196000000000002</v>
          </cell>
          <cell r="E18">
            <v>36528</v>
          </cell>
          <cell r="F18">
            <v>6.2523</v>
          </cell>
          <cell r="G18">
            <v>36528</v>
          </cell>
          <cell r="H18">
            <v>10.032299999999999</v>
          </cell>
          <cell r="I18">
            <v>36528</v>
          </cell>
          <cell r="J18">
            <v>183.88650000000001</v>
          </cell>
          <cell r="K18">
            <v>36528</v>
          </cell>
          <cell r="L18">
            <v>6.0400000000000002E-2</v>
          </cell>
          <cell r="M18">
            <v>36528</v>
          </cell>
          <cell r="N18">
            <v>4.2380000000000004</v>
          </cell>
          <cell r="O18">
            <v>36528</v>
          </cell>
          <cell r="P18">
            <v>0.78849999999999998</v>
          </cell>
          <cell r="Q18">
            <v>36528</v>
          </cell>
          <cell r="R18" t="str">
            <v>#N/A N.A.</v>
          </cell>
          <cell r="S18">
            <v>36528</v>
          </cell>
          <cell r="T18" t="str">
            <v>#N/A N.A.</v>
          </cell>
          <cell r="U18">
            <v>36528</v>
          </cell>
          <cell r="V18">
            <v>5.94</v>
          </cell>
          <cell r="W18">
            <v>36528</v>
          </cell>
          <cell r="X18">
            <v>3.9129999999999998</v>
          </cell>
          <cell r="Y18">
            <v>36528</v>
          </cell>
          <cell r="Z18">
            <v>4.0373000000000001</v>
          </cell>
        </row>
        <row r="19">
          <cell r="A19">
            <v>36529</v>
          </cell>
          <cell r="B19">
            <v>1.0306</v>
          </cell>
          <cell r="C19">
            <v>36529</v>
          </cell>
          <cell r="D19">
            <v>6.0830000000000002</v>
          </cell>
          <cell r="E19">
            <v>36529</v>
          </cell>
          <cell r="F19">
            <v>6.2611999999999997</v>
          </cell>
          <cell r="G19">
            <v>36529</v>
          </cell>
          <cell r="H19">
            <v>9.9626000000000001</v>
          </cell>
          <cell r="I19">
            <v>36529</v>
          </cell>
          <cell r="J19">
            <v>184.2775</v>
          </cell>
          <cell r="K19">
            <v>36529</v>
          </cell>
          <cell r="L19">
            <v>5.8999999999999997E-2</v>
          </cell>
          <cell r="M19">
            <v>36529</v>
          </cell>
          <cell r="N19">
            <v>4.1920000000000002</v>
          </cell>
          <cell r="O19">
            <v>36529</v>
          </cell>
          <cell r="P19">
            <v>0.78300000000000003</v>
          </cell>
          <cell r="Q19">
            <v>36529</v>
          </cell>
          <cell r="R19" t="str">
            <v>#N/A N.A.</v>
          </cell>
          <cell r="S19">
            <v>36529</v>
          </cell>
          <cell r="T19" t="str">
            <v>#N/A N.A.</v>
          </cell>
          <cell r="U19">
            <v>36529</v>
          </cell>
          <cell r="V19">
            <v>5.95</v>
          </cell>
          <cell r="W19">
            <v>36529</v>
          </cell>
          <cell r="X19">
            <v>3.9106000000000001</v>
          </cell>
          <cell r="Y19">
            <v>36529</v>
          </cell>
          <cell r="Z19">
            <v>3.9891999999999999</v>
          </cell>
        </row>
        <row r="20">
          <cell r="A20">
            <v>36530</v>
          </cell>
          <cell r="B20">
            <v>1.0344</v>
          </cell>
          <cell r="C20">
            <v>36530</v>
          </cell>
          <cell r="D20">
            <v>6.0716999999999999</v>
          </cell>
          <cell r="E20">
            <v>36530</v>
          </cell>
          <cell r="F20">
            <v>6.2774999999999999</v>
          </cell>
          <cell r="G20">
            <v>36530</v>
          </cell>
          <cell r="H20">
            <v>9.9679000000000002</v>
          </cell>
          <cell r="I20">
            <v>36530</v>
          </cell>
          <cell r="J20">
            <v>186.9521</v>
          </cell>
          <cell r="K20">
            <v>36530</v>
          </cell>
          <cell r="L20">
            <v>5.8299999999999998E-2</v>
          </cell>
          <cell r="M20">
            <v>36530</v>
          </cell>
          <cell r="N20">
            <v>4.1851000000000003</v>
          </cell>
          <cell r="O20">
            <v>36530</v>
          </cell>
          <cell r="P20">
            <v>0.7802</v>
          </cell>
          <cell r="Q20">
            <v>36530</v>
          </cell>
          <cell r="R20" t="str">
            <v>#N/A N.A.</v>
          </cell>
          <cell r="S20">
            <v>36530</v>
          </cell>
          <cell r="T20" t="str">
            <v>#N/A N.A.</v>
          </cell>
          <cell r="U20">
            <v>36530</v>
          </cell>
          <cell r="V20">
            <v>5.95</v>
          </cell>
          <cell r="W20">
            <v>36530</v>
          </cell>
          <cell r="X20">
            <v>3.9186000000000001</v>
          </cell>
          <cell r="Y20">
            <v>36530</v>
          </cell>
          <cell r="Z20">
            <v>3.9950999999999999</v>
          </cell>
        </row>
        <row r="21">
          <cell r="A21">
            <v>36531</v>
          </cell>
          <cell r="B21">
            <v>1.0286</v>
          </cell>
          <cell r="C21">
            <v>36531</v>
          </cell>
          <cell r="D21">
            <v>6.0747</v>
          </cell>
          <cell r="E21">
            <v>36531</v>
          </cell>
          <cell r="F21">
            <v>6.2515000000000001</v>
          </cell>
          <cell r="G21">
            <v>36531</v>
          </cell>
          <cell r="H21">
            <v>10.014200000000001</v>
          </cell>
          <cell r="I21">
            <v>36531</v>
          </cell>
          <cell r="J21">
            <v>188.5667</v>
          </cell>
          <cell r="K21">
            <v>36531</v>
          </cell>
          <cell r="L21">
            <v>5.7799999999999997E-2</v>
          </cell>
          <cell r="M21">
            <v>36531</v>
          </cell>
          <cell r="N21">
            <v>4.1638000000000002</v>
          </cell>
          <cell r="O21">
            <v>36531</v>
          </cell>
          <cell r="P21">
            <v>0.78159999999999996</v>
          </cell>
          <cell r="Q21">
            <v>36531</v>
          </cell>
          <cell r="R21" t="str">
            <v>#N/A N.A.</v>
          </cell>
          <cell r="S21">
            <v>36531</v>
          </cell>
          <cell r="T21" t="str">
            <v>#N/A N.A.</v>
          </cell>
          <cell r="U21">
            <v>36531</v>
          </cell>
          <cell r="V21">
            <v>5.97</v>
          </cell>
          <cell r="W21">
            <v>36531</v>
          </cell>
          <cell r="X21">
            <v>3.9137</v>
          </cell>
          <cell r="Y21">
            <v>36531</v>
          </cell>
          <cell r="Z21">
            <v>3.9697</v>
          </cell>
        </row>
        <row r="22">
          <cell r="A22">
            <v>36532</v>
          </cell>
          <cell r="B22">
            <v>1.0299</v>
          </cell>
          <cell r="C22">
            <v>36532</v>
          </cell>
          <cell r="D22">
            <v>6.0514999999999999</v>
          </cell>
          <cell r="E22">
            <v>36532</v>
          </cell>
          <cell r="F22">
            <v>6.2325999999999997</v>
          </cell>
          <cell r="G22">
            <v>36532</v>
          </cell>
          <cell r="H22">
            <v>9.93</v>
          </cell>
          <cell r="I22">
            <v>36532</v>
          </cell>
          <cell r="J22">
            <v>187.78370000000001</v>
          </cell>
          <cell r="K22">
            <v>36532</v>
          </cell>
          <cell r="L22">
            <v>5.7500000000000002E-2</v>
          </cell>
          <cell r="M22">
            <v>36532</v>
          </cell>
          <cell r="N22">
            <v>4.1608999999999998</v>
          </cell>
          <cell r="O22">
            <v>36532</v>
          </cell>
          <cell r="P22">
            <v>0.77880000000000005</v>
          </cell>
          <cell r="Q22">
            <v>36532</v>
          </cell>
          <cell r="R22" t="str">
            <v>#N/A N.A.</v>
          </cell>
          <cell r="S22">
            <v>36532</v>
          </cell>
          <cell r="T22" t="str">
            <v>#N/A N.A.</v>
          </cell>
          <cell r="U22">
            <v>36532</v>
          </cell>
          <cell r="V22">
            <v>5.97</v>
          </cell>
          <cell r="W22">
            <v>36532</v>
          </cell>
          <cell r="X22">
            <v>3.8715999999999999</v>
          </cell>
          <cell r="Y22">
            <v>36532</v>
          </cell>
          <cell r="Z22">
            <v>3.9666999999999999</v>
          </cell>
        </row>
        <row r="23">
          <cell r="A23">
            <v>36533</v>
          </cell>
          <cell r="B23">
            <v>1.0299</v>
          </cell>
          <cell r="C23">
            <v>36533</v>
          </cell>
          <cell r="D23">
            <v>6.0514999999999999</v>
          </cell>
          <cell r="E23">
            <v>36533</v>
          </cell>
          <cell r="F23">
            <v>6.2325999999999997</v>
          </cell>
          <cell r="G23">
            <v>36533</v>
          </cell>
          <cell r="H23">
            <v>9.93</v>
          </cell>
          <cell r="I23">
            <v>36533</v>
          </cell>
          <cell r="J23">
            <v>187.78370000000001</v>
          </cell>
          <cell r="K23">
            <v>36533</v>
          </cell>
          <cell r="L23">
            <v>5.7500000000000002E-2</v>
          </cell>
          <cell r="M23">
            <v>36533</v>
          </cell>
          <cell r="N23">
            <v>4.1608999999999998</v>
          </cell>
          <cell r="O23">
            <v>36533</v>
          </cell>
          <cell r="P23">
            <v>0.77880000000000005</v>
          </cell>
          <cell r="Q23">
            <v>36533</v>
          </cell>
          <cell r="R23" t="str">
            <v>#N/A N.A.</v>
          </cell>
          <cell r="S23">
            <v>36533</v>
          </cell>
          <cell r="T23" t="str">
            <v>#N/A N.A.</v>
          </cell>
          <cell r="U23">
            <v>36533</v>
          </cell>
          <cell r="V23">
            <v>5.97</v>
          </cell>
          <cell r="W23">
            <v>36533</v>
          </cell>
          <cell r="X23">
            <v>3.8715999999999999</v>
          </cell>
          <cell r="Y23">
            <v>36533</v>
          </cell>
          <cell r="Z23">
            <v>3.9666999999999999</v>
          </cell>
        </row>
        <row r="24">
          <cell r="A24">
            <v>36534</v>
          </cell>
          <cell r="B24">
            <v>1.0299</v>
          </cell>
          <cell r="C24">
            <v>36534</v>
          </cell>
          <cell r="D24">
            <v>6.0514999999999999</v>
          </cell>
          <cell r="E24">
            <v>36534</v>
          </cell>
          <cell r="F24">
            <v>6.2325999999999997</v>
          </cell>
          <cell r="G24">
            <v>36534</v>
          </cell>
          <cell r="H24">
            <v>9.93</v>
          </cell>
          <cell r="I24">
            <v>36534</v>
          </cell>
          <cell r="J24">
            <v>187.78370000000001</v>
          </cell>
          <cell r="K24">
            <v>36534</v>
          </cell>
          <cell r="L24">
            <v>5.7500000000000002E-2</v>
          </cell>
          <cell r="M24">
            <v>36534</v>
          </cell>
          <cell r="N24">
            <v>4.1608999999999998</v>
          </cell>
          <cell r="O24">
            <v>36534</v>
          </cell>
          <cell r="P24">
            <v>0.77880000000000005</v>
          </cell>
          <cell r="Q24">
            <v>36534</v>
          </cell>
          <cell r="R24" t="str">
            <v>#N/A N.A.</v>
          </cell>
          <cell r="S24">
            <v>36534</v>
          </cell>
          <cell r="T24" t="str">
            <v>#N/A N.A.</v>
          </cell>
          <cell r="U24">
            <v>36534</v>
          </cell>
          <cell r="V24">
            <v>5.97</v>
          </cell>
          <cell r="W24">
            <v>36534</v>
          </cell>
          <cell r="X24">
            <v>3.8715999999999999</v>
          </cell>
          <cell r="Y24">
            <v>36534</v>
          </cell>
          <cell r="Z24">
            <v>3.9666999999999999</v>
          </cell>
        </row>
        <row r="25">
          <cell r="A25">
            <v>36535</v>
          </cell>
          <cell r="B25">
            <v>1.0261</v>
          </cell>
          <cell r="C25">
            <v>36535</v>
          </cell>
          <cell r="D25">
            <v>6.0784000000000002</v>
          </cell>
          <cell r="E25">
            <v>36535</v>
          </cell>
          <cell r="F25">
            <v>6.2316000000000003</v>
          </cell>
          <cell r="G25">
            <v>36535</v>
          </cell>
          <cell r="H25">
            <v>9.9466000000000001</v>
          </cell>
          <cell r="I25">
            <v>36535</v>
          </cell>
          <cell r="J25">
            <v>186.6969</v>
          </cell>
          <cell r="K25">
            <v>36535</v>
          </cell>
          <cell r="L25">
            <v>5.7799999999999997E-2</v>
          </cell>
          <cell r="M25">
            <v>36535</v>
          </cell>
          <cell r="N25">
            <v>4.1695000000000002</v>
          </cell>
          <cell r="O25">
            <v>36535</v>
          </cell>
          <cell r="P25">
            <v>0.78039999999999998</v>
          </cell>
          <cell r="Q25">
            <v>36535</v>
          </cell>
          <cell r="R25" t="str">
            <v>#N/A N.A.</v>
          </cell>
          <cell r="S25">
            <v>36535</v>
          </cell>
          <cell r="T25" t="str">
            <v>#N/A N.A.</v>
          </cell>
          <cell r="U25">
            <v>36535</v>
          </cell>
          <cell r="V25">
            <v>6.03</v>
          </cell>
          <cell r="W25">
            <v>36535</v>
          </cell>
          <cell r="X25">
            <v>3.8677999999999999</v>
          </cell>
          <cell r="Y25">
            <v>36535</v>
          </cell>
          <cell r="Z25">
            <v>3.9803999999999999</v>
          </cell>
        </row>
        <row r="26">
          <cell r="A26">
            <v>36536</v>
          </cell>
          <cell r="B26">
            <v>1.0316000000000001</v>
          </cell>
          <cell r="C26">
            <v>36536</v>
          </cell>
          <cell r="D26">
            <v>6.0854999999999997</v>
          </cell>
          <cell r="E26">
            <v>36536</v>
          </cell>
          <cell r="F26">
            <v>6.2778999999999998</v>
          </cell>
          <cell r="G26">
            <v>36536</v>
          </cell>
          <cell r="H26">
            <v>10.0373</v>
          </cell>
          <cell r="I26">
            <v>36536</v>
          </cell>
          <cell r="J26">
            <v>188.1001</v>
          </cell>
          <cell r="K26">
            <v>36536</v>
          </cell>
          <cell r="L26">
            <v>5.7500000000000002E-2</v>
          </cell>
          <cell r="M26">
            <v>36536</v>
          </cell>
          <cell r="N26">
            <v>4.1801000000000004</v>
          </cell>
          <cell r="O26">
            <v>36536</v>
          </cell>
          <cell r="P26">
            <v>0.78320000000000001</v>
          </cell>
          <cell r="Q26">
            <v>36536</v>
          </cell>
          <cell r="R26" t="str">
            <v>#N/A N.A.</v>
          </cell>
          <cell r="S26">
            <v>36536</v>
          </cell>
          <cell r="T26" t="str">
            <v>#N/A N.A.</v>
          </cell>
          <cell r="U26">
            <v>36536</v>
          </cell>
          <cell r="V26">
            <v>6.04</v>
          </cell>
          <cell r="W26">
            <v>36536</v>
          </cell>
          <cell r="X26">
            <v>3.9097</v>
          </cell>
          <cell r="Y26">
            <v>36536</v>
          </cell>
          <cell r="Z26">
            <v>4.0067000000000004</v>
          </cell>
        </row>
        <row r="27">
          <cell r="A27">
            <v>36537</v>
          </cell>
          <cell r="B27">
            <v>1.0293000000000001</v>
          </cell>
          <cell r="C27">
            <v>36537</v>
          </cell>
          <cell r="D27">
            <v>6.0686</v>
          </cell>
          <cell r="E27">
            <v>36537</v>
          </cell>
          <cell r="F27">
            <v>6.2424999999999997</v>
          </cell>
          <cell r="G27">
            <v>36537</v>
          </cell>
          <cell r="H27">
            <v>9.9865999999999993</v>
          </cell>
          <cell r="I27">
            <v>36537</v>
          </cell>
          <cell r="J27">
            <v>188.6645</v>
          </cell>
          <cell r="K27">
            <v>36537</v>
          </cell>
          <cell r="L27">
            <v>5.7299999999999997E-2</v>
          </cell>
          <cell r="M27">
            <v>36537</v>
          </cell>
          <cell r="N27">
            <v>4.1711999999999998</v>
          </cell>
          <cell r="O27">
            <v>36537</v>
          </cell>
          <cell r="P27">
            <v>0.77969999999999995</v>
          </cell>
          <cell r="Q27">
            <v>36537</v>
          </cell>
          <cell r="R27" t="str">
            <v>#N/A N.A.</v>
          </cell>
          <cell r="S27">
            <v>36537</v>
          </cell>
          <cell r="T27" t="str">
            <v>#N/A N.A.</v>
          </cell>
          <cell r="U27">
            <v>36537</v>
          </cell>
          <cell r="V27">
            <v>6.05</v>
          </cell>
          <cell r="W27">
            <v>36537</v>
          </cell>
          <cell r="X27">
            <v>3.8820000000000001</v>
          </cell>
          <cell r="Y27">
            <v>36537</v>
          </cell>
          <cell r="Z27">
            <v>3.9941</v>
          </cell>
        </row>
        <row r="28">
          <cell r="A28">
            <v>36538</v>
          </cell>
          <cell r="B28">
            <v>1.0264</v>
          </cell>
          <cell r="C28">
            <v>36538</v>
          </cell>
          <cell r="D28">
            <v>6.0579999999999998</v>
          </cell>
          <cell r="E28">
            <v>36538</v>
          </cell>
          <cell r="F28">
            <v>6.2173999999999996</v>
          </cell>
          <cell r="G28">
            <v>36538</v>
          </cell>
          <cell r="H28">
            <v>9.9847999999999999</v>
          </cell>
          <cell r="I28">
            <v>36538</v>
          </cell>
          <cell r="J28">
            <v>187.2577</v>
          </cell>
          <cell r="K28">
            <v>36538</v>
          </cell>
          <cell r="L28">
            <v>5.7099999999999998E-2</v>
          </cell>
          <cell r="M28">
            <v>36538</v>
          </cell>
          <cell r="N28">
            <v>4.1790000000000003</v>
          </cell>
          <cell r="O28">
            <v>36538</v>
          </cell>
          <cell r="P28">
            <v>0.77939999999999998</v>
          </cell>
          <cell r="Q28">
            <v>36538</v>
          </cell>
          <cell r="R28" t="str">
            <v>#N/A N.A.</v>
          </cell>
          <cell r="S28">
            <v>36538</v>
          </cell>
          <cell r="T28" t="str">
            <v>#N/A N.A.</v>
          </cell>
          <cell r="U28">
            <v>36538</v>
          </cell>
          <cell r="V28">
            <v>6.05</v>
          </cell>
          <cell r="W28">
            <v>36538</v>
          </cell>
          <cell r="X28">
            <v>3.8573</v>
          </cell>
          <cell r="Y28">
            <v>36538</v>
          </cell>
          <cell r="Z28">
            <v>4.0437000000000003</v>
          </cell>
        </row>
        <row r="29">
          <cell r="A29">
            <v>36539</v>
          </cell>
          <cell r="B29">
            <v>1.0143</v>
          </cell>
          <cell r="C29">
            <v>36539</v>
          </cell>
          <cell r="D29">
            <v>6.0715000000000003</v>
          </cell>
          <cell r="E29">
            <v>36539</v>
          </cell>
          <cell r="F29">
            <v>6.157</v>
          </cell>
          <cell r="G29">
            <v>36539</v>
          </cell>
          <cell r="H29">
            <v>9.9061000000000003</v>
          </cell>
          <cell r="I29">
            <v>36539</v>
          </cell>
          <cell r="J29">
            <v>187.2809</v>
          </cell>
          <cell r="K29">
            <v>36539</v>
          </cell>
          <cell r="L29">
            <v>5.7000000000000002E-2</v>
          </cell>
          <cell r="M29">
            <v>36539</v>
          </cell>
          <cell r="N29">
            <v>4.1780999999999997</v>
          </cell>
          <cell r="O29">
            <v>36539</v>
          </cell>
          <cell r="P29">
            <v>0.77929999999999999</v>
          </cell>
          <cell r="Q29">
            <v>36539</v>
          </cell>
          <cell r="R29" t="str">
            <v>#N/A N.A.</v>
          </cell>
          <cell r="S29">
            <v>36539</v>
          </cell>
          <cell r="T29" t="str">
            <v>#N/A N.A.</v>
          </cell>
          <cell r="U29">
            <v>36539</v>
          </cell>
          <cell r="V29">
            <v>6.05</v>
          </cell>
          <cell r="W29">
            <v>36539</v>
          </cell>
          <cell r="X29">
            <v>3.8578000000000001</v>
          </cell>
          <cell r="Y29">
            <v>36539</v>
          </cell>
          <cell r="Z29">
            <v>4.0404999999999998</v>
          </cell>
        </row>
        <row r="30">
          <cell r="A30">
            <v>36540</v>
          </cell>
          <cell r="B30">
            <v>1.0143</v>
          </cell>
          <cell r="C30">
            <v>36540</v>
          </cell>
          <cell r="D30">
            <v>6.0715000000000003</v>
          </cell>
          <cell r="E30">
            <v>36540</v>
          </cell>
          <cell r="F30">
            <v>6.157</v>
          </cell>
          <cell r="G30">
            <v>36540</v>
          </cell>
          <cell r="H30">
            <v>9.9061000000000003</v>
          </cell>
          <cell r="I30">
            <v>36540</v>
          </cell>
          <cell r="J30">
            <v>187.2809</v>
          </cell>
          <cell r="K30">
            <v>36540</v>
          </cell>
          <cell r="L30">
            <v>5.7000000000000002E-2</v>
          </cell>
          <cell r="M30">
            <v>36540</v>
          </cell>
          <cell r="N30">
            <v>4.1780999999999997</v>
          </cell>
          <cell r="O30">
            <v>36540</v>
          </cell>
          <cell r="P30">
            <v>0.77929999999999999</v>
          </cell>
          <cell r="Q30">
            <v>36540</v>
          </cell>
          <cell r="R30" t="str">
            <v>#N/A N.A.</v>
          </cell>
          <cell r="S30">
            <v>36540</v>
          </cell>
          <cell r="T30" t="str">
            <v>#N/A N.A.</v>
          </cell>
          <cell r="U30">
            <v>36540</v>
          </cell>
          <cell r="V30">
            <v>6.05</v>
          </cell>
          <cell r="W30">
            <v>36540</v>
          </cell>
          <cell r="X30">
            <v>3.8578000000000001</v>
          </cell>
          <cell r="Y30">
            <v>36540</v>
          </cell>
          <cell r="Z30">
            <v>4.0404999999999998</v>
          </cell>
        </row>
        <row r="31">
          <cell r="A31">
            <v>36541</v>
          </cell>
          <cell r="B31">
            <v>1.0143</v>
          </cell>
          <cell r="C31">
            <v>36541</v>
          </cell>
          <cell r="D31">
            <v>6.0715000000000003</v>
          </cell>
          <cell r="E31">
            <v>36541</v>
          </cell>
          <cell r="F31">
            <v>6.157</v>
          </cell>
          <cell r="G31">
            <v>36541</v>
          </cell>
          <cell r="H31">
            <v>9.9061000000000003</v>
          </cell>
          <cell r="I31">
            <v>36541</v>
          </cell>
          <cell r="J31">
            <v>187.2809</v>
          </cell>
          <cell r="K31">
            <v>36541</v>
          </cell>
          <cell r="L31">
            <v>5.7000000000000002E-2</v>
          </cell>
          <cell r="M31">
            <v>36541</v>
          </cell>
          <cell r="N31">
            <v>4.1780999999999997</v>
          </cell>
          <cell r="O31">
            <v>36541</v>
          </cell>
          <cell r="P31">
            <v>0.77929999999999999</v>
          </cell>
          <cell r="Q31">
            <v>36541</v>
          </cell>
          <cell r="R31" t="str">
            <v>#N/A N.A.</v>
          </cell>
          <cell r="S31">
            <v>36541</v>
          </cell>
          <cell r="T31" t="str">
            <v>#N/A N.A.</v>
          </cell>
          <cell r="U31">
            <v>36541</v>
          </cell>
          <cell r="V31">
            <v>6.05</v>
          </cell>
          <cell r="W31">
            <v>36541</v>
          </cell>
          <cell r="X31">
            <v>3.8578000000000001</v>
          </cell>
          <cell r="Y31">
            <v>36541</v>
          </cell>
          <cell r="Z31">
            <v>4.0404999999999998</v>
          </cell>
        </row>
        <row r="32">
          <cell r="A32">
            <v>36542</v>
          </cell>
          <cell r="B32">
            <v>1.0102</v>
          </cell>
          <cell r="C32">
            <v>36542</v>
          </cell>
          <cell r="D32">
            <v>6.0709</v>
          </cell>
          <cell r="E32">
            <v>36542</v>
          </cell>
          <cell r="F32">
            <v>6.1364999999999998</v>
          </cell>
          <cell r="G32">
            <v>36542</v>
          </cell>
          <cell r="H32">
            <v>9.9232999999999993</v>
          </cell>
          <cell r="I32">
            <v>36542</v>
          </cell>
          <cell r="J32">
            <v>184.41409999999999</v>
          </cell>
          <cell r="K32">
            <v>36542</v>
          </cell>
          <cell r="L32">
            <v>5.79E-2</v>
          </cell>
          <cell r="M32">
            <v>36542</v>
          </cell>
          <cell r="N32">
            <v>4.1919000000000004</v>
          </cell>
          <cell r="O32">
            <v>36542</v>
          </cell>
          <cell r="P32">
            <v>0.78110000000000002</v>
          </cell>
          <cell r="Q32">
            <v>36542</v>
          </cell>
          <cell r="R32" t="str">
            <v>#N/A N.A.</v>
          </cell>
          <cell r="S32">
            <v>36542</v>
          </cell>
          <cell r="T32" t="str">
            <v>#N/A N.A.</v>
          </cell>
          <cell r="U32">
            <v>36542</v>
          </cell>
          <cell r="V32">
            <v>6.07</v>
          </cell>
          <cell r="W32">
            <v>36542</v>
          </cell>
          <cell r="X32">
            <v>3.8075999999999999</v>
          </cell>
          <cell r="Y32">
            <v>36542</v>
          </cell>
          <cell r="Z32">
            <v>4.0354000000000001</v>
          </cell>
        </row>
        <row r="33">
          <cell r="A33">
            <v>36543</v>
          </cell>
          <cell r="B33">
            <v>1.0122</v>
          </cell>
          <cell r="C33">
            <v>36543</v>
          </cell>
          <cell r="D33">
            <v>6.0891999999999999</v>
          </cell>
          <cell r="E33">
            <v>36543</v>
          </cell>
          <cell r="F33">
            <v>6.1672000000000002</v>
          </cell>
          <cell r="G33">
            <v>36543</v>
          </cell>
          <cell r="H33">
            <v>9.9772999999999996</v>
          </cell>
          <cell r="I33">
            <v>36543</v>
          </cell>
          <cell r="J33">
            <v>184.9298</v>
          </cell>
          <cell r="K33">
            <v>36543</v>
          </cell>
          <cell r="L33">
            <v>5.7599999999999998E-2</v>
          </cell>
          <cell r="M33">
            <v>36543</v>
          </cell>
          <cell r="N33">
            <v>4.1996000000000002</v>
          </cell>
          <cell r="O33">
            <v>36543</v>
          </cell>
          <cell r="P33">
            <v>0.78310000000000002</v>
          </cell>
          <cell r="Q33">
            <v>36543</v>
          </cell>
          <cell r="R33" t="str">
            <v>#N/A N.A.</v>
          </cell>
          <cell r="S33">
            <v>36543</v>
          </cell>
          <cell r="T33" t="str">
            <v>#N/A N.A.</v>
          </cell>
          <cell r="U33">
            <v>36543</v>
          </cell>
          <cell r="V33">
            <v>6.1</v>
          </cell>
          <cell r="W33">
            <v>36543</v>
          </cell>
          <cell r="X33">
            <v>3.8279000000000001</v>
          </cell>
          <cell r="Y33">
            <v>36543</v>
          </cell>
          <cell r="Z33">
            <v>4.0536000000000003</v>
          </cell>
        </row>
        <row r="34">
          <cell r="A34">
            <v>36544</v>
          </cell>
          <cell r="B34">
            <v>1.0122</v>
          </cell>
          <cell r="C34">
            <v>36544</v>
          </cell>
          <cell r="D34">
            <v>6.1132</v>
          </cell>
          <cell r="E34">
            <v>36544</v>
          </cell>
          <cell r="F34">
            <v>6.1845999999999997</v>
          </cell>
          <cell r="G34">
            <v>36544</v>
          </cell>
          <cell r="H34">
            <v>10.054500000000001</v>
          </cell>
          <cell r="I34">
            <v>36544</v>
          </cell>
          <cell r="J34">
            <v>185.44730000000001</v>
          </cell>
          <cell r="K34">
            <v>36544</v>
          </cell>
          <cell r="L34">
            <v>5.8000000000000003E-2</v>
          </cell>
          <cell r="M34">
            <v>36544</v>
          </cell>
          <cell r="N34">
            <v>4.2095000000000002</v>
          </cell>
          <cell r="O34">
            <v>36544</v>
          </cell>
          <cell r="P34">
            <v>0.78569999999999995</v>
          </cell>
          <cell r="Q34">
            <v>36544</v>
          </cell>
          <cell r="R34" t="str">
            <v>#N/A N.A.</v>
          </cell>
          <cell r="S34">
            <v>36544</v>
          </cell>
          <cell r="T34" t="str">
            <v>#N/A N.A.</v>
          </cell>
          <cell r="U34">
            <v>36544</v>
          </cell>
          <cell r="V34">
            <v>6.1</v>
          </cell>
          <cell r="W34">
            <v>36544</v>
          </cell>
          <cell r="X34">
            <v>3.8372000000000002</v>
          </cell>
          <cell r="Y34">
            <v>36544</v>
          </cell>
          <cell r="Z34">
            <v>4.0570000000000004</v>
          </cell>
        </row>
        <row r="35">
          <cell r="A35">
            <v>36545</v>
          </cell>
          <cell r="B35">
            <v>1.0170999999999999</v>
          </cell>
          <cell r="C35">
            <v>36545</v>
          </cell>
          <cell r="D35">
            <v>6.1032999999999999</v>
          </cell>
          <cell r="E35">
            <v>36545</v>
          </cell>
          <cell r="F35">
            <v>6.1957000000000004</v>
          </cell>
          <cell r="G35">
            <v>36545</v>
          </cell>
          <cell r="H35">
            <v>10.0839</v>
          </cell>
          <cell r="I35">
            <v>36545</v>
          </cell>
          <cell r="J35">
            <v>184.5763</v>
          </cell>
          <cell r="K35">
            <v>36545</v>
          </cell>
          <cell r="L35">
            <v>5.7799999999999997E-2</v>
          </cell>
          <cell r="M35">
            <v>36545</v>
          </cell>
          <cell r="N35">
            <v>4.2150999999999996</v>
          </cell>
          <cell r="O35">
            <v>36545</v>
          </cell>
          <cell r="P35">
            <v>0.78390000000000004</v>
          </cell>
          <cell r="Q35">
            <v>36545</v>
          </cell>
          <cell r="R35" t="str">
            <v>#N/A N.A.</v>
          </cell>
          <cell r="S35">
            <v>36545</v>
          </cell>
          <cell r="T35" t="str">
            <v>#N/A N.A.</v>
          </cell>
          <cell r="U35">
            <v>36545</v>
          </cell>
          <cell r="V35">
            <v>6.1</v>
          </cell>
          <cell r="W35">
            <v>36545</v>
          </cell>
          <cell r="X35">
            <v>3.8483999999999998</v>
          </cell>
          <cell r="Y35">
            <v>36545</v>
          </cell>
          <cell r="Z35">
            <v>4.0595999999999997</v>
          </cell>
        </row>
        <row r="36">
          <cell r="A36">
            <v>36546</v>
          </cell>
          <cell r="B36">
            <v>1.0091000000000001</v>
          </cell>
          <cell r="C36">
            <v>36546</v>
          </cell>
          <cell r="D36">
            <v>6.1342999999999996</v>
          </cell>
          <cell r="E36">
            <v>36546</v>
          </cell>
          <cell r="F36">
            <v>6.1898999999999997</v>
          </cell>
          <cell r="G36">
            <v>36546</v>
          </cell>
          <cell r="H36">
            <v>10.1106</v>
          </cell>
          <cell r="I36">
            <v>36546</v>
          </cell>
          <cell r="J36">
            <v>183.85650000000001</v>
          </cell>
          <cell r="K36">
            <v>36546</v>
          </cell>
          <cell r="L36">
            <v>5.8599999999999999E-2</v>
          </cell>
          <cell r="M36">
            <v>36546</v>
          </cell>
          <cell r="N36">
            <v>4.2542999999999997</v>
          </cell>
          <cell r="O36">
            <v>36546</v>
          </cell>
          <cell r="P36">
            <v>0.7883</v>
          </cell>
          <cell r="Q36">
            <v>36546</v>
          </cell>
          <cell r="R36" t="str">
            <v>#N/A N.A.</v>
          </cell>
          <cell r="S36">
            <v>36546</v>
          </cell>
          <cell r="T36" t="str">
            <v>#N/A N.A.</v>
          </cell>
          <cell r="U36">
            <v>36546</v>
          </cell>
          <cell r="V36">
            <v>5.52</v>
          </cell>
          <cell r="W36">
            <v>36546</v>
          </cell>
          <cell r="X36">
            <v>3.8418999999999999</v>
          </cell>
          <cell r="Y36">
            <v>36546</v>
          </cell>
          <cell r="Z36">
            <v>4.0648999999999997</v>
          </cell>
        </row>
        <row r="37">
          <cell r="A37">
            <v>36547</v>
          </cell>
          <cell r="B37">
            <v>1.0091000000000001</v>
          </cell>
          <cell r="C37">
            <v>36547</v>
          </cell>
          <cell r="D37">
            <v>6.1342999999999996</v>
          </cell>
          <cell r="E37">
            <v>36547</v>
          </cell>
          <cell r="F37">
            <v>6.1898999999999997</v>
          </cell>
          <cell r="G37">
            <v>36547</v>
          </cell>
          <cell r="H37">
            <v>10.1106</v>
          </cell>
          <cell r="I37">
            <v>36547</v>
          </cell>
          <cell r="J37">
            <v>183.85650000000001</v>
          </cell>
          <cell r="K37">
            <v>36547</v>
          </cell>
          <cell r="L37">
            <v>5.8599999999999999E-2</v>
          </cell>
          <cell r="M37">
            <v>36547</v>
          </cell>
          <cell r="N37">
            <v>4.2542999999999997</v>
          </cell>
          <cell r="O37">
            <v>36547</v>
          </cell>
          <cell r="P37">
            <v>0.7883</v>
          </cell>
          <cell r="Q37">
            <v>36547</v>
          </cell>
          <cell r="R37" t="str">
            <v>#N/A N.A.</v>
          </cell>
          <cell r="S37">
            <v>36547</v>
          </cell>
          <cell r="T37" t="str">
            <v>#N/A N.A.</v>
          </cell>
          <cell r="U37">
            <v>36547</v>
          </cell>
          <cell r="V37">
            <v>5.52</v>
          </cell>
          <cell r="W37">
            <v>36547</v>
          </cell>
          <cell r="X37">
            <v>3.8418999999999999</v>
          </cell>
          <cell r="Y37">
            <v>36547</v>
          </cell>
          <cell r="Z37">
            <v>4.0648999999999997</v>
          </cell>
        </row>
        <row r="38">
          <cell r="A38">
            <v>36548</v>
          </cell>
          <cell r="B38">
            <v>1.0091000000000001</v>
          </cell>
          <cell r="C38">
            <v>36548</v>
          </cell>
          <cell r="D38">
            <v>6.1342999999999996</v>
          </cell>
          <cell r="E38">
            <v>36548</v>
          </cell>
          <cell r="F38">
            <v>6.1898999999999997</v>
          </cell>
          <cell r="G38">
            <v>36548</v>
          </cell>
          <cell r="H38">
            <v>10.1106</v>
          </cell>
          <cell r="I38">
            <v>36548</v>
          </cell>
          <cell r="J38">
            <v>183.85650000000001</v>
          </cell>
          <cell r="K38">
            <v>36548</v>
          </cell>
          <cell r="L38">
            <v>5.8599999999999999E-2</v>
          </cell>
          <cell r="M38">
            <v>36548</v>
          </cell>
          <cell r="N38">
            <v>4.2542999999999997</v>
          </cell>
          <cell r="O38">
            <v>36548</v>
          </cell>
          <cell r="P38">
            <v>0.7883</v>
          </cell>
          <cell r="Q38">
            <v>36548</v>
          </cell>
          <cell r="R38" t="str">
            <v>#N/A N.A.</v>
          </cell>
          <cell r="S38">
            <v>36548</v>
          </cell>
          <cell r="T38" t="str">
            <v>#N/A N.A.</v>
          </cell>
          <cell r="U38">
            <v>36548</v>
          </cell>
          <cell r="V38">
            <v>5.52</v>
          </cell>
          <cell r="W38">
            <v>36548</v>
          </cell>
          <cell r="X38">
            <v>3.8418999999999999</v>
          </cell>
          <cell r="Y38">
            <v>36548</v>
          </cell>
          <cell r="Z38">
            <v>4.0648999999999997</v>
          </cell>
        </row>
        <row r="39">
          <cell r="A39">
            <v>36549</v>
          </cell>
          <cell r="B39">
            <v>1.002</v>
          </cell>
          <cell r="C39">
            <v>36549</v>
          </cell>
          <cell r="D39">
            <v>6.1650999999999998</v>
          </cell>
          <cell r="E39">
            <v>36549</v>
          </cell>
          <cell r="F39">
            <v>6.1792999999999996</v>
          </cell>
          <cell r="G39">
            <v>36549</v>
          </cell>
          <cell r="H39">
            <v>10.188000000000001</v>
          </cell>
          <cell r="I39">
            <v>36549</v>
          </cell>
          <cell r="J39">
            <v>182.60990000000001</v>
          </cell>
          <cell r="K39">
            <v>36549</v>
          </cell>
          <cell r="L39">
            <v>5.8400000000000001E-2</v>
          </cell>
          <cell r="M39">
            <v>36549</v>
          </cell>
          <cell r="N39">
            <v>4.2686000000000002</v>
          </cell>
          <cell r="O39">
            <v>36549</v>
          </cell>
          <cell r="P39">
            <v>0.79220000000000002</v>
          </cell>
          <cell r="Q39">
            <v>36549</v>
          </cell>
          <cell r="R39" t="str">
            <v>#N/A N.A.</v>
          </cell>
          <cell r="S39">
            <v>36549</v>
          </cell>
          <cell r="T39" t="str">
            <v>#N/A N.A.</v>
          </cell>
          <cell r="U39">
            <v>36549</v>
          </cell>
          <cell r="V39">
            <v>5.56</v>
          </cell>
          <cell r="W39">
            <v>36549</v>
          </cell>
          <cell r="X39">
            <v>3.8523999999999998</v>
          </cell>
          <cell r="Y39">
            <v>36549</v>
          </cell>
          <cell r="Z39">
            <v>4.0320999999999998</v>
          </cell>
        </row>
        <row r="40">
          <cell r="A40">
            <v>36550</v>
          </cell>
          <cell r="B40">
            <v>1.0041</v>
          </cell>
          <cell r="C40">
            <v>36550</v>
          </cell>
          <cell r="D40">
            <v>6.1574</v>
          </cell>
          <cell r="E40">
            <v>36550</v>
          </cell>
          <cell r="F40">
            <v>6.1841999999999997</v>
          </cell>
          <cell r="G40">
            <v>36550</v>
          </cell>
          <cell r="H40">
            <v>10.1286</v>
          </cell>
          <cell r="I40">
            <v>36550</v>
          </cell>
          <cell r="J40">
            <v>183.04640000000001</v>
          </cell>
          <cell r="K40">
            <v>36550</v>
          </cell>
          <cell r="L40">
            <v>5.8099999999999999E-2</v>
          </cell>
          <cell r="M40">
            <v>36550</v>
          </cell>
          <cell r="N40">
            <v>4.2864000000000004</v>
          </cell>
          <cell r="O40">
            <v>36550</v>
          </cell>
          <cell r="P40">
            <v>0.79139999999999999</v>
          </cell>
          <cell r="Q40">
            <v>36550</v>
          </cell>
          <cell r="R40" t="str">
            <v>#N/A N.A.</v>
          </cell>
          <cell r="S40">
            <v>36550</v>
          </cell>
          <cell r="T40" t="str">
            <v>#N/A N.A.</v>
          </cell>
          <cell r="U40">
            <v>36550</v>
          </cell>
          <cell r="V40">
            <v>6.12</v>
          </cell>
          <cell r="W40">
            <v>36550</v>
          </cell>
          <cell r="X40">
            <v>3.8216999999999999</v>
          </cell>
          <cell r="Y40">
            <v>36550</v>
          </cell>
          <cell r="Z40">
            <v>4.0339999999999998</v>
          </cell>
        </row>
        <row r="41">
          <cell r="A41">
            <v>36551</v>
          </cell>
          <cell r="B41">
            <v>1.0006999999999999</v>
          </cell>
          <cell r="C41">
            <v>36551</v>
          </cell>
          <cell r="D41">
            <v>6.1687000000000003</v>
          </cell>
          <cell r="E41">
            <v>36551</v>
          </cell>
          <cell r="F41">
            <v>6.1745999999999999</v>
          </cell>
          <cell r="G41">
            <v>36551</v>
          </cell>
          <cell r="H41">
            <v>10.119999999999999</v>
          </cell>
          <cell r="I41">
            <v>36551</v>
          </cell>
          <cell r="J41">
            <v>182.88990000000001</v>
          </cell>
          <cell r="K41">
            <v>36551</v>
          </cell>
          <cell r="L41">
            <v>5.8299999999999998E-2</v>
          </cell>
          <cell r="M41">
            <v>36551</v>
          </cell>
          <cell r="N41">
            <v>4.2819000000000003</v>
          </cell>
          <cell r="O41">
            <v>36551</v>
          </cell>
          <cell r="P41">
            <v>0.7923</v>
          </cell>
          <cell r="Q41">
            <v>36551</v>
          </cell>
          <cell r="R41" t="str">
            <v>#N/A N.A.</v>
          </cell>
          <cell r="S41">
            <v>36551</v>
          </cell>
          <cell r="T41" t="str">
            <v>#N/A N.A.</v>
          </cell>
          <cell r="U41">
            <v>36551</v>
          </cell>
          <cell r="V41">
            <v>5.66</v>
          </cell>
          <cell r="W41">
            <v>36551</v>
          </cell>
          <cell r="X41">
            <v>3.8292000000000002</v>
          </cell>
          <cell r="Y41">
            <v>36551</v>
          </cell>
          <cell r="Z41">
            <v>4.0195999999999996</v>
          </cell>
        </row>
        <row r="42">
          <cell r="A42">
            <v>36552</v>
          </cell>
          <cell r="B42">
            <v>0.98950000000000005</v>
          </cell>
          <cell r="C42">
            <v>36552</v>
          </cell>
          <cell r="D42">
            <v>6.2232000000000003</v>
          </cell>
          <cell r="E42">
            <v>36552</v>
          </cell>
          <cell r="F42">
            <v>6.1581000000000001</v>
          </cell>
          <cell r="G42">
            <v>36552</v>
          </cell>
          <cell r="H42">
            <v>10.199299999999999</v>
          </cell>
          <cell r="I42">
            <v>36552</v>
          </cell>
          <cell r="J42">
            <v>181.21379999999999</v>
          </cell>
          <cell r="K42">
            <v>36552</v>
          </cell>
          <cell r="L42">
            <v>5.91E-2</v>
          </cell>
          <cell r="M42">
            <v>36552</v>
          </cell>
          <cell r="N42">
            <v>4.3327999999999998</v>
          </cell>
          <cell r="O42">
            <v>36552</v>
          </cell>
          <cell r="P42">
            <v>0.79900000000000004</v>
          </cell>
          <cell r="Q42">
            <v>36552</v>
          </cell>
          <cell r="R42" t="str">
            <v>#N/A N.A.</v>
          </cell>
          <cell r="S42">
            <v>36552</v>
          </cell>
          <cell r="T42" t="str">
            <v>#N/A N.A.</v>
          </cell>
          <cell r="U42">
            <v>36552</v>
          </cell>
          <cell r="V42">
            <v>5.66</v>
          </cell>
          <cell r="W42">
            <v>36552</v>
          </cell>
          <cell r="X42">
            <v>3.8073000000000001</v>
          </cell>
          <cell r="Y42">
            <v>36552</v>
          </cell>
          <cell r="Z42">
            <v>4.0655999999999999</v>
          </cell>
        </row>
        <row r="43">
          <cell r="A43">
            <v>36553</v>
          </cell>
          <cell r="B43">
            <v>0.9758</v>
          </cell>
          <cell r="C43">
            <v>36553</v>
          </cell>
          <cell r="D43">
            <v>6.3506999999999998</v>
          </cell>
          <cell r="E43">
            <v>36553</v>
          </cell>
          <cell r="F43">
            <v>6.1965000000000003</v>
          </cell>
          <cell r="G43">
            <v>36553</v>
          </cell>
          <cell r="H43">
            <v>10.267300000000001</v>
          </cell>
          <cell r="I43">
            <v>36553</v>
          </cell>
          <cell r="J43">
            <v>177.34520000000001</v>
          </cell>
          <cell r="K43">
            <v>36553</v>
          </cell>
          <cell r="L43">
            <v>5.9200000000000003E-2</v>
          </cell>
          <cell r="M43">
            <v>36553</v>
          </cell>
          <cell r="N43">
            <v>4.3817000000000004</v>
          </cell>
          <cell r="O43">
            <v>36553</v>
          </cell>
          <cell r="P43">
            <v>0.81459999999999999</v>
          </cell>
          <cell r="Q43">
            <v>36553</v>
          </cell>
          <cell r="R43" t="str">
            <v>#N/A N.A.</v>
          </cell>
          <cell r="S43">
            <v>36553</v>
          </cell>
          <cell r="T43" t="str">
            <v>#N/A N.A.</v>
          </cell>
          <cell r="U43">
            <v>36553</v>
          </cell>
          <cell r="V43">
            <v>5.66</v>
          </cell>
          <cell r="W43">
            <v>36553</v>
          </cell>
          <cell r="X43">
            <v>3.8388</v>
          </cell>
          <cell r="Y43">
            <v>36553</v>
          </cell>
          <cell r="Z43">
            <v>4.0217999999999998</v>
          </cell>
        </row>
        <row r="44">
          <cell r="A44">
            <v>36554</v>
          </cell>
          <cell r="B44">
            <v>0.9758</v>
          </cell>
          <cell r="C44">
            <v>36554</v>
          </cell>
          <cell r="D44">
            <v>6.3506999999999998</v>
          </cell>
          <cell r="E44">
            <v>36554</v>
          </cell>
          <cell r="F44">
            <v>6.1965000000000003</v>
          </cell>
          <cell r="G44">
            <v>36554</v>
          </cell>
          <cell r="H44">
            <v>10.267300000000001</v>
          </cell>
          <cell r="I44">
            <v>36554</v>
          </cell>
          <cell r="J44">
            <v>177.34520000000001</v>
          </cell>
          <cell r="K44">
            <v>36554</v>
          </cell>
          <cell r="L44">
            <v>5.9200000000000003E-2</v>
          </cell>
          <cell r="M44">
            <v>36554</v>
          </cell>
          <cell r="N44">
            <v>4.3817000000000004</v>
          </cell>
          <cell r="O44">
            <v>36554</v>
          </cell>
          <cell r="P44">
            <v>0.81459999999999999</v>
          </cell>
          <cell r="Q44">
            <v>36554</v>
          </cell>
          <cell r="R44" t="str">
            <v>#N/A N.A.</v>
          </cell>
          <cell r="S44">
            <v>36554</v>
          </cell>
          <cell r="T44" t="str">
            <v>#N/A N.A.</v>
          </cell>
          <cell r="U44">
            <v>36554</v>
          </cell>
          <cell r="V44">
            <v>5.66</v>
          </cell>
          <cell r="W44">
            <v>36554</v>
          </cell>
          <cell r="X44">
            <v>3.8388</v>
          </cell>
          <cell r="Y44">
            <v>36554</v>
          </cell>
          <cell r="Z44">
            <v>4.0217999999999998</v>
          </cell>
        </row>
        <row r="45">
          <cell r="A45">
            <v>36555</v>
          </cell>
          <cell r="B45">
            <v>0.9758</v>
          </cell>
          <cell r="C45">
            <v>36555</v>
          </cell>
          <cell r="D45">
            <v>6.3506999999999998</v>
          </cell>
          <cell r="E45">
            <v>36555</v>
          </cell>
          <cell r="F45">
            <v>6.1965000000000003</v>
          </cell>
          <cell r="G45">
            <v>36555</v>
          </cell>
          <cell r="H45">
            <v>10.267300000000001</v>
          </cell>
          <cell r="I45">
            <v>36555</v>
          </cell>
          <cell r="J45">
            <v>177.34520000000001</v>
          </cell>
          <cell r="K45">
            <v>36555</v>
          </cell>
          <cell r="L45">
            <v>5.9200000000000003E-2</v>
          </cell>
          <cell r="M45">
            <v>36555</v>
          </cell>
          <cell r="N45">
            <v>4.3817000000000004</v>
          </cell>
          <cell r="O45">
            <v>36555</v>
          </cell>
          <cell r="P45">
            <v>0.81459999999999999</v>
          </cell>
          <cell r="Q45">
            <v>36555</v>
          </cell>
          <cell r="R45" t="str">
            <v>#N/A N.A.</v>
          </cell>
          <cell r="S45">
            <v>36555</v>
          </cell>
          <cell r="T45" t="str">
            <v>#N/A N.A.</v>
          </cell>
          <cell r="U45">
            <v>36555</v>
          </cell>
          <cell r="V45">
            <v>5.66</v>
          </cell>
          <cell r="W45">
            <v>36555</v>
          </cell>
          <cell r="X45">
            <v>3.8388</v>
          </cell>
          <cell r="Y45">
            <v>36555</v>
          </cell>
          <cell r="Z45">
            <v>4.0217999999999998</v>
          </cell>
        </row>
        <row r="46">
          <cell r="A46">
            <v>36556</v>
          </cell>
          <cell r="B46">
            <v>0.97150000000000003</v>
          </cell>
          <cell r="C46">
            <v>36556</v>
          </cell>
          <cell r="D46">
            <v>6.3137999999999996</v>
          </cell>
          <cell r="E46">
            <v>36556</v>
          </cell>
          <cell r="F46">
            <v>6.1364000000000001</v>
          </cell>
          <cell r="G46">
            <v>36556</v>
          </cell>
          <cell r="H46">
            <v>10.191700000000001</v>
          </cell>
          <cell r="I46">
            <v>36556</v>
          </cell>
          <cell r="J46">
            <v>178.3896</v>
          </cell>
          <cell r="K46">
            <v>36556</v>
          </cell>
          <cell r="L46">
            <v>5.8700000000000002E-2</v>
          </cell>
          <cell r="M46">
            <v>36556</v>
          </cell>
          <cell r="N46">
            <v>4.3552999999999997</v>
          </cell>
          <cell r="O46">
            <v>36556</v>
          </cell>
          <cell r="P46">
            <v>0.8105</v>
          </cell>
          <cell r="Q46">
            <v>36556</v>
          </cell>
          <cell r="R46" t="str">
            <v>#N/A N.A.</v>
          </cell>
          <cell r="S46">
            <v>36556</v>
          </cell>
          <cell r="T46" t="str">
            <v>#N/A N.A.</v>
          </cell>
          <cell r="U46">
            <v>36556</v>
          </cell>
          <cell r="V46">
            <v>5.66</v>
          </cell>
          <cell r="W46">
            <v>36556</v>
          </cell>
          <cell r="X46">
            <v>3.8043</v>
          </cell>
          <cell r="Y46">
            <v>36556</v>
          </cell>
          <cell r="Z46">
            <v>4.0190999999999999</v>
          </cell>
        </row>
        <row r="47">
          <cell r="A47">
            <v>36557</v>
          </cell>
          <cell r="B47">
            <v>0.9708</v>
          </cell>
          <cell r="C47">
            <v>36557</v>
          </cell>
          <cell r="D47">
            <v>6.2771999999999997</v>
          </cell>
          <cell r="E47">
            <v>36557</v>
          </cell>
          <cell r="F47">
            <v>6.0903999999999998</v>
          </cell>
          <cell r="G47">
            <v>36557</v>
          </cell>
          <cell r="H47">
            <v>10.1028</v>
          </cell>
          <cell r="I47">
            <v>36557</v>
          </cell>
          <cell r="J47">
            <v>180.13509999999999</v>
          </cell>
          <cell r="K47">
            <v>36557</v>
          </cell>
          <cell r="L47">
            <v>5.8000000000000003E-2</v>
          </cell>
          <cell r="M47">
            <v>36557</v>
          </cell>
          <cell r="N47">
            <v>4.3186999999999998</v>
          </cell>
          <cell r="O47">
            <v>36557</v>
          </cell>
          <cell r="P47">
            <v>0.80400000000000005</v>
          </cell>
          <cell r="Q47">
            <v>36557</v>
          </cell>
          <cell r="R47" t="str">
            <v>#N/A N.A.</v>
          </cell>
          <cell r="S47">
            <v>36557</v>
          </cell>
          <cell r="T47" t="str">
            <v>#N/A N.A.</v>
          </cell>
          <cell r="U47">
            <v>36557</v>
          </cell>
          <cell r="V47">
            <v>5.66</v>
          </cell>
          <cell r="W47">
            <v>36557</v>
          </cell>
          <cell r="X47">
            <v>3.7755999999999998</v>
          </cell>
          <cell r="Y47">
            <v>36557</v>
          </cell>
          <cell r="Z47">
            <v>3.9590999999999998</v>
          </cell>
        </row>
        <row r="48">
          <cell r="A48">
            <v>36558</v>
          </cell>
          <cell r="B48">
            <v>0.97619999999999996</v>
          </cell>
          <cell r="C48">
            <v>36558</v>
          </cell>
          <cell r="D48">
            <v>6.2912999999999997</v>
          </cell>
          <cell r="E48">
            <v>36558</v>
          </cell>
          <cell r="F48">
            <v>6.1420000000000003</v>
          </cell>
          <cell r="G48">
            <v>36558</v>
          </cell>
          <cell r="H48">
            <v>10.1153</v>
          </cell>
          <cell r="I48">
            <v>36558</v>
          </cell>
          <cell r="J48">
            <v>179.80119999999999</v>
          </cell>
          <cell r="K48">
            <v>36558</v>
          </cell>
          <cell r="L48">
            <v>5.8099999999999999E-2</v>
          </cell>
          <cell r="M48">
            <v>36558</v>
          </cell>
          <cell r="N48">
            <v>4.3769999999999998</v>
          </cell>
          <cell r="O48">
            <v>36558</v>
          </cell>
          <cell r="P48">
            <v>0.80820000000000003</v>
          </cell>
          <cell r="Q48">
            <v>36558</v>
          </cell>
          <cell r="R48" t="str">
            <v>#N/A N.A.</v>
          </cell>
          <cell r="S48">
            <v>36558</v>
          </cell>
          <cell r="T48" t="str">
            <v>#N/A N.A.</v>
          </cell>
          <cell r="U48">
            <v>36558</v>
          </cell>
          <cell r="V48">
            <v>5.66</v>
          </cell>
          <cell r="W48">
            <v>36558</v>
          </cell>
          <cell r="X48">
            <v>3.8105000000000002</v>
          </cell>
          <cell r="Y48">
            <v>36558</v>
          </cell>
          <cell r="Z48">
            <v>4.0160999999999998</v>
          </cell>
        </row>
        <row r="49">
          <cell r="A49">
            <v>36559</v>
          </cell>
          <cell r="B49">
            <v>0.98939999999999995</v>
          </cell>
          <cell r="C49">
            <v>36559</v>
          </cell>
          <cell r="D49">
            <v>6.2492000000000001</v>
          </cell>
          <cell r="E49">
            <v>36559</v>
          </cell>
          <cell r="F49">
            <v>6.181</v>
          </cell>
          <cell r="G49">
            <v>36559</v>
          </cell>
          <cell r="H49">
            <v>9.9896999999999991</v>
          </cell>
          <cell r="I49">
            <v>36559</v>
          </cell>
          <cell r="J49">
            <v>180.66990000000001</v>
          </cell>
          <cell r="K49">
            <v>36559</v>
          </cell>
          <cell r="L49">
            <v>5.8099999999999999E-2</v>
          </cell>
          <cell r="M49">
            <v>36559</v>
          </cell>
          <cell r="N49">
            <v>4.3376999999999999</v>
          </cell>
          <cell r="O49">
            <v>36559</v>
          </cell>
          <cell r="P49">
            <v>0.80379999999999996</v>
          </cell>
          <cell r="Q49">
            <v>36559</v>
          </cell>
          <cell r="R49" t="str">
            <v>#N/A N.A.</v>
          </cell>
          <cell r="S49">
            <v>36559</v>
          </cell>
          <cell r="T49" t="str">
            <v>#N/A N.A.</v>
          </cell>
          <cell r="U49">
            <v>36559</v>
          </cell>
          <cell r="V49">
            <v>5.66</v>
          </cell>
          <cell r="W49">
            <v>36559</v>
          </cell>
          <cell r="X49">
            <v>3.8525999999999998</v>
          </cell>
          <cell r="Y49">
            <v>36559</v>
          </cell>
          <cell r="Z49">
            <v>3.9756999999999998</v>
          </cell>
        </row>
        <row r="50">
          <cell r="A50">
            <v>36560</v>
          </cell>
          <cell r="B50">
            <v>0.97770000000000001</v>
          </cell>
          <cell r="C50">
            <v>36560</v>
          </cell>
          <cell r="D50">
            <v>6.2910000000000004</v>
          </cell>
          <cell r="E50">
            <v>36560</v>
          </cell>
          <cell r="F50">
            <v>6.1422999999999996</v>
          </cell>
          <cell r="G50">
            <v>36560</v>
          </cell>
          <cell r="H50">
            <v>9.9606999999999992</v>
          </cell>
          <cell r="I50">
            <v>36560</v>
          </cell>
          <cell r="J50">
            <v>180.5034</v>
          </cell>
          <cell r="K50">
            <v>36560</v>
          </cell>
          <cell r="L50">
            <v>5.8400000000000001E-2</v>
          </cell>
          <cell r="M50">
            <v>36560</v>
          </cell>
          <cell r="N50">
            <v>4.3432000000000004</v>
          </cell>
          <cell r="O50">
            <v>36560</v>
          </cell>
          <cell r="P50">
            <v>0.80420000000000003</v>
          </cell>
          <cell r="Q50">
            <v>36560</v>
          </cell>
          <cell r="R50" t="str">
            <v>#N/A N.A.</v>
          </cell>
          <cell r="S50">
            <v>36560</v>
          </cell>
          <cell r="T50" t="str">
            <v>#N/A N.A.</v>
          </cell>
          <cell r="U50">
            <v>36560</v>
          </cell>
          <cell r="V50">
            <v>5.87</v>
          </cell>
          <cell r="W50">
            <v>36560</v>
          </cell>
          <cell r="X50">
            <v>3.8275000000000001</v>
          </cell>
          <cell r="Y50">
            <v>36560</v>
          </cell>
          <cell r="Z50">
            <v>3.992</v>
          </cell>
        </row>
        <row r="51">
          <cell r="A51">
            <v>36561</v>
          </cell>
          <cell r="B51">
            <v>0.97770000000000001</v>
          </cell>
          <cell r="C51">
            <v>36561</v>
          </cell>
          <cell r="D51">
            <v>6.2910000000000004</v>
          </cell>
          <cell r="E51">
            <v>36561</v>
          </cell>
          <cell r="F51">
            <v>6.1422999999999996</v>
          </cell>
          <cell r="G51">
            <v>36561</v>
          </cell>
          <cell r="H51">
            <v>9.9606999999999992</v>
          </cell>
          <cell r="I51">
            <v>36561</v>
          </cell>
          <cell r="J51">
            <v>180.5034</v>
          </cell>
          <cell r="K51">
            <v>36561</v>
          </cell>
          <cell r="L51">
            <v>5.8400000000000001E-2</v>
          </cell>
          <cell r="M51">
            <v>36561</v>
          </cell>
          <cell r="N51">
            <v>4.3432000000000004</v>
          </cell>
          <cell r="O51">
            <v>36561</v>
          </cell>
          <cell r="P51">
            <v>0.80420000000000003</v>
          </cell>
          <cell r="Q51">
            <v>36561</v>
          </cell>
          <cell r="R51" t="str">
            <v>#N/A N.A.</v>
          </cell>
          <cell r="S51">
            <v>36561</v>
          </cell>
          <cell r="T51" t="str">
            <v>#N/A N.A.</v>
          </cell>
          <cell r="U51">
            <v>36561</v>
          </cell>
          <cell r="V51">
            <v>5.87</v>
          </cell>
          <cell r="W51">
            <v>36561</v>
          </cell>
          <cell r="X51">
            <v>3.8275000000000001</v>
          </cell>
          <cell r="Y51">
            <v>36561</v>
          </cell>
          <cell r="Z51">
            <v>3.992</v>
          </cell>
        </row>
        <row r="52">
          <cell r="A52">
            <v>36562</v>
          </cell>
          <cell r="B52">
            <v>0.97770000000000001</v>
          </cell>
          <cell r="C52">
            <v>36562</v>
          </cell>
          <cell r="D52">
            <v>6.2910000000000004</v>
          </cell>
          <cell r="E52">
            <v>36562</v>
          </cell>
          <cell r="F52">
            <v>6.1422999999999996</v>
          </cell>
          <cell r="G52">
            <v>36562</v>
          </cell>
          <cell r="H52">
            <v>9.9606999999999992</v>
          </cell>
          <cell r="I52">
            <v>36562</v>
          </cell>
          <cell r="J52">
            <v>180.5034</v>
          </cell>
          <cell r="K52">
            <v>36562</v>
          </cell>
          <cell r="L52">
            <v>5.8400000000000001E-2</v>
          </cell>
          <cell r="M52">
            <v>36562</v>
          </cell>
          <cell r="N52">
            <v>4.3432000000000004</v>
          </cell>
          <cell r="O52">
            <v>36562</v>
          </cell>
          <cell r="P52">
            <v>0.80420000000000003</v>
          </cell>
          <cell r="Q52">
            <v>36562</v>
          </cell>
          <cell r="R52" t="str">
            <v>#N/A N.A.</v>
          </cell>
          <cell r="S52">
            <v>36562</v>
          </cell>
          <cell r="T52" t="str">
            <v>#N/A N.A.</v>
          </cell>
          <cell r="U52">
            <v>36562</v>
          </cell>
          <cell r="V52">
            <v>5.87</v>
          </cell>
          <cell r="W52">
            <v>36562</v>
          </cell>
          <cell r="X52">
            <v>3.8275000000000001</v>
          </cell>
          <cell r="Y52">
            <v>36562</v>
          </cell>
          <cell r="Z52">
            <v>3.992</v>
          </cell>
        </row>
        <row r="53">
          <cell r="A53">
            <v>36563</v>
          </cell>
          <cell r="B53">
            <v>0.97940000000000005</v>
          </cell>
          <cell r="C53">
            <v>36563</v>
          </cell>
          <cell r="D53">
            <v>6.2847999999999997</v>
          </cell>
          <cell r="E53">
            <v>36563</v>
          </cell>
          <cell r="F53">
            <v>6.1566000000000001</v>
          </cell>
          <cell r="G53">
            <v>36563</v>
          </cell>
          <cell r="H53">
            <v>10.042</v>
          </cell>
          <cell r="I53">
            <v>36563</v>
          </cell>
          <cell r="J53">
            <v>179.68020000000001</v>
          </cell>
          <cell r="K53">
            <v>36563</v>
          </cell>
          <cell r="L53">
            <v>5.79E-2</v>
          </cell>
          <cell r="M53">
            <v>36563</v>
          </cell>
          <cell r="N53">
            <v>4.3383000000000003</v>
          </cell>
          <cell r="O53">
            <v>36563</v>
          </cell>
          <cell r="P53">
            <v>0.80769999999999997</v>
          </cell>
          <cell r="Q53">
            <v>36563</v>
          </cell>
          <cell r="R53" t="str">
            <v>#N/A N.A.</v>
          </cell>
          <cell r="S53">
            <v>36563</v>
          </cell>
          <cell r="T53" t="str">
            <v>#N/A N.A.</v>
          </cell>
          <cell r="U53">
            <v>36563</v>
          </cell>
          <cell r="V53">
            <v>5.9</v>
          </cell>
          <cell r="W53">
            <v>36563</v>
          </cell>
          <cell r="X53">
            <v>3.8369</v>
          </cell>
          <cell r="Y53">
            <v>36563</v>
          </cell>
          <cell r="Z53">
            <v>3.9822000000000002</v>
          </cell>
        </row>
        <row r="54">
          <cell r="A54">
            <v>36564</v>
          </cell>
          <cell r="B54">
            <v>0.9879</v>
          </cell>
          <cell r="C54">
            <v>36564</v>
          </cell>
          <cell r="D54">
            <v>6.2815000000000003</v>
          </cell>
          <cell r="E54">
            <v>36564</v>
          </cell>
          <cell r="F54">
            <v>6.2020999999999997</v>
          </cell>
          <cell r="G54">
            <v>36564</v>
          </cell>
          <cell r="H54">
            <v>10.131</v>
          </cell>
          <cell r="I54">
            <v>36564</v>
          </cell>
          <cell r="J54">
            <v>179.35400000000001</v>
          </cell>
          <cell r="K54">
            <v>36564</v>
          </cell>
          <cell r="L54">
            <v>5.7500000000000002E-2</v>
          </cell>
          <cell r="M54">
            <v>36564</v>
          </cell>
          <cell r="N54">
            <v>4.3536000000000001</v>
          </cell>
          <cell r="O54">
            <v>36564</v>
          </cell>
          <cell r="P54">
            <v>0.80810000000000004</v>
          </cell>
          <cell r="Q54">
            <v>36564</v>
          </cell>
          <cell r="R54" t="str">
            <v>#N/A N.A.</v>
          </cell>
          <cell r="S54">
            <v>36564</v>
          </cell>
          <cell r="T54" t="str">
            <v>#N/A N.A.</v>
          </cell>
          <cell r="U54">
            <v>36564</v>
          </cell>
          <cell r="V54">
            <v>6.27</v>
          </cell>
          <cell r="W54">
            <v>36564</v>
          </cell>
          <cell r="X54">
            <v>3.8534999999999999</v>
          </cell>
          <cell r="Y54">
            <v>36564</v>
          </cell>
          <cell r="Z54">
            <v>3.9775</v>
          </cell>
        </row>
        <row r="55">
          <cell r="A55">
            <v>36565</v>
          </cell>
          <cell r="B55">
            <v>0.99219999999999997</v>
          </cell>
          <cell r="C55">
            <v>36565</v>
          </cell>
          <cell r="D55">
            <v>6.3265000000000002</v>
          </cell>
          <cell r="E55">
            <v>36565</v>
          </cell>
          <cell r="F55">
            <v>6.2720000000000002</v>
          </cell>
          <cell r="G55">
            <v>36565</v>
          </cell>
          <cell r="H55">
            <v>10.239000000000001</v>
          </cell>
          <cell r="I55">
            <v>36565</v>
          </cell>
          <cell r="J55">
            <v>177.41810000000001</v>
          </cell>
          <cell r="K55">
            <v>36565</v>
          </cell>
          <cell r="L55">
            <v>5.8200000000000002E-2</v>
          </cell>
          <cell r="M55">
            <v>36565</v>
          </cell>
          <cell r="N55">
            <v>4.3853999999999997</v>
          </cell>
          <cell r="O55">
            <v>36565</v>
          </cell>
          <cell r="P55">
            <v>0.81389999999999996</v>
          </cell>
          <cell r="Q55">
            <v>36565</v>
          </cell>
          <cell r="R55" t="str">
            <v>#N/A N.A.</v>
          </cell>
          <cell r="S55">
            <v>36565</v>
          </cell>
          <cell r="T55" t="str">
            <v>#N/A N.A.</v>
          </cell>
          <cell r="U55">
            <v>36565</v>
          </cell>
          <cell r="V55">
            <v>5.93</v>
          </cell>
          <cell r="W55">
            <v>36565</v>
          </cell>
          <cell r="X55">
            <v>3.9121999999999999</v>
          </cell>
          <cell r="Y55">
            <v>36565</v>
          </cell>
          <cell r="Z55">
            <v>4.024</v>
          </cell>
        </row>
        <row r="56">
          <cell r="A56">
            <v>36566</v>
          </cell>
          <cell r="B56">
            <v>0.98750000000000004</v>
          </cell>
          <cell r="C56">
            <v>36566</v>
          </cell>
          <cell r="D56">
            <v>6.3244999999999996</v>
          </cell>
          <cell r="E56">
            <v>36566</v>
          </cell>
          <cell r="F56">
            <v>6.2469999999999999</v>
          </cell>
          <cell r="G56">
            <v>36566</v>
          </cell>
          <cell r="H56">
            <v>10.173299999999999</v>
          </cell>
          <cell r="I56">
            <v>36566</v>
          </cell>
          <cell r="J56">
            <v>177.75190000000001</v>
          </cell>
          <cell r="K56">
            <v>36566</v>
          </cell>
          <cell r="L56">
            <v>5.79E-2</v>
          </cell>
          <cell r="M56">
            <v>36566</v>
          </cell>
          <cell r="N56">
            <v>4.3661000000000003</v>
          </cell>
          <cell r="O56">
            <v>36566</v>
          </cell>
          <cell r="P56">
            <v>0.81259999999999999</v>
          </cell>
          <cell r="Q56">
            <v>36566</v>
          </cell>
          <cell r="R56" t="str">
            <v>#N/A N.A.</v>
          </cell>
          <cell r="S56">
            <v>36566</v>
          </cell>
          <cell r="T56" t="str">
            <v>#N/A N.A.</v>
          </cell>
          <cell r="U56">
            <v>36566</v>
          </cell>
          <cell r="V56">
            <v>6.27</v>
          </cell>
          <cell r="W56">
            <v>36566</v>
          </cell>
          <cell r="X56">
            <v>3.8788</v>
          </cell>
          <cell r="Y56">
            <v>36566</v>
          </cell>
          <cell r="Z56">
            <v>3.9895</v>
          </cell>
        </row>
        <row r="57">
          <cell r="A57">
            <v>36567</v>
          </cell>
          <cell r="B57">
            <v>0.98519999999999996</v>
          </cell>
          <cell r="C57">
            <v>36567</v>
          </cell>
          <cell r="D57">
            <v>6.3455000000000004</v>
          </cell>
          <cell r="E57">
            <v>36567</v>
          </cell>
          <cell r="F57">
            <v>6.2576000000000001</v>
          </cell>
          <cell r="G57">
            <v>36567</v>
          </cell>
          <cell r="H57">
            <v>10.0946</v>
          </cell>
          <cell r="I57">
            <v>36567</v>
          </cell>
          <cell r="J57">
            <v>177.03450000000001</v>
          </cell>
          <cell r="K57">
            <v>36567</v>
          </cell>
          <cell r="L57">
            <v>5.8200000000000002E-2</v>
          </cell>
          <cell r="M57">
            <v>36567</v>
          </cell>
          <cell r="N57">
            <v>4.3677000000000001</v>
          </cell>
          <cell r="O57">
            <v>36567</v>
          </cell>
          <cell r="P57">
            <v>0.81410000000000005</v>
          </cell>
          <cell r="Q57">
            <v>36567</v>
          </cell>
          <cell r="R57" t="str">
            <v>#N/A N.A.</v>
          </cell>
          <cell r="S57">
            <v>36567</v>
          </cell>
          <cell r="T57" t="str">
            <v>#N/A N.A.</v>
          </cell>
          <cell r="U57">
            <v>36567</v>
          </cell>
          <cell r="V57">
            <v>6.27</v>
          </cell>
          <cell r="W57">
            <v>36567</v>
          </cell>
          <cell r="X57">
            <v>3.8976999999999999</v>
          </cell>
          <cell r="Y57">
            <v>36567</v>
          </cell>
          <cell r="Z57">
            <v>3.9935999999999998</v>
          </cell>
        </row>
        <row r="58">
          <cell r="A58">
            <v>36568</v>
          </cell>
          <cell r="B58">
            <v>0.98519999999999996</v>
          </cell>
          <cell r="C58">
            <v>36568</v>
          </cell>
          <cell r="D58">
            <v>6.3455000000000004</v>
          </cell>
          <cell r="E58">
            <v>36568</v>
          </cell>
          <cell r="F58">
            <v>6.2576000000000001</v>
          </cell>
          <cell r="G58">
            <v>36568</v>
          </cell>
          <cell r="H58">
            <v>10.0946</v>
          </cell>
          <cell r="I58">
            <v>36568</v>
          </cell>
          <cell r="J58">
            <v>177.03450000000001</v>
          </cell>
          <cell r="K58">
            <v>36568</v>
          </cell>
          <cell r="L58">
            <v>5.8200000000000002E-2</v>
          </cell>
          <cell r="M58">
            <v>36568</v>
          </cell>
          <cell r="N58">
            <v>4.3677000000000001</v>
          </cell>
          <cell r="O58">
            <v>36568</v>
          </cell>
          <cell r="P58">
            <v>0.81410000000000005</v>
          </cell>
          <cell r="Q58">
            <v>36568</v>
          </cell>
          <cell r="R58" t="str">
            <v>#N/A N.A.</v>
          </cell>
          <cell r="S58">
            <v>36568</v>
          </cell>
          <cell r="T58" t="str">
            <v>#N/A N.A.</v>
          </cell>
          <cell r="U58">
            <v>36568</v>
          </cell>
          <cell r="V58">
            <v>6.27</v>
          </cell>
          <cell r="W58">
            <v>36568</v>
          </cell>
          <cell r="X58">
            <v>3.8976999999999999</v>
          </cell>
          <cell r="Y58">
            <v>36568</v>
          </cell>
          <cell r="Z58">
            <v>3.9935999999999998</v>
          </cell>
        </row>
        <row r="59">
          <cell r="A59">
            <v>36569</v>
          </cell>
          <cell r="B59">
            <v>0.98519999999999996</v>
          </cell>
          <cell r="C59">
            <v>36569</v>
          </cell>
          <cell r="D59">
            <v>6.3455000000000004</v>
          </cell>
          <cell r="E59">
            <v>36569</v>
          </cell>
          <cell r="F59">
            <v>6.2576000000000001</v>
          </cell>
          <cell r="G59">
            <v>36569</v>
          </cell>
          <cell r="H59">
            <v>10.0946</v>
          </cell>
          <cell r="I59">
            <v>36569</v>
          </cell>
          <cell r="J59">
            <v>177.03450000000001</v>
          </cell>
          <cell r="K59">
            <v>36569</v>
          </cell>
          <cell r="L59">
            <v>5.8200000000000002E-2</v>
          </cell>
          <cell r="M59">
            <v>36569</v>
          </cell>
          <cell r="N59">
            <v>4.3677000000000001</v>
          </cell>
          <cell r="O59">
            <v>36569</v>
          </cell>
          <cell r="P59">
            <v>0.81410000000000005</v>
          </cell>
          <cell r="Q59">
            <v>36569</v>
          </cell>
          <cell r="R59" t="str">
            <v>#N/A N.A.</v>
          </cell>
          <cell r="S59">
            <v>36569</v>
          </cell>
          <cell r="T59" t="str">
            <v>#N/A N.A.</v>
          </cell>
          <cell r="U59">
            <v>36569</v>
          </cell>
          <cell r="V59">
            <v>6.27</v>
          </cell>
          <cell r="W59">
            <v>36569</v>
          </cell>
          <cell r="X59">
            <v>3.8976999999999999</v>
          </cell>
          <cell r="Y59">
            <v>36569</v>
          </cell>
          <cell r="Z59">
            <v>3.9935999999999998</v>
          </cell>
        </row>
        <row r="60">
          <cell r="A60">
            <v>36570</v>
          </cell>
          <cell r="B60">
            <v>0.97989999999999999</v>
          </cell>
          <cell r="C60">
            <v>36570</v>
          </cell>
          <cell r="D60">
            <v>6.3453999999999997</v>
          </cell>
          <cell r="E60">
            <v>36570</v>
          </cell>
          <cell r="F60">
            <v>6.2156000000000002</v>
          </cell>
          <cell r="G60">
            <v>36570</v>
          </cell>
          <cell r="H60">
            <v>10.060700000000001</v>
          </cell>
          <cell r="I60">
            <v>36570</v>
          </cell>
          <cell r="J60">
            <v>177.95359999999999</v>
          </cell>
          <cell r="K60">
            <v>36570</v>
          </cell>
          <cell r="L60">
            <v>5.8200000000000002E-2</v>
          </cell>
          <cell r="M60">
            <v>36570</v>
          </cell>
          <cell r="N60">
            <v>4.3479999999999999</v>
          </cell>
          <cell r="O60">
            <v>36570</v>
          </cell>
          <cell r="P60">
            <v>0.81440000000000001</v>
          </cell>
          <cell r="Q60">
            <v>36570</v>
          </cell>
          <cell r="R60" t="str">
            <v>#N/A N.A.</v>
          </cell>
          <cell r="S60">
            <v>36570</v>
          </cell>
          <cell r="T60" t="str">
            <v>#N/A N.A.</v>
          </cell>
          <cell r="U60">
            <v>36570</v>
          </cell>
          <cell r="V60">
            <v>6.28</v>
          </cell>
          <cell r="W60">
            <v>36570</v>
          </cell>
          <cell r="X60">
            <v>3.8521000000000001</v>
          </cell>
          <cell r="Y60">
            <v>36570</v>
          </cell>
          <cell r="Z60">
            <v>3.9689000000000001</v>
          </cell>
        </row>
        <row r="61">
          <cell r="A61">
            <v>36571</v>
          </cell>
          <cell r="B61">
            <v>0.98399999999999999</v>
          </cell>
          <cell r="C61">
            <v>36571</v>
          </cell>
          <cell r="D61">
            <v>6.3475000000000001</v>
          </cell>
          <cell r="E61">
            <v>36571</v>
          </cell>
          <cell r="F61">
            <v>6.2478999999999996</v>
          </cell>
          <cell r="G61">
            <v>36571</v>
          </cell>
          <cell r="H61">
            <v>10.1326</v>
          </cell>
          <cell r="I61">
            <v>36571</v>
          </cell>
          <cell r="J61">
            <v>177.5034</v>
          </cell>
          <cell r="K61">
            <v>36571</v>
          </cell>
          <cell r="L61">
            <v>5.8099999999999999E-2</v>
          </cell>
          <cell r="M61">
            <v>36571</v>
          </cell>
          <cell r="N61">
            <v>4.3602999999999996</v>
          </cell>
          <cell r="O61">
            <v>36571</v>
          </cell>
          <cell r="P61">
            <v>0.81599999999999995</v>
          </cell>
          <cell r="Q61">
            <v>36571</v>
          </cell>
          <cell r="R61" t="str">
            <v>#N/A N.A.</v>
          </cell>
          <cell r="S61">
            <v>36571</v>
          </cell>
          <cell r="T61" t="str">
            <v>#N/A N.A.</v>
          </cell>
          <cell r="U61">
            <v>36571</v>
          </cell>
          <cell r="V61">
            <v>5.92</v>
          </cell>
          <cell r="W61">
            <v>36571</v>
          </cell>
          <cell r="X61">
            <v>3.8784000000000001</v>
          </cell>
          <cell r="Y61">
            <v>36571</v>
          </cell>
          <cell r="Z61">
            <v>3.9937</v>
          </cell>
        </row>
        <row r="62">
          <cell r="A62">
            <v>36572</v>
          </cell>
          <cell r="B62">
            <v>0.98619999999999997</v>
          </cell>
          <cell r="C62">
            <v>36572</v>
          </cell>
          <cell r="D62">
            <v>6.3269000000000002</v>
          </cell>
          <cell r="E62">
            <v>36572</v>
          </cell>
          <cell r="F62">
            <v>6.2274000000000003</v>
          </cell>
          <cell r="G62">
            <v>36572</v>
          </cell>
          <cell r="H62">
            <v>10.165800000000001</v>
          </cell>
          <cell r="I62">
            <v>36572</v>
          </cell>
          <cell r="J62">
            <v>178.2193</v>
          </cell>
          <cell r="K62">
            <v>36572</v>
          </cell>
          <cell r="L62">
            <v>5.7799999999999997E-2</v>
          </cell>
          <cell r="M62">
            <v>36572</v>
          </cell>
          <cell r="N62">
            <v>4.3528000000000002</v>
          </cell>
          <cell r="O62">
            <v>36572</v>
          </cell>
          <cell r="P62">
            <v>0.81259999999999999</v>
          </cell>
          <cell r="Q62">
            <v>36572</v>
          </cell>
          <cell r="R62" t="str">
            <v>#N/A N.A.</v>
          </cell>
          <cell r="S62">
            <v>36572</v>
          </cell>
          <cell r="T62" t="str">
            <v>#N/A N.A.</v>
          </cell>
          <cell r="U62">
            <v>36572</v>
          </cell>
          <cell r="V62">
            <v>6.27</v>
          </cell>
          <cell r="W62">
            <v>36572</v>
          </cell>
          <cell r="X62">
            <v>3.8881000000000001</v>
          </cell>
          <cell r="Y62">
            <v>36572</v>
          </cell>
          <cell r="Z62">
            <v>3.9984999999999999</v>
          </cell>
        </row>
        <row r="63">
          <cell r="A63">
            <v>36573</v>
          </cell>
          <cell r="B63">
            <v>0.98660000000000003</v>
          </cell>
          <cell r="C63">
            <v>36573</v>
          </cell>
          <cell r="D63">
            <v>6.3117000000000001</v>
          </cell>
          <cell r="E63">
            <v>36573</v>
          </cell>
          <cell r="F63">
            <v>6.2286000000000001</v>
          </cell>
          <cell r="G63">
            <v>36573</v>
          </cell>
          <cell r="H63">
            <v>10.1487</v>
          </cell>
          <cell r="I63">
            <v>36573</v>
          </cell>
          <cell r="J63">
            <v>178.91399999999999</v>
          </cell>
          <cell r="K63">
            <v>36573</v>
          </cell>
          <cell r="L63">
            <v>5.7099999999999998E-2</v>
          </cell>
          <cell r="M63">
            <v>36573</v>
          </cell>
          <cell r="N63">
            <v>4.3479000000000001</v>
          </cell>
          <cell r="O63">
            <v>36573</v>
          </cell>
          <cell r="P63">
            <v>0.81059999999999999</v>
          </cell>
          <cell r="Q63">
            <v>36573</v>
          </cell>
          <cell r="R63" t="str">
            <v>#N/A N.A.</v>
          </cell>
          <cell r="S63">
            <v>36573</v>
          </cell>
          <cell r="T63" t="str">
            <v>#N/A N.A.</v>
          </cell>
          <cell r="U63">
            <v>36573</v>
          </cell>
          <cell r="V63">
            <v>5.93</v>
          </cell>
          <cell r="W63">
            <v>36573</v>
          </cell>
          <cell r="X63">
            <v>3.8826000000000001</v>
          </cell>
          <cell r="Y63">
            <v>36573</v>
          </cell>
          <cell r="Z63">
            <v>3.9853999999999998</v>
          </cell>
        </row>
        <row r="64">
          <cell r="A64">
            <v>36574</v>
          </cell>
          <cell r="B64">
            <v>0.98470000000000002</v>
          </cell>
          <cell r="C64">
            <v>36574</v>
          </cell>
          <cell r="D64">
            <v>6.3244999999999996</v>
          </cell>
          <cell r="E64">
            <v>36574</v>
          </cell>
          <cell r="F64">
            <v>6.2252000000000001</v>
          </cell>
          <cell r="G64">
            <v>36574</v>
          </cell>
          <cell r="H64">
            <v>10.1242</v>
          </cell>
          <cell r="I64">
            <v>36574</v>
          </cell>
          <cell r="J64">
            <v>178.64769999999999</v>
          </cell>
          <cell r="K64">
            <v>36574</v>
          </cell>
          <cell r="L64">
            <v>5.7000000000000002E-2</v>
          </cell>
          <cell r="M64">
            <v>36574</v>
          </cell>
          <cell r="N64">
            <v>4.3581000000000003</v>
          </cell>
          <cell r="O64">
            <v>36574</v>
          </cell>
          <cell r="P64">
            <v>0.8125</v>
          </cell>
          <cell r="Q64">
            <v>36574</v>
          </cell>
          <cell r="R64" t="str">
            <v>#N/A N.A.</v>
          </cell>
          <cell r="S64">
            <v>36574</v>
          </cell>
          <cell r="T64" t="str">
            <v>#N/A N.A.</v>
          </cell>
          <cell r="U64">
            <v>36574</v>
          </cell>
          <cell r="V64">
            <v>6.27</v>
          </cell>
          <cell r="W64">
            <v>36574</v>
          </cell>
          <cell r="X64">
            <v>3.8839999999999999</v>
          </cell>
          <cell r="Y64">
            <v>36574</v>
          </cell>
          <cell r="Z64">
            <v>3.9759000000000002</v>
          </cell>
        </row>
        <row r="65">
          <cell r="A65">
            <v>36575</v>
          </cell>
          <cell r="B65">
            <v>0.98470000000000002</v>
          </cell>
          <cell r="C65">
            <v>36575</v>
          </cell>
          <cell r="D65">
            <v>6.3244999999999996</v>
          </cell>
          <cell r="E65">
            <v>36575</v>
          </cell>
          <cell r="F65">
            <v>6.2252000000000001</v>
          </cell>
          <cell r="G65">
            <v>36575</v>
          </cell>
          <cell r="H65">
            <v>10.1242</v>
          </cell>
          <cell r="I65">
            <v>36575</v>
          </cell>
          <cell r="J65">
            <v>178.64769999999999</v>
          </cell>
          <cell r="K65">
            <v>36575</v>
          </cell>
          <cell r="L65">
            <v>5.7000000000000002E-2</v>
          </cell>
          <cell r="M65">
            <v>36575</v>
          </cell>
          <cell r="N65">
            <v>4.3581000000000003</v>
          </cell>
          <cell r="O65">
            <v>36575</v>
          </cell>
          <cell r="P65">
            <v>0.8125</v>
          </cell>
          <cell r="Q65">
            <v>36575</v>
          </cell>
          <cell r="R65" t="str">
            <v>#N/A N.A.</v>
          </cell>
          <cell r="S65">
            <v>36575</v>
          </cell>
          <cell r="T65" t="str">
            <v>#N/A N.A.</v>
          </cell>
          <cell r="U65">
            <v>36575</v>
          </cell>
          <cell r="V65">
            <v>6.27</v>
          </cell>
          <cell r="W65">
            <v>36575</v>
          </cell>
          <cell r="X65">
            <v>3.8839999999999999</v>
          </cell>
          <cell r="Y65">
            <v>36575</v>
          </cell>
          <cell r="Z65">
            <v>3.9759000000000002</v>
          </cell>
        </row>
        <row r="66">
          <cell r="A66">
            <v>36576</v>
          </cell>
          <cell r="B66">
            <v>0.98470000000000002</v>
          </cell>
          <cell r="C66">
            <v>36576</v>
          </cell>
          <cell r="D66">
            <v>6.3244999999999996</v>
          </cell>
          <cell r="E66">
            <v>36576</v>
          </cell>
          <cell r="F66">
            <v>6.2252000000000001</v>
          </cell>
          <cell r="G66">
            <v>36576</v>
          </cell>
          <cell r="H66">
            <v>10.1242</v>
          </cell>
          <cell r="I66">
            <v>36576</v>
          </cell>
          <cell r="J66">
            <v>178.64769999999999</v>
          </cell>
          <cell r="K66">
            <v>36576</v>
          </cell>
          <cell r="L66">
            <v>5.7000000000000002E-2</v>
          </cell>
          <cell r="M66">
            <v>36576</v>
          </cell>
          <cell r="N66">
            <v>4.3581000000000003</v>
          </cell>
          <cell r="O66">
            <v>36576</v>
          </cell>
          <cell r="P66">
            <v>0.8125</v>
          </cell>
          <cell r="Q66">
            <v>36576</v>
          </cell>
          <cell r="R66" t="str">
            <v>#N/A N.A.</v>
          </cell>
          <cell r="S66">
            <v>36576</v>
          </cell>
          <cell r="T66" t="str">
            <v>#N/A N.A.</v>
          </cell>
          <cell r="U66">
            <v>36576</v>
          </cell>
          <cell r="V66">
            <v>6.27</v>
          </cell>
          <cell r="W66">
            <v>36576</v>
          </cell>
          <cell r="X66">
            <v>3.8839999999999999</v>
          </cell>
          <cell r="Y66">
            <v>36576</v>
          </cell>
          <cell r="Z66">
            <v>3.9759000000000002</v>
          </cell>
        </row>
        <row r="67">
          <cell r="A67">
            <v>36577</v>
          </cell>
          <cell r="B67">
            <v>0.98670000000000002</v>
          </cell>
          <cell r="C67">
            <v>36577</v>
          </cell>
          <cell r="D67">
            <v>6.3032000000000004</v>
          </cell>
          <cell r="E67">
            <v>36577</v>
          </cell>
          <cell r="F67">
            <v>6.2098000000000004</v>
          </cell>
          <cell r="G67">
            <v>36577</v>
          </cell>
          <cell r="H67">
            <v>10.0671</v>
          </cell>
          <cell r="I67">
            <v>36577</v>
          </cell>
          <cell r="J67">
            <v>180.04769999999999</v>
          </cell>
          <cell r="K67">
            <v>36577</v>
          </cell>
          <cell r="L67">
            <v>5.6500000000000002E-2</v>
          </cell>
          <cell r="M67">
            <v>36577</v>
          </cell>
          <cell r="N67">
            <v>4.3212000000000002</v>
          </cell>
          <cell r="O67">
            <v>36577</v>
          </cell>
          <cell r="P67">
            <v>0.80830000000000002</v>
          </cell>
          <cell r="Q67">
            <v>36577</v>
          </cell>
          <cell r="R67" t="str">
            <v>#N/A N.A.</v>
          </cell>
          <cell r="S67">
            <v>36577</v>
          </cell>
          <cell r="T67" t="str">
            <v>#N/A N.A.</v>
          </cell>
          <cell r="U67">
            <v>36577</v>
          </cell>
          <cell r="V67">
            <v>5.93</v>
          </cell>
          <cell r="W67">
            <v>36577</v>
          </cell>
          <cell r="X67">
            <v>3.8738999999999999</v>
          </cell>
          <cell r="Y67">
            <v>36577</v>
          </cell>
          <cell r="Z67">
            <v>3.9365999999999999</v>
          </cell>
        </row>
        <row r="68">
          <cell r="A68">
            <v>36578</v>
          </cell>
          <cell r="B68">
            <v>1.0071000000000001</v>
          </cell>
          <cell r="C68">
            <v>36578</v>
          </cell>
          <cell r="D68">
            <v>6.3032000000000004</v>
          </cell>
          <cell r="E68">
            <v>36578</v>
          </cell>
          <cell r="F68">
            <v>6.2098000000000004</v>
          </cell>
          <cell r="G68">
            <v>36578</v>
          </cell>
          <cell r="H68">
            <v>10.1738</v>
          </cell>
          <cell r="I68">
            <v>36578</v>
          </cell>
          <cell r="J68">
            <v>179.82249999999999</v>
          </cell>
          <cell r="K68">
            <v>36578</v>
          </cell>
          <cell r="L68">
            <v>5.7000000000000002E-2</v>
          </cell>
          <cell r="M68">
            <v>36578</v>
          </cell>
          <cell r="N68">
            <v>4.3152999999999997</v>
          </cell>
          <cell r="O68">
            <v>36578</v>
          </cell>
          <cell r="P68">
            <v>0.81069999999999998</v>
          </cell>
          <cell r="Q68">
            <v>36578</v>
          </cell>
          <cell r="R68" t="str">
            <v>#N/A N.A.</v>
          </cell>
          <cell r="S68">
            <v>36578</v>
          </cell>
          <cell r="T68" t="str">
            <v>#N/A N.A.</v>
          </cell>
          <cell r="U68">
            <v>36578</v>
          </cell>
          <cell r="V68">
            <v>5.92</v>
          </cell>
          <cell r="W68">
            <v>36578</v>
          </cell>
          <cell r="X68">
            <v>3.9377</v>
          </cell>
          <cell r="Y68">
            <v>36578</v>
          </cell>
          <cell r="Z68">
            <v>3.9314</v>
          </cell>
        </row>
        <row r="69">
          <cell r="A69">
            <v>36579</v>
          </cell>
          <cell r="B69">
            <v>1.0021</v>
          </cell>
          <cell r="C69">
            <v>36579</v>
          </cell>
          <cell r="D69">
            <v>6.3259999999999996</v>
          </cell>
          <cell r="E69">
            <v>36579</v>
          </cell>
          <cell r="F69">
            <v>6.3365999999999998</v>
          </cell>
          <cell r="G69">
            <v>36579</v>
          </cell>
          <cell r="H69">
            <v>10.142200000000001</v>
          </cell>
          <cell r="I69">
            <v>36579</v>
          </cell>
          <cell r="J69">
            <v>179.56829999999999</v>
          </cell>
          <cell r="K69">
            <v>36579</v>
          </cell>
          <cell r="L69">
            <v>5.7000000000000002E-2</v>
          </cell>
          <cell r="M69">
            <v>36579</v>
          </cell>
          <cell r="N69">
            <v>4.3305999999999996</v>
          </cell>
          <cell r="O69">
            <v>36579</v>
          </cell>
          <cell r="P69">
            <v>0.8125</v>
          </cell>
          <cell r="Q69">
            <v>36579</v>
          </cell>
          <cell r="R69" t="str">
            <v>#N/A N.A.</v>
          </cell>
          <cell r="S69">
            <v>36579</v>
          </cell>
          <cell r="T69" t="str">
            <v>#N/A N.A.</v>
          </cell>
          <cell r="U69">
            <v>36579</v>
          </cell>
          <cell r="V69">
            <v>5.92</v>
          </cell>
          <cell r="W69">
            <v>36579</v>
          </cell>
          <cell r="X69">
            <v>3.9384000000000001</v>
          </cell>
          <cell r="Y69">
            <v>36579</v>
          </cell>
          <cell r="Z69">
            <v>3.9297</v>
          </cell>
        </row>
        <row r="70">
          <cell r="A70">
            <v>36580</v>
          </cell>
          <cell r="B70">
            <v>0.99460000000000004</v>
          </cell>
          <cell r="C70">
            <v>36580</v>
          </cell>
          <cell r="D70">
            <v>6.3305999999999996</v>
          </cell>
          <cell r="E70">
            <v>36580</v>
          </cell>
          <cell r="F70">
            <v>6.2946999999999997</v>
          </cell>
          <cell r="G70">
            <v>36580</v>
          </cell>
          <cell r="H70">
            <v>10.1355</v>
          </cell>
          <cell r="I70">
            <v>36580</v>
          </cell>
          <cell r="J70">
            <v>180.5479</v>
          </cell>
          <cell r="K70">
            <v>36580</v>
          </cell>
          <cell r="L70">
            <v>5.6899999999999999E-2</v>
          </cell>
          <cell r="M70">
            <v>36580</v>
          </cell>
          <cell r="N70">
            <v>4.3571</v>
          </cell>
          <cell r="O70">
            <v>36580</v>
          </cell>
          <cell r="P70">
            <v>0.81379999999999997</v>
          </cell>
          <cell r="Q70">
            <v>36580</v>
          </cell>
          <cell r="R70" t="str">
            <v>#N/A N.A.</v>
          </cell>
          <cell r="S70">
            <v>36580</v>
          </cell>
          <cell r="T70" t="str">
            <v>#N/A N.A.</v>
          </cell>
          <cell r="U70">
            <v>36580</v>
          </cell>
          <cell r="V70">
            <v>5.92</v>
          </cell>
          <cell r="W70">
            <v>36580</v>
          </cell>
          <cell r="X70">
            <v>3.907</v>
          </cell>
          <cell r="Y70">
            <v>36580</v>
          </cell>
          <cell r="Z70">
            <v>3.8950999999999998</v>
          </cell>
        </row>
        <row r="71">
          <cell r="A71">
            <v>36581</v>
          </cell>
          <cell r="B71">
            <v>0.97370000000000001</v>
          </cell>
          <cell r="C71">
            <v>36581</v>
          </cell>
          <cell r="D71">
            <v>6.29</v>
          </cell>
          <cell r="E71">
            <v>36581</v>
          </cell>
          <cell r="F71">
            <v>6.1426999999999996</v>
          </cell>
          <cell r="G71">
            <v>36581</v>
          </cell>
          <cell r="H71">
            <v>10.022399999999999</v>
          </cell>
          <cell r="I71">
            <v>36581</v>
          </cell>
          <cell r="J71">
            <v>180.89930000000001</v>
          </cell>
          <cell r="K71">
            <v>36581</v>
          </cell>
          <cell r="L71">
            <v>5.6899999999999999E-2</v>
          </cell>
          <cell r="M71">
            <v>36581</v>
          </cell>
          <cell r="N71">
            <v>4.3402000000000003</v>
          </cell>
          <cell r="O71">
            <v>36581</v>
          </cell>
          <cell r="P71">
            <v>0.80730000000000002</v>
          </cell>
          <cell r="Q71">
            <v>36581</v>
          </cell>
          <cell r="R71" t="str">
            <v>#N/A N.A.</v>
          </cell>
          <cell r="S71">
            <v>36581</v>
          </cell>
          <cell r="T71" t="str">
            <v>#N/A N.A.</v>
          </cell>
          <cell r="U71">
            <v>36581</v>
          </cell>
          <cell r="V71">
            <v>5.91</v>
          </cell>
          <cell r="W71">
            <v>36581</v>
          </cell>
          <cell r="X71">
            <v>3.8096000000000001</v>
          </cell>
          <cell r="Y71">
            <v>36581</v>
          </cell>
          <cell r="Z71">
            <v>3.8639999999999999</v>
          </cell>
        </row>
        <row r="72">
          <cell r="A72">
            <v>36582</v>
          </cell>
          <cell r="B72">
            <v>0.97370000000000001</v>
          </cell>
          <cell r="C72">
            <v>36582</v>
          </cell>
          <cell r="D72">
            <v>6.29</v>
          </cell>
          <cell r="E72">
            <v>36582</v>
          </cell>
          <cell r="F72">
            <v>6.1426999999999996</v>
          </cell>
          <cell r="G72">
            <v>36582</v>
          </cell>
          <cell r="H72">
            <v>10.022399999999999</v>
          </cell>
          <cell r="I72">
            <v>36582</v>
          </cell>
          <cell r="J72">
            <v>180.89930000000001</v>
          </cell>
          <cell r="K72">
            <v>36582</v>
          </cell>
          <cell r="L72">
            <v>5.6899999999999999E-2</v>
          </cell>
          <cell r="M72">
            <v>36582</v>
          </cell>
          <cell r="N72">
            <v>4.3402000000000003</v>
          </cell>
          <cell r="O72">
            <v>36582</v>
          </cell>
          <cell r="P72">
            <v>0.80730000000000002</v>
          </cell>
          <cell r="Q72">
            <v>36582</v>
          </cell>
          <cell r="R72" t="str">
            <v>#N/A N.A.</v>
          </cell>
          <cell r="S72">
            <v>36582</v>
          </cell>
          <cell r="T72" t="str">
            <v>#N/A N.A.</v>
          </cell>
          <cell r="U72">
            <v>36582</v>
          </cell>
          <cell r="V72">
            <v>5.91</v>
          </cell>
          <cell r="W72">
            <v>36582</v>
          </cell>
          <cell r="X72">
            <v>3.8096000000000001</v>
          </cell>
          <cell r="Y72">
            <v>36582</v>
          </cell>
          <cell r="Z72">
            <v>3.8639999999999999</v>
          </cell>
        </row>
        <row r="73">
          <cell r="A73">
            <v>36583</v>
          </cell>
          <cell r="B73">
            <v>0.97370000000000001</v>
          </cell>
          <cell r="C73">
            <v>36583</v>
          </cell>
          <cell r="D73">
            <v>6.29</v>
          </cell>
          <cell r="E73">
            <v>36583</v>
          </cell>
          <cell r="F73">
            <v>6.1426999999999996</v>
          </cell>
          <cell r="G73">
            <v>36583</v>
          </cell>
          <cell r="H73">
            <v>10.022399999999999</v>
          </cell>
          <cell r="I73">
            <v>36583</v>
          </cell>
          <cell r="J73">
            <v>180.89930000000001</v>
          </cell>
          <cell r="K73">
            <v>36583</v>
          </cell>
          <cell r="L73">
            <v>5.6899999999999999E-2</v>
          </cell>
          <cell r="M73">
            <v>36583</v>
          </cell>
          <cell r="N73">
            <v>4.3402000000000003</v>
          </cell>
          <cell r="O73">
            <v>36583</v>
          </cell>
          <cell r="P73">
            <v>0.80730000000000002</v>
          </cell>
          <cell r="Q73">
            <v>36583</v>
          </cell>
          <cell r="R73" t="str">
            <v>#N/A N.A.</v>
          </cell>
          <cell r="S73">
            <v>36583</v>
          </cell>
          <cell r="T73" t="str">
            <v>#N/A N.A.</v>
          </cell>
          <cell r="U73">
            <v>36583</v>
          </cell>
          <cell r="V73">
            <v>5.91</v>
          </cell>
          <cell r="W73">
            <v>36583</v>
          </cell>
          <cell r="X73">
            <v>3.8096000000000001</v>
          </cell>
          <cell r="Y73">
            <v>36583</v>
          </cell>
          <cell r="Z73">
            <v>3.8639999999999999</v>
          </cell>
        </row>
        <row r="74">
          <cell r="A74">
            <v>36584</v>
          </cell>
          <cell r="B74">
            <v>0.96989999999999998</v>
          </cell>
          <cell r="C74">
            <v>36584</v>
          </cell>
          <cell r="D74">
            <v>6.3696000000000002</v>
          </cell>
          <cell r="E74">
            <v>36584</v>
          </cell>
          <cell r="F74">
            <v>6.1795</v>
          </cell>
          <cell r="G74">
            <v>36584</v>
          </cell>
          <cell r="H74">
            <v>10.145200000000001</v>
          </cell>
          <cell r="I74">
            <v>36584</v>
          </cell>
          <cell r="J74">
            <v>178.45070000000001</v>
          </cell>
          <cell r="K74">
            <v>36584</v>
          </cell>
          <cell r="L74">
            <v>5.8000000000000003E-2</v>
          </cell>
          <cell r="M74">
            <v>36584</v>
          </cell>
          <cell r="N74">
            <v>4.3788999999999998</v>
          </cell>
          <cell r="O74">
            <v>36584</v>
          </cell>
          <cell r="P74">
            <v>0.81689999999999996</v>
          </cell>
          <cell r="Q74">
            <v>36584</v>
          </cell>
          <cell r="R74" t="str">
            <v>#N/A N.A.</v>
          </cell>
          <cell r="S74">
            <v>36584</v>
          </cell>
          <cell r="T74" t="str">
            <v>#N/A N.A.</v>
          </cell>
          <cell r="U74">
            <v>36584</v>
          </cell>
          <cell r="V74">
            <v>6.32</v>
          </cell>
          <cell r="W74">
            <v>36584</v>
          </cell>
          <cell r="X74">
            <v>3.8422999999999998</v>
          </cell>
          <cell r="Y74">
            <v>36584</v>
          </cell>
          <cell r="Z74">
            <v>3.9056999999999999</v>
          </cell>
        </row>
        <row r="75">
          <cell r="A75">
            <v>36585</v>
          </cell>
          <cell r="B75">
            <v>0.96679999999999999</v>
          </cell>
          <cell r="C75">
            <v>36585</v>
          </cell>
          <cell r="D75">
            <v>6.3357999999999999</v>
          </cell>
          <cell r="E75">
            <v>36585</v>
          </cell>
          <cell r="F75">
            <v>6.1189</v>
          </cell>
          <cell r="G75">
            <v>36585</v>
          </cell>
          <cell r="H75">
            <v>10.002000000000001</v>
          </cell>
          <cell r="I75">
            <v>36585</v>
          </cell>
          <cell r="J75">
            <v>178.57669999999999</v>
          </cell>
          <cell r="K75">
            <v>36585</v>
          </cell>
          <cell r="L75">
            <v>5.74E-2</v>
          </cell>
          <cell r="M75">
            <v>36585</v>
          </cell>
          <cell r="N75">
            <v>4.3677000000000001</v>
          </cell>
          <cell r="O75">
            <v>36585</v>
          </cell>
          <cell r="P75">
            <v>0.81379999999999997</v>
          </cell>
          <cell r="Q75">
            <v>36585</v>
          </cell>
          <cell r="R75" t="str">
            <v>#N/A N.A.</v>
          </cell>
          <cell r="S75">
            <v>36585</v>
          </cell>
          <cell r="T75" t="str">
            <v>#N/A N.A.</v>
          </cell>
          <cell r="U75">
            <v>36585</v>
          </cell>
          <cell r="V75">
            <v>6.31</v>
          </cell>
          <cell r="W75">
            <v>36585</v>
          </cell>
          <cell r="X75">
            <v>3.8035000000000001</v>
          </cell>
          <cell r="Y75">
            <v>36585</v>
          </cell>
          <cell r="Z75">
            <v>3.9121999999999999</v>
          </cell>
        </row>
        <row r="76">
          <cell r="A76">
            <v>36586</v>
          </cell>
          <cell r="B76">
            <v>0.97430000000000005</v>
          </cell>
          <cell r="C76">
            <v>36586</v>
          </cell>
          <cell r="D76">
            <v>6.3472</v>
          </cell>
          <cell r="E76">
            <v>36586</v>
          </cell>
          <cell r="F76">
            <v>6.1856</v>
          </cell>
          <cell r="G76">
            <v>36586</v>
          </cell>
          <cell r="H76">
            <v>10.0617</v>
          </cell>
          <cell r="I76">
            <v>36586</v>
          </cell>
          <cell r="J76">
            <v>177.73580000000001</v>
          </cell>
          <cell r="K76">
            <v>36586</v>
          </cell>
          <cell r="L76">
            <v>5.9200000000000003E-2</v>
          </cell>
          <cell r="M76">
            <v>36586</v>
          </cell>
          <cell r="N76">
            <v>4.3780000000000001</v>
          </cell>
          <cell r="O76">
            <v>36586</v>
          </cell>
          <cell r="P76">
            <v>0.8155</v>
          </cell>
          <cell r="Q76">
            <v>36586</v>
          </cell>
          <cell r="R76" t="str">
            <v>#N/A N.A.</v>
          </cell>
          <cell r="S76">
            <v>36586</v>
          </cell>
          <cell r="T76" t="str">
            <v>#N/A N.A.</v>
          </cell>
          <cell r="U76">
            <v>36586</v>
          </cell>
          <cell r="V76">
            <v>6.3</v>
          </cell>
          <cell r="W76">
            <v>36586</v>
          </cell>
          <cell r="X76">
            <v>3.8431000000000002</v>
          </cell>
          <cell r="Y76">
            <v>36586</v>
          </cell>
          <cell r="Z76">
            <v>3.8437999999999999</v>
          </cell>
        </row>
        <row r="77">
          <cell r="A77">
            <v>36587</v>
          </cell>
          <cell r="B77">
            <v>0.96640000000000004</v>
          </cell>
          <cell r="C77">
            <v>36587</v>
          </cell>
          <cell r="D77">
            <v>6.3691000000000004</v>
          </cell>
          <cell r="E77">
            <v>36587</v>
          </cell>
          <cell r="F77">
            <v>6.1468999999999996</v>
          </cell>
          <cell r="G77">
            <v>36587</v>
          </cell>
          <cell r="H77">
            <v>10.0594</v>
          </cell>
          <cell r="I77">
            <v>36587</v>
          </cell>
          <cell r="J77">
            <v>175.4957</v>
          </cell>
          <cell r="K77">
            <v>36587</v>
          </cell>
          <cell r="L77">
            <v>5.9200000000000003E-2</v>
          </cell>
          <cell r="M77">
            <v>36587</v>
          </cell>
          <cell r="N77">
            <v>4.3794000000000004</v>
          </cell>
          <cell r="O77">
            <v>36587</v>
          </cell>
          <cell r="P77">
            <v>0.81989999999999996</v>
          </cell>
          <cell r="Q77">
            <v>36587</v>
          </cell>
          <cell r="R77" t="str">
            <v>#N/A N.A.</v>
          </cell>
          <cell r="S77">
            <v>36587</v>
          </cell>
          <cell r="T77" t="str">
            <v>#N/A N.A.</v>
          </cell>
          <cell r="U77">
            <v>36587</v>
          </cell>
          <cell r="V77">
            <v>5.95</v>
          </cell>
          <cell r="W77">
            <v>36587</v>
          </cell>
          <cell r="X77">
            <v>3.8327</v>
          </cell>
          <cell r="Y77">
            <v>36587</v>
          </cell>
          <cell r="Z77">
            <v>3.8700999999999999</v>
          </cell>
        </row>
        <row r="78">
          <cell r="A78">
            <v>36588</v>
          </cell>
          <cell r="B78">
            <v>0.96350000000000002</v>
          </cell>
          <cell r="C78">
            <v>36588</v>
          </cell>
          <cell r="D78">
            <v>6.4752999999999998</v>
          </cell>
          <cell r="E78">
            <v>36588</v>
          </cell>
          <cell r="F78">
            <v>6.2324000000000002</v>
          </cell>
          <cell r="G78">
            <v>36588</v>
          </cell>
          <cell r="H78">
            <v>10.182</v>
          </cell>
          <cell r="I78">
            <v>36588</v>
          </cell>
          <cell r="J78">
            <v>174.22819999999999</v>
          </cell>
          <cell r="K78">
            <v>36588</v>
          </cell>
          <cell r="L78">
            <v>5.9799999999999999E-2</v>
          </cell>
          <cell r="M78">
            <v>36588</v>
          </cell>
          <cell r="N78">
            <v>4.4496000000000002</v>
          </cell>
          <cell r="O78">
            <v>36588</v>
          </cell>
          <cell r="P78">
            <v>0.82920000000000005</v>
          </cell>
          <cell r="Q78">
            <v>36588</v>
          </cell>
          <cell r="R78" t="str">
            <v>#N/A N.A.</v>
          </cell>
          <cell r="S78">
            <v>36588</v>
          </cell>
          <cell r="T78" t="str">
            <v>#N/A N.A.</v>
          </cell>
          <cell r="U78">
            <v>36588</v>
          </cell>
          <cell r="V78">
            <v>6.3</v>
          </cell>
          <cell r="W78">
            <v>36588</v>
          </cell>
          <cell r="X78">
            <v>3.8490000000000002</v>
          </cell>
          <cell r="Y78">
            <v>36588</v>
          </cell>
          <cell r="Z78">
            <v>3.9264999999999999</v>
          </cell>
        </row>
        <row r="79">
          <cell r="A79">
            <v>36589</v>
          </cell>
          <cell r="B79">
            <v>0.96350000000000002</v>
          </cell>
          <cell r="C79">
            <v>36589</v>
          </cell>
          <cell r="D79">
            <v>6.4752999999999998</v>
          </cell>
          <cell r="E79">
            <v>36589</v>
          </cell>
          <cell r="F79">
            <v>6.2324000000000002</v>
          </cell>
          <cell r="G79">
            <v>36589</v>
          </cell>
          <cell r="H79">
            <v>10.182</v>
          </cell>
          <cell r="I79">
            <v>36589</v>
          </cell>
          <cell r="J79">
            <v>174.22819999999999</v>
          </cell>
          <cell r="K79">
            <v>36589</v>
          </cell>
          <cell r="L79">
            <v>5.9799999999999999E-2</v>
          </cell>
          <cell r="M79">
            <v>36589</v>
          </cell>
          <cell r="N79">
            <v>4.4496000000000002</v>
          </cell>
          <cell r="O79">
            <v>36589</v>
          </cell>
          <cell r="P79">
            <v>0.82920000000000005</v>
          </cell>
          <cell r="Q79">
            <v>36589</v>
          </cell>
          <cell r="R79" t="str">
            <v>#N/A N.A.</v>
          </cell>
          <cell r="S79">
            <v>36589</v>
          </cell>
          <cell r="T79" t="str">
            <v>#N/A N.A.</v>
          </cell>
          <cell r="U79">
            <v>36589</v>
          </cell>
          <cell r="V79">
            <v>6.3</v>
          </cell>
          <cell r="W79">
            <v>36589</v>
          </cell>
          <cell r="X79">
            <v>3.8490000000000002</v>
          </cell>
          <cell r="Y79">
            <v>36589</v>
          </cell>
          <cell r="Z79">
            <v>3.9264999999999999</v>
          </cell>
        </row>
        <row r="80">
          <cell r="A80">
            <v>36590</v>
          </cell>
          <cell r="B80">
            <v>0.96350000000000002</v>
          </cell>
          <cell r="C80">
            <v>36590</v>
          </cell>
          <cell r="D80">
            <v>6.4752999999999998</v>
          </cell>
          <cell r="E80">
            <v>36590</v>
          </cell>
          <cell r="F80">
            <v>6.2324000000000002</v>
          </cell>
          <cell r="G80">
            <v>36590</v>
          </cell>
          <cell r="H80">
            <v>10.182</v>
          </cell>
          <cell r="I80">
            <v>36590</v>
          </cell>
          <cell r="J80">
            <v>174.22819999999999</v>
          </cell>
          <cell r="K80">
            <v>36590</v>
          </cell>
          <cell r="L80">
            <v>5.9799999999999999E-2</v>
          </cell>
          <cell r="M80">
            <v>36590</v>
          </cell>
          <cell r="N80">
            <v>4.4496000000000002</v>
          </cell>
          <cell r="O80">
            <v>36590</v>
          </cell>
          <cell r="P80">
            <v>0.82920000000000005</v>
          </cell>
          <cell r="Q80">
            <v>36590</v>
          </cell>
          <cell r="R80" t="str">
            <v>#N/A N.A.</v>
          </cell>
          <cell r="S80">
            <v>36590</v>
          </cell>
          <cell r="T80" t="str">
            <v>#N/A N.A.</v>
          </cell>
          <cell r="U80">
            <v>36590</v>
          </cell>
          <cell r="V80">
            <v>6.3</v>
          </cell>
          <cell r="W80">
            <v>36590</v>
          </cell>
          <cell r="X80">
            <v>3.8490000000000002</v>
          </cell>
          <cell r="Y80">
            <v>36590</v>
          </cell>
          <cell r="Z80">
            <v>3.9264999999999999</v>
          </cell>
        </row>
        <row r="81">
          <cell r="A81">
            <v>36591</v>
          </cell>
          <cell r="B81">
            <v>0.9587</v>
          </cell>
          <cell r="C81">
            <v>36591</v>
          </cell>
          <cell r="D81">
            <v>6.5041000000000002</v>
          </cell>
          <cell r="E81">
            <v>36591</v>
          </cell>
          <cell r="F81">
            <v>6.2362000000000002</v>
          </cell>
          <cell r="G81">
            <v>36591</v>
          </cell>
          <cell r="H81">
            <v>10.228300000000001</v>
          </cell>
          <cell r="I81">
            <v>36591</v>
          </cell>
          <cell r="J81">
            <v>172.96770000000001</v>
          </cell>
          <cell r="K81">
            <v>36591</v>
          </cell>
          <cell r="L81">
            <v>6.0400000000000002E-2</v>
          </cell>
          <cell r="M81">
            <v>36591</v>
          </cell>
          <cell r="N81">
            <v>4.4690000000000003</v>
          </cell>
          <cell r="O81">
            <v>36591</v>
          </cell>
          <cell r="P81">
            <v>0.83450000000000002</v>
          </cell>
          <cell r="Q81">
            <v>36591</v>
          </cell>
          <cell r="R81" t="str">
            <v>#N/A N.A.</v>
          </cell>
          <cell r="S81">
            <v>36591</v>
          </cell>
          <cell r="T81" t="str">
            <v>#N/A N.A.</v>
          </cell>
          <cell r="U81">
            <v>36591</v>
          </cell>
          <cell r="V81">
            <v>5.75</v>
          </cell>
          <cell r="W81">
            <v>36591</v>
          </cell>
          <cell r="X81">
            <v>3.8723999999999998</v>
          </cell>
          <cell r="Y81">
            <v>36591</v>
          </cell>
          <cell r="Z81">
            <v>3.9102999999999999</v>
          </cell>
        </row>
        <row r="82">
          <cell r="A82">
            <v>36592</v>
          </cell>
          <cell r="B82">
            <v>0.95420000000000005</v>
          </cell>
          <cell r="C82">
            <v>36592</v>
          </cell>
          <cell r="D82">
            <v>6.5258000000000003</v>
          </cell>
          <cell r="E82">
            <v>36592</v>
          </cell>
          <cell r="F82">
            <v>6.2286999999999999</v>
          </cell>
          <cell r="G82">
            <v>36592</v>
          </cell>
          <cell r="H82">
            <v>10.3215</v>
          </cell>
          <cell r="I82">
            <v>36592</v>
          </cell>
          <cell r="J82">
            <v>171.93770000000001</v>
          </cell>
          <cell r="K82">
            <v>36592</v>
          </cell>
          <cell r="L82">
            <v>6.1499999999999999E-2</v>
          </cell>
          <cell r="M82">
            <v>36592</v>
          </cell>
          <cell r="N82">
            <v>4.4878999999999998</v>
          </cell>
          <cell r="O82">
            <v>36592</v>
          </cell>
          <cell r="P82">
            <v>0.83909999999999996</v>
          </cell>
          <cell r="Q82">
            <v>36592</v>
          </cell>
          <cell r="R82" t="str">
            <v>#N/A N.A.</v>
          </cell>
          <cell r="S82">
            <v>36592</v>
          </cell>
          <cell r="T82" t="str">
            <v>#N/A N.A.</v>
          </cell>
          <cell r="U82">
            <v>36592</v>
          </cell>
          <cell r="V82">
            <v>5.76</v>
          </cell>
          <cell r="W82">
            <v>36592</v>
          </cell>
          <cell r="X82">
            <v>3.8959999999999999</v>
          </cell>
          <cell r="Y82">
            <v>36592</v>
          </cell>
          <cell r="Z82">
            <v>3.9535</v>
          </cell>
        </row>
        <row r="83">
          <cell r="A83">
            <v>36593</v>
          </cell>
          <cell r="B83">
            <v>0.95960000000000001</v>
          </cell>
          <cell r="C83">
            <v>36593</v>
          </cell>
          <cell r="D83">
            <v>6.4832999999999998</v>
          </cell>
          <cell r="E83">
            <v>36593</v>
          </cell>
          <cell r="F83">
            <v>6.2058</v>
          </cell>
          <cell r="G83">
            <v>36593</v>
          </cell>
          <cell r="H83">
            <v>10.233499999999999</v>
          </cell>
          <cell r="I83">
            <v>36593</v>
          </cell>
          <cell r="J83">
            <v>173.6763</v>
          </cell>
          <cell r="K83">
            <v>36593</v>
          </cell>
          <cell r="L83">
            <v>6.0400000000000002E-2</v>
          </cell>
          <cell r="M83">
            <v>36593</v>
          </cell>
          <cell r="N83">
            <v>4.4424999999999999</v>
          </cell>
          <cell r="O83">
            <v>36593</v>
          </cell>
          <cell r="P83">
            <v>0.83099999999999996</v>
          </cell>
          <cell r="Q83">
            <v>36593</v>
          </cell>
          <cell r="R83" t="str">
            <v>#N/A N.A.</v>
          </cell>
          <cell r="S83">
            <v>36593</v>
          </cell>
          <cell r="T83" t="str">
            <v>#N/A N.A.</v>
          </cell>
          <cell r="U83">
            <v>36593</v>
          </cell>
          <cell r="V83">
            <v>5.76</v>
          </cell>
          <cell r="W83">
            <v>36593</v>
          </cell>
          <cell r="X83">
            <v>3.8694000000000002</v>
          </cell>
          <cell r="Y83">
            <v>36593</v>
          </cell>
          <cell r="Z83">
            <v>3.9422000000000001</v>
          </cell>
        </row>
        <row r="84">
          <cell r="A84">
            <v>36594</v>
          </cell>
          <cell r="B84">
            <v>0.96719999999999995</v>
          </cell>
          <cell r="C84">
            <v>36594</v>
          </cell>
          <cell r="D84">
            <v>6.4006999999999996</v>
          </cell>
          <cell r="E84">
            <v>36594</v>
          </cell>
          <cell r="F84">
            <v>6.1936</v>
          </cell>
          <cell r="G84">
            <v>36594</v>
          </cell>
          <cell r="H84">
            <v>10.1143</v>
          </cell>
          <cell r="I84">
            <v>36594</v>
          </cell>
          <cell r="J84">
            <v>176.0171</v>
          </cell>
          <cell r="K84">
            <v>36594</v>
          </cell>
          <cell r="L84">
            <v>0.06</v>
          </cell>
          <cell r="M84">
            <v>36594</v>
          </cell>
          <cell r="N84">
            <v>4.3853999999999997</v>
          </cell>
          <cell r="O84">
            <v>36594</v>
          </cell>
          <cell r="P84">
            <v>0.82099999999999995</v>
          </cell>
          <cell r="Q84">
            <v>36594</v>
          </cell>
          <cell r="R84" t="str">
            <v>#N/A N.A.</v>
          </cell>
          <cell r="S84">
            <v>36594</v>
          </cell>
          <cell r="T84" t="str">
            <v>#N/A N.A.</v>
          </cell>
          <cell r="U84">
            <v>36594</v>
          </cell>
          <cell r="V84">
            <v>6.14</v>
          </cell>
          <cell r="W84">
            <v>36594</v>
          </cell>
          <cell r="X84">
            <v>3.8445999999999998</v>
          </cell>
          <cell r="Y84">
            <v>36594</v>
          </cell>
          <cell r="Z84">
            <v>3.9302000000000001</v>
          </cell>
        </row>
        <row r="85">
          <cell r="A85">
            <v>36595</v>
          </cell>
          <cell r="B85">
            <v>0.96419999999999995</v>
          </cell>
          <cell r="C85">
            <v>36595</v>
          </cell>
          <cell r="D85">
            <v>6.3855000000000004</v>
          </cell>
          <cell r="E85">
            <v>36595</v>
          </cell>
          <cell r="F85">
            <v>6.1673</v>
          </cell>
          <cell r="G85">
            <v>36595</v>
          </cell>
          <cell r="H85">
            <v>10.0817</v>
          </cell>
          <cell r="I85">
            <v>36595</v>
          </cell>
          <cell r="J85">
            <v>175.67240000000001</v>
          </cell>
          <cell r="K85">
            <v>36595</v>
          </cell>
          <cell r="L85">
            <v>6.0100000000000001E-2</v>
          </cell>
          <cell r="M85">
            <v>36595</v>
          </cell>
          <cell r="N85">
            <v>4.3879000000000001</v>
          </cell>
          <cell r="O85">
            <v>36595</v>
          </cell>
          <cell r="P85">
            <v>0.8216</v>
          </cell>
          <cell r="Q85">
            <v>36595</v>
          </cell>
          <cell r="R85" t="str">
            <v>#N/A N.A.</v>
          </cell>
          <cell r="S85">
            <v>36595</v>
          </cell>
          <cell r="T85" t="str">
            <v>#N/A N.A.</v>
          </cell>
          <cell r="U85">
            <v>36595</v>
          </cell>
          <cell r="V85">
            <v>5.76</v>
          </cell>
          <cell r="W85">
            <v>36595</v>
          </cell>
          <cell r="X85">
            <v>3.8290999999999999</v>
          </cell>
          <cell r="Y85">
            <v>36595</v>
          </cell>
          <cell r="Z85">
            <v>3.9331999999999998</v>
          </cell>
        </row>
        <row r="86">
          <cell r="A86">
            <v>36596</v>
          </cell>
          <cell r="B86">
            <v>0.96419999999999995</v>
          </cell>
          <cell r="C86">
            <v>36596</v>
          </cell>
          <cell r="D86">
            <v>6.3855000000000004</v>
          </cell>
          <cell r="E86">
            <v>36596</v>
          </cell>
          <cell r="F86">
            <v>6.1673</v>
          </cell>
          <cell r="G86">
            <v>36596</v>
          </cell>
          <cell r="H86">
            <v>10.0817</v>
          </cell>
          <cell r="I86">
            <v>36596</v>
          </cell>
          <cell r="J86">
            <v>175.67240000000001</v>
          </cell>
          <cell r="K86">
            <v>36596</v>
          </cell>
          <cell r="L86">
            <v>6.0100000000000001E-2</v>
          </cell>
          <cell r="M86">
            <v>36596</v>
          </cell>
          <cell r="N86">
            <v>4.3879000000000001</v>
          </cell>
          <cell r="O86">
            <v>36596</v>
          </cell>
          <cell r="P86">
            <v>0.8216</v>
          </cell>
          <cell r="Q86">
            <v>36596</v>
          </cell>
          <cell r="R86" t="str">
            <v>#N/A N.A.</v>
          </cell>
          <cell r="S86">
            <v>36596</v>
          </cell>
          <cell r="T86" t="str">
            <v>#N/A N.A.</v>
          </cell>
          <cell r="U86">
            <v>36596</v>
          </cell>
          <cell r="V86">
            <v>5.76</v>
          </cell>
          <cell r="W86">
            <v>36596</v>
          </cell>
          <cell r="X86">
            <v>3.8290999999999999</v>
          </cell>
          <cell r="Y86">
            <v>36596</v>
          </cell>
          <cell r="Z86">
            <v>3.9331999999999998</v>
          </cell>
        </row>
        <row r="87">
          <cell r="A87">
            <v>36597</v>
          </cell>
          <cell r="B87">
            <v>0.96419999999999995</v>
          </cell>
          <cell r="C87">
            <v>36597</v>
          </cell>
          <cell r="D87">
            <v>6.3855000000000004</v>
          </cell>
          <cell r="E87">
            <v>36597</v>
          </cell>
          <cell r="F87">
            <v>6.1673</v>
          </cell>
          <cell r="G87">
            <v>36597</v>
          </cell>
          <cell r="H87">
            <v>10.0817</v>
          </cell>
          <cell r="I87">
            <v>36597</v>
          </cell>
          <cell r="J87">
            <v>175.67240000000001</v>
          </cell>
          <cell r="K87">
            <v>36597</v>
          </cell>
          <cell r="L87">
            <v>6.0100000000000001E-2</v>
          </cell>
          <cell r="M87">
            <v>36597</v>
          </cell>
          <cell r="N87">
            <v>4.3879000000000001</v>
          </cell>
          <cell r="O87">
            <v>36597</v>
          </cell>
          <cell r="P87">
            <v>0.8216</v>
          </cell>
          <cell r="Q87">
            <v>36597</v>
          </cell>
          <cell r="R87" t="str">
            <v>#N/A N.A.</v>
          </cell>
          <cell r="S87">
            <v>36597</v>
          </cell>
          <cell r="T87" t="str">
            <v>#N/A N.A.</v>
          </cell>
          <cell r="U87">
            <v>36597</v>
          </cell>
          <cell r="V87">
            <v>5.76</v>
          </cell>
          <cell r="W87">
            <v>36597</v>
          </cell>
          <cell r="X87">
            <v>3.8290999999999999</v>
          </cell>
          <cell r="Y87">
            <v>36597</v>
          </cell>
          <cell r="Z87">
            <v>3.9331999999999998</v>
          </cell>
        </row>
        <row r="88">
          <cell r="A88">
            <v>36598</v>
          </cell>
          <cell r="B88">
            <v>0.96319999999999995</v>
          </cell>
          <cell r="C88">
            <v>36598</v>
          </cell>
          <cell r="D88">
            <v>6.4383999999999997</v>
          </cell>
          <cell r="E88">
            <v>36598</v>
          </cell>
          <cell r="F88">
            <v>6.2051999999999996</v>
          </cell>
          <cell r="G88">
            <v>36598</v>
          </cell>
          <cell r="H88">
            <v>10.1503</v>
          </cell>
          <cell r="I88">
            <v>36598</v>
          </cell>
          <cell r="J88">
            <v>174.86189999999999</v>
          </cell>
          <cell r="K88">
            <v>36598</v>
          </cell>
          <cell r="L88">
            <v>6.0900000000000003E-2</v>
          </cell>
          <cell r="M88">
            <v>36598</v>
          </cell>
          <cell r="N88">
            <v>4.3977000000000004</v>
          </cell>
          <cell r="O88">
            <v>36598</v>
          </cell>
          <cell r="P88">
            <v>0.82569999999999999</v>
          </cell>
          <cell r="Q88">
            <v>36598</v>
          </cell>
          <cell r="R88" t="str">
            <v>#N/A N.A.</v>
          </cell>
          <cell r="S88">
            <v>36598</v>
          </cell>
          <cell r="T88" t="str">
            <v>#N/A N.A.</v>
          </cell>
          <cell r="U88">
            <v>36598</v>
          </cell>
          <cell r="V88">
            <v>5.75</v>
          </cell>
          <cell r="W88">
            <v>36598</v>
          </cell>
          <cell r="X88">
            <v>3.8439999999999999</v>
          </cell>
          <cell r="Y88">
            <v>36598</v>
          </cell>
          <cell r="Z88">
            <v>3.9609000000000001</v>
          </cell>
        </row>
        <row r="89">
          <cell r="A89">
            <v>36599</v>
          </cell>
          <cell r="B89">
            <v>0.9647</v>
          </cell>
          <cell r="C89">
            <v>36599</v>
          </cell>
          <cell r="D89">
            <v>6.4318</v>
          </cell>
          <cell r="E89">
            <v>36599</v>
          </cell>
          <cell r="F89">
            <v>6.1925999999999997</v>
          </cell>
          <cell r="G89">
            <v>36599</v>
          </cell>
          <cell r="H89">
            <v>10.1409</v>
          </cell>
          <cell r="I89">
            <v>36599</v>
          </cell>
          <cell r="J89">
            <v>174.7056</v>
          </cell>
          <cell r="K89">
            <v>36599</v>
          </cell>
          <cell r="L89">
            <v>6.0699999999999997E-2</v>
          </cell>
          <cell r="M89">
            <v>36599</v>
          </cell>
          <cell r="N89">
            <v>4.3875999999999999</v>
          </cell>
          <cell r="O89">
            <v>36599</v>
          </cell>
          <cell r="P89">
            <v>0.82579999999999998</v>
          </cell>
          <cell r="Q89">
            <v>36599</v>
          </cell>
          <cell r="R89" t="str">
            <v>#N/A N.A.</v>
          </cell>
          <cell r="S89">
            <v>36599</v>
          </cell>
          <cell r="T89" t="str">
            <v>#N/A N.A.</v>
          </cell>
          <cell r="U89">
            <v>36599</v>
          </cell>
          <cell r="V89">
            <v>5.95</v>
          </cell>
          <cell r="W89">
            <v>36599</v>
          </cell>
          <cell r="X89">
            <v>3.8628999999999998</v>
          </cell>
          <cell r="Y89">
            <v>36599</v>
          </cell>
          <cell r="Z89">
            <v>3.9504000000000001</v>
          </cell>
        </row>
        <row r="90">
          <cell r="A90">
            <v>36600</v>
          </cell>
          <cell r="B90">
            <v>0.97040000000000004</v>
          </cell>
          <cell r="C90">
            <v>36600</v>
          </cell>
          <cell r="D90">
            <v>6.4672000000000001</v>
          </cell>
          <cell r="E90">
            <v>36600</v>
          </cell>
          <cell r="F90">
            <v>6.2796000000000003</v>
          </cell>
          <cell r="G90">
            <v>36600</v>
          </cell>
          <cell r="H90">
            <v>10.173500000000001</v>
          </cell>
          <cell r="I90">
            <v>36600</v>
          </cell>
          <cell r="J90">
            <v>173.6661</v>
          </cell>
          <cell r="K90">
            <v>36600</v>
          </cell>
          <cell r="L90">
            <v>6.1199999999999997E-2</v>
          </cell>
          <cell r="M90">
            <v>36600</v>
          </cell>
          <cell r="N90">
            <v>4.407</v>
          </cell>
          <cell r="O90">
            <v>36600</v>
          </cell>
          <cell r="P90">
            <v>0.8306</v>
          </cell>
          <cell r="Q90">
            <v>36600</v>
          </cell>
          <cell r="R90" t="str">
            <v>#N/A N.A.</v>
          </cell>
          <cell r="S90">
            <v>36600</v>
          </cell>
          <cell r="T90" t="str">
            <v>#N/A N.A.</v>
          </cell>
          <cell r="U90">
            <v>36600</v>
          </cell>
          <cell r="V90">
            <v>5.95</v>
          </cell>
          <cell r="W90">
            <v>36600</v>
          </cell>
          <cell r="X90">
            <v>3.8759999999999999</v>
          </cell>
          <cell r="Y90">
            <v>36600</v>
          </cell>
          <cell r="Z90">
            <v>3.9666000000000001</v>
          </cell>
        </row>
        <row r="91">
          <cell r="A91">
            <v>36601</v>
          </cell>
          <cell r="B91">
            <v>0.96819999999999995</v>
          </cell>
          <cell r="C91">
            <v>36601</v>
          </cell>
          <cell r="D91">
            <v>6.4531000000000001</v>
          </cell>
          <cell r="E91">
            <v>36601</v>
          </cell>
          <cell r="F91">
            <v>6.2713000000000001</v>
          </cell>
          <cell r="G91">
            <v>36601</v>
          </cell>
          <cell r="H91">
            <v>10.158200000000001</v>
          </cell>
          <cell r="I91">
            <v>36601</v>
          </cell>
          <cell r="J91">
            <v>173.48439999999999</v>
          </cell>
          <cell r="K91">
            <v>36601</v>
          </cell>
          <cell r="L91">
            <v>6.1100000000000002E-2</v>
          </cell>
          <cell r="M91">
            <v>36601</v>
          </cell>
          <cell r="N91">
            <v>4.3719999999999999</v>
          </cell>
          <cell r="O91">
            <v>36601</v>
          </cell>
          <cell r="P91">
            <v>0.82750000000000001</v>
          </cell>
          <cell r="Q91">
            <v>36601</v>
          </cell>
          <cell r="R91" t="str">
            <v>#N/A N.A.</v>
          </cell>
          <cell r="S91">
            <v>36601</v>
          </cell>
          <cell r="T91" t="str">
            <v>#N/A N.A.</v>
          </cell>
          <cell r="U91">
            <v>36601</v>
          </cell>
          <cell r="V91">
            <v>5.95</v>
          </cell>
          <cell r="W91">
            <v>36601</v>
          </cell>
          <cell r="X91">
            <v>3.8742000000000001</v>
          </cell>
          <cell r="Y91">
            <v>36601</v>
          </cell>
          <cell r="Z91">
            <v>3.9373999999999998</v>
          </cell>
        </row>
        <row r="92">
          <cell r="A92">
            <v>36602</v>
          </cell>
          <cell r="B92">
            <v>0.97089999999999999</v>
          </cell>
          <cell r="C92">
            <v>36602</v>
          </cell>
          <cell r="D92">
            <v>6.4668999999999999</v>
          </cell>
          <cell r="E92">
            <v>36602</v>
          </cell>
          <cell r="F92">
            <v>6.2904999999999998</v>
          </cell>
          <cell r="G92">
            <v>36602</v>
          </cell>
          <cell r="H92">
            <v>10.1921</v>
          </cell>
          <cell r="I92">
            <v>36602</v>
          </cell>
          <cell r="J92">
            <v>172.67359999999999</v>
          </cell>
          <cell r="K92">
            <v>36602</v>
          </cell>
          <cell r="L92">
            <v>6.0600000000000001E-2</v>
          </cell>
          <cell r="M92">
            <v>36602</v>
          </cell>
          <cell r="N92">
            <v>4.4039999999999999</v>
          </cell>
          <cell r="O92">
            <v>36602</v>
          </cell>
          <cell r="P92">
            <v>0.83109999999999995</v>
          </cell>
          <cell r="Q92">
            <v>36602</v>
          </cell>
          <cell r="R92" t="str">
            <v>#N/A N.A.</v>
          </cell>
          <cell r="S92">
            <v>36602</v>
          </cell>
          <cell r="T92" t="str">
            <v>#N/A N.A.</v>
          </cell>
          <cell r="U92">
            <v>36602</v>
          </cell>
          <cell r="V92">
            <v>6.27</v>
          </cell>
          <cell r="W92">
            <v>36602</v>
          </cell>
          <cell r="X92">
            <v>3.9035000000000002</v>
          </cell>
          <cell r="Y92">
            <v>36602</v>
          </cell>
          <cell r="Z92">
            <v>3.9262000000000001</v>
          </cell>
        </row>
        <row r="93">
          <cell r="A93">
            <v>36603</v>
          </cell>
          <cell r="B93">
            <v>0.97089999999999999</v>
          </cell>
          <cell r="C93">
            <v>36603</v>
          </cell>
          <cell r="D93">
            <v>6.4668999999999999</v>
          </cell>
          <cell r="E93">
            <v>36603</v>
          </cell>
          <cell r="F93">
            <v>6.2904999999999998</v>
          </cell>
          <cell r="G93">
            <v>36603</v>
          </cell>
          <cell r="H93">
            <v>10.1921</v>
          </cell>
          <cell r="I93">
            <v>36603</v>
          </cell>
          <cell r="J93">
            <v>172.67359999999999</v>
          </cell>
          <cell r="K93">
            <v>36603</v>
          </cell>
          <cell r="L93">
            <v>6.0600000000000001E-2</v>
          </cell>
          <cell r="M93">
            <v>36603</v>
          </cell>
          <cell r="N93">
            <v>4.4039999999999999</v>
          </cell>
          <cell r="O93">
            <v>36603</v>
          </cell>
          <cell r="P93">
            <v>0.83109999999999995</v>
          </cell>
          <cell r="Q93">
            <v>36603</v>
          </cell>
          <cell r="R93" t="str">
            <v>#N/A N.A.</v>
          </cell>
          <cell r="S93">
            <v>36603</v>
          </cell>
          <cell r="T93" t="str">
            <v>#N/A N.A.</v>
          </cell>
          <cell r="U93">
            <v>36603</v>
          </cell>
          <cell r="V93">
            <v>6.27</v>
          </cell>
          <cell r="W93">
            <v>36603</v>
          </cell>
          <cell r="X93">
            <v>3.9035000000000002</v>
          </cell>
          <cell r="Y93">
            <v>36603</v>
          </cell>
          <cell r="Z93">
            <v>3.9262000000000001</v>
          </cell>
        </row>
        <row r="94">
          <cell r="A94">
            <v>36604</v>
          </cell>
          <cell r="B94">
            <v>0.97089999999999999</v>
          </cell>
          <cell r="C94">
            <v>36604</v>
          </cell>
          <cell r="D94">
            <v>6.4668999999999999</v>
          </cell>
          <cell r="E94">
            <v>36604</v>
          </cell>
          <cell r="F94">
            <v>6.2904999999999998</v>
          </cell>
          <cell r="G94">
            <v>36604</v>
          </cell>
          <cell r="H94">
            <v>10.1921</v>
          </cell>
          <cell r="I94">
            <v>36604</v>
          </cell>
          <cell r="J94">
            <v>172.67359999999999</v>
          </cell>
          <cell r="K94">
            <v>36604</v>
          </cell>
          <cell r="L94">
            <v>6.0600000000000001E-2</v>
          </cell>
          <cell r="M94">
            <v>36604</v>
          </cell>
          <cell r="N94">
            <v>4.4039999999999999</v>
          </cell>
          <cell r="O94">
            <v>36604</v>
          </cell>
          <cell r="P94">
            <v>0.83109999999999995</v>
          </cell>
          <cell r="Q94">
            <v>36604</v>
          </cell>
          <cell r="R94" t="str">
            <v>#N/A N.A.</v>
          </cell>
          <cell r="S94">
            <v>36604</v>
          </cell>
          <cell r="T94" t="str">
            <v>#N/A N.A.</v>
          </cell>
          <cell r="U94">
            <v>36604</v>
          </cell>
          <cell r="V94">
            <v>6.27</v>
          </cell>
          <cell r="W94">
            <v>36604</v>
          </cell>
          <cell r="X94">
            <v>3.9035000000000002</v>
          </cell>
          <cell r="Y94">
            <v>36604</v>
          </cell>
          <cell r="Z94">
            <v>3.9262000000000001</v>
          </cell>
        </row>
        <row r="95">
          <cell r="A95">
            <v>36605</v>
          </cell>
          <cell r="B95">
            <v>0.97150000000000003</v>
          </cell>
          <cell r="C95">
            <v>36605</v>
          </cell>
          <cell r="D95">
            <v>6.4859999999999998</v>
          </cell>
          <cell r="E95">
            <v>36605</v>
          </cell>
          <cell r="F95">
            <v>6.3025000000000002</v>
          </cell>
          <cell r="G95">
            <v>36605</v>
          </cell>
          <cell r="H95">
            <v>10.164099999999999</v>
          </cell>
          <cell r="I95">
            <v>36605</v>
          </cell>
          <cell r="J95">
            <v>173.2004</v>
          </cell>
          <cell r="K95">
            <v>36605</v>
          </cell>
          <cell r="L95">
            <v>6.0999999999999999E-2</v>
          </cell>
          <cell r="M95">
            <v>36605</v>
          </cell>
          <cell r="N95">
            <v>4.4112</v>
          </cell>
          <cell r="O95">
            <v>36605</v>
          </cell>
          <cell r="P95">
            <v>0.83240000000000003</v>
          </cell>
          <cell r="Q95">
            <v>36605</v>
          </cell>
          <cell r="R95" t="str">
            <v>#N/A N.A.</v>
          </cell>
          <cell r="S95">
            <v>36605</v>
          </cell>
          <cell r="T95" t="str">
            <v>#N/A N.A.</v>
          </cell>
          <cell r="U95">
            <v>36605</v>
          </cell>
          <cell r="V95">
            <v>5.95</v>
          </cell>
          <cell r="W95">
            <v>36605</v>
          </cell>
          <cell r="X95">
            <v>3.9115000000000002</v>
          </cell>
          <cell r="Y95">
            <v>36605</v>
          </cell>
          <cell r="Z95">
            <v>3.9405000000000001</v>
          </cell>
        </row>
        <row r="96">
          <cell r="A96">
            <v>36606</v>
          </cell>
          <cell r="B96">
            <v>0.96540000000000004</v>
          </cell>
          <cell r="C96">
            <v>36606</v>
          </cell>
          <cell r="D96">
            <v>6.4874999999999998</v>
          </cell>
          <cell r="E96">
            <v>36606</v>
          </cell>
          <cell r="F96">
            <v>6.2939999999999996</v>
          </cell>
          <cell r="G96">
            <v>36606</v>
          </cell>
          <cell r="H96">
            <v>10.2042</v>
          </cell>
          <cell r="I96">
            <v>36606</v>
          </cell>
          <cell r="J96">
            <v>172.8032</v>
          </cell>
          <cell r="K96">
            <v>36606</v>
          </cell>
          <cell r="L96">
            <v>6.08E-2</v>
          </cell>
          <cell r="M96">
            <v>36606</v>
          </cell>
          <cell r="N96">
            <v>4.4180000000000001</v>
          </cell>
          <cell r="O96">
            <v>36606</v>
          </cell>
          <cell r="P96">
            <v>0.83389999999999997</v>
          </cell>
          <cell r="Q96">
            <v>36606</v>
          </cell>
          <cell r="R96" t="str">
            <v>#N/A N.A.</v>
          </cell>
          <cell r="S96">
            <v>36606</v>
          </cell>
          <cell r="T96" t="str">
            <v>#N/A N.A.</v>
          </cell>
          <cell r="U96">
            <v>36606</v>
          </cell>
          <cell r="V96">
            <v>6.26</v>
          </cell>
          <cell r="W96">
            <v>36606</v>
          </cell>
          <cell r="X96">
            <v>3.8725999999999998</v>
          </cell>
          <cell r="Y96">
            <v>36606</v>
          </cell>
          <cell r="Z96">
            <v>3.9601000000000002</v>
          </cell>
        </row>
        <row r="97">
          <cell r="A97">
            <v>36607</v>
          </cell>
          <cell r="B97">
            <v>0.96209999999999996</v>
          </cell>
          <cell r="C97">
            <v>36607</v>
          </cell>
          <cell r="D97">
            <v>6.4542999999999999</v>
          </cell>
          <cell r="E97">
            <v>36607</v>
          </cell>
          <cell r="F97">
            <v>6.2064000000000004</v>
          </cell>
          <cell r="G97">
            <v>36607</v>
          </cell>
          <cell r="H97">
            <v>10.198</v>
          </cell>
          <cell r="I97">
            <v>36607</v>
          </cell>
          <cell r="J97">
            <v>173.53440000000001</v>
          </cell>
          <cell r="K97">
            <v>36607</v>
          </cell>
          <cell r="L97">
            <v>6.0299999999999999E-2</v>
          </cell>
          <cell r="M97">
            <v>36607</v>
          </cell>
          <cell r="N97">
            <v>4.3906999999999998</v>
          </cell>
          <cell r="O97">
            <v>36607</v>
          </cell>
          <cell r="P97">
            <v>0.82930000000000004</v>
          </cell>
          <cell r="Q97">
            <v>36607</v>
          </cell>
          <cell r="R97" t="str">
            <v>#N/A N.A.</v>
          </cell>
          <cell r="S97">
            <v>36607</v>
          </cell>
          <cell r="T97" t="str">
            <v>#N/A N.A.</v>
          </cell>
          <cell r="U97">
            <v>36607</v>
          </cell>
          <cell r="V97">
            <v>6.26</v>
          </cell>
          <cell r="W97">
            <v>36607</v>
          </cell>
          <cell r="X97">
            <v>3.8565</v>
          </cell>
          <cell r="Y97">
            <v>36607</v>
          </cell>
          <cell r="Z97">
            <v>3.9013</v>
          </cell>
        </row>
        <row r="98">
          <cell r="A98">
            <v>36608</v>
          </cell>
          <cell r="B98">
            <v>0.97009999999999996</v>
          </cell>
          <cell r="C98">
            <v>36608</v>
          </cell>
          <cell r="D98">
            <v>6.4755000000000003</v>
          </cell>
          <cell r="E98">
            <v>36608</v>
          </cell>
          <cell r="F98">
            <v>6.2842000000000002</v>
          </cell>
          <cell r="G98">
            <v>36608</v>
          </cell>
          <cell r="H98">
            <v>10.277799999999999</v>
          </cell>
          <cell r="I98">
            <v>36608</v>
          </cell>
          <cell r="J98">
            <v>171.32380000000001</v>
          </cell>
          <cell r="K98">
            <v>36608</v>
          </cell>
          <cell r="L98">
            <v>6.0400000000000002E-2</v>
          </cell>
          <cell r="M98">
            <v>36608</v>
          </cell>
          <cell r="N98">
            <v>4.4104000000000001</v>
          </cell>
          <cell r="O98">
            <v>36608</v>
          </cell>
          <cell r="P98">
            <v>0.83199999999999996</v>
          </cell>
          <cell r="Q98">
            <v>36608</v>
          </cell>
          <cell r="R98" t="str">
            <v>#N/A N.A.</v>
          </cell>
          <cell r="S98">
            <v>36608</v>
          </cell>
          <cell r="T98" t="str">
            <v>#N/A N.A.</v>
          </cell>
          <cell r="U98">
            <v>36608</v>
          </cell>
          <cell r="V98">
            <v>6.26</v>
          </cell>
          <cell r="W98">
            <v>36608</v>
          </cell>
          <cell r="X98">
            <v>3.9361999999999999</v>
          </cell>
          <cell r="Y98">
            <v>36608</v>
          </cell>
          <cell r="Z98">
            <v>3.9247000000000001</v>
          </cell>
        </row>
        <row r="99">
          <cell r="A99">
            <v>36609</v>
          </cell>
          <cell r="B99">
            <v>0.9758</v>
          </cell>
          <cell r="C99">
            <v>36609</v>
          </cell>
          <cell r="D99">
            <v>6.4814999999999996</v>
          </cell>
          <cell r="E99">
            <v>36609</v>
          </cell>
          <cell r="F99">
            <v>6.3155999999999999</v>
          </cell>
          <cell r="G99">
            <v>36609</v>
          </cell>
          <cell r="H99">
            <v>10.328900000000001</v>
          </cell>
          <cell r="I99">
            <v>36609</v>
          </cell>
          <cell r="J99">
            <v>172.5326</v>
          </cell>
          <cell r="K99">
            <v>36609</v>
          </cell>
          <cell r="L99">
            <v>6.0600000000000001E-2</v>
          </cell>
          <cell r="M99">
            <v>36609</v>
          </cell>
          <cell r="N99">
            <v>4.4316000000000004</v>
          </cell>
          <cell r="O99">
            <v>36609</v>
          </cell>
          <cell r="P99">
            <v>0.83240000000000003</v>
          </cell>
          <cell r="Q99">
            <v>36609</v>
          </cell>
          <cell r="R99" t="str">
            <v>#N/A N.A.</v>
          </cell>
          <cell r="S99">
            <v>36609</v>
          </cell>
          <cell r="T99" t="str">
            <v>#N/A N.A.</v>
          </cell>
          <cell r="U99">
            <v>36609</v>
          </cell>
          <cell r="V99">
            <v>6.26</v>
          </cell>
          <cell r="W99">
            <v>36609</v>
          </cell>
          <cell r="X99">
            <v>3.9918</v>
          </cell>
          <cell r="Y99">
            <v>36609</v>
          </cell>
          <cell r="Z99">
            <v>3.9430999999999998</v>
          </cell>
        </row>
        <row r="100">
          <cell r="A100">
            <v>36610</v>
          </cell>
          <cell r="B100">
            <v>0.9758</v>
          </cell>
          <cell r="C100">
            <v>36610</v>
          </cell>
          <cell r="D100">
            <v>6.4814999999999996</v>
          </cell>
          <cell r="E100">
            <v>36610</v>
          </cell>
          <cell r="F100">
            <v>6.3155999999999999</v>
          </cell>
          <cell r="G100">
            <v>36610</v>
          </cell>
          <cell r="H100">
            <v>10.328900000000001</v>
          </cell>
          <cell r="I100">
            <v>36610</v>
          </cell>
          <cell r="J100">
            <v>172.5326</v>
          </cell>
          <cell r="K100">
            <v>36610</v>
          </cell>
          <cell r="L100">
            <v>6.0600000000000001E-2</v>
          </cell>
          <cell r="M100">
            <v>36610</v>
          </cell>
          <cell r="N100">
            <v>4.4316000000000004</v>
          </cell>
          <cell r="O100">
            <v>36610</v>
          </cell>
          <cell r="P100">
            <v>0.83240000000000003</v>
          </cell>
          <cell r="Q100">
            <v>36610</v>
          </cell>
          <cell r="R100" t="str">
            <v>#N/A N.A.</v>
          </cell>
          <cell r="S100">
            <v>36610</v>
          </cell>
          <cell r="T100" t="str">
            <v>#N/A N.A.</v>
          </cell>
          <cell r="U100">
            <v>36610</v>
          </cell>
          <cell r="V100">
            <v>6.26</v>
          </cell>
          <cell r="W100">
            <v>36610</v>
          </cell>
          <cell r="X100">
            <v>3.9918</v>
          </cell>
          <cell r="Y100">
            <v>36610</v>
          </cell>
          <cell r="Z100">
            <v>3.9430999999999998</v>
          </cell>
        </row>
        <row r="101">
          <cell r="A101">
            <v>36611</v>
          </cell>
          <cell r="B101">
            <v>0.9758</v>
          </cell>
          <cell r="C101">
            <v>36611</v>
          </cell>
          <cell r="D101">
            <v>6.4814999999999996</v>
          </cell>
          <cell r="E101">
            <v>36611</v>
          </cell>
          <cell r="F101">
            <v>6.3155999999999999</v>
          </cell>
          <cell r="G101">
            <v>36611</v>
          </cell>
          <cell r="H101">
            <v>10.328900000000001</v>
          </cell>
          <cell r="I101">
            <v>36611</v>
          </cell>
          <cell r="J101">
            <v>172.5326</v>
          </cell>
          <cell r="K101">
            <v>36611</v>
          </cell>
          <cell r="L101">
            <v>6.0600000000000001E-2</v>
          </cell>
          <cell r="M101">
            <v>36611</v>
          </cell>
          <cell r="N101">
            <v>4.4316000000000004</v>
          </cell>
          <cell r="O101">
            <v>36611</v>
          </cell>
          <cell r="P101">
            <v>0.83240000000000003</v>
          </cell>
          <cell r="Q101">
            <v>36611</v>
          </cell>
          <cell r="R101" t="str">
            <v>#N/A N.A.</v>
          </cell>
          <cell r="S101">
            <v>36611</v>
          </cell>
          <cell r="T101" t="str">
            <v>#N/A N.A.</v>
          </cell>
          <cell r="U101">
            <v>36611</v>
          </cell>
          <cell r="V101">
            <v>6.26</v>
          </cell>
          <cell r="W101">
            <v>36611</v>
          </cell>
          <cell r="X101">
            <v>3.9918</v>
          </cell>
          <cell r="Y101">
            <v>36611</v>
          </cell>
          <cell r="Z101">
            <v>3.9430999999999998</v>
          </cell>
        </row>
        <row r="102">
          <cell r="A102">
            <v>36612</v>
          </cell>
          <cell r="B102">
            <v>0.96450000000000002</v>
          </cell>
          <cell r="C102">
            <v>36612</v>
          </cell>
          <cell r="D102">
            <v>6.4641000000000002</v>
          </cell>
          <cell r="E102">
            <v>36612</v>
          </cell>
          <cell r="F102">
            <v>6.2321</v>
          </cell>
          <cell r="G102">
            <v>36612</v>
          </cell>
          <cell r="H102">
            <v>10.2788</v>
          </cell>
          <cell r="I102">
            <v>36612</v>
          </cell>
          <cell r="J102">
            <v>173.0282</v>
          </cell>
          <cell r="K102">
            <v>36612</v>
          </cell>
          <cell r="L102">
            <v>6.0600000000000001E-2</v>
          </cell>
          <cell r="M102">
            <v>36612</v>
          </cell>
          <cell r="N102">
            <v>4.4401000000000002</v>
          </cell>
          <cell r="O102">
            <v>36612</v>
          </cell>
          <cell r="P102">
            <v>0.83140000000000003</v>
          </cell>
          <cell r="Q102">
            <v>36612</v>
          </cell>
          <cell r="R102" t="str">
            <v>#N/A N.A.</v>
          </cell>
          <cell r="S102">
            <v>36612</v>
          </cell>
          <cell r="T102" t="str">
            <v>#N/A N.A.</v>
          </cell>
          <cell r="U102">
            <v>36612</v>
          </cell>
          <cell r="V102">
            <v>6.01</v>
          </cell>
          <cell r="W102">
            <v>36612</v>
          </cell>
          <cell r="X102">
            <v>3.9407999999999999</v>
          </cell>
          <cell r="Y102">
            <v>36612</v>
          </cell>
          <cell r="Z102">
            <v>3.9666999999999999</v>
          </cell>
        </row>
        <row r="103">
          <cell r="A103">
            <v>36613</v>
          </cell>
          <cell r="B103">
            <v>0.96140000000000003</v>
          </cell>
          <cell r="C103">
            <v>36613</v>
          </cell>
          <cell r="D103">
            <v>6.4867999999999997</v>
          </cell>
          <cell r="E103">
            <v>36613</v>
          </cell>
          <cell r="F103">
            <v>6.2398999999999996</v>
          </cell>
          <cell r="G103">
            <v>36613</v>
          </cell>
          <cell r="H103">
            <v>10.305899999999999</v>
          </cell>
          <cell r="I103">
            <v>36613</v>
          </cell>
          <cell r="J103">
            <v>172.69470000000001</v>
          </cell>
          <cell r="K103">
            <v>36613</v>
          </cell>
          <cell r="L103">
            <v>6.13E-2</v>
          </cell>
          <cell r="M103">
            <v>36613</v>
          </cell>
          <cell r="N103">
            <v>4.4610000000000003</v>
          </cell>
          <cell r="O103">
            <v>36613</v>
          </cell>
          <cell r="P103">
            <v>0.83299999999999996</v>
          </cell>
          <cell r="Q103">
            <v>36613</v>
          </cell>
          <cell r="R103" t="str">
            <v>#N/A N.A.</v>
          </cell>
          <cell r="S103">
            <v>36613</v>
          </cell>
          <cell r="T103" t="str">
            <v>#N/A N.A.</v>
          </cell>
          <cell r="U103">
            <v>36613</v>
          </cell>
          <cell r="V103">
            <v>6.3</v>
          </cell>
          <cell r="W103">
            <v>36613</v>
          </cell>
          <cell r="X103">
            <v>3.9157999999999999</v>
          </cell>
          <cell r="Y103">
            <v>36613</v>
          </cell>
          <cell r="Z103">
            <v>3.9834000000000001</v>
          </cell>
        </row>
        <row r="104">
          <cell r="A104">
            <v>36614</v>
          </cell>
          <cell r="B104">
            <v>0.95240000000000002</v>
          </cell>
          <cell r="C104">
            <v>36614</v>
          </cell>
          <cell r="D104">
            <v>6.5114000000000001</v>
          </cell>
          <cell r="E104">
            <v>36614</v>
          </cell>
          <cell r="F104">
            <v>6.2084999999999999</v>
          </cell>
          <cell r="G104">
            <v>36614</v>
          </cell>
          <cell r="H104">
            <v>10.378299999999999</v>
          </cell>
          <cell r="I104">
            <v>36614</v>
          </cell>
          <cell r="J104">
            <v>171.73509999999999</v>
          </cell>
          <cell r="K104">
            <v>36614</v>
          </cell>
          <cell r="L104">
            <v>6.1600000000000002E-2</v>
          </cell>
          <cell r="M104">
            <v>36614</v>
          </cell>
          <cell r="N104">
            <v>4.4709000000000003</v>
          </cell>
          <cell r="O104">
            <v>36614</v>
          </cell>
          <cell r="P104">
            <v>0.83609999999999995</v>
          </cell>
          <cell r="Q104">
            <v>36614</v>
          </cell>
          <cell r="R104" t="str">
            <v>#N/A N.A.</v>
          </cell>
          <cell r="S104">
            <v>36614</v>
          </cell>
          <cell r="T104" t="str">
            <v>#N/A N.A.</v>
          </cell>
          <cell r="U104">
            <v>36614</v>
          </cell>
          <cell r="V104">
            <v>6.04</v>
          </cell>
          <cell r="W104">
            <v>36614</v>
          </cell>
          <cell r="X104">
            <v>3.8866999999999998</v>
          </cell>
          <cell r="Y104">
            <v>36614</v>
          </cell>
          <cell r="Z104">
            <v>3.9769000000000001</v>
          </cell>
        </row>
        <row r="105">
          <cell r="A105">
            <v>36615</v>
          </cell>
          <cell r="B105">
            <v>0.95960000000000001</v>
          </cell>
          <cell r="C105">
            <v>36615</v>
          </cell>
          <cell r="D105">
            <v>6.5762999999999998</v>
          </cell>
          <cell r="E105">
            <v>36615</v>
          </cell>
          <cell r="F105">
            <v>6.3140000000000001</v>
          </cell>
          <cell r="G105">
            <v>36615</v>
          </cell>
          <cell r="H105">
            <v>10.5116</v>
          </cell>
          <cell r="I105">
            <v>36615</v>
          </cell>
          <cell r="J105">
            <v>169.49940000000001</v>
          </cell>
          <cell r="K105">
            <v>36615</v>
          </cell>
          <cell r="L105">
            <v>6.25E-2</v>
          </cell>
          <cell r="M105">
            <v>36615</v>
          </cell>
          <cell r="N105">
            <v>4.5326000000000004</v>
          </cell>
          <cell r="O105">
            <v>36615</v>
          </cell>
          <cell r="P105">
            <v>0.84670000000000001</v>
          </cell>
          <cell r="Q105">
            <v>36615</v>
          </cell>
          <cell r="R105" t="str">
            <v>#N/A N.A.</v>
          </cell>
          <cell r="S105">
            <v>36615</v>
          </cell>
          <cell r="T105" t="str">
            <v>#N/A N.A.</v>
          </cell>
          <cell r="U105">
            <v>36615</v>
          </cell>
          <cell r="V105">
            <v>6.35</v>
          </cell>
          <cell r="W105">
            <v>36615</v>
          </cell>
          <cell r="X105">
            <v>3.9792999999999998</v>
          </cell>
          <cell r="Y105">
            <v>36615</v>
          </cell>
          <cell r="Z105">
            <v>4.0442</v>
          </cell>
        </row>
        <row r="106">
          <cell r="A106">
            <v>36616</v>
          </cell>
          <cell r="B106">
            <v>0.95740000000000003</v>
          </cell>
          <cell r="C106">
            <v>36616</v>
          </cell>
          <cell r="D106">
            <v>6.5365000000000002</v>
          </cell>
          <cell r="E106">
            <v>36616</v>
          </cell>
          <cell r="F106">
            <v>6.2591999999999999</v>
          </cell>
          <cell r="G106">
            <v>36616</v>
          </cell>
          <cell r="H106">
            <v>10.3819</v>
          </cell>
          <cell r="I106">
            <v>36616</v>
          </cell>
          <cell r="J106">
            <v>171.09960000000001</v>
          </cell>
          <cell r="K106">
            <v>36616</v>
          </cell>
          <cell r="L106">
            <v>6.3500000000000001E-2</v>
          </cell>
          <cell r="M106">
            <v>36616</v>
          </cell>
          <cell r="N106">
            <v>4.5326000000000004</v>
          </cell>
          <cell r="O106">
            <v>36616</v>
          </cell>
          <cell r="P106">
            <v>0.83799999999999997</v>
          </cell>
          <cell r="Q106">
            <v>36616</v>
          </cell>
          <cell r="R106" t="str">
            <v>#N/A N.A.</v>
          </cell>
          <cell r="S106">
            <v>36616</v>
          </cell>
          <cell r="T106" t="str">
            <v>#N/A N.A.</v>
          </cell>
          <cell r="U106">
            <v>36616</v>
          </cell>
          <cell r="V106">
            <v>6.35</v>
          </cell>
          <cell r="W106">
            <v>36616</v>
          </cell>
          <cell r="X106">
            <v>3.9182000000000001</v>
          </cell>
          <cell r="Y106">
            <v>36616</v>
          </cell>
          <cell r="Z106">
            <v>3.9609999999999999</v>
          </cell>
        </row>
        <row r="107">
          <cell r="A107">
            <v>36617</v>
          </cell>
          <cell r="B107">
            <v>0.95740000000000003</v>
          </cell>
          <cell r="C107">
            <v>36617</v>
          </cell>
          <cell r="D107">
            <v>6.5365000000000002</v>
          </cell>
          <cell r="E107">
            <v>36617</v>
          </cell>
          <cell r="F107">
            <v>6.2591999999999999</v>
          </cell>
          <cell r="G107">
            <v>36617</v>
          </cell>
          <cell r="H107">
            <v>10.3819</v>
          </cell>
          <cell r="I107">
            <v>36617</v>
          </cell>
          <cell r="J107">
            <v>171.09960000000001</v>
          </cell>
          <cell r="K107">
            <v>36617</v>
          </cell>
          <cell r="L107">
            <v>6.3500000000000001E-2</v>
          </cell>
          <cell r="M107">
            <v>36617</v>
          </cell>
          <cell r="N107">
            <v>4.5326000000000004</v>
          </cell>
          <cell r="O107">
            <v>36617</v>
          </cell>
          <cell r="P107">
            <v>0.83799999999999997</v>
          </cell>
          <cell r="Q107">
            <v>36617</v>
          </cell>
          <cell r="R107" t="str">
            <v>#N/A N.A.</v>
          </cell>
          <cell r="S107">
            <v>36617</v>
          </cell>
          <cell r="T107" t="str">
            <v>#N/A N.A.</v>
          </cell>
          <cell r="U107">
            <v>36617</v>
          </cell>
          <cell r="V107">
            <v>6.35</v>
          </cell>
          <cell r="W107">
            <v>36617</v>
          </cell>
          <cell r="X107">
            <v>3.9182000000000001</v>
          </cell>
          <cell r="Y107">
            <v>36617</v>
          </cell>
          <cell r="Z107">
            <v>3.9609999999999999</v>
          </cell>
        </row>
        <row r="108">
          <cell r="A108">
            <v>36618</v>
          </cell>
          <cell r="B108">
            <v>0.95740000000000003</v>
          </cell>
          <cell r="C108">
            <v>36618</v>
          </cell>
          <cell r="D108">
            <v>6.5365000000000002</v>
          </cell>
          <cell r="E108">
            <v>36618</v>
          </cell>
          <cell r="F108">
            <v>6.2591999999999999</v>
          </cell>
          <cell r="G108">
            <v>36618</v>
          </cell>
          <cell r="H108">
            <v>10.3819</v>
          </cell>
          <cell r="I108">
            <v>36618</v>
          </cell>
          <cell r="J108">
            <v>171.09960000000001</v>
          </cell>
          <cell r="K108">
            <v>36618</v>
          </cell>
          <cell r="L108">
            <v>6.3500000000000001E-2</v>
          </cell>
          <cell r="M108">
            <v>36618</v>
          </cell>
          <cell r="N108">
            <v>4.5326000000000004</v>
          </cell>
          <cell r="O108">
            <v>36618</v>
          </cell>
          <cell r="P108">
            <v>0.83799999999999997</v>
          </cell>
          <cell r="Q108">
            <v>36618</v>
          </cell>
          <cell r="R108" t="str">
            <v>#N/A N.A.</v>
          </cell>
          <cell r="S108">
            <v>36618</v>
          </cell>
          <cell r="T108" t="str">
            <v>#N/A N.A.</v>
          </cell>
          <cell r="U108">
            <v>36618</v>
          </cell>
          <cell r="V108">
            <v>6.35</v>
          </cell>
          <cell r="W108">
            <v>36618</v>
          </cell>
          <cell r="X108">
            <v>3.9182000000000001</v>
          </cell>
          <cell r="Y108">
            <v>36618</v>
          </cell>
          <cell r="Z108">
            <v>3.9609999999999999</v>
          </cell>
        </row>
        <row r="109">
          <cell r="A109">
            <v>36619</v>
          </cell>
          <cell r="B109">
            <v>0.95399999999999996</v>
          </cell>
          <cell r="C109">
            <v>36619</v>
          </cell>
          <cell r="D109">
            <v>6.5694999999999997</v>
          </cell>
          <cell r="E109">
            <v>36619</v>
          </cell>
          <cell r="F109">
            <v>6.2672999999999996</v>
          </cell>
          <cell r="G109">
            <v>36619</v>
          </cell>
          <cell r="H109">
            <v>10.470700000000001</v>
          </cell>
          <cell r="I109">
            <v>36619</v>
          </cell>
          <cell r="J109">
            <v>170.61619999999999</v>
          </cell>
          <cell r="K109">
            <v>36619</v>
          </cell>
          <cell r="L109">
            <v>6.2600000000000003E-2</v>
          </cell>
          <cell r="M109">
            <v>36619</v>
          </cell>
          <cell r="N109">
            <v>4.5247000000000002</v>
          </cell>
          <cell r="O109">
            <v>36619</v>
          </cell>
          <cell r="P109">
            <v>0.84299999999999997</v>
          </cell>
          <cell r="Q109">
            <v>36619</v>
          </cell>
          <cell r="R109" t="str">
            <v>#N/A N.A.</v>
          </cell>
          <cell r="S109">
            <v>36619</v>
          </cell>
          <cell r="T109" t="str">
            <v>#N/A N.A.</v>
          </cell>
          <cell r="U109">
            <v>36619</v>
          </cell>
          <cell r="V109">
            <v>6.29</v>
          </cell>
          <cell r="W109">
            <v>36619</v>
          </cell>
          <cell r="X109">
            <v>3.9662999999999999</v>
          </cell>
          <cell r="Y109">
            <v>36619</v>
          </cell>
          <cell r="Z109">
            <v>3.9944999999999999</v>
          </cell>
        </row>
        <row r="110">
          <cell r="A110">
            <v>36620</v>
          </cell>
          <cell r="B110">
            <v>0.96719999999999995</v>
          </cell>
          <cell r="C110">
            <v>36620</v>
          </cell>
          <cell r="D110">
            <v>6.5597000000000003</v>
          </cell>
          <cell r="E110">
            <v>36620</v>
          </cell>
          <cell r="F110">
            <v>6.3445</v>
          </cell>
          <cell r="G110">
            <v>36620</v>
          </cell>
          <cell r="H110">
            <v>10.4474</v>
          </cell>
          <cell r="I110">
            <v>36620</v>
          </cell>
          <cell r="J110">
            <v>170.86160000000001</v>
          </cell>
          <cell r="K110">
            <v>36620</v>
          </cell>
          <cell r="L110">
            <v>6.2399999999999997E-2</v>
          </cell>
          <cell r="M110">
            <v>36620</v>
          </cell>
          <cell r="N110">
            <v>4.5152999999999999</v>
          </cell>
          <cell r="O110">
            <v>36620</v>
          </cell>
          <cell r="P110">
            <v>0.84219999999999995</v>
          </cell>
          <cell r="Q110">
            <v>36620</v>
          </cell>
          <cell r="R110" t="str">
            <v>#N/A N.A.</v>
          </cell>
          <cell r="S110">
            <v>36620</v>
          </cell>
          <cell r="T110" t="str">
            <v>#N/A N.A.</v>
          </cell>
          <cell r="U110">
            <v>36620</v>
          </cell>
          <cell r="V110">
            <v>6.34</v>
          </cell>
          <cell r="W110">
            <v>36620</v>
          </cell>
          <cell r="X110">
            <v>3.9941</v>
          </cell>
          <cell r="Y110">
            <v>36620</v>
          </cell>
          <cell r="Z110">
            <v>3.9670000000000001</v>
          </cell>
        </row>
        <row r="111">
          <cell r="A111">
            <v>36621</v>
          </cell>
          <cell r="B111">
            <v>0.96250000000000002</v>
          </cell>
          <cell r="C111">
            <v>36621</v>
          </cell>
          <cell r="D111">
            <v>6.5597000000000003</v>
          </cell>
          <cell r="E111">
            <v>36621</v>
          </cell>
          <cell r="F111">
            <v>6.3136999999999999</v>
          </cell>
          <cell r="G111">
            <v>36621</v>
          </cell>
          <cell r="H111">
            <v>10.44</v>
          </cell>
          <cell r="I111">
            <v>36621</v>
          </cell>
          <cell r="J111">
            <v>170.19820000000001</v>
          </cell>
          <cell r="K111">
            <v>36621</v>
          </cell>
          <cell r="L111">
            <v>6.2799999999999995E-2</v>
          </cell>
          <cell r="M111">
            <v>36621</v>
          </cell>
          <cell r="N111">
            <v>4.5411000000000001</v>
          </cell>
          <cell r="O111">
            <v>36621</v>
          </cell>
          <cell r="P111">
            <v>0.84589999999999999</v>
          </cell>
          <cell r="Q111">
            <v>36621</v>
          </cell>
          <cell r="R111" t="str">
            <v>#N/A N.A.</v>
          </cell>
          <cell r="S111">
            <v>36621</v>
          </cell>
          <cell r="T111" t="str">
            <v>#N/A N.A.</v>
          </cell>
          <cell r="U111">
            <v>36621</v>
          </cell>
          <cell r="V111">
            <v>6.32</v>
          </cell>
          <cell r="W111">
            <v>36621</v>
          </cell>
          <cell r="X111">
            <v>4.0255000000000001</v>
          </cell>
          <cell r="Y111">
            <v>36621</v>
          </cell>
          <cell r="Z111">
            <v>3.9914999999999998</v>
          </cell>
        </row>
        <row r="112">
          <cell r="A112">
            <v>36622</v>
          </cell>
          <cell r="B112">
            <v>0.95860000000000001</v>
          </cell>
          <cell r="C112">
            <v>36622</v>
          </cell>
          <cell r="D112">
            <v>6.5755999999999997</v>
          </cell>
          <cell r="E112">
            <v>36622</v>
          </cell>
          <cell r="F112">
            <v>6.3033999999999999</v>
          </cell>
          <cell r="G112">
            <v>36622</v>
          </cell>
          <cell r="H112">
            <v>10.4086</v>
          </cell>
          <cell r="I112">
            <v>36622</v>
          </cell>
          <cell r="J112">
            <v>170.0866</v>
          </cell>
          <cell r="K112">
            <v>36622</v>
          </cell>
          <cell r="L112">
            <v>6.2799999999999995E-2</v>
          </cell>
          <cell r="M112">
            <v>36622</v>
          </cell>
          <cell r="N112">
            <v>4.5298999999999996</v>
          </cell>
          <cell r="O112">
            <v>36622</v>
          </cell>
          <cell r="P112">
            <v>0.84519999999999995</v>
          </cell>
          <cell r="Q112">
            <v>36622</v>
          </cell>
          <cell r="R112" t="str">
            <v>#N/A N.A.</v>
          </cell>
          <cell r="S112">
            <v>36622</v>
          </cell>
          <cell r="T112" t="str">
            <v>#N/A N.A.</v>
          </cell>
          <cell r="U112">
            <v>36622</v>
          </cell>
          <cell r="V112">
            <v>6.33</v>
          </cell>
          <cell r="W112">
            <v>36622</v>
          </cell>
          <cell r="X112">
            <v>4.0145999999999997</v>
          </cell>
          <cell r="Y112">
            <v>36622</v>
          </cell>
          <cell r="Z112">
            <v>3.9578000000000002</v>
          </cell>
        </row>
        <row r="113">
          <cell r="A113">
            <v>36623</v>
          </cell>
          <cell r="B113">
            <v>0.95860000000000001</v>
          </cell>
          <cell r="C113">
            <v>36623</v>
          </cell>
          <cell r="D113">
            <v>6.5625</v>
          </cell>
          <cell r="E113">
            <v>36623</v>
          </cell>
          <cell r="F113">
            <v>6.2907999999999999</v>
          </cell>
          <cell r="G113">
            <v>36623</v>
          </cell>
          <cell r="H113">
            <v>10.363799999999999</v>
          </cell>
          <cell r="I113">
            <v>36623</v>
          </cell>
          <cell r="J113">
            <v>168.72669999999999</v>
          </cell>
          <cell r="K113">
            <v>36623</v>
          </cell>
          <cell r="L113">
            <v>6.2300000000000001E-2</v>
          </cell>
          <cell r="M113">
            <v>36623</v>
          </cell>
          <cell r="N113">
            <v>4.4996</v>
          </cell>
          <cell r="O113">
            <v>36623</v>
          </cell>
          <cell r="P113">
            <v>0.84240000000000004</v>
          </cell>
          <cell r="Q113">
            <v>36623</v>
          </cell>
          <cell r="R113" t="str">
            <v>#N/A N.A.</v>
          </cell>
          <cell r="S113">
            <v>36623</v>
          </cell>
          <cell r="T113" t="str">
            <v>#N/A N.A.</v>
          </cell>
          <cell r="U113">
            <v>36623</v>
          </cell>
          <cell r="V113">
            <v>6.33</v>
          </cell>
          <cell r="W113">
            <v>36623</v>
          </cell>
          <cell r="X113">
            <v>3.9918999999999998</v>
          </cell>
          <cell r="Y113">
            <v>36623</v>
          </cell>
          <cell r="Z113">
            <v>3.9277000000000002</v>
          </cell>
        </row>
        <row r="114">
          <cell r="A114">
            <v>36624</v>
          </cell>
          <cell r="B114">
            <v>0.95860000000000001</v>
          </cell>
          <cell r="C114">
            <v>36624</v>
          </cell>
          <cell r="D114">
            <v>6.5625</v>
          </cell>
          <cell r="E114">
            <v>36624</v>
          </cell>
          <cell r="F114">
            <v>6.2907999999999999</v>
          </cell>
          <cell r="G114">
            <v>36624</v>
          </cell>
          <cell r="H114">
            <v>10.363799999999999</v>
          </cell>
          <cell r="I114">
            <v>36624</v>
          </cell>
          <cell r="J114">
            <v>168.72669999999999</v>
          </cell>
          <cell r="K114">
            <v>36624</v>
          </cell>
          <cell r="L114">
            <v>6.2300000000000001E-2</v>
          </cell>
          <cell r="M114">
            <v>36624</v>
          </cell>
          <cell r="N114">
            <v>4.4996</v>
          </cell>
          <cell r="O114">
            <v>36624</v>
          </cell>
          <cell r="P114">
            <v>0.84240000000000004</v>
          </cell>
          <cell r="Q114">
            <v>36624</v>
          </cell>
          <cell r="R114" t="str">
            <v>#N/A N.A.</v>
          </cell>
          <cell r="S114">
            <v>36624</v>
          </cell>
          <cell r="T114" t="str">
            <v>#N/A N.A.</v>
          </cell>
          <cell r="U114">
            <v>36624</v>
          </cell>
          <cell r="V114">
            <v>6.33</v>
          </cell>
          <cell r="W114">
            <v>36624</v>
          </cell>
          <cell r="X114">
            <v>3.9918999999999998</v>
          </cell>
          <cell r="Y114">
            <v>36624</v>
          </cell>
          <cell r="Z114">
            <v>3.9277000000000002</v>
          </cell>
        </row>
        <row r="115">
          <cell r="A115">
            <v>36625</v>
          </cell>
          <cell r="B115">
            <v>0.95860000000000001</v>
          </cell>
          <cell r="C115">
            <v>36625</v>
          </cell>
          <cell r="D115">
            <v>6.5625</v>
          </cell>
          <cell r="E115">
            <v>36625</v>
          </cell>
          <cell r="F115">
            <v>6.2907999999999999</v>
          </cell>
          <cell r="G115">
            <v>36625</v>
          </cell>
          <cell r="H115">
            <v>10.363799999999999</v>
          </cell>
          <cell r="I115">
            <v>36625</v>
          </cell>
          <cell r="J115">
            <v>168.72669999999999</v>
          </cell>
          <cell r="K115">
            <v>36625</v>
          </cell>
          <cell r="L115">
            <v>6.2300000000000001E-2</v>
          </cell>
          <cell r="M115">
            <v>36625</v>
          </cell>
          <cell r="N115">
            <v>4.4996</v>
          </cell>
          <cell r="O115">
            <v>36625</v>
          </cell>
          <cell r="P115">
            <v>0.84240000000000004</v>
          </cell>
          <cell r="Q115">
            <v>36625</v>
          </cell>
          <cell r="R115" t="str">
            <v>#N/A N.A.</v>
          </cell>
          <cell r="S115">
            <v>36625</v>
          </cell>
          <cell r="T115" t="str">
            <v>#N/A N.A.</v>
          </cell>
          <cell r="U115">
            <v>36625</v>
          </cell>
          <cell r="V115">
            <v>6.33</v>
          </cell>
          <cell r="W115">
            <v>36625</v>
          </cell>
          <cell r="X115">
            <v>3.9918999999999998</v>
          </cell>
          <cell r="Y115">
            <v>36625</v>
          </cell>
          <cell r="Z115">
            <v>3.9277000000000002</v>
          </cell>
        </row>
        <row r="116">
          <cell r="A116">
            <v>36626</v>
          </cell>
          <cell r="B116">
            <v>0.96109999999999995</v>
          </cell>
          <cell r="C116">
            <v>36626</v>
          </cell>
          <cell r="D116">
            <v>6.5506000000000002</v>
          </cell>
          <cell r="E116">
            <v>36626</v>
          </cell>
          <cell r="F116">
            <v>6.2957999999999998</v>
          </cell>
          <cell r="G116">
            <v>36626</v>
          </cell>
          <cell r="H116">
            <v>10.409599999999999</v>
          </cell>
          <cell r="I116">
            <v>36626</v>
          </cell>
          <cell r="J116">
            <v>169.048</v>
          </cell>
          <cell r="K116">
            <v>36626</v>
          </cell>
          <cell r="L116">
            <v>6.1699999999999998E-2</v>
          </cell>
          <cell r="M116">
            <v>36626</v>
          </cell>
          <cell r="N116">
            <v>4.4889999999999999</v>
          </cell>
          <cell r="O116">
            <v>36626</v>
          </cell>
          <cell r="P116">
            <v>0.84309999999999996</v>
          </cell>
          <cell r="Q116">
            <v>36626</v>
          </cell>
          <cell r="R116" t="str">
            <v>#N/A N.A.</v>
          </cell>
          <cell r="S116">
            <v>36626</v>
          </cell>
          <cell r="T116" t="str">
            <v>#N/A N.A.</v>
          </cell>
          <cell r="U116">
            <v>36626</v>
          </cell>
          <cell r="V116">
            <v>6.28</v>
          </cell>
          <cell r="W116">
            <v>36626</v>
          </cell>
          <cell r="X116">
            <v>4.0182000000000002</v>
          </cell>
          <cell r="Y116">
            <v>36626</v>
          </cell>
          <cell r="Z116">
            <v>3.9064999999999999</v>
          </cell>
        </row>
        <row r="117">
          <cell r="A117">
            <v>36627</v>
          </cell>
          <cell r="B117">
            <v>0.95689999999999997</v>
          </cell>
          <cell r="C117">
            <v>36627</v>
          </cell>
          <cell r="D117">
            <v>6.5869</v>
          </cell>
          <cell r="E117">
            <v>36627</v>
          </cell>
          <cell r="F117">
            <v>6.3029999999999999</v>
          </cell>
          <cell r="G117">
            <v>36627</v>
          </cell>
          <cell r="H117">
            <v>10.4491</v>
          </cell>
          <cell r="I117">
            <v>36627</v>
          </cell>
          <cell r="J117">
            <v>168.29730000000001</v>
          </cell>
          <cell r="K117">
            <v>36627</v>
          </cell>
          <cell r="L117">
            <v>6.1600000000000002E-2</v>
          </cell>
          <cell r="M117">
            <v>36627</v>
          </cell>
          <cell r="N117">
            <v>4.4996999999999998</v>
          </cell>
          <cell r="O117">
            <v>36627</v>
          </cell>
          <cell r="P117">
            <v>0.84599999999999997</v>
          </cell>
          <cell r="Q117">
            <v>36627</v>
          </cell>
          <cell r="R117" t="str">
            <v>#N/A N.A.</v>
          </cell>
          <cell r="S117">
            <v>36627</v>
          </cell>
          <cell r="T117" t="str">
            <v>#N/A N.A.</v>
          </cell>
          <cell r="U117">
            <v>36627</v>
          </cell>
          <cell r="V117">
            <v>6.14</v>
          </cell>
          <cell r="W117">
            <v>36627</v>
          </cell>
          <cell r="X117">
            <v>4.0152000000000001</v>
          </cell>
          <cell r="Y117">
            <v>36627</v>
          </cell>
          <cell r="Z117">
            <v>3.9235000000000002</v>
          </cell>
        </row>
        <row r="118">
          <cell r="A118">
            <v>36628</v>
          </cell>
          <cell r="B118">
            <v>0.95330000000000004</v>
          </cell>
          <cell r="C118">
            <v>36628</v>
          </cell>
          <cell r="D118">
            <v>6.5730000000000004</v>
          </cell>
          <cell r="E118">
            <v>36628</v>
          </cell>
          <cell r="F118">
            <v>6.266</v>
          </cell>
          <cell r="G118">
            <v>36628</v>
          </cell>
          <cell r="H118">
            <v>10.4649</v>
          </cell>
          <cell r="I118">
            <v>36628</v>
          </cell>
          <cell r="J118">
            <v>168.17150000000001</v>
          </cell>
          <cell r="K118">
            <v>36628</v>
          </cell>
          <cell r="L118">
            <v>6.2300000000000001E-2</v>
          </cell>
          <cell r="M118">
            <v>36628</v>
          </cell>
          <cell r="N118">
            <v>4.5048000000000004</v>
          </cell>
          <cell r="O118">
            <v>36628</v>
          </cell>
          <cell r="P118">
            <v>0.84619999999999995</v>
          </cell>
          <cell r="Q118">
            <v>36628</v>
          </cell>
          <cell r="R118" t="str">
            <v>#N/A N.A.</v>
          </cell>
          <cell r="S118">
            <v>36628</v>
          </cell>
          <cell r="T118" t="str">
            <v>#N/A N.A.</v>
          </cell>
          <cell r="U118">
            <v>36628</v>
          </cell>
          <cell r="V118">
            <v>6.15</v>
          </cell>
          <cell r="W118">
            <v>36628</v>
          </cell>
          <cell r="X118">
            <v>3.9868999999999999</v>
          </cell>
          <cell r="Y118">
            <v>36628</v>
          </cell>
          <cell r="Z118">
            <v>3.9342000000000001</v>
          </cell>
        </row>
        <row r="119">
          <cell r="A119">
            <v>36629</v>
          </cell>
          <cell r="B119">
            <v>0.95240000000000002</v>
          </cell>
          <cell r="C119">
            <v>36629</v>
          </cell>
          <cell r="D119">
            <v>6.5622999999999996</v>
          </cell>
          <cell r="E119">
            <v>36629</v>
          </cell>
          <cell r="F119">
            <v>6.2499000000000002</v>
          </cell>
          <cell r="G119">
            <v>36629</v>
          </cell>
          <cell r="H119">
            <v>10.423999999999999</v>
          </cell>
          <cell r="I119">
            <v>36629</v>
          </cell>
          <cell r="J119">
            <v>168.26410000000001</v>
          </cell>
          <cell r="K119">
            <v>36629</v>
          </cell>
          <cell r="L119">
            <v>6.2E-2</v>
          </cell>
          <cell r="M119">
            <v>36629</v>
          </cell>
          <cell r="N119">
            <v>4.4600999999999997</v>
          </cell>
          <cell r="O119">
            <v>36629</v>
          </cell>
          <cell r="P119">
            <v>0.84330000000000005</v>
          </cell>
          <cell r="Q119">
            <v>36629</v>
          </cell>
          <cell r="R119" t="str">
            <v>#N/A N.A.</v>
          </cell>
          <cell r="S119">
            <v>36629</v>
          </cell>
          <cell r="T119" t="str">
            <v>#N/A N.A.</v>
          </cell>
          <cell r="U119">
            <v>36629</v>
          </cell>
          <cell r="V119">
            <v>6.15</v>
          </cell>
          <cell r="W119">
            <v>36629</v>
          </cell>
          <cell r="X119">
            <v>3.9809999999999999</v>
          </cell>
          <cell r="Y119">
            <v>36629</v>
          </cell>
          <cell r="Z119">
            <v>3.9171999999999998</v>
          </cell>
        </row>
        <row r="120">
          <cell r="A120">
            <v>36630</v>
          </cell>
          <cell r="B120">
            <v>0.95389999999999997</v>
          </cell>
          <cell r="C120">
            <v>36630</v>
          </cell>
          <cell r="D120">
            <v>6.5795000000000003</v>
          </cell>
          <cell r="E120">
            <v>36630</v>
          </cell>
          <cell r="F120">
            <v>6.2762000000000002</v>
          </cell>
          <cell r="G120">
            <v>36630</v>
          </cell>
          <cell r="H120">
            <v>10.4657</v>
          </cell>
          <cell r="I120">
            <v>36630</v>
          </cell>
          <cell r="J120">
            <v>168.3844</v>
          </cell>
          <cell r="K120">
            <v>36630</v>
          </cell>
          <cell r="L120">
            <v>6.2899999999999998E-2</v>
          </cell>
          <cell r="M120">
            <v>36630</v>
          </cell>
          <cell r="N120">
            <v>4.4629000000000003</v>
          </cell>
          <cell r="O120">
            <v>36630</v>
          </cell>
          <cell r="P120">
            <v>0.84689999999999999</v>
          </cell>
          <cell r="Q120">
            <v>36630</v>
          </cell>
          <cell r="R120" t="str">
            <v>#N/A N.A.</v>
          </cell>
          <cell r="S120">
            <v>36630</v>
          </cell>
          <cell r="T120" t="str">
            <v>#N/A N.A.</v>
          </cell>
          <cell r="U120">
            <v>36630</v>
          </cell>
          <cell r="V120">
            <v>6.15</v>
          </cell>
          <cell r="W120">
            <v>36630</v>
          </cell>
          <cell r="X120">
            <v>4.0358999999999998</v>
          </cell>
          <cell r="Y120">
            <v>36630</v>
          </cell>
          <cell r="Z120">
            <v>3.9380000000000002</v>
          </cell>
        </row>
        <row r="121">
          <cell r="A121">
            <v>36631</v>
          </cell>
          <cell r="B121">
            <v>0.95389999999999997</v>
          </cell>
          <cell r="C121">
            <v>36631</v>
          </cell>
          <cell r="D121">
            <v>6.5795000000000003</v>
          </cell>
          <cell r="E121">
            <v>36631</v>
          </cell>
          <cell r="F121">
            <v>6.2762000000000002</v>
          </cell>
          <cell r="G121">
            <v>36631</v>
          </cell>
          <cell r="H121">
            <v>10.4657</v>
          </cell>
          <cell r="I121">
            <v>36631</v>
          </cell>
          <cell r="J121">
            <v>168.3844</v>
          </cell>
          <cell r="K121">
            <v>36631</v>
          </cell>
          <cell r="L121">
            <v>6.2899999999999998E-2</v>
          </cell>
          <cell r="M121">
            <v>36631</v>
          </cell>
          <cell r="N121">
            <v>4.4629000000000003</v>
          </cell>
          <cell r="O121">
            <v>36631</v>
          </cell>
          <cell r="P121">
            <v>0.84689999999999999</v>
          </cell>
          <cell r="Q121">
            <v>36631</v>
          </cell>
          <cell r="R121" t="str">
            <v>#N/A N.A.</v>
          </cell>
          <cell r="S121">
            <v>36631</v>
          </cell>
          <cell r="T121" t="str">
            <v>#N/A N.A.</v>
          </cell>
          <cell r="U121">
            <v>36631</v>
          </cell>
          <cell r="V121">
            <v>6.15</v>
          </cell>
          <cell r="W121">
            <v>36631</v>
          </cell>
          <cell r="X121">
            <v>4.0358999999999998</v>
          </cell>
          <cell r="Y121">
            <v>36631</v>
          </cell>
          <cell r="Z121">
            <v>3.9380000000000002</v>
          </cell>
        </row>
        <row r="122">
          <cell r="A122">
            <v>36632</v>
          </cell>
          <cell r="B122">
            <v>0.95389999999999997</v>
          </cell>
          <cell r="C122">
            <v>36632</v>
          </cell>
          <cell r="D122">
            <v>6.5795000000000003</v>
          </cell>
          <cell r="E122">
            <v>36632</v>
          </cell>
          <cell r="F122">
            <v>6.2762000000000002</v>
          </cell>
          <cell r="G122">
            <v>36632</v>
          </cell>
          <cell r="H122">
            <v>10.4657</v>
          </cell>
          <cell r="I122">
            <v>36632</v>
          </cell>
          <cell r="J122">
            <v>168.3844</v>
          </cell>
          <cell r="K122">
            <v>36632</v>
          </cell>
          <cell r="L122">
            <v>6.2899999999999998E-2</v>
          </cell>
          <cell r="M122">
            <v>36632</v>
          </cell>
          <cell r="N122">
            <v>4.4629000000000003</v>
          </cell>
          <cell r="O122">
            <v>36632</v>
          </cell>
          <cell r="P122">
            <v>0.84689999999999999</v>
          </cell>
          <cell r="Q122">
            <v>36632</v>
          </cell>
          <cell r="R122" t="str">
            <v>#N/A N.A.</v>
          </cell>
          <cell r="S122">
            <v>36632</v>
          </cell>
          <cell r="T122" t="str">
            <v>#N/A N.A.</v>
          </cell>
          <cell r="U122">
            <v>36632</v>
          </cell>
          <cell r="V122">
            <v>6.15</v>
          </cell>
          <cell r="W122">
            <v>36632</v>
          </cell>
          <cell r="X122">
            <v>4.0358999999999998</v>
          </cell>
          <cell r="Y122">
            <v>36632</v>
          </cell>
          <cell r="Z122">
            <v>3.9380000000000002</v>
          </cell>
        </row>
        <row r="123">
          <cell r="A123">
            <v>36633</v>
          </cell>
          <cell r="B123">
            <v>0.95450000000000002</v>
          </cell>
          <cell r="C123">
            <v>36633</v>
          </cell>
          <cell r="D123">
            <v>6.6238000000000001</v>
          </cell>
          <cell r="E123">
            <v>36633</v>
          </cell>
          <cell r="F123">
            <v>6.3224</v>
          </cell>
          <cell r="G123">
            <v>36633</v>
          </cell>
          <cell r="H123">
            <v>10.4518</v>
          </cell>
          <cell r="I123">
            <v>36633</v>
          </cell>
          <cell r="J123">
            <v>168.34469999999999</v>
          </cell>
          <cell r="K123">
            <v>36633</v>
          </cell>
          <cell r="L123">
            <v>6.3200000000000006E-2</v>
          </cell>
          <cell r="M123">
            <v>36633</v>
          </cell>
          <cell r="N123">
            <v>4.4497</v>
          </cell>
          <cell r="O123">
            <v>36633</v>
          </cell>
          <cell r="P123">
            <v>0.84909999999999997</v>
          </cell>
          <cell r="Q123">
            <v>36633</v>
          </cell>
          <cell r="R123" t="str">
            <v>#N/A N.A.</v>
          </cell>
          <cell r="S123">
            <v>36633</v>
          </cell>
          <cell r="T123" t="str">
            <v>#N/A N.A.</v>
          </cell>
          <cell r="U123">
            <v>36633</v>
          </cell>
          <cell r="V123">
            <v>5.89</v>
          </cell>
          <cell r="W123">
            <v>36633</v>
          </cell>
          <cell r="X123">
            <v>4.0083000000000002</v>
          </cell>
          <cell r="Y123">
            <v>36633</v>
          </cell>
          <cell r="Z123">
            <v>3.911</v>
          </cell>
        </row>
        <row r="124">
          <cell r="A124">
            <v>36634</v>
          </cell>
          <cell r="B124">
            <v>0.94950000000000001</v>
          </cell>
          <cell r="C124">
            <v>36634</v>
          </cell>
          <cell r="D124">
            <v>6.5968</v>
          </cell>
          <cell r="E124">
            <v>36634</v>
          </cell>
          <cell r="F124">
            <v>6.2637</v>
          </cell>
          <cell r="G124">
            <v>36634</v>
          </cell>
          <cell r="H124">
            <v>10.387499999999999</v>
          </cell>
          <cell r="I124">
            <v>36634</v>
          </cell>
          <cell r="J124">
            <v>168.5394</v>
          </cell>
          <cell r="K124">
            <v>36634</v>
          </cell>
          <cell r="L124">
            <v>6.2899999999999998E-2</v>
          </cell>
          <cell r="M124">
            <v>36634</v>
          </cell>
          <cell r="N124">
            <v>4.4443000000000001</v>
          </cell>
          <cell r="O124">
            <v>36634</v>
          </cell>
          <cell r="P124">
            <v>0.8458</v>
          </cell>
          <cell r="Q124">
            <v>36634</v>
          </cell>
          <cell r="R124" t="str">
            <v>#N/A N.A.</v>
          </cell>
          <cell r="S124">
            <v>36634</v>
          </cell>
          <cell r="T124" t="str">
            <v>#N/A N.A.</v>
          </cell>
          <cell r="U124">
            <v>36634</v>
          </cell>
          <cell r="V124">
            <v>6.14</v>
          </cell>
          <cell r="W124">
            <v>36634</v>
          </cell>
          <cell r="X124">
            <v>3.9525999999999999</v>
          </cell>
          <cell r="Y124">
            <v>36634</v>
          </cell>
          <cell r="Z124">
            <v>3.9148000000000001</v>
          </cell>
        </row>
        <row r="125">
          <cell r="A125">
            <v>36635</v>
          </cell>
          <cell r="B125">
            <v>0.93799999999999994</v>
          </cell>
          <cell r="C125">
            <v>36635</v>
          </cell>
          <cell r="D125">
            <v>6.6417999999999999</v>
          </cell>
          <cell r="E125">
            <v>36635</v>
          </cell>
          <cell r="F125">
            <v>6.23</v>
          </cell>
          <cell r="G125">
            <v>36635</v>
          </cell>
          <cell r="H125">
            <v>10.5305</v>
          </cell>
          <cell r="I125">
            <v>36635</v>
          </cell>
          <cell r="J125">
            <v>166.5872</v>
          </cell>
          <cell r="K125">
            <v>36635</v>
          </cell>
          <cell r="L125">
            <v>6.3500000000000001E-2</v>
          </cell>
          <cell r="M125">
            <v>36635</v>
          </cell>
          <cell r="N125">
            <v>4.5057</v>
          </cell>
          <cell r="O125">
            <v>36635</v>
          </cell>
          <cell r="P125">
            <v>0.85470000000000002</v>
          </cell>
          <cell r="Q125">
            <v>36635</v>
          </cell>
          <cell r="R125" t="str">
            <v>#N/A N.A.</v>
          </cell>
          <cell r="S125">
            <v>36635</v>
          </cell>
          <cell r="T125" t="str">
            <v>#N/A N.A.</v>
          </cell>
          <cell r="U125">
            <v>36635</v>
          </cell>
          <cell r="V125">
            <v>6.14</v>
          </cell>
          <cell r="W125">
            <v>36635</v>
          </cell>
          <cell r="X125">
            <v>3.9839000000000002</v>
          </cell>
          <cell r="Y125">
            <v>36635</v>
          </cell>
          <cell r="Z125">
            <v>3.9611000000000001</v>
          </cell>
        </row>
        <row r="126">
          <cell r="A126">
            <v>36636</v>
          </cell>
          <cell r="B126">
            <v>0.93669999999999998</v>
          </cell>
          <cell r="C126">
            <v>36636</v>
          </cell>
          <cell r="D126">
            <v>6.68</v>
          </cell>
          <cell r="E126">
            <v>36636</v>
          </cell>
          <cell r="F126">
            <v>6.2572000000000001</v>
          </cell>
          <cell r="G126">
            <v>36636</v>
          </cell>
          <cell r="H126">
            <v>10.6043</v>
          </cell>
          <cell r="I126">
            <v>36636</v>
          </cell>
          <cell r="J126">
            <v>165.0763</v>
          </cell>
          <cell r="K126">
            <v>36636</v>
          </cell>
          <cell r="L126">
            <v>6.3500000000000001E-2</v>
          </cell>
          <cell r="M126">
            <v>36636</v>
          </cell>
          <cell r="N126">
            <v>4.5523999999999996</v>
          </cell>
          <cell r="O126">
            <v>36636</v>
          </cell>
          <cell r="P126">
            <v>0.86219999999999997</v>
          </cell>
          <cell r="Q126">
            <v>36636</v>
          </cell>
          <cell r="R126" t="str">
            <v>#N/A N.A.</v>
          </cell>
          <cell r="S126">
            <v>36636</v>
          </cell>
          <cell r="T126" t="str">
            <v>#N/A N.A.</v>
          </cell>
          <cell r="U126">
            <v>36636</v>
          </cell>
          <cell r="V126">
            <v>5.89</v>
          </cell>
          <cell r="W126">
            <v>36636</v>
          </cell>
          <cell r="X126">
            <v>4.0007999999999999</v>
          </cell>
          <cell r="Y126">
            <v>36636</v>
          </cell>
          <cell r="Z126">
            <v>3.9744999999999999</v>
          </cell>
        </row>
        <row r="127">
          <cell r="A127">
            <v>36637</v>
          </cell>
          <cell r="B127">
            <v>0.93830000000000002</v>
          </cell>
          <cell r="C127">
            <v>36637</v>
          </cell>
          <cell r="D127">
            <v>6.7325999999999997</v>
          </cell>
          <cell r="E127">
            <v>36637</v>
          </cell>
          <cell r="F127">
            <v>6.3171999999999997</v>
          </cell>
          <cell r="G127">
            <v>36637</v>
          </cell>
          <cell r="H127">
            <v>10.6341</v>
          </cell>
          <cell r="I127">
            <v>36637</v>
          </cell>
          <cell r="J127">
            <v>164.35849999999999</v>
          </cell>
          <cell r="K127">
            <v>36637</v>
          </cell>
          <cell r="L127">
            <v>6.3700000000000007E-2</v>
          </cell>
          <cell r="M127">
            <v>36637</v>
          </cell>
          <cell r="N127">
            <v>4.5744999999999996</v>
          </cell>
          <cell r="O127">
            <v>36637</v>
          </cell>
          <cell r="P127">
            <v>0.86519999999999997</v>
          </cell>
          <cell r="Q127">
            <v>36637</v>
          </cell>
          <cell r="R127" t="str">
            <v>#N/A N.A.</v>
          </cell>
          <cell r="S127">
            <v>36637</v>
          </cell>
          <cell r="T127" t="str">
            <v>#N/A N.A.</v>
          </cell>
          <cell r="U127">
            <v>36637</v>
          </cell>
          <cell r="V127">
            <v>5.89</v>
          </cell>
          <cell r="W127">
            <v>36637</v>
          </cell>
          <cell r="X127">
            <v>4.0212000000000003</v>
          </cell>
          <cell r="Y127">
            <v>36637</v>
          </cell>
          <cell r="Z127">
            <v>4.0034999999999998</v>
          </cell>
        </row>
        <row r="128">
          <cell r="A128">
            <v>36638</v>
          </cell>
          <cell r="B128">
            <v>0.93830000000000002</v>
          </cell>
          <cell r="C128">
            <v>36638</v>
          </cell>
          <cell r="D128">
            <v>6.7325999999999997</v>
          </cell>
          <cell r="E128">
            <v>36638</v>
          </cell>
          <cell r="F128">
            <v>6.3171999999999997</v>
          </cell>
          <cell r="G128">
            <v>36638</v>
          </cell>
          <cell r="H128">
            <v>10.6341</v>
          </cell>
          <cell r="I128">
            <v>36638</v>
          </cell>
          <cell r="J128">
            <v>164.35849999999999</v>
          </cell>
          <cell r="K128">
            <v>36638</v>
          </cell>
          <cell r="L128">
            <v>6.3700000000000007E-2</v>
          </cell>
          <cell r="M128">
            <v>36638</v>
          </cell>
          <cell r="N128">
            <v>4.5744999999999996</v>
          </cell>
          <cell r="O128">
            <v>36638</v>
          </cell>
          <cell r="P128">
            <v>0.86519999999999997</v>
          </cell>
          <cell r="Q128">
            <v>36638</v>
          </cell>
          <cell r="R128" t="str">
            <v>#N/A N.A.</v>
          </cell>
          <cell r="S128">
            <v>36638</v>
          </cell>
          <cell r="T128" t="str">
            <v>#N/A N.A.</v>
          </cell>
          <cell r="U128">
            <v>36638</v>
          </cell>
          <cell r="V128">
            <v>5.89</v>
          </cell>
          <cell r="W128">
            <v>36638</v>
          </cell>
          <cell r="X128">
            <v>4.0212000000000003</v>
          </cell>
          <cell r="Y128">
            <v>36638</v>
          </cell>
          <cell r="Z128">
            <v>4.0034999999999998</v>
          </cell>
        </row>
        <row r="129">
          <cell r="A129">
            <v>36639</v>
          </cell>
          <cell r="B129">
            <v>0.93830000000000002</v>
          </cell>
          <cell r="C129">
            <v>36639</v>
          </cell>
          <cell r="D129">
            <v>6.7325999999999997</v>
          </cell>
          <cell r="E129">
            <v>36639</v>
          </cell>
          <cell r="F129">
            <v>6.3171999999999997</v>
          </cell>
          <cell r="G129">
            <v>36639</v>
          </cell>
          <cell r="H129">
            <v>10.6341</v>
          </cell>
          <cell r="I129">
            <v>36639</v>
          </cell>
          <cell r="J129">
            <v>164.35849999999999</v>
          </cell>
          <cell r="K129">
            <v>36639</v>
          </cell>
          <cell r="L129">
            <v>6.3700000000000007E-2</v>
          </cell>
          <cell r="M129">
            <v>36639</v>
          </cell>
          <cell r="N129">
            <v>4.5744999999999996</v>
          </cell>
          <cell r="O129">
            <v>36639</v>
          </cell>
          <cell r="P129">
            <v>0.86519999999999997</v>
          </cell>
          <cell r="Q129">
            <v>36639</v>
          </cell>
          <cell r="R129" t="str">
            <v>#N/A N.A.</v>
          </cell>
          <cell r="S129">
            <v>36639</v>
          </cell>
          <cell r="T129" t="str">
            <v>#N/A N.A.</v>
          </cell>
          <cell r="U129">
            <v>36639</v>
          </cell>
          <cell r="V129">
            <v>5.89</v>
          </cell>
          <cell r="W129">
            <v>36639</v>
          </cell>
          <cell r="X129">
            <v>4.0212000000000003</v>
          </cell>
          <cell r="Y129">
            <v>36639</v>
          </cell>
          <cell r="Z129">
            <v>4.0034999999999998</v>
          </cell>
        </row>
        <row r="130">
          <cell r="A130">
            <v>36640</v>
          </cell>
          <cell r="B130">
            <v>0.94030000000000002</v>
          </cell>
          <cell r="C130">
            <v>36640</v>
          </cell>
          <cell r="D130">
            <v>6.7393000000000001</v>
          </cell>
          <cell r="E130">
            <v>36640</v>
          </cell>
          <cell r="F130">
            <v>6.3369999999999997</v>
          </cell>
          <cell r="G130">
            <v>36640</v>
          </cell>
          <cell r="H130">
            <v>10.615399999999999</v>
          </cell>
          <cell r="I130">
            <v>36640</v>
          </cell>
          <cell r="J130">
            <v>164.74</v>
          </cell>
          <cell r="K130">
            <v>36640</v>
          </cell>
          <cell r="L130">
            <v>6.3600000000000004E-2</v>
          </cell>
          <cell r="M130">
            <v>36640</v>
          </cell>
          <cell r="N130">
            <v>4.5488</v>
          </cell>
          <cell r="O130">
            <v>36640</v>
          </cell>
          <cell r="P130">
            <v>0.86280000000000001</v>
          </cell>
          <cell r="Q130">
            <v>36640</v>
          </cell>
          <cell r="R130" t="str">
            <v>#N/A N.A.</v>
          </cell>
          <cell r="S130">
            <v>36640</v>
          </cell>
          <cell r="T130" t="str">
            <v>#N/A N.A.</v>
          </cell>
          <cell r="U130">
            <v>36640</v>
          </cell>
          <cell r="V130">
            <v>6.15</v>
          </cell>
          <cell r="W130">
            <v>36640</v>
          </cell>
          <cell r="X130">
            <v>4.0122</v>
          </cell>
          <cell r="Y130">
            <v>36640</v>
          </cell>
          <cell r="Z130">
            <v>3.9950000000000001</v>
          </cell>
        </row>
        <row r="131">
          <cell r="A131">
            <v>36641</v>
          </cell>
          <cell r="B131">
            <v>0.92420000000000002</v>
          </cell>
          <cell r="C131">
            <v>36641</v>
          </cell>
          <cell r="D131">
            <v>6.7249999999999996</v>
          </cell>
          <cell r="E131">
            <v>36641</v>
          </cell>
          <cell r="F131">
            <v>6.2152000000000003</v>
          </cell>
          <cell r="G131">
            <v>36641</v>
          </cell>
          <cell r="H131">
            <v>10.6533</v>
          </cell>
          <cell r="I131">
            <v>36641</v>
          </cell>
          <cell r="J131">
            <v>164.39169999999999</v>
          </cell>
          <cell r="K131">
            <v>36641</v>
          </cell>
          <cell r="L131">
            <v>6.3299999999999995E-2</v>
          </cell>
          <cell r="M131">
            <v>36641</v>
          </cell>
          <cell r="N131">
            <v>4.5872000000000002</v>
          </cell>
          <cell r="O131">
            <v>36641</v>
          </cell>
          <cell r="P131">
            <v>0.86509999999999998</v>
          </cell>
          <cell r="Q131">
            <v>36641</v>
          </cell>
          <cell r="R131" t="str">
            <v>#N/A N.A.</v>
          </cell>
          <cell r="S131">
            <v>36641</v>
          </cell>
          <cell r="T131" t="str">
            <v>#N/A N.A.</v>
          </cell>
          <cell r="U131">
            <v>36641</v>
          </cell>
          <cell r="V131">
            <v>6.23</v>
          </cell>
          <cell r="W131">
            <v>36641</v>
          </cell>
          <cell r="X131">
            <v>3.9432</v>
          </cell>
          <cell r="Y131">
            <v>36641</v>
          </cell>
          <cell r="Z131">
            <v>3.9939</v>
          </cell>
        </row>
        <row r="132">
          <cell r="A132">
            <v>36642</v>
          </cell>
          <cell r="B132">
            <v>0.92249999999999999</v>
          </cell>
          <cell r="C132">
            <v>36642</v>
          </cell>
          <cell r="D132">
            <v>6.8056999999999999</v>
          </cell>
          <cell r="E132">
            <v>36642</v>
          </cell>
          <cell r="F132">
            <v>6.2782999999999998</v>
          </cell>
          <cell r="G132">
            <v>36642</v>
          </cell>
          <cell r="H132">
            <v>10.728199999999999</v>
          </cell>
          <cell r="I132">
            <v>36642</v>
          </cell>
          <cell r="J132">
            <v>162.511</v>
          </cell>
          <cell r="K132">
            <v>36642</v>
          </cell>
          <cell r="L132">
            <v>6.4100000000000004E-2</v>
          </cell>
          <cell r="M132">
            <v>36642</v>
          </cell>
          <cell r="N132">
            <v>4.6154999999999999</v>
          </cell>
          <cell r="O132">
            <v>36642</v>
          </cell>
          <cell r="P132">
            <v>0.87409999999999999</v>
          </cell>
          <cell r="Q132">
            <v>36642</v>
          </cell>
          <cell r="R132" t="str">
            <v>#N/A N.A.</v>
          </cell>
          <cell r="S132">
            <v>36642</v>
          </cell>
          <cell r="T132" t="str">
            <v>#N/A N.A.</v>
          </cell>
          <cell r="U132">
            <v>36642</v>
          </cell>
          <cell r="V132">
            <v>6.24</v>
          </cell>
          <cell r="W132">
            <v>36642</v>
          </cell>
          <cell r="X132">
            <v>3.9973999999999998</v>
          </cell>
          <cell r="Y132">
            <v>36642</v>
          </cell>
          <cell r="Z132">
            <v>3.9996999999999998</v>
          </cell>
        </row>
        <row r="133">
          <cell r="A133">
            <v>36643</v>
          </cell>
          <cell r="B133">
            <v>0.90759999999999996</v>
          </cell>
          <cell r="C133">
            <v>36643</v>
          </cell>
          <cell r="D133">
            <v>6.8566000000000003</v>
          </cell>
          <cell r="E133">
            <v>36643</v>
          </cell>
          <cell r="F133">
            <v>6.2230999999999996</v>
          </cell>
          <cell r="G133">
            <v>36643</v>
          </cell>
          <cell r="H133">
            <v>10.761900000000001</v>
          </cell>
          <cell r="I133">
            <v>36643</v>
          </cell>
          <cell r="J133">
            <v>161.9341</v>
          </cell>
          <cell r="K133">
            <v>36643</v>
          </cell>
          <cell r="L133">
            <v>6.4199999999999993E-2</v>
          </cell>
          <cell r="M133">
            <v>36643</v>
          </cell>
          <cell r="N133">
            <v>4.6315999999999997</v>
          </cell>
          <cell r="O133">
            <v>36643</v>
          </cell>
          <cell r="P133">
            <v>0.87819999999999998</v>
          </cell>
          <cell r="Q133">
            <v>36643</v>
          </cell>
          <cell r="R133" t="str">
            <v>#N/A N.A.</v>
          </cell>
          <cell r="S133">
            <v>36643</v>
          </cell>
          <cell r="T133" t="str">
            <v>#N/A N.A.</v>
          </cell>
          <cell r="U133">
            <v>36643</v>
          </cell>
          <cell r="V133">
            <v>6.24</v>
          </cell>
          <cell r="W133">
            <v>36643</v>
          </cell>
          <cell r="X133">
            <v>3.9597000000000002</v>
          </cell>
          <cell r="Y133">
            <v>36643</v>
          </cell>
          <cell r="Z133">
            <v>4.0144000000000002</v>
          </cell>
        </row>
        <row r="134">
          <cell r="A134">
            <v>36644</v>
          </cell>
          <cell r="B134">
            <v>0.91069999999999995</v>
          </cell>
          <cell r="C134">
            <v>36644</v>
          </cell>
          <cell r="D134">
            <v>6.7794999999999996</v>
          </cell>
          <cell r="E134">
            <v>36644</v>
          </cell>
          <cell r="F134">
            <v>6.1741000000000001</v>
          </cell>
          <cell r="G134">
            <v>36644</v>
          </cell>
          <cell r="H134">
            <v>10.531000000000001</v>
          </cell>
          <cell r="I134">
            <v>36644</v>
          </cell>
          <cell r="J134">
            <v>163.35470000000001</v>
          </cell>
          <cell r="K134">
            <v>36644</v>
          </cell>
          <cell r="L134">
            <v>6.2700000000000006E-2</v>
          </cell>
          <cell r="M134">
            <v>36644</v>
          </cell>
          <cell r="N134">
            <v>4.5877999999999997</v>
          </cell>
          <cell r="O134">
            <v>36644</v>
          </cell>
          <cell r="P134">
            <v>0.87129999999999996</v>
          </cell>
          <cell r="Q134">
            <v>36644</v>
          </cell>
          <cell r="R134" t="str">
            <v>#N/A N.A.</v>
          </cell>
          <cell r="S134">
            <v>36644</v>
          </cell>
          <cell r="T134" t="str">
            <v>#N/A N.A.</v>
          </cell>
          <cell r="U134">
            <v>36644</v>
          </cell>
          <cell r="V134">
            <v>5.92</v>
          </cell>
          <cell r="W134">
            <v>36644</v>
          </cell>
          <cell r="X134">
            <v>3.9546999999999999</v>
          </cell>
          <cell r="Y134">
            <v>36644</v>
          </cell>
          <cell r="Z134">
            <v>3.9609000000000001</v>
          </cell>
        </row>
        <row r="135">
          <cell r="A135">
            <v>36645</v>
          </cell>
          <cell r="B135">
            <v>0.91069999999999995</v>
          </cell>
          <cell r="C135">
            <v>36645</v>
          </cell>
          <cell r="D135">
            <v>6.7794999999999996</v>
          </cell>
          <cell r="E135">
            <v>36645</v>
          </cell>
          <cell r="F135">
            <v>6.1741000000000001</v>
          </cell>
          <cell r="G135">
            <v>36645</v>
          </cell>
          <cell r="H135">
            <v>10.531000000000001</v>
          </cell>
          <cell r="I135">
            <v>36645</v>
          </cell>
          <cell r="J135">
            <v>163.35470000000001</v>
          </cell>
          <cell r="K135">
            <v>36645</v>
          </cell>
          <cell r="L135">
            <v>6.2700000000000006E-2</v>
          </cell>
          <cell r="M135">
            <v>36645</v>
          </cell>
          <cell r="N135">
            <v>4.5877999999999997</v>
          </cell>
          <cell r="O135">
            <v>36645</v>
          </cell>
          <cell r="P135">
            <v>0.87129999999999996</v>
          </cell>
          <cell r="Q135">
            <v>36645</v>
          </cell>
          <cell r="R135" t="str">
            <v>#N/A N.A.</v>
          </cell>
          <cell r="S135">
            <v>36645</v>
          </cell>
          <cell r="T135" t="str">
            <v>#N/A N.A.</v>
          </cell>
          <cell r="U135">
            <v>36645</v>
          </cell>
          <cell r="V135">
            <v>5.92</v>
          </cell>
          <cell r="W135">
            <v>36645</v>
          </cell>
          <cell r="X135">
            <v>3.9546999999999999</v>
          </cell>
          <cell r="Y135">
            <v>36645</v>
          </cell>
          <cell r="Z135">
            <v>3.9609000000000001</v>
          </cell>
        </row>
        <row r="136">
          <cell r="A136">
            <v>36646</v>
          </cell>
          <cell r="B136">
            <v>0.91069999999999995</v>
          </cell>
          <cell r="C136">
            <v>36646</v>
          </cell>
          <cell r="D136">
            <v>6.7794999999999996</v>
          </cell>
          <cell r="E136">
            <v>36646</v>
          </cell>
          <cell r="F136">
            <v>6.1741000000000001</v>
          </cell>
          <cell r="G136">
            <v>36646</v>
          </cell>
          <cell r="H136">
            <v>10.531000000000001</v>
          </cell>
          <cell r="I136">
            <v>36646</v>
          </cell>
          <cell r="J136">
            <v>163.35470000000001</v>
          </cell>
          <cell r="K136">
            <v>36646</v>
          </cell>
          <cell r="L136">
            <v>6.2700000000000006E-2</v>
          </cell>
          <cell r="M136">
            <v>36646</v>
          </cell>
          <cell r="N136">
            <v>4.5877999999999997</v>
          </cell>
          <cell r="O136">
            <v>36646</v>
          </cell>
          <cell r="P136">
            <v>0.87129999999999996</v>
          </cell>
          <cell r="Q136">
            <v>36646</v>
          </cell>
          <cell r="R136" t="str">
            <v>#N/A N.A.</v>
          </cell>
          <cell r="S136">
            <v>36646</v>
          </cell>
          <cell r="T136" t="str">
            <v>#N/A N.A.</v>
          </cell>
          <cell r="U136">
            <v>36646</v>
          </cell>
          <cell r="V136">
            <v>5.92</v>
          </cell>
          <cell r="W136">
            <v>36646</v>
          </cell>
          <cell r="X136">
            <v>3.9546999999999999</v>
          </cell>
          <cell r="Y136">
            <v>36646</v>
          </cell>
          <cell r="Z136">
            <v>3.9609000000000001</v>
          </cell>
        </row>
        <row r="137">
          <cell r="A137">
            <v>36647</v>
          </cell>
          <cell r="B137">
            <v>0.91459999999999997</v>
          </cell>
          <cell r="C137">
            <v>36647</v>
          </cell>
          <cell r="D137">
            <v>6.7793999999999999</v>
          </cell>
          <cell r="E137">
            <v>36647</v>
          </cell>
          <cell r="F137">
            <v>6.2004000000000001</v>
          </cell>
          <cell r="G137">
            <v>36647</v>
          </cell>
          <cell r="H137">
            <v>10.5334</v>
          </cell>
          <cell r="I137">
            <v>36647</v>
          </cell>
          <cell r="J137">
            <v>163.32839999999999</v>
          </cell>
          <cell r="K137">
            <v>36647</v>
          </cell>
          <cell r="L137">
            <v>6.2199999999999998E-2</v>
          </cell>
          <cell r="M137">
            <v>36647</v>
          </cell>
          <cell r="N137">
            <v>4.5758999999999999</v>
          </cell>
          <cell r="O137">
            <v>36647</v>
          </cell>
          <cell r="P137">
            <v>0.86909999999999998</v>
          </cell>
          <cell r="Q137">
            <v>36647</v>
          </cell>
          <cell r="R137" t="str">
            <v>#N/A N.A.</v>
          </cell>
          <cell r="S137">
            <v>36647</v>
          </cell>
          <cell r="T137" t="str">
            <v>#N/A N.A.</v>
          </cell>
          <cell r="U137">
            <v>36647</v>
          </cell>
          <cell r="V137">
            <v>5.93</v>
          </cell>
          <cell r="W137">
            <v>36647</v>
          </cell>
          <cell r="X137">
            <v>3.9615999999999998</v>
          </cell>
          <cell r="Y137">
            <v>36647</v>
          </cell>
          <cell r="Z137">
            <v>3.9422000000000001</v>
          </cell>
        </row>
        <row r="138">
          <cell r="A138">
            <v>36648</v>
          </cell>
          <cell r="B138">
            <v>0.90429999999999999</v>
          </cell>
          <cell r="C138">
            <v>36648</v>
          </cell>
          <cell r="D138">
            <v>6.7720000000000002</v>
          </cell>
          <cell r="E138">
            <v>36648</v>
          </cell>
          <cell r="F138">
            <v>6.1238999999999999</v>
          </cell>
          <cell r="G138">
            <v>36648</v>
          </cell>
          <cell r="H138">
            <v>10.5639</v>
          </cell>
          <cell r="I138">
            <v>36648</v>
          </cell>
          <cell r="J138">
            <v>163.82429999999999</v>
          </cell>
          <cell r="K138">
            <v>36648</v>
          </cell>
          <cell r="L138">
            <v>6.2399999999999997E-2</v>
          </cell>
          <cell r="M138">
            <v>36648</v>
          </cell>
          <cell r="N138">
            <v>4.5517000000000003</v>
          </cell>
          <cell r="O138">
            <v>36648</v>
          </cell>
          <cell r="P138">
            <v>0.86880000000000002</v>
          </cell>
          <cell r="Q138">
            <v>36648</v>
          </cell>
          <cell r="R138" t="str">
            <v>#N/A N.A.</v>
          </cell>
          <cell r="S138">
            <v>36648</v>
          </cell>
          <cell r="T138" t="str">
            <v>#N/A N.A.</v>
          </cell>
          <cell r="U138">
            <v>36648</v>
          </cell>
          <cell r="V138">
            <v>5.93</v>
          </cell>
          <cell r="W138">
            <v>36648</v>
          </cell>
          <cell r="X138">
            <v>3.9485999999999999</v>
          </cell>
          <cell r="Y138">
            <v>36648</v>
          </cell>
          <cell r="Z138">
            <v>3.9563000000000001</v>
          </cell>
        </row>
        <row r="139">
          <cell r="A139">
            <v>36649</v>
          </cell>
          <cell r="B139">
            <v>0.89359999999999995</v>
          </cell>
          <cell r="C139">
            <v>36649</v>
          </cell>
          <cell r="D139">
            <v>6.8354999999999997</v>
          </cell>
          <cell r="E139">
            <v>36649</v>
          </cell>
          <cell r="F139">
            <v>6.1082000000000001</v>
          </cell>
          <cell r="G139">
            <v>36649</v>
          </cell>
          <cell r="H139">
            <v>10.673999999999999</v>
          </cell>
          <cell r="I139">
            <v>36649</v>
          </cell>
          <cell r="J139">
            <v>162.25149999999999</v>
          </cell>
          <cell r="K139">
            <v>36649</v>
          </cell>
          <cell r="L139">
            <v>6.2700000000000006E-2</v>
          </cell>
          <cell r="M139">
            <v>36649</v>
          </cell>
          <cell r="N139">
            <v>4.5747</v>
          </cell>
          <cell r="O139">
            <v>36649</v>
          </cell>
          <cell r="P139">
            <v>0.87780000000000002</v>
          </cell>
          <cell r="Q139">
            <v>36649</v>
          </cell>
          <cell r="R139" t="str">
            <v>#N/A N.A.</v>
          </cell>
          <cell r="S139">
            <v>36649</v>
          </cell>
          <cell r="T139" t="str">
            <v>#N/A N.A.</v>
          </cell>
          <cell r="U139">
            <v>36649</v>
          </cell>
          <cell r="V139">
            <v>6.31</v>
          </cell>
          <cell r="W139">
            <v>36649</v>
          </cell>
          <cell r="X139">
            <v>3.9615999999999998</v>
          </cell>
          <cell r="Y139">
            <v>36649</v>
          </cell>
          <cell r="Z139">
            <v>4.0469999999999997</v>
          </cell>
        </row>
        <row r="140">
          <cell r="A140">
            <v>36650</v>
          </cell>
          <cell r="B140">
            <v>0.89170000000000005</v>
          </cell>
          <cell r="C140">
            <v>36650</v>
          </cell>
          <cell r="D140">
            <v>6.9329999999999998</v>
          </cell>
          <cell r="E140">
            <v>36650</v>
          </cell>
          <cell r="F140">
            <v>6.1821000000000002</v>
          </cell>
          <cell r="G140">
            <v>36650</v>
          </cell>
          <cell r="H140">
            <v>10.742100000000001</v>
          </cell>
          <cell r="I140">
            <v>36650</v>
          </cell>
          <cell r="J140">
            <v>159.28319999999999</v>
          </cell>
          <cell r="K140">
            <v>36650</v>
          </cell>
          <cell r="L140">
            <v>6.4399999999999999E-2</v>
          </cell>
          <cell r="M140">
            <v>36650</v>
          </cell>
          <cell r="N140">
            <v>4.6563999999999997</v>
          </cell>
          <cell r="O140">
            <v>36650</v>
          </cell>
          <cell r="P140">
            <v>0.89470000000000005</v>
          </cell>
          <cell r="Q140">
            <v>36650</v>
          </cell>
          <cell r="R140" t="str">
            <v>#N/A N.A.</v>
          </cell>
          <cell r="S140">
            <v>36650</v>
          </cell>
          <cell r="T140" t="str">
            <v>#N/A N.A.</v>
          </cell>
          <cell r="U140">
            <v>36650</v>
          </cell>
          <cell r="V140">
            <v>6.31</v>
          </cell>
          <cell r="W140">
            <v>36650</v>
          </cell>
          <cell r="X140">
            <v>4.0015000000000001</v>
          </cell>
          <cell r="Y140">
            <v>36650</v>
          </cell>
          <cell r="Z140">
            <v>4.1155999999999997</v>
          </cell>
        </row>
        <row r="141">
          <cell r="A141">
            <v>36651</v>
          </cell>
          <cell r="B141">
            <v>0.8972</v>
          </cell>
          <cell r="C141">
            <v>36651</v>
          </cell>
          <cell r="D141">
            <v>6.9368999999999996</v>
          </cell>
          <cell r="E141">
            <v>36651</v>
          </cell>
          <cell r="F141">
            <v>6.2237999999999998</v>
          </cell>
          <cell r="G141">
            <v>36651</v>
          </cell>
          <cell r="H141">
            <v>10.6508</v>
          </cell>
          <cell r="I141">
            <v>36651</v>
          </cell>
          <cell r="J141">
            <v>159.56909999999999</v>
          </cell>
          <cell r="K141">
            <v>36651</v>
          </cell>
          <cell r="L141">
            <v>6.4000000000000001E-2</v>
          </cell>
          <cell r="M141">
            <v>36651</v>
          </cell>
          <cell r="N141">
            <v>4.6642000000000001</v>
          </cell>
          <cell r="O141">
            <v>36651</v>
          </cell>
          <cell r="P141">
            <v>0.8931</v>
          </cell>
          <cell r="Q141">
            <v>36651</v>
          </cell>
          <cell r="R141" t="str">
            <v>#N/A N.A.</v>
          </cell>
          <cell r="S141">
            <v>36651</v>
          </cell>
          <cell r="T141" t="str">
            <v>#N/A N.A.</v>
          </cell>
          <cell r="U141">
            <v>36651</v>
          </cell>
          <cell r="V141">
            <v>6.31</v>
          </cell>
          <cell r="W141">
            <v>36651</v>
          </cell>
          <cell r="X141">
            <v>4.0125000000000002</v>
          </cell>
          <cell r="Y141">
            <v>36651</v>
          </cell>
          <cell r="Z141">
            <v>4.1451000000000002</v>
          </cell>
        </row>
        <row r="142">
          <cell r="A142">
            <v>36652</v>
          </cell>
          <cell r="B142">
            <v>0.8972</v>
          </cell>
          <cell r="C142">
            <v>36652</v>
          </cell>
          <cell r="D142">
            <v>6.9368999999999996</v>
          </cell>
          <cell r="E142">
            <v>36652</v>
          </cell>
          <cell r="F142">
            <v>6.2237999999999998</v>
          </cell>
          <cell r="G142">
            <v>36652</v>
          </cell>
          <cell r="H142">
            <v>10.6508</v>
          </cell>
          <cell r="I142">
            <v>36652</v>
          </cell>
          <cell r="J142">
            <v>159.56909999999999</v>
          </cell>
          <cell r="K142">
            <v>36652</v>
          </cell>
          <cell r="L142">
            <v>6.4000000000000001E-2</v>
          </cell>
          <cell r="M142">
            <v>36652</v>
          </cell>
          <cell r="N142">
            <v>4.6642000000000001</v>
          </cell>
          <cell r="O142">
            <v>36652</v>
          </cell>
          <cell r="P142">
            <v>0.8931</v>
          </cell>
          <cell r="Q142">
            <v>36652</v>
          </cell>
          <cell r="R142" t="str">
            <v>#N/A N.A.</v>
          </cell>
          <cell r="S142">
            <v>36652</v>
          </cell>
          <cell r="T142" t="str">
            <v>#N/A N.A.</v>
          </cell>
          <cell r="U142">
            <v>36652</v>
          </cell>
          <cell r="V142">
            <v>6.31</v>
          </cell>
          <cell r="W142">
            <v>36652</v>
          </cell>
          <cell r="X142">
            <v>4.0125000000000002</v>
          </cell>
          <cell r="Y142">
            <v>36652</v>
          </cell>
          <cell r="Z142">
            <v>4.1451000000000002</v>
          </cell>
        </row>
        <row r="143">
          <cell r="A143">
            <v>36653</v>
          </cell>
          <cell r="B143">
            <v>0.8972</v>
          </cell>
          <cell r="C143">
            <v>36653</v>
          </cell>
          <cell r="D143">
            <v>6.9368999999999996</v>
          </cell>
          <cell r="E143">
            <v>36653</v>
          </cell>
          <cell r="F143">
            <v>6.2237999999999998</v>
          </cell>
          <cell r="G143">
            <v>36653</v>
          </cell>
          <cell r="H143">
            <v>10.6508</v>
          </cell>
          <cell r="I143">
            <v>36653</v>
          </cell>
          <cell r="J143">
            <v>159.56909999999999</v>
          </cell>
          <cell r="K143">
            <v>36653</v>
          </cell>
          <cell r="L143">
            <v>6.4000000000000001E-2</v>
          </cell>
          <cell r="M143">
            <v>36653</v>
          </cell>
          <cell r="N143">
            <v>4.6642000000000001</v>
          </cell>
          <cell r="O143">
            <v>36653</v>
          </cell>
          <cell r="P143">
            <v>0.8931</v>
          </cell>
          <cell r="Q143">
            <v>36653</v>
          </cell>
          <cell r="R143" t="str">
            <v>#N/A N.A.</v>
          </cell>
          <cell r="S143">
            <v>36653</v>
          </cell>
          <cell r="T143" t="str">
            <v>#N/A N.A.</v>
          </cell>
          <cell r="U143">
            <v>36653</v>
          </cell>
          <cell r="V143">
            <v>6.31</v>
          </cell>
          <cell r="W143">
            <v>36653</v>
          </cell>
          <cell r="X143">
            <v>4.0125000000000002</v>
          </cell>
          <cell r="Y143">
            <v>36653</v>
          </cell>
          <cell r="Z143">
            <v>4.1451000000000002</v>
          </cell>
        </row>
        <row r="144">
          <cell r="A144">
            <v>36654</v>
          </cell>
          <cell r="B144">
            <v>0.89629999999999999</v>
          </cell>
          <cell r="C144">
            <v>36654</v>
          </cell>
          <cell r="D144">
            <v>6.9451999999999998</v>
          </cell>
          <cell r="E144">
            <v>36654</v>
          </cell>
          <cell r="F144">
            <v>6.2249999999999996</v>
          </cell>
          <cell r="G144">
            <v>36654</v>
          </cell>
          <cell r="H144">
            <v>10.670999999999999</v>
          </cell>
          <cell r="I144">
            <v>36654</v>
          </cell>
          <cell r="J144">
            <v>159.3108</v>
          </cell>
          <cell r="K144">
            <v>36654</v>
          </cell>
          <cell r="L144">
            <v>6.3899999999999998E-2</v>
          </cell>
          <cell r="M144">
            <v>36654</v>
          </cell>
          <cell r="N144">
            <v>4.6635999999999997</v>
          </cell>
          <cell r="O144">
            <v>36654</v>
          </cell>
          <cell r="P144">
            <v>0.89390000000000003</v>
          </cell>
          <cell r="Q144">
            <v>36654</v>
          </cell>
          <cell r="R144" t="str">
            <v>#N/A N.A.</v>
          </cell>
          <cell r="S144">
            <v>36654</v>
          </cell>
          <cell r="T144" t="str">
            <v>#N/A N.A.</v>
          </cell>
          <cell r="U144">
            <v>36654</v>
          </cell>
          <cell r="V144">
            <v>6.33</v>
          </cell>
          <cell r="W144">
            <v>36654</v>
          </cell>
          <cell r="X144">
            <v>4.0303000000000004</v>
          </cell>
          <cell r="Y144">
            <v>36654</v>
          </cell>
          <cell r="Z144">
            <v>4.0388999999999999</v>
          </cell>
        </row>
        <row r="145">
          <cell r="A145">
            <v>36655</v>
          </cell>
          <cell r="B145">
            <v>0.90659999999999996</v>
          </cell>
          <cell r="C145">
            <v>36655</v>
          </cell>
          <cell r="D145">
            <v>7.0788000000000002</v>
          </cell>
          <cell r="E145">
            <v>36655</v>
          </cell>
          <cell r="F145">
            <v>6.4176000000000002</v>
          </cell>
          <cell r="G145">
            <v>36655</v>
          </cell>
          <cell r="H145">
            <v>10.847799999999999</v>
          </cell>
          <cell r="I145">
            <v>36655</v>
          </cell>
          <cell r="J145">
            <v>156.41749999999999</v>
          </cell>
          <cell r="K145">
            <v>36655</v>
          </cell>
          <cell r="L145">
            <v>6.4799999999999996E-2</v>
          </cell>
          <cell r="M145">
            <v>36655</v>
          </cell>
          <cell r="N145">
            <v>4.7492999999999999</v>
          </cell>
          <cell r="O145">
            <v>36655</v>
          </cell>
          <cell r="P145">
            <v>0.90980000000000005</v>
          </cell>
          <cell r="Q145">
            <v>36655</v>
          </cell>
          <cell r="R145" t="str">
            <v>#N/A N.A.</v>
          </cell>
          <cell r="S145">
            <v>36655</v>
          </cell>
          <cell r="T145" t="str">
            <v>#N/A N.A.</v>
          </cell>
          <cell r="U145">
            <v>36655</v>
          </cell>
          <cell r="V145">
            <v>6.42</v>
          </cell>
          <cell r="W145">
            <v>36655</v>
          </cell>
          <cell r="X145">
            <v>4.1302000000000003</v>
          </cell>
          <cell r="Y145">
            <v>36655</v>
          </cell>
          <cell r="Z145">
            <v>4.1348000000000003</v>
          </cell>
        </row>
        <row r="146">
          <cell r="A146">
            <v>36656</v>
          </cell>
          <cell r="B146">
            <v>0.91049999999999998</v>
          </cell>
          <cell r="C146">
            <v>36656</v>
          </cell>
          <cell r="D146">
            <v>7.0597000000000003</v>
          </cell>
          <cell r="E146">
            <v>36656</v>
          </cell>
          <cell r="F146">
            <v>6.4278000000000004</v>
          </cell>
          <cell r="G146">
            <v>36656</v>
          </cell>
          <cell r="H146">
            <v>10.644299999999999</v>
          </cell>
          <cell r="I146">
            <v>36656</v>
          </cell>
          <cell r="J146">
            <v>157.30500000000001</v>
          </cell>
          <cell r="K146">
            <v>36656</v>
          </cell>
          <cell r="L146">
            <v>6.4299999999999996E-2</v>
          </cell>
          <cell r="M146">
            <v>36656</v>
          </cell>
          <cell r="N146">
            <v>4.7146999999999997</v>
          </cell>
          <cell r="O146">
            <v>36656</v>
          </cell>
          <cell r="P146">
            <v>0.90380000000000005</v>
          </cell>
          <cell r="Q146">
            <v>36656</v>
          </cell>
          <cell r="R146" t="str">
            <v>#N/A N.A.</v>
          </cell>
          <cell r="S146">
            <v>36656</v>
          </cell>
          <cell r="T146" t="str">
            <v>#N/A N.A.</v>
          </cell>
          <cell r="U146">
            <v>36656</v>
          </cell>
          <cell r="V146">
            <v>6.43</v>
          </cell>
          <cell r="W146">
            <v>36656</v>
          </cell>
          <cell r="X146">
            <v>4.0959000000000003</v>
          </cell>
          <cell r="Y146">
            <v>36656</v>
          </cell>
          <cell r="Z146">
            <v>4.0909000000000004</v>
          </cell>
        </row>
        <row r="147">
          <cell r="A147">
            <v>36657</v>
          </cell>
          <cell r="B147">
            <v>0.90139999999999998</v>
          </cell>
          <cell r="C147">
            <v>36657</v>
          </cell>
          <cell r="D147">
            <v>6.9714999999999998</v>
          </cell>
          <cell r="E147">
            <v>36657</v>
          </cell>
          <cell r="F147">
            <v>6.2840999999999996</v>
          </cell>
          <cell r="G147">
            <v>36657</v>
          </cell>
          <cell r="H147">
            <v>10.5395</v>
          </cell>
          <cell r="I147">
            <v>36657</v>
          </cell>
          <cell r="J147">
            <v>158.17920000000001</v>
          </cell>
          <cell r="K147">
            <v>36657</v>
          </cell>
          <cell r="L147">
            <v>6.4699999999999994E-2</v>
          </cell>
          <cell r="M147">
            <v>36657</v>
          </cell>
          <cell r="N147">
            <v>4.7157999999999998</v>
          </cell>
          <cell r="O147">
            <v>36657</v>
          </cell>
          <cell r="P147">
            <v>0.9012</v>
          </cell>
          <cell r="Q147">
            <v>36657</v>
          </cell>
          <cell r="R147" t="str">
            <v>#N/A N.A.</v>
          </cell>
          <cell r="S147">
            <v>36657</v>
          </cell>
          <cell r="T147" t="str">
            <v>#N/A N.A.</v>
          </cell>
          <cell r="U147">
            <v>36657</v>
          </cell>
          <cell r="V147">
            <v>6.38</v>
          </cell>
          <cell r="W147">
            <v>36657</v>
          </cell>
          <cell r="X147">
            <v>4.0648</v>
          </cell>
          <cell r="Y147">
            <v>36657</v>
          </cell>
          <cell r="Z147">
            <v>4.0792999999999999</v>
          </cell>
        </row>
        <row r="148">
          <cell r="A148">
            <v>36658</v>
          </cell>
          <cell r="B148">
            <v>0.91090000000000004</v>
          </cell>
          <cell r="C148">
            <v>36658</v>
          </cell>
          <cell r="D148">
            <v>7.0311000000000003</v>
          </cell>
          <cell r="E148">
            <v>36658</v>
          </cell>
          <cell r="F148">
            <v>6.4046000000000003</v>
          </cell>
          <cell r="G148">
            <v>36658</v>
          </cell>
          <cell r="H148">
            <v>10.6797</v>
          </cell>
          <cell r="I148">
            <v>36658</v>
          </cell>
          <cell r="J148">
            <v>158.68950000000001</v>
          </cell>
          <cell r="K148">
            <v>36658</v>
          </cell>
          <cell r="L148">
            <v>6.4600000000000005E-2</v>
          </cell>
          <cell r="M148">
            <v>36658</v>
          </cell>
          <cell r="N148">
            <v>4.7173999999999996</v>
          </cell>
          <cell r="O148">
            <v>36658</v>
          </cell>
          <cell r="P148">
            <v>0.90049999999999997</v>
          </cell>
          <cell r="Q148">
            <v>36658</v>
          </cell>
          <cell r="R148" t="str">
            <v>#N/A N.A.</v>
          </cell>
          <cell r="S148">
            <v>36658</v>
          </cell>
          <cell r="T148" t="str">
            <v>#N/A N.A.</v>
          </cell>
          <cell r="U148">
            <v>36658</v>
          </cell>
          <cell r="V148">
            <v>6.38</v>
          </cell>
          <cell r="W148">
            <v>36658</v>
          </cell>
          <cell r="X148">
            <v>4.1441999999999997</v>
          </cell>
          <cell r="Y148">
            <v>36658</v>
          </cell>
          <cell r="Z148">
            <v>4.0713999999999997</v>
          </cell>
        </row>
        <row r="149">
          <cell r="A149">
            <v>36659</v>
          </cell>
          <cell r="B149">
            <v>0.91090000000000004</v>
          </cell>
          <cell r="C149">
            <v>36659</v>
          </cell>
          <cell r="D149">
            <v>7.0311000000000003</v>
          </cell>
          <cell r="E149">
            <v>36659</v>
          </cell>
          <cell r="F149">
            <v>6.4046000000000003</v>
          </cell>
          <cell r="G149">
            <v>36659</v>
          </cell>
          <cell r="H149">
            <v>10.6797</v>
          </cell>
          <cell r="I149">
            <v>36659</v>
          </cell>
          <cell r="J149">
            <v>158.68950000000001</v>
          </cell>
          <cell r="K149">
            <v>36659</v>
          </cell>
          <cell r="L149">
            <v>6.4600000000000005E-2</v>
          </cell>
          <cell r="M149">
            <v>36659</v>
          </cell>
          <cell r="N149">
            <v>4.7173999999999996</v>
          </cell>
          <cell r="O149">
            <v>36659</v>
          </cell>
          <cell r="P149">
            <v>0.90049999999999997</v>
          </cell>
          <cell r="Q149">
            <v>36659</v>
          </cell>
          <cell r="R149" t="str">
            <v>#N/A N.A.</v>
          </cell>
          <cell r="S149">
            <v>36659</v>
          </cell>
          <cell r="T149" t="str">
            <v>#N/A N.A.</v>
          </cell>
          <cell r="U149">
            <v>36659</v>
          </cell>
          <cell r="V149">
            <v>6.38</v>
          </cell>
          <cell r="W149">
            <v>36659</v>
          </cell>
          <cell r="X149">
            <v>4.1441999999999997</v>
          </cell>
          <cell r="Y149">
            <v>36659</v>
          </cell>
          <cell r="Z149">
            <v>4.0713999999999997</v>
          </cell>
        </row>
        <row r="150">
          <cell r="A150">
            <v>36660</v>
          </cell>
          <cell r="B150">
            <v>0.91090000000000004</v>
          </cell>
          <cell r="C150">
            <v>36660</v>
          </cell>
          <cell r="D150">
            <v>7.0311000000000003</v>
          </cell>
          <cell r="E150">
            <v>36660</v>
          </cell>
          <cell r="F150">
            <v>6.4046000000000003</v>
          </cell>
          <cell r="G150">
            <v>36660</v>
          </cell>
          <cell r="H150">
            <v>10.6797</v>
          </cell>
          <cell r="I150">
            <v>36660</v>
          </cell>
          <cell r="J150">
            <v>158.68950000000001</v>
          </cell>
          <cell r="K150">
            <v>36660</v>
          </cell>
          <cell r="L150">
            <v>6.4600000000000005E-2</v>
          </cell>
          <cell r="M150">
            <v>36660</v>
          </cell>
          <cell r="N150">
            <v>4.7173999999999996</v>
          </cell>
          <cell r="O150">
            <v>36660</v>
          </cell>
          <cell r="P150">
            <v>0.90049999999999997</v>
          </cell>
          <cell r="Q150">
            <v>36660</v>
          </cell>
          <cell r="R150" t="str">
            <v>#N/A N.A.</v>
          </cell>
          <cell r="S150">
            <v>36660</v>
          </cell>
          <cell r="T150" t="str">
            <v>#N/A N.A.</v>
          </cell>
          <cell r="U150">
            <v>36660</v>
          </cell>
          <cell r="V150">
            <v>6.38</v>
          </cell>
          <cell r="W150">
            <v>36660</v>
          </cell>
          <cell r="X150">
            <v>4.1441999999999997</v>
          </cell>
          <cell r="Y150">
            <v>36660</v>
          </cell>
          <cell r="Z150">
            <v>4.0713999999999997</v>
          </cell>
        </row>
        <row r="151">
          <cell r="A151">
            <v>36661</v>
          </cell>
          <cell r="B151">
            <v>0.91259999999999997</v>
          </cell>
          <cell r="C151">
            <v>36661</v>
          </cell>
          <cell r="D151">
            <v>7.0374999999999996</v>
          </cell>
          <cell r="E151">
            <v>36661</v>
          </cell>
          <cell r="F151">
            <v>6.4223999999999997</v>
          </cell>
          <cell r="G151">
            <v>36661</v>
          </cell>
          <cell r="H151">
            <v>10.6236</v>
          </cell>
          <cell r="I151">
            <v>36661</v>
          </cell>
          <cell r="J151">
            <v>158.0085</v>
          </cell>
          <cell r="K151">
            <v>36661</v>
          </cell>
          <cell r="L151">
            <v>6.4500000000000002E-2</v>
          </cell>
          <cell r="M151">
            <v>36661</v>
          </cell>
          <cell r="N151">
            <v>4.7413999999999996</v>
          </cell>
          <cell r="O151">
            <v>36661</v>
          </cell>
          <cell r="P151">
            <v>0.90500000000000003</v>
          </cell>
          <cell r="Q151">
            <v>36661</v>
          </cell>
          <cell r="R151" t="str">
            <v>#N/A N.A.</v>
          </cell>
          <cell r="S151">
            <v>36661</v>
          </cell>
          <cell r="T151" t="str">
            <v>#N/A N.A.</v>
          </cell>
          <cell r="U151">
            <v>36661</v>
          </cell>
          <cell r="V151">
            <v>6.18</v>
          </cell>
          <cell r="W151">
            <v>36661</v>
          </cell>
          <cell r="X151">
            <v>4.1291000000000002</v>
          </cell>
          <cell r="Y151">
            <v>36661</v>
          </cell>
          <cell r="Z151">
            <v>4.0284000000000004</v>
          </cell>
        </row>
        <row r="152">
          <cell r="A152">
            <v>36662</v>
          </cell>
          <cell r="B152">
            <v>0.9052</v>
          </cell>
          <cell r="C152">
            <v>36662</v>
          </cell>
          <cell r="D152">
            <v>7.0709999999999997</v>
          </cell>
          <cell r="E152">
            <v>36662</v>
          </cell>
          <cell r="F152">
            <v>6.4006999999999996</v>
          </cell>
          <cell r="G152">
            <v>36662</v>
          </cell>
          <cell r="H152">
            <v>10.5307</v>
          </cell>
          <cell r="I152">
            <v>36662</v>
          </cell>
          <cell r="J152">
            <v>157.9802</v>
          </cell>
          <cell r="K152">
            <v>36662</v>
          </cell>
          <cell r="L152">
            <v>6.4299999999999996E-2</v>
          </cell>
          <cell r="M152">
            <v>36662</v>
          </cell>
          <cell r="N152">
            <v>4.7491000000000003</v>
          </cell>
          <cell r="O152">
            <v>36662</v>
          </cell>
          <cell r="P152">
            <v>0.90490000000000004</v>
          </cell>
          <cell r="Q152">
            <v>36662</v>
          </cell>
          <cell r="R152" t="str">
            <v>#N/A N.A.</v>
          </cell>
          <cell r="S152">
            <v>36662</v>
          </cell>
          <cell r="T152" t="str">
            <v>#N/A N.A.</v>
          </cell>
          <cell r="U152">
            <v>36662</v>
          </cell>
          <cell r="V152">
            <v>6.23</v>
          </cell>
          <cell r="W152">
            <v>36662</v>
          </cell>
          <cell r="X152">
            <v>4.0961999999999996</v>
          </cell>
          <cell r="Y152">
            <v>36662</v>
          </cell>
          <cell r="Z152">
            <v>4.0678999999999998</v>
          </cell>
        </row>
        <row r="153">
          <cell r="A153">
            <v>36663</v>
          </cell>
          <cell r="B153">
            <v>0.89249999999999996</v>
          </cell>
          <cell r="C153">
            <v>36663</v>
          </cell>
          <cell r="D153">
            <v>7.1150000000000002</v>
          </cell>
          <cell r="E153">
            <v>36663</v>
          </cell>
          <cell r="F153">
            <v>6.3501000000000003</v>
          </cell>
          <cell r="G153">
            <v>36663</v>
          </cell>
          <cell r="H153">
            <v>10.6404</v>
          </cell>
          <cell r="I153">
            <v>36663</v>
          </cell>
          <cell r="J153">
            <v>156.88409999999999</v>
          </cell>
          <cell r="K153">
            <v>36663</v>
          </cell>
          <cell r="L153">
            <v>6.5000000000000002E-2</v>
          </cell>
          <cell r="M153">
            <v>36663</v>
          </cell>
          <cell r="N153">
            <v>4.7435999999999998</v>
          </cell>
          <cell r="O153">
            <v>36663</v>
          </cell>
          <cell r="P153">
            <v>0.91180000000000005</v>
          </cell>
          <cell r="Q153">
            <v>36663</v>
          </cell>
          <cell r="R153" t="str">
            <v>#N/A N.A.</v>
          </cell>
          <cell r="S153">
            <v>36663</v>
          </cell>
          <cell r="T153" t="str">
            <v>#N/A N.A.</v>
          </cell>
          <cell r="U153">
            <v>36663</v>
          </cell>
          <cell r="V153">
            <v>6.45</v>
          </cell>
          <cell r="W153">
            <v>36663</v>
          </cell>
          <cell r="X153">
            <v>4.0956999999999999</v>
          </cell>
          <cell r="Y153">
            <v>36663</v>
          </cell>
          <cell r="Z153">
            <v>4.0335999999999999</v>
          </cell>
        </row>
        <row r="154">
          <cell r="A154">
            <v>36664</v>
          </cell>
          <cell r="B154">
            <v>0.8931</v>
          </cell>
          <cell r="C154">
            <v>36664</v>
          </cell>
          <cell r="D154">
            <v>7.1287000000000003</v>
          </cell>
          <cell r="E154">
            <v>36664</v>
          </cell>
          <cell r="F154">
            <v>6.3666</v>
          </cell>
          <cell r="G154">
            <v>36664</v>
          </cell>
          <cell r="H154">
            <v>10.5884</v>
          </cell>
          <cell r="I154">
            <v>36664</v>
          </cell>
          <cell r="J154">
            <v>156.65270000000001</v>
          </cell>
          <cell r="K154">
            <v>36664</v>
          </cell>
          <cell r="L154">
            <v>6.5699999999999995E-2</v>
          </cell>
          <cell r="M154">
            <v>36664</v>
          </cell>
          <cell r="N154">
            <v>4.7583000000000002</v>
          </cell>
          <cell r="O154">
            <v>36664</v>
          </cell>
          <cell r="P154">
            <v>0.91579999999999995</v>
          </cell>
          <cell r="Q154">
            <v>36664</v>
          </cell>
          <cell r="R154" t="str">
            <v>#N/A N.A.</v>
          </cell>
          <cell r="S154">
            <v>36664</v>
          </cell>
          <cell r="T154" t="str">
            <v>#N/A N.A.</v>
          </cell>
          <cell r="U154">
            <v>36664</v>
          </cell>
          <cell r="V154">
            <v>6.21</v>
          </cell>
          <cell r="W154">
            <v>36664</v>
          </cell>
          <cell r="X154">
            <v>4.1040999999999999</v>
          </cell>
          <cell r="Y154">
            <v>36664</v>
          </cell>
          <cell r="Z154">
            <v>4.0827</v>
          </cell>
        </row>
        <row r="155">
          <cell r="A155">
            <v>36665</v>
          </cell>
          <cell r="B155">
            <v>0.89559999999999995</v>
          </cell>
          <cell r="C155">
            <v>36665</v>
          </cell>
          <cell r="D155">
            <v>7.1733000000000002</v>
          </cell>
          <cell r="E155">
            <v>36665</v>
          </cell>
          <cell r="F155">
            <v>6.4244000000000003</v>
          </cell>
          <cell r="G155">
            <v>36665</v>
          </cell>
          <cell r="H155">
            <v>10.6592</v>
          </cell>
          <cell r="I155">
            <v>36665</v>
          </cell>
          <cell r="J155">
            <v>156.4272</v>
          </cell>
          <cell r="K155">
            <v>36665</v>
          </cell>
          <cell r="L155">
            <v>6.7000000000000004E-2</v>
          </cell>
          <cell r="M155">
            <v>36665</v>
          </cell>
          <cell r="N155">
            <v>4.7873000000000001</v>
          </cell>
          <cell r="O155">
            <v>36665</v>
          </cell>
          <cell r="P155">
            <v>0.91990000000000005</v>
          </cell>
          <cell r="Q155">
            <v>36665</v>
          </cell>
          <cell r="R155" t="str">
            <v>#N/A N.A.</v>
          </cell>
          <cell r="S155">
            <v>36665</v>
          </cell>
          <cell r="T155" t="str">
            <v>#N/A N.A.</v>
          </cell>
          <cell r="U155">
            <v>36665</v>
          </cell>
          <cell r="V155">
            <v>6.21</v>
          </cell>
          <cell r="W155">
            <v>36665</v>
          </cell>
          <cell r="X155">
            <v>4.1421000000000001</v>
          </cell>
          <cell r="Y155">
            <v>36665</v>
          </cell>
          <cell r="Z155">
            <v>4.1134000000000004</v>
          </cell>
        </row>
        <row r="156">
          <cell r="A156">
            <v>36666</v>
          </cell>
          <cell r="B156">
            <v>0.89559999999999995</v>
          </cell>
          <cell r="C156">
            <v>36666</v>
          </cell>
          <cell r="D156">
            <v>7.1733000000000002</v>
          </cell>
          <cell r="E156">
            <v>36666</v>
          </cell>
          <cell r="F156">
            <v>6.4244000000000003</v>
          </cell>
          <cell r="G156">
            <v>36666</v>
          </cell>
          <cell r="H156">
            <v>10.6592</v>
          </cell>
          <cell r="I156">
            <v>36666</v>
          </cell>
          <cell r="J156">
            <v>156.4272</v>
          </cell>
          <cell r="K156">
            <v>36666</v>
          </cell>
          <cell r="L156">
            <v>6.7000000000000004E-2</v>
          </cell>
          <cell r="M156">
            <v>36666</v>
          </cell>
          <cell r="N156">
            <v>4.7873000000000001</v>
          </cell>
          <cell r="O156">
            <v>36666</v>
          </cell>
          <cell r="P156">
            <v>0.91990000000000005</v>
          </cell>
          <cell r="Q156">
            <v>36666</v>
          </cell>
          <cell r="R156" t="str">
            <v>#N/A N.A.</v>
          </cell>
          <cell r="S156">
            <v>36666</v>
          </cell>
          <cell r="T156" t="str">
            <v>#N/A N.A.</v>
          </cell>
          <cell r="U156">
            <v>36666</v>
          </cell>
          <cell r="V156">
            <v>6.21</v>
          </cell>
          <cell r="W156">
            <v>36666</v>
          </cell>
          <cell r="X156">
            <v>4.1421000000000001</v>
          </cell>
          <cell r="Y156">
            <v>36666</v>
          </cell>
          <cell r="Z156">
            <v>4.1134000000000004</v>
          </cell>
        </row>
        <row r="157">
          <cell r="A157">
            <v>36667</v>
          </cell>
          <cell r="B157">
            <v>0.89559999999999995</v>
          </cell>
          <cell r="C157">
            <v>36667</v>
          </cell>
          <cell r="D157">
            <v>7.1733000000000002</v>
          </cell>
          <cell r="E157">
            <v>36667</v>
          </cell>
          <cell r="F157">
            <v>6.4244000000000003</v>
          </cell>
          <cell r="G157">
            <v>36667</v>
          </cell>
          <cell r="H157">
            <v>10.6592</v>
          </cell>
          <cell r="I157">
            <v>36667</v>
          </cell>
          <cell r="J157">
            <v>156.4272</v>
          </cell>
          <cell r="K157">
            <v>36667</v>
          </cell>
          <cell r="L157">
            <v>6.7000000000000004E-2</v>
          </cell>
          <cell r="M157">
            <v>36667</v>
          </cell>
          <cell r="N157">
            <v>4.7873000000000001</v>
          </cell>
          <cell r="O157">
            <v>36667</v>
          </cell>
          <cell r="P157">
            <v>0.91990000000000005</v>
          </cell>
          <cell r="Q157">
            <v>36667</v>
          </cell>
          <cell r="R157" t="str">
            <v>#N/A N.A.</v>
          </cell>
          <cell r="S157">
            <v>36667</v>
          </cell>
          <cell r="T157" t="str">
            <v>#N/A N.A.</v>
          </cell>
          <cell r="U157">
            <v>36667</v>
          </cell>
          <cell r="V157">
            <v>6.21</v>
          </cell>
          <cell r="W157">
            <v>36667</v>
          </cell>
          <cell r="X157">
            <v>4.1421000000000001</v>
          </cell>
          <cell r="Y157">
            <v>36667</v>
          </cell>
          <cell r="Z157">
            <v>4.1134000000000004</v>
          </cell>
        </row>
        <row r="158">
          <cell r="A158">
            <v>36668</v>
          </cell>
          <cell r="B158">
            <v>0.9042</v>
          </cell>
          <cell r="C158">
            <v>36668</v>
          </cell>
          <cell r="D158">
            <v>7.1285999999999996</v>
          </cell>
          <cell r="E158">
            <v>36668</v>
          </cell>
          <cell r="F158">
            <v>6.4457000000000004</v>
          </cell>
          <cell r="G158">
            <v>36668</v>
          </cell>
          <cell r="H158">
            <v>10.611599999999999</v>
          </cell>
          <cell r="I158">
            <v>36668</v>
          </cell>
          <cell r="J158">
            <v>158.9599</v>
          </cell>
          <cell r="K158">
            <v>36668</v>
          </cell>
          <cell r="L158">
            <v>6.6299999999999998E-2</v>
          </cell>
          <cell r="M158">
            <v>36668</v>
          </cell>
          <cell r="N158">
            <v>4.7439</v>
          </cell>
          <cell r="O158">
            <v>36668</v>
          </cell>
          <cell r="P158">
            <v>0.91180000000000005</v>
          </cell>
          <cell r="Q158">
            <v>36668</v>
          </cell>
          <cell r="R158" t="str">
            <v>#N/A N.A.</v>
          </cell>
          <cell r="S158">
            <v>36668</v>
          </cell>
          <cell r="T158" t="str">
            <v>#N/A N.A.</v>
          </cell>
          <cell r="U158">
            <v>36668</v>
          </cell>
          <cell r="V158">
            <v>6.19</v>
          </cell>
          <cell r="W158">
            <v>36668</v>
          </cell>
          <cell r="X158">
            <v>4.1260000000000003</v>
          </cell>
          <cell r="Y158">
            <v>36668</v>
          </cell>
          <cell r="Z158">
            <v>4.0590999999999999</v>
          </cell>
        </row>
        <row r="159">
          <cell r="A159">
            <v>36669</v>
          </cell>
          <cell r="B159">
            <v>0.90429999999999999</v>
          </cell>
          <cell r="C159">
            <v>36669</v>
          </cell>
          <cell r="D159">
            <v>7.0784000000000002</v>
          </cell>
          <cell r="E159">
            <v>36669</v>
          </cell>
          <cell r="F159">
            <v>6.4009999999999998</v>
          </cell>
          <cell r="G159">
            <v>36669</v>
          </cell>
          <cell r="H159">
            <v>10.467499999999999</v>
          </cell>
          <cell r="I159">
            <v>36669</v>
          </cell>
          <cell r="J159">
            <v>159.9718</v>
          </cell>
          <cell r="K159">
            <v>36669</v>
          </cell>
          <cell r="L159">
            <v>6.6500000000000004E-2</v>
          </cell>
          <cell r="M159">
            <v>36669</v>
          </cell>
          <cell r="N159">
            <v>4.7030000000000003</v>
          </cell>
          <cell r="O159">
            <v>36669</v>
          </cell>
          <cell r="P159">
            <v>0.9093</v>
          </cell>
          <cell r="Q159">
            <v>36669</v>
          </cell>
          <cell r="R159" t="str">
            <v>#N/A N.A.</v>
          </cell>
          <cell r="S159">
            <v>36669</v>
          </cell>
          <cell r="T159" t="str">
            <v>#N/A N.A.</v>
          </cell>
          <cell r="U159">
            <v>36669</v>
          </cell>
          <cell r="V159">
            <v>6.53</v>
          </cell>
          <cell r="W159">
            <v>36669</v>
          </cell>
          <cell r="X159">
            <v>4.1124999999999998</v>
          </cell>
          <cell r="Y159">
            <v>36669</v>
          </cell>
          <cell r="Z159">
            <v>4.0709999999999997</v>
          </cell>
        </row>
        <row r="160">
          <cell r="A160">
            <v>36670</v>
          </cell>
          <cell r="B160">
            <v>0.91139999999999999</v>
          </cell>
          <cell r="C160">
            <v>36670</v>
          </cell>
          <cell r="D160">
            <v>7.1185999999999998</v>
          </cell>
          <cell r="E160">
            <v>36670</v>
          </cell>
          <cell r="F160">
            <v>6.4878999999999998</v>
          </cell>
          <cell r="G160">
            <v>36670</v>
          </cell>
          <cell r="H160">
            <v>10.490500000000001</v>
          </cell>
          <cell r="I160">
            <v>36670</v>
          </cell>
          <cell r="J160">
            <v>159.23480000000001</v>
          </cell>
          <cell r="K160">
            <v>36670</v>
          </cell>
          <cell r="L160">
            <v>6.4699999999999994E-2</v>
          </cell>
          <cell r="M160">
            <v>36670</v>
          </cell>
          <cell r="N160">
            <v>4.7108999999999996</v>
          </cell>
          <cell r="O160">
            <v>36670</v>
          </cell>
          <cell r="P160">
            <v>0.9123</v>
          </cell>
          <cell r="Q160">
            <v>36670</v>
          </cell>
          <cell r="R160" t="str">
            <v>#N/A N.A.</v>
          </cell>
          <cell r="S160">
            <v>36670</v>
          </cell>
          <cell r="T160" t="str">
            <v>#N/A N.A.</v>
          </cell>
          <cell r="U160">
            <v>36670</v>
          </cell>
          <cell r="V160">
            <v>6.52</v>
          </cell>
          <cell r="W160">
            <v>36670</v>
          </cell>
          <cell r="X160">
            <v>4.1233000000000004</v>
          </cell>
          <cell r="Y160">
            <v>36670</v>
          </cell>
          <cell r="Z160">
            <v>4.0549999999999997</v>
          </cell>
        </row>
        <row r="161">
          <cell r="A161">
            <v>36671</v>
          </cell>
          <cell r="B161">
            <v>0.90939999999999999</v>
          </cell>
          <cell r="C161">
            <v>36671</v>
          </cell>
          <cell r="D161">
            <v>7.1341000000000001</v>
          </cell>
          <cell r="E161">
            <v>36671</v>
          </cell>
          <cell r="F161">
            <v>6.4878</v>
          </cell>
          <cell r="G161">
            <v>36671</v>
          </cell>
          <cell r="H161">
            <v>10.511900000000001</v>
          </cell>
          <cell r="I161">
            <v>36671</v>
          </cell>
          <cell r="J161">
            <v>158.02449999999999</v>
          </cell>
          <cell r="K161">
            <v>36671</v>
          </cell>
          <cell r="L161">
            <v>6.6600000000000006E-2</v>
          </cell>
          <cell r="M161">
            <v>36671</v>
          </cell>
          <cell r="N161">
            <v>4.7577999999999996</v>
          </cell>
          <cell r="O161">
            <v>36671</v>
          </cell>
          <cell r="P161">
            <v>0.91759999999999997</v>
          </cell>
          <cell r="Q161">
            <v>36671</v>
          </cell>
          <cell r="R161" t="str">
            <v>#N/A N.A.</v>
          </cell>
          <cell r="S161">
            <v>36671</v>
          </cell>
          <cell r="T161" t="str">
            <v>#N/A N.A.</v>
          </cell>
          <cell r="U161">
            <v>36671</v>
          </cell>
          <cell r="V161">
            <v>6.53</v>
          </cell>
          <cell r="W161">
            <v>36671</v>
          </cell>
          <cell r="X161">
            <v>4.1708999999999996</v>
          </cell>
          <cell r="Y161">
            <v>36671</v>
          </cell>
          <cell r="Z161">
            <v>4.0648</v>
          </cell>
        </row>
        <row r="162">
          <cell r="A162">
            <v>36672</v>
          </cell>
          <cell r="B162">
            <v>0.93120000000000003</v>
          </cell>
          <cell r="C162">
            <v>36672</v>
          </cell>
          <cell r="D162">
            <v>7.1266999999999996</v>
          </cell>
          <cell r="E162">
            <v>36672</v>
          </cell>
          <cell r="F162">
            <v>6.6364000000000001</v>
          </cell>
          <cell r="G162">
            <v>36672</v>
          </cell>
          <cell r="H162">
            <v>10.6065</v>
          </cell>
          <cell r="I162">
            <v>36672</v>
          </cell>
          <cell r="J162">
            <v>159.62639999999999</v>
          </cell>
          <cell r="K162">
            <v>36672</v>
          </cell>
          <cell r="L162">
            <v>6.6400000000000001E-2</v>
          </cell>
          <cell r="M162">
            <v>36672</v>
          </cell>
          <cell r="N162">
            <v>4.7366999999999999</v>
          </cell>
          <cell r="O162">
            <v>36672</v>
          </cell>
          <cell r="P162">
            <v>0.91369999999999996</v>
          </cell>
          <cell r="Q162">
            <v>36672</v>
          </cell>
          <cell r="R162" t="str">
            <v>#N/A N.A.</v>
          </cell>
          <cell r="S162">
            <v>36672</v>
          </cell>
          <cell r="T162" t="str">
            <v>#N/A N.A.</v>
          </cell>
          <cell r="U162">
            <v>36672</v>
          </cell>
          <cell r="V162">
            <v>6.53</v>
          </cell>
          <cell r="W162">
            <v>36672</v>
          </cell>
          <cell r="X162">
            <v>4.2289000000000003</v>
          </cell>
          <cell r="Y162">
            <v>36672</v>
          </cell>
          <cell r="Z162">
            <v>4.0834999999999999</v>
          </cell>
        </row>
        <row r="163">
          <cell r="A163">
            <v>36673</v>
          </cell>
          <cell r="B163">
            <v>0.93120000000000003</v>
          </cell>
          <cell r="C163">
            <v>36673</v>
          </cell>
          <cell r="D163">
            <v>7.1266999999999996</v>
          </cell>
          <cell r="E163">
            <v>36673</v>
          </cell>
          <cell r="F163">
            <v>6.6364000000000001</v>
          </cell>
          <cell r="G163">
            <v>36673</v>
          </cell>
          <cell r="H163">
            <v>10.6065</v>
          </cell>
          <cell r="I163">
            <v>36673</v>
          </cell>
          <cell r="J163">
            <v>159.62639999999999</v>
          </cell>
          <cell r="K163">
            <v>36673</v>
          </cell>
          <cell r="L163">
            <v>6.6400000000000001E-2</v>
          </cell>
          <cell r="M163">
            <v>36673</v>
          </cell>
          <cell r="N163">
            <v>4.7366999999999999</v>
          </cell>
          <cell r="O163">
            <v>36673</v>
          </cell>
          <cell r="P163">
            <v>0.91369999999999996</v>
          </cell>
          <cell r="Q163">
            <v>36673</v>
          </cell>
          <cell r="R163" t="str">
            <v>#N/A N.A.</v>
          </cell>
          <cell r="S163">
            <v>36673</v>
          </cell>
          <cell r="T163" t="str">
            <v>#N/A N.A.</v>
          </cell>
          <cell r="U163">
            <v>36673</v>
          </cell>
          <cell r="V163">
            <v>6.53</v>
          </cell>
          <cell r="W163">
            <v>36673</v>
          </cell>
          <cell r="X163">
            <v>4.2289000000000003</v>
          </cell>
          <cell r="Y163">
            <v>36673</v>
          </cell>
          <cell r="Z163">
            <v>4.0834999999999999</v>
          </cell>
        </row>
        <row r="164">
          <cell r="A164">
            <v>36674</v>
          </cell>
          <cell r="B164">
            <v>0.93120000000000003</v>
          </cell>
          <cell r="C164">
            <v>36674</v>
          </cell>
          <cell r="D164">
            <v>7.1266999999999996</v>
          </cell>
          <cell r="E164">
            <v>36674</v>
          </cell>
          <cell r="F164">
            <v>6.6364000000000001</v>
          </cell>
          <cell r="G164">
            <v>36674</v>
          </cell>
          <cell r="H164">
            <v>10.6065</v>
          </cell>
          <cell r="I164">
            <v>36674</v>
          </cell>
          <cell r="J164">
            <v>159.62639999999999</v>
          </cell>
          <cell r="K164">
            <v>36674</v>
          </cell>
          <cell r="L164">
            <v>6.6400000000000001E-2</v>
          </cell>
          <cell r="M164">
            <v>36674</v>
          </cell>
          <cell r="N164">
            <v>4.7366999999999999</v>
          </cell>
          <cell r="O164">
            <v>36674</v>
          </cell>
          <cell r="P164">
            <v>0.91369999999999996</v>
          </cell>
          <cell r="Q164">
            <v>36674</v>
          </cell>
          <cell r="R164" t="str">
            <v>#N/A N.A.</v>
          </cell>
          <cell r="S164">
            <v>36674</v>
          </cell>
          <cell r="T164" t="str">
            <v>#N/A N.A.</v>
          </cell>
          <cell r="U164">
            <v>36674</v>
          </cell>
          <cell r="V164">
            <v>6.53</v>
          </cell>
          <cell r="W164">
            <v>36674</v>
          </cell>
          <cell r="X164">
            <v>4.2289000000000003</v>
          </cell>
          <cell r="Y164">
            <v>36674</v>
          </cell>
          <cell r="Z164">
            <v>4.0834999999999999</v>
          </cell>
        </row>
        <row r="165">
          <cell r="A165">
            <v>36675</v>
          </cell>
          <cell r="B165">
            <v>0.92730000000000001</v>
          </cell>
          <cell r="C165">
            <v>36675</v>
          </cell>
          <cell r="D165">
            <v>7.1050000000000004</v>
          </cell>
          <cell r="E165">
            <v>36675</v>
          </cell>
          <cell r="F165">
            <v>6.5884999999999998</v>
          </cell>
          <cell r="G165">
            <v>36675</v>
          </cell>
          <cell r="H165">
            <v>10.5967</v>
          </cell>
          <cell r="I165">
            <v>36675</v>
          </cell>
          <cell r="J165">
            <v>160.1831</v>
          </cell>
          <cell r="K165">
            <v>36675</v>
          </cell>
          <cell r="L165">
            <v>6.6299999999999998E-2</v>
          </cell>
          <cell r="M165">
            <v>36675</v>
          </cell>
          <cell r="N165">
            <v>4.7359999999999998</v>
          </cell>
          <cell r="O165">
            <v>36675</v>
          </cell>
          <cell r="P165">
            <v>0.91120000000000001</v>
          </cell>
          <cell r="Q165">
            <v>36675</v>
          </cell>
          <cell r="R165" t="str">
            <v>#N/A N.A.</v>
          </cell>
          <cell r="S165">
            <v>36675</v>
          </cell>
          <cell r="T165" t="str">
            <v>#N/A N.A.</v>
          </cell>
          <cell r="U165">
            <v>36675</v>
          </cell>
          <cell r="V165">
            <v>6.53</v>
          </cell>
          <cell r="W165">
            <v>36675</v>
          </cell>
          <cell r="X165">
            <v>4.1957000000000004</v>
          </cell>
          <cell r="Y165">
            <v>36675</v>
          </cell>
          <cell r="Z165">
            <v>4.0622999999999996</v>
          </cell>
        </row>
        <row r="166">
          <cell r="A166">
            <v>36676</v>
          </cell>
          <cell r="B166">
            <v>0.93269999999999997</v>
          </cell>
          <cell r="C166">
            <v>36676</v>
          </cell>
          <cell r="D166">
            <v>6.9980000000000002</v>
          </cell>
          <cell r="E166">
            <v>36676</v>
          </cell>
          <cell r="F166">
            <v>6.5270000000000001</v>
          </cell>
          <cell r="G166">
            <v>36676</v>
          </cell>
          <cell r="H166">
            <v>10.472</v>
          </cell>
          <cell r="I166">
            <v>36676</v>
          </cell>
          <cell r="J166">
            <v>162.14869999999999</v>
          </cell>
          <cell r="K166">
            <v>36676</v>
          </cell>
          <cell r="L166">
            <v>6.5600000000000006E-2</v>
          </cell>
          <cell r="M166">
            <v>36676</v>
          </cell>
          <cell r="N166">
            <v>4.6496000000000004</v>
          </cell>
          <cell r="O166">
            <v>36676</v>
          </cell>
          <cell r="P166">
            <v>0.8982</v>
          </cell>
          <cell r="Q166">
            <v>36676</v>
          </cell>
          <cell r="R166" t="str">
            <v>#N/A N.A.</v>
          </cell>
          <cell r="S166">
            <v>36676</v>
          </cell>
          <cell r="T166" t="str">
            <v>#N/A N.A.</v>
          </cell>
          <cell r="U166">
            <v>36676</v>
          </cell>
          <cell r="V166">
            <v>6.51</v>
          </cell>
          <cell r="W166">
            <v>36676</v>
          </cell>
          <cell r="X166">
            <v>4.1459999999999999</v>
          </cell>
          <cell r="Y166">
            <v>36676</v>
          </cell>
          <cell r="Z166">
            <v>4.0286999999999997</v>
          </cell>
        </row>
        <row r="167">
          <cell r="A167">
            <v>36677</v>
          </cell>
          <cell r="B167">
            <v>0.93520000000000003</v>
          </cell>
          <cell r="C167">
            <v>36677</v>
          </cell>
          <cell r="D167">
            <v>6.9718</v>
          </cell>
          <cell r="E167">
            <v>36677</v>
          </cell>
          <cell r="F167">
            <v>6.52</v>
          </cell>
          <cell r="G167">
            <v>36677</v>
          </cell>
          <cell r="H167">
            <v>10.461</v>
          </cell>
          <cell r="I167">
            <v>36677</v>
          </cell>
          <cell r="J167">
            <v>162.11969999999999</v>
          </cell>
          <cell r="K167">
            <v>36677</v>
          </cell>
          <cell r="L167">
            <v>6.4699999999999994E-2</v>
          </cell>
          <cell r="M167">
            <v>36677</v>
          </cell>
          <cell r="N167">
            <v>4.6559999999999997</v>
          </cell>
          <cell r="O167">
            <v>36677</v>
          </cell>
          <cell r="P167">
            <v>0.89419999999999999</v>
          </cell>
          <cell r="Q167">
            <v>36677</v>
          </cell>
          <cell r="R167" t="str">
            <v>#N/A N.A.</v>
          </cell>
          <cell r="S167">
            <v>36677</v>
          </cell>
          <cell r="T167" t="str">
            <v>#N/A N.A.</v>
          </cell>
          <cell r="U167">
            <v>36677</v>
          </cell>
          <cell r="V167">
            <v>6.51</v>
          </cell>
          <cell r="W167">
            <v>36677</v>
          </cell>
          <cell r="X167">
            <v>4.1475999999999997</v>
          </cell>
          <cell r="Y167">
            <v>36677</v>
          </cell>
          <cell r="Z167">
            <v>3.9887999999999999</v>
          </cell>
        </row>
        <row r="168">
          <cell r="A168">
            <v>36678</v>
          </cell>
          <cell r="B168">
            <v>0.92900000000000005</v>
          </cell>
          <cell r="C168">
            <v>36678</v>
          </cell>
          <cell r="D168">
            <v>6.9882</v>
          </cell>
          <cell r="E168">
            <v>36678</v>
          </cell>
          <cell r="F168">
            <v>6.492</v>
          </cell>
          <cell r="G168">
            <v>36678</v>
          </cell>
          <cell r="H168">
            <v>10.423400000000001</v>
          </cell>
          <cell r="I168">
            <v>36678</v>
          </cell>
          <cell r="J168">
            <v>162.3074</v>
          </cell>
          <cell r="K168">
            <v>36678</v>
          </cell>
          <cell r="L168">
            <v>6.4299999999999996E-2</v>
          </cell>
          <cell r="M168">
            <v>36678</v>
          </cell>
          <cell r="N168">
            <v>4.6806999999999999</v>
          </cell>
          <cell r="O168">
            <v>36678</v>
          </cell>
          <cell r="P168">
            <v>0.89549999999999996</v>
          </cell>
          <cell r="Q168">
            <v>36678</v>
          </cell>
          <cell r="R168" t="str">
            <v>#N/A N.A.</v>
          </cell>
          <cell r="S168">
            <v>36678</v>
          </cell>
          <cell r="T168" t="str">
            <v>#N/A N.A.</v>
          </cell>
          <cell r="U168">
            <v>36678</v>
          </cell>
          <cell r="V168">
            <v>6.66</v>
          </cell>
          <cell r="W168">
            <v>36678</v>
          </cell>
          <cell r="X168">
            <v>4.1357999999999997</v>
          </cell>
          <cell r="Y168">
            <v>36678</v>
          </cell>
          <cell r="Z168">
            <v>3.988</v>
          </cell>
        </row>
        <row r="169">
          <cell r="A169">
            <v>36679</v>
          </cell>
          <cell r="B169">
            <v>0.94379999999999997</v>
          </cell>
          <cell r="C169">
            <v>36679</v>
          </cell>
          <cell r="D169">
            <v>6.9330999999999996</v>
          </cell>
          <cell r="E169">
            <v>36679</v>
          </cell>
          <cell r="F169">
            <v>6.5434000000000001</v>
          </cell>
          <cell r="G169">
            <v>36679</v>
          </cell>
          <cell r="H169">
            <v>10.4686</v>
          </cell>
          <cell r="I169">
            <v>36679</v>
          </cell>
          <cell r="J169">
            <v>162.29349999999999</v>
          </cell>
          <cell r="K169">
            <v>36679</v>
          </cell>
          <cell r="L169">
            <v>6.4199999999999993E-2</v>
          </cell>
          <cell r="M169">
            <v>36679</v>
          </cell>
          <cell r="N169">
            <v>4.6938000000000004</v>
          </cell>
          <cell r="O169">
            <v>36679</v>
          </cell>
          <cell r="P169">
            <v>0.88970000000000005</v>
          </cell>
          <cell r="Q169">
            <v>36679</v>
          </cell>
          <cell r="R169" t="str">
            <v>#N/A N.A.</v>
          </cell>
          <cell r="S169">
            <v>36679</v>
          </cell>
          <cell r="T169" t="str">
            <v>#N/A N.A.</v>
          </cell>
          <cell r="U169">
            <v>36679</v>
          </cell>
          <cell r="V169">
            <v>6.64</v>
          </cell>
          <cell r="W169">
            <v>36679</v>
          </cell>
          <cell r="X169">
            <v>4.1665000000000001</v>
          </cell>
          <cell r="Y169">
            <v>36679</v>
          </cell>
          <cell r="Z169">
            <v>4.0183999999999997</v>
          </cell>
        </row>
        <row r="170">
          <cell r="A170">
            <v>36680</v>
          </cell>
          <cell r="B170">
            <v>0.94379999999999997</v>
          </cell>
          <cell r="C170">
            <v>36680</v>
          </cell>
          <cell r="D170">
            <v>6.9330999999999996</v>
          </cell>
          <cell r="E170">
            <v>36680</v>
          </cell>
          <cell r="F170">
            <v>6.5434000000000001</v>
          </cell>
          <cell r="G170">
            <v>36680</v>
          </cell>
          <cell r="H170">
            <v>10.4686</v>
          </cell>
          <cell r="I170">
            <v>36680</v>
          </cell>
          <cell r="J170">
            <v>162.29349999999999</v>
          </cell>
          <cell r="K170">
            <v>36680</v>
          </cell>
          <cell r="L170">
            <v>6.4199999999999993E-2</v>
          </cell>
          <cell r="M170">
            <v>36680</v>
          </cell>
          <cell r="N170">
            <v>4.6938000000000004</v>
          </cell>
          <cell r="O170">
            <v>36680</v>
          </cell>
          <cell r="P170">
            <v>0.88970000000000005</v>
          </cell>
          <cell r="Q170">
            <v>36680</v>
          </cell>
          <cell r="R170" t="str">
            <v>#N/A N.A.</v>
          </cell>
          <cell r="S170">
            <v>36680</v>
          </cell>
          <cell r="T170" t="str">
            <v>#N/A N.A.</v>
          </cell>
          <cell r="U170">
            <v>36680</v>
          </cell>
          <cell r="V170">
            <v>6.64</v>
          </cell>
          <cell r="W170">
            <v>36680</v>
          </cell>
          <cell r="X170">
            <v>4.1665000000000001</v>
          </cell>
          <cell r="Y170">
            <v>36680</v>
          </cell>
          <cell r="Z170">
            <v>4.0183999999999997</v>
          </cell>
        </row>
        <row r="171">
          <cell r="A171">
            <v>36681</v>
          </cell>
          <cell r="B171">
            <v>0.94379999999999997</v>
          </cell>
          <cell r="C171">
            <v>36681</v>
          </cell>
          <cell r="D171">
            <v>6.9330999999999996</v>
          </cell>
          <cell r="E171">
            <v>36681</v>
          </cell>
          <cell r="F171">
            <v>6.5434000000000001</v>
          </cell>
          <cell r="G171">
            <v>36681</v>
          </cell>
          <cell r="H171">
            <v>10.4686</v>
          </cell>
          <cell r="I171">
            <v>36681</v>
          </cell>
          <cell r="J171">
            <v>162.29349999999999</v>
          </cell>
          <cell r="K171">
            <v>36681</v>
          </cell>
          <cell r="L171">
            <v>6.4199999999999993E-2</v>
          </cell>
          <cell r="M171">
            <v>36681</v>
          </cell>
          <cell r="N171">
            <v>4.6938000000000004</v>
          </cell>
          <cell r="O171">
            <v>36681</v>
          </cell>
          <cell r="P171">
            <v>0.88970000000000005</v>
          </cell>
          <cell r="Q171">
            <v>36681</v>
          </cell>
          <cell r="R171" t="str">
            <v>#N/A N.A.</v>
          </cell>
          <cell r="S171">
            <v>36681</v>
          </cell>
          <cell r="T171" t="str">
            <v>#N/A N.A.</v>
          </cell>
          <cell r="U171">
            <v>36681</v>
          </cell>
          <cell r="V171">
            <v>6.64</v>
          </cell>
          <cell r="W171">
            <v>36681</v>
          </cell>
          <cell r="X171">
            <v>4.1665000000000001</v>
          </cell>
          <cell r="Y171">
            <v>36681</v>
          </cell>
          <cell r="Z171">
            <v>4.0183999999999997</v>
          </cell>
        </row>
        <row r="172">
          <cell r="A172">
            <v>36682</v>
          </cell>
          <cell r="B172">
            <v>0.9466</v>
          </cell>
          <cell r="C172">
            <v>36682</v>
          </cell>
          <cell r="D172">
            <v>6.8994999999999997</v>
          </cell>
          <cell r="E172">
            <v>36682</v>
          </cell>
          <cell r="F172">
            <v>6.5311000000000003</v>
          </cell>
          <cell r="G172">
            <v>36682</v>
          </cell>
          <cell r="H172">
            <v>10.490500000000001</v>
          </cell>
          <cell r="I172">
            <v>36682</v>
          </cell>
          <cell r="J172">
            <v>161.9468</v>
          </cell>
          <cell r="K172">
            <v>36682</v>
          </cell>
          <cell r="L172">
            <v>6.4299999999999996E-2</v>
          </cell>
          <cell r="M172">
            <v>36682</v>
          </cell>
          <cell r="N172">
            <v>4.6673999999999998</v>
          </cell>
          <cell r="O172">
            <v>36682</v>
          </cell>
          <cell r="P172">
            <v>0.88570000000000004</v>
          </cell>
          <cell r="Q172">
            <v>36682</v>
          </cell>
          <cell r="R172" t="str">
            <v>#N/A N.A.</v>
          </cell>
          <cell r="S172">
            <v>36682</v>
          </cell>
          <cell r="T172" t="str">
            <v>#N/A N.A.</v>
          </cell>
          <cell r="U172">
            <v>36682</v>
          </cell>
          <cell r="V172">
            <v>6.47</v>
          </cell>
          <cell r="W172">
            <v>36682</v>
          </cell>
          <cell r="X172">
            <v>4.1551999999999998</v>
          </cell>
          <cell r="Y172">
            <v>36682</v>
          </cell>
          <cell r="Z172">
            <v>4.0175000000000001</v>
          </cell>
        </row>
        <row r="173">
          <cell r="A173">
            <v>36683</v>
          </cell>
          <cell r="B173">
            <v>0.95379999999999998</v>
          </cell>
          <cell r="C173">
            <v>36683</v>
          </cell>
          <cell r="D173">
            <v>6.9325000000000001</v>
          </cell>
          <cell r="E173">
            <v>36683</v>
          </cell>
          <cell r="F173">
            <v>6.6121999999999996</v>
          </cell>
          <cell r="G173">
            <v>36683</v>
          </cell>
          <cell r="H173">
            <v>10.6274</v>
          </cell>
          <cell r="I173">
            <v>36683</v>
          </cell>
          <cell r="J173">
            <v>160.53200000000001</v>
          </cell>
          <cell r="K173">
            <v>36683</v>
          </cell>
          <cell r="L173">
            <v>6.5699999999999995E-2</v>
          </cell>
          <cell r="M173">
            <v>36683</v>
          </cell>
          <cell r="N173">
            <v>4.7077</v>
          </cell>
          <cell r="O173">
            <v>36683</v>
          </cell>
          <cell r="P173">
            <v>0.89249999999999996</v>
          </cell>
          <cell r="Q173">
            <v>36683</v>
          </cell>
          <cell r="R173" t="str">
            <v>#N/A N.A.</v>
          </cell>
          <cell r="S173">
            <v>36683</v>
          </cell>
          <cell r="T173" t="str">
            <v>#N/A N.A.</v>
          </cell>
          <cell r="U173">
            <v>36683</v>
          </cell>
          <cell r="V173">
            <v>6.48</v>
          </cell>
          <cell r="W173">
            <v>36683</v>
          </cell>
          <cell r="X173">
            <v>4.2263999999999999</v>
          </cell>
          <cell r="Y173">
            <v>36683</v>
          </cell>
          <cell r="Z173">
            <v>4.0899000000000001</v>
          </cell>
        </row>
        <row r="174">
          <cell r="A174">
            <v>36684</v>
          </cell>
          <cell r="B174">
            <v>0.96140000000000003</v>
          </cell>
          <cell r="C174">
            <v>36684</v>
          </cell>
          <cell r="D174">
            <v>6.9675000000000002</v>
          </cell>
          <cell r="E174">
            <v>36684</v>
          </cell>
          <cell r="F174">
            <v>6.6985999999999999</v>
          </cell>
          <cell r="G174">
            <v>36684</v>
          </cell>
          <cell r="H174">
            <v>10.632099999999999</v>
          </cell>
          <cell r="I174">
            <v>36684</v>
          </cell>
          <cell r="J174">
            <v>159.2988</v>
          </cell>
          <cell r="K174">
            <v>36684</v>
          </cell>
          <cell r="L174">
            <v>6.6299999999999998E-2</v>
          </cell>
          <cell r="M174">
            <v>36684</v>
          </cell>
          <cell r="N174">
            <v>4.7244000000000002</v>
          </cell>
          <cell r="O174">
            <v>36684</v>
          </cell>
          <cell r="P174">
            <v>0.89629999999999999</v>
          </cell>
          <cell r="Q174">
            <v>36684</v>
          </cell>
          <cell r="R174" t="str">
            <v>#N/A N.A.</v>
          </cell>
          <cell r="S174">
            <v>36684</v>
          </cell>
          <cell r="T174" t="str">
            <v>#N/A N.A.</v>
          </cell>
          <cell r="U174">
            <v>36684</v>
          </cell>
          <cell r="V174">
            <v>6.48</v>
          </cell>
          <cell r="W174">
            <v>36684</v>
          </cell>
          <cell r="X174">
            <v>4.2857000000000003</v>
          </cell>
          <cell r="Y174">
            <v>36684</v>
          </cell>
          <cell r="Z174">
            <v>4.1466000000000003</v>
          </cell>
        </row>
        <row r="175">
          <cell r="A175">
            <v>36685</v>
          </cell>
          <cell r="B175">
            <v>0.95669999999999999</v>
          </cell>
          <cell r="C175">
            <v>36685</v>
          </cell>
          <cell r="D175">
            <v>7.0454999999999997</v>
          </cell>
          <cell r="E175">
            <v>36685</v>
          </cell>
          <cell r="F175">
            <v>6.7404000000000002</v>
          </cell>
          <cell r="G175">
            <v>36685</v>
          </cell>
          <cell r="H175">
            <v>10.649100000000001</v>
          </cell>
          <cell r="I175">
            <v>36685</v>
          </cell>
          <cell r="J175">
            <v>158.23259999999999</v>
          </cell>
          <cell r="K175">
            <v>36685</v>
          </cell>
          <cell r="L175">
            <v>6.6600000000000006E-2</v>
          </cell>
          <cell r="M175">
            <v>36685</v>
          </cell>
          <cell r="N175">
            <v>4.7732999999999999</v>
          </cell>
          <cell r="O175">
            <v>36685</v>
          </cell>
          <cell r="P175">
            <v>0.90459999999999996</v>
          </cell>
          <cell r="Q175">
            <v>36685</v>
          </cell>
          <cell r="R175" t="str">
            <v>#N/A N.A.</v>
          </cell>
          <cell r="S175">
            <v>36685</v>
          </cell>
          <cell r="T175" t="str">
            <v>#N/A N.A.</v>
          </cell>
          <cell r="U175">
            <v>36685</v>
          </cell>
          <cell r="V175">
            <v>6.48</v>
          </cell>
          <cell r="W175">
            <v>36685</v>
          </cell>
          <cell r="X175">
            <v>4.2998000000000003</v>
          </cell>
          <cell r="Y175">
            <v>36685</v>
          </cell>
          <cell r="Z175">
            <v>4.1505000000000001</v>
          </cell>
        </row>
        <row r="176">
          <cell r="A176">
            <v>36686</v>
          </cell>
          <cell r="B176">
            <v>0.95340000000000003</v>
          </cell>
          <cell r="C176">
            <v>36686</v>
          </cell>
          <cell r="D176">
            <v>6.9984999999999999</v>
          </cell>
          <cell r="E176">
            <v>36686</v>
          </cell>
          <cell r="F176">
            <v>6.6723999999999997</v>
          </cell>
          <cell r="G176">
            <v>36686</v>
          </cell>
          <cell r="H176">
            <v>10.5777</v>
          </cell>
          <cell r="I176">
            <v>36686</v>
          </cell>
          <cell r="J176">
            <v>159.18340000000001</v>
          </cell>
          <cell r="K176">
            <v>36686</v>
          </cell>
          <cell r="L176">
            <v>6.5500000000000003E-2</v>
          </cell>
          <cell r="M176">
            <v>36686</v>
          </cell>
          <cell r="N176">
            <v>4.7522000000000002</v>
          </cell>
          <cell r="O176">
            <v>36686</v>
          </cell>
          <cell r="P176">
            <v>0.89880000000000004</v>
          </cell>
          <cell r="Q176">
            <v>36686</v>
          </cell>
          <cell r="R176" t="str">
            <v>#N/A N.A.</v>
          </cell>
          <cell r="S176">
            <v>36686</v>
          </cell>
          <cell r="T176" t="str">
            <v>#N/A N.A.</v>
          </cell>
          <cell r="U176">
            <v>36686</v>
          </cell>
          <cell r="V176">
            <v>6.48</v>
          </cell>
          <cell r="W176">
            <v>36686</v>
          </cell>
          <cell r="X176">
            <v>4.2660999999999998</v>
          </cell>
          <cell r="Y176">
            <v>36686</v>
          </cell>
          <cell r="Z176">
            <v>4.1196999999999999</v>
          </cell>
        </row>
        <row r="177">
          <cell r="A177">
            <v>36687</v>
          </cell>
          <cell r="B177">
            <v>0.95340000000000003</v>
          </cell>
          <cell r="C177">
            <v>36687</v>
          </cell>
          <cell r="D177">
            <v>6.9984999999999999</v>
          </cell>
          <cell r="E177">
            <v>36687</v>
          </cell>
          <cell r="F177">
            <v>6.6723999999999997</v>
          </cell>
          <cell r="G177">
            <v>36687</v>
          </cell>
          <cell r="H177">
            <v>10.5777</v>
          </cell>
          <cell r="I177">
            <v>36687</v>
          </cell>
          <cell r="J177">
            <v>159.18340000000001</v>
          </cell>
          <cell r="K177">
            <v>36687</v>
          </cell>
          <cell r="L177">
            <v>6.5500000000000003E-2</v>
          </cell>
          <cell r="M177">
            <v>36687</v>
          </cell>
          <cell r="N177">
            <v>4.7522000000000002</v>
          </cell>
          <cell r="O177">
            <v>36687</v>
          </cell>
          <cell r="P177">
            <v>0.89880000000000004</v>
          </cell>
          <cell r="Q177">
            <v>36687</v>
          </cell>
          <cell r="R177" t="str">
            <v>#N/A N.A.</v>
          </cell>
          <cell r="S177">
            <v>36687</v>
          </cell>
          <cell r="T177" t="str">
            <v>#N/A N.A.</v>
          </cell>
          <cell r="U177">
            <v>36687</v>
          </cell>
          <cell r="V177">
            <v>6.48</v>
          </cell>
          <cell r="W177">
            <v>36687</v>
          </cell>
          <cell r="X177">
            <v>4.2660999999999998</v>
          </cell>
          <cell r="Y177">
            <v>36687</v>
          </cell>
          <cell r="Z177">
            <v>4.1196999999999999</v>
          </cell>
        </row>
        <row r="178">
          <cell r="A178">
            <v>36688</v>
          </cell>
          <cell r="B178">
            <v>0.95340000000000003</v>
          </cell>
          <cell r="C178">
            <v>36688</v>
          </cell>
          <cell r="D178">
            <v>6.9984999999999999</v>
          </cell>
          <cell r="E178">
            <v>36688</v>
          </cell>
          <cell r="F178">
            <v>6.6723999999999997</v>
          </cell>
          <cell r="G178">
            <v>36688</v>
          </cell>
          <cell r="H178">
            <v>10.5777</v>
          </cell>
          <cell r="I178">
            <v>36688</v>
          </cell>
          <cell r="J178">
            <v>159.18340000000001</v>
          </cell>
          <cell r="K178">
            <v>36688</v>
          </cell>
          <cell r="L178">
            <v>6.5500000000000003E-2</v>
          </cell>
          <cell r="M178">
            <v>36688</v>
          </cell>
          <cell r="N178">
            <v>4.7522000000000002</v>
          </cell>
          <cell r="O178">
            <v>36688</v>
          </cell>
          <cell r="P178">
            <v>0.89880000000000004</v>
          </cell>
          <cell r="Q178">
            <v>36688</v>
          </cell>
          <cell r="R178" t="str">
            <v>#N/A N.A.</v>
          </cell>
          <cell r="S178">
            <v>36688</v>
          </cell>
          <cell r="T178" t="str">
            <v>#N/A N.A.</v>
          </cell>
          <cell r="U178">
            <v>36688</v>
          </cell>
          <cell r="V178">
            <v>6.48</v>
          </cell>
          <cell r="W178">
            <v>36688</v>
          </cell>
          <cell r="X178">
            <v>4.2660999999999998</v>
          </cell>
          <cell r="Y178">
            <v>36688</v>
          </cell>
          <cell r="Z178">
            <v>4.1196999999999999</v>
          </cell>
        </row>
        <row r="179">
          <cell r="A179">
            <v>36689</v>
          </cell>
          <cell r="B179">
            <v>0.95499999999999996</v>
          </cell>
          <cell r="C179">
            <v>36689</v>
          </cell>
          <cell r="D179">
            <v>7.0263999999999998</v>
          </cell>
          <cell r="E179">
            <v>36689</v>
          </cell>
          <cell r="F179">
            <v>6.7102000000000004</v>
          </cell>
          <cell r="G179">
            <v>36689</v>
          </cell>
          <cell r="H179">
            <v>10.6212</v>
          </cell>
          <cell r="I179">
            <v>36689</v>
          </cell>
          <cell r="J179">
            <v>158.54400000000001</v>
          </cell>
          <cell r="K179">
            <v>36689</v>
          </cell>
          <cell r="L179">
            <v>6.5699999999999995E-2</v>
          </cell>
          <cell r="M179">
            <v>36689</v>
          </cell>
          <cell r="N179">
            <v>4.7567000000000004</v>
          </cell>
          <cell r="O179">
            <v>36689</v>
          </cell>
          <cell r="P179">
            <v>0.90100000000000002</v>
          </cell>
          <cell r="Q179">
            <v>36689</v>
          </cell>
          <cell r="R179" t="str">
            <v>#N/A N.A.</v>
          </cell>
          <cell r="S179">
            <v>36689</v>
          </cell>
          <cell r="T179" t="str">
            <v>#N/A N.A.</v>
          </cell>
          <cell r="U179">
            <v>36689</v>
          </cell>
          <cell r="V179">
            <v>6.48</v>
          </cell>
          <cell r="W179">
            <v>36689</v>
          </cell>
          <cell r="X179">
            <v>4.2885</v>
          </cell>
          <cell r="Y179">
            <v>36689</v>
          </cell>
          <cell r="Z179">
            <v>4.1538000000000004</v>
          </cell>
        </row>
        <row r="180">
          <cell r="A180">
            <v>36690</v>
          </cell>
          <cell r="B180">
            <v>0.96089999999999998</v>
          </cell>
          <cell r="C180">
            <v>36690</v>
          </cell>
          <cell r="D180">
            <v>7.0072000000000001</v>
          </cell>
          <cell r="E180">
            <v>36690</v>
          </cell>
          <cell r="F180">
            <v>6.7332000000000001</v>
          </cell>
          <cell r="G180">
            <v>36690</v>
          </cell>
          <cell r="H180">
            <v>10.5695</v>
          </cell>
          <cell r="I180">
            <v>36690</v>
          </cell>
          <cell r="J180">
            <v>158.82390000000001</v>
          </cell>
          <cell r="K180">
            <v>36690</v>
          </cell>
          <cell r="L180">
            <v>6.5600000000000006E-2</v>
          </cell>
          <cell r="M180">
            <v>36690</v>
          </cell>
          <cell r="N180">
            <v>4.7779999999999996</v>
          </cell>
          <cell r="O180">
            <v>36690</v>
          </cell>
          <cell r="P180">
            <v>0.9002</v>
          </cell>
          <cell r="Q180">
            <v>36690</v>
          </cell>
          <cell r="R180" t="str">
            <v>#N/A N.A.</v>
          </cell>
          <cell r="S180">
            <v>36690</v>
          </cell>
          <cell r="T180" t="str">
            <v>#N/A N.A.</v>
          </cell>
          <cell r="U180">
            <v>36690</v>
          </cell>
          <cell r="V180">
            <v>6.48</v>
          </cell>
          <cell r="W180">
            <v>36690</v>
          </cell>
          <cell r="X180">
            <v>4.3063000000000002</v>
          </cell>
          <cell r="Y180">
            <v>36690</v>
          </cell>
          <cell r="Z180">
            <v>4.1848000000000001</v>
          </cell>
        </row>
        <row r="181">
          <cell r="A181">
            <v>36691</v>
          </cell>
          <cell r="B181">
            <v>0.95930000000000004</v>
          </cell>
          <cell r="C181">
            <v>36691</v>
          </cell>
          <cell r="D181">
            <v>6.9279999999999999</v>
          </cell>
          <cell r="E181">
            <v>36691</v>
          </cell>
          <cell r="F181">
            <v>6.6459999999999999</v>
          </cell>
          <cell r="G181">
            <v>36691</v>
          </cell>
          <cell r="H181">
            <v>10.3895</v>
          </cell>
          <cell r="I181">
            <v>36691</v>
          </cell>
          <cell r="J181">
            <v>160.73429999999999</v>
          </cell>
          <cell r="K181">
            <v>36691</v>
          </cell>
          <cell r="L181">
            <v>6.5000000000000002E-2</v>
          </cell>
          <cell r="M181">
            <v>36691</v>
          </cell>
          <cell r="N181">
            <v>4.7224000000000004</v>
          </cell>
          <cell r="O181">
            <v>36691</v>
          </cell>
          <cell r="P181">
            <v>0.88959999999999995</v>
          </cell>
          <cell r="Q181">
            <v>36691</v>
          </cell>
          <cell r="R181" t="str">
            <v>#N/A N.A.</v>
          </cell>
          <cell r="S181">
            <v>36691</v>
          </cell>
          <cell r="T181" t="str">
            <v>#N/A N.A.</v>
          </cell>
          <cell r="U181">
            <v>36691</v>
          </cell>
          <cell r="V181">
            <v>6.63</v>
          </cell>
          <cell r="W181">
            <v>36691</v>
          </cell>
          <cell r="X181">
            <v>4.2420999999999998</v>
          </cell>
          <cell r="Y181">
            <v>36691</v>
          </cell>
          <cell r="Z181">
            <v>4.1547999999999998</v>
          </cell>
        </row>
        <row r="182">
          <cell r="A182">
            <v>36692</v>
          </cell>
          <cell r="B182">
            <v>0.95279999999999998</v>
          </cell>
          <cell r="C182">
            <v>36692</v>
          </cell>
          <cell r="D182">
            <v>6.9039000000000001</v>
          </cell>
          <cell r="E182">
            <v>36692</v>
          </cell>
          <cell r="F182">
            <v>6.5780000000000003</v>
          </cell>
          <cell r="G182">
            <v>36692</v>
          </cell>
          <cell r="H182">
            <v>10.4224</v>
          </cell>
          <cell r="I182">
            <v>36692</v>
          </cell>
          <cell r="J182">
            <v>161.72200000000001</v>
          </cell>
          <cell r="K182">
            <v>36692</v>
          </cell>
          <cell r="L182">
            <v>6.4699999999999994E-2</v>
          </cell>
          <cell r="M182">
            <v>36692</v>
          </cell>
          <cell r="N182">
            <v>4.6718999999999999</v>
          </cell>
          <cell r="O182">
            <v>36692</v>
          </cell>
          <cell r="P182">
            <v>0.88449999999999995</v>
          </cell>
          <cell r="Q182">
            <v>36692</v>
          </cell>
          <cell r="R182" t="str">
            <v>#N/A N.A.</v>
          </cell>
          <cell r="S182">
            <v>36692</v>
          </cell>
          <cell r="T182" t="str">
            <v>#N/A N.A.</v>
          </cell>
          <cell r="U182">
            <v>36692</v>
          </cell>
          <cell r="V182">
            <v>6.63</v>
          </cell>
          <cell r="W182">
            <v>36692</v>
          </cell>
          <cell r="X182">
            <v>4.2146999999999997</v>
          </cell>
          <cell r="Y182">
            <v>36692</v>
          </cell>
          <cell r="Z182">
            <v>4.1547999999999998</v>
          </cell>
        </row>
        <row r="183">
          <cell r="A183">
            <v>36693</v>
          </cell>
          <cell r="B183">
            <v>0.96419999999999995</v>
          </cell>
          <cell r="C183">
            <v>36693</v>
          </cell>
          <cell r="D183">
            <v>6.8315999999999999</v>
          </cell>
          <cell r="E183">
            <v>36693</v>
          </cell>
          <cell r="F183">
            <v>6.5869999999999997</v>
          </cell>
          <cell r="G183">
            <v>36693</v>
          </cell>
          <cell r="H183">
            <v>10.348800000000001</v>
          </cell>
          <cell r="I183">
            <v>36693</v>
          </cell>
          <cell r="J183">
            <v>163.44069999999999</v>
          </cell>
          <cell r="K183">
            <v>36693</v>
          </cell>
          <cell r="L183">
            <v>6.4199999999999993E-2</v>
          </cell>
          <cell r="M183">
            <v>36693</v>
          </cell>
          <cell r="N183">
            <v>4.6590999999999996</v>
          </cell>
          <cell r="O183">
            <v>36693</v>
          </cell>
          <cell r="P183">
            <v>0.87629999999999997</v>
          </cell>
          <cell r="Q183">
            <v>36693</v>
          </cell>
          <cell r="R183" t="str">
            <v>#N/A N.A.</v>
          </cell>
          <cell r="S183">
            <v>36693</v>
          </cell>
          <cell r="T183" t="str">
            <v>#N/A N.A.</v>
          </cell>
          <cell r="U183">
            <v>36693</v>
          </cell>
          <cell r="V183">
            <v>6.63</v>
          </cell>
          <cell r="W183">
            <v>36693</v>
          </cell>
          <cell r="X183">
            <v>4.2225999999999999</v>
          </cell>
          <cell r="Y183">
            <v>36693</v>
          </cell>
          <cell r="Z183">
            <v>4.1406999999999998</v>
          </cell>
        </row>
        <row r="184">
          <cell r="A184">
            <v>36694</v>
          </cell>
          <cell r="B184">
            <v>0.96419999999999995</v>
          </cell>
          <cell r="C184">
            <v>36694</v>
          </cell>
          <cell r="D184">
            <v>6.8315999999999999</v>
          </cell>
          <cell r="E184">
            <v>36694</v>
          </cell>
          <cell r="F184">
            <v>6.5869999999999997</v>
          </cell>
          <cell r="G184">
            <v>36694</v>
          </cell>
          <cell r="H184">
            <v>10.348800000000001</v>
          </cell>
          <cell r="I184">
            <v>36694</v>
          </cell>
          <cell r="J184">
            <v>163.44069999999999</v>
          </cell>
          <cell r="K184">
            <v>36694</v>
          </cell>
          <cell r="L184">
            <v>6.4199999999999993E-2</v>
          </cell>
          <cell r="M184">
            <v>36694</v>
          </cell>
          <cell r="N184">
            <v>4.6590999999999996</v>
          </cell>
          <cell r="O184">
            <v>36694</v>
          </cell>
          <cell r="P184">
            <v>0.87629999999999997</v>
          </cell>
          <cell r="Q184">
            <v>36694</v>
          </cell>
          <cell r="R184" t="str">
            <v>#N/A N.A.</v>
          </cell>
          <cell r="S184">
            <v>36694</v>
          </cell>
          <cell r="T184" t="str">
            <v>#N/A N.A.</v>
          </cell>
          <cell r="U184">
            <v>36694</v>
          </cell>
          <cell r="V184">
            <v>6.63</v>
          </cell>
          <cell r="W184">
            <v>36694</v>
          </cell>
          <cell r="X184">
            <v>4.2225999999999999</v>
          </cell>
          <cell r="Y184">
            <v>36694</v>
          </cell>
          <cell r="Z184">
            <v>4.1406999999999998</v>
          </cell>
        </row>
        <row r="185">
          <cell r="A185">
            <v>36695</v>
          </cell>
          <cell r="B185">
            <v>0.96419999999999995</v>
          </cell>
          <cell r="C185">
            <v>36695</v>
          </cell>
          <cell r="D185">
            <v>6.8315999999999999</v>
          </cell>
          <cell r="E185">
            <v>36695</v>
          </cell>
          <cell r="F185">
            <v>6.5869999999999997</v>
          </cell>
          <cell r="G185">
            <v>36695</v>
          </cell>
          <cell r="H185">
            <v>10.348800000000001</v>
          </cell>
          <cell r="I185">
            <v>36695</v>
          </cell>
          <cell r="J185">
            <v>163.44069999999999</v>
          </cell>
          <cell r="K185">
            <v>36695</v>
          </cell>
          <cell r="L185">
            <v>6.4199999999999993E-2</v>
          </cell>
          <cell r="M185">
            <v>36695</v>
          </cell>
          <cell r="N185">
            <v>4.6590999999999996</v>
          </cell>
          <cell r="O185">
            <v>36695</v>
          </cell>
          <cell r="P185">
            <v>0.87629999999999997</v>
          </cell>
          <cell r="Q185">
            <v>36695</v>
          </cell>
          <cell r="R185" t="str">
            <v>#N/A N.A.</v>
          </cell>
          <cell r="S185">
            <v>36695</v>
          </cell>
          <cell r="T185" t="str">
            <v>#N/A N.A.</v>
          </cell>
          <cell r="U185">
            <v>36695</v>
          </cell>
          <cell r="V185">
            <v>6.63</v>
          </cell>
          <cell r="W185">
            <v>36695</v>
          </cell>
          <cell r="X185">
            <v>4.2225999999999999</v>
          </cell>
          <cell r="Y185">
            <v>36695</v>
          </cell>
          <cell r="Z185">
            <v>4.1406999999999998</v>
          </cell>
        </row>
        <row r="186">
          <cell r="A186">
            <v>36696</v>
          </cell>
          <cell r="B186">
            <v>0.95960000000000001</v>
          </cell>
          <cell r="C186">
            <v>36696</v>
          </cell>
          <cell r="D186">
            <v>6.8659999999999997</v>
          </cell>
          <cell r="E186">
            <v>36696</v>
          </cell>
          <cell r="F186">
            <v>6.5885999999999996</v>
          </cell>
          <cell r="G186">
            <v>36696</v>
          </cell>
          <cell r="H186">
            <v>10.359</v>
          </cell>
          <cell r="I186">
            <v>36696</v>
          </cell>
          <cell r="J186">
            <v>163.71199999999999</v>
          </cell>
          <cell r="K186">
            <v>36696</v>
          </cell>
          <cell r="L186">
            <v>6.4699999999999994E-2</v>
          </cell>
          <cell r="M186">
            <v>36696</v>
          </cell>
          <cell r="N186">
            <v>4.6772</v>
          </cell>
          <cell r="O186">
            <v>36696</v>
          </cell>
          <cell r="P186">
            <v>0.87929999999999997</v>
          </cell>
          <cell r="Q186">
            <v>36696</v>
          </cell>
          <cell r="R186" t="str">
            <v>#N/A N.A.</v>
          </cell>
          <cell r="S186">
            <v>36696</v>
          </cell>
          <cell r="T186" t="str">
            <v>#N/A N.A.</v>
          </cell>
          <cell r="U186">
            <v>36696</v>
          </cell>
          <cell r="V186">
            <v>6.63</v>
          </cell>
          <cell r="W186">
            <v>36696</v>
          </cell>
          <cell r="X186">
            <v>4.2020999999999997</v>
          </cell>
          <cell r="Y186">
            <v>36696</v>
          </cell>
          <cell r="Z186">
            <v>4.1193</v>
          </cell>
        </row>
        <row r="187">
          <cell r="A187">
            <v>36697</v>
          </cell>
          <cell r="B187">
            <v>0.95530000000000004</v>
          </cell>
          <cell r="C187">
            <v>36697</v>
          </cell>
          <cell r="D187">
            <v>6.9024999999999999</v>
          </cell>
          <cell r="E187">
            <v>36697</v>
          </cell>
          <cell r="F187">
            <v>6.5938999999999997</v>
          </cell>
          <cell r="G187">
            <v>36697</v>
          </cell>
          <cell r="H187">
            <v>10.474600000000001</v>
          </cell>
          <cell r="I187">
            <v>36697</v>
          </cell>
          <cell r="J187">
            <v>162.24719999999999</v>
          </cell>
          <cell r="K187">
            <v>36697</v>
          </cell>
          <cell r="L187">
            <v>6.5299999999999997E-2</v>
          </cell>
          <cell r="M187">
            <v>36697</v>
          </cell>
          <cell r="N187">
            <v>4.6905999999999999</v>
          </cell>
          <cell r="O187">
            <v>36697</v>
          </cell>
          <cell r="P187">
            <v>0.8851</v>
          </cell>
          <cell r="Q187">
            <v>36697</v>
          </cell>
          <cell r="R187" t="str">
            <v>#N/A N.A.</v>
          </cell>
          <cell r="S187">
            <v>36697</v>
          </cell>
          <cell r="T187" t="str">
            <v>#N/A N.A.</v>
          </cell>
          <cell r="U187">
            <v>36697</v>
          </cell>
          <cell r="V187">
            <v>6.6</v>
          </cell>
          <cell r="W187">
            <v>36697</v>
          </cell>
          <cell r="X187">
            <v>4.2359999999999998</v>
          </cell>
          <cell r="Y187">
            <v>36697</v>
          </cell>
          <cell r="Z187">
            <v>4.1561000000000003</v>
          </cell>
        </row>
        <row r="188">
          <cell r="A188">
            <v>36698</v>
          </cell>
          <cell r="B188">
            <v>0.94379999999999997</v>
          </cell>
          <cell r="C188">
            <v>36698</v>
          </cell>
          <cell r="D188">
            <v>6.915</v>
          </cell>
          <cell r="E188">
            <v>36698</v>
          </cell>
          <cell r="F188">
            <v>6.5263999999999998</v>
          </cell>
          <cell r="G188">
            <v>36698</v>
          </cell>
          <cell r="H188">
            <v>10.3703</v>
          </cell>
          <cell r="I188">
            <v>36698</v>
          </cell>
          <cell r="J188">
            <v>161.67570000000001</v>
          </cell>
          <cell r="K188">
            <v>36698</v>
          </cell>
          <cell r="L188">
            <v>6.5500000000000003E-2</v>
          </cell>
          <cell r="M188">
            <v>36698</v>
          </cell>
          <cell r="N188">
            <v>4.6961000000000004</v>
          </cell>
          <cell r="O188">
            <v>36698</v>
          </cell>
          <cell r="P188">
            <v>0.88759999999999994</v>
          </cell>
          <cell r="Q188">
            <v>36698</v>
          </cell>
          <cell r="R188" t="str">
            <v>#N/A N.A.</v>
          </cell>
          <cell r="S188">
            <v>36698</v>
          </cell>
          <cell r="T188" t="str">
            <v>#N/A N.A.</v>
          </cell>
          <cell r="U188">
            <v>36698</v>
          </cell>
          <cell r="V188">
            <v>6.61</v>
          </cell>
          <cell r="W188">
            <v>36698</v>
          </cell>
          <cell r="X188">
            <v>4.2195</v>
          </cell>
          <cell r="Y188">
            <v>36698</v>
          </cell>
          <cell r="Z188">
            <v>4.1540999999999997</v>
          </cell>
        </row>
        <row r="189">
          <cell r="A189">
            <v>36699</v>
          </cell>
          <cell r="B189">
            <v>0.93630000000000002</v>
          </cell>
          <cell r="C189">
            <v>36699</v>
          </cell>
          <cell r="D189">
            <v>6.9142000000000001</v>
          </cell>
          <cell r="E189">
            <v>36699</v>
          </cell>
          <cell r="F189">
            <v>6.4737999999999998</v>
          </cell>
          <cell r="G189">
            <v>36699</v>
          </cell>
          <cell r="H189">
            <v>10.4702</v>
          </cell>
          <cell r="I189">
            <v>36699</v>
          </cell>
          <cell r="J189">
            <v>161.61070000000001</v>
          </cell>
          <cell r="K189">
            <v>36699</v>
          </cell>
          <cell r="L189">
            <v>6.6199999999999995E-2</v>
          </cell>
          <cell r="M189">
            <v>36699</v>
          </cell>
          <cell r="N189">
            <v>4.6872999999999996</v>
          </cell>
          <cell r="O189">
            <v>36699</v>
          </cell>
          <cell r="P189">
            <v>0.88829999999999998</v>
          </cell>
          <cell r="Q189">
            <v>36699</v>
          </cell>
          <cell r="R189" t="str">
            <v>#N/A N.A.</v>
          </cell>
          <cell r="S189">
            <v>36699</v>
          </cell>
          <cell r="T189" t="str">
            <v>#N/A N.A.</v>
          </cell>
          <cell r="U189">
            <v>36699</v>
          </cell>
          <cell r="V189">
            <v>6.6</v>
          </cell>
          <cell r="W189">
            <v>36699</v>
          </cell>
          <cell r="X189">
            <v>4.1822999999999997</v>
          </cell>
          <cell r="Y189">
            <v>36699</v>
          </cell>
          <cell r="Z189">
            <v>4.1310000000000002</v>
          </cell>
        </row>
        <row r="190">
          <cell r="A190">
            <v>36700</v>
          </cell>
          <cell r="B190">
            <v>0.93659999999999999</v>
          </cell>
          <cell r="C190">
            <v>36700</v>
          </cell>
          <cell r="D190">
            <v>6.8731</v>
          </cell>
          <cell r="E190">
            <v>36700</v>
          </cell>
          <cell r="F190">
            <v>6.4372999999999996</v>
          </cell>
          <cell r="G190">
            <v>36700</v>
          </cell>
          <cell r="H190">
            <v>10.335000000000001</v>
          </cell>
          <cell r="I190">
            <v>36700</v>
          </cell>
          <cell r="J190">
            <v>162.5635</v>
          </cell>
          <cell r="K190">
            <v>36700</v>
          </cell>
          <cell r="L190">
            <v>6.5699999999999995E-2</v>
          </cell>
          <cell r="M190">
            <v>36700</v>
          </cell>
          <cell r="N190">
            <v>4.6430999999999996</v>
          </cell>
          <cell r="O190">
            <v>36700</v>
          </cell>
          <cell r="P190">
            <v>0.88380000000000003</v>
          </cell>
          <cell r="Q190">
            <v>36700</v>
          </cell>
          <cell r="R190" t="str">
            <v>#N/A N.A.</v>
          </cell>
          <cell r="S190">
            <v>36700</v>
          </cell>
          <cell r="T190" t="str">
            <v>#N/A N.A.</v>
          </cell>
          <cell r="U190">
            <v>36700</v>
          </cell>
          <cell r="V190">
            <v>6.6</v>
          </cell>
          <cell r="W190">
            <v>36700</v>
          </cell>
          <cell r="X190">
            <v>4.1505999999999998</v>
          </cell>
          <cell r="Y190">
            <v>36700</v>
          </cell>
          <cell r="Z190">
            <v>4.0934999999999997</v>
          </cell>
        </row>
        <row r="191">
          <cell r="A191">
            <v>36701</v>
          </cell>
          <cell r="B191">
            <v>0.93659999999999999</v>
          </cell>
          <cell r="C191">
            <v>36701</v>
          </cell>
          <cell r="D191">
            <v>6.8731</v>
          </cell>
          <cell r="E191">
            <v>36701</v>
          </cell>
          <cell r="F191">
            <v>6.4372999999999996</v>
          </cell>
          <cell r="G191">
            <v>36701</v>
          </cell>
          <cell r="H191">
            <v>10.335000000000001</v>
          </cell>
          <cell r="I191">
            <v>36701</v>
          </cell>
          <cell r="J191">
            <v>162.5635</v>
          </cell>
          <cell r="K191">
            <v>36701</v>
          </cell>
          <cell r="L191">
            <v>6.5699999999999995E-2</v>
          </cell>
          <cell r="M191">
            <v>36701</v>
          </cell>
          <cell r="N191">
            <v>4.6430999999999996</v>
          </cell>
          <cell r="O191">
            <v>36701</v>
          </cell>
          <cell r="P191">
            <v>0.88380000000000003</v>
          </cell>
          <cell r="Q191">
            <v>36701</v>
          </cell>
          <cell r="R191" t="str">
            <v>#N/A N.A.</v>
          </cell>
          <cell r="S191">
            <v>36701</v>
          </cell>
          <cell r="T191" t="str">
            <v>#N/A N.A.</v>
          </cell>
          <cell r="U191">
            <v>36701</v>
          </cell>
          <cell r="V191">
            <v>6.6</v>
          </cell>
          <cell r="W191">
            <v>36701</v>
          </cell>
          <cell r="X191">
            <v>4.1505999999999998</v>
          </cell>
          <cell r="Y191">
            <v>36701</v>
          </cell>
          <cell r="Z191">
            <v>4.0934999999999997</v>
          </cell>
        </row>
        <row r="192">
          <cell r="A192">
            <v>36702</v>
          </cell>
          <cell r="B192">
            <v>0.93659999999999999</v>
          </cell>
          <cell r="C192">
            <v>36702</v>
          </cell>
          <cell r="D192">
            <v>6.8731</v>
          </cell>
          <cell r="E192">
            <v>36702</v>
          </cell>
          <cell r="F192">
            <v>6.4372999999999996</v>
          </cell>
          <cell r="G192">
            <v>36702</v>
          </cell>
          <cell r="H192">
            <v>10.335000000000001</v>
          </cell>
          <cell r="I192">
            <v>36702</v>
          </cell>
          <cell r="J192">
            <v>162.5635</v>
          </cell>
          <cell r="K192">
            <v>36702</v>
          </cell>
          <cell r="L192">
            <v>6.5699999999999995E-2</v>
          </cell>
          <cell r="M192">
            <v>36702</v>
          </cell>
          <cell r="N192">
            <v>4.6430999999999996</v>
          </cell>
          <cell r="O192">
            <v>36702</v>
          </cell>
          <cell r="P192">
            <v>0.88380000000000003</v>
          </cell>
          <cell r="Q192">
            <v>36702</v>
          </cell>
          <cell r="R192" t="str">
            <v>#N/A N.A.</v>
          </cell>
          <cell r="S192">
            <v>36702</v>
          </cell>
          <cell r="T192" t="str">
            <v>#N/A N.A.</v>
          </cell>
          <cell r="U192">
            <v>36702</v>
          </cell>
          <cell r="V192">
            <v>6.6</v>
          </cell>
          <cell r="W192">
            <v>36702</v>
          </cell>
          <cell r="X192">
            <v>4.1505999999999998</v>
          </cell>
          <cell r="Y192">
            <v>36702</v>
          </cell>
          <cell r="Z192">
            <v>4.0934999999999997</v>
          </cell>
        </row>
        <row r="193">
          <cell r="A193">
            <v>36703</v>
          </cell>
          <cell r="B193">
            <v>0.93830000000000002</v>
          </cell>
          <cell r="C193">
            <v>36703</v>
          </cell>
          <cell r="D193">
            <v>6.8734000000000002</v>
          </cell>
          <cell r="E193">
            <v>36703</v>
          </cell>
          <cell r="F193">
            <v>6.4493</v>
          </cell>
          <cell r="G193">
            <v>36703</v>
          </cell>
          <cell r="H193">
            <v>10.306100000000001</v>
          </cell>
          <cell r="I193">
            <v>36703</v>
          </cell>
          <cell r="J193">
            <v>162.5264</v>
          </cell>
          <cell r="K193">
            <v>36703</v>
          </cell>
          <cell r="L193">
            <v>6.5100000000000005E-2</v>
          </cell>
          <cell r="M193">
            <v>36703</v>
          </cell>
          <cell r="N193">
            <v>4.6406000000000001</v>
          </cell>
          <cell r="O193">
            <v>36703</v>
          </cell>
          <cell r="P193">
            <v>0.88290000000000002</v>
          </cell>
          <cell r="Q193">
            <v>36703</v>
          </cell>
          <cell r="R193" t="str">
            <v>#N/A N.A.</v>
          </cell>
          <cell r="S193">
            <v>36703</v>
          </cell>
          <cell r="T193" t="str">
            <v>#N/A N.A.</v>
          </cell>
          <cell r="U193">
            <v>36703</v>
          </cell>
          <cell r="V193">
            <v>6.6</v>
          </cell>
          <cell r="W193">
            <v>36703</v>
          </cell>
          <cell r="X193">
            <v>4.1646000000000001</v>
          </cell>
          <cell r="Y193">
            <v>36703</v>
          </cell>
          <cell r="Z193">
            <v>4.1052999999999997</v>
          </cell>
        </row>
        <row r="194">
          <cell r="A194">
            <v>36704</v>
          </cell>
          <cell r="B194">
            <v>0.94340000000000002</v>
          </cell>
          <cell r="C194">
            <v>36704</v>
          </cell>
          <cell r="D194">
            <v>6.8144</v>
          </cell>
          <cell r="E194">
            <v>36704</v>
          </cell>
          <cell r="F194">
            <v>6.4287000000000001</v>
          </cell>
          <cell r="G194">
            <v>36704</v>
          </cell>
          <cell r="H194">
            <v>10.2624</v>
          </cell>
          <cell r="I194">
            <v>36704</v>
          </cell>
          <cell r="J194">
            <v>164.23589999999999</v>
          </cell>
          <cell r="K194">
            <v>36704</v>
          </cell>
          <cell r="L194">
            <v>6.4600000000000005E-2</v>
          </cell>
          <cell r="M194">
            <v>36704</v>
          </cell>
          <cell r="N194">
            <v>4.5997000000000003</v>
          </cell>
          <cell r="O194">
            <v>36704</v>
          </cell>
          <cell r="P194">
            <v>0.87360000000000004</v>
          </cell>
          <cell r="Q194">
            <v>36704</v>
          </cell>
          <cell r="R194" t="str">
            <v>#N/A N.A.</v>
          </cell>
          <cell r="S194">
            <v>36704</v>
          </cell>
          <cell r="T194" t="str">
            <v>#N/A N.A.</v>
          </cell>
          <cell r="U194">
            <v>36704</v>
          </cell>
          <cell r="V194">
            <v>6.65</v>
          </cell>
          <cell r="W194">
            <v>36704</v>
          </cell>
          <cell r="X194">
            <v>4.1662999999999997</v>
          </cell>
          <cell r="Y194">
            <v>36704</v>
          </cell>
          <cell r="Z194">
            <v>4.0963000000000003</v>
          </cell>
        </row>
        <row r="195">
          <cell r="A195">
            <v>36705</v>
          </cell>
          <cell r="B195">
            <v>0.94369999999999998</v>
          </cell>
          <cell r="C195">
            <v>36705</v>
          </cell>
          <cell r="D195">
            <v>6.8090000000000002</v>
          </cell>
          <cell r="E195">
            <v>36705</v>
          </cell>
          <cell r="F195">
            <v>6.4257</v>
          </cell>
          <cell r="G195">
            <v>36705</v>
          </cell>
          <cell r="H195">
            <v>10.2997</v>
          </cell>
          <cell r="I195">
            <v>36705</v>
          </cell>
          <cell r="J195">
            <v>163.95150000000001</v>
          </cell>
          <cell r="K195">
            <v>36705</v>
          </cell>
          <cell r="L195">
            <v>6.4500000000000002E-2</v>
          </cell>
          <cell r="M195">
            <v>36705</v>
          </cell>
          <cell r="N195">
            <v>4.6051000000000002</v>
          </cell>
          <cell r="O195">
            <v>36705</v>
          </cell>
          <cell r="P195">
            <v>0.87329999999999997</v>
          </cell>
          <cell r="Q195">
            <v>36705</v>
          </cell>
          <cell r="R195" t="str">
            <v>#N/A N.A.</v>
          </cell>
          <cell r="S195">
            <v>36705</v>
          </cell>
          <cell r="T195" t="str">
            <v>#N/A N.A.</v>
          </cell>
          <cell r="U195">
            <v>36705</v>
          </cell>
          <cell r="V195">
            <v>6.65</v>
          </cell>
          <cell r="W195">
            <v>36705</v>
          </cell>
          <cell r="X195">
            <v>4.1273999999999997</v>
          </cell>
          <cell r="Y195">
            <v>36705</v>
          </cell>
          <cell r="Z195">
            <v>4.0991</v>
          </cell>
        </row>
        <row r="196">
          <cell r="A196">
            <v>36706</v>
          </cell>
          <cell r="B196">
            <v>0.95009999999999994</v>
          </cell>
          <cell r="C196">
            <v>36706</v>
          </cell>
          <cell r="D196">
            <v>6.8235999999999999</v>
          </cell>
          <cell r="E196">
            <v>36706</v>
          </cell>
          <cell r="F196">
            <v>6.4831000000000003</v>
          </cell>
          <cell r="G196">
            <v>36706</v>
          </cell>
          <cell r="H196">
            <v>10.3658</v>
          </cell>
          <cell r="I196">
            <v>36706</v>
          </cell>
          <cell r="J196">
            <v>163.2809</v>
          </cell>
          <cell r="K196">
            <v>36706</v>
          </cell>
          <cell r="L196">
            <v>6.4799999999999996E-2</v>
          </cell>
          <cell r="M196">
            <v>36706</v>
          </cell>
          <cell r="N196">
            <v>4.6056999999999997</v>
          </cell>
          <cell r="O196">
            <v>36706</v>
          </cell>
          <cell r="P196">
            <v>0.87590000000000001</v>
          </cell>
          <cell r="Q196">
            <v>36706</v>
          </cell>
          <cell r="R196" t="str">
            <v>#N/A N.A.</v>
          </cell>
          <cell r="S196">
            <v>36706</v>
          </cell>
          <cell r="T196" t="str">
            <v>#N/A N.A.</v>
          </cell>
          <cell r="U196">
            <v>36706</v>
          </cell>
          <cell r="V196">
            <v>6.65</v>
          </cell>
          <cell r="W196">
            <v>36706</v>
          </cell>
          <cell r="X196">
            <v>4.1742999999999997</v>
          </cell>
          <cell r="Y196">
            <v>36706</v>
          </cell>
          <cell r="Z196">
            <v>4.1078000000000001</v>
          </cell>
        </row>
        <row r="197">
          <cell r="A197">
            <v>36707</v>
          </cell>
          <cell r="B197">
            <v>0.95530000000000004</v>
          </cell>
          <cell r="C197">
            <v>36707</v>
          </cell>
          <cell r="D197">
            <v>6.7793000000000001</v>
          </cell>
          <cell r="E197">
            <v>36707</v>
          </cell>
          <cell r="F197">
            <v>6.4763000000000002</v>
          </cell>
          <cell r="G197">
            <v>36707</v>
          </cell>
          <cell r="H197">
            <v>10.2883</v>
          </cell>
          <cell r="I197">
            <v>36707</v>
          </cell>
          <cell r="J197">
            <v>164.15530000000001</v>
          </cell>
          <cell r="K197">
            <v>36707</v>
          </cell>
          <cell r="L197">
            <v>6.4100000000000004E-2</v>
          </cell>
          <cell r="M197">
            <v>36707</v>
          </cell>
          <cell r="N197">
            <v>4.5880000000000001</v>
          </cell>
          <cell r="O197">
            <v>36707</v>
          </cell>
          <cell r="P197">
            <v>0.87129999999999996</v>
          </cell>
          <cell r="Q197">
            <v>36707</v>
          </cell>
          <cell r="R197" t="str">
            <v>#N/A N.A.</v>
          </cell>
          <cell r="S197">
            <v>36707</v>
          </cell>
          <cell r="T197" t="str">
            <v>#N/A N.A.</v>
          </cell>
          <cell r="U197">
            <v>36707</v>
          </cell>
          <cell r="V197">
            <v>6.64</v>
          </cell>
          <cell r="W197">
            <v>36707</v>
          </cell>
          <cell r="X197">
            <v>4.1601999999999997</v>
          </cell>
          <cell r="Y197">
            <v>36707</v>
          </cell>
          <cell r="Z197">
            <v>4.0528000000000004</v>
          </cell>
        </row>
        <row r="198">
          <cell r="A198">
            <v>36708</v>
          </cell>
          <cell r="B198">
            <v>0.95530000000000004</v>
          </cell>
          <cell r="C198">
            <v>36708</v>
          </cell>
          <cell r="D198">
            <v>6.7793000000000001</v>
          </cell>
          <cell r="E198">
            <v>36708</v>
          </cell>
          <cell r="F198">
            <v>6.4763000000000002</v>
          </cell>
          <cell r="G198">
            <v>36708</v>
          </cell>
          <cell r="H198">
            <v>10.2883</v>
          </cell>
          <cell r="I198">
            <v>36708</v>
          </cell>
          <cell r="J198">
            <v>164.15530000000001</v>
          </cell>
          <cell r="K198">
            <v>36708</v>
          </cell>
          <cell r="L198">
            <v>6.4100000000000004E-2</v>
          </cell>
          <cell r="M198">
            <v>36708</v>
          </cell>
          <cell r="N198">
            <v>4.5880000000000001</v>
          </cell>
          <cell r="O198">
            <v>36708</v>
          </cell>
          <cell r="P198">
            <v>0.87129999999999996</v>
          </cell>
          <cell r="Q198">
            <v>36708</v>
          </cell>
          <cell r="R198" t="str">
            <v>#N/A N.A.</v>
          </cell>
          <cell r="S198">
            <v>36708</v>
          </cell>
          <cell r="T198" t="str">
            <v>#N/A N.A.</v>
          </cell>
          <cell r="U198">
            <v>36708</v>
          </cell>
          <cell r="V198">
            <v>6.64</v>
          </cell>
          <cell r="W198">
            <v>36708</v>
          </cell>
          <cell r="X198">
            <v>4.1601999999999997</v>
          </cell>
          <cell r="Y198">
            <v>36708</v>
          </cell>
          <cell r="Z198">
            <v>4.0528000000000004</v>
          </cell>
        </row>
        <row r="199">
          <cell r="A199">
            <v>36709</v>
          </cell>
          <cell r="B199">
            <v>0.95530000000000004</v>
          </cell>
          <cell r="C199">
            <v>36709</v>
          </cell>
          <cell r="D199">
            <v>6.7793000000000001</v>
          </cell>
          <cell r="E199">
            <v>36709</v>
          </cell>
          <cell r="F199">
            <v>6.4763000000000002</v>
          </cell>
          <cell r="G199">
            <v>36709</v>
          </cell>
          <cell r="H199">
            <v>10.2883</v>
          </cell>
          <cell r="I199">
            <v>36709</v>
          </cell>
          <cell r="J199">
            <v>164.15530000000001</v>
          </cell>
          <cell r="K199">
            <v>36709</v>
          </cell>
          <cell r="L199">
            <v>6.4100000000000004E-2</v>
          </cell>
          <cell r="M199">
            <v>36709</v>
          </cell>
          <cell r="N199">
            <v>4.5880000000000001</v>
          </cell>
          <cell r="O199">
            <v>36709</v>
          </cell>
          <cell r="P199">
            <v>0.87129999999999996</v>
          </cell>
          <cell r="Q199">
            <v>36709</v>
          </cell>
          <cell r="R199" t="str">
            <v>#N/A N.A.</v>
          </cell>
          <cell r="S199">
            <v>36709</v>
          </cell>
          <cell r="T199" t="str">
            <v>#N/A N.A.</v>
          </cell>
          <cell r="U199">
            <v>36709</v>
          </cell>
          <cell r="V199">
            <v>6.64</v>
          </cell>
          <cell r="W199">
            <v>36709</v>
          </cell>
          <cell r="X199">
            <v>4.1601999999999997</v>
          </cell>
          <cell r="Y199">
            <v>36709</v>
          </cell>
          <cell r="Z199">
            <v>4.0528000000000004</v>
          </cell>
        </row>
        <row r="200">
          <cell r="A200">
            <v>36710</v>
          </cell>
          <cell r="B200">
            <v>0.95069999999999999</v>
          </cell>
          <cell r="C200">
            <v>36710</v>
          </cell>
          <cell r="D200">
            <v>6.8186</v>
          </cell>
          <cell r="E200">
            <v>36710</v>
          </cell>
          <cell r="F200">
            <v>6.4824000000000002</v>
          </cell>
          <cell r="G200">
            <v>36710</v>
          </cell>
          <cell r="H200">
            <v>10.306900000000001</v>
          </cell>
          <cell r="I200">
            <v>36710</v>
          </cell>
          <cell r="J200">
            <v>163.55359999999999</v>
          </cell>
          <cell r="K200">
            <v>36710</v>
          </cell>
          <cell r="L200">
            <v>6.4399999999999999E-2</v>
          </cell>
          <cell r="M200">
            <v>36710</v>
          </cell>
          <cell r="N200">
            <v>4.5980999999999996</v>
          </cell>
          <cell r="O200">
            <v>36710</v>
          </cell>
          <cell r="P200">
            <v>0.87360000000000004</v>
          </cell>
          <cell r="Q200">
            <v>36710</v>
          </cell>
          <cell r="R200" t="str">
            <v>#N/A N.A.</v>
          </cell>
          <cell r="S200">
            <v>36710</v>
          </cell>
          <cell r="T200" t="str">
            <v>#N/A N.A.</v>
          </cell>
          <cell r="U200">
            <v>36710</v>
          </cell>
          <cell r="V200">
            <v>6.62</v>
          </cell>
          <cell r="W200">
            <v>36710</v>
          </cell>
          <cell r="X200">
            <v>4.1603000000000003</v>
          </cell>
          <cell r="Y200">
            <v>36710</v>
          </cell>
          <cell r="Z200">
            <v>4.0693999999999999</v>
          </cell>
        </row>
        <row r="201">
          <cell r="A201">
            <v>36711</v>
          </cell>
          <cell r="B201">
            <v>0.95130000000000003</v>
          </cell>
          <cell r="C201">
            <v>36711</v>
          </cell>
          <cell r="D201">
            <v>6.7731000000000003</v>
          </cell>
          <cell r="E201">
            <v>36711</v>
          </cell>
          <cell r="F201">
            <v>6.4432999999999998</v>
          </cell>
          <cell r="G201">
            <v>36711</v>
          </cell>
          <cell r="H201">
            <v>10.2806</v>
          </cell>
          <cell r="I201">
            <v>36711</v>
          </cell>
          <cell r="J201">
            <v>164.11019999999999</v>
          </cell>
          <cell r="K201">
            <v>36711</v>
          </cell>
          <cell r="L201">
            <v>6.4000000000000001E-2</v>
          </cell>
          <cell r="M201">
            <v>36711</v>
          </cell>
          <cell r="N201">
            <v>4.5692000000000004</v>
          </cell>
          <cell r="O201">
            <v>36711</v>
          </cell>
          <cell r="P201">
            <v>0.87029999999999996</v>
          </cell>
          <cell r="Q201">
            <v>36711</v>
          </cell>
          <cell r="R201" t="str">
            <v>#N/A N.A.</v>
          </cell>
          <cell r="S201">
            <v>36711</v>
          </cell>
          <cell r="T201" t="str">
            <v>#N/A N.A.</v>
          </cell>
          <cell r="U201">
            <v>36711</v>
          </cell>
          <cell r="V201">
            <v>6.62</v>
          </cell>
          <cell r="W201">
            <v>36711</v>
          </cell>
          <cell r="X201">
            <v>4.1542000000000003</v>
          </cell>
          <cell r="Y201">
            <v>36711</v>
          </cell>
          <cell r="Z201">
            <v>4.0632000000000001</v>
          </cell>
        </row>
        <row r="202">
          <cell r="A202">
            <v>36712</v>
          </cell>
          <cell r="B202">
            <v>0.9536</v>
          </cell>
          <cell r="C202">
            <v>36712</v>
          </cell>
          <cell r="D202">
            <v>6.7853000000000003</v>
          </cell>
          <cell r="E202">
            <v>36712</v>
          </cell>
          <cell r="F202">
            <v>6.4705000000000004</v>
          </cell>
          <cell r="G202">
            <v>36712</v>
          </cell>
          <cell r="H202">
            <v>10.230700000000001</v>
          </cell>
          <cell r="I202">
            <v>36712</v>
          </cell>
          <cell r="J202">
            <v>164.43299999999999</v>
          </cell>
          <cell r="K202">
            <v>36712</v>
          </cell>
          <cell r="L202">
            <v>6.3500000000000001E-2</v>
          </cell>
          <cell r="M202">
            <v>36712</v>
          </cell>
          <cell r="N202">
            <v>4.5571999999999999</v>
          </cell>
          <cell r="O202">
            <v>36712</v>
          </cell>
          <cell r="P202">
            <v>0.87029999999999996</v>
          </cell>
          <cell r="Q202">
            <v>36712</v>
          </cell>
          <cell r="R202" t="str">
            <v>#N/A N.A.</v>
          </cell>
          <cell r="S202">
            <v>36712</v>
          </cell>
          <cell r="T202" t="str">
            <v>#N/A N.A.</v>
          </cell>
          <cell r="U202">
            <v>36712</v>
          </cell>
          <cell r="V202">
            <v>6.59</v>
          </cell>
          <cell r="W202">
            <v>36712</v>
          </cell>
          <cell r="X202">
            <v>4.1784999999999997</v>
          </cell>
          <cell r="Y202">
            <v>36712</v>
          </cell>
          <cell r="Z202">
            <v>3.9967999999999999</v>
          </cell>
        </row>
        <row r="203">
          <cell r="A203">
            <v>36713</v>
          </cell>
          <cell r="B203">
            <v>0.95179999999999998</v>
          </cell>
          <cell r="C203">
            <v>36713</v>
          </cell>
          <cell r="D203">
            <v>6.8494000000000002</v>
          </cell>
          <cell r="E203">
            <v>36713</v>
          </cell>
          <cell r="F203">
            <v>6.5191999999999997</v>
          </cell>
          <cell r="G203">
            <v>36713</v>
          </cell>
          <cell r="H203">
            <v>10.3476</v>
          </cell>
          <cell r="I203">
            <v>36713</v>
          </cell>
          <cell r="J203">
            <v>162.70939999999999</v>
          </cell>
          <cell r="K203">
            <v>36713</v>
          </cell>
          <cell r="L203">
            <v>6.3899999999999998E-2</v>
          </cell>
          <cell r="M203">
            <v>36713</v>
          </cell>
          <cell r="N203">
            <v>4.6220999999999997</v>
          </cell>
          <cell r="O203">
            <v>36713</v>
          </cell>
          <cell r="P203">
            <v>0.88049999999999995</v>
          </cell>
          <cell r="Q203">
            <v>36713</v>
          </cell>
          <cell r="R203" t="str">
            <v>#N/A N.A.</v>
          </cell>
          <cell r="S203">
            <v>36713</v>
          </cell>
          <cell r="T203" t="str">
            <v>#N/A N.A.</v>
          </cell>
          <cell r="U203">
            <v>36713</v>
          </cell>
          <cell r="V203">
            <v>6.64</v>
          </cell>
          <cell r="W203">
            <v>36713</v>
          </cell>
          <cell r="X203">
            <v>4.2218</v>
          </cell>
          <cell r="Y203">
            <v>36713</v>
          </cell>
          <cell r="Z203">
            <v>4.05</v>
          </cell>
        </row>
        <row r="204">
          <cell r="A204">
            <v>36714</v>
          </cell>
          <cell r="B204">
            <v>0.94769999999999999</v>
          </cell>
          <cell r="C204">
            <v>36714</v>
          </cell>
          <cell r="D204">
            <v>6.8455000000000004</v>
          </cell>
          <cell r="E204">
            <v>36714</v>
          </cell>
          <cell r="F204">
            <v>6.4874999999999998</v>
          </cell>
          <cell r="G204">
            <v>36714</v>
          </cell>
          <cell r="H204">
            <v>10.382999999999999</v>
          </cell>
          <cell r="I204">
            <v>36714</v>
          </cell>
          <cell r="J204">
            <v>163.0823</v>
          </cell>
          <cell r="K204">
            <v>36714</v>
          </cell>
          <cell r="L204">
            <v>6.3600000000000004E-2</v>
          </cell>
          <cell r="M204">
            <v>36714</v>
          </cell>
          <cell r="N204">
            <v>4.6326000000000001</v>
          </cell>
          <cell r="O204">
            <v>36714</v>
          </cell>
          <cell r="P204">
            <v>0.87909999999999999</v>
          </cell>
          <cell r="Q204">
            <v>36714</v>
          </cell>
          <cell r="R204" t="str">
            <v>#N/A N.A.</v>
          </cell>
          <cell r="S204">
            <v>36714</v>
          </cell>
          <cell r="T204" t="str">
            <v>#N/A N.A.</v>
          </cell>
          <cell r="U204">
            <v>36714</v>
          </cell>
          <cell r="V204">
            <v>6.62</v>
          </cell>
          <cell r="W204">
            <v>36714</v>
          </cell>
          <cell r="X204">
            <v>4.2149000000000001</v>
          </cell>
          <cell r="Y204">
            <v>36714</v>
          </cell>
          <cell r="Z204">
            <v>4.0591999999999997</v>
          </cell>
        </row>
        <row r="205">
          <cell r="A205">
            <v>36715</v>
          </cell>
          <cell r="B205">
            <v>0.94769999999999999</v>
          </cell>
          <cell r="C205">
            <v>36715</v>
          </cell>
          <cell r="D205">
            <v>6.8455000000000004</v>
          </cell>
          <cell r="E205">
            <v>36715</v>
          </cell>
          <cell r="F205">
            <v>6.4874999999999998</v>
          </cell>
          <cell r="G205">
            <v>36715</v>
          </cell>
          <cell r="H205">
            <v>10.382999999999999</v>
          </cell>
          <cell r="I205">
            <v>36715</v>
          </cell>
          <cell r="J205">
            <v>163.0823</v>
          </cell>
          <cell r="K205">
            <v>36715</v>
          </cell>
          <cell r="L205">
            <v>6.3600000000000004E-2</v>
          </cell>
          <cell r="M205">
            <v>36715</v>
          </cell>
          <cell r="N205">
            <v>4.6326000000000001</v>
          </cell>
          <cell r="O205">
            <v>36715</v>
          </cell>
          <cell r="P205">
            <v>0.87909999999999999</v>
          </cell>
          <cell r="Q205">
            <v>36715</v>
          </cell>
          <cell r="R205" t="str">
            <v>#N/A N.A.</v>
          </cell>
          <cell r="S205">
            <v>36715</v>
          </cell>
          <cell r="T205" t="str">
            <v>#N/A N.A.</v>
          </cell>
          <cell r="U205">
            <v>36715</v>
          </cell>
          <cell r="V205">
            <v>6.62</v>
          </cell>
          <cell r="W205">
            <v>36715</v>
          </cell>
          <cell r="X205">
            <v>4.2149000000000001</v>
          </cell>
          <cell r="Y205">
            <v>36715</v>
          </cell>
          <cell r="Z205">
            <v>4.0591999999999997</v>
          </cell>
        </row>
        <row r="206">
          <cell r="A206">
            <v>36716</v>
          </cell>
          <cell r="B206">
            <v>0.94769999999999999</v>
          </cell>
          <cell r="C206">
            <v>36716</v>
          </cell>
          <cell r="D206">
            <v>6.8455000000000004</v>
          </cell>
          <cell r="E206">
            <v>36716</v>
          </cell>
          <cell r="F206">
            <v>6.4874999999999998</v>
          </cell>
          <cell r="G206">
            <v>36716</v>
          </cell>
          <cell r="H206">
            <v>10.382999999999999</v>
          </cell>
          <cell r="I206">
            <v>36716</v>
          </cell>
          <cell r="J206">
            <v>163.0823</v>
          </cell>
          <cell r="K206">
            <v>36716</v>
          </cell>
          <cell r="L206">
            <v>6.3600000000000004E-2</v>
          </cell>
          <cell r="M206">
            <v>36716</v>
          </cell>
          <cell r="N206">
            <v>4.6326000000000001</v>
          </cell>
          <cell r="O206">
            <v>36716</v>
          </cell>
          <cell r="P206">
            <v>0.87909999999999999</v>
          </cell>
          <cell r="Q206">
            <v>36716</v>
          </cell>
          <cell r="R206" t="str">
            <v>#N/A N.A.</v>
          </cell>
          <cell r="S206">
            <v>36716</v>
          </cell>
          <cell r="T206" t="str">
            <v>#N/A N.A.</v>
          </cell>
          <cell r="U206">
            <v>36716</v>
          </cell>
          <cell r="V206">
            <v>6.62</v>
          </cell>
          <cell r="W206">
            <v>36716</v>
          </cell>
          <cell r="X206">
            <v>4.2149000000000001</v>
          </cell>
          <cell r="Y206">
            <v>36716</v>
          </cell>
          <cell r="Z206">
            <v>4.0591999999999997</v>
          </cell>
        </row>
        <row r="207">
          <cell r="A207">
            <v>36717</v>
          </cell>
          <cell r="B207">
            <v>0.95240000000000002</v>
          </cell>
          <cell r="C207">
            <v>36717</v>
          </cell>
          <cell r="D207">
            <v>6.8226000000000004</v>
          </cell>
          <cell r="E207">
            <v>36717</v>
          </cell>
          <cell r="F207">
            <v>6.4977999999999998</v>
          </cell>
          <cell r="G207">
            <v>36717</v>
          </cell>
          <cell r="H207">
            <v>10.3224</v>
          </cell>
          <cell r="I207">
            <v>36717</v>
          </cell>
          <cell r="J207">
            <v>164.01609999999999</v>
          </cell>
          <cell r="K207">
            <v>36717</v>
          </cell>
          <cell r="L207">
            <v>6.3700000000000007E-2</v>
          </cell>
          <cell r="M207">
            <v>36717</v>
          </cell>
          <cell r="N207">
            <v>4.6159999999999997</v>
          </cell>
          <cell r="O207">
            <v>36717</v>
          </cell>
          <cell r="P207">
            <v>0.87509999999999999</v>
          </cell>
          <cell r="Q207">
            <v>36717</v>
          </cell>
          <cell r="R207" t="str">
            <v>#N/A N.A.</v>
          </cell>
          <cell r="S207">
            <v>36717</v>
          </cell>
          <cell r="T207" t="str">
            <v>#N/A N.A.</v>
          </cell>
          <cell r="U207">
            <v>36717</v>
          </cell>
          <cell r="V207">
            <v>6.62</v>
          </cell>
          <cell r="W207">
            <v>36717</v>
          </cell>
          <cell r="X207">
            <v>4.2042999999999999</v>
          </cell>
          <cell r="Y207">
            <v>36717</v>
          </cell>
          <cell r="Z207">
            <v>4.0434000000000001</v>
          </cell>
        </row>
        <row r="208">
          <cell r="A208">
            <v>36718</v>
          </cell>
          <cell r="B208">
            <v>0.95099999999999996</v>
          </cell>
          <cell r="C208">
            <v>36718</v>
          </cell>
          <cell r="D208">
            <v>6.798</v>
          </cell>
          <cell r="E208">
            <v>36718</v>
          </cell>
          <cell r="F208">
            <v>6.4649000000000001</v>
          </cell>
          <cell r="G208">
            <v>36718</v>
          </cell>
          <cell r="H208">
            <v>10.32</v>
          </cell>
          <cell r="I208">
            <v>36718</v>
          </cell>
          <cell r="J208">
            <v>164.1088</v>
          </cell>
          <cell r="K208">
            <v>36718</v>
          </cell>
          <cell r="L208">
            <v>6.3500000000000001E-2</v>
          </cell>
          <cell r="M208">
            <v>36718</v>
          </cell>
          <cell r="N208">
            <v>4.5976999999999997</v>
          </cell>
          <cell r="O208">
            <v>36718</v>
          </cell>
          <cell r="P208">
            <v>0.87229999999999996</v>
          </cell>
          <cell r="Q208">
            <v>36718</v>
          </cell>
          <cell r="R208" t="str">
            <v>#N/A N.A.</v>
          </cell>
          <cell r="S208">
            <v>36718</v>
          </cell>
          <cell r="T208" t="str">
            <v>#N/A N.A.</v>
          </cell>
          <cell r="U208">
            <v>36718</v>
          </cell>
          <cell r="V208">
            <v>6.6</v>
          </cell>
          <cell r="W208">
            <v>36718</v>
          </cell>
          <cell r="X208">
            <v>4.1783999999999999</v>
          </cell>
          <cell r="Y208">
            <v>36718</v>
          </cell>
          <cell r="Z208">
            <v>3.9954999999999998</v>
          </cell>
        </row>
        <row r="209">
          <cell r="A209">
            <v>36719</v>
          </cell>
          <cell r="B209">
            <v>0.94120000000000004</v>
          </cell>
          <cell r="C209">
            <v>36719</v>
          </cell>
          <cell r="D209">
            <v>6.8249000000000004</v>
          </cell>
          <cell r="E209">
            <v>36719</v>
          </cell>
          <cell r="F209">
            <v>6.4236000000000004</v>
          </cell>
          <cell r="G209">
            <v>36719</v>
          </cell>
          <cell r="H209">
            <v>10.296200000000001</v>
          </cell>
          <cell r="I209">
            <v>36719</v>
          </cell>
          <cell r="J209">
            <v>164.82310000000001</v>
          </cell>
          <cell r="K209">
            <v>36719</v>
          </cell>
          <cell r="L209">
            <v>6.3100000000000003E-2</v>
          </cell>
          <cell r="M209">
            <v>36719</v>
          </cell>
          <cell r="N209">
            <v>4.6051000000000002</v>
          </cell>
          <cell r="O209">
            <v>36719</v>
          </cell>
          <cell r="P209">
            <v>0.87549999999999994</v>
          </cell>
          <cell r="Q209">
            <v>36719</v>
          </cell>
          <cell r="R209" t="str">
            <v>#N/A N.A.</v>
          </cell>
          <cell r="S209">
            <v>36719</v>
          </cell>
          <cell r="T209" t="str">
            <v>#N/A N.A.</v>
          </cell>
          <cell r="U209">
            <v>36719</v>
          </cell>
          <cell r="V209">
            <v>6.6</v>
          </cell>
          <cell r="W209">
            <v>36719</v>
          </cell>
          <cell r="X209">
            <v>4.1322000000000001</v>
          </cell>
          <cell r="Y209">
            <v>36719</v>
          </cell>
          <cell r="Z209">
            <v>4.0151000000000003</v>
          </cell>
        </row>
        <row r="210">
          <cell r="A210">
            <v>36720</v>
          </cell>
          <cell r="B210">
            <v>0.9365</v>
          </cell>
          <cell r="C210">
            <v>36720</v>
          </cell>
          <cell r="D210">
            <v>6.8407</v>
          </cell>
          <cell r="E210">
            <v>36720</v>
          </cell>
          <cell r="F210">
            <v>6.4062999999999999</v>
          </cell>
          <cell r="G210">
            <v>36720</v>
          </cell>
          <cell r="H210">
            <v>10.3133</v>
          </cell>
          <cell r="I210">
            <v>36720</v>
          </cell>
          <cell r="J210">
            <v>161.8878</v>
          </cell>
          <cell r="K210">
            <v>36720</v>
          </cell>
          <cell r="L210">
            <v>6.3500000000000001E-2</v>
          </cell>
          <cell r="M210">
            <v>36720</v>
          </cell>
          <cell r="N210">
            <v>4.6296999999999997</v>
          </cell>
          <cell r="O210">
            <v>36720</v>
          </cell>
          <cell r="P210">
            <v>0.88</v>
          </cell>
          <cell r="Q210">
            <v>36720</v>
          </cell>
          <cell r="R210" t="str">
            <v>#N/A N.A.</v>
          </cell>
          <cell r="S210">
            <v>36720</v>
          </cell>
          <cell r="T210" t="str">
            <v>#N/A N.A.</v>
          </cell>
          <cell r="U210">
            <v>36720</v>
          </cell>
          <cell r="V210">
            <v>6.6</v>
          </cell>
          <cell r="W210">
            <v>36720</v>
          </cell>
          <cell r="X210">
            <v>4.1459999999999999</v>
          </cell>
          <cell r="Y210">
            <v>36720</v>
          </cell>
          <cell r="Z210">
            <v>4.0133999999999999</v>
          </cell>
        </row>
        <row r="211">
          <cell r="A211">
            <v>36721</v>
          </cell>
          <cell r="B211">
            <v>0.93720000000000003</v>
          </cell>
          <cell r="C211">
            <v>36721</v>
          </cell>
          <cell r="D211">
            <v>6.8829000000000002</v>
          </cell>
          <cell r="E211">
            <v>36721</v>
          </cell>
          <cell r="F211">
            <v>6.4507000000000003</v>
          </cell>
          <cell r="G211">
            <v>36721</v>
          </cell>
          <cell r="H211">
            <v>10.3353</v>
          </cell>
          <cell r="I211">
            <v>36721</v>
          </cell>
          <cell r="J211">
            <v>161.56809999999999</v>
          </cell>
          <cell r="K211">
            <v>36721</v>
          </cell>
          <cell r="L211">
            <v>6.3899999999999998E-2</v>
          </cell>
          <cell r="M211">
            <v>36721</v>
          </cell>
          <cell r="N211">
            <v>4.6390000000000002</v>
          </cell>
          <cell r="O211">
            <v>36721</v>
          </cell>
          <cell r="P211">
            <v>0.88339999999999996</v>
          </cell>
          <cell r="Q211">
            <v>36721</v>
          </cell>
          <cell r="R211" t="str">
            <v>#N/A N.A.</v>
          </cell>
          <cell r="S211">
            <v>36721</v>
          </cell>
          <cell r="T211" t="str">
            <v>#N/A N.A.</v>
          </cell>
          <cell r="U211">
            <v>36721</v>
          </cell>
          <cell r="V211">
            <v>6.6</v>
          </cell>
          <cell r="W211">
            <v>36721</v>
          </cell>
          <cell r="X211">
            <v>4.1722000000000001</v>
          </cell>
          <cell r="Y211">
            <v>36721</v>
          </cell>
          <cell r="Z211">
            <v>4.0247000000000002</v>
          </cell>
        </row>
        <row r="212">
          <cell r="A212">
            <v>36722</v>
          </cell>
          <cell r="B212">
            <v>0.93720000000000003</v>
          </cell>
          <cell r="C212">
            <v>36722</v>
          </cell>
          <cell r="D212">
            <v>6.8829000000000002</v>
          </cell>
          <cell r="E212">
            <v>36722</v>
          </cell>
          <cell r="F212">
            <v>6.4507000000000003</v>
          </cell>
          <cell r="G212">
            <v>36722</v>
          </cell>
          <cell r="H212">
            <v>10.3353</v>
          </cell>
          <cell r="I212">
            <v>36722</v>
          </cell>
          <cell r="J212">
            <v>161.56809999999999</v>
          </cell>
          <cell r="K212">
            <v>36722</v>
          </cell>
          <cell r="L212">
            <v>6.3899999999999998E-2</v>
          </cell>
          <cell r="M212">
            <v>36722</v>
          </cell>
          <cell r="N212">
            <v>4.6390000000000002</v>
          </cell>
          <cell r="O212">
            <v>36722</v>
          </cell>
          <cell r="P212">
            <v>0.88339999999999996</v>
          </cell>
          <cell r="Q212">
            <v>36722</v>
          </cell>
          <cell r="R212" t="str">
            <v>#N/A N.A.</v>
          </cell>
          <cell r="S212">
            <v>36722</v>
          </cell>
          <cell r="T212" t="str">
            <v>#N/A N.A.</v>
          </cell>
          <cell r="U212">
            <v>36722</v>
          </cell>
          <cell r="V212">
            <v>6.6</v>
          </cell>
          <cell r="W212">
            <v>36722</v>
          </cell>
          <cell r="X212">
            <v>4.1722000000000001</v>
          </cell>
          <cell r="Y212">
            <v>36722</v>
          </cell>
          <cell r="Z212">
            <v>4.0247000000000002</v>
          </cell>
        </row>
        <row r="213">
          <cell r="A213">
            <v>36723</v>
          </cell>
          <cell r="B213">
            <v>0.93720000000000003</v>
          </cell>
          <cell r="C213">
            <v>36723</v>
          </cell>
          <cell r="D213">
            <v>6.8829000000000002</v>
          </cell>
          <cell r="E213">
            <v>36723</v>
          </cell>
          <cell r="F213">
            <v>6.4507000000000003</v>
          </cell>
          <cell r="G213">
            <v>36723</v>
          </cell>
          <cell r="H213">
            <v>10.3353</v>
          </cell>
          <cell r="I213">
            <v>36723</v>
          </cell>
          <cell r="J213">
            <v>161.56809999999999</v>
          </cell>
          <cell r="K213">
            <v>36723</v>
          </cell>
          <cell r="L213">
            <v>6.3899999999999998E-2</v>
          </cell>
          <cell r="M213">
            <v>36723</v>
          </cell>
          <cell r="N213">
            <v>4.6390000000000002</v>
          </cell>
          <cell r="O213">
            <v>36723</v>
          </cell>
          <cell r="P213">
            <v>0.88339999999999996</v>
          </cell>
          <cell r="Q213">
            <v>36723</v>
          </cell>
          <cell r="R213" t="str">
            <v>#N/A N.A.</v>
          </cell>
          <cell r="S213">
            <v>36723</v>
          </cell>
          <cell r="T213" t="str">
            <v>#N/A N.A.</v>
          </cell>
          <cell r="U213">
            <v>36723</v>
          </cell>
          <cell r="V213">
            <v>6.6</v>
          </cell>
          <cell r="W213">
            <v>36723</v>
          </cell>
          <cell r="X213">
            <v>4.1722000000000001</v>
          </cell>
          <cell r="Y213">
            <v>36723</v>
          </cell>
          <cell r="Z213">
            <v>4.0247000000000002</v>
          </cell>
        </row>
        <row r="214">
          <cell r="A214">
            <v>36724</v>
          </cell>
          <cell r="B214">
            <v>0.93540000000000001</v>
          </cell>
          <cell r="C214">
            <v>36724</v>
          </cell>
          <cell r="D214">
            <v>6.9196</v>
          </cell>
          <cell r="E214">
            <v>36724</v>
          </cell>
          <cell r="F214">
            <v>6.4725999999999999</v>
          </cell>
          <cell r="G214">
            <v>36724</v>
          </cell>
          <cell r="H214">
            <v>10.336499999999999</v>
          </cell>
          <cell r="I214">
            <v>36724</v>
          </cell>
          <cell r="J214">
            <v>160.93279999999999</v>
          </cell>
          <cell r="K214">
            <v>36724</v>
          </cell>
          <cell r="L214">
            <v>6.4000000000000001E-2</v>
          </cell>
          <cell r="M214">
            <v>36724</v>
          </cell>
          <cell r="N214">
            <v>4.6657000000000002</v>
          </cell>
          <cell r="O214">
            <v>36724</v>
          </cell>
          <cell r="P214">
            <v>0.88690000000000002</v>
          </cell>
          <cell r="Q214">
            <v>36724</v>
          </cell>
          <cell r="R214" t="str">
            <v>#N/A N.A.</v>
          </cell>
          <cell r="S214">
            <v>36724</v>
          </cell>
          <cell r="T214" t="str">
            <v>#N/A N.A.</v>
          </cell>
          <cell r="U214">
            <v>36724</v>
          </cell>
          <cell r="V214">
            <v>6.6</v>
          </cell>
          <cell r="W214">
            <v>36724</v>
          </cell>
          <cell r="X214">
            <v>4.1825000000000001</v>
          </cell>
          <cell r="Y214">
            <v>36724</v>
          </cell>
          <cell r="Z214">
            <v>4.0643000000000002</v>
          </cell>
        </row>
        <row r="215">
          <cell r="A215">
            <v>36725</v>
          </cell>
          <cell r="B215">
            <v>0.93330000000000002</v>
          </cell>
          <cell r="C215">
            <v>36725</v>
          </cell>
          <cell r="D215">
            <v>6.9335000000000004</v>
          </cell>
          <cell r="E215">
            <v>36725</v>
          </cell>
          <cell r="F215">
            <v>6.4710000000000001</v>
          </cell>
          <cell r="G215">
            <v>36725</v>
          </cell>
          <cell r="H215">
            <v>10.4175</v>
          </cell>
          <cell r="I215">
            <v>36725</v>
          </cell>
          <cell r="J215">
            <v>160.0575</v>
          </cell>
          <cell r="K215">
            <v>36725</v>
          </cell>
          <cell r="L215">
            <v>6.4299999999999996E-2</v>
          </cell>
          <cell r="M215">
            <v>36725</v>
          </cell>
          <cell r="N215">
            <v>4.7122999999999999</v>
          </cell>
          <cell r="O215">
            <v>36725</v>
          </cell>
          <cell r="P215">
            <v>0.89239999999999997</v>
          </cell>
          <cell r="Q215">
            <v>36725</v>
          </cell>
          <cell r="R215" t="str">
            <v>#N/A N.A.</v>
          </cell>
          <cell r="S215">
            <v>36725</v>
          </cell>
          <cell r="T215" t="str">
            <v>#N/A N.A.</v>
          </cell>
          <cell r="U215">
            <v>36725</v>
          </cell>
          <cell r="V215">
            <v>6.63</v>
          </cell>
          <cell r="W215">
            <v>36725</v>
          </cell>
          <cell r="X215">
            <v>4.1490999999999998</v>
          </cell>
          <cell r="Y215">
            <v>36725</v>
          </cell>
          <cell r="Z215">
            <v>4.0446999999999997</v>
          </cell>
        </row>
        <row r="216">
          <cell r="A216">
            <v>36726</v>
          </cell>
          <cell r="B216">
            <v>0.92069999999999996</v>
          </cell>
          <cell r="C216">
            <v>36726</v>
          </cell>
          <cell r="D216">
            <v>6.9862000000000002</v>
          </cell>
          <cell r="E216">
            <v>36726</v>
          </cell>
          <cell r="F216">
            <v>6.4321999999999999</v>
          </cell>
          <cell r="G216">
            <v>36726</v>
          </cell>
          <cell r="H216">
            <v>10.4536</v>
          </cell>
          <cell r="I216">
            <v>36726</v>
          </cell>
          <cell r="J216">
            <v>159.3981</v>
          </cell>
          <cell r="K216">
            <v>36726</v>
          </cell>
          <cell r="L216">
            <v>6.4399999999999999E-2</v>
          </cell>
          <cell r="M216">
            <v>36726</v>
          </cell>
          <cell r="N216">
            <v>4.7241</v>
          </cell>
          <cell r="O216">
            <v>36726</v>
          </cell>
          <cell r="P216">
            <v>0.89490000000000003</v>
          </cell>
          <cell r="Q216">
            <v>36726</v>
          </cell>
          <cell r="R216" t="str">
            <v>#N/A N.A.</v>
          </cell>
          <cell r="S216">
            <v>36726</v>
          </cell>
          <cell r="T216" t="str">
            <v>#N/A N.A.</v>
          </cell>
          <cell r="U216">
            <v>36726</v>
          </cell>
          <cell r="V216">
            <v>6.65</v>
          </cell>
          <cell r="W216">
            <v>36726</v>
          </cell>
          <cell r="X216">
            <v>4.1628999999999996</v>
          </cell>
          <cell r="Y216">
            <v>36726</v>
          </cell>
          <cell r="Z216">
            <v>4.0228999999999999</v>
          </cell>
        </row>
        <row r="217">
          <cell r="A217">
            <v>36727</v>
          </cell>
          <cell r="B217">
            <v>0.92969999999999997</v>
          </cell>
          <cell r="C217">
            <v>36727</v>
          </cell>
          <cell r="D217">
            <v>6.9317000000000002</v>
          </cell>
          <cell r="E217">
            <v>36727</v>
          </cell>
          <cell r="F217">
            <v>6.4443999999999999</v>
          </cell>
          <cell r="G217">
            <v>36727</v>
          </cell>
          <cell r="H217">
            <v>10.4558</v>
          </cell>
          <cell r="I217">
            <v>36727</v>
          </cell>
          <cell r="J217">
            <v>160.6867</v>
          </cell>
          <cell r="K217">
            <v>36727</v>
          </cell>
          <cell r="L217">
            <v>6.4199999999999993E-2</v>
          </cell>
          <cell r="M217">
            <v>36727</v>
          </cell>
          <cell r="N217">
            <v>4.6970000000000001</v>
          </cell>
          <cell r="O217">
            <v>36727</v>
          </cell>
          <cell r="P217">
            <v>0.88719999999999999</v>
          </cell>
          <cell r="Q217">
            <v>36727</v>
          </cell>
          <cell r="R217" t="str">
            <v>#N/A N.A.</v>
          </cell>
          <cell r="S217">
            <v>36727</v>
          </cell>
          <cell r="T217" t="str">
            <v>#N/A N.A.</v>
          </cell>
          <cell r="U217">
            <v>36727</v>
          </cell>
          <cell r="V217">
            <v>6.65</v>
          </cell>
          <cell r="W217">
            <v>36727</v>
          </cell>
          <cell r="X217">
            <v>4.1608000000000001</v>
          </cell>
          <cell r="Y217">
            <v>36727</v>
          </cell>
          <cell r="Z217">
            <v>4.0353000000000003</v>
          </cell>
        </row>
        <row r="218">
          <cell r="A218">
            <v>36728</v>
          </cell>
          <cell r="B218">
            <v>0.93689999999999996</v>
          </cell>
          <cell r="C218">
            <v>36728</v>
          </cell>
          <cell r="D218">
            <v>6.9210000000000003</v>
          </cell>
          <cell r="E218">
            <v>36728</v>
          </cell>
          <cell r="F218">
            <v>6.4843000000000002</v>
          </cell>
          <cell r="G218">
            <v>36728</v>
          </cell>
          <cell r="H218">
            <v>10.4877</v>
          </cell>
          <cell r="I218">
            <v>36728</v>
          </cell>
          <cell r="J218">
            <v>160.96039999999999</v>
          </cell>
          <cell r="K218">
            <v>36728</v>
          </cell>
          <cell r="L218">
            <v>6.3500000000000001E-2</v>
          </cell>
          <cell r="M218">
            <v>36728</v>
          </cell>
          <cell r="N218">
            <v>4.7016</v>
          </cell>
          <cell r="O218">
            <v>36728</v>
          </cell>
          <cell r="P218">
            <v>0.88670000000000004</v>
          </cell>
          <cell r="Q218">
            <v>36728</v>
          </cell>
          <cell r="R218" t="str">
            <v>#N/A N.A.</v>
          </cell>
          <cell r="S218">
            <v>36728</v>
          </cell>
          <cell r="T218" t="str">
            <v>#N/A N.A.</v>
          </cell>
          <cell r="U218">
            <v>36728</v>
          </cell>
          <cell r="V218">
            <v>6.65</v>
          </cell>
          <cell r="W218">
            <v>36728</v>
          </cell>
          <cell r="X218">
            <v>4.1642999999999999</v>
          </cell>
          <cell r="Y218">
            <v>36728</v>
          </cell>
          <cell r="Z218">
            <v>4.0481999999999996</v>
          </cell>
        </row>
        <row r="219">
          <cell r="A219">
            <v>36729</v>
          </cell>
          <cell r="B219">
            <v>0.93689999999999996</v>
          </cell>
          <cell r="C219">
            <v>36729</v>
          </cell>
          <cell r="D219">
            <v>6.9210000000000003</v>
          </cell>
          <cell r="E219">
            <v>36729</v>
          </cell>
          <cell r="F219">
            <v>6.4843000000000002</v>
          </cell>
          <cell r="G219">
            <v>36729</v>
          </cell>
          <cell r="H219">
            <v>10.4877</v>
          </cell>
          <cell r="I219">
            <v>36729</v>
          </cell>
          <cell r="J219">
            <v>160.96039999999999</v>
          </cell>
          <cell r="K219">
            <v>36729</v>
          </cell>
          <cell r="L219">
            <v>6.3500000000000001E-2</v>
          </cell>
          <cell r="M219">
            <v>36729</v>
          </cell>
          <cell r="N219">
            <v>4.7016</v>
          </cell>
          <cell r="O219">
            <v>36729</v>
          </cell>
          <cell r="P219">
            <v>0.88670000000000004</v>
          </cell>
          <cell r="Q219">
            <v>36729</v>
          </cell>
          <cell r="R219" t="str">
            <v>#N/A N.A.</v>
          </cell>
          <cell r="S219">
            <v>36729</v>
          </cell>
          <cell r="T219" t="str">
            <v>#N/A N.A.</v>
          </cell>
          <cell r="U219">
            <v>36729</v>
          </cell>
          <cell r="V219">
            <v>6.65</v>
          </cell>
          <cell r="W219">
            <v>36729</v>
          </cell>
          <cell r="X219">
            <v>4.1642999999999999</v>
          </cell>
          <cell r="Y219">
            <v>36729</v>
          </cell>
          <cell r="Z219">
            <v>4.0481999999999996</v>
          </cell>
        </row>
        <row r="220">
          <cell r="A220">
            <v>36730</v>
          </cell>
          <cell r="B220">
            <v>0.93689999999999996</v>
          </cell>
          <cell r="C220">
            <v>36730</v>
          </cell>
          <cell r="D220">
            <v>6.9210000000000003</v>
          </cell>
          <cell r="E220">
            <v>36730</v>
          </cell>
          <cell r="F220">
            <v>6.4843000000000002</v>
          </cell>
          <cell r="G220">
            <v>36730</v>
          </cell>
          <cell r="H220">
            <v>10.4877</v>
          </cell>
          <cell r="I220">
            <v>36730</v>
          </cell>
          <cell r="J220">
            <v>160.96039999999999</v>
          </cell>
          <cell r="K220">
            <v>36730</v>
          </cell>
          <cell r="L220">
            <v>6.3500000000000001E-2</v>
          </cell>
          <cell r="M220">
            <v>36730</v>
          </cell>
          <cell r="N220">
            <v>4.7016</v>
          </cell>
          <cell r="O220">
            <v>36730</v>
          </cell>
          <cell r="P220">
            <v>0.88670000000000004</v>
          </cell>
          <cell r="Q220">
            <v>36730</v>
          </cell>
          <cell r="R220" t="str">
            <v>#N/A N.A.</v>
          </cell>
          <cell r="S220">
            <v>36730</v>
          </cell>
          <cell r="T220" t="str">
            <v>#N/A N.A.</v>
          </cell>
          <cell r="U220">
            <v>36730</v>
          </cell>
          <cell r="V220">
            <v>6.65</v>
          </cell>
          <cell r="W220">
            <v>36730</v>
          </cell>
          <cell r="X220">
            <v>4.1642999999999999</v>
          </cell>
          <cell r="Y220">
            <v>36730</v>
          </cell>
          <cell r="Z220">
            <v>4.0481999999999996</v>
          </cell>
        </row>
        <row r="221">
          <cell r="A221">
            <v>36731</v>
          </cell>
          <cell r="B221">
            <v>0.93300000000000005</v>
          </cell>
          <cell r="C221">
            <v>36731</v>
          </cell>
          <cell r="D221">
            <v>6.9509999999999996</v>
          </cell>
          <cell r="E221">
            <v>36731</v>
          </cell>
          <cell r="F221">
            <v>6.4852999999999996</v>
          </cell>
          <cell r="G221">
            <v>36731</v>
          </cell>
          <cell r="H221">
            <v>10.524800000000001</v>
          </cell>
          <cell r="I221">
            <v>36731</v>
          </cell>
          <cell r="J221">
            <v>160.27340000000001</v>
          </cell>
          <cell r="K221">
            <v>36731</v>
          </cell>
          <cell r="L221">
            <v>6.3899999999999998E-2</v>
          </cell>
          <cell r="M221">
            <v>36731</v>
          </cell>
          <cell r="N221">
            <v>4.7393000000000001</v>
          </cell>
          <cell r="O221">
            <v>36731</v>
          </cell>
          <cell r="P221">
            <v>0.89090000000000003</v>
          </cell>
          <cell r="Q221">
            <v>36731</v>
          </cell>
          <cell r="R221" t="str">
            <v>#N/A N.A.</v>
          </cell>
          <cell r="S221">
            <v>36731</v>
          </cell>
          <cell r="T221" t="str">
            <v>#N/A N.A.</v>
          </cell>
          <cell r="U221">
            <v>36731</v>
          </cell>
          <cell r="V221">
            <v>6.65</v>
          </cell>
          <cell r="W221">
            <v>36731</v>
          </cell>
          <cell r="X221">
            <v>4.1707000000000001</v>
          </cell>
          <cell r="Y221">
            <v>36731</v>
          </cell>
          <cell r="Z221">
            <v>4.0635000000000003</v>
          </cell>
        </row>
        <row r="222">
          <cell r="A222">
            <v>36732</v>
          </cell>
          <cell r="B222">
            <v>0.93840000000000001</v>
          </cell>
          <cell r="C222">
            <v>36732</v>
          </cell>
          <cell r="D222">
            <v>6.9584999999999999</v>
          </cell>
          <cell r="E222">
            <v>36732</v>
          </cell>
          <cell r="F222">
            <v>6.5298999999999996</v>
          </cell>
          <cell r="G222">
            <v>36732</v>
          </cell>
          <cell r="H222">
            <v>10.5517</v>
          </cell>
          <cell r="I222">
            <v>36732</v>
          </cell>
          <cell r="J222">
            <v>160.2012</v>
          </cell>
          <cell r="K222">
            <v>36732</v>
          </cell>
          <cell r="L222">
            <v>6.3700000000000007E-2</v>
          </cell>
          <cell r="M222">
            <v>36732</v>
          </cell>
          <cell r="N222">
            <v>4.7419000000000002</v>
          </cell>
          <cell r="O222">
            <v>36732</v>
          </cell>
          <cell r="P222">
            <v>0.89200000000000002</v>
          </cell>
          <cell r="Q222">
            <v>36732</v>
          </cell>
          <cell r="R222" t="str">
            <v>#N/A N.A.</v>
          </cell>
          <cell r="S222">
            <v>36732</v>
          </cell>
          <cell r="T222" t="str">
            <v>#N/A N.A.</v>
          </cell>
          <cell r="U222">
            <v>36732</v>
          </cell>
          <cell r="V222">
            <v>6.64</v>
          </cell>
          <cell r="W222">
            <v>36732</v>
          </cell>
          <cell r="X222">
            <v>4.2050000000000001</v>
          </cell>
          <cell r="Y222">
            <v>36732</v>
          </cell>
          <cell r="Z222">
            <v>4.0715000000000003</v>
          </cell>
        </row>
        <row r="223">
          <cell r="A223">
            <v>36733</v>
          </cell>
          <cell r="B223">
            <v>0.94210000000000005</v>
          </cell>
          <cell r="C223">
            <v>36733</v>
          </cell>
          <cell r="D223">
            <v>6.931</v>
          </cell>
          <cell r="E223">
            <v>36733</v>
          </cell>
          <cell r="F223">
            <v>6.5297000000000001</v>
          </cell>
          <cell r="G223">
            <v>36733</v>
          </cell>
          <cell r="H223">
            <v>10.4948</v>
          </cell>
          <cell r="I223">
            <v>36733</v>
          </cell>
          <cell r="J223">
            <v>161.01079999999999</v>
          </cell>
          <cell r="K223">
            <v>36733</v>
          </cell>
          <cell r="L223">
            <v>6.3399999999999998E-2</v>
          </cell>
          <cell r="M223">
            <v>36733</v>
          </cell>
          <cell r="N223">
            <v>4.7253999999999996</v>
          </cell>
          <cell r="O223">
            <v>36733</v>
          </cell>
          <cell r="P223">
            <v>0.88739999999999997</v>
          </cell>
          <cell r="Q223">
            <v>36733</v>
          </cell>
          <cell r="R223" t="str">
            <v>#N/A N.A.</v>
          </cell>
          <cell r="S223">
            <v>36733</v>
          </cell>
          <cell r="T223" t="str">
            <v>#N/A N.A.</v>
          </cell>
          <cell r="U223">
            <v>36733</v>
          </cell>
          <cell r="V223">
            <v>6.64</v>
          </cell>
          <cell r="W223">
            <v>36733</v>
          </cell>
          <cell r="X223">
            <v>4.1974999999999998</v>
          </cell>
          <cell r="Y223">
            <v>36733</v>
          </cell>
          <cell r="Z223">
            <v>4.0911</v>
          </cell>
        </row>
        <row r="224">
          <cell r="A224">
            <v>36734</v>
          </cell>
          <cell r="B224">
            <v>0.93369999999999997</v>
          </cell>
          <cell r="C224">
            <v>36734</v>
          </cell>
          <cell r="D224">
            <v>6.9349999999999996</v>
          </cell>
          <cell r="E224">
            <v>36734</v>
          </cell>
          <cell r="F224">
            <v>6.4752000000000001</v>
          </cell>
          <cell r="G224">
            <v>36734</v>
          </cell>
          <cell r="H224">
            <v>10.509600000000001</v>
          </cell>
          <cell r="I224">
            <v>36734</v>
          </cell>
          <cell r="J224">
            <v>160.56190000000001</v>
          </cell>
          <cell r="K224">
            <v>36734</v>
          </cell>
          <cell r="L224">
            <v>6.3600000000000004E-2</v>
          </cell>
          <cell r="M224">
            <v>36734</v>
          </cell>
          <cell r="N224">
            <v>4.7149999999999999</v>
          </cell>
          <cell r="O224">
            <v>36734</v>
          </cell>
          <cell r="P224">
            <v>0.89019999999999999</v>
          </cell>
          <cell r="Q224">
            <v>36734</v>
          </cell>
          <cell r="R224" t="str">
            <v>#N/A N.A.</v>
          </cell>
          <cell r="S224">
            <v>36734</v>
          </cell>
          <cell r="T224" t="str">
            <v>#N/A N.A.</v>
          </cell>
          <cell r="U224">
            <v>36734</v>
          </cell>
          <cell r="V224">
            <v>6.64</v>
          </cell>
          <cell r="W224">
            <v>36734</v>
          </cell>
          <cell r="X224">
            <v>4.1704999999999997</v>
          </cell>
          <cell r="Y224">
            <v>36734</v>
          </cell>
          <cell r="Z224">
            <v>4.0766</v>
          </cell>
        </row>
        <row r="225">
          <cell r="A225">
            <v>36735</v>
          </cell>
          <cell r="B225">
            <v>0.92379999999999995</v>
          </cell>
          <cell r="C225">
            <v>36735</v>
          </cell>
          <cell r="D225">
            <v>6.9592000000000001</v>
          </cell>
          <cell r="E225">
            <v>36735</v>
          </cell>
          <cell r="F225">
            <v>6.4288999999999996</v>
          </cell>
          <cell r="G225">
            <v>36735</v>
          </cell>
          <cell r="H225">
            <v>10.4512</v>
          </cell>
          <cell r="I225">
            <v>36735</v>
          </cell>
          <cell r="J225">
            <v>160.56790000000001</v>
          </cell>
          <cell r="K225">
            <v>36735</v>
          </cell>
          <cell r="L225">
            <v>6.3500000000000001E-2</v>
          </cell>
          <cell r="M225">
            <v>36735</v>
          </cell>
          <cell r="N225">
            <v>4.7046999999999999</v>
          </cell>
          <cell r="O225">
            <v>36735</v>
          </cell>
          <cell r="P225">
            <v>0.89190000000000003</v>
          </cell>
          <cell r="Q225">
            <v>36735</v>
          </cell>
          <cell r="R225" t="str">
            <v>#N/A N.A.</v>
          </cell>
          <cell r="S225">
            <v>36735</v>
          </cell>
          <cell r="T225" t="str">
            <v>#N/A N.A.</v>
          </cell>
          <cell r="U225">
            <v>36735</v>
          </cell>
          <cell r="V225">
            <v>6.64</v>
          </cell>
          <cell r="W225">
            <v>36735</v>
          </cell>
          <cell r="X225">
            <v>4.1494999999999997</v>
          </cell>
          <cell r="Y225">
            <v>36735</v>
          </cell>
          <cell r="Z225">
            <v>4.0891999999999999</v>
          </cell>
        </row>
        <row r="226">
          <cell r="A226">
            <v>36736</v>
          </cell>
          <cell r="B226">
            <v>0.92379999999999995</v>
          </cell>
          <cell r="C226">
            <v>36736</v>
          </cell>
          <cell r="D226">
            <v>6.9592000000000001</v>
          </cell>
          <cell r="E226">
            <v>36736</v>
          </cell>
          <cell r="F226">
            <v>6.4288999999999996</v>
          </cell>
          <cell r="G226">
            <v>36736</v>
          </cell>
          <cell r="H226">
            <v>10.4512</v>
          </cell>
          <cell r="I226">
            <v>36736</v>
          </cell>
          <cell r="J226">
            <v>160.56790000000001</v>
          </cell>
          <cell r="K226">
            <v>36736</v>
          </cell>
          <cell r="L226">
            <v>6.3500000000000001E-2</v>
          </cell>
          <cell r="M226">
            <v>36736</v>
          </cell>
          <cell r="N226">
            <v>4.7046999999999999</v>
          </cell>
          <cell r="O226">
            <v>36736</v>
          </cell>
          <cell r="P226">
            <v>0.89190000000000003</v>
          </cell>
          <cell r="Q226">
            <v>36736</v>
          </cell>
          <cell r="R226" t="str">
            <v>#N/A N.A.</v>
          </cell>
          <cell r="S226">
            <v>36736</v>
          </cell>
          <cell r="T226" t="str">
            <v>#N/A N.A.</v>
          </cell>
          <cell r="U226">
            <v>36736</v>
          </cell>
          <cell r="V226">
            <v>6.64</v>
          </cell>
          <cell r="W226">
            <v>36736</v>
          </cell>
          <cell r="X226">
            <v>4.1494999999999997</v>
          </cell>
          <cell r="Y226">
            <v>36736</v>
          </cell>
          <cell r="Z226">
            <v>4.0891999999999999</v>
          </cell>
        </row>
        <row r="227">
          <cell r="A227">
            <v>36737</v>
          </cell>
          <cell r="B227">
            <v>0.92379999999999995</v>
          </cell>
          <cell r="C227">
            <v>36737</v>
          </cell>
          <cell r="D227">
            <v>6.9592000000000001</v>
          </cell>
          <cell r="E227">
            <v>36737</v>
          </cell>
          <cell r="F227">
            <v>6.4288999999999996</v>
          </cell>
          <cell r="G227">
            <v>36737</v>
          </cell>
          <cell r="H227">
            <v>10.4512</v>
          </cell>
          <cell r="I227">
            <v>36737</v>
          </cell>
          <cell r="J227">
            <v>160.56790000000001</v>
          </cell>
          <cell r="K227">
            <v>36737</v>
          </cell>
          <cell r="L227">
            <v>6.3500000000000001E-2</v>
          </cell>
          <cell r="M227">
            <v>36737</v>
          </cell>
          <cell r="N227">
            <v>4.7046999999999999</v>
          </cell>
          <cell r="O227">
            <v>36737</v>
          </cell>
          <cell r="P227">
            <v>0.89190000000000003</v>
          </cell>
          <cell r="Q227">
            <v>36737</v>
          </cell>
          <cell r="R227" t="str">
            <v>#N/A N.A.</v>
          </cell>
          <cell r="S227">
            <v>36737</v>
          </cell>
          <cell r="T227" t="str">
            <v>#N/A N.A.</v>
          </cell>
          <cell r="U227">
            <v>36737</v>
          </cell>
          <cell r="V227">
            <v>6.64</v>
          </cell>
          <cell r="W227">
            <v>36737</v>
          </cell>
          <cell r="X227">
            <v>4.1494999999999997</v>
          </cell>
          <cell r="Y227">
            <v>36737</v>
          </cell>
          <cell r="Z227">
            <v>4.0891999999999999</v>
          </cell>
        </row>
        <row r="228">
          <cell r="A228">
            <v>36738</v>
          </cell>
          <cell r="B228">
            <v>0.92769999999999997</v>
          </cell>
          <cell r="C228">
            <v>36738</v>
          </cell>
          <cell r="D228">
            <v>6.9589999999999996</v>
          </cell>
          <cell r="E228">
            <v>36738</v>
          </cell>
          <cell r="F228">
            <v>6.4558999999999997</v>
          </cell>
          <cell r="G228">
            <v>36738</v>
          </cell>
          <cell r="H228">
            <v>10.4284</v>
          </cell>
          <cell r="I228">
            <v>36738</v>
          </cell>
          <cell r="J228">
            <v>160.4743</v>
          </cell>
          <cell r="K228">
            <v>36738</v>
          </cell>
          <cell r="L228">
            <v>6.3600000000000004E-2</v>
          </cell>
          <cell r="M228">
            <v>36738</v>
          </cell>
          <cell r="N228">
            <v>4.6788999999999996</v>
          </cell>
          <cell r="O228">
            <v>36738</v>
          </cell>
          <cell r="P228">
            <v>0.89149999999999996</v>
          </cell>
          <cell r="Q228">
            <v>36738</v>
          </cell>
          <cell r="R228" t="str">
            <v>#N/A N.A.</v>
          </cell>
          <cell r="S228">
            <v>36738</v>
          </cell>
          <cell r="T228" t="str">
            <v>#N/A N.A.</v>
          </cell>
          <cell r="U228">
            <v>36738</v>
          </cell>
          <cell r="V228">
            <v>6.64</v>
          </cell>
          <cell r="W228">
            <v>36738</v>
          </cell>
          <cell r="X228">
            <v>4.1653000000000002</v>
          </cell>
          <cell r="Y228">
            <v>36738</v>
          </cell>
          <cell r="Z228">
            <v>4.0377000000000001</v>
          </cell>
        </row>
        <row r="229">
          <cell r="A229">
            <v>36739</v>
          </cell>
          <cell r="B229">
            <v>0.9224</v>
          </cell>
          <cell r="C229">
            <v>36739</v>
          </cell>
          <cell r="D229">
            <v>6.9678000000000004</v>
          </cell>
          <cell r="E229">
            <v>36739</v>
          </cell>
          <cell r="F229">
            <v>6.4271000000000003</v>
          </cell>
          <cell r="G229">
            <v>36739</v>
          </cell>
          <cell r="H229">
            <v>10.4701</v>
          </cell>
          <cell r="I229">
            <v>36739</v>
          </cell>
          <cell r="J229">
            <v>159.00960000000001</v>
          </cell>
          <cell r="K229">
            <v>36739</v>
          </cell>
          <cell r="L229">
            <v>6.4199999999999993E-2</v>
          </cell>
          <cell r="M229">
            <v>36739</v>
          </cell>
          <cell r="N229">
            <v>4.7176</v>
          </cell>
          <cell r="O229">
            <v>36739</v>
          </cell>
          <cell r="P229">
            <v>0.89980000000000004</v>
          </cell>
          <cell r="Q229">
            <v>36739</v>
          </cell>
          <cell r="R229" t="str">
            <v>#N/A N.A.</v>
          </cell>
          <cell r="S229">
            <v>36739</v>
          </cell>
          <cell r="T229" t="str">
            <v>#N/A N.A.</v>
          </cell>
          <cell r="U229">
            <v>36739</v>
          </cell>
          <cell r="V229">
            <v>6.64</v>
          </cell>
          <cell r="W229">
            <v>36739</v>
          </cell>
          <cell r="X229">
            <v>4.157</v>
          </cell>
          <cell r="Y229">
            <v>36739</v>
          </cell>
          <cell r="Z229">
            <v>4.0593000000000004</v>
          </cell>
        </row>
        <row r="230">
          <cell r="A230">
            <v>36740</v>
          </cell>
          <cell r="B230">
            <v>0.91400000000000003</v>
          </cell>
          <cell r="C230">
            <v>36740</v>
          </cell>
          <cell r="D230">
            <v>6.9904000000000002</v>
          </cell>
          <cell r="E230">
            <v>36740</v>
          </cell>
          <cell r="F230">
            <v>6.3891999999999998</v>
          </cell>
          <cell r="G230">
            <v>36740</v>
          </cell>
          <cell r="H230">
            <v>10.4489</v>
          </cell>
          <cell r="I230">
            <v>36740</v>
          </cell>
          <cell r="J230">
            <v>159.70509999999999</v>
          </cell>
          <cell r="K230">
            <v>36740</v>
          </cell>
          <cell r="L230">
            <v>6.4100000000000004E-2</v>
          </cell>
          <cell r="M230">
            <v>36740</v>
          </cell>
          <cell r="N230">
            <v>4.7229999999999999</v>
          </cell>
          <cell r="O230">
            <v>36740</v>
          </cell>
          <cell r="P230">
            <v>0.89580000000000004</v>
          </cell>
          <cell r="Q230">
            <v>36740</v>
          </cell>
          <cell r="R230" t="str">
            <v>#N/A N.A.</v>
          </cell>
          <cell r="S230">
            <v>36740</v>
          </cell>
          <cell r="T230" t="str">
            <v>#N/A N.A.</v>
          </cell>
          <cell r="U230">
            <v>36740</v>
          </cell>
          <cell r="V230">
            <v>6.63</v>
          </cell>
          <cell r="W230">
            <v>36740</v>
          </cell>
          <cell r="X230">
            <v>4.1394000000000002</v>
          </cell>
          <cell r="Y230">
            <v>36740</v>
          </cell>
          <cell r="Z230">
            <v>4.0808999999999997</v>
          </cell>
        </row>
        <row r="231">
          <cell r="A231">
            <v>36741</v>
          </cell>
          <cell r="B231">
            <v>0.90490000000000004</v>
          </cell>
          <cell r="C231">
            <v>36741</v>
          </cell>
          <cell r="D231">
            <v>7.0026000000000002</v>
          </cell>
          <cell r="E231">
            <v>36741</v>
          </cell>
          <cell r="F231">
            <v>6.3365999999999998</v>
          </cell>
          <cell r="G231">
            <v>36741</v>
          </cell>
          <cell r="H231">
            <v>10.4689</v>
          </cell>
          <cell r="I231">
            <v>36741</v>
          </cell>
          <cell r="J231">
            <v>159.43510000000001</v>
          </cell>
          <cell r="K231">
            <v>36741</v>
          </cell>
          <cell r="L231">
            <v>6.4500000000000002E-2</v>
          </cell>
          <cell r="M231">
            <v>36741</v>
          </cell>
          <cell r="N231">
            <v>4.7103000000000002</v>
          </cell>
          <cell r="O231">
            <v>36741</v>
          </cell>
          <cell r="P231">
            <v>0.89659999999999995</v>
          </cell>
          <cell r="Q231">
            <v>36741</v>
          </cell>
          <cell r="R231" t="str">
            <v>#N/A N.A.</v>
          </cell>
          <cell r="S231">
            <v>36741</v>
          </cell>
          <cell r="T231" t="str">
            <v>#N/A N.A.</v>
          </cell>
          <cell r="U231">
            <v>36741</v>
          </cell>
          <cell r="V231">
            <v>6.68</v>
          </cell>
          <cell r="W231">
            <v>36741</v>
          </cell>
          <cell r="X231">
            <v>4.1007999999999996</v>
          </cell>
          <cell r="Y231">
            <v>36741</v>
          </cell>
          <cell r="Z231">
            <v>4.0993000000000004</v>
          </cell>
        </row>
        <row r="232">
          <cell r="A232">
            <v>36742</v>
          </cell>
          <cell r="B232">
            <v>0.90690000000000004</v>
          </cell>
          <cell r="C232">
            <v>36742</v>
          </cell>
          <cell r="D232">
            <v>6.9626000000000001</v>
          </cell>
          <cell r="E232">
            <v>36742</v>
          </cell>
          <cell r="F232">
            <v>6.3144</v>
          </cell>
          <cell r="G232">
            <v>36742</v>
          </cell>
          <cell r="H232">
            <v>10.479200000000001</v>
          </cell>
          <cell r="I232">
            <v>36742</v>
          </cell>
          <cell r="J232">
            <v>160.3997</v>
          </cell>
          <cell r="K232">
            <v>36742</v>
          </cell>
          <cell r="L232">
            <v>6.4000000000000001E-2</v>
          </cell>
          <cell r="M232">
            <v>36742</v>
          </cell>
          <cell r="N232">
            <v>4.6703000000000001</v>
          </cell>
          <cell r="O232">
            <v>36742</v>
          </cell>
          <cell r="P232">
            <v>0.89149999999999996</v>
          </cell>
          <cell r="Q232">
            <v>36742</v>
          </cell>
          <cell r="R232" t="str">
            <v>#N/A N.A.</v>
          </cell>
          <cell r="S232">
            <v>36742</v>
          </cell>
          <cell r="T232" t="str">
            <v>#N/A N.A.</v>
          </cell>
          <cell r="U232">
            <v>36742</v>
          </cell>
          <cell r="V232">
            <v>6.68</v>
          </cell>
          <cell r="W232">
            <v>36742</v>
          </cell>
          <cell r="X232">
            <v>4.0785999999999998</v>
          </cell>
          <cell r="Y232">
            <v>36742</v>
          </cell>
          <cell r="Z232">
            <v>4.0770999999999997</v>
          </cell>
        </row>
        <row r="233">
          <cell r="A233">
            <v>36743</v>
          </cell>
          <cell r="B233">
            <v>0.90690000000000004</v>
          </cell>
          <cell r="C233">
            <v>36743</v>
          </cell>
          <cell r="D233">
            <v>6.9626000000000001</v>
          </cell>
          <cell r="E233">
            <v>36743</v>
          </cell>
          <cell r="F233">
            <v>6.3144</v>
          </cell>
          <cell r="G233">
            <v>36743</v>
          </cell>
          <cell r="H233">
            <v>10.479200000000001</v>
          </cell>
          <cell r="I233">
            <v>36743</v>
          </cell>
          <cell r="J233">
            <v>160.3997</v>
          </cell>
          <cell r="K233">
            <v>36743</v>
          </cell>
          <cell r="L233">
            <v>6.4000000000000001E-2</v>
          </cell>
          <cell r="M233">
            <v>36743</v>
          </cell>
          <cell r="N233">
            <v>4.6703000000000001</v>
          </cell>
          <cell r="O233">
            <v>36743</v>
          </cell>
          <cell r="P233">
            <v>0.89149999999999996</v>
          </cell>
          <cell r="Q233">
            <v>36743</v>
          </cell>
          <cell r="R233" t="str">
            <v>#N/A N.A.</v>
          </cell>
          <cell r="S233">
            <v>36743</v>
          </cell>
          <cell r="T233" t="str">
            <v>#N/A N.A.</v>
          </cell>
          <cell r="U233">
            <v>36743</v>
          </cell>
          <cell r="V233">
            <v>6.68</v>
          </cell>
          <cell r="W233">
            <v>36743</v>
          </cell>
          <cell r="X233">
            <v>4.0785999999999998</v>
          </cell>
          <cell r="Y233">
            <v>36743</v>
          </cell>
          <cell r="Z233">
            <v>4.0770999999999997</v>
          </cell>
        </row>
        <row r="234">
          <cell r="A234">
            <v>36744</v>
          </cell>
          <cell r="B234">
            <v>0.90690000000000004</v>
          </cell>
          <cell r="C234">
            <v>36744</v>
          </cell>
          <cell r="D234">
            <v>6.9626000000000001</v>
          </cell>
          <cell r="E234">
            <v>36744</v>
          </cell>
          <cell r="F234">
            <v>6.3144</v>
          </cell>
          <cell r="G234">
            <v>36744</v>
          </cell>
          <cell r="H234">
            <v>10.479200000000001</v>
          </cell>
          <cell r="I234">
            <v>36744</v>
          </cell>
          <cell r="J234">
            <v>160.3997</v>
          </cell>
          <cell r="K234">
            <v>36744</v>
          </cell>
          <cell r="L234">
            <v>6.4000000000000001E-2</v>
          </cell>
          <cell r="M234">
            <v>36744</v>
          </cell>
          <cell r="N234">
            <v>4.6703000000000001</v>
          </cell>
          <cell r="O234">
            <v>36744</v>
          </cell>
          <cell r="P234">
            <v>0.89149999999999996</v>
          </cell>
          <cell r="Q234">
            <v>36744</v>
          </cell>
          <cell r="R234" t="str">
            <v>#N/A N.A.</v>
          </cell>
          <cell r="S234">
            <v>36744</v>
          </cell>
          <cell r="T234" t="str">
            <v>#N/A N.A.</v>
          </cell>
          <cell r="U234">
            <v>36744</v>
          </cell>
          <cell r="V234">
            <v>6.68</v>
          </cell>
          <cell r="W234">
            <v>36744</v>
          </cell>
          <cell r="X234">
            <v>4.0785999999999998</v>
          </cell>
          <cell r="Y234">
            <v>36744</v>
          </cell>
          <cell r="Z234">
            <v>4.0770999999999997</v>
          </cell>
        </row>
        <row r="235">
          <cell r="A235">
            <v>36745</v>
          </cell>
          <cell r="B235">
            <v>0.90810000000000002</v>
          </cell>
          <cell r="C235">
            <v>36745</v>
          </cell>
          <cell r="D235">
            <v>6.9522000000000004</v>
          </cell>
          <cell r="E235">
            <v>36745</v>
          </cell>
          <cell r="F235">
            <v>6.3132999999999999</v>
          </cell>
          <cell r="G235">
            <v>36745</v>
          </cell>
          <cell r="H235">
            <v>10.545999999999999</v>
          </cell>
          <cell r="I235">
            <v>36745</v>
          </cell>
          <cell r="J235">
            <v>160.5488</v>
          </cell>
          <cell r="K235">
            <v>36745</v>
          </cell>
          <cell r="L235">
            <v>6.3799999999999996E-2</v>
          </cell>
          <cell r="M235">
            <v>36745</v>
          </cell>
          <cell r="N235">
            <v>4.6881000000000004</v>
          </cell>
          <cell r="O235">
            <v>36745</v>
          </cell>
          <cell r="P235">
            <v>0.89380000000000004</v>
          </cell>
          <cell r="Q235">
            <v>36745</v>
          </cell>
          <cell r="R235" t="str">
            <v>#N/A N.A.</v>
          </cell>
          <cell r="S235">
            <v>36745</v>
          </cell>
          <cell r="T235" t="str">
            <v>#N/A N.A.</v>
          </cell>
          <cell r="U235">
            <v>36745</v>
          </cell>
          <cell r="V235">
            <v>6.7</v>
          </cell>
          <cell r="W235">
            <v>36745</v>
          </cell>
          <cell r="X235">
            <v>4.0867000000000004</v>
          </cell>
          <cell r="Y235">
            <v>36745</v>
          </cell>
          <cell r="Z235">
            <v>4.0876000000000001</v>
          </cell>
        </row>
        <row r="236">
          <cell r="A236">
            <v>36746</v>
          </cell>
          <cell r="B236">
            <v>0.90149999999999997</v>
          </cell>
          <cell r="C236">
            <v>36746</v>
          </cell>
          <cell r="D236">
            <v>6.9802</v>
          </cell>
          <cell r="E236">
            <v>36746</v>
          </cell>
          <cell r="F236">
            <v>6.2927</v>
          </cell>
          <cell r="G236">
            <v>36746</v>
          </cell>
          <cell r="H236">
            <v>10.505599999999999</v>
          </cell>
          <cell r="I236">
            <v>36746</v>
          </cell>
          <cell r="J236">
            <v>159.91399999999999</v>
          </cell>
          <cell r="K236">
            <v>36746</v>
          </cell>
          <cell r="L236">
            <v>6.4199999999999993E-2</v>
          </cell>
          <cell r="M236">
            <v>36746</v>
          </cell>
          <cell r="N236">
            <v>4.6924999999999999</v>
          </cell>
          <cell r="O236">
            <v>36746</v>
          </cell>
          <cell r="P236">
            <v>0.89439999999999997</v>
          </cell>
          <cell r="Q236">
            <v>36746</v>
          </cell>
          <cell r="R236" t="str">
            <v>#N/A N.A.</v>
          </cell>
          <cell r="S236">
            <v>36746</v>
          </cell>
          <cell r="T236" t="str">
            <v>#N/A N.A.</v>
          </cell>
          <cell r="U236">
            <v>36746</v>
          </cell>
          <cell r="V236">
            <v>6.69</v>
          </cell>
          <cell r="W236">
            <v>36746</v>
          </cell>
          <cell r="X236">
            <v>4.0795000000000003</v>
          </cell>
          <cell r="Y236">
            <v>36746</v>
          </cell>
          <cell r="Z236">
            <v>4.0674999999999999</v>
          </cell>
        </row>
        <row r="237">
          <cell r="A237">
            <v>36747</v>
          </cell>
          <cell r="B237">
            <v>0.89959999999999996</v>
          </cell>
          <cell r="C237">
            <v>36747</v>
          </cell>
          <cell r="D237">
            <v>6.9919000000000002</v>
          </cell>
          <cell r="E237">
            <v>36747</v>
          </cell>
          <cell r="F237">
            <v>6.2899000000000003</v>
          </cell>
          <cell r="G237">
            <v>36747</v>
          </cell>
          <cell r="H237">
            <v>10.506399999999999</v>
          </cell>
          <cell r="I237">
            <v>36747</v>
          </cell>
          <cell r="J237">
            <v>159.2029</v>
          </cell>
          <cell r="K237">
            <v>36747</v>
          </cell>
          <cell r="L237">
            <v>6.4899999999999999E-2</v>
          </cell>
          <cell r="M237">
            <v>36747</v>
          </cell>
          <cell r="N237">
            <v>4.7195</v>
          </cell>
          <cell r="O237">
            <v>36747</v>
          </cell>
          <cell r="P237">
            <v>0.89749999999999996</v>
          </cell>
          <cell r="Q237">
            <v>36747</v>
          </cell>
          <cell r="R237" t="str">
            <v>#N/A N.A.</v>
          </cell>
          <cell r="S237">
            <v>36747</v>
          </cell>
          <cell r="T237" t="str">
            <v>#N/A N.A.</v>
          </cell>
          <cell r="U237">
            <v>36747</v>
          </cell>
          <cell r="V237">
            <v>6.53</v>
          </cell>
          <cell r="W237">
            <v>36747</v>
          </cell>
          <cell r="X237">
            <v>4.0872000000000002</v>
          </cell>
          <cell r="Y237">
            <v>36747</v>
          </cell>
          <cell r="Z237">
            <v>4.0514999999999999</v>
          </cell>
        </row>
        <row r="238">
          <cell r="A238">
            <v>36748</v>
          </cell>
          <cell r="B238">
            <v>0.90739999999999998</v>
          </cell>
          <cell r="C238">
            <v>36748</v>
          </cell>
          <cell r="D238">
            <v>6.9539</v>
          </cell>
          <cell r="E238">
            <v>36748</v>
          </cell>
          <cell r="F238">
            <v>6.31</v>
          </cell>
          <cell r="G238">
            <v>36748</v>
          </cell>
          <cell r="H238">
            <v>10.408300000000001</v>
          </cell>
          <cell r="I238">
            <v>36748</v>
          </cell>
          <cell r="J238">
            <v>160.35249999999999</v>
          </cell>
          <cell r="K238">
            <v>36748</v>
          </cell>
          <cell r="L238">
            <v>6.3899999999999998E-2</v>
          </cell>
          <cell r="M238">
            <v>36748</v>
          </cell>
          <cell r="N238">
            <v>4.6864999999999997</v>
          </cell>
          <cell r="O238">
            <v>36748</v>
          </cell>
          <cell r="P238">
            <v>0.8911</v>
          </cell>
          <cell r="Q238">
            <v>36748</v>
          </cell>
          <cell r="R238" t="str">
            <v>#N/A N.A.</v>
          </cell>
          <cell r="S238">
            <v>36748</v>
          </cell>
          <cell r="T238" t="str">
            <v>#N/A N.A.</v>
          </cell>
          <cell r="U238">
            <v>36748</v>
          </cell>
          <cell r="V238">
            <v>6.69</v>
          </cell>
          <cell r="W238">
            <v>36748</v>
          </cell>
          <cell r="X238">
            <v>4.0757000000000003</v>
          </cell>
          <cell r="Y238">
            <v>36748</v>
          </cell>
          <cell r="Z238">
            <v>4.0500999999999996</v>
          </cell>
        </row>
        <row r="239">
          <cell r="A239">
            <v>36749</v>
          </cell>
          <cell r="B239">
            <v>0.90390000000000004</v>
          </cell>
          <cell r="C239">
            <v>36749</v>
          </cell>
          <cell r="D239">
            <v>6.8986000000000001</v>
          </cell>
          <cell r="E239">
            <v>36749</v>
          </cell>
          <cell r="F239">
            <v>6.2355999999999998</v>
          </cell>
          <cell r="G239">
            <v>36749</v>
          </cell>
          <cell r="H239">
            <v>10.3453</v>
          </cell>
          <cell r="I239">
            <v>36749</v>
          </cell>
          <cell r="J239">
            <v>161.90129999999999</v>
          </cell>
          <cell r="K239">
            <v>36749</v>
          </cell>
          <cell r="L239">
            <v>6.3600000000000004E-2</v>
          </cell>
          <cell r="M239">
            <v>36749</v>
          </cell>
          <cell r="N239">
            <v>4.6426999999999996</v>
          </cell>
          <cell r="O239">
            <v>36749</v>
          </cell>
          <cell r="P239">
            <v>0.88339999999999996</v>
          </cell>
          <cell r="Q239">
            <v>36749</v>
          </cell>
          <cell r="R239" t="str">
            <v>#N/A N.A.</v>
          </cell>
          <cell r="S239">
            <v>36749</v>
          </cell>
          <cell r="T239" t="str">
            <v>#N/A N.A.</v>
          </cell>
          <cell r="U239">
            <v>36749</v>
          </cell>
          <cell r="V239">
            <v>6.69</v>
          </cell>
          <cell r="W239">
            <v>36749</v>
          </cell>
          <cell r="X239">
            <v>4.0052000000000003</v>
          </cell>
          <cell r="Y239">
            <v>36749</v>
          </cell>
          <cell r="Z239">
            <v>3.9897</v>
          </cell>
        </row>
        <row r="240">
          <cell r="A240">
            <v>36750</v>
          </cell>
          <cell r="B240">
            <v>0.90390000000000004</v>
          </cell>
          <cell r="C240">
            <v>36750</v>
          </cell>
          <cell r="D240">
            <v>6.8986000000000001</v>
          </cell>
          <cell r="E240">
            <v>36750</v>
          </cell>
          <cell r="F240">
            <v>6.2355999999999998</v>
          </cell>
          <cell r="G240">
            <v>36750</v>
          </cell>
          <cell r="H240">
            <v>10.3453</v>
          </cell>
          <cell r="I240">
            <v>36750</v>
          </cell>
          <cell r="J240">
            <v>161.90129999999999</v>
          </cell>
          <cell r="K240">
            <v>36750</v>
          </cell>
          <cell r="L240">
            <v>6.3600000000000004E-2</v>
          </cell>
          <cell r="M240">
            <v>36750</v>
          </cell>
          <cell r="N240">
            <v>4.6426999999999996</v>
          </cell>
          <cell r="O240">
            <v>36750</v>
          </cell>
          <cell r="P240">
            <v>0.88339999999999996</v>
          </cell>
          <cell r="Q240">
            <v>36750</v>
          </cell>
          <cell r="R240" t="str">
            <v>#N/A N.A.</v>
          </cell>
          <cell r="S240">
            <v>36750</v>
          </cell>
          <cell r="T240" t="str">
            <v>#N/A N.A.</v>
          </cell>
          <cell r="U240">
            <v>36750</v>
          </cell>
          <cell r="V240">
            <v>6.69</v>
          </cell>
          <cell r="W240">
            <v>36750</v>
          </cell>
          <cell r="X240">
            <v>4.0052000000000003</v>
          </cell>
          <cell r="Y240">
            <v>36750</v>
          </cell>
          <cell r="Z240">
            <v>3.9897</v>
          </cell>
        </row>
        <row r="241">
          <cell r="A241">
            <v>36751</v>
          </cell>
          <cell r="B241">
            <v>0.90390000000000004</v>
          </cell>
          <cell r="C241">
            <v>36751</v>
          </cell>
          <cell r="D241">
            <v>6.8986000000000001</v>
          </cell>
          <cell r="E241">
            <v>36751</v>
          </cell>
          <cell r="F241">
            <v>6.2355999999999998</v>
          </cell>
          <cell r="G241">
            <v>36751</v>
          </cell>
          <cell r="H241">
            <v>10.3453</v>
          </cell>
          <cell r="I241">
            <v>36751</v>
          </cell>
          <cell r="J241">
            <v>161.90129999999999</v>
          </cell>
          <cell r="K241">
            <v>36751</v>
          </cell>
          <cell r="L241">
            <v>6.3600000000000004E-2</v>
          </cell>
          <cell r="M241">
            <v>36751</v>
          </cell>
          <cell r="N241">
            <v>4.6426999999999996</v>
          </cell>
          <cell r="O241">
            <v>36751</v>
          </cell>
          <cell r="P241">
            <v>0.88339999999999996</v>
          </cell>
          <cell r="Q241">
            <v>36751</v>
          </cell>
          <cell r="R241" t="str">
            <v>#N/A N.A.</v>
          </cell>
          <cell r="S241">
            <v>36751</v>
          </cell>
          <cell r="T241" t="str">
            <v>#N/A N.A.</v>
          </cell>
          <cell r="U241">
            <v>36751</v>
          </cell>
          <cell r="V241">
            <v>6.69</v>
          </cell>
          <cell r="W241">
            <v>36751</v>
          </cell>
          <cell r="X241">
            <v>4.0052000000000003</v>
          </cell>
          <cell r="Y241">
            <v>36751</v>
          </cell>
          <cell r="Z241">
            <v>3.9897</v>
          </cell>
        </row>
        <row r="242">
          <cell r="A242">
            <v>36752</v>
          </cell>
          <cell r="B242">
            <v>0.90629999999999999</v>
          </cell>
          <cell r="C242">
            <v>36752</v>
          </cell>
          <cell r="D242">
            <v>6.9104000000000001</v>
          </cell>
          <cell r="E242">
            <v>36752</v>
          </cell>
          <cell r="F242">
            <v>6.2629000000000001</v>
          </cell>
          <cell r="G242">
            <v>36752</v>
          </cell>
          <cell r="H242">
            <v>10.415800000000001</v>
          </cell>
          <cell r="I242">
            <v>36752</v>
          </cell>
          <cell r="J242">
            <v>161.40219999999999</v>
          </cell>
          <cell r="K242">
            <v>36752</v>
          </cell>
          <cell r="L242">
            <v>6.3200000000000006E-2</v>
          </cell>
          <cell r="M242">
            <v>36752</v>
          </cell>
          <cell r="N242">
            <v>4.6576000000000004</v>
          </cell>
          <cell r="O242">
            <v>36752</v>
          </cell>
          <cell r="P242">
            <v>0.88690000000000002</v>
          </cell>
          <cell r="Q242">
            <v>36752</v>
          </cell>
          <cell r="R242" t="str">
            <v>#N/A N.A.</v>
          </cell>
          <cell r="S242">
            <v>36752</v>
          </cell>
          <cell r="T242" t="str">
            <v>#N/A N.A.</v>
          </cell>
          <cell r="U242">
            <v>36752</v>
          </cell>
          <cell r="V242">
            <v>6.74</v>
          </cell>
          <cell r="W242">
            <v>36752</v>
          </cell>
          <cell r="X242">
            <v>4.0214999999999996</v>
          </cell>
          <cell r="Y242">
            <v>36752</v>
          </cell>
          <cell r="Z242">
            <v>4.0263</v>
          </cell>
        </row>
        <row r="243">
          <cell r="A243">
            <v>36753</v>
          </cell>
          <cell r="B243">
            <v>0.91279999999999994</v>
          </cell>
          <cell r="C243">
            <v>36753</v>
          </cell>
          <cell r="D243">
            <v>6.9401000000000002</v>
          </cell>
          <cell r="E243">
            <v>36753</v>
          </cell>
          <cell r="F243">
            <v>6.3349000000000002</v>
          </cell>
          <cell r="G243">
            <v>36753</v>
          </cell>
          <cell r="H243">
            <v>10.4285</v>
          </cell>
          <cell r="I243">
            <v>36753</v>
          </cell>
          <cell r="J243">
            <v>161.04900000000001</v>
          </cell>
          <cell r="K243">
            <v>36753</v>
          </cell>
          <cell r="L243">
            <v>6.3600000000000004E-2</v>
          </cell>
          <cell r="M243">
            <v>36753</v>
          </cell>
          <cell r="N243">
            <v>4.6696999999999997</v>
          </cell>
          <cell r="O243">
            <v>36753</v>
          </cell>
          <cell r="P243">
            <v>0.88859999999999995</v>
          </cell>
          <cell r="Q243">
            <v>36753</v>
          </cell>
          <cell r="R243" t="str">
            <v>#N/A N.A.</v>
          </cell>
          <cell r="S243">
            <v>36753</v>
          </cell>
          <cell r="T243" t="str">
            <v>#N/A N.A.</v>
          </cell>
          <cell r="U243">
            <v>36753</v>
          </cell>
          <cell r="V243">
            <v>6.75</v>
          </cell>
          <cell r="W243">
            <v>36753</v>
          </cell>
          <cell r="X243">
            <v>4.0514999999999999</v>
          </cell>
          <cell r="Y243">
            <v>36753</v>
          </cell>
          <cell r="Z243">
            <v>4.0388000000000002</v>
          </cell>
        </row>
        <row r="244">
          <cell r="A244">
            <v>36754</v>
          </cell>
          <cell r="B244">
            <v>0.91469999999999996</v>
          </cell>
          <cell r="C244">
            <v>36754</v>
          </cell>
          <cell r="D244">
            <v>6.9432</v>
          </cell>
          <cell r="E244">
            <v>36754</v>
          </cell>
          <cell r="F244">
            <v>6.3509000000000002</v>
          </cell>
          <cell r="G244">
            <v>36754</v>
          </cell>
          <cell r="H244">
            <v>10.4247</v>
          </cell>
          <cell r="I244">
            <v>36754</v>
          </cell>
          <cell r="J244">
            <v>160.52539999999999</v>
          </cell>
          <cell r="K244">
            <v>36754</v>
          </cell>
          <cell r="L244">
            <v>6.4000000000000001E-2</v>
          </cell>
          <cell r="M244">
            <v>36754</v>
          </cell>
          <cell r="N244">
            <v>4.7011000000000003</v>
          </cell>
          <cell r="O244">
            <v>36754</v>
          </cell>
          <cell r="P244">
            <v>0.89070000000000005</v>
          </cell>
          <cell r="Q244">
            <v>36754</v>
          </cell>
          <cell r="R244" t="str">
            <v>#N/A N.A.</v>
          </cell>
          <cell r="S244">
            <v>36754</v>
          </cell>
          <cell r="T244" t="str">
            <v>#N/A N.A.</v>
          </cell>
          <cell r="U244">
            <v>36754</v>
          </cell>
          <cell r="V244">
            <v>6.75</v>
          </cell>
          <cell r="W244">
            <v>36754</v>
          </cell>
          <cell r="X244">
            <v>4.0724</v>
          </cell>
          <cell r="Y244">
            <v>36754</v>
          </cell>
          <cell r="Z244">
            <v>4.1067</v>
          </cell>
        </row>
        <row r="245">
          <cell r="A245">
            <v>36755</v>
          </cell>
          <cell r="B245">
            <v>0.91479999999999995</v>
          </cell>
          <cell r="C245">
            <v>36755</v>
          </cell>
          <cell r="D245">
            <v>6.9225000000000003</v>
          </cell>
          <cell r="E245">
            <v>36755</v>
          </cell>
          <cell r="F245">
            <v>6.3327</v>
          </cell>
          <cell r="G245">
            <v>36755</v>
          </cell>
          <cell r="H245">
            <v>10.357799999999999</v>
          </cell>
          <cell r="I245">
            <v>36755</v>
          </cell>
          <cell r="J245">
            <v>161.1131</v>
          </cell>
          <cell r="K245">
            <v>36755</v>
          </cell>
          <cell r="L245">
            <v>6.3700000000000007E-2</v>
          </cell>
          <cell r="M245">
            <v>36755</v>
          </cell>
          <cell r="N245">
            <v>4.6883999999999997</v>
          </cell>
          <cell r="O245">
            <v>36755</v>
          </cell>
          <cell r="P245">
            <v>0.88700000000000001</v>
          </cell>
          <cell r="Q245">
            <v>36755</v>
          </cell>
          <cell r="R245" t="str">
            <v>#N/A N.A.</v>
          </cell>
          <cell r="S245">
            <v>36755</v>
          </cell>
          <cell r="T245" t="str">
            <v>#N/A N.A.</v>
          </cell>
          <cell r="U245">
            <v>36755</v>
          </cell>
          <cell r="V245">
            <v>6.75</v>
          </cell>
          <cell r="W245">
            <v>36755</v>
          </cell>
          <cell r="X245">
            <v>4.0522999999999998</v>
          </cell>
          <cell r="Y245">
            <v>36755</v>
          </cell>
          <cell r="Z245">
            <v>4.0997000000000003</v>
          </cell>
        </row>
        <row r="246">
          <cell r="A246">
            <v>36756</v>
          </cell>
          <cell r="B246">
            <v>0.90659999999999996</v>
          </cell>
          <cell r="C246">
            <v>36756</v>
          </cell>
          <cell r="D246">
            <v>6.9433999999999996</v>
          </cell>
          <cell r="E246">
            <v>36756</v>
          </cell>
          <cell r="F246">
            <v>6.2949000000000002</v>
          </cell>
          <cell r="G246">
            <v>36756</v>
          </cell>
          <cell r="H246">
            <v>10.3307</v>
          </cell>
          <cell r="I246">
            <v>36756</v>
          </cell>
          <cell r="J246">
            <v>160.78569999999999</v>
          </cell>
          <cell r="K246">
            <v>36756</v>
          </cell>
          <cell r="L246">
            <v>6.4000000000000001E-2</v>
          </cell>
          <cell r="M246">
            <v>36756</v>
          </cell>
          <cell r="N246">
            <v>4.7004999999999999</v>
          </cell>
          <cell r="O246">
            <v>36756</v>
          </cell>
          <cell r="P246">
            <v>0.88939999999999997</v>
          </cell>
          <cell r="Q246">
            <v>36756</v>
          </cell>
          <cell r="R246" t="str">
            <v>#N/A N.A.</v>
          </cell>
          <cell r="S246">
            <v>36756</v>
          </cell>
          <cell r="T246" t="str">
            <v>#N/A N.A.</v>
          </cell>
          <cell r="U246">
            <v>36756</v>
          </cell>
          <cell r="V246">
            <v>6.75</v>
          </cell>
          <cell r="W246">
            <v>36756</v>
          </cell>
          <cell r="X246">
            <v>4.0292000000000003</v>
          </cell>
          <cell r="Y246">
            <v>36756</v>
          </cell>
          <cell r="Z246">
            <v>4.0975999999999999</v>
          </cell>
        </row>
        <row r="247">
          <cell r="A247">
            <v>36757</v>
          </cell>
          <cell r="B247">
            <v>0.90659999999999996</v>
          </cell>
          <cell r="C247">
            <v>36757</v>
          </cell>
          <cell r="D247">
            <v>6.9433999999999996</v>
          </cell>
          <cell r="E247">
            <v>36757</v>
          </cell>
          <cell r="F247">
            <v>6.2949000000000002</v>
          </cell>
          <cell r="G247">
            <v>36757</v>
          </cell>
          <cell r="H247">
            <v>10.3307</v>
          </cell>
          <cell r="I247">
            <v>36757</v>
          </cell>
          <cell r="J247">
            <v>160.78569999999999</v>
          </cell>
          <cell r="K247">
            <v>36757</v>
          </cell>
          <cell r="L247">
            <v>6.4000000000000001E-2</v>
          </cell>
          <cell r="M247">
            <v>36757</v>
          </cell>
          <cell r="N247">
            <v>4.7004999999999999</v>
          </cell>
          <cell r="O247">
            <v>36757</v>
          </cell>
          <cell r="P247">
            <v>0.88939999999999997</v>
          </cell>
          <cell r="Q247">
            <v>36757</v>
          </cell>
          <cell r="R247" t="str">
            <v>#N/A N.A.</v>
          </cell>
          <cell r="S247">
            <v>36757</v>
          </cell>
          <cell r="T247" t="str">
            <v>#N/A N.A.</v>
          </cell>
          <cell r="U247">
            <v>36757</v>
          </cell>
          <cell r="V247">
            <v>6.75</v>
          </cell>
          <cell r="W247">
            <v>36757</v>
          </cell>
          <cell r="X247">
            <v>4.0292000000000003</v>
          </cell>
          <cell r="Y247">
            <v>36757</v>
          </cell>
          <cell r="Z247">
            <v>4.0975999999999999</v>
          </cell>
        </row>
        <row r="248">
          <cell r="A248">
            <v>36758</v>
          </cell>
          <cell r="B248">
            <v>0.90659999999999996</v>
          </cell>
          <cell r="C248">
            <v>36758</v>
          </cell>
          <cell r="D248">
            <v>6.9433999999999996</v>
          </cell>
          <cell r="E248">
            <v>36758</v>
          </cell>
          <cell r="F248">
            <v>6.2949000000000002</v>
          </cell>
          <cell r="G248">
            <v>36758</v>
          </cell>
          <cell r="H248">
            <v>10.3307</v>
          </cell>
          <cell r="I248">
            <v>36758</v>
          </cell>
          <cell r="J248">
            <v>160.78569999999999</v>
          </cell>
          <cell r="K248">
            <v>36758</v>
          </cell>
          <cell r="L248">
            <v>6.4000000000000001E-2</v>
          </cell>
          <cell r="M248">
            <v>36758</v>
          </cell>
          <cell r="N248">
            <v>4.7004999999999999</v>
          </cell>
          <cell r="O248">
            <v>36758</v>
          </cell>
          <cell r="P248">
            <v>0.88939999999999997</v>
          </cell>
          <cell r="Q248">
            <v>36758</v>
          </cell>
          <cell r="R248" t="str">
            <v>#N/A N.A.</v>
          </cell>
          <cell r="S248">
            <v>36758</v>
          </cell>
          <cell r="T248" t="str">
            <v>#N/A N.A.</v>
          </cell>
          <cell r="U248">
            <v>36758</v>
          </cell>
          <cell r="V248">
            <v>6.75</v>
          </cell>
          <cell r="W248">
            <v>36758</v>
          </cell>
          <cell r="X248">
            <v>4.0292000000000003</v>
          </cell>
          <cell r="Y248">
            <v>36758</v>
          </cell>
          <cell r="Z248">
            <v>4.0975999999999999</v>
          </cell>
        </row>
        <row r="249">
          <cell r="A249">
            <v>36759</v>
          </cell>
          <cell r="B249">
            <v>0.90190000000000003</v>
          </cell>
          <cell r="C249">
            <v>36759</v>
          </cell>
          <cell r="D249">
            <v>6.9433999999999996</v>
          </cell>
          <cell r="E249">
            <v>36759</v>
          </cell>
          <cell r="F249">
            <v>6.2622</v>
          </cell>
          <cell r="G249">
            <v>36759</v>
          </cell>
          <cell r="H249">
            <v>10.355399999999999</v>
          </cell>
          <cell r="I249">
            <v>36759</v>
          </cell>
          <cell r="J249">
            <v>160.04169999999999</v>
          </cell>
          <cell r="K249">
            <v>36759</v>
          </cell>
          <cell r="L249">
            <v>6.4100000000000004E-2</v>
          </cell>
          <cell r="M249">
            <v>36759</v>
          </cell>
          <cell r="N249">
            <v>4.7134999999999998</v>
          </cell>
          <cell r="O249">
            <v>36759</v>
          </cell>
          <cell r="P249">
            <v>0.89290000000000003</v>
          </cell>
          <cell r="Q249">
            <v>36759</v>
          </cell>
          <cell r="R249" t="str">
            <v>#N/A N.A.</v>
          </cell>
          <cell r="S249">
            <v>36759</v>
          </cell>
          <cell r="T249" t="str">
            <v>#N/A N.A.</v>
          </cell>
          <cell r="U249">
            <v>36759</v>
          </cell>
          <cell r="V249">
            <v>6.76</v>
          </cell>
          <cell r="W249">
            <v>36759</v>
          </cell>
          <cell r="X249">
            <v>4.0227000000000004</v>
          </cell>
          <cell r="Y249">
            <v>36759</v>
          </cell>
          <cell r="Z249">
            <v>4.0941999999999998</v>
          </cell>
        </row>
        <row r="250">
          <cell r="A250">
            <v>36760</v>
          </cell>
          <cell r="B250">
            <v>0.89770000000000005</v>
          </cell>
          <cell r="C250">
            <v>36760</v>
          </cell>
          <cell r="D250">
            <v>6.9881000000000002</v>
          </cell>
          <cell r="E250">
            <v>36760</v>
          </cell>
          <cell r="F250">
            <v>6.2610999999999999</v>
          </cell>
          <cell r="G250">
            <v>36760</v>
          </cell>
          <cell r="H250">
            <v>10.348000000000001</v>
          </cell>
          <cell r="I250">
            <v>36760</v>
          </cell>
          <cell r="J250">
            <v>159.5061</v>
          </cell>
          <cell r="K250">
            <v>36760</v>
          </cell>
          <cell r="L250">
            <v>6.4399999999999999E-2</v>
          </cell>
          <cell r="M250">
            <v>36760</v>
          </cell>
          <cell r="N250">
            <v>4.7301000000000002</v>
          </cell>
          <cell r="O250">
            <v>36760</v>
          </cell>
          <cell r="P250">
            <v>0.89559999999999995</v>
          </cell>
          <cell r="Q250">
            <v>36760</v>
          </cell>
          <cell r="R250" t="str">
            <v>#N/A N.A.</v>
          </cell>
          <cell r="S250">
            <v>36760</v>
          </cell>
          <cell r="T250" t="str">
            <v>#N/A N.A.</v>
          </cell>
          <cell r="U250">
            <v>36760</v>
          </cell>
          <cell r="V250">
            <v>6.76</v>
          </cell>
          <cell r="W250">
            <v>36760</v>
          </cell>
          <cell r="X250">
            <v>4.0144000000000002</v>
          </cell>
          <cell r="Y250">
            <v>36760</v>
          </cell>
          <cell r="Z250">
            <v>4.0503</v>
          </cell>
        </row>
        <row r="251">
          <cell r="A251">
            <v>36761</v>
          </cell>
          <cell r="B251">
            <v>0.89790000000000003</v>
          </cell>
          <cell r="C251">
            <v>36761</v>
          </cell>
          <cell r="D251">
            <v>6.9565000000000001</v>
          </cell>
          <cell r="E251">
            <v>36761</v>
          </cell>
          <cell r="F251">
            <v>6.2445000000000004</v>
          </cell>
          <cell r="G251">
            <v>36761</v>
          </cell>
          <cell r="H251">
            <v>10.3538</v>
          </cell>
          <cell r="I251">
            <v>36761</v>
          </cell>
          <cell r="J251">
            <v>159.89840000000001</v>
          </cell>
          <cell r="K251">
            <v>36761</v>
          </cell>
          <cell r="L251">
            <v>6.5100000000000005E-2</v>
          </cell>
          <cell r="M251">
            <v>36761</v>
          </cell>
          <cell r="N251">
            <v>4.6871</v>
          </cell>
          <cell r="O251">
            <v>36761</v>
          </cell>
          <cell r="P251">
            <v>0.89259999999999995</v>
          </cell>
          <cell r="Q251">
            <v>36761</v>
          </cell>
          <cell r="R251" t="str">
            <v>#N/A N.A.</v>
          </cell>
          <cell r="S251">
            <v>36761</v>
          </cell>
          <cell r="T251" t="str">
            <v>#N/A N.A.</v>
          </cell>
          <cell r="U251">
            <v>36761</v>
          </cell>
          <cell r="V251">
            <v>6.76</v>
          </cell>
          <cell r="W251">
            <v>36761</v>
          </cell>
          <cell r="X251">
            <v>4.0483000000000002</v>
          </cell>
          <cell r="Y251">
            <v>36761</v>
          </cell>
          <cell r="Z251">
            <v>3.9819</v>
          </cell>
        </row>
        <row r="252">
          <cell r="A252">
            <v>36762</v>
          </cell>
          <cell r="B252">
            <v>0.90180000000000005</v>
          </cell>
          <cell r="C252">
            <v>36762</v>
          </cell>
          <cell r="D252">
            <v>6.9402999999999997</v>
          </cell>
          <cell r="E252">
            <v>36762</v>
          </cell>
          <cell r="F252">
            <v>6.2603</v>
          </cell>
          <cell r="G252">
            <v>36762</v>
          </cell>
          <cell r="H252">
            <v>10.2639</v>
          </cell>
          <cell r="I252">
            <v>36762</v>
          </cell>
          <cell r="J252">
            <v>160.80959999999999</v>
          </cell>
          <cell r="K252">
            <v>36762</v>
          </cell>
          <cell r="L252">
            <v>6.4799999999999996E-2</v>
          </cell>
          <cell r="M252">
            <v>36762</v>
          </cell>
          <cell r="N252">
            <v>4.6581999999999999</v>
          </cell>
          <cell r="O252">
            <v>36762</v>
          </cell>
          <cell r="P252">
            <v>0.88839999999999997</v>
          </cell>
          <cell r="Q252">
            <v>36762</v>
          </cell>
          <cell r="R252" t="str">
            <v>#N/A N.A.</v>
          </cell>
          <cell r="S252">
            <v>36762</v>
          </cell>
          <cell r="T252" t="str">
            <v>#N/A N.A.</v>
          </cell>
          <cell r="U252">
            <v>36762</v>
          </cell>
          <cell r="V252">
            <v>6.76</v>
          </cell>
          <cell r="W252">
            <v>36762</v>
          </cell>
          <cell r="X252">
            <v>4.0448000000000004</v>
          </cell>
          <cell r="Y252">
            <v>36762</v>
          </cell>
          <cell r="Z252">
            <v>3.9685999999999999</v>
          </cell>
        </row>
        <row r="253">
          <cell r="A253">
            <v>36763</v>
          </cell>
          <cell r="B253">
            <v>0.90249999999999997</v>
          </cell>
          <cell r="C253">
            <v>36763</v>
          </cell>
          <cell r="D253">
            <v>6.9085000000000001</v>
          </cell>
          <cell r="E253">
            <v>36763</v>
          </cell>
          <cell r="F253">
            <v>6.2431000000000001</v>
          </cell>
          <cell r="G253">
            <v>36763</v>
          </cell>
          <cell r="H253">
            <v>10.155799999999999</v>
          </cell>
          <cell r="I253">
            <v>36763</v>
          </cell>
          <cell r="J253">
            <v>161.179</v>
          </cell>
          <cell r="K253">
            <v>36763</v>
          </cell>
          <cell r="L253">
            <v>6.4699999999999994E-2</v>
          </cell>
          <cell r="M253">
            <v>36763</v>
          </cell>
          <cell r="N253">
            <v>4.6585000000000001</v>
          </cell>
          <cell r="O253">
            <v>36763</v>
          </cell>
          <cell r="P253">
            <v>0.88619999999999999</v>
          </cell>
          <cell r="Q253">
            <v>36763</v>
          </cell>
          <cell r="R253" t="str">
            <v>#N/A N.A.</v>
          </cell>
          <cell r="S253">
            <v>36763</v>
          </cell>
          <cell r="T253" t="str">
            <v>#N/A N.A.</v>
          </cell>
          <cell r="U253">
            <v>36763</v>
          </cell>
          <cell r="V253">
            <v>6.76</v>
          </cell>
          <cell r="W253">
            <v>36763</v>
          </cell>
          <cell r="X253">
            <v>4.0429000000000004</v>
          </cell>
          <cell r="Y253">
            <v>36763</v>
          </cell>
          <cell r="Z253">
            <v>3.9695</v>
          </cell>
        </row>
        <row r="254">
          <cell r="A254">
            <v>36764</v>
          </cell>
          <cell r="B254">
            <v>0.90249999999999997</v>
          </cell>
          <cell r="C254">
            <v>36764</v>
          </cell>
          <cell r="D254">
            <v>6.9085000000000001</v>
          </cell>
          <cell r="E254">
            <v>36764</v>
          </cell>
          <cell r="F254">
            <v>6.2431000000000001</v>
          </cell>
          <cell r="G254">
            <v>36764</v>
          </cell>
          <cell r="H254">
            <v>10.155799999999999</v>
          </cell>
          <cell r="I254">
            <v>36764</v>
          </cell>
          <cell r="J254">
            <v>161.179</v>
          </cell>
          <cell r="K254">
            <v>36764</v>
          </cell>
          <cell r="L254">
            <v>6.4699999999999994E-2</v>
          </cell>
          <cell r="M254">
            <v>36764</v>
          </cell>
          <cell r="N254">
            <v>4.6585000000000001</v>
          </cell>
          <cell r="O254">
            <v>36764</v>
          </cell>
          <cell r="P254">
            <v>0.88619999999999999</v>
          </cell>
          <cell r="Q254">
            <v>36764</v>
          </cell>
          <cell r="R254" t="str">
            <v>#N/A N.A.</v>
          </cell>
          <cell r="S254">
            <v>36764</v>
          </cell>
          <cell r="T254" t="str">
            <v>#N/A N.A.</v>
          </cell>
          <cell r="U254">
            <v>36764</v>
          </cell>
          <cell r="V254">
            <v>6.76</v>
          </cell>
          <cell r="W254">
            <v>36764</v>
          </cell>
          <cell r="X254">
            <v>4.0429000000000004</v>
          </cell>
          <cell r="Y254">
            <v>36764</v>
          </cell>
          <cell r="Z254">
            <v>3.9695</v>
          </cell>
        </row>
        <row r="255">
          <cell r="A255">
            <v>36765</v>
          </cell>
          <cell r="B255">
            <v>0.90249999999999997</v>
          </cell>
          <cell r="C255">
            <v>36765</v>
          </cell>
          <cell r="D255">
            <v>6.9085000000000001</v>
          </cell>
          <cell r="E255">
            <v>36765</v>
          </cell>
          <cell r="F255">
            <v>6.2431000000000001</v>
          </cell>
          <cell r="G255">
            <v>36765</v>
          </cell>
          <cell r="H255">
            <v>10.155799999999999</v>
          </cell>
          <cell r="I255">
            <v>36765</v>
          </cell>
          <cell r="J255">
            <v>161.179</v>
          </cell>
          <cell r="K255">
            <v>36765</v>
          </cell>
          <cell r="L255">
            <v>6.4699999999999994E-2</v>
          </cell>
          <cell r="M255">
            <v>36765</v>
          </cell>
          <cell r="N255">
            <v>4.6585000000000001</v>
          </cell>
          <cell r="O255">
            <v>36765</v>
          </cell>
          <cell r="P255">
            <v>0.88619999999999999</v>
          </cell>
          <cell r="Q255">
            <v>36765</v>
          </cell>
          <cell r="R255" t="str">
            <v>#N/A N.A.</v>
          </cell>
          <cell r="S255">
            <v>36765</v>
          </cell>
          <cell r="T255" t="str">
            <v>#N/A N.A.</v>
          </cell>
          <cell r="U255">
            <v>36765</v>
          </cell>
          <cell r="V255">
            <v>6.76</v>
          </cell>
          <cell r="W255">
            <v>36765</v>
          </cell>
          <cell r="X255">
            <v>4.0429000000000004</v>
          </cell>
          <cell r="Y255">
            <v>36765</v>
          </cell>
          <cell r="Z255">
            <v>3.9695</v>
          </cell>
        </row>
        <row r="256">
          <cell r="A256">
            <v>36766</v>
          </cell>
          <cell r="B256">
            <v>0.90069999999999995</v>
          </cell>
          <cell r="C256">
            <v>36766</v>
          </cell>
          <cell r="D256">
            <v>6.9429999999999996</v>
          </cell>
          <cell r="E256">
            <v>36766</v>
          </cell>
          <cell r="F256">
            <v>6.2522000000000002</v>
          </cell>
          <cell r="G256">
            <v>36766</v>
          </cell>
          <cell r="H256">
            <v>10.205</v>
          </cell>
          <cell r="I256">
            <v>36766</v>
          </cell>
          <cell r="J256">
            <v>160.05760000000001</v>
          </cell>
          <cell r="K256">
            <v>36766</v>
          </cell>
          <cell r="L256">
            <v>6.5199999999999994E-2</v>
          </cell>
          <cell r="M256">
            <v>36766</v>
          </cell>
          <cell r="N256">
            <v>4.6867999999999999</v>
          </cell>
          <cell r="O256">
            <v>36766</v>
          </cell>
          <cell r="P256">
            <v>0.89070000000000005</v>
          </cell>
          <cell r="Q256">
            <v>36766</v>
          </cell>
          <cell r="R256" t="str">
            <v>#N/A N.A.</v>
          </cell>
          <cell r="S256">
            <v>36766</v>
          </cell>
          <cell r="T256" t="str">
            <v>#N/A N.A.</v>
          </cell>
          <cell r="U256">
            <v>36766</v>
          </cell>
          <cell r="V256">
            <v>6.75</v>
          </cell>
          <cell r="W256">
            <v>36766</v>
          </cell>
          <cell r="X256">
            <v>4.0532000000000004</v>
          </cell>
          <cell r="Y256">
            <v>36766</v>
          </cell>
          <cell r="Z256">
            <v>3.9708000000000001</v>
          </cell>
        </row>
        <row r="257">
          <cell r="A257">
            <v>36767</v>
          </cell>
          <cell r="B257">
            <v>0.8921</v>
          </cell>
          <cell r="C257">
            <v>36767</v>
          </cell>
          <cell r="D257">
            <v>6.9584999999999999</v>
          </cell>
          <cell r="E257">
            <v>36767</v>
          </cell>
          <cell r="F257">
            <v>6.2055999999999996</v>
          </cell>
          <cell r="G257">
            <v>36767</v>
          </cell>
          <cell r="H257">
            <v>10.1296</v>
          </cell>
          <cell r="I257">
            <v>36767</v>
          </cell>
          <cell r="J257">
            <v>159.5531</v>
          </cell>
          <cell r="K257">
            <v>36767</v>
          </cell>
          <cell r="L257">
            <v>6.5600000000000006E-2</v>
          </cell>
          <cell r="M257">
            <v>36767</v>
          </cell>
          <cell r="N257">
            <v>4.6863000000000001</v>
          </cell>
          <cell r="O257">
            <v>36767</v>
          </cell>
          <cell r="P257">
            <v>0.8921</v>
          </cell>
          <cell r="Q257">
            <v>36767</v>
          </cell>
          <cell r="R257" t="str">
            <v>#N/A N.A.</v>
          </cell>
          <cell r="S257">
            <v>36767</v>
          </cell>
          <cell r="T257" t="str">
            <v>#N/A N.A.</v>
          </cell>
          <cell r="U257">
            <v>36767</v>
          </cell>
          <cell r="V257">
            <v>6.74</v>
          </cell>
          <cell r="W257">
            <v>36767</v>
          </cell>
          <cell r="X257">
            <v>4.0138999999999996</v>
          </cell>
          <cell r="Y257">
            <v>36767</v>
          </cell>
          <cell r="Z257">
            <v>3.9674</v>
          </cell>
        </row>
        <row r="258">
          <cell r="A258">
            <v>36768</v>
          </cell>
          <cell r="B258">
            <v>0.89200000000000002</v>
          </cell>
          <cell r="C258">
            <v>36768</v>
          </cell>
          <cell r="D258">
            <v>6.9577</v>
          </cell>
          <cell r="E258">
            <v>36768</v>
          </cell>
          <cell r="F258">
            <v>6.2087000000000003</v>
          </cell>
          <cell r="G258">
            <v>36768</v>
          </cell>
          <cell r="H258">
            <v>10.152900000000001</v>
          </cell>
          <cell r="I258">
            <v>36768</v>
          </cell>
          <cell r="J258">
            <v>159.3775</v>
          </cell>
          <cell r="K258">
            <v>36768</v>
          </cell>
          <cell r="L258">
            <v>6.5199999999999994E-2</v>
          </cell>
          <cell r="M258">
            <v>36768</v>
          </cell>
          <cell r="N258">
            <v>4.7081</v>
          </cell>
          <cell r="O258">
            <v>36768</v>
          </cell>
          <cell r="P258">
            <v>0.89170000000000005</v>
          </cell>
          <cell r="Q258">
            <v>36768</v>
          </cell>
          <cell r="R258" t="str">
            <v>#N/A N.A.</v>
          </cell>
          <cell r="S258">
            <v>36768</v>
          </cell>
          <cell r="T258" t="str">
            <v>#N/A N.A.</v>
          </cell>
          <cell r="U258">
            <v>36768</v>
          </cell>
          <cell r="V258">
            <v>6.73</v>
          </cell>
          <cell r="W258">
            <v>36768</v>
          </cell>
          <cell r="X258">
            <v>4.0204000000000004</v>
          </cell>
          <cell r="Y258">
            <v>36768</v>
          </cell>
          <cell r="Z258">
            <v>4.0073999999999996</v>
          </cell>
        </row>
        <row r="259">
          <cell r="A259">
            <v>36769</v>
          </cell>
          <cell r="B259">
            <v>0.88600000000000001</v>
          </cell>
          <cell r="C259">
            <v>36769</v>
          </cell>
          <cell r="D259">
            <v>6.976</v>
          </cell>
          <cell r="E259">
            <v>36769</v>
          </cell>
          <cell r="F259">
            <v>6.1820000000000004</v>
          </cell>
          <cell r="G259">
            <v>36769</v>
          </cell>
          <cell r="H259">
            <v>10.0999</v>
          </cell>
          <cell r="I259">
            <v>36769</v>
          </cell>
          <cell r="J259">
            <v>158.88079999999999</v>
          </cell>
          <cell r="K259">
            <v>36769</v>
          </cell>
          <cell r="L259">
            <v>6.54E-2</v>
          </cell>
          <cell r="M259">
            <v>36769</v>
          </cell>
          <cell r="N259">
            <v>4.7408000000000001</v>
          </cell>
          <cell r="O259">
            <v>36769</v>
          </cell>
          <cell r="P259">
            <v>0.89480000000000004</v>
          </cell>
          <cell r="Q259">
            <v>36769</v>
          </cell>
          <cell r="R259" t="str">
            <v>#N/A N.A.</v>
          </cell>
          <cell r="S259">
            <v>36769</v>
          </cell>
          <cell r="T259" t="str">
            <v>#N/A N.A.</v>
          </cell>
          <cell r="U259">
            <v>36769</v>
          </cell>
          <cell r="V259">
            <v>6.73</v>
          </cell>
          <cell r="W259">
            <v>36769</v>
          </cell>
          <cell r="X259">
            <v>4.0052000000000003</v>
          </cell>
          <cell r="Y259">
            <v>36769</v>
          </cell>
          <cell r="Z259">
            <v>4.0262000000000002</v>
          </cell>
        </row>
        <row r="260">
          <cell r="A260">
            <v>36770</v>
          </cell>
          <cell r="B260">
            <v>0.89970000000000006</v>
          </cell>
          <cell r="C260">
            <v>36770</v>
          </cell>
          <cell r="D260">
            <v>6.9385000000000003</v>
          </cell>
          <cell r="E260">
            <v>36770</v>
          </cell>
          <cell r="F260">
            <v>6.2460000000000004</v>
          </cell>
          <cell r="G260">
            <v>36770</v>
          </cell>
          <cell r="H260">
            <v>10.168799999999999</v>
          </cell>
          <cell r="I260">
            <v>36770</v>
          </cell>
          <cell r="J260">
            <v>158.88079999999999</v>
          </cell>
          <cell r="K260">
            <v>36770</v>
          </cell>
          <cell r="L260">
            <v>6.5500000000000003E-2</v>
          </cell>
          <cell r="M260">
            <v>36770</v>
          </cell>
          <cell r="N260">
            <v>4.7565</v>
          </cell>
          <cell r="O260">
            <v>36770</v>
          </cell>
          <cell r="P260">
            <v>0.89749999999999996</v>
          </cell>
          <cell r="Q260">
            <v>36770</v>
          </cell>
          <cell r="R260" t="str">
            <v>#N/A N.A.</v>
          </cell>
          <cell r="S260">
            <v>36770</v>
          </cell>
          <cell r="T260" t="str">
            <v>#N/A N.A.</v>
          </cell>
          <cell r="U260">
            <v>36770</v>
          </cell>
          <cell r="V260">
            <v>6.73</v>
          </cell>
          <cell r="W260">
            <v>36770</v>
          </cell>
          <cell r="X260">
            <v>4.0052000000000003</v>
          </cell>
          <cell r="Y260">
            <v>36770</v>
          </cell>
          <cell r="Z260">
            <v>4.0038</v>
          </cell>
        </row>
        <row r="261">
          <cell r="A261">
            <v>36771</v>
          </cell>
          <cell r="B261">
            <v>0.89970000000000006</v>
          </cell>
          <cell r="C261">
            <v>36771</v>
          </cell>
          <cell r="D261">
            <v>6.9385000000000003</v>
          </cell>
          <cell r="E261">
            <v>36771</v>
          </cell>
          <cell r="F261">
            <v>6.2460000000000004</v>
          </cell>
          <cell r="G261">
            <v>36771</v>
          </cell>
          <cell r="H261">
            <v>10.168799999999999</v>
          </cell>
          <cell r="I261">
            <v>36771</v>
          </cell>
          <cell r="J261">
            <v>158.88079999999999</v>
          </cell>
          <cell r="K261">
            <v>36771</v>
          </cell>
          <cell r="L261">
            <v>6.5500000000000003E-2</v>
          </cell>
          <cell r="M261">
            <v>36771</v>
          </cell>
          <cell r="N261">
            <v>4.7565</v>
          </cell>
          <cell r="O261">
            <v>36771</v>
          </cell>
          <cell r="P261">
            <v>0.89749999999999996</v>
          </cell>
          <cell r="Q261">
            <v>36771</v>
          </cell>
          <cell r="R261" t="str">
            <v>#N/A N.A.</v>
          </cell>
          <cell r="S261">
            <v>36771</v>
          </cell>
          <cell r="T261" t="str">
            <v>#N/A N.A.</v>
          </cell>
          <cell r="U261">
            <v>36771</v>
          </cell>
          <cell r="V261">
            <v>6.73</v>
          </cell>
          <cell r="W261">
            <v>36771</v>
          </cell>
          <cell r="X261">
            <v>4.0052000000000003</v>
          </cell>
          <cell r="Y261">
            <v>36771</v>
          </cell>
          <cell r="Z261">
            <v>4.0038</v>
          </cell>
        </row>
        <row r="262">
          <cell r="A262">
            <v>36772</v>
          </cell>
          <cell r="B262">
            <v>0.89970000000000006</v>
          </cell>
          <cell r="C262">
            <v>36772</v>
          </cell>
          <cell r="D262">
            <v>6.9385000000000003</v>
          </cell>
          <cell r="E262">
            <v>36772</v>
          </cell>
          <cell r="F262">
            <v>6.2460000000000004</v>
          </cell>
          <cell r="G262">
            <v>36772</v>
          </cell>
          <cell r="H262">
            <v>10.168799999999999</v>
          </cell>
          <cell r="I262">
            <v>36772</v>
          </cell>
          <cell r="J262">
            <v>158.88079999999999</v>
          </cell>
          <cell r="K262">
            <v>36772</v>
          </cell>
          <cell r="L262">
            <v>6.5500000000000003E-2</v>
          </cell>
          <cell r="M262">
            <v>36772</v>
          </cell>
          <cell r="N262">
            <v>4.7565</v>
          </cell>
          <cell r="O262">
            <v>36772</v>
          </cell>
          <cell r="P262">
            <v>0.89749999999999996</v>
          </cell>
          <cell r="Q262">
            <v>36772</v>
          </cell>
          <cell r="R262" t="str">
            <v>#N/A N.A.</v>
          </cell>
          <cell r="S262">
            <v>36772</v>
          </cell>
          <cell r="T262" t="str">
            <v>#N/A N.A.</v>
          </cell>
          <cell r="U262">
            <v>36772</v>
          </cell>
          <cell r="V262">
            <v>6.73</v>
          </cell>
          <cell r="W262">
            <v>36772</v>
          </cell>
          <cell r="X262">
            <v>4.0052000000000003</v>
          </cell>
          <cell r="Y262">
            <v>36772</v>
          </cell>
          <cell r="Z262">
            <v>4.0038</v>
          </cell>
        </row>
        <row r="263">
          <cell r="A263">
            <v>36773</v>
          </cell>
          <cell r="B263">
            <v>0.89780000000000004</v>
          </cell>
          <cell r="C263">
            <v>36773</v>
          </cell>
          <cell r="D263">
            <v>6.9565000000000001</v>
          </cell>
          <cell r="E263">
            <v>36773</v>
          </cell>
          <cell r="F263">
            <v>6.2329999999999997</v>
          </cell>
          <cell r="G263">
            <v>36773</v>
          </cell>
          <cell r="H263">
            <v>10.1425</v>
          </cell>
          <cell r="I263">
            <v>36773</v>
          </cell>
          <cell r="J263">
            <v>158.62960000000001</v>
          </cell>
          <cell r="K263">
            <v>36773</v>
          </cell>
          <cell r="L263">
            <v>6.5699999999999995E-2</v>
          </cell>
          <cell r="M263">
            <v>36773</v>
          </cell>
          <cell r="N263">
            <v>4.7201000000000004</v>
          </cell>
          <cell r="O263">
            <v>36773</v>
          </cell>
          <cell r="P263">
            <v>0.89129999999999998</v>
          </cell>
          <cell r="Q263">
            <v>36773</v>
          </cell>
          <cell r="R263" t="str">
            <v>#N/A N.A.</v>
          </cell>
          <cell r="S263">
            <v>36773</v>
          </cell>
          <cell r="T263" t="str">
            <v>#N/A N.A.</v>
          </cell>
          <cell r="U263">
            <v>36773</v>
          </cell>
          <cell r="V263">
            <v>6.73</v>
          </cell>
          <cell r="W263">
            <v>36773</v>
          </cell>
          <cell r="X263">
            <v>4.0052000000000003</v>
          </cell>
          <cell r="Y263">
            <v>36773</v>
          </cell>
          <cell r="Z263">
            <v>3.9935999999999998</v>
          </cell>
        </row>
        <row r="264">
          <cell r="A264">
            <v>36774</v>
          </cell>
          <cell r="B264">
            <v>0.88849999999999996</v>
          </cell>
          <cell r="C264">
            <v>36774</v>
          </cell>
          <cell r="D264">
            <v>7.03</v>
          </cell>
          <cell r="E264">
            <v>36774</v>
          </cell>
          <cell r="F264">
            <v>6.2363</v>
          </cell>
          <cell r="G264">
            <v>36774</v>
          </cell>
          <cell r="H264">
            <v>10.223599999999999</v>
          </cell>
          <cell r="I264">
            <v>36774</v>
          </cell>
          <cell r="J264">
            <v>157.41550000000001</v>
          </cell>
          <cell r="K264">
            <v>36774</v>
          </cell>
          <cell r="L264">
            <v>6.6299999999999998E-2</v>
          </cell>
          <cell r="M264">
            <v>36774</v>
          </cell>
          <cell r="N264">
            <v>4.6673</v>
          </cell>
          <cell r="O264">
            <v>36774</v>
          </cell>
          <cell r="P264">
            <v>0.90049999999999997</v>
          </cell>
          <cell r="Q264">
            <v>36774</v>
          </cell>
          <cell r="R264" t="str">
            <v>#N/A N.A.</v>
          </cell>
          <cell r="S264">
            <v>36774</v>
          </cell>
          <cell r="T264" t="str">
            <v>#N/A N.A.</v>
          </cell>
          <cell r="U264">
            <v>36774</v>
          </cell>
          <cell r="V264">
            <v>6.73</v>
          </cell>
          <cell r="W264">
            <v>36774</v>
          </cell>
          <cell r="X264">
            <v>4.0052000000000003</v>
          </cell>
          <cell r="Y264">
            <v>36774</v>
          </cell>
          <cell r="Z264">
            <v>3.9975999999999998</v>
          </cell>
        </row>
        <row r="265">
          <cell r="A265">
            <v>36775</v>
          </cell>
          <cell r="B265">
            <v>0.86919999999999997</v>
          </cell>
          <cell r="C265">
            <v>36775</v>
          </cell>
          <cell r="D265">
            <v>7.0827</v>
          </cell>
          <cell r="E265">
            <v>36775</v>
          </cell>
          <cell r="F265">
            <v>6.2108999999999996</v>
          </cell>
          <cell r="G265">
            <v>36775</v>
          </cell>
          <cell r="H265">
            <v>10.1843</v>
          </cell>
          <cell r="I265">
            <v>36775</v>
          </cell>
          <cell r="J265">
            <v>156.09450000000001</v>
          </cell>
          <cell r="K265">
            <v>36775</v>
          </cell>
          <cell r="L265">
            <v>6.7000000000000004E-2</v>
          </cell>
          <cell r="M265">
            <v>36775</v>
          </cell>
          <cell r="N265">
            <v>4.7862999999999998</v>
          </cell>
          <cell r="O265">
            <v>36775</v>
          </cell>
          <cell r="P265">
            <v>0.90880000000000005</v>
          </cell>
          <cell r="Q265">
            <v>36775</v>
          </cell>
          <cell r="R265" t="str">
            <v>#N/A N.A.</v>
          </cell>
          <cell r="S265">
            <v>36775</v>
          </cell>
          <cell r="T265" t="str">
            <v>#N/A N.A.</v>
          </cell>
          <cell r="U265">
            <v>36775</v>
          </cell>
          <cell r="V265">
            <v>6.73</v>
          </cell>
          <cell r="W265">
            <v>36775</v>
          </cell>
          <cell r="X265">
            <v>4.0052000000000003</v>
          </cell>
          <cell r="Y265">
            <v>36775</v>
          </cell>
          <cell r="Z265">
            <v>3.9937999999999998</v>
          </cell>
        </row>
        <row r="266">
          <cell r="A266">
            <v>36776</v>
          </cell>
          <cell r="B266">
            <v>0.87419999999999998</v>
          </cell>
          <cell r="C266">
            <v>36776</v>
          </cell>
          <cell r="D266">
            <v>7.0990000000000002</v>
          </cell>
          <cell r="E266">
            <v>36776</v>
          </cell>
          <cell r="F266">
            <v>6.2484000000000002</v>
          </cell>
          <cell r="G266">
            <v>36776</v>
          </cell>
          <cell r="H266">
            <v>10.199</v>
          </cell>
          <cell r="I266">
            <v>36776</v>
          </cell>
          <cell r="J266">
            <v>156.5187</v>
          </cell>
          <cell r="K266">
            <v>36776</v>
          </cell>
          <cell r="L266">
            <v>6.7400000000000002E-2</v>
          </cell>
          <cell r="M266">
            <v>36776</v>
          </cell>
          <cell r="N266">
            <v>4.8064</v>
          </cell>
          <cell r="O266">
            <v>36776</v>
          </cell>
          <cell r="P266">
            <v>0.90969999999999995</v>
          </cell>
          <cell r="Q266">
            <v>36776</v>
          </cell>
          <cell r="R266" t="str">
            <v>#N/A N.A.</v>
          </cell>
          <cell r="S266">
            <v>36776</v>
          </cell>
          <cell r="T266" t="str">
            <v>#N/A N.A.</v>
          </cell>
          <cell r="U266">
            <v>36776</v>
          </cell>
          <cell r="V266">
            <v>6.71</v>
          </cell>
          <cell r="W266">
            <v>36776</v>
          </cell>
          <cell r="X266">
            <v>4.0052000000000003</v>
          </cell>
          <cell r="Y266">
            <v>36776</v>
          </cell>
          <cell r="Z266">
            <v>3.9661</v>
          </cell>
        </row>
        <row r="267">
          <cell r="A267">
            <v>36777</v>
          </cell>
          <cell r="B267">
            <v>0.86519999999999997</v>
          </cell>
          <cell r="C267">
            <v>36777</v>
          </cell>
          <cell r="D267">
            <v>7.0925000000000002</v>
          </cell>
          <cell r="E267">
            <v>36777</v>
          </cell>
          <cell r="F267">
            <v>6.1361999999999997</v>
          </cell>
          <cell r="G267">
            <v>36777</v>
          </cell>
          <cell r="H267">
            <v>10.0387</v>
          </cell>
          <cell r="I267">
            <v>36777</v>
          </cell>
          <cell r="J267">
            <v>156.27420000000001</v>
          </cell>
          <cell r="K267">
            <v>36777</v>
          </cell>
          <cell r="L267">
            <v>6.6799999999999998E-2</v>
          </cell>
          <cell r="M267">
            <v>36777</v>
          </cell>
          <cell r="N267">
            <v>4.8052000000000001</v>
          </cell>
          <cell r="O267">
            <v>36777</v>
          </cell>
          <cell r="P267">
            <v>0.91</v>
          </cell>
          <cell r="Q267">
            <v>36777</v>
          </cell>
          <cell r="R267" t="str">
            <v>#N/A N.A.</v>
          </cell>
          <cell r="S267">
            <v>36777</v>
          </cell>
          <cell r="T267" t="str">
            <v>#N/A N.A.</v>
          </cell>
          <cell r="U267">
            <v>36777</v>
          </cell>
          <cell r="V267">
            <v>6.71</v>
          </cell>
          <cell r="W267">
            <v>36777</v>
          </cell>
          <cell r="X267">
            <v>4.0052000000000003</v>
          </cell>
          <cell r="Y267">
            <v>36777</v>
          </cell>
          <cell r="Z267">
            <v>3.9453</v>
          </cell>
        </row>
        <row r="268">
          <cell r="A268">
            <v>36778</v>
          </cell>
          <cell r="B268">
            <v>0.86519999999999997</v>
          </cell>
          <cell r="C268">
            <v>36778</v>
          </cell>
          <cell r="D268">
            <v>7.0925000000000002</v>
          </cell>
          <cell r="E268">
            <v>36778</v>
          </cell>
          <cell r="F268">
            <v>6.1361999999999997</v>
          </cell>
          <cell r="G268">
            <v>36778</v>
          </cell>
          <cell r="H268">
            <v>10.0387</v>
          </cell>
          <cell r="I268">
            <v>36778</v>
          </cell>
          <cell r="J268">
            <v>156.27420000000001</v>
          </cell>
          <cell r="K268">
            <v>36778</v>
          </cell>
          <cell r="L268">
            <v>6.6799999999999998E-2</v>
          </cell>
          <cell r="M268">
            <v>36778</v>
          </cell>
          <cell r="N268">
            <v>4.8052000000000001</v>
          </cell>
          <cell r="O268">
            <v>36778</v>
          </cell>
          <cell r="P268">
            <v>0.91</v>
          </cell>
          <cell r="Q268">
            <v>36778</v>
          </cell>
          <cell r="R268" t="str">
            <v>#N/A N.A.</v>
          </cell>
          <cell r="S268">
            <v>36778</v>
          </cell>
          <cell r="T268" t="str">
            <v>#N/A N.A.</v>
          </cell>
          <cell r="U268">
            <v>36778</v>
          </cell>
          <cell r="V268">
            <v>6.71</v>
          </cell>
          <cell r="W268">
            <v>36778</v>
          </cell>
          <cell r="X268">
            <v>4.0052000000000003</v>
          </cell>
          <cell r="Y268">
            <v>36778</v>
          </cell>
          <cell r="Z268">
            <v>3.9453</v>
          </cell>
        </row>
        <row r="269">
          <cell r="A269">
            <v>36779</v>
          </cell>
          <cell r="B269">
            <v>0.86519999999999997</v>
          </cell>
          <cell r="C269">
            <v>36779</v>
          </cell>
          <cell r="D269">
            <v>7.0925000000000002</v>
          </cell>
          <cell r="E269">
            <v>36779</v>
          </cell>
          <cell r="F269">
            <v>6.1361999999999997</v>
          </cell>
          <cell r="G269">
            <v>36779</v>
          </cell>
          <cell r="H269">
            <v>10.0387</v>
          </cell>
          <cell r="I269">
            <v>36779</v>
          </cell>
          <cell r="J269">
            <v>156.27420000000001</v>
          </cell>
          <cell r="K269">
            <v>36779</v>
          </cell>
          <cell r="L269">
            <v>6.6799999999999998E-2</v>
          </cell>
          <cell r="M269">
            <v>36779</v>
          </cell>
          <cell r="N269">
            <v>4.8052000000000001</v>
          </cell>
          <cell r="O269">
            <v>36779</v>
          </cell>
          <cell r="P269">
            <v>0.91</v>
          </cell>
          <cell r="Q269">
            <v>36779</v>
          </cell>
          <cell r="R269" t="str">
            <v>#N/A N.A.</v>
          </cell>
          <cell r="S269">
            <v>36779</v>
          </cell>
          <cell r="T269" t="str">
            <v>#N/A N.A.</v>
          </cell>
          <cell r="U269">
            <v>36779</v>
          </cell>
          <cell r="V269">
            <v>6.71</v>
          </cell>
          <cell r="W269">
            <v>36779</v>
          </cell>
          <cell r="X269">
            <v>4.0052000000000003</v>
          </cell>
          <cell r="Y269">
            <v>36779</v>
          </cell>
          <cell r="Z269">
            <v>3.9453</v>
          </cell>
        </row>
        <row r="270">
          <cell r="A270">
            <v>36780</v>
          </cell>
          <cell r="B270">
            <v>0.86040000000000005</v>
          </cell>
          <cell r="C270">
            <v>36780</v>
          </cell>
          <cell r="D270">
            <v>7.1090999999999998</v>
          </cell>
          <cell r="E270">
            <v>36780</v>
          </cell>
          <cell r="F270">
            <v>6.1262999999999996</v>
          </cell>
          <cell r="G270">
            <v>36780</v>
          </cell>
          <cell r="H270">
            <v>9.9878999999999998</v>
          </cell>
          <cell r="I270">
            <v>36780</v>
          </cell>
          <cell r="J270">
            <v>155.59450000000001</v>
          </cell>
          <cell r="K270">
            <v>36780</v>
          </cell>
          <cell r="L270">
            <v>6.7199999999999996E-2</v>
          </cell>
          <cell r="M270">
            <v>36780</v>
          </cell>
          <cell r="N270">
            <v>4.8141999999999996</v>
          </cell>
          <cell r="O270">
            <v>36780</v>
          </cell>
          <cell r="P270">
            <v>0.91400000000000003</v>
          </cell>
          <cell r="Q270">
            <v>36780</v>
          </cell>
          <cell r="R270" t="str">
            <v>#N/A N.A.</v>
          </cell>
          <cell r="S270">
            <v>36780</v>
          </cell>
          <cell r="T270" t="str">
            <v>#N/A N.A.</v>
          </cell>
          <cell r="U270">
            <v>36780</v>
          </cell>
          <cell r="V270">
            <v>6.66</v>
          </cell>
          <cell r="W270">
            <v>36780</v>
          </cell>
          <cell r="X270">
            <v>4.0052000000000003</v>
          </cell>
          <cell r="Y270">
            <v>36780</v>
          </cell>
          <cell r="Z270">
            <v>3.9935999999999998</v>
          </cell>
        </row>
        <row r="271">
          <cell r="A271">
            <v>36781</v>
          </cell>
          <cell r="B271">
            <v>0.86070000000000002</v>
          </cell>
          <cell r="C271">
            <v>36781</v>
          </cell>
          <cell r="D271">
            <v>7.1365999999999996</v>
          </cell>
          <cell r="E271">
            <v>36781</v>
          </cell>
          <cell r="F271">
            <v>6.0967000000000002</v>
          </cell>
          <cell r="G271">
            <v>36781</v>
          </cell>
          <cell r="H271">
            <v>10.0396</v>
          </cell>
          <cell r="I271">
            <v>36781</v>
          </cell>
          <cell r="J271">
            <v>155.36250000000001</v>
          </cell>
          <cell r="K271">
            <v>36781</v>
          </cell>
          <cell r="L271">
            <v>6.6799999999999998E-2</v>
          </cell>
          <cell r="M271">
            <v>36781</v>
          </cell>
          <cell r="N271">
            <v>4.8209999999999997</v>
          </cell>
          <cell r="O271">
            <v>36781</v>
          </cell>
          <cell r="P271">
            <v>0.9153</v>
          </cell>
          <cell r="Q271">
            <v>36781</v>
          </cell>
          <cell r="R271" t="str">
            <v>#N/A N.A.</v>
          </cell>
          <cell r="S271">
            <v>36781</v>
          </cell>
          <cell r="T271" t="str">
            <v>#N/A N.A.</v>
          </cell>
          <cell r="U271">
            <v>36781</v>
          </cell>
          <cell r="V271">
            <v>6.69</v>
          </cell>
          <cell r="W271">
            <v>36781</v>
          </cell>
          <cell r="X271">
            <v>4.0415999999999999</v>
          </cell>
          <cell r="Y271">
            <v>36781</v>
          </cell>
          <cell r="Z271">
            <v>3.9826999999999999</v>
          </cell>
        </row>
        <row r="272">
          <cell r="A272">
            <v>36782</v>
          </cell>
          <cell r="B272">
            <v>0.86450000000000005</v>
          </cell>
          <cell r="C272">
            <v>36782</v>
          </cell>
          <cell r="D272">
            <v>7.1174999999999997</v>
          </cell>
          <cell r="E272">
            <v>36782</v>
          </cell>
          <cell r="F272">
            <v>6.1024000000000003</v>
          </cell>
          <cell r="G272">
            <v>36782</v>
          </cell>
          <cell r="H272">
            <v>10.027100000000001</v>
          </cell>
          <cell r="I272">
            <v>36782</v>
          </cell>
          <cell r="J272">
            <v>155.87880000000001</v>
          </cell>
          <cell r="K272">
            <v>36782</v>
          </cell>
          <cell r="L272">
            <v>6.6400000000000001E-2</v>
          </cell>
          <cell r="M272">
            <v>36782</v>
          </cell>
          <cell r="N272">
            <v>4.7968999999999999</v>
          </cell>
          <cell r="O272">
            <v>36782</v>
          </cell>
          <cell r="P272">
            <v>0.9123</v>
          </cell>
          <cell r="Q272">
            <v>36782</v>
          </cell>
          <cell r="R272" t="str">
            <v>#N/A N.A.</v>
          </cell>
          <cell r="S272">
            <v>36782</v>
          </cell>
          <cell r="T272" t="str">
            <v>#N/A N.A.</v>
          </cell>
          <cell r="U272">
            <v>36782</v>
          </cell>
          <cell r="V272">
            <v>6.7</v>
          </cell>
          <cell r="W272">
            <v>36782</v>
          </cell>
          <cell r="X272">
            <v>4.0160999999999998</v>
          </cell>
          <cell r="Y272">
            <v>36782</v>
          </cell>
          <cell r="Z272">
            <v>3.9424999999999999</v>
          </cell>
        </row>
        <row r="273">
          <cell r="A273">
            <v>36783</v>
          </cell>
          <cell r="B273">
            <v>0.86270000000000002</v>
          </cell>
          <cell r="C273">
            <v>36783</v>
          </cell>
          <cell r="D273">
            <v>7.1364999999999998</v>
          </cell>
          <cell r="E273">
            <v>36783</v>
          </cell>
          <cell r="F273">
            <v>6.1637000000000004</v>
          </cell>
          <cell r="G273">
            <v>36783</v>
          </cell>
          <cell r="H273">
            <v>10.043900000000001</v>
          </cell>
          <cell r="I273">
            <v>36783</v>
          </cell>
          <cell r="J273">
            <v>156.28200000000001</v>
          </cell>
          <cell r="K273">
            <v>36783</v>
          </cell>
          <cell r="L273">
            <v>6.6299999999999998E-2</v>
          </cell>
          <cell r="M273">
            <v>36783</v>
          </cell>
          <cell r="N273">
            <v>4.7991999999999999</v>
          </cell>
          <cell r="O273">
            <v>36783</v>
          </cell>
          <cell r="P273">
            <v>0.91500000000000004</v>
          </cell>
          <cell r="Q273">
            <v>36783</v>
          </cell>
          <cell r="R273" t="str">
            <v>#N/A N.A.</v>
          </cell>
          <cell r="S273">
            <v>36783</v>
          </cell>
          <cell r="T273" t="str">
            <v>#N/A N.A.</v>
          </cell>
          <cell r="U273">
            <v>36783</v>
          </cell>
          <cell r="V273">
            <v>6.7</v>
          </cell>
          <cell r="W273">
            <v>36783</v>
          </cell>
          <cell r="X273">
            <v>4.0244</v>
          </cell>
          <cell r="Y273">
            <v>36783</v>
          </cell>
          <cell r="Z273">
            <v>3.9192</v>
          </cell>
        </row>
        <row r="274">
          <cell r="A274">
            <v>36784</v>
          </cell>
          <cell r="B274">
            <v>0.85970000000000002</v>
          </cell>
          <cell r="C274">
            <v>36784</v>
          </cell>
          <cell r="D274">
            <v>7.1749999999999998</v>
          </cell>
          <cell r="E274">
            <v>36784</v>
          </cell>
          <cell r="F274">
            <v>6.1750999999999996</v>
          </cell>
          <cell r="G274">
            <v>36784</v>
          </cell>
          <cell r="H274">
            <v>10.0648</v>
          </cell>
          <cell r="I274">
            <v>36784</v>
          </cell>
          <cell r="J274">
            <v>155.59960000000001</v>
          </cell>
          <cell r="K274">
            <v>36784</v>
          </cell>
          <cell r="L274">
            <v>6.7199999999999996E-2</v>
          </cell>
          <cell r="M274">
            <v>36784</v>
          </cell>
          <cell r="N274">
            <v>4.8536999999999999</v>
          </cell>
          <cell r="O274">
            <v>36784</v>
          </cell>
          <cell r="P274">
            <v>0.92300000000000004</v>
          </cell>
          <cell r="Q274">
            <v>36784</v>
          </cell>
          <cell r="R274" t="str">
            <v>#N/A N.A.</v>
          </cell>
          <cell r="S274">
            <v>36784</v>
          </cell>
          <cell r="T274" t="str">
            <v>#N/A N.A.</v>
          </cell>
          <cell r="U274">
            <v>36784</v>
          </cell>
          <cell r="V274">
            <v>6.7</v>
          </cell>
          <cell r="W274">
            <v>36784</v>
          </cell>
          <cell r="X274">
            <v>4.0309999999999997</v>
          </cell>
          <cell r="Y274">
            <v>36784</v>
          </cell>
          <cell r="Z274">
            <v>3.9205999999999999</v>
          </cell>
        </row>
        <row r="275">
          <cell r="A275">
            <v>36785</v>
          </cell>
          <cell r="B275">
            <v>0.85970000000000002</v>
          </cell>
          <cell r="C275">
            <v>36785</v>
          </cell>
          <cell r="D275">
            <v>7.1749999999999998</v>
          </cell>
          <cell r="E275">
            <v>36785</v>
          </cell>
          <cell r="F275">
            <v>6.1750999999999996</v>
          </cell>
          <cell r="G275">
            <v>36785</v>
          </cell>
          <cell r="H275">
            <v>10.0648</v>
          </cell>
          <cell r="I275">
            <v>36785</v>
          </cell>
          <cell r="J275">
            <v>155.59960000000001</v>
          </cell>
          <cell r="K275">
            <v>36785</v>
          </cell>
          <cell r="L275">
            <v>6.7199999999999996E-2</v>
          </cell>
          <cell r="M275">
            <v>36785</v>
          </cell>
          <cell r="N275">
            <v>4.8536999999999999</v>
          </cell>
          <cell r="O275">
            <v>36785</v>
          </cell>
          <cell r="P275">
            <v>0.92300000000000004</v>
          </cell>
          <cell r="Q275">
            <v>36785</v>
          </cell>
          <cell r="R275" t="str">
            <v>#N/A N.A.</v>
          </cell>
          <cell r="S275">
            <v>36785</v>
          </cell>
          <cell r="T275" t="str">
            <v>#N/A N.A.</v>
          </cell>
          <cell r="U275">
            <v>36785</v>
          </cell>
          <cell r="V275">
            <v>6.7</v>
          </cell>
          <cell r="W275">
            <v>36785</v>
          </cell>
          <cell r="X275">
            <v>4.0309999999999997</v>
          </cell>
          <cell r="Y275">
            <v>36785</v>
          </cell>
          <cell r="Z275">
            <v>3.9205999999999999</v>
          </cell>
        </row>
        <row r="276">
          <cell r="A276">
            <v>36786</v>
          </cell>
          <cell r="B276">
            <v>0.85970000000000002</v>
          </cell>
          <cell r="C276">
            <v>36786</v>
          </cell>
          <cell r="D276">
            <v>7.1749999999999998</v>
          </cell>
          <cell r="E276">
            <v>36786</v>
          </cell>
          <cell r="F276">
            <v>6.1750999999999996</v>
          </cell>
          <cell r="G276">
            <v>36786</v>
          </cell>
          <cell r="H276">
            <v>10.0648</v>
          </cell>
          <cell r="I276">
            <v>36786</v>
          </cell>
          <cell r="J276">
            <v>155.59960000000001</v>
          </cell>
          <cell r="K276">
            <v>36786</v>
          </cell>
          <cell r="L276">
            <v>6.7199999999999996E-2</v>
          </cell>
          <cell r="M276">
            <v>36786</v>
          </cell>
          <cell r="N276">
            <v>4.8536999999999999</v>
          </cell>
          <cell r="O276">
            <v>36786</v>
          </cell>
          <cell r="P276">
            <v>0.92300000000000004</v>
          </cell>
          <cell r="Q276">
            <v>36786</v>
          </cell>
          <cell r="R276" t="str">
            <v>#N/A N.A.</v>
          </cell>
          <cell r="S276">
            <v>36786</v>
          </cell>
          <cell r="T276" t="str">
            <v>#N/A N.A.</v>
          </cell>
          <cell r="U276">
            <v>36786</v>
          </cell>
          <cell r="V276">
            <v>6.7</v>
          </cell>
          <cell r="W276">
            <v>36786</v>
          </cell>
          <cell r="X276">
            <v>4.0309999999999997</v>
          </cell>
          <cell r="Y276">
            <v>36786</v>
          </cell>
          <cell r="Z276">
            <v>3.9205999999999999</v>
          </cell>
        </row>
        <row r="277">
          <cell r="A277">
            <v>36787</v>
          </cell>
          <cell r="B277">
            <v>0.85260000000000002</v>
          </cell>
          <cell r="C277">
            <v>36787</v>
          </cell>
          <cell r="D277">
            <v>7.29</v>
          </cell>
          <cell r="E277">
            <v>36787</v>
          </cell>
          <cell r="F277">
            <v>6.2131999999999996</v>
          </cell>
          <cell r="G277">
            <v>36787</v>
          </cell>
          <cell r="H277">
            <v>10.251899999999999</v>
          </cell>
          <cell r="I277">
            <v>36787</v>
          </cell>
          <cell r="J277">
            <v>155.20580000000001</v>
          </cell>
          <cell r="K277">
            <v>36787</v>
          </cell>
          <cell r="L277">
            <v>6.8199999999999997E-2</v>
          </cell>
          <cell r="M277">
            <v>36787</v>
          </cell>
          <cell r="N277">
            <v>4.8978999999999999</v>
          </cell>
          <cell r="O277">
            <v>36787</v>
          </cell>
          <cell r="P277">
            <v>0.93489999999999995</v>
          </cell>
          <cell r="Q277">
            <v>36787</v>
          </cell>
          <cell r="R277" t="str">
            <v>#N/A N.A.</v>
          </cell>
          <cell r="S277">
            <v>36787</v>
          </cell>
          <cell r="T277" t="str">
            <v>#N/A N.A.</v>
          </cell>
          <cell r="U277">
            <v>36787</v>
          </cell>
          <cell r="V277">
            <v>6.69</v>
          </cell>
          <cell r="W277">
            <v>36787</v>
          </cell>
          <cell r="X277">
            <v>4.0865</v>
          </cell>
          <cell r="Y277">
            <v>36787</v>
          </cell>
          <cell r="Z277">
            <v>3.9493999999999998</v>
          </cell>
        </row>
        <row r="278">
          <cell r="A278">
            <v>36788</v>
          </cell>
          <cell r="B278">
            <v>0.84930000000000005</v>
          </cell>
          <cell r="C278">
            <v>36788</v>
          </cell>
          <cell r="D278">
            <v>7.2850000000000001</v>
          </cell>
          <cell r="E278">
            <v>36788</v>
          </cell>
          <cell r="F278">
            <v>6.1867000000000001</v>
          </cell>
          <cell r="G278">
            <v>36788</v>
          </cell>
          <cell r="H278">
            <v>10.251200000000001</v>
          </cell>
          <cell r="I278">
            <v>36788</v>
          </cell>
          <cell r="J278">
            <v>154.81100000000001</v>
          </cell>
          <cell r="K278">
            <v>36788</v>
          </cell>
          <cell r="L278">
            <v>6.8000000000000005E-2</v>
          </cell>
          <cell r="M278">
            <v>36788</v>
          </cell>
          <cell r="N278">
            <v>4.9053000000000004</v>
          </cell>
          <cell r="O278">
            <v>36788</v>
          </cell>
          <cell r="P278">
            <v>0.93289999999999995</v>
          </cell>
          <cell r="Q278">
            <v>36788</v>
          </cell>
          <cell r="R278" t="str">
            <v>#N/A N.A.</v>
          </cell>
          <cell r="S278">
            <v>36788</v>
          </cell>
          <cell r="T278" t="str">
            <v>#N/A N.A.</v>
          </cell>
          <cell r="U278">
            <v>36788</v>
          </cell>
          <cell r="V278">
            <v>6.68</v>
          </cell>
          <cell r="W278">
            <v>36788</v>
          </cell>
          <cell r="X278">
            <v>4.0945999999999998</v>
          </cell>
          <cell r="Y278">
            <v>36788</v>
          </cell>
          <cell r="Z278">
            <v>3.9630999999999998</v>
          </cell>
        </row>
        <row r="279">
          <cell r="A279">
            <v>36789</v>
          </cell>
          <cell r="B279">
            <v>0.84750000000000003</v>
          </cell>
          <cell r="C279">
            <v>36789</v>
          </cell>
          <cell r="D279">
            <v>7.3333000000000004</v>
          </cell>
          <cell r="E279">
            <v>36789</v>
          </cell>
          <cell r="F279">
            <v>6.2069000000000001</v>
          </cell>
          <cell r="G279">
            <v>36789</v>
          </cell>
          <cell r="H279">
            <v>10.343400000000001</v>
          </cell>
          <cell r="I279">
            <v>36789</v>
          </cell>
          <cell r="J279">
            <v>153.6311</v>
          </cell>
          <cell r="K279">
            <v>36789</v>
          </cell>
          <cell r="L279">
            <v>6.88E-2</v>
          </cell>
          <cell r="M279">
            <v>36789</v>
          </cell>
          <cell r="N279">
            <v>4.9386999999999999</v>
          </cell>
          <cell r="O279">
            <v>36789</v>
          </cell>
          <cell r="P279">
            <v>0.94020000000000004</v>
          </cell>
          <cell r="Q279">
            <v>36789</v>
          </cell>
          <cell r="R279" t="str">
            <v>#N/A N.A.</v>
          </cell>
          <cell r="S279">
            <v>36789</v>
          </cell>
          <cell r="T279" t="str">
            <v>#N/A N.A.</v>
          </cell>
          <cell r="U279">
            <v>36789</v>
          </cell>
          <cell r="V279">
            <v>6.68</v>
          </cell>
          <cell r="W279">
            <v>36789</v>
          </cell>
          <cell r="X279">
            <v>4.1269999999999998</v>
          </cell>
          <cell r="Y279">
            <v>36789</v>
          </cell>
          <cell r="Z279">
            <v>3.9489000000000001</v>
          </cell>
        </row>
        <row r="280">
          <cell r="A280">
            <v>36790</v>
          </cell>
          <cell r="B280">
            <v>0.85770000000000002</v>
          </cell>
          <cell r="C280">
            <v>36790</v>
          </cell>
          <cell r="D280">
            <v>7.3094999999999999</v>
          </cell>
          <cell r="E280">
            <v>36790</v>
          </cell>
          <cell r="F280">
            <v>6.2803000000000004</v>
          </cell>
          <cell r="G280">
            <v>36790</v>
          </cell>
          <cell r="H280">
            <v>10.520300000000001</v>
          </cell>
          <cell r="I280">
            <v>36790</v>
          </cell>
          <cell r="J280">
            <v>153.9881</v>
          </cell>
          <cell r="K280">
            <v>36790</v>
          </cell>
          <cell r="L280">
            <v>6.8599999999999994E-2</v>
          </cell>
          <cell r="M280">
            <v>36790</v>
          </cell>
          <cell r="N280">
            <v>4.9196</v>
          </cell>
          <cell r="O280">
            <v>36790</v>
          </cell>
          <cell r="P280">
            <v>0.93810000000000004</v>
          </cell>
          <cell r="Q280">
            <v>36790</v>
          </cell>
          <cell r="R280" t="str">
            <v>#N/A N.A.</v>
          </cell>
          <cell r="S280">
            <v>36790</v>
          </cell>
          <cell r="T280" t="str">
            <v>#N/A N.A.</v>
          </cell>
          <cell r="U280">
            <v>36790</v>
          </cell>
          <cell r="V280">
            <v>6.66</v>
          </cell>
          <cell r="W280">
            <v>36790</v>
          </cell>
          <cell r="X280">
            <v>4.1463999999999999</v>
          </cell>
          <cell r="Y280">
            <v>36790</v>
          </cell>
          <cell r="Z280">
            <v>3.9775</v>
          </cell>
        </row>
        <row r="281">
          <cell r="A281">
            <v>36791</v>
          </cell>
          <cell r="B281">
            <v>0.87790000000000001</v>
          </cell>
          <cell r="C281">
            <v>36791</v>
          </cell>
          <cell r="D281">
            <v>7.2290999999999999</v>
          </cell>
          <cell r="E281">
            <v>36791</v>
          </cell>
          <cell r="F281">
            <v>6.3760000000000003</v>
          </cell>
          <cell r="G281">
            <v>36791</v>
          </cell>
          <cell r="H281">
            <v>10.508900000000001</v>
          </cell>
          <cell r="I281">
            <v>36791</v>
          </cell>
          <cell r="J281">
            <v>156.5907</v>
          </cell>
          <cell r="K281">
            <v>36791</v>
          </cell>
          <cell r="L281">
            <v>6.7100000000000007E-2</v>
          </cell>
          <cell r="M281">
            <v>36791</v>
          </cell>
          <cell r="N281">
            <v>4.8682999999999996</v>
          </cell>
          <cell r="O281">
            <v>36791</v>
          </cell>
          <cell r="P281">
            <v>0.92910000000000004</v>
          </cell>
          <cell r="Q281">
            <v>36791</v>
          </cell>
          <cell r="R281" t="str">
            <v>#N/A N.A.</v>
          </cell>
          <cell r="S281">
            <v>36791</v>
          </cell>
          <cell r="T281" t="str">
            <v>#N/A N.A.</v>
          </cell>
          <cell r="U281">
            <v>36791</v>
          </cell>
          <cell r="V281">
            <v>6.6</v>
          </cell>
          <cell r="W281">
            <v>36791</v>
          </cell>
          <cell r="X281">
            <v>4.1818</v>
          </cell>
          <cell r="Y281">
            <v>36791</v>
          </cell>
          <cell r="Z281">
            <v>3.9430999999999998</v>
          </cell>
        </row>
        <row r="282">
          <cell r="A282">
            <v>36792</v>
          </cell>
          <cell r="B282">
            <v>0.87790000000000001</v>
          </cell>
          <cell r="C282">
            <v>36792</v>
          </cell>
          <cell r="D282">
            <v>7.2290999999999999</v>
          </cell>
          <cell r="E282">
            <v>36792</v>
          </cell>
          <cell r="F282">
            <v>6.3760000000000003</v>
          </cell>
          <cell r="G282">
            <v>36792</v>
          </cell>
          <cell r="H282">
            <v>10.508900000000001</v>
          </cell>
          <cell r="I282">
            <v>36792</v>
          </cell>
          <cell r="J282">
            <v>156.5907</v>
          </cell>
          <cell r="K282">
            <v>36792</v>
          </cell>
          <cell r="L282">
            <v>6.7100000000000007E-2</v>
          </cell>
          <cell r="M282">
            <v>36792</v>
          </cell>
          <cell r="N282">
            <v>4.8682999999999996</v>
          </cell>
          <cell r="O282">
            <v>36792</v>
          </cell>
          <cell r="P282">
            <v>0.92910000000000004</v>
          </cell>
          <cell r="Q282">
            <v>36792</v>
          </cell>
          <cell r="R282" t="str">
            <v>#N/A N.A.</v>
          </cell>
          <cell r="S282">
            <v>36792</v>
          </cell>
          <cell r="T282" t="str">
            <v>#N/A N.A.</v>
          </cell>
          <cell r="U282">
            <v>36792</v>
          </cell>
          <cell r="V282">
            <v>6.6</v>
          </cell>
          <cell r="W282">
            <v>36792</v>
          </cell>
          <cell r="X282">
            <v>4.1818</v>
          </cell>
          <cell r="Y282">
            <v>36792</v>
          </cell>
          <cell r="Z282">
            <v>3.9430999999999998</v>
          </cell>
        </row>
        <row r="283">
          <cell r="A283">
            <v>36793</v>
          </cell>
          <cell r="B283">
            <v>0.87790000000000001</v>
          </cell>
          <cell r="C283">
            <v>36793</v>
          </cell>
          <cell r="D283">
            <v>7.2290999999999999</v>
          </cell>
          <cell r="E283">
            <v>36793</v>
          </cell>
          <cell r="F283">
            <v>6.3760000000000003</v>
          </cell>
          <cell r="G283">
            <v>36793</v>
          </cell>
          <cell r="H283">
            <v>10.508900000000001</v>
          </cell>
          <cell r="I283">
            <v>36793</v>
          </cell>
          <cell r="J283">
            <v>156.5907</v>
          </cell>
          <cell r="K283">
            <v>36793</v>
          </cell>
          <cell r="L283">
            <v>6.7100000000000007E-2</v>
          </cell>
          <cell r="M283">
            <v>36793</v>
          </cell>
          <cell r="N283">
            <v>4.8682999999999996</v>
          </cell>
          <cell r="O283">
            <v>36793</v>
          </cell>
          <cell r="P283">
            <v>0.92910000000000004</v>
          </cell>
          <cell r="Q283">
            <v>36793</v>
          </cell>
          <cell r="R283" t="str">
            <v>#N/A N.A.</v>
          </cell>
          <cell r="S283">
            <v>36793</v>
          </cell>
          <cell r="T283" t="str">
            <v>#N/A N.A.</v>
          </cell>
          <cell r="U283">
            <v>36793</v>
          </cell>
          <cell r="V283">
            <v>6.6</v>
          </cell>
          <cell r="W283">
            <v>36793</v>
          </cell>
          <cell r="X283">
            <v>4.1818</v>
          </cell>
          <cell r="Y283">
            <v>36793</v>
          </cell>
          <cell r="Z283">
            <v>3.9430999999999998</v>
          </cell>
        </row>
        <row r="284">
          <cell r="A284">
            <v>36794</v>
          </cell>
          <cell r="B284">
            <v>0.87370000000000003</v>
          </cell>
          <cell r="C284">
            <v>36794</v>
          </cell>
          <cell r="D284">
            <v>7.2396000000000003</v>
          </cell>
          <cell r="E284">
            <v>36794</v>
          </cell>
          <cell r="F284">
            <v>6.3266999999999998</v>
          </cell>
          <cell r="G284">
            <v>36794</v>
          </cell>
          <cell r="H284">
            <v>10.5357</v>
          </cell>
          <cell r="I284">
            <v>36794</v>
          </cell>
          <cell r="J284">
            <v>155.0941</v>
          </cell>
          <cell r="K284">
            <v>36794</v>
          </cell>
          <cell r="L284">
            <v>6.7299999999999999E-2</v>
          </cell>
          <cell r="M284">
            <v>36794</v>
          </cell>
          <cell r="N284">
            <v>4.8829000000000002</v>
          </cell>
          <cell r="O284">
            <v>36794</v>
          </cell>
          <cell r="P284">
            <v>0.93020000000000003</v>
          </cell>
          <cell r="Q284">
            <v>36794</v>
          </cell>
          <cell r="R284" t="str">
            <v>#N/A N.A.</v>
          </cell>
          <cell r="S284">
            <v>36794</v>
          </cell>
          <cell r="T284" t="str">
            <v>#N/A N.A.</v>
          </cell>
          <cell r="U284">
            <v>36794</v>
          </cell>
          <cell r="V284">
            <v>6.6</v>
          </cell>
          <cell r="W284">
            <v>36794</v>
          </cell>
          <cell r="X284">
            <v>4.1814</v>
          </cell>
          <cell r="Y284">
            <v>36794</v>
          </cell>
          <cell r="Z284">
            <v>3.9817999999999998</v>
          </cell>
        </row>
        <row r="285">
          <cell r="A285">
            <v>36795</v>
          </cell>
          <cell r="B285">
            <v>0.88019999999999998</v>
          </cell>
          <cell r="C285">
            <v>36795</v>
          </cell>
          <cell r="D285">
            <v>7.2054999999999998</v>
          </cell>
          <cell r="E285">
            <v>36795</v>
          </cell>
          <cell r="F285">
            <v>6.3476999999999997</v>
          </cell>
          <cell r="G285">
            <v>36795</v>
          </cell>
          <cell r="H285">
            <v>10.525399999999999</v>
          </cell>
          <cell r="I285">
            <v>36795</v>
          </cell>
          <cell r="J285">
            <v>155.69149999999999</v>
          </cell>
          <cell r="K285">
            <v>36795</v>
          </cell>
          <cell r="L285">
            <v>6.6799999999999998E-2</v>
          </cell>
          <cell r="M285">
            <v>36795</v>
          </cell>
          <cell r="N285">
            <v>4.8352000000000004</v>
          </cell>
          <cell r="O285">
            <v>36795</v>
          </cell>
          <cell r="P285">
            <v>0.92210000000000003</v>
          </cell>
          <cell r="Q285">
            <v>36795</v>
          </cell>
          <cell r="R285" t="str">
            <v>#N/A N.A.</v>
          </cell>
          <cell r="S285">
            <v>36795</v>
          </cell>
          <cell r="T285" t="str">
            <v>#N/A N.A.</v>
          </cell>
          <cell r="U285">
            <v>36795</v>
          </cell>
          <cell r="V285">
            <v>6.59</v>
          </cell>
          <cell r="W285">
            <v>36795</v>
          </cell>
          <cell r="X285">
            <v>4.173</v>
          </cell>
          <cell r="Y285">
            <v>36795</v>
          </cell>
          <cell r="Z285">
            <v>3.9458000000000002</v>
          </cell>
        </row>
        <row r="286">
          <cell r="A286">
            <v>36796</v>
          </cell>
          <cell r="B286">
            <v>0.88129999999999997</v>
          </cell>
          <cell r="C286">
            <v>36796</v>
          </cell>
          <cell r="D286">
            <v>7.2424999999999997</v>
          </cell>
          <cell r="E286">
            <v>36796</v>
          </cell>
          <cell r="F286">
            <v>6.3895</v>
          </cell>
          <cell r="G286">
            <v>36796</v>
          </cell>
          <cell r="H286">
            <v>10.6066</v>
          </cell>
          <cell r="I286">
            <v>36796</v>
          </cell>
          <cell r="J286">
            <v>153.67840000000001</v>
          </cell>
          <cell r="K286">
            <v>36796</v>
          </cell>
          <cell r="L286">
            <v>6.7400000000000002E-2</v>
          </cell>
          <cell r="M286">
            <v>36796</v>
          </cell>
          <cell r="N286">
            <v>4.8434999999999997</v>
          </cell>
          <cell r="O286">
            <v>36796</v>
          </cell>
          <cell r="P286">
            <v>0.92879999999999996</v>
          </cell>
          <cell r="Q286">
            <v>36796</v>
          </cell>
          <cell r="R286" t="str">
            <v>#N/A N.A.</v>
          </cell>
          <cell r="S286">
            <v>36796</v>
          </cell>
          <cell r="T286" t="str">
            <v>#N/A N.A.</v>
          </cell>
          <cell r="U286">
            <v>36796</v>
          </cell>
          <cell r="V286">
            <v>6.6</v>
          </cell>
          <cell r="W286">
            <v>36796</v>
          </cell>
          <cell r="X286">
            <v>4.1999000000000004</v>
          </cell>
          <cell r="Y286">
            <v>36796</v>
          </cell>
          <cell r="Z286">
            <v>3.9903</v>
          </cell>
        </row>
        <row r="287">
          <cell r="A287">
            <v>36797</v>
          </cell>
          <cell r="B287">
            <v>0.88339999999999996</v>
          </cell>
          <cell r="C287">
            <v>36797</v>
          </cell>
          <cell r="D287">
            <v>7.2652999999999999</v>
          </cell>
          <cell r="E287">
            <v>36797</v>
          </cell>
          <cell r="F287">
            <v>6.3731</v>
          </cell>
          <cell r="G287">
            <v>36797</v>
          </cell>
          <cell r="H287">
            <v>10.680300000000001</v>
          </cell>
          <cell r="I287">
            <v>36797</v>
          </cell>
          <cell r="J287">
            <v>152.74469999999999</v>
          </cell>
          <cell r="K287">
            <v>36797</v>
          </cell>
          <cell r="L287">
            <v>6.7900000000000002E-2</v>
          </cell>
          <cell r="M287">
            <v>36797</v>
          </cell>
          <cell r="N287">
            <v>4.8689</v>
          </cell>
          <cell r="O287">
            <v>36797</v>
          </cell>
          <cell r="P287">
            <v>0.93689999999999996</v>
          </cell>
          <cell r="Q287">
            <v>36797</v>
          </cell>
          <cell r="R287" t="str">
            <v>#N/A N.A.</v>
          </cell>
          <cell r="S287">
            <v>36797</v>
          </cell>
          <cell r="T287" t="str">
            <v>#N/A N.A.</v>
          </cell>
          <cell r="U287">
            <v>36797</v>
          </cell>
          <cell r="V287">
            <v>6.66</v>
          </cell>
          <cell r="W287">
            <v>36797</v>
          </cell>
          <cell r="X287">
            <v>4.2145000000000001</v>
          </cell>
          <cell r="Y287">
            <v>36797</v>
          </cell>
          <cell r="Z287">
            <v>3.9756999999999998</v>
          </cell>
        </row>
        <row r="288">
          <cell r="A288">
            <v>36798</v>
          </cell>
          <cell r="B288">
            <v>0.8831</v>
          </cell>
          <cell r="C288">
            <v>36798</v>
          </cell>
          <cell r="D288">
            <v>7.2172000000000001</v>
          </cell>
          <cell r="E288">
            <v>36798</v>
          </cell>
          <cell r="F288">
            <v>6.3787000000000003</v>
          </cell>
          <cell r="G288">
            <v>36798</v>
          </cell>
          <cell r="H288">
            <v>10.6745</v>
          </cell>
          <cell r="I288">
            <v>36798</v>
          </cell>
          <cell r="J288">
            <v>154.1327</v>
          </cell>
          <cell r="K288">
            <v>36798</v>
          </cell>
          <cell r="L288">
            <v>6.6900000000000001E-2</v>
          </cell>
          <cell r="M288">
            <v>36798</v>
          </cell>
          <cell r="N288">
            <v>4.8131000000000004</v>
          </cell>
          <cell r="O288">
            <v>36798</v>
          </cell>
          <cell r="P288">
            <v>0.92800000000000005</v>
          </cell>
          <cell r="Q288">
            <v>36798</v>
          </cell>
          <cell r="R288" t="str">
            <v>#N/A N.A.</v>
          </cell>
          <cell r="S288">
            <v>36798</v>
          </cell>
          <cell r="T288" t="str">
            <v>#N/A N.A.</v>
          </cell>
          <cell r="U288">
            <v>36798</v>
          </cell>
          <cell r="V288">
            <v>6.66</v>
          </cell>
          <cell r="W288">
            <v>36798</v>
          </cell>
          <cell r="X288">
            <v>4.1948999999999996</v>
          </cell>
          <cell r="Y288">
            <v>36798</v>
          </cell>
          <cell r="Z288">
            <v>3.9268000000000001</v>
          </cell>
        </row>
        <row r="289">
          <cell r="A289">
            <v>36799</v>
          </cell>
          <cell r="B289">
            <v>0.8831</v>
          </cell>
          <cell r="C289">
            <v>36799</v>
          </cell>
          <cell r="D289">
            <v>7.2172000000000001</v>
          </cell>
          <cell r="E289">
            <v>36799</v>
          </cell>
          <cell r="F289">
            <v>6.3787000000000003</v>
          </cell>
          <cell r="G289">
            <v>36799</v>
          </cell>
          <cell r="H289">
            <v>10.6745</v>
          </cell>
          <cell r="I289">
            <v>36799</v>
          </cell>
          <cell r="J289">
            <v>154.1327</v>
          </cell>
          <cell r="K289">
            <v>36799</v>
          </cell>
          <cell r="L289">
            <v>6.6900000000000001E-2</v>
          </cell>
          <cell r="M289">
            <v>36799</v>
          </cell>
          <cell r="N289">
            <v>4.8131000000000004</v>
          </cell>
          <cell r="O289">
            <v>36799</v>
          </cell>
          <cell r="P289">
            <v>0.92800000000000005</v>
          </cell>
          <cell r="Q289">
            <v>36799</v>
          </cell>
          <cell r="R289" t="str">
            <v>#N/A N.A.</v>
          </cell>
          <cell r="S289">
            <v>36799</v>
          </cell>
          <cell r="T289" t="str">
            <v>#N/A N.A.</v>
          </cell>
          <cell r="U289">
            <v>36799</v>
          </cell>
          <cell r="V289">
            <v>6.66</v>
          </cell>
          <cell r="W289">
            <v>36799</v>
          </cell>
          <cell r="X289">
            <v>4.1948999999999996</v>
          </cell>
          <cell r="Y289">
            <v>36799</v>
          </cell>
          <cell r="Z289">
            <v>3.9268000000000001</v>
          </cell>
        </row>
        <row r="290">
          <cell r="A290">
            <v>36800</v>
          </cell>
          <cell r="B290">
            <v>0.8831</v>
          </cell>
          <cell r="C290">
            <v>36800</v>
          </cell>
          <cell r="D290">
            <v>7.2172000000000001</v>
          </cell>
          <cell r="E290">
            <v>36800</v>
          </cell>
          <cell r="F290">
            <v>6.3787000000000003</v>
          </cell>
          <cell r="G290">
            <v>36800</v>
          </cell>
          <cell r="H290">
            <v>10.6745</v>
          </cell>
          <cell r="I290">
            <v>36800</v>
          </cell>
          <cell r="J290">
            <v>154.1327</v>
          </cell>
          <cell r="K290">
            <v>36800</v>
          </cell>
          <cell r="L290">
            <v>6.6900000000000001E-2</v>
          </cell>
          <cell r="M290">
            <v>36800</v>
          </cell>
          <cell r="N290">
            <v>4.8131000000000004</v>
          </cell>
          <cell r="O290">
            <v>36800</v>
          </cell>
          <cell r="P290">
            <v>0.92800000000000005</v>
          </cell>
          <cell r="Q290">
            <v>36800</v>
          </cell>
          <cell r="R290" t="str">
            <v>#N/A N.A.</v>
          </cell>
          <cell r="S290">
            <v>36800</v>
          </cell>
          <cell r="T290" t="str">
            <v>#N/A N.A.</v>
          </cell>
          <cell r="U290">
            <v>36800</v>
          </cell>
          <cell r="V290">
            <v>6.66</v>
          </cell>
          <cell r="W290">
            <v>36800</v>
          </cell>
          <cell r="X290">
            <v>4.1948999999999996</v>
          </cell>
          <cell r="Y290">
            <v>36800</v>
          </cell>
          <cell r="Z290">
            <v>3.9268000000000001</v>
          </cell>
        </row>
        <row r="291">
          <cell r="A291">
            <v>36801</v>
          </cell>
          <cell r="B291">
            <v>0.87949999999999995</v>
          </cell>
          <cell r="C291">
            <v>36801</v>
          </cell>
          <cell r="D291">
            <v>7.2031000000000001</v>
          </cell>
          <cell r="E291">
            <v>36801</v>
          </cell>
          <cell r="F291">
            <v>6.3827999999999996</v>
          </cell>
          <cell r="G291">
            <v>36801</v>
          </cell>
          <cell r="H291">
            <v>10.5764</v>
          </cell>
          <cell r="I291">
            <v>36801</v>
          </cell>
          <cell r="J291">
            <v>154.80099999999999</v>
          </cell>
          <cell r="K291">
            <v>36801</v>
          </cell>
          <cell r="L291">
            <v>6.6900000000000001E-2</v>
          </cell>
          <cell r="M291">
            <v>36801</v>
          </cell>
          <cell r="N291">
            <v>4.8131000000000004</v>
          </cell>
          <cell r="O291">
            <v>36801</v>
          </cell>
          <cell r="P291">
            <v>0.92800000000000005</v>
          </cell>
          <cell r="Q291">
            <v>36801</v>
          </cell>
          <cell r="R291" t="str">
            <v>#N/A N.A.</v>
          </cell>
          <cell r="S291">
            <v>36801</v>
          </cell>
          <cell r="T291" t="str">
            <v>#N/A N.A.</v>
          </cell>
          <cell r="U291">
            <v>36801</v>
          </cell>
          <cell r="V291">
            <v>6.61</v>
          </cell>
          <cell r="W291">
            <v>36801</v>
          </cell>
          <cell r="X291">
            <v>4.1848999999999998</v>
          </cell>
          <cell r="Y291">
            <v>36801</v>
          </cell>
          <cell r="Z291">
            <v>3.9268000000000001</v>
          </cell>
        </row>
        <row r="292">
          <cell r="A292">
            <v>36802</v>
          </cell>
          <cell r="B292">
            <v>0.87549999999999994</v>
          </cell>
          <cell r="C292">
            <v>36802</v>
          </cell>
          <cell r="D292">
            <v>7.2249999999999996</v>
          </cell>
          <cell r="E292">
            <v>36802</v>
          </cell>
          <cell r="F292">
            <v>6.3228999999999997</v>
          </cell>
          <cell r="G292">
            <v>36802</v>
          </cell>
          <cell r="H292">
            <v>10.534599999999999</v>
          </cell>
          <cell r="I292">
            <v>36802</v>
          </cell>
          <cell r="J292">
            <v>154.83199999999999</v>
          </cell>
          <cell r="K292">
            <v>36802</v>
          </cell>
          <cell r="L292">
            <v>6.6199999999999995E-2</v>
          </cell>
          <cell r="M292">
            <v>36802</v>
          </cell>
          <cell r="N292">
            <v>4.8131000000000004</v>
          </cell>
          <cell r="O292">
            <v>36802</v>
          </cell>
          <cell r="P292">
            <v>0.92800000000000005</v>
          </cell>
          <cell r="Q292">
            <v>36802</v>
          </cell>
          <cell r="R292" t="str">
            <v>#N/A N.A.</v>
          </cell>
          <cell r="S292">
            <v>36802</v>
          </cell>
          <cell r="T292" t="str">
            <v>#N/A N.A.</v>
          </cell>
          <cell r="U292">
            <v>36802</v>
          </cell>
          <cell r="V292">
            <v>6.59</v>
          </cell>
          <cell r="W292">
            <v>36802</v>
          </cell>
          <cell r="X292">
            <v>4.1664000000000003</v>
          </cell>
          <cell r="Y292">
            <v>36802</v>
          </cell>
          <cell r="Z292">
            <v>3.9268000000000001</v>
          </cell>
        </row>
        <row r="293">
          <cell r="A293">
            <v>36803</v>
          </cell>
          <cell r="B293">
            <v>0.87339999999999995</v>
          </cell>
          <cell r="C293">
            <v>36803</v>
          </cell>
          <cell r="D293">
            <v>7.2412999999999998</v>
          </cell>
          <cell r="E293">
            <v>36803</v>
          </cell>
          <cell r="F293">
            <v>6.3230000000000004</v>
          </cell>
          <cell r="G293">
            <v>36803</v>
          </cell>
          <cell r="H293">
            <v>10.5572</v>
          </cell>
          <cell r="I293">
            <v>36803</v>
          </cell>
          <cell r="J293">
            <v>154.8409</v>
          </cell>
          <cell r="K293">
            <v>36803</v>
          </cell>
          <cell r="L293">
            <v>6.6100000000000006E-2</v>
          </cell>
          <cell r="M293">
            <v>36803</v>
          </cell>
          <cell r="N293">
            <v>4.8056000000000001</v>
          </cell>
          <cell r="O293">
            <v>36803</v>
          </cell>
          <cell r="P293">
            <v>0.92769999999999997</v>
          </cell>
          <cell r="Q293">
            <v>36803</v>
          </cell>
          <cell r="R293" t="str">
            <v>#N/A N.A.</v>
          </cell>
          <cell r="S293">
            <v>36803</v>
          </cell>
          <cell r="T293" t="str">
            <v>#N/A N.A.</v>
          </cell>
          <cell r="U293">
            <v>36803</v>
          </cell>
          <cell r="V293">
            <v>6.62</v>
          </cell>
          <cell r="W293">
            <v>36803</v>
          </cell>
          <cell r="X293">
            <v>4.1666999999999996</v>
          </cell>
          <cell r="Y293">
            <v>36803</v>
          </cell>
          <cell r="Z293">
            <v>3.8883000000000001</v>
          </cell>
        </row>
        <row r="294">
          <cell r="A294">
            <v>36804</v>
          </cell>
          <cell r="B294">
            <v>0.86929999999999996</v>
          </cell>
          <cell r="C294">
            <v>36804</v>
          </cell>
          <cell r="D294">
            <v>7.2785000000000002</v>
          </cell>
          <cell r="E294">
            <v>36804</v>
          </cell>
          <cell r="F294">
            <v>6.3323</v>
          </cell>
          <cell r="G294">
            <v>36804</v>
          </cell>
          <cell r="H294">
            <v>10.518800000000001</v>
          </cell>
          <cell r="I294">
            <v>36804</v>
          </cell>
          <cell r="J294">
            <v>153.60329999999999</v>
          </cell>
          <cell r="K294">
            <v>36804</v>
          </cell>
          <cell r="L294">
            <v>6.6799999999999998E-2</v>
          </cell>
          <cell r="M294">
            <v>36804</v>
          </cell>
          <cell r="N294">
            <v>4.8647999999999998</v>
          </cell>
          <cell r="O294">
            <v>36804</v>
          </cell>
          <cell r="P294">
            <v>0.9345</v>
          </cell>
          <cell r="Q294">
            <v>36804</v>
          </cell>
          <cell r="R294" t="str">
            <v>#N/A N.A.</v>
          </cell>
          <cell r="S294">
            <v>36804</v>
          </cell>
          <cell r="T294" t="str">
            <v>#N/A N.A.</v>
          </cell>
          <cell r="U294">
            <v>36804</v>
          </cell>
          <cell r="V294">
            <v>6.61</v>
          </cell>
          <cell r="W294">
            <v>36804</v>
          </cell>
          <cell r="X294">
            <v>4.1578999999999997</v>
          </cell>
          <cell r="Y294">
            <v>36804</v>
          </cell>
          <cell r="Z294">
            <v>3.8833000000000002</v>
          </cell>
        </row>
        <row r="295">
          <cell r="A295">
            <v>36805</v>
          </cell>
          <cell r="B295">
            <v>0.86799999999999999</v>
          </cell>
          <cell r="C295">
            <v>36805</v>
          </cell>
          <cell r="D295">
            <v>7.3</v>
          </cell>
          <cell r="E295">
            <v>36805</v>
          </cell>
          <cell r="F295">
            <v>6.3319000000000001</v>
          </cell>
          <cell r="G295">
            <v>36805</v>
          </cell>
          <cell r="H295">
            <v>10.551399999999999</v>
          </cell>
          <cell r="I295">
            <v>36805</v>
          </cell>
          <cell r="J295">
            <v>153.20320000000001</v>
          </cell>
          <cell r="K295">
            <v>36805</v>
          </cell>
          <cell r="L295">
            <v>6.7100000000000007E-2</v>
          </cell>
          <cell r="M295">
            <v>36805</v>
          </cell>
          <cell r="N295">
            <v>4.8535000000000004</v>
          </cell>
          <cell r="O295">
            <v>36805</v>
          </cell>
          <cell r="P295">
            <v>0.93610000000000004</v>
          </cell>
          <cell r="Q295">
            <v>36805</v>
          </cell>
          <cell r="R295" t="str">
            <v>#N/A N.A.</v>
          </cell>
          <cell r="S295">
            <v>36805</v>
          </cell>
          <cell r="T295" t="str">
            <v>#N/A N.A.</v>
          </cell>
          <cell r="U295">
            <v>36805</v>
          </cell>
          <cell r="V295">
            <v>6.61</v>
          </cell>
          <cell r="W295">
            <v>36805</v>
          </cell>
          <cell r="X295">
            <v>4.1711999999999998</v>
          </cell>
          <cell r="Y295">
            <v>36805</v>
          </cell>
          <cell r="Z295">
            <v>3.895</v>
          </cell>
        </row>
        <row r="296">
          <cell r="A296">
            <v>36806</v>
          </cell>
          <cell r="B296">
            <v>0.86799999999999999</v>
          </cell>
          <cell r="C296">
            <v>36806</v>
          </cell>
          <cell r="D296">
            <v>7.3</v>
          </cell>
          <cell r="E296">
            <v>36806</v>
          </cell>
          <cell r="F296">
            <v>6.3319000000000001</v>
          </cell>
          <cell r="G296">
            <v>36806</v>
          </cell>
          <cell r="H296">
            <v>10.551399999999999</v>
          </cell>
          <cell r="I296">
            <v>36806</v>
          </cell>
          <cell r="J296">
            <v>153.20320000000001</v>
          </cell>
          <cell r="K296">
            <v>36806</v>
          </cell>
          <cell r="L296">
            <v>6.7100000000000007E-2</v>
          </cell>
          <cell r="M296">
            <v>36806</v>
          </cell>
          <cell r="N296">
            <v>4.8535000000000004</v>
          </cell>
          <cell r="O296">
            <v>36806</v>
          </cell>
          <cell r="P296">
            <v>0.93610000000000004</v>
          </cell>
          <cell r="Q296">
            <v>36806</v>
          </cell>
          <cell r="R296" t="str">
            <v>#N/A N.A.</v>
          </cell>
          <cell r="S296">
            <v>36806</v>
          </cell>
          <cell r="T296" t="str">
            <v>#N/A N.A.</v>
          </cell>
          <cell r="U296">
            <v>36806</v>
          </cell>
          <cell r="V296">
            <v>6.61</v>
          </cell>
          <cell r="W296">
            <v>36806</v>
          </cell>
          <cell r="X296">
            <v>4.1711999999999998</v>
          </cell>
          <cell r="Y296">
            <v>36806</v>
          </cell>
          <cell r="Z296">
            <v>3.895</v>
          </cell>
        </row>
        <row r="297">
          <cell r="A297">
            <v>36807</v>
          </cell>
          <cell r="B297">
            <v>0.86799999999999999</v>
          </cell>
          <cell r="C297">
            <v>36807</v>
          </cell>
          <cell r="D297">
            <v>7.3</v>
          </cell>
          <cell r="E297">
            <v>36807</v>
          </cell>
          <cell r="F297">
            <v>6.3319000000000001</v>
          </cell>
          <cell r="G297">
            <v>36807</v>
          </cell>
          <cell r="H297">
            <v>10.551399999999999</v>
          </cell>
          <cell r="I297">
            <v>36807</v>
          </cell>
          <cell r="J297">
            <v>153.20320000000001</v>
          </cell>
          <cell r="K297">
            <v>36807</v>
          </cell>
          <cell r="L297">
            <v>6.7100000000000007E-2</v>
          </cell>
          <cell r="M297">
            <v>36807</v>
          </cell>
          <cell r="N297">
            <v>4.8535000000000004</v>
          </cell>
          <cell r="O297">
            <v>36807</v>
          </cell>
          <cell r="P297">
            <v>0.93610000000000004</v>
          </cell>
          <cell r="Q297">
            <v>36807</v>
          </cell>
          <cell r="R297" t="str">
            <v>#N/A N.A.</v>
          </cell>
          <cell r="S297">
            <v>36807</v>
          </cell>
          <cell r="T297" t="str">
            <v>#N/A N.A.</v>
          </cell>
          <cell r="U297">
            <v>36807</v>
          </cell>
          <cell r="V297">
            <v>6.61</v>
          </cell>
          <cell r="W297">
            <v>36807</v>
          </cell>
          <cell r="X297">
            <v>4.1711999999999998</v>
          </cell>
          <cell r="Y297">
            <v>36807</v>
          </cell>
          <cell r="Z297">
            <v>3.895</v>
          </cell>
        </row>
        <row r="298">
          <cell r="A298">
            <v>36808</v>
          </cell>
          <cell r="B298">
            <v>0.8669</v>
          </cell>
          <cell r="C298">
            <v>36808</v>
          </cell>
          <cell r="D298">
            <v>7.3369</v>
          </cell>
          <cell r="E298">
            <v>36808</v>
          </cell>
          <cell r="F298">
            <v>6.3669000000000002</v>
          </cell>
          <cell r="G298">
            <v>36808</v>
          </cell>
          <cell r="H298">
            <v>10.6289</v>
          </cell>
          <cell r="I298">
            <v>36808</v>
          </cell>
          <cell r="J298">
            <v>152.35169999999999</v>
          </cell>
          <cell r="K298">
            <v>36808</v>
          </cell>
          <cell r="L298">
            <v>6.7400000000000002E-2</v>
          </cell>
          <cell r="M298">
            <v>36808</v>
          </cell>
          <cell r="N298">
            <v>4.8811999999999998</v>
          </cell>
          <cell r="O298">
            <v>36808</v>
          </cell>
          <cell r="P298">
            <v>0.94079999999999997</v>
          </cell>
          <cell r="Q298">
            <v>36808</v>
          </cell>
          <cell r="R298" t="str">
            <v>#N/A N.A.</v>
          </cell>
          <cell r="S298">
            <v>36808</v>
          </cell>
          <cell r="T298" t="str">
            <v>#N/A N.A.</v>
          </cell>
          <cell r="U298">
            <v>36808</v>
          </cell>
          <cell r="V298">
            <v>6.71</v>
          </cell>
          <cell r="W298">
            <v>36808</v>
          </cell>
          <cell r="X298">
            <v>4.1875</v>
          </cell>
          <cell r="Y298">
            <v>36808</v>
          </cell>
          <cell r="Z298">
            <v>3.9371</v>
          </cell>
        </row>
        <row r="299">
          <cell r="A299">
            <v>36809</v>
          </cell>
          <cell r="B299">
            <v>0.86950000000000005</v>
          </cell>
          <cell r="C299">
            <v>36809</v>
          </cell>
          <cell r="D299">
            <v>7.3528000000000002</v>
          </cell>
          <cell r="E299">
            <v>36809</v>
          </cell>
          <cell r="F299">
            <v>6.3985000000000003</v>
          </cell>
          <cell r="G299">
            <v>36809</v>
          </cell>
          <cell r="H299">
            <v>10.7094</v>
          </cell>
          <cell r="I299">
            <v>36809</v>
          </cell>
          <cell r="J299">
            <v>152.0883</v>
          </cell>
          <cell r="K299">
            <v>36809</v>
          </cell>
          <cell r="L299">
            <v>6.83E-2</v>
          </cell>
          <cell r="M299">
            <v>36809</v>
          </cell>
          <cell r="N299">
            <v>4.9038000000000004</v>
          </cell>
          <cell r="O299">
            <v>36809</v>
          </cell>
          <cell r="P299">
            <v>0.94420000000000004</v>
          </cell>
          <cell r="Q299">
            <v>36809</v>
          </cell>
          <cell r="R299" t="str">
            <v>#N/A N.A.</v>
          </cell>
          <cell r="S299">
            <v>36809</v>
          </cell>
          <cell r="T299" t="str">
            <v>#N/A N.A.</v>
          </cell>
          <cell r="U299">
            <v>36809</v>
          </cell>
          <cell r="V299">
            <v>6.7</v>
          </cell>
          <cell r="W299">
            <v>36809</v>
          </cell>
          <cell r="X299">
            <v>4.2228000000000003</v>
          </cell>
          <cell r="Y299">
            <v>36809</v>
          </cell>
          <cell r="Z299">
            <v>3.9327000000000001</v>
          </cell>
        </row>
        <row r="300">
          <cell r="A300">
            <v>36810</v>
          </cell>
          <cell r="B300">
            <v>0.86850000000000005</v>
          </cell>
          <cell r="C300">
            <v>36810</v>
          </cell>
          <cell r="D300">
            <v>7.391</v>
          </cell>
          <cell r="E300">
            <v>36810</v>
          </cell>
          <cell r="F300">
            <v>6.4169999999999998</v>
          </cell>
          <cell r="G300">
            <v>36810</v>
          </cell>
          <cell r="H300">
            <v>10.821</v>
          </cell>
          <cell r="I300">
            <v>36810</v>
          </cell>
          <cell r="J300">
            <v>151.74039999999999</v>
          </cell>
          <cell r="K300">
            <v>36810</v>
          </cell>
          <cell r="L300">
            <v>6.8699999999999997E-2</v>
          </cell>
          <cell r="M300">
            <v>36810</v>
          </cell>
          <cell r="N300">
            <v>4.9142999999999999</v>
          </cell>
          <cell r="O300">
            <v>36810</v>
          </cell>
          <cell r="P300">
            <v>0.9486</v>
          </cell>
          <cell r="Q300">
            <v>36810</v>
          </cell>
          <cell r="R300" t="str">
            <v>#N/A N.A.</v>
          </cell>
          <cell r="S300">
            <v>36810</v>
          </cell>
          <cell r="T300" t="str">
            <v>#N/A N.A.</v>
          </cell>
          <cell r="U300">
            <v>36810</v>
          </cell>
          <cell r="V300">
            <v>6.71</v>
          </cell>
          <cell r="W300">
            <v>36810</v>
          </cell>
          <cell r="X300">
            <v>4.2451999999999996</v>
          </cell>
          <cell r="Y300">
            <v>36810</v>
          </cell>
          <cell r="Z300">
            <v>3.944</v>
          </cell>
        </row>
        <row r="301">
          <cell r="A301">
            <v>36811</v>
          </cell>
          <cell r="B301">
            <v>0.86450000000000005</v>
          </cell>
          <cell r="C301">
            <v>36811</v>
          </cell>
          <cell r="D301">
            <v>7.47</v>
          </cell>
          <cell r="E301">
            <v>36811</v>
          </cell>
          <cell r="F301">
            <v>6.4543999999999997</v>
          </cell>
          <cell r="G301">
            <v>36811</v>
          </cell>
          <cell r="H301">
            <v>10.998699999999999</v>
          </cell>
          <cell r="I301">
            <v>36811</v>
          </cell>
          <cell r="J301">
            <v>150.05019999999999</v>
          </cell>
          <cell r="K301">
            <v>36811</v>
          </cell>
          <cell r="L301">
            <v>6.9400000000000003E-2</v>
          </cell>
          <cell r="M301">
            <v>36811</v>
          </cell>
          <cell r="N301">
            <v>4.9333999999999998</v>
          </cell>
          <cell r="O301">
            <v>36811</v>
          </cell>
          <cell r="P301">
            <v>0.95909999999999995</v>
          </cell>
          <cell r="Q301">
            <v>36811</v>
          </cell>
          <cell r="R301" t="str">
            <v>#N/A N.A.</v>
          </cell>
          <cell r="S301">
            <v>36811</v>
          </cell>
          <cell r="T301" t="str">
            <v>#N/A N.A.</v>
          </cell>
          <cell r="U301">
            <v>36811</v>
          </cell>
          <cell r="V301">
            <v>6.71</v>
          </cell>
          <cell r="W301">
            <v>36811</v>
          </cell>
          <cell r="X301">
            <v>4.2888999999999999</v>
          </cell>
          <cell r="Y301">
            <v>36811</v>
          </cell>
          <cell r="Z301">
            <v>3.9634</v>
          </cell>
        </row>
        <row r="302">
          <cell r="A302">
            <v>36812</v>
          </cell>
          <cell r="B302">
            <v>0.8569</v>
          </cell>
          <cell r="C302">
            <v>36812</v>
          </cell>
          <cell r="D302">
            <v>7.4980000000000002</v>
          </cell>
          <cell r="E302">
            <v>36812</v>
          </cell>
          <cell r="F302">
            <v>6.4725000000000001</v>
          </cell>
          <cell r="G302">
            <v>36812</v>
          </cell>
          <cell r="H302">
            <v>10.833600000000001</v>
          </cell>
          <cell r="I302">
            <v>36812</v>
          </cell>
          <cell r="J302">
            <v>150.43989999999999</v>
          </cell>
          <cell r="K302">
            <v>36812</v>
          </cell>
          <cell r="L302">
            <v>6.9500000000000006E-2</v>
          </cell>
          <cell r="M302">
            <v>36812</v>
          </cell>
          <cell r="N302">
            <v>4.9489999999999998</v>
          </cell>
          <cell r="O302">
            <v>36812</v>
          </cell>
          <cell r="P302">
            <v>0.96209999999999996</v>
          </cell>
          <cell r="Q302">
            <v>36812</v>
          </cell>
          <cell r="R302" t="str">
            <v>#N/A N.A.</v>
          </cell>
          <cell r="S302">
            <v>36812</v>
          </cell>
          <cell r="T302" t="str">
            <v>#N/A N.A.</v>
          </cell>
          <cell r="U302">
            <v>36812</v>
          </cell>
          <cell r="V302">
            <v>6.57</v>
          </cell>
          <cell r="W302">
            <v>36812</v>
          </cell>
          <cell r="X302">
            <v>4.3041</v>
          </cell>
          <cell r="Y302">
            <v>36812</v>
          </cell>
          <cell r="Z302">
            <v>3.9887000000000001</v>
          </cell>
        </row>
        <row r="303">
          <cell r="A303">
            <v>36813</v>
          </cell>
          <cell r="B303">
            <v>0.8569</v>
          </cell>
          <cell r="C303">
            <v>36813</v>
          </cell>
          <cell r="D303">
            <v>7.4980000000000002</v>
          </cell>
          <cell r="E303">
            <v>36813</v>
          </cell>
          <cell r="F303">
            <v>6.4725000000000001</v>
          </cell>
          <cell r="G303">
            <v>36813</v>
          </cell>
          <cell r="H303">
            <v>10.833600000000001</v>
          </cell>
          <cell r="I303">
            <v>36813</v>
          </cell>
          <cell r="J303">
            <v>150.43989999999999</v>
          </cell>
          <cell r="K303">
            <v>36813</v>
          </cell>
          <cell r="L303">
            <v>6.9500000000000006E-2</v>
          </cell>
          <cell r="M303">
            <v>36813</v>
          </cell>
          <cell r="N303">
            <v>4.9489999999999998</v>
          </cell>
          <cell r="O303">
            <v>36813</v>
          </cell>
          <cell r="P303">
            <v>0.96209999999999996</v>
          </cell>
          <cell r="Q303">
            <v>36813</v>
          </cell>
          <cell r="R303" t="str">
            <v>#N/A N.A.</v>
          </cell>
          <cell r="S303">
            <v>36813</v>
          </cell>
          <cell r="T303" t="str">
            <v>#N/A N.A.</v>
          </cell>
          <cell r="U303">
            <v>36813</v>
          </cell>
          <cell r="V303">
            <v>6.57</v>
          </cell>
          <cell r="W303">
            <v>36813</v>
          </cell>
          <cell r="X303">
            <v>4.3041</v>
          </cell>
          <cell r="Y303">
            <v>36813</v>
          </cell>
          <cell r="Z303">
            <v>3.9887000000000001</v>
          </cell>
        </row>
        <row r="304">
          <cell r="A304">
            <v>36814</v>
          </cell>
          <cell r="B304">
            <v>0.8569</v>
          </cell>
          <cell r="C304">
            <v>36814</v>
          </cell>
          <cell r="D304">
            <v>7.4980000000000002</v>
          </cell>
          <cell r="E304">
            <v>36814</v>
          </cell>
          <cell r="F304">
            <v>6.4725000000000001</v>
          </cell>
          <cell r="G304">
            <v>36814</v>
          </cell>
          <cell r="H304">
            <v>10.833600000000001</v>
          </cell>
          <cell r="I304">
            <v>36814</v>
          </cell>
          <cell r="J304">
            <v>150.43989999999999</v>
          </cell>
          <cell r="K304">
            <v>36814</v>
          </cell>
          <cell r="L304">
            <v>6.9500000000000006E-2</v>
          </cell>
          <cell r="M304">
            <v>36814</v>
          </cell>
          <cell r="N304">
            <v>4.9489999999999998</v>
          </cell>
          <cell r="O304">
            <v>36814</v>
          </cell>
          <cell r="P304">
            <v>0.96209999999999996</v>
          </cell>
          <cell r="Q304">
            <v>36814</v>
          </cell>
          <cell r="R304" t="str">
            <v>#N/A N.A.</v>
          </cell>
          <cell r="S304">
            <v>36814</v>
          </cell>
          <cell r="T304" t="str">
            <v>#N/A N.A.</v>
          </cell>
          <cell r="U304">
            <v>36814</v>
          </cell>
          <cell r="V304">
            <v>6.57</v>
          </cell>
          <cell r="W304">
            <v>36814</v>
          </cell>
          <cell r="X304">
            <v>4.3041</v>
          </cell>
          <cell r="Y304">
            <v>36814</v>
          </cell>
          <cell r="Z304">
            <v>3.9887000000000001</v>
          </cell>
        </row>
        <row r="305">
          <cell r="A305">
            <v>36815</v>
          </cell>
          <cell r="B305">
            <v>0.84870000000000001</v>
          </cell>
          <cell r="C305">
            <v>36815</v>
          </cell>
          <cell r="D305">
            <v>7.5753000000000004</v>
          </cell>
          <cell r="E305">
            <v>36815</v>
          </cell>
          <cell r="F305">
            <v>6.3879000000000001</v>
          </cell>
          <cell r="G305">
            <v>36815</v>
          </cell>
          <cell r="H305">
            <v>10.9671</v>
          </cell>
          <cell r="I305">
            <v>36815</v>
          </cell>
          <cell r="J305">
            <v>148.7467</v>
          </cell>
          <cell r="K305">
            <v>36815</v>
          </cell>
          <cell r="L305">
            <v>7.0099999999999996E-2</v>
          </cell>
          <cell r="M305">
            <v>36815</v>
          </cell>
          <cell r="N305">
            <v>4.9931999999999999</v>
          </cell>
          <cell r="O305">
            <v>36815</v>
          </cell>
          <cell r="P305">
            <v>0.97209999999999996</v>
          </cell>
          <cell r="Q305">
            <v>36815</v>
          </cell>
          <cell r="R305" t="str">
            <v>#N/A N.A.</v>
          </cell>
          <cell r="S305">
            <v>36815</v>
          </cell>
          <cell r="T305" t="str">
            <v>#N/A N.A.</v>
          </cell>
          <cell r="U305">
            <v>36815</v>
          </cell>
          <cell r="V305">
            <v>6.57</v>
          </cell>
          <cell r="W305">
            <v>36815</v>
          </cell>
          <cell r="X305">
            <v>4.2706999999999997</v>
          </cell>
          <cell r="Y305">
            <v>36815</v>
          </cell>
          <cell r="Z305">
            <v>3.9579</v>
          </cell>
        </row>
        <row r="306">
          <cell r="A306">
            <v>36816</v>
          </cell>
          <cell r="B306">
            <v>0.85119999999999996</v>
          </cell>
          <cell r="C306">
            <v>36816</v>
          </cell>
          <cell r="D306">
            <v>7.5614999999999997</v>
          </cell>
          <cell r="E306">
            <v>36816</v>
          </cell>
          <cell r="F306">
            <v>6.4402999999999997</v>
          </cell>
          <cell r="G306">
            <v>36816</v>
          </cell>
          <cell r="H306">
            <v>10.957000000000001</v>
          </cell>
          <cell r="I306">
            <v>36816</v>
          </cell>
          <cell r="J306">
            <v>150.0993</v>
          </cell>
          <cell r="K306">
            <v>36816</v>
          </cell>
          <cell r="L306">
            <v>7.0000000000000007E-2</v>
          </cell>
          <cell r="M306">
            <v>36816</v>
          </cell>
          <cell r="N306">
            <v>4.9720000000000004</v>
          </cell>
          <cell r="O306">
            <v>36816</v>
          </cell>
          <cell r="P306">
            <v>0.96889999999999998</v>
          </cell>
          <cell r="Q306">
            <v>36816</v>
          </cell>
          <cell r="R306" t="str">
            <v>#N/A N.A.</v>
          </cell>
          <cell r="S306">
            <v>36816</v>
          </cell>
          <cell r="T306" t="str">
            <v>#N/A N.A.</v>
          </cell>
          <cell r="U306">
            <v>36816</v>
          </cell>
          <cell r="V306">
            <v>6.6</v>
          </cell>
          <cell r="W306">
            <v>36816</v>
          </cell>
          <cell r="X306">
            <v>4.2721999999999998</v>
          </cell>
          <cell r="Y306">
            <v>36816</v>
          </cell>
          <cell r="Z306">
            <v>3.9319999999999999</v>
          </cell>
        </row>
        <row r="307">
          <cell r="A307">
            <v>36817</v>
          </cell>
          <cell r="B307">
            <v>0.83650000000000002</v>
          </cell>
          <cell r="C307">
            <v>36817</v>
          </cell>
          <cell r="D307">
            <v>7.7168999999999999</v>
          </cell>
          <cell r="E307">
            <v>36817</v>
          </cell>
          <cell r="F307">
            <v>6.5214999999999996</v>
          </cell>
          <cell r="G307">
            <v>36817</v>
          </cell>
          <cell r="H307">
            <v>11.129300000000001</v>
          </cell>
          <cell r="I307">
            <v>36817</v>
          </cell>
          <cell r="J307">
            <v>147.7302</v>
          </cell>
          <cell r="K307">
            <v>36817</v>
          </cell>
          <cell r="L307">
            <v>7.1599999999999997E-2</v>
          </cell>
          <cell r="M307">
            <v>36817</v>
          </cell>
          <cell r="N307">
            <v>5.0831</v>
          </cell>
          <cell r="O307">
            <v>36817</v>
          </cell>
          <cell r="P307">
            <v>0.98880000000000001</v>
          </cell>
          <cell r="Q307">
            <v>36817</v>
          </cell>
          <cell r="R307" t="str">
            <v>#N/A N.A.</v>
          </cell>
          <cell r="S307">
            <v>36817</v>
          </cell>
          <cell r="T307" t="str">
            <v>#N/A N.A.</v>
          </cell>
          <cell r="U307">
            <v>36817</v>
          </cell>
          <cell r="V307">
            <v>6.6</v>
          </cell>
          <cell r="W307">
            <v>36817</v>
          </cell>
          <cell r="X307">
            <v>4.3117999999999999</v>
          </cell>
          <cell r="Y307">
            <v>36817</v>
          </cell>
          <cell r="Z307">
            <v>4.0180999999999996</v>
          </cell>
        </row>
        <row r="308">
          <cell r="A308">
            <v>36818</v>
          </cell>
          <cell r="B308">
            <v>0.84109999999999996</v>
          </cell>
          <cell r="C308">
            <v>36818</v>
          </cell>
          <cell r="D308">
            <v>7.6670999999999996</v>
          </cell>
          <cell r="E308">
            <v>36818</v>
          </cell>
          <cell r="F308">
            <v>6.5086000000000004</v>
          </cell>
          <cell r="G308">
            <v>36818</v>
          </cell>
          <cell r="H308">
            <v>11.0975</v>
          </cell>
          <cell r="I308">
            <v>36818</v>
          </cell>
          <cell r="J308">
            <v>148.3871</v>
          </cell>
          <cell r="K308">
            <v>36818</v>
          </cell>
          <cell r="L308">
            <v>7.0800000000000002E-2</v>
          </cell>
          <cell r="M308">
            <v>36818</v>
          </cell>
          <cell r="N308">
            <v>5.0766</v>
          </cell>
          <cell r="O308">
            <v>36818</v>
          </cell>
          <cell r="P308">
            <v>0.9839</v>
          </cell>
          <cell r="Q308">
            <v>36818</v>
          </cell>
          <cell r="R308" t="str">
            <v>#N/A N.A.</v>
          </cell>
          <cell r="S308">
            <v>36818</v>
          </cell>
          <cell r="T308" t="str">
            <v>#N/A N.A.</v>
          </cell>
          <cell r="U308">
            <v>36818</v>
          </cell>
          <cell r="V308">
            <v>6.6</v>
          </cell>
          <cell r="W308">
            <v>36818</v>
          </cell>
          <cell r="X308">
            <v>4.3</v>
          </cell>
          <cell r="Y308">
            <v>36818</v>
          </cell>
          <cell r="Z308">
            <v>4.0015999999999998</v>
          </cell>
        </row>
        <row r="309">
          <cell r="A309">
            <v>36819</v>
          </cell>
          <cell r="B309">
            <v>0.84350000000000003</v>
          </cell>
          <cell r="C309">
            <v>36819</v>
          </cell>
          <cell r="D309">
            <v>7.5788000000000002</v>
          </cell>
          <cell r="E309">
            <v>36819</v>
          </cell>
          <cell r="F309">
            <v>6.3859000000000004</v>
          </cell>
          <cell r="G309">
            <v>36819</v>
          </cell>
          <cell r="H309">
            <v>10.989100000000001</v>
          </cell>
          <cell r="I309">
            <v>36819</v>
          </cell>
          <cell r="J309">
            <v>149.24090000000001</v>
          </cell>
          <cell r="K309">
            <v>36819</v>
          </cell>
          <cell r="L309">
            <v>6.9599999999999995E-2</v>
          </cell>
          <cell r="M309">
            <v>36819</v>
          </cell>
          <cell r="N309">
            <v>5.0117000000000003</v>
          </cell>
          <cell r="O309">
            <v>36819</v>
          </cell>
          <cell r="P309">
            <v>0.97150000000000003</v>
          </cell>
          <cell r="Q309">
            <v>36819</v>
          </cell>
          <cell r="R309" t="str">
            <v>#N/A N.A.</v>
          </cell>
          <cell r="S309">
            <v>36819</v>
          </cell>
          <cell r="T309" t="str">
            <v>#N/A N.A.</v>
          </cell>
          <cell r="U309">
            <v>36819</v>
          </cell>
          <cell r="V309">
            <v>6.6</v>
          </cell>
          <cell r="W309">
            <v>36819</v>
          </cell>
          <cell r="X309">
            <v>4.2511000000000001</v>
          </cell>
          <cell r="Y309">
            <v>36819</v>
          </cell>
          <cell r="Z309">
            <v>4.0075000000000003</v>
          </cell>
        </row>
        <row r="310">
          <cell r="A310">
            <v>36820</v>
          </cell>
          <cell r="B310">
            <v>0.84350000000000003</v>
          </cell>
          <cell r="C310">
            <v>36820</v>
          </cell>
          <cell r="D310">
            <v>7.5788000000000002</v>
          </cell>
          <cell r="E310">
            <v>36820</v>
          </cell>
          <cell r="F310">
            <v>6.3859000000000004</v>
          </cell>
          <cell r="G310">
            <v>36820</v>
          </cell>
          <cell r="H310">
            <v>10.989100000000001</v>
          </cell>
          <cell r="I310">
            <v>36820</v>
          </cell>
          <cell r="J310">
            <v>149.24090000000001</v>
          </cell>
          <cell r="K310">
            <v>36820</v>
          </cell>
          <cell r="L310">
            <v>6.9599999999999995E-2</v>
          </cell>
          <cell r="M310">
            <v>36820</v>
          </cell>
          <cell r="N310">
            <v>5.0117000000000003</v>
          </cell>
          <cell r="O310">
            <v>36820</v>
          </cell>
          <cell r="P310">
            <v>0.97150000000000003</v>
          </cell>
          <cell r="Q310">
            <v>36820</v>
          </cell>
          <cell r="R310" t="str">
            <v>#N/A N.A.</v>
          </cell>
          <cell r="S310">
            <v>36820</v>
          </cell>
          <cell r="T310" t="str">
            <v>#N/A N.A.</v>
          </cell>
          <cell r="U310">
            <v>36820</v>
          </cell>
          <cell r="V310">
            <v>6.6</v>
          </cell>
          <cell r="W310">
            <v>36820</v>
          </cell>
          <cell r="X310">
            <v>4.2511000000000001</v>
          </cell>
          <cell r="Y310">
            <v>36820</v>
          </cell>
          <cell r="Z310">
            <v>4.0075000000000003</v>
          </cell>
        </row>
        <row r="311">
          <cell r="A311">
            <v>36821</v>
          </cell>
          <cell r="B311">
            <v>0.84350000000000003</v>
          </cell>
          <cell r="C311">
            <v>36821</v>
          </cell>
          <cell r="D311">
            <v>7.5788000000000002</v>
          </cell>
          <cell r="E311">
            <v>36821</v>
          </cell>
          <cell r="F311">
            <v>6.3859000000000004</v>
          </cell>
          <cell r="G311">
            <v>36821</v>
          </cell>
          <cell r="H311">
            <v>10.989100000000001</v>
          </cell>
          <cell r="I311">
            <v>36821</v>
          </cell>
          <cell r="J311">
            <v>149.24090000000001</v>
          </cell>
          <cell r="K311">
            <v>36821</v>
          </cell>
          <cell r="L311">
            <v>6.9599999999999995E-2</v>
          </cell>
          <cell r="M311">
            <v>36821</v>
          </cell>
          <cell r="N311">
            <v>5.0117000000000003</v>
          </cell>
          <cell r="O311">
            <v>36821</v>
          </cell>
          <cell r="P311">
            <v>0.97150000000000003</v>
          </cell>
          <cell r="Q311">
            <v>36821</v>
          </cell>
          <cell r="R311" t="str">
            <v>#N/A N.A.</v>
          </cell>
          <cell r="S311">
            <v>36821</v>
          </cell>
          <cell r="T311" t="str">
            <v>#N/A N.A.</v>
          </cell>
          <cell r="U311">
            <v>36821</v>
          </cell>
          <cell r="V311">
            <v>6.6</v>
          </cell>
          <cell r="W311">
            <v>36821</v>
          </cell>
          <cell r="X311">
            <v>4.2511000000000001</v>
          </cell>
          <cell r="Y311">
            <v>36821</v>
          </cell>
          <cell r="Z311">
            <v>4.0075000000000003</v>
          </cell>
        </row>
        <row r="312">
          <cell r="A312">
            <v>36822</v>
          </cell>
          <cell r="B312">
            <v>0.83620000000000005</v>
          </cell>
          <cell r="C312">
            <v>36822</v>
          </cell>
          <cell r="D312">
            <v>7.5686999999999998</v>
          </cell>
          <cell r="E312">
            <v>36822</v>
          </cell>
          <cell r="F312">
            <v>6.3391999999999999</v>
          </cell>
          <cell r="G312">
            <v>36822</v>
          </cell>
          <cell r="H312">
            <v>11.034000000000001</v>
          </cell>
          <cell r="I312">
            <v>36822</v>
          </cell>
          <cell r="J312">
            <v>150.12190000000001</v>
          </cell>
          <cell r="K312">
            <v>36822</v>
          </cell>
          <cell r="L312">
            <v>7.0099999999999996E-2</v>
          </cell>
          <cell r="M312">
            <v>36822</v>
          </cell>
          <cell r="N312">
            <v>5.0251999999999999</v>
          </cell>
          <cell r="O312">
            <v>36822</v>
          </cell>
          <cell r="P312">
            <v>0.97340000000000004</v>
          </cell>
          <cell r="Q312">
            <v>36822</v>
          </cell>
          <cell r="R312" t="str">
            <v>#N/A N.A.</v>
          </cell>
          <cell r="S312">
            <v>36822</v>
          </cell>
          <cell r="T312" t="str">
            <v>#N/A N.A.</v>
          </cell>
          <cell r="U312">
            <v>36822</v>
          </cell>
          <cell r="V312">
            <v>6.6</v>
          </cell>
          <cell r="W312">
            <v>36822</v>
          </cell>
          <cell r="X312">
            <v>4.2222999999999997</v>
          </cell>
          <cell r="Y312">
            <v>36822</v>
          </cell>
          <cell r="Z312">
            <v>3.9975000000000001</v>
          </cell>
        </row>
        <row r="313">
          <cell r="A313">
            <v>36823</v>
          </cell>
          <cell r="B313">
            <v>0.83750000000000002</v>
          </cell>
          <cell r="C313">
            <v>36823</v>
          </cell>
          <cell r="D313">
            <v>7.6</v>
          </cell>
          <cell r="E313">
            <v>36823</v>
          </cell>
          <cell r="F313">
            <v>6.3602999999999996</v>
          </cell>
          <cell r="G313">
            <v>36823</v>
          </cell>
          <cell r="H313">
            <v>11.0374</v>
          </cell>
          <cell r="I313">
            <v>36823</v>
          </cell>
          <cell r="J313">
            <v>149.30369999999999</v>
          </cell>
          <cell r="K313">
            <v>36823</v>
          </cell>
          <cell r="L313">
            <v>7.0599999999999996E-2</v>
          </cell>
          <cell r="M313">
            <v>36823</v>
          </cell>
          <cell r="N313">
            <v>5.0223000000000004</v>
          </cell>
          <cell r="O313">
            <v>36823</v>
          </cell>
          <cell r="P313">
            <v>0.97609999999999997</v>
          </cell>
          <cell r="Q313">
            <v>36823</v>
          </cell>
          <cell r="R313" t="str">
            <v>#N/A N.A.</v>
          </cell>
          <cell r="S313">
            <v>36823</v>
          </cell>
          <cell r="T313" t="str">
            <v>#N/A N.A.</v>
          </cell>
          <cell r="U313">
            <v>36823</v>
          </cell>
          <cell r="V313">
            <v>6.58</v>
          </cell>
          <cell r="W313">
            <v>36823</v>
          </cell>
          <cell r="X313">
            <v>4.2328000000000001</v>
          </cell>
          <cell r="Y313">
            <v>36823</v>
          </cell>
          <cell r="Z313">
            <v>3.9910000000000001</v>
          </cell>
        </row>
        <row r="314">
          <cell r="A314">
            <v>36824</v>
          </cell>
          <cell r="B314">
            <v>0.82550000000000001</v>
          </cell>
          <cell r="C314">
            <v>36824</v>
          </cell>
          <cell r="D314">
            <v>7.6624999999999996</v>
          </cell>
          <cell r="E314">
            <v>36824</v>
          </cell>
          <cell r="F314">
            <v>6.3307000000000002</v>
          </cell>
          <cell r="G314">
            <v>36824</v>
          </cell>
          <cell r="H314">
            <v>10.9977</v>
          </cell>
          <cell r="I314">
            <v>36824</v>
          </cell>
          <cell r="J314">
            <v>148.41130000000001</v>
          </cell>
          <cell r="K314">
            <v>36824</v>
          </cell>
          <cell r="L314">
            <v>7.0900000000000005E-2</v>
          </cell>
          <cell r="M314">
            <v>36824</v>
          </cell>
          <cell r="N314">
            <v>5.0625999999999998</v>
          </cell>
          <cell r="O314">
            <v>36824</v>
          </cell>
          <cell r="P314">
            <v>0.98470000000000002</v>
          </cell>
          <cell r="Q314">
            <v>36824</v>
          </cell>
          <cell r="R314" t="str">
            <v>#N/A N.A.</v>
          </cell>
          <cell r="S314">
            <v>36824</v>
          </cell>
          <cell r="T314" t="str">
            <v>#N/A N.A.</v>
          </cell>
          <cell r="U314">
            <v>36824</v>
          </cell>
          <cell r="V314">
            <v>6.56</v>
          </cell>
          <cell r="W314">
            <v>36824</v>
          </cell>
          <cell r="X314">
            <v>4.2173999999999996</v>
          </cell>
          <cell r="Y314">
            <v>36824</v>
          </cell>
          <cell r="Z314">
            <v>3.9940000000000002</v>
          </cell>
        </row>
        <row r="315">
          <cell r="A315">
            <v>36825</v>
          </cell>
          <cell r="B315">
            <v>0.83130000000000004</v>
          </cell>
          <cell r="C315">
            <v>36825</v>
          </cell>
          <cell r="D315">
            <v>7.6801000000000004</v>
          </cell>
          <cell r="E315">
            <v>36825</v>
          </cell>
          <cell r="F315">
            <v>6.3583999999999996</v>
          </cell>
          <cell r="G315">
            <v>36825</v>
          </cell>
          <cell r="H315">
            <v>11.0078</v>
          </cell>
          <cell r="I315">
            <v>36825</v>
          </cell>
          <cell r="J315">
            <v>148.43090000000001</v>
          </cell>
          <cell r="K315">
            <v>36825</v>
          </cell>
          <cell r="L315">
            <v>7.0699999999999999E-2</v>
          </cell>
          <cell r="M315">
            <v>36825</v>
          </cell>
          <cell r="N315">
            <v>5.0251999999999999</v>
          </cell>
          <cell r="O315">
            <v>36825</v>
          </cell>
          <cell r="P315">
            <v>0.98260000000000003</v>
          </cell>
          <cell r="Q315">
            <v>36825</v>
          </cell>
          <cell r="R315" t="str">
            <v>#N/A N.A.</v>
          </cell>
          <cell r="S315">
            <v>36825</v>
          </cell>
          <cell r="T315" t="str">
            <v>#N/A N.A.</v>
          </cell>
          <cell r="U315">
            <v>36825</v>
          </cell>
          <cell r="V315">
            <v>6.56</v>
          </cell>
          <cell r="W315">
            <v>36825</v>
          </cell>
          <cell r="X315">
            <v>4.2118000000000002</v>
          </cell>
          <cell r="Y315">
            <v>36825</v>
          </cell>
          <cell r="Z315">
            <v>3.9961000000000002</v>
          </cell>
        </row>
        <row r="316">
          <cell r="A316">
            <v>36826</v>
          </cell>
          <cell r="B316">
            <v>0.83979999999999999</v>
          </cell>
          <cell r="C316">
            <v>36826</v>
          </cell>
          <cell r="D316">
            <v>7.6005000000000003</v>
          </cell>
          <cell r="E316">
            <v>36826</v>
          </cell>
          <cell r="F316">
            <v>6.3994</v>
          </cell>
          <cell r="G316">
            <v>36826</v>
          </cell>
          <cell r="H316">
            <v>11.059699999999999</v>
          </cell>
          <cell r="I316">
            <v>36826</v>
          </cell>
          <cell r="J316">
            <v>149.2439</v>
          </cell>
          <cell r="K316">
            <v>36826</v>
          </cell>
          <cell r="L316">
            <v>6.9900000000000004E-2</v>
          </cell>
          <cell r="M316">
            <v>36826</v>
          </cell>
          <cell r="N316">
            <v>4.9706000000000001</v>
          </cell>
          <cell r="O316">
            <v>36826</v>
          </cell>
          <cell r="P316">
            <v>0.97370000000000001</v>
          </cell>
          <cell r="Q316">
            <v>36826</v>
          </cell>
          <cell r="R316" t="str">
            <v>#N/A N.A.</v>
          </cell>
          <cell r="S316">
            <v>36826</v>
          </cell>
          <cell r="T316" t="str">
            <v>#N/A N.A.</v>
          </cell>
          <cell r="U316">
            <v>36826</v>
          </cell>
          <cell r="V316">
            <v>6.56</v>
          </cell>
          <cell r="W316">
            <v>36826</v>
          </cell>
          <cell r="X316">
            <v>4.2088999999999999</v>
          </cell>
          <cell r="Y316">
            <v>36826</v>
          </cell>
          <cell r="Z316">
            <v>3.9782000000000002</v>
          </cell>
        </row>
        <row r="317">
          <cell r="A317">
            <v>36827</v>
          </cell>
          <cell r="B317">
            <v>0.83979999999999999</v>
          </cell>
          <cell r="C317">
            <v>36827</v>
          </cell>
          <cell r="D317">
            <v>7.6005000000000003</v>
          </cell>
          <cell r="E317">
            <v>36827</v>
          </cell>
          <cell r="F317">
            <v>6.3994</v>
          </cell>
          <cell r="G317">
            <v>36827</v>
          </cell>
          <cell r="H317">
            <v>11.059699999999999</v>
          </cell>
          <cell r="I317">
            <v>36827</v>
          </cell>
          <cell r="J317">
            <v>149.2439</v>
          </cell>
          <cell r="K317">
            <v>36827</v>
          </cell>
          <cell r="L317">
            <v>6.9900000000000004E-2</v>
          </cell>
          <cell r="M317">
            <v>36827</v>
          </cell>
          <cell r="N317">
            <v>4.9706000000000001</v>
          </cell>
          <cell r="O317">
            <v>36827</v>
          </cell>
          <cell r="P317">
            <v>0.97370000000000001</v>
          </cell>
          <cell r="Q317">
            <v>36827</v>
          </cell>
          <cell r="R317" t="str">
            <v>#N/A N.A.</v>
          </cell>
          <cell r="S317">
            <v>36827</v>
          </cell>
          <cell r="T317" t="str">
            <v>#N/A N.A.</v>
          </cell>
          <cell r="U317">
            <v>36827</v>
          </cell>
          <cell r="V317">
            <v>6.56</v>
          </cell>
          <cell r="W317">
            <v>36827</v>
          </cell>
          <cell r="X317">
            <v>4.2088999999999999</v>
          </cell>
          <cell r="Y317">
            <v>36827</v>
          </cell>
          <cell r="Z317">
            <v>3.9782000000000002</v>
          </cell>
        </row>
        <row r="318">
          <cell r="A318">
            <v>36828</v>
          </cell>
          <cell r="B318">
            <v>0.83979999999999999</v>
          </cell>
          <cell r="C318">
            <v>36828</v>
          </cell>
          <cell r="D318">
            <v>7.6005000000000003</v>
          </cell>
          <cell r="E318">
            <v>36828</v>
          </cell>
          <cell r="F318">
            <v>6.3994</v>
          </cell>
          <cell r="G318">
            <v>36828</v>
          </cell>
          <cell r="H318">
            <v>11.059699999999999</v>
          </cell>
          <cell r="I318">
            <v>36828</v>
          </cell>
          <cell r="J318">
            <v>149.2439</v>
          </cell>
          <cell r="K318">
            <v>36828</v>
          </cell>
          <cell r="L318">
            <v>6.9900000000000004E-2</v>
          </cell>
          <cell r="M318">
            <v>36828</v>
          </cell>
          <cell r="N318">
            <v>4.9706000000000001</v>
          </cell>
          <cell r="O318">
            <v>36828</v>
          </cell>
          <cell r="P318">
            <v>0.97370000000000001</v>
          </cell>
          <cell r="Q318">
            <v>36828</v>
          </cell>
          <cell r="R318" t="str">
            <v>#N/A N.A.</v>
          </cell>
          <cell r="S318">
            <v>36828</v>
          </cell>
          <cell r="T318" t="str">
            <v>#N/A N.A.</v>
          </cell>
          <cell r="U318">
            <v>36828</v>
          </cell>
          <cell r="V318">
            <v>6.56</v>
          </cell>
          <cell r="W318">
            <v>36828</v>
          </cell>
          <cell r="X318">
            <v>4.2088999999999999</v>
          </cell>
          <cell r="Y318">
            <v>36828</v>
          </cell>
          <cell r="Z318">
            <v>3.9782000000000002</v>
          </cell>
        </row>
        <row r="319">
          <cell r="A319">
            <v>36829</v>
          </cell>
          <cell r="B319">
            <v>0.84250000000000003</v>
          </cell>
          <cell r="C319">
            <v>36829</v>
          </cell>
          <cell r="D319">
            <v>7.5491999999999999</v>
          </cell>
          <cell r="E319">
            <v>36829</v>
          </cell>
          <cell r="F319">
            <v>6.3643999999999998</v>
          </cell>
          <cell r="G319">
            <v>36829</v>
          </cell>
          <cell r="H319">
            <v>10.981299999999999</v>
          </cell>
          <cell r="I319">
            <v>36829</v>
          </cell>
          <cell r="J319">
            <v>150.19139999999999</v>
          </cell>
          <cell r="K319">
            <v>36829</v>
          </cell>
          <cell r="L319">
            <v>6.9599999999999995E-2</v>
          </cell>
          <cell r="M319">
            <v>36829</v>
          </cell>
          <cell r="N319">
            <v>4.9485999999999999</v>
          </cell>
          <cell r="O319">
            <v>36829</v>
          </cell>
          <cell r="P319">
            <v>0.97150000000000003</v>
          </cell>
          <cell r="Q319">
            <v>36829</v>
          </cell>
          <cell r="R319" t="str">
            <v>#N/A N.A.</v>
          </cell>
          <cell r="S319">
            <v>36829</v>
          </cell>
          <cell r="T319" t="str">
            <v>#N/A N.A.</v>
          </cell>
          <cell r="U319">
            <v>36829</v>
          </cell>
          <cell r="V319">
            <v>6.56</v>
          </cell>
          <cell r="W319">
            <v>36829</v>
          </cell>
          <cell r="X319">
            <v>4.1891999999999996</v>
          </cell>
          <cell r="Y319">
            <v>36829</v>
          </cell>
          <cell r="Z319">
            <v>3.9647000000000001</v>
          </cell>
        </row>
        <row r="320">
          <cell r="A320">
            <v>36830</v>
          </cell>
          <cell r="B320">
            <v>0.84889999999999999</v>
          </cell>
          <cell r="C320">
            <v>36830</v>
          </cell>
          <cell r="D320">
            <v>7.55</v>
          </cell>
          <cell r="E320">
            <v>36830</v>
          </cell>
          <cell r="F320">
            <v>6.4142999999999999</v>
          </cell>
          <cell r="G320">
            <v>36830</v>
          </cell>
          <cell r="H320">
            <v>10.930099999999999</v>
          </cell>
          <cell r="I320">
            <v>36830</v>
          </cell>
          <cell r="J320">
            <v>150.596</v>
          </cell>
          <cell r="K320">
            <v>36830</v>
          </cell>
          <cell r="L320">
            <v>6.93E-2</v>
          </cell>
          <cell r="M320">
            <v>36830</v>
          </cell>
          <cell r="N320">
            <v>4.9549000000000003</v>
          </cell>
          <cell r="O320">
            <v>36830</v>
          </cell>
          <cell r="P320">
            <v>0.96830000000000005</v>
          </cell>
          <cell r="Q320">
            <v>36830</v>
          </cell>
          <cell r="R320" t="str">
            <v>#N/A N.A.</v>
          </cell>
          <cell r="S320">
            <v>36830</v>
          </cell>
          <cell r="T320" t="str">
            <v>#N/A N.A.</v>
          </cell>
          <cell r="U320">
            <v>36830</v>
          </cell>
          <cell r="V320">
            <v>6.58</v>
          </cell>
          <cell r="W320">
            <v>36830</v>
          </cell>
          <cell r="X320">
            <v>4.2004000000000001</v>
          </cell>
          <cell r="Y320">
            <v>36830</v>
          </cell>
          <cell r="Z320">
            <v>3.9165999999999999</v>
          </cell>
        </row>
        <row r="321">
          <cell r="A321">
            <v>36831</v>
          </cell>
          <cell r="B321">
            <v>0.85819999999999996</v>
          </cell>
          <cell r="C321">
            <v>36831</v>
          </cell>
          <cell r="D321">
            <v>7.4886999999999997</v>
          </cell>
          <cell r="E321">
            <v>36831</v>
          </cell>
          <cell r="F321">
            <v>6.4326999999999996</v>
          </cell>
          <cell r="G321">
            <v>36831</v>
          </cell>
          <cell r="H321">
            <v>10.8652</v>
          </cell>
          <cell r="I321">
            <v>36831</v>
          </cell>
          <cell r="J321">
            <v>151.53540000000001</v>
          </cell>
          <cell r="K321">
            <v>36831</v>
          </cell>
          <cell r="L321">
            <v>6.9199999999999998E-2</v>
          </cell>
          <cell r="M321">
            <v>36831</v>
          </cell>
          <cell r="N321">
            <v>4.8796999999999997</v>
          </cell>
          <cell r="O321">
            <v>36831</v>
          </cell>
          <cell r="P321">
            <v>0.96</v>
          </cell>
          <cell r="Q321">
            <v>36831</v>
          </cell>
          <cell r="R321" t="str">
            <v>#N/A N.A.</v>
          </cell>
          <cell r="S321">
            <v>36831</v>
          </cell>
          <cell r="T321" t="str">
            <v>#N/A N.A.</v>
          </cell>
          <cell r="U321">
            <v>36831</v>
          </cell>
          <cell r="V321">
            <v>6.58</v>
          </cell>
          <cell r="W321">
            <v>36831</v>
          </cell>
          <cell r="X321">
            <v>4.2152000000000003</v>
          </cell>
          <cell r="Y321">
            <v>36831</v>
          </cell>
          <cell r="Z321">
            <v>3.9337</v>
          </cell>
        </row>
        <row r="322">
          <cell r="A322">
            <v>36832</v>
          </cell>
          <cell r="B322">
            <v>0.8579</v>
          </cell>
          <cell r="C322">
            <v>36832</v>
          </cell>
          <cell r="D322">
            <v>7.5255000000000001</v>
          </cell>
          <cell r="E322">
            <v>36832</v>
          </cell>
          <cell r="F322">
            <v>6.4577</v>
          </cell>
          <cell r="G322">
            <v>36832</v>
          </cell>
          <cell r="H322">
            <v>10.8528</v>
          </cell>
          <cell r="I322">
            <v>36832</v>
          </cell>
          <cell r="J322">
            <v>150.92060000000001</v>
          </cell>
          <cell r="K322">
            <v>36832</v>
          </cell>
          <cell r="L322">
            <v>6.9500000000000006E-2</v>
          </cell>
          <cell r="M322">
            <v>36832</v>
          </cell>
          <cell r="N322">
            <v>4.9124999999999996</v>
          </cell>
          <cell r="O322">
            <v>36832</v>
          </cell>
          <cell r="P322">
            <v>0.96509999999999996</v>
          </cell>
          <cell r="Q322">
            <v>36832</v>
          </cell>
          <cell r="R322" t="str">
            <v>#N/A N.A.</v>
          </cell>
          <cell r="S322">
            <v>36832</v>
          </cell>
          <cell r="T322" t="str">
            <v>#N/A N.A.</v>
          </cell>
          <cell r="U322">
            <v>36832</v>
          </cell>
          <cell r="V322">
            <v>6.58</v>
          </cell>
          <cell r="W322">
            <v>36832</v>
          </cell>
          <cell r="X322">
            <v>4.2317999999999998</v>
          </cell>
          <cell r="Y322">
            <v>36832</v>
          </cell>
          <cell r="Z322">
            <v>3.92</v>
          </cell>
        </row>
        <row r="323">
          <cell r="A323">
            <v>36833</v>
          </cell>
          <cell r="B323">
            <v>0.86380000000000001</v>
          </cell>
          <cell r="C323">
            <v>36833</v>
          </cell>
          <cell r="D323">
            <v>7.5312999999999999</v>
          </cell>
          <cell r="E323">
            <v>36833</v>
          </cell>
          <cell r="F323">
            <v>6.5041000000000002</v>
          </cell>
          <cell r="G323">
            <v>36833</v>
          </cell>
          <cell r="H323">
            <v>10.917999999999999</v>
          </cell>
          <cell r="I323">
            <v>36833</v>
          </cell>
          <cell r="J323">
            <v>150.33160000000001</v>
          </cell>
          <cell r="K323">
            <v>36833</v>
          </cell>
          <cell r="L323">
            <v>7.0499999999999993E-2</v>
          </cell>
          <cell r="M323">
            <v>36833</v>
          </cell>
          <cell r="N323">
            <v>4.9194000000000004</v>
          </cell>
          <cell r="O323">
            <v>36833</v>
          </cell>
          <cell r="P323">
            <v>0.96699999999999997</v>
          </cell>
          <cell r="Q323">
            <v>36833</v>
          </cell>
          <cell r="R323" t="str">
            <v>#N/A N.A.</v>
          </cell>
          <cell r="S323">
            <v>36833</v>
          </cell>
          <cell r="T323" t="str">
            <v>#N/A N.A.</v>
          </cell>
          <cell r="U323">
            <v>36833</v>
          </cell>
          <cell r="V323">
            <v>6.58</v>
          </cell>
          <cell r="W323">
            <v>36833</v>
          </cell>
          <cell r="X323">
            <v>4.2930999999999999</v>
          </cell>
          <cell r="Y323">
            <v>36833</v>
          </cell>
          <cell r="Z323">
            <v>3.9679000000000002</v>
          </cell>
        </row>
        <row r="324">
          <cell r="A324">
            <v>36834</v>
          </cell>
          <cell r="B324">
            <v>0.86380000000000001</v>
          </cell>
          <cell r="C324">
            <v>36834</v>
          </cell>
          <cell r="D324">
            <v>7.5312999999999999</v>
          </cell>
          <cell r="E324">
            <v>36834</v>
          </cell>
          <cell r="F324">
            <v>6.5041000000000002</v>
          </cell>
          <cell r="G324">
            <v>36834</v>
          </cell>
          <cell r="H324">
            <v>10.917999999999999</v>
          </cell>
          <cell r="I324">
            <v>36834</v>
          </cell>
          <cell r="J324">
            <v>150.33160000000001</v>
          </cell>
          <cell r="K324">
            <v>36834</v>
          </cell>
          <cell r="L324">
            <v>7.0499999999999993E-2</v>
          </cell>
          <cell r="M324">
            <v>36834</v>
          </cell>
          <cell r="N324">
            <v>4.9194000000000004</v>
          </cell>
          <cell r="O324">
            <v>36834</v>
          </cell>
          <cell r="P324">
            <v>0.96699999999999997</v>
          </cell>
          <cell r="Q324">
            <v>36834</v>
          </cell>
          <cell r="R324" t="str">
            <v>#N/A N.A.</v>
          </cell>
          <cell r="S324">
            <v>36834</v>
          </cell>
          <cell r="T324" t="str">
            <v>#N/A N.A.</v>
          </cell>
          <cell r="U324">
            <v>36834</v>
          </cell>
          <cell r="V324">
            <v>6.58</v>
          </cell>
          <cell r="W324">
            <v>36834</v>
          </cell>
          <cell r="X324">
            <v>4.2930999999999999</v>
          </cell>
          <cell r="Y324">
            <v>36834</v>
          </cell>
          <cell r="Z324">
            <v>3.9679000000000002</v>
          </cell>
        </row>
        <row r="325">
          <cell r="A325">
            <v>36835</v>
          </cell>
          <cell r="B325">
            <v>0.86380000000000001</v>
          </cell>
          <cell r="C325">
            <v>36835</v>
          </cell>
          <cell r="D325">
            <v>7.5312999999999999</v>
          </cell>
          <cell r="E325">
            <v>36835</v>
          </cell>
          <cell r="F325">
            <v>6.5041000000000002</v>
          </cell>
          <cell r="G325">
            <v>36835</v>
          </cell>
          <cell r="H325">
            <v>10.917999999999999</v>
          </cell>
          <cell r="I325">
            <v>36835</v>
          </cell>
          <cell r="J325">
            <v>150.33160000000001</v>
          </cell>
          <cell r="K325">
            <v>36835</v>
          </cell>
          <cell r="L325">
            <v>7.0499999999999993E-2</v>
          </cell>
          <cell r="M325">
            <v>36835</v>
          </cell>
          <cell r="N325">
            <v>4.9194000000000004</v>
          </cell>
          <cell r="O325">
            <v>36835</v>
          </cell>
          <cell r="P325">
            <v>0.96699999999999997</v>
          </cell>
          <cell r="Q325">
            <v>36835</v>
          </cell>
          <cell r="R325" t="str">
            <v>#N/A N.A.</v>
          </cell>
          <cell r="S325">
            <v>36835</v>
          </cell>
          <cell r="T325" t="str">
            <v>#N/A N.A.</v>
          </cell>
          <cell r="U325">
            <v>36835</v>
          </cell>
          <cell r="V325">
            <v>6.58</v>
          </cell>
          <cell r="W325">
            <v>36835</v>
          </cell>
          <cell r="X325">
            <v>4.2930999999999999</v>
          </cell>
          <cell r="Y325">
            <v>36835</v>
          </cell>
          <cell r="Z325">
            <v>3.9679000000000002</v>
          </cell>
        </row>
        <row r="326">
          <cell r="A326">
            <v>36836</v>
          </cell>
          <cell r="B326">
            <v>0.85680000000000001</v>
          </cell>
          <cell r="C326">
            <v>36836</v>
          </cell>
          <cell r="D326">
            <v>7.5454999999999997</v>
          </cell>
          <cell r="E326">
            <v>36836</v>
          </cell>
          <cell r="F326">
            <v>6.5170000000000003</v>
          </cell>
          <cell r="G326">
            <v>36836</v>
          </cell>
          <cell r="H326">
            <v>10.769399999999999</v>
          </cell>
          <cell r="I326">
            <v>36836</v>
          </cell>
          <cell r="J326">
            <v>149.72880000000001</v>
          </cell>
          <cell r="K326">
            <v>36836</v>
          </cell>
          <cell r="L326">
            <v>7.0300000000000001E-2</v>
          </cell>
          <cell r="M326">
            <v>36836</v>
          </cell>
          <cell r="N326">
            <v>4.9372999999999996</v>
          </cell>
          <cell r="O326">
            <v>36836</v>
          </cell>
          <cell r="P326">
            <v>0.96940000000000004</v>
          </cell>
          <cell r="Q326">
            <v>36836</v>
          </cell>
          <cell r="R326" t="str">
            <v>#N/A N.A.</v>
          </cell>
          <cell r="S326">
            <v>36836</v>
          </cell>
          <cell r="T326" t="str">
            <v>#N/A N.A.</v>
          </cell>
          <cell r="U326">
            <v>36836</v>
          </cell>
          <cell r="V326">
            <v>6.58</v>
          </cell>
          <cell r="W326">
            <v>36836</v>
          </cell>
          <cell r="X326">
            <v>4.28</v>
          </cell>
          <cell r="Y326">
            <v>36836</v>
          </cell>
          <cell r="Z326">
            <v>3.9866000000000001</v>
          </cell>
        </row>
        <row r="327">
          <cell r="A327">
            <v>36837</v>
          </cell>
          <cell r="B327">
            <v>0.85870000000000002</v>
          </cell>
          <cell r="C327">
            <v>36837</v>
          </cell>
          <cell r="D327">
            <v>7.6181000000000001</v>
          </cell>
          <cell r="E327">
            <v>36837</v>
          </cell>
          <cell r="F327">
            <v>6.5411999999999999</v>
          </cell>
          <cell r="G327">
            <v>36837</v>
          </cell>
          <cell r="H327">
            <v>10.917400000000001</v>
          </cell>
          <cell r="I327">
            <v>36837</v>
          </cell>
          <cell r="J327">
            <v>149.3272</v>
          </cell>
          <cell r="K327">
            <v>36837</v>
          </cell>
          <cell r="L327">
            <v>7.1199999999999999E-2</v>
          </cell>
          <cell r="M327">
            <v>36837</v>
          </cell>
          <cell r="N327">
            <v>4.9664000000000001</v>
          </cell>
          <cell r="O327">
            <v>36837</v>
          </cell>
          <cell r="P327">
            <v>0.9768</v>
          </cell>
          <cell r="Q327">
            <v>36837</v>
          </cell>
          <cell r="R327" t="str">
            <v>#N/A N.A.</v>
          </cell>
          <cell r="S327">
            <v>36837</v>
          </cell>
          <cell r="T327" t="str">
            <v>#N/A N.A.</v>
          </cell>
          <cell r="U327">
            <v>36837</v>
          </cell>
          <cell r="V327">
            <v>6.56</v>
          </cell>
          <cell r="W327">
            <v>36837</v>
          </cell>
          <cell r="X327">
            <v>4.3093000000000004</v>
          </cell>
          <cell r="Y327">
            <v>36837</v>
          </cell>
          <cell r="Z327">
            <v>4.0278</v>
          </cell>
        </row>
        <row r="328">
          <cell r="A328">
            <v>36838</v>
          </cell>
          <cell r="B328">
            <v>0.85329999999999995</v>
          </cell>
          <cell r="C328">
            <v>36838</v>
          </cell>
          <cell r="D328">
            <v>7.6738999999999997</v>
          </cell>
          <cell r="E328">
            <v>36838</v>
          </cell>
          <cell r="F328">
            <v>6.5410000000000004</v>
          </cell>
          <cell r="G328">
            <v>36838</v>
          </cell>
          <cell r="H328">
            <v>10.9214</v>
          </cell>
          <cell r="I328">
            <v>36838</v>
          </cell>
          <cell r="J328">
            <v>147.30690000000001</v>
          </cell>
          <cell r="K328">
            <v>36838</v>
          </cell>
          <cell r="L328">
            <v>7.1800000000000003E-2</v>
          </cell>
          <cell r="M328">
            <v>36838</v>
          </cell>
          <cell r="N328">
            <v>4.9958</v>
          </cell>
          <cell r="O328">
            <v>36838</v>
          </cell>
          <cell r="P328">
            <v>0.98799999999999999</v>
          </cell>
          <cell r="Q328">
            <v>36838</v>
          </cell>
          <cell r="R328" t="str">
            <v>#N/A N.A.</v>
          </cell>
          <cell r="S328">
            <v>36838</v>
          </cell>
          <cell r="T328" t="str">
            <v>#N/A N.A.</v>
          </cell>
          <cell r="U328">
            <v>36838</v>
          </cell>
          <cell r="V328">
            <v>6.56</v>
          </cell>
          <cell r="W328">
            <v>36838</v>
          </cell>
          <cell r="X328">
            <v>4.3406000000000002</v>
          </cell>
          <cell r="Y328">
            <v>36838</v>
          </cell>
          <cell r="Z328">
            <v>4.0578000000000003</v>
          </cell>
        </row>
        <row r="329">
          <cell r="A329">
            <v>36839</v>
          </cell>
          <cell r="B329">
            <v>0.8569</v>
          </cell>
          <cell r="C329">
            <v>36839</v>
          </cell>
          <cell r="D329">
            <v>7.7438000000000002</v>
          </cell>
          <cell r="E329">
            <v>36839</v>
          </cell>
          <cell r="F329">
            <v>6.5384000000000002</v>
          </cell>
          <cell r="G329">
            <v>36839</v>
          </cell>
          <cell r="H329">
            <v>11.1144</v>
          </cell>
          <cell r="I329">
            <v>36839</v>
          </cell>
          <cell r="J329">
            <v>146.16380000000001</v>
          </cell>
          <cell r="K329">
            <v>36839</v>
          </cell>
          <cell r="L329">
            <v>7.2099999999999997E-2</v>
          </cell>
          <cell r="M329">
            <v>36839</v>
          </cell>
          <cell r="N329">
            <v>5.0048000000000004</v>
          </cell>
          <cell r="O329">
            <v>36839</v>
          </cell>
          <cell r="P329">
            <v>0.99450000000000005</v>
          </cell>
          <cell r="Q329">
            <v>36839</v>
          </cell>
          <cell r="R329" t="str">
            <v>#N/A N.A.</v>
          </cell>
          <cell r="S329">
            <v>36839</v>
          </cell>
          <cell r="T329" t="str">
            <v>#N/A N.A.</v>
          </cell>
          <cell r="U329">
            <v>36839</v>
          </cell>
          <cell r="V329">
            <v>6.56</v>
          </cell>
          <cell r="W329">
            <v>36839</v>
          </cell>
          <cell r="X329">
            <v>4.4221000000000004</v>
          </cell>
          <cell r="Y329">
            <v>36839</v>
          </cell>
          <cell r="Z329">
            <v>4.0895999999999999</v>
          </cell>
        </row>
        <row r="330">
          <cell r="A330">
            <v>36840</v>
          </cell>
          <cell r="B330">
            <v>0.86250000000000004</v>
          </cell>
          <cell r="C330">
            <v>36840</v>
          </cell>
          <cell r="D330">
            <v>7.5993000000000004</v>
          </cell>
          <cell r="E330">
            <v>36840</v>
          </cell>
          <cell r="F330">
            <v>6.5585000000000004</v>
          </cell>
          <cell r="G330">
            <v>36840</v>
          </cell>
          <cell r="H330">
            <v>10.832000000000001</v>
          </cell>
          <cell r="I330">
            <v>36840</v>
          </cell>
          <cell r="J330">
            <v>149.30969999999999</v>
          </cell>
          <cell r="K330">
            <v>36840</v>
          </cell>
          <cell r="L330">
            <v>7.0499999999999993E-2</v>
          </cell>
          <cell r="M330">
            <v>36840</v>
          </cell>
          <cell r="N330">
            <v>4.93</v>
          </cell>
          <cell r="O330">
            <v>36840</v>
          </cell>
          <cell r="P330">
            <v>0.97509999999999997</v>
          </cell>
          <cell r="Q330">
            <v>36840</v>
          </cell>
          <cell r="R330" t="str">
            <v>#N/A N.A.</v>
          </cell>
          <cell r="S330">
            <v>36840</v>
          </cell>
          <cell r="T330" t="str">
            <v>#N/A N.A.</v>
          </cell>
          <cell r="U330">
            <v>36840</v>
          </cell>
          <cell r="V330">
            <v>6.56</v>
          </cell>
          <cell r="W330">
            <v>36840</v>
          </cell>
          <cell r="X330">
            <v>4.2918000000000003</v>
          </cell>
          <cell r="Y330">
            <v>36840</v>
          </cell>
          <cell r="Z330">
            <v>3.9512</v>
          </cell>
        </row>
        <row r="331">
          <cell r="A331">
            <v>36841</v>
          </cell>
          <cell r="B331">
            <v>0.86250000000000004</v>
          </cell>
          <cell r="C331">
            <v>36841</v>
          </cell>
          <cell r="D331">
            <v>7.5993000000000004</v>
          </cell>
          <cell r="E331">
            <v>36841</v>
          </cell>
          <cell r="F331">
            <v>6.5585000000000004</v>
          </cell>
          <cell r="G331">
            <v>36841</v>
          </cell>
          <cell r="H331">
            <v>10.832000000000001</v>
          </cell>
          <cell r="I331">
            <v>36841</v>
          </cell>
          <cell r="J331">
            <v>149.30969999999999</v>
          </cell>
          <cell r="K331">
            <v>36841</v>
          </cell>
          <cell r="L331">
            <v>7.0499999999999993E-2</v>
          </cell>
          <cell r="M331">
            <v>36841</v>
          </cell>
          <cell r="N331">
            <v>4.93</v>
          </cell>
          <cell r="O331">
            <v>36841</v>
          </cell>
          <cell r="P331">
            <v>0.97509999999999997</v>
          </cell>
          <cell r="Q331">
            <v>36841</v>
          </cell>
          <cell r="R331" t="str">
            <v>#N/A N.A.</v>
          </cell>
          <cell r="S331">
            <v>36841</v>
          </cell>
          <cell r="T331" t="str">
            <v>#N/A N.A.</v>
          </cell>
          <cell r="U331">
            <v>36841</v>
          </cell>
          <cell r="V331">
            <v>6.56</v>
          </cell>
          <cell r="W331">
            <v>36841</v>
          </cell>
          <cell r="X331">
            <v>4.2918000000000003</v>
          </cell>
          <cell r="Y331">
            <v>36841</v>
          </cell>
          <cell r="Z331">
            <v>3.9512</v>
          </cell>
        </row>
        <row r="332">
          <cell r="A332">
            <v>36842</v>
          </cell>
          <cell r="B332">
            <v>0.86250000000000004</v>
          </cell>
          <cell r="C332">
            <v>36842</v>
          </cell>
          <cell r="D332">
            <v>7.5993000000000004</v>
          </cell>
          <cell r="E332">
            <v>36842</v>
          </cell>
          <cell r="F332">
            <v>6.5585000000000004</v>
          </cell>
          <cell r="G332">
            <v>36842</v>
          </cell>
          <cell r="H332">
            <v>10.832000000000001</v>
          </cell>
          <cell r="I332">
            <v>36842</v>
          </cell>
          <cell r="J332">
            <v>149.30969999999999</v>
          </cell>
          <cell r="K332">
            <v>36842</v>
          </cell>
          <cell r="L332">
            <v>7.0499999999999993E-2</v>
          </cell>
          <cell r="M332">
            <v>36842</v>
          </cell>
          <cell r="N332">
            <v>4.93</v>
          </cell>
          <cell r="O332">
            <v>36842</v>
          </cell>
          <cell r="P332">
            <v>0.97509999999999997</v>
          </cell>
          <cell r="Q332">
            <v>36842</v>
          </cell>
          <cell r="R332" t="str">
            <v>#N/A N.A.</v>
          </cell>
          <cell r="S332">
            <v>36842</v>
          </cell>
          <cell r="T332" t="str">
            <v>#N/A N.A.</v>
          </cell>
          <cell r="U332">
            <v>36842</v>
          </cell>
          <cell r="V332">
            <v>6.56</v>
          </cell>
          <cell r="W332">
            <v>36842</v>
          </cell>
          <cell r="X332">
            <v>4.2918000000000003</v>
          </cell>
          <cell r="Y332">
            <v>36842</v>
          </cell>
          <cell r="Z332">
            <v>3.9512</v>
          </cell>
        </row>
        <row r="333">
          <cell r="A333">
            <v>36843</v>
          </cell>
          <cell r="B333">
            <v>0.86140000000000005</v>
          </cell>
          <cell r="C333">
            <v>36843</v>
          </cell>
          <cell r="D333">
            <v>7.6593999999999998</v>
          </cell>
          <cell r="E333">
            <v>36843</v>
          </cell>
          <cell r="F333">
            <v>6.6002000000000001</v>
          </cell>
          <cell r="G333">
            <v>36843</v>
          </cell>
          <cell r="H333">
            <v>11.012600000000001</v>
          </cell>
          <cell r="I333">
            <v>36843</v>
          </cell>
          <cell r="J333">
            <v>148.857</v>
          </cell>
          <cell r="K333">
            <v>36843</v>
          </cell>
          <cell r="L333">
            <v>7.1099999999999997E-2</v>
          </cell>
          <cell r="M333">
            <v>36843</v>
          </cell>
          <cell r="N333">
            <v>4.9546999999999999</v>
          </cell>
          <cell r="O333">
            <v>36843</v>
          </cell>
          <cell r="P333">
            <v>0.98160000000000003</v>
          </cell>
          <cell r="Q333">
            <v>36843</v>
          </cell>
          <cell r="R333" t="str">
            <v>#N/A N.A.</v>
          </cell>
          <cell r="S333">
            <v>36843</v>
          </cell>
          <cell r="T333" t="str">
            <v>#N/A N.A.</v>
          </cell>
          <cell r="U333">
            <v>36843</v>
          </cell>
          <cell r="V333">
            <v>6.56</v>
          </cell>
          <cell r="W333">
            <v>36843</v>
          </cell>
          <cell r="X333">
            <v>4.3151000000000002</v>
          </cell>
          <cell r="Y333">
            <v>36843</v>
          </cell>
          <cell r="Z333">
            <v>3.9802</v>
          </cell>
        </row>
        <row r="334">
          <cell r="A334">
            <v>36844</v>
          </cell>
          <cell r="B334">
            <v>0.85680000000000001</v>
          </cell>
          <cell r="C334">
            <v>36844</v>
          </cell>
          <cell r="D334">
            <v>7.6449999999999996</v>
          </cell>
          <cell r="E334">
            <v>36844</v>
          </cell>
          <cell r="F334">
            <v>6.5483000000000002</v>
          </cell>
          <cell r="G334">
            <v>36844</v>
          </cell>
          <cell r="H334">
            <v>10.9369</v>
          </cell>
          <cell r="I334">
            <v>36844</v>
          </cell>
          <cell r="J334">
            <v>148.64420000000001</v>
          </cell>
          <cell r="K334">
            <v>36844</v>
          </cell>
          <cell r="L334">
            <v>7.0699999999999999E-2</v>
          </cell>
          <cell r="M334">
            <v>36844</v>
          </cell>
          <cell r="N334">
            <v>4.9496000000000002</v>
          </cell>
          <cell r="O334">
            <v>36844</v>
          </cell>
          <cell r="P334">
            <v>0.98119999999999996</v>
          </cell>
          <cell r="Q334">
            <v>36844</v>
          </cell>
          <cell r="R334" t="str">
            <v>#N/A N.A.</v>
          </cell>
          <cell r="S334">
            <v>36844</v>
          </cell>
          <cell r="T334" t="str">
            <v>#N/A N.A.</v>
          </cell>
          <cell r="U334">
            <v>36844</v>
          </cell>
          <cell r="V334">
            <v>6.55</v>
          </cell>
          <cell r="W334">
            <v>36844</v>
          </cell>
          <cell r="X334">
            <v>4.3112000000000004</v>
          </cell>
          <cell r="Y334">
            <v>36844</v>
          </cell>
          <cell r="Z334">
            <v>3.9727999999999999</v>
          </cell>
        </row>
        <row r="335">
          <cell r="A335">
            <v>36845</v>
          </cell>
          <cell r="B335">
            <v>0.85740000000000005</v>
          </cell>
          <cell r="C335">
            <v>36845</v>
          </cell>
          <cell r="D335">
            <v>7.6859999999999999</v>
          </cell>
          <cell r="E335">
            <v>36845</v>
          </cell>
          <cell r="F335">
            <v>6.6245000000000003</v>
          </cell>
          <cell r="G335">
            <v>36845</v>
          </cell>
          <cell r="H335">
            <v>10.9663</v>
          </cell>
          <cell r="I335">
            <v>36845</v>
          </cell>
          <cell r="J335">
            <v>147.97659999999999</v>
          </cell>
          <cell r="K335">
            <v>36845</v>
          </cell>
          <cell r="L335">
            <v>7.0599999999999996E-2</v>
          </cell>
          <cell r="M335">
            <v>36845</v>
          </cell>
          <cell r="N335">
            <v>4.9497999999999998</v>
          </cell>
          <cell r="O335">
            <v>36845</v>
          </cell>
          <cell r="P335">
            <v>0.98540000000000005</v>
          </cell>
          <cell r="Q335">
            <v>36845</v>
          </cell>
          <cell r="R335" t="str">
            <v>#N/A N.A.</v>
          </cell>
          <cell r="S335">
            <v>36845</v>
          </cell>
          <cell r="T335" t="str">
            <v>#N/A N.A.</v>
          </cell>
          <cell r="U335">
            <v>36845</v>
          </cell>
          <cell r="V335">
            <v>6.54</v>
          </cell>
          <cell r="W335">
            <v>36845</v>
          </cell>
          <cell r="X335">
            <v>4.3171999999999997</v>
          </cell>
          <cell r="Y335">
            <v>36845</v>
          </cell>
          <cell r="Z335">
            <v>4.0019999999999998</v>
          </cell>
        </row>
        <row r="336">
          <cell r="A336">
            <v>36846</v>
          </cell>
          <cell r="B336">
            <v>0.85409999999999997</v>
          </cell>
          <cell r="C336">
            <v>36846</v>
          </cell>
          <cell r="D336">
            <v>7.6877000000000004</v>
          </cell>
          <cell r="E336">
            <v>36846</v>
          </cell>
          <cell r="F336">
            <v>6.5666000000000002</v>
          </cell>
          <cell r="G336">
            <v>36846</v>
          </cell>
          <cell r="H336">
            <v>10.9588</v>
          </cell>
          <cell r="I336">
            <v>36846</v>
          </cell>
          <cell r="J336">
            <v>148.36019999999999</v>
          </cell>
          <cell r="K336">
            <v>36846</v>
          </cell>
          <cell r="L336">
            <v>7.0400000000000004E-2</v>
          </cell>
          <cell r="M336">
            <v>36846</v>
          </cell>
          <cell r="N336">
            <v>4.9398999999999997</v>
          </cell>
          <cell r="O336">
            <v>36846</v>
          </cell>
          <cell r="P336">
            <v>0.98519999999999996</v>
          </cell>
          <cell r="Q336">
            <v>36846</v>
          </cell>
          <cell r="R336" t="str">
            <v>#N/A N.A.</v>
          </cell>
          <cell r="S336">
            <v>36846</v>
          </cell>
          <cell r="T336" t="str">
            <v>#N/A N.A.</v>
          </cell>
          <cell r="U336">
            <v>36846</v>
          </cell>
          <cell r="V336">
            <v>6.54</v>
          </cell>
          <cell r="W336">
            <v>36846</v>
          </cell>
          <cell r="X336">
            <v>4.2996999999999996</v>
          </cell>
          <cell r="Y336">
            <v>36846</v>
          </cell>
          <cell r="Z336">
            <v>4.0014000000000003</v>
          </cell>
        </row>
        <row r="337">
          <cell r="A337">
            <v>36847</v>
          </cell>
          <cell r="B337">
            <v>0.85170000000000001</v>
          </cell>
          <cell r="C337">
            <v>36847</v>
          </cell>
          <cell r="D337">
            <v>7.7038000000000002</v>
          </cell>
          <cell r="E337">
            <v>36847</v>
          </cell>
          <cell r="F337">
            <v>6.5585000000000004</v>
          </cell>
          <cell r="G337">
            <v>36847</v>
          </cell>
          <cell r="H337">
            <v>10.9671</v>
          </cell>
          <cell r="I337">
            <v>36847</v>
          </cell>
          <cell r="J337">
            <v>148.0881</v>
          </cell>
          <cell r="K337">
            <v>36847</v>
          </cell>
          <cell r="L337">
            <v>7.0900000000000005E-2</v>
          </cell>
          <cell r="M337">
            <v>36847</v>
          </cell>
          <cell r="N337">
            <v>4.9560000000000004</v>
          </cell>
          <cell r="O337">
            <v>36847</v>
          </cell>
          <cell r="P337">
            <v>0.98919999999999997</v>
          </cell>
          <cell r="Q337">
            <v>36847</v>
          </cell>
          <cell r="R337" t="str">
            <v>#N/A N.A.</v>
          </cell>
          <cell r="S337">
            <v>36847</v>
          </cell>
          <cell r="T337" t="str">
            <v>#N/A N.A.</v>
          </cell>
          <cell r="U337">
            <v>36847</v>
          </cell>
          <cell r="V337">
            <v>6.54</v>
          </cell>
          <cell r="W337">
            <v>36847</v>
          </cell>
          <cell r="X337">
            <v>4.2873000000000001</v>
          </cell>
          <cell r="Y337">
            <v>36847</v>
          </cell>
          <cell r="Z337">
            <v>4.0022000000000002</v>
          </cell>
        </row>
        <row r="338">
          <cell r="A338">
            <v>36848</v>
          </cell>
          <cell r="B338">
            <v>0.85170000000000001</v>
          </cell>
          <cell r="C338">
            <v>36848</v>
          </cell>
          <cell r="D338">
            <v>7.7038000000000002</v>
          </cell>
          <cell r="E338">
            <v>36848</v>
          </cell>
          <cell r="F338">
            <v>6.5585000000000004</v>
          </cell>
          <cell r="G338">
            <v>36848</v>
          </cell>
          <cell r="H338">
            <v>10.9671</v>
          </cell>
          <cell r="I338">
            <v>36848</v>
          </cell>
          <cell r="J338">
            <v>148.0881</v>
          </cell>
          <cell r="K338">
            <v>36848</v>
          </cell>
          <cell r="L338">
            <v>7.0900000000000005E-2</v>
          </cell>
          <cell r="M338">
            <v>36848</v>
          </cell>
          <cell r="N338">
            <v>4.9560000000000004</v>
          </cell>
          <cell r="O338">
            <v>36848</v>
          </cell>
          <cell r="P338">
            <v>0.98919999999999997</v>
          </cell>
          <cell r="Q338">
            <v>36848</v>
          </cell>
          <cell r="R338" t="str">
            <v>#N/A N.A.</v>
          </cell>
          <cell r="S338">
            <v>36848</v>
          </cell>
          <cell r="T338" t="str">
            <v>#N/A N.A.</v>
          </cell>
          <cell r="U338">
            <v>36848</v>
          </cell>
          <cell r="V338">
            <v>6.54</v>
          </cell>
          <cell r="W338">
            <v>36848</v>
          </cell>
          <cell r="X338">
            <v>4.2873000000000001</v>
          </cell>
          <cell r="Y338">
            <v>36848</v>
          </cell>
          <cell r="Z338">
            <v>4.0022000000000002</v>
          </cell>
        </row>
        <row r="339">
          <cell r="A339">
            <v>36849</v>
          </cell>
          <cell r="B339">
            <v>0.85170000000000001</v>
          </cell>
          <cell r="C339">
            <v>36849</v>
          </cell>
          <cell r="D339">
            <v>7.7038000000000002</v>
          </cell>
          <cell r="E339">
            <v>36849</v>
          </cell>
          <cell r="F339">
            <v>6.5585000000000004</v>
          </cell>
          <cell r="G339">
            <v>36849</v>
          </cell>
          <cell r="H339">
            <v>10.9671</v>
          </cell>
          <cell r="I339">
            <v>36849</v>
          </cell>
          <cell r="J339">
            <v>148.0881</v>
          </cell>
          <cell r="K339">
            <v>36849</v>
          </cell>
          <cell r="L339">
            <v>7.0900000000000005E-2</v>
          </cell>
          <cell r="M339">
            <v>36849</v>
          </cell>
          <cell r="N339">
            <v>4.9560000000000004</v>
          </cell>
          <cell r="O339">
            <v>36849</v>
          </cell>
          <cell r="P339">
            <v>0.98919999999999997</v>
          </cell>
          <cell r="Q339">
            <v>36849</v>
          </cell>
          <cell r="R339" t="str">
            <v>#N/A N.A.</v>
          </cell>
          <cell r="S339">
            <v>36849</v>
          </cell>
          <cell r="T339" t="str">
            <v>#N/A N.A.</v>
          </cell>
          <cell r="U339">
            <v>36849</v>
          </cell>
          <cell r="V339">
            <v>6.54</v>
          </cell>
          <cell r="W339">
            <v>36849</v>
          </cell>
          <cell r="X339">
            <v>4.2873000000000001</v>
          </cell>
          <cell r="Y339">
            <v>36849</v>
          </cell>
          <cell r="Z339">
            <v>4.0022000000000002</v>
          </cell>
        </row>
        <row r="340">
          <cell r="A340">
            <v>36850</v>
          </cell>
          <cell r="B340">
            <v>0.84750000000000003</v>
          </cell>
          <cell r="C340">
            <v>36850</v>
          </cell>
          <cell r="D340">
            <v>7.7744</v>
          </cell>
          <cell r="E340">
            <v>36850</v>
          </cell>
          <cell r="F340">
            <v>6.5888999999999998</v>
          </cell>
          <cell r="G340">
            <v>36850</v>
          </cell>
          <cell r="H340">
            <v>11.0565</v>
          </cell>
          <cell r="I340">
            <v>36850</v>
          </cell>
          <cell r="J340">
            <v>148.80879999999999</v>
          </cell>
          <cell r="K340">
            <v>36850</v>
          </cell>
          <cell r="L340">
            <v>7.0599999999999996E-2</v>
          </cell>
          <cell r="M340">
            <v>36850</v>
          </cell>
          <cell r="N340">
            <v>4.9867999999999997</v>
          </cell>
          <cell r="O340">
            <v>36850</v>
          </cell>
          <cell r="P340">
            <v>0.99560000000000004</v>
          </cell>
          <cell r="Q340">
            <v>36850</v>
          </cell>
          <cell r="R340" t="str">
            <v>#N/A N.A.</v>
          </cell>
          <cell r="S340">
            <v>36850</v>
          </cell>
          <cell r="T340" t="str">
            <v>#N/A N.A.</v>
          </cell>
          <cell r="U340">
            <v>36850</v>
          </cell>
          <cell r="V340">
            <v>6.53</v>
          </cell>
          <cell r="W340">
            <v>36850</v>
          </cell>
          <cell r="X340">
            <v>4.3281000000000001</v>
          </cell>
          <cell r="Y340">
            <v>36850</v>
          </cell>
          <cell r="Z340">
            <v>3.9939</v>
          </cell>
        </row>
        <row r="341">
          <cell r="A341">
            <v>36851</v>
          </cell>
          <cell r="B341">
            <v>0.84340000000000004</v>
          </cell>
          <cell r="C341">
            <v>36851</v>
          </cell>
          <cell r="D341">
            <v>7.8213999999999997</v>
          </cell>
          <cell r="E341">
            <v>36851</v>
          </cell>
          <cell r="F341">
            <v>6.6032999999999999</v>
          </cell>
          <cell r="G341">
            <v>36851</v>
          </cell>
          <cell r="H341">
            <v>11.0923</v>
          </cell>
          <cell r="I341">
            <v>36851</v>
          </cell>
          <cell r="J341">
            <v>149.12110000000001</v>
          </cell>
          <cell r="K341">
            <v>36851</v>
          </cell>
          <cell r="L341">
            <v>7.1099999999999997E-2</v>
          </cell>
          <cell r="M341">
            <v>36851</v>
          </cell>
          <cell r="N341">
            <v>5.0408999999999997</v>
          </cell>
          <cell r="O341">
            <v>36851</v>
          </cell>
          <cell r="P341">
            <v>1.0028999999999999</v>
          </cell>
          <cell r="Q341">
            <v>36851</v>
          </cell>
          <cell r="R341" t="str">
            <v>#N/A N.A.</v>
          </cell>
          <cell r="S341">
            <v>36851</v>
          </cell>
          <cell r="T341" t="str">
            <v>#N/A N.A.</v>
          </cell>
          <cell r="U341">
            <v>36851</v>
          </cell>
          <cell r="V341">
            <v>6.53</v>
          </cell>
          <cell r="W341">
            <v>36851</v>
          </cell>
          <cell r="X341">
            <v>4.3376000000000001</v>
          </cell>
          <cell r="Y341">
            <v>36851</v>
          </cell>
          <cell r="Z341">
            <v>3.9883000000000002</v>
          </cell>
        </row>
        <row r="342">
          <cell r="A342">
            <v>36852</v>
          </cell>
          <cell r="B342">
            <v>0.84460000000000002</v>
          </cell>
          <cell r="C342">
            <v>36852</v>
          </cell>
          <cell r="D342">
            <v>7.8220999999999998</v>
          </cell>
          <cell r="E342">
            <v>36852</v>
          </cell>
          <cell r="F342">
            <v>6.5998000000000001</v>
          </cell>
          <cell r="G342">
            <v>36852</v>
          </cell>
          <cell r="H342">
            <v>10.973699999999999</v>
          </cell>
          <cell r="I342">
            <v>36852</v>
          </cell>
          <cell r="J342">
            <v>150.47980000000001</v>
          </cell>
          <cell r="K342">
            <v>36852</v>
          </cell>
          <cell r="L342">
            <v>7.0800000000000002E-2</v>
          </cell>
          <cell r="M342">
            <v>36852</v>
          </cell>
          <cell r="N342">
            <v>5.0484999999999998</v>
          </cell>
          <cell r="O342">
            <v>36852</v>
          </cell>
          <cell r="P342">
            <v>1.0005999999999999</v>
          </cell>
          <cell r="Q342">
            <v>36852</v>
          </cell>
          <cell r="R342" t="str">
            <v>#N/A N.A.</v>
          </cell>
          <cell r="S342">
            <v>36852</v>
          </cell>
          <cell r="T342" t="str">
            <v>#N/A N.A.</v>
          </cell>
          <cell r="U342">
            <v>36852</v>
          </cell>
          <cell r="V342">
            <v>6.54</v>
          </cell>
          <cell r="W342">
            <v>36852</v>
          </cell>
          <cell r="X342">
            <v>4.3334999999999999</v>
          </cell>
          <cell r="Y342">
            <v>36852</v>
          </cell>
          <cell r="Z342">
            <v>4.0952999999999999</v>
          </cell>
        </row>
        <row r="343">
          <cell r="A343">
            <v>36853</v>
          </cell>
          <cell r="B343">
            <v>0.84040000000000004</v>
          </cell>
          <cell r="C343">
            <v>36853</v>
          </cell>
          <cell r="D343">
            <v>7.835</v>
          </cell>
          <cell r="E343">
            <v>36853</v>
          </cell>
          <cell r="F343">
            <v>6.5843999999999996</v>
          </cell>
          <cell r="G343">
            <v>36853</v>
          </cell>
          <cell r="H343">
            <v>10.9666</v>
          </cell>
          <cell r="I343">
            <v>36853</v>
          </cell>
          <cell r="J343">
            <v>152.05609999999999</v>
          </cell>
          <cell r="K343">
            <v>36853</v>
          </cell>
          <cell r="L343">
            <v>7.0900000000000005E-2</v>
          </cell>
          <cell r="M343">
            <v>36853</v>
          </cell>
          <cell r="N343">
            <v>5.0637999999999996</v>
          </cell>
          <cell r="O343">
            <v>36853</v>
          </cell>
          <cell r="P343">
            <v>1.0028999999999999</v>
          </cell>
          <cell r="Q343">
            <v>36853</v>
          </cell>
          <cell r="R343" t="str">
            <v>#N/A N.A.</v>
          </cell>
          <cell r="S343">
            <v>36853</v>
          </cell>
          <cell r="T343" t="str">
            <v>#N/A N.A.</v>
          </cell>
          <cell r="U343">
            <v>36853</v>
          </cell>
          <cell r="V343">
            <v>6.54</v>
          </cell>
          <cell r="W343">
            <v>36853</v>
          </cell>
          <cell r="X343">
            <v>4.3122999999999996</v>
          </cell>
          <cell r="Y343">
            <v>36853</v>
          </cell>
          <cell r="Z343">
            <v>4.0818000000000003</v>
          </cell>
        </row>
        <row r="344">
          <cell r="A344">
            <v>36854</v>
          </cell>
          <cell r="B344">
            <v>0.84019999999999995</v>
          </cell>
          <cell r="C344">
            <v>36854</v>
          </cell>
          <cell r="D344">
            <v>7.8254999999999999</v>
          </cell>
          <cell r="E344">
            <v>36854</v>
          </cell>
          <cell r="F344">
            <v>6.5541999999999998</v>
          </cell>
          <cell r="G344">
            <v>36854</v>
          </cell>
          <cell r="H344">
            <v>10.951000000000001</v>
          </cell>
          <cell r="I344">
            <v>36854</v>
          </cell>
          <cell r="J344">
            <v>151.77260000000001</v>
          </cell>
          <cell r="K344">
            <v>36854</v>
          </cell>
          <cell r="L344">
            <v>7.0199999999999999E-2</v>
          </cell>
          <cell r="M344">
            <v>36854</v>
          </cell>
          <cell r="N344">
            <v>5.0805999999999996</v>
          </cell>
          <cell r="O344">
            <v>36854</v>
          </cell>
          <cell r="P344">
            <v>1.0025999999999999</v>
          </cell>
          <cell r="Q344">
            <v>36854</v>
          </cell>
          <cell r="R344" t="str">
            <v>#N/A N.A.</v>
          </cell>
          <cell r="S344">
            <v>36854</v>
          </cell>
          <cell r="T344" t="str">
            <v>#N/A N.A.</v>
          </cell>
          <cell r="U344">
            <v>36854</v>
          </cell>
          <cell r="V344">
            <v>6.53</v>
          </cell>
          <cell r="W344">
            <v>36854</v>
          </cell>
          <cell r="X344">
            <v>4.3280000000000003</v>
          </cell>
          <cell r="Y344">
            <v>36854</v>
          </cell>
          <cell r="Z344">
            <v>4.0952999999999999</v>
          </cell>
        </row>
        <row r="345">
          <cell r="A345">
            <v>36855</v>
          </cell>
          <cell r="B345">
            <v>0.84019999999999995</v>
          </cell>
          <cell r="C345">
            <v>36855</v>
          </cell>
          <cell r="D345">
            <v>7.8254999999999999</v>
          </cell>
          <cell r="E345">
            <v>36855</v>
          </cell>
          <cell r="F345">
            <v>6.5541999999999998</v>
          </cell>
          <cell r="G345">
            <v>36855</v>
          </cell>
          <cell r="H345">
            <v>10.951000000000001</v>
          </cell>
          <cell r="I345">
            <v>36855</v>
          </cell>
          <cell r="J345">
            <v>151.77260000000001</v>
          </cell>
          <cell r="K345">
            <v>36855</v>
          </cell>
          <cell r="L345">
            <v>7.0199999999999999E-2</v>
          </cell>
          <cell r="M345">
            <v>36855</v>
          </cell>
          <cell r="N345">
            <v>5.0805999999999996</v>
          </cell>
          <cell r="O345">
            <v>36855</v>
          </cell>
          <cell r="P345">
            <v>1.0025999999999999</v>
          </cell>
          <cell r="Q345">
            <v>36855</v>
          </cell>
          <cell r="R345" t="str">
            <v>#N/A N.A.</v>
          </cell>
          <cell r="S345">
            <v>36855</v>
          </cell>
          <cell r="T345" t="str">
            <v>#N/A N.A.</v>
          </cell>
          <cell r="U345">
            <v>36855</v>
          </cell>
          <cell r="V345">
            <v>6.53</v>
          </cell>
          <cell r="W345">
            <v>36855</v>
          </cell>
          <cell r="X345">
            <v>4.3280000000000003</v>
          </cell>
          <cell r="Y345">
            <v>36855</v>
          </cell>
          <cell r="Z345">
            <v>4.0952999999999999</v>
          </cell>
        </row>
        <row r="346">
          <cell r="A346">
            <v>36856</v>
          </cell>
          <cell r="B346">
            <v>0.84019999999999995</v>
          </cell>
          <cell r="C346">
            <v>36856</v>
          </cell>
          <cell r="D346">
            <v>7.8254999999999999</v>
          </cell>
          <cell r="E346">
            <v>36856</v>
          </cell>
          <cell r="F346">
            <v>6.5541999999999998</v>
          </cell>
          <cell r="G346">
            <v>36856</v>
          </cell>
          <cell r="H346">
            <v>10.951000000000001</v>
          </cell>
          <cell r="I346">
            <v>36856</v>
          </cell>
          <cell r="J346">
            <v>151.77260000000001</v>
          </cell>
          <cell r="K346">
            <v>36856</v>
          </cell>
          <cell r="L346">
            <v>7.0199999999999999E-2</v>
          </cell>
          <cell r="M346">
            <v>36856</v>
          </cell>
          <cell r="N346">
            <v>5.0805999999999996</v>
          </cell>
          <cell r="O346">
            <v>36856</v>
          </cell>
          <cell r="P346">
            <v>1.0025999999999999</v>
          </cell>
          <cell r="Q346">
            <v>36856</v>
          </cell>
          <cell r="R346" t="str">
            <v>#N/A N.A.</v>
          </cell>
          <cell r="S346">
            <v>36856</v>
          </cell>
          <cell r="T346" t="str">
            <v>#N/A N.A.</v>
          </cell>
          <cell r="U346">
            <v>36856</v>
          </cell>
          <cell r="V346">
            <v>6.53</v>
          </cell>
          <cell r="W346">
            <v>36856</v>
          </cell>
          <cell r="X346">
            <v>4.3280000000000003</v>
          </cell>
          <cell r="Y346">
            <v>36856</v>
          </cell>
          <cell r="Z346">
            <v>4.0952999999999999</v>
          </cell>
        </row>
        <row r="347">
          <cell r="A347">
            <v>36857</v>
          </cell>
          <cell r="B347">
            <v>0.85219999999999996</v>
          </cell>
          <cell r="C347">
            <v>36857</v>
          </cell>
          <cell r="D347">
            <v>7.7507999999999999</v>
          </cell>
          <cell r="E347">
            <v>36857</v>
          </cell>
          <cell r="F347">
            <v>6.6096000000000004</v>
          </cell>
          <cell r="G347">
            <v>36857</v>
          </cell>
          <cell r="H347">
            <v>10.993399999999999</v>
          </cell>
          <cell r="I347">
            <v>36857</v>
          </cell>
          <cell r="J347">
            <v>152.83510000000001</v>
          </cell>
          <cell r="K347">
            <v>36857</v>
          </cell>
          <cell r="L347">
            <v>7.0099999999999996E-2</v>
          </cell>
          <cell r="M347">
            <v>36857</v>
          </cell>
          <cell r="N347">
            <v>5.0438999999999998</v>
          </cell>
          <cell r="O347">
            <v>36857</v>
          </cell>
          <cell r="P347">
            <v>0.99360000000000004</v>
          </cell>
          <cell r="Q347">
            <v>36857</v>
          </cell>
          <cell r="R347" t="str">
            <v>#N/A N.A.</v>
          </cell>
          <cell r="S347">
            <v>36857</v>
          </cell>
          <cell r="T347" t="str">
            <v>#N/A N.A.</v>
          </cell>
          <cell r="U347">
            <v>36857</v>
          </cell>
          <cell r="V347">
            <v>6.53</v>
          </cell>
          <cell r="W347">
            <v>36857</v>
          </cell>
          <cell r="X347">
            <v>4.3623000000000003</v>
          </cell>
          <cell r="Y347">
            <v>36857</v>
          </cell>
          <cell r="Z347">
            <v>4.0838000000000001</v>
          </cell>
        </row>
        <row r="348">
          <cell r="A348">
            <v>36858</v>
          </cell>
          <cell r="B348">
            <v>0.85650000000000004</v>
          </cell>
          <cell r="C348">
            <v>36858</v>
          </cell>
          <cell r="D348">
            <v>7.7807000000000004</v>
          </cell>
          <cell r="E348">
            <v>36858</v>
          </cell>
          <cell r="F348">
            <v>6.6661999999999999</v>
          </cell>
          <cell r="G348">
            <v>36858</v>
          </cell>
          <cell r="H348">
            <v>11.0304</v>
          </cell>
          <cell r="I348">
            <v>36858</v>
          </cell>
          <cell r="J348">
            <v>152.43899999999999</v>
          </cell>
          <cell r="K348">
            <v>36858</v>
          </cell>
          <cell r="L348">
            <v>7.0699999999999999E-2</v>
          </cell>
          <cell r="M348">
            <v>36858</v>
          </cell>
          <cell r="N348">
            <v>5.0682999999999998</v>
          </cell>
          <cell r="O348">
            <v>36858</v>
          </cell>
          <cell r="P348">
            <v>0.99880000000000002</v>
          </cell>
          <cell r="Q348">
            <v>36858</v>
          </cell>
          <cell r="R348" t="str">
            <v>#N/A N.A.</v>
          </cell>
          <cell r="S348">
            <v>36858</v>
          </cell>
          <cell r="T348" t="str">
            <v>#N/A N.A.</v>
          </cell>
          <cell r="U348">
            <v>36858</v>
          </cell>
          <cell r="V348">
            <v>6.53</v>
          </cell>
          <cell r="W348">
            <v>36858</v>
          </cell>
          <cell r="X348">
            <v>4.4112999999999998</v>
          </cell>
          <cell r="Y348">
            <v>36858</v>
          </cell>
          <cell r="Z348">
            <v>4.0644999999999998</v>
          </cell>
        </row>
        <row r="349">
          <cell r="A349">
            <v>36859</v>
          </cell>
          <cell r="B349">
            <v>0.8589</v>
          </cell>
          <cell r="C349">
            <v>36859</v>
          </cell>
          <cell r="D349">
            <v>7.7725999999999997</v>
          </cell>
          <cell r="E349">
            <v>36859</v>
          </cell>
          <cell r="F349">
            <v>6.6717000000000004</v>
          </cell>
          <cell r="G349">
            <v>36859</v>
          </cell>
          <cell r="H349">
            <v>11.0746</v>
          </cell>
          <cell r="I349">
            <v>36859</v>
          </cell>
          <cell r="J349">
            <v>154.13239999999999</v>
          </cell>
          <cell r="K349">
            <v>36859</v>
          </cell>
          <cell r="L349">
            <v>7.0099999999999996E-2</v>
          </cell>
          <cell r="M349">
            <v>36859</v>
          </cell>
          <cell r="N349">
            <v>5.0392000000000001</v>
          </cell>
          <cell r="O349">
            <v>36859</v>
          </cell>
          <cell r="P349">
            <v>0.99770000000000003</v>
          </cell>
          <cell r="Q349">
            <v>36859</v>
          </cell>
          <cell r="R349" t="str">
            <v>#N/A N.A.</v>
          </cell>
          <cell r="S349">
            <v>36859</v>
          </cell>
          <cell r="T349" t="str">
            <v>#N/A N.A.</v>
          </cell>
          <cell r="U349">
            <v>36859</v>
          </cell>
          <cell r="V349">
            <v>6.52</v>
          </cell>
          <cell r="W349">
            <v>36859</v>
          </cell>
          <cell r="X349">
            <v>4.4200999999999997</v>
          </cell>
          <cell r="Y349">
            <v>36859</v>
          </cell>
          <cell r="Z349">
            <v>4.0629999999999997</v>
          </cell>
        </row>
        <row r="350">
          <cell r="A350">
            <v>36860</v>
          </cell>
          <cell r="B350">
            <v>0.87150000000000005</v>
          </cell>
          <cell r="C350">
            <v>36860</v>
          </cell>
          <cell r="D350">
            <v>7.7443</v>
          </cell>
          <cell r="E350">
            <v>36860</v>
          </cell>
          <cell r="F350">
            <v>6.7465999999999999</v>
          </cell>
          <cell r="G350">
            <v>36860</v>
          </cell>
          <cell r="H350">
            <v>11.0364</v>
          </cell>
          <cell r="I350">
            <v>36860</v>
          </cell>
          <cell r="J350">
            <v>156.54419999999999</v>
          </cell>
          <cell r="K350">
            <v>36860</v>
          </cell>
          <cell r="L350">
            <v>7.0199999999999999E-2</v>
          </cell>
          <cell r="M350">
            <v>36860</v>
          </cell>
          <cell r="N350">
            <v>5.0415999999999999</v>
          </cell>
          <cell r="O350">
            <v>36860</v>
          </cell>
          <cell r="P350">
            <v>0.99399999999999999</v>
          </cell>
          <cell r="Q350">
            <v>36860</v>
          </cell>
          <cell r="R350" t="str">
            <v>#N/A N.A.</v>
          </cell>
          <cell r="S350">
            <v>36860</v>
          </cell>
          <cell r="T350" t="str">
            <v>#N/A N.A.</v>
          </cell>
          <cell r="U350">
            <v>36860</v>
          </cell>
          <cell r="V350">
            <v>6.52</v>
          </cell>
          <cell r="W350">
            <v>36860</v>
          </cell>
          <cell r="X350">
            <v>4.4808000000000003</v>
          </cell>
          <cell r="Y350">
            <v>36860</v>
          </cell>
          <cell r="Z350">
            <v>4.0919999999999996</v>
          </cell>
        </row>
        <row r="351">
          <cell r="A351">
            <v>36861</v>
          </cell>
          <cell r="B351">
            <v>0.87460000000000004</v>
          </cell>
          <cell r="C351">
            <v>36861</v>
          </cell>
          <cell r="D351">
            <v>7.6656000000000004</v>
          </cell>
          <cell r="E351">
            <v>36861</v>
          </cell>
          <cell r="F351">
            <v>6.7065000000000001</v>
          </cell>
          <cell r="G351">
            <v>36861</v>
          </cell>
          <cell r="H351">
            <v>11.055999999999999</v>
          </cell>
          <cell r="I351">
            <v>36861</v>
          </cell>
          <cell r="J351">
            <v>158.4152</v>
          </cell>
          <cell r="K351">
            <v>36861</v>
          </cell>
          <cell r="L351">
            <v>6.8599999999999994E-2</v>
          </cell>
          <cell r="M351">
            <v>36861</v>
          </cell>
          <cell r="N351">
            <v>4.9372999999999996</v>
          </cell>
          <cell r="O351">
            <v>36861</v>
          </cell>
          <cell r="P351">
            <v>0.97889999999999999</v>
          </cell>
          <cell r="Q351">
            <v>36861</v>
          </cell>
          <cell r="R351" t="str">
            <v>#N/A N.A.</v>
          </cell>
          <cell r="S351">
            <v>36861</v>
          </cell>
          <cell r="T351" t="str">
            <v>#N/A N.A.</v>
          </cell>
          <cell r="U351">
            <v>36861</v>
          </cell>
          <cell r="V351">
            <v>6.54</v>
          </cell>
          <cell r="W351">
            <v>36861</v>
          </cell>
          <cell r="X351">
            <v>4.4335000000000004</v>
          </cell>
          <cell r="Y351">
            <v>36861</v>
          </cell>
          <cell r="Z351">
            <v>4.1079999999999997</v>
          </cell>
        </row>
        <row r="352">
          <cell r="A352">
            <v>36862</v>
          </cell>
          <cell r="B352">
            <v>0.87460000000000004</v>
          </cell>
          <cell r="C352">
            <v>36862</v>
          </cell>
          <cell r="D352">
            <v>7.6656000000000004</v>
          </cell>
          <cell r="E352">
            <v>36862</v>
          </cell>
          <cell r="F352">
            <v>6.7065000000000001</v>
          </cell>
          <cell r="G352">
            <v>36862</v>
          </cell>
          <cell r="H352">
            <v>11.055999999999999</v>
          </cell>
          <cell r="I352">
            <v>36862</v>
          </cell>
          <cell r="J352">
            <v>158.4152</v>
          </cell>
          <cell r="K352">
            <v>36862</v>
          </cell>
          <cell r="L352">
            <v>6.8599999999999994E-2</v>
          </cell>
          <cell r="M352">
            <v>36862</v>
          </cell>
          <cell r="N352">
            <v>4.9372999999999996</v>
          </cell>
          <cell r="O352">
            <v>36862</v>
          </cell>
          <cell r="P352">
            <v>0.97889999999999999</v>
          </cell>
          <cell r="Q352">
            <v>36862</v>
          </cell>
          <cell r="R352" t="str">
            <v>#N/A N.A.</v>
          </cell>
          <cell r="S352">
            <v>36862</v>
          </cell>
          <cell r="T352" t="str">
            <v>#N/A N.A.</v>
          </cell>
          <cell r="U352">
            <v>36862</v>
          </cell>
          <cell r="V352">
            <v>6.54</v>
          </cell>
          <cell r="W352">
            <v>36862</v>
          </cell>
          <cell r="X352">
            <v>4.4335000000000004</v>
          </cell>
          <cell r="Y352">
            <v>36862</v>
          </cell>
          <cell r="Z352">
            <v>4.1079999999999997</v>
          </cell>
        </row>
        <row r="353">
          <cell r="A353">
            <v>36863</v>
          </cell>
          <cell r="B353">
            <v>0.87460000000000004</v>
          </cell>
          <cell r="C353">
            <v>36863</v>
          </cell>
          <cell r="D353">
            <v>7.6656000000000004</v>
          </cell>
          <cell r="E353">
            <v>36863</v>
          </cell>
          <cell r="F353">
            <v>6.7065000000000001</v>
          </cell>
          <cell r="G353">
            <v>36863</v>
          </cell>
          <cell r="H353">
            <v>11.055999999999999</v>
          </cell>
          <cell r="I353">
            <v>36863</v>
          </cell>
          <cell r="J353">
            <v>158.4152</v>
          </cell>
          <cell r="K353">
            <v>36863</v>
          </cell>
          <cell r="L353">
            <v>6.8599999999999994E-2</v>
          </cell>
          <cell r="M353">
            <v>36863</v>
          </cell>
          <cell r="N353">
            <v>4.9372999999999996</v>
          </cell>
          <cell r="O353">
            <v>36863</v>
          </cell>
          <cell r="P353">
            <v>0.97889999999999999</v>
          </cell>
          <cell r="Q353">
            <v>36863</v>
          </cell>
          <cell r="R353" t="str">
            <v>#N/A N.A.</v>
          </cell>
          <cell r="S353">
            <v>36863</v>
          </cell>
          <cell r="T353" t="str">
            <v>#N/A N.A.</v>
          </cell>
          <cell r="U353">
            <v>36863</v>
          </cell>
          <cell r="V353">
            <v>6.54</v>
          </cell>
          <cell r="W353">
            <v>36863</v>
          </cell>
          <cell r="X353">
            <v>4.4335000000000004</v>
          </cell>
          <cell r="Y353">
            <v>36863</v>
          </cell>
          <cell r="Z353">
            <v>4.1079999999999997</v>
          </cell>
        </row>
        <row r="354">
          <cell r="A354">
            <v>36864</v>
          </cell>
          <cell r="B354">
            <v>0.88819999999999999</v>
          </cell>
          <cell r="C354">
            <v>36864</v>
          </cell>
          <cell r="D354">
            <v>7.6475</v>
          </cell>
          <cell r="E354">
            <v>36864</v>
          </cell>
          <cell r="F354">
            <v>6.7859999999999996</v>
          </cell>
          <cell r="G354">
            <v>36864</v>
          </cell>
          <cell r="H354">
            <v>11.101100000000001</v>
          </cell>
          <cell r="I354">
            <v>36864</v>
          </cell>
          <cell r="J354">
            <v>159.3852</v>
          </cell>
          <cell r="K354">
            <v>36864</v>
          </cell>
          <cell r="L354">
            <v>6.88E-2</v>
          </cell>
          <cell r="M354">
            <v>36864</v>
          </cell>
          <cell r="N354">
            <v>4.9513999999999996</v>
          </cell>
          <cell r="O354">
            <v>36864</v>
          </cell>
          <cell r="P354">
            <v>0.98019999999999996</v>
          </cell>
          <cell r="Q354">
            <v>36864</v>
          </cell>
          <cell r="R354" t="str">
            <v>#N/A N.A.</v>
          </cell>
          <cell r="S354">
            <v>36864</v>
          </cell>
          <cell r="T354" t="str">
            <v>#N/A N.A.</v>
          </cell>
          <cell r="U354">
            <v>36864</v>
          </cell>
          <cell r="V354">
            <v>6.51</v>
          </cell>
          <cell r="W354">
            <v>36864</v>
          </cell>
          <cell r="X354">
            <v>4.4931000000000001</v>
          </cell>
          <cell r="Y354">
            <v>36864</v>
          </cell>
          <cell r="Z354">
            <v>4.1574</v>
          </cell>
        </row>
        <row r="355">
          <cell r="A355">
            <v>36865</v>
          </cell>
          <cell r="B355">
            <v>0.88149999999999995</v>
          </cell>
          <cell r="C355">
            <v>36865</v>
          </cell>
          <cell r="D355">
            <v>7.6524999999999999</v>
          </cell>
          <cell r="E355">
            <v>36865</v>
          </cell>
          <cell r="F355">
            <v>6.7480000000000002</v>
          </cell>
          <cell r="G355">
            <v>36865</v>
          </cell>
          <cell r="H355">
            <v>10.9582</v>
          </cell>
          <cell r="I355">
            <v>36865</v>
          </cell>
          <cell r="J355">
            <v>156.98429999999999</v>
          </cell>
          <cell r="K355">
            <v>36865</v>
          </cell>
          <cell r="L355">
            <v>6.8900000000000003E-2</v>
          </cell>
          <cell r="M355">
            <v>36865</v>
          </cell>
          <cell r="N355">
            <v>4.9640000000000004</v>
          </cell>
          <cell r="O355">
            <v>36865</v>
          </cell>
          <cell r="P355">
            <v>0.98209999999999997</v>
          </cell>
          <cell r="Q355">
            <v>36865</v>
          </cell>
          <cell r="R355" t="str">
            <v>#N/A N.A.</v>
          </cell>
          <cell r="S355">
            <v>36865</v>
          </cell>
          <cell r="T355" t="str">
            <v>#N/A N.A.</v>
          </cell>
          <cell r="U355">
            <v>36865</v>
          </cell>
          <cell r="V355">
            <v>6.52</v>
          </cell>
          <cell r="W355">
            <v>36865</v>
          </cell>
          <cell r="X355">
            <v>4.4661999999999997</v>
          </cell>
          <cell r="Y355">
            <v>36865</v>
          </cell>
          <cell r="Z355">
            <v>4.1345000000000001</v>
          </cell>
        </row>
        <row r="356">
          <cell r="A356">
            <v>36866</v>
          </cell>
          <cell r="B356">
            <v>0.88959999999999995</v>
          </cell>
          <cell r="C356">
            <v>36866</v>
          </cell>
          <cell r="D356">
            <v>7.5781999999999998</v>
          </cell>
          <cell r="E356">
            <v>36866</v>
          </cell>
          <cell r="F356">
            <v>6.7393000000000001</v>
          </cell>
          <cell r="G356">
            <v>36866</v>
          </cell>
          <cell r="H356">
            <v>10.930999999999999</v>
          </cell>
          <cell r="I356">
            <v>36866</v>
          </cell>
          <cell r="J356">
            <v>158.31190000000001</v>
          </cell>
          <cell r="K356">
            <v>36866</v>
          </cell>
          <cell r="L356">
            <v>6.8699999999999997E-2</v>
          </cell>
          <cell r="M356">
            <v>36866</v>
          </cell>
          <cell r="N356">
            <v>4.9545000000000003</v>
          </cell>
          <cell r="O356">
            <v>36866</v>
          </cell>
          <cell r="P356">
            <v>0.97089999999999999</v>
          </cell>
          <cell r="Q356">
            <v>36866</v>
          </cell>
          <cell r="R356" t="str">
            <v>#N/A N.A.</v>
          </cell>
          <cell r="S356">
            <v>36866</v>
          </cell>
          <cell r="T356" t="str">
            <v>#N/A N.A.</v>
          </cell>
          <cell r="U356">
            <v>36866</v>
          </cell>
          <cell r="V356">
            <v>6.52</v>
          </cell>
          <cell r="W356">
            <v>36866</v>
          </cell>
          <cell r="X356">
            <v>4.4587000000000003</v>
          </cell>
          <cell r="Y356">
            <v>36866</v>
          </cell>
          <cell r="Z356">
            <v>4.1513</v>
          </cell>
        </row>
        <row r="357">
          <cell r="A357">
            <v>36867</v>
          </cell>
          <cell r="B357">
            <v>0.88729999999999998</v>
          </cell>
          <cell r="C357">
            <v>36867</v>
          </cell>
          <cell r="D357">
            <v>7.6375000000000002</v>
          </cell>
          <cell r="E357">
            <v>36867</v>
          </cell>
          <cell r="F357">
            <v>6.7812999999999999</v>
          </cell>
          <cell r="G357">
            <v>36867</v>
          </cell>
          <cell r="H357">
            <v>11.0129</v>
          </cell>
          <cell r="I357">
            <v>36867</v>
          </cell>
          <cell r="J357">
            <v>157.3631</v>
          </cell>
          <cell r="K357">
            <v>36867</v>
          </cell>
          <cell r="L357">
            <v>6.9000000000000006E-2</v>
          </cell>
          <cell r="M357">
            <v>36867</v>
          </cell>
          <cell r="N357">
            <v>4.9806999999999997</v>
          </cell>
          <cell r="O357">
            <v>36867</v>
          </cell>
          <cell r="P357">
            <v>0.97760000000000002</v>
          </cell>
          <cell r="Q357">
            <v>36867</v>
          </cell>
          <cell r="R357" t="str">
            <v>#N/A N.A.</v>
          </cell>
          <cell r="S357">
            <v>36867</v>
          </cell>
          <cell r="T357" t="str">
            <v>#N/A N.A.</v>
          </cell>
          <cell r="U357">
            <v>36867</v>
          </cell>
          <cell r="V357">
            <v>6.49</v>
          </cell>
          <cell r="W357">
            <v>36867</v>
          </cell>
          <cell r="X357">
            <v>4.4824999999999999</v>
          </cell>
          <cell r="Y357">
            <v>36867</v>
          </cell>
          <cell r="Z357">
            <v>4.1707000000000001</v>
          </cell>
        </row>
        <row r="358">
          <cell r="A358">
            <v>36868</v>
          </cell>
          <cell r="B358">
            <v>0.88460000000000005</v>
          </cell>
          <cell r="C358">
            <v>36868</v>
          </cell>
          <cell r="D358">
            <v>7.65</v>
          </cell>
          <cell r="E358">
            <v>36868</v>
          </cell>
          <cell r="F358">
            <v>6.7713999999999999</v>
          </cell>
          <cell r="G358">
            <v>36868</v>
          </cell>
          <cell r="H358">
            <v>11.106199999999999</v>
          </cell>
          <cell r="I358">
            <v>36868</v>
          </cell>
          <cell r="J358">
            <v>155.62090000000001</v>
          </cell>
          <cell r="K358">
            <v>36868</v>
          </cell>
          <cell r="L358">
            <v>6.8900000000000003E-2</v>
          </cell>
          <cell r="M358">
            <v>36868</v>
          </cell>
          <cell r="N358">
            <v>5.0488</v>
          </cell>
          <cell r="O358">
            <v>36868</v>
          </cell>
          <cell r="P358">
            <v>0.98119999999999996</v>
          </cell>
          <cell r="Q358">
            <v>36868</v>
          </cell>
          <cell r="R358" t="str">
            <v>#N/A N.A.</v>
          </cell>
          <cell r="S358">
            <v>36868</v>
          </cell>
          <cell r="T358" t="str">
            <v>#N/A N.A.</v>
          </cell>
          <cell r="U358">
            <v>36868</v>
          </cell>
          <cell r="V358">
            <v>6.49</v>
          </cell>
          <cell r="W358">
            <v>36868</v>
          </cell>
          <cell r="X358">
            <v>4.4987000000000004</v>
          </cell>
          <cell r="Y358">
            <v>36868</v>
          </cell>
          <cell r="Z358">
            <v>4.1978999999999997</v>
          </cell>
        </row>
        <row r="359">
          <cell r="A359">
            <v>36869</v>
          </cell>
          <cell r="B359">
            <v>0.88460000000000005</v>
          </cell>
          <cell r="C359">
            <v>36869</v>
          </cell>
          <cell r="D359">
            <v>7.65</v>
          </cell>
          <cell r="E359">
            <v>36869</v>
          </cell>
          <cell r="F359">
            <v>6.7713999999999999</v>
          </cell>
          <cell r="G359">
            <v>36869</v>
          </cell>
          <cell r="H359">
            <v>11.106199999999999</v>
          </cell>
          <cell r="I359">
            <v>36869</v>
          </cell>
          <cell r="J359">
            <v>155.62090000000001</v>
          </cell>
          <cell r="K359">
            <v>36869</v>
          </cell>
          <cell r="L359">
            <v>6.8900000000000003E-2</v>
          </cell>
          <cell r="M359">
            <v>36869</v>
          </cell>
          <cell r="N359">
            <v>5.0488</v>
          </cell>
          <cell r="O359">
            <v>36869</v>
          </cell>
          <cell r="P359">
            <v>0.98119999999999996</v>
          </cell>
          <cell r="Q359">
            <v>36869</v>
          </cell>
          <cell r="R359" t="str">
            <v>#N/A N.A.</v>
          </cell>
          <cell r="S359">
            <v>36869</v>
          </cell>
          <cell r="T359" t="str">
            <v>#N/A N.A.</v>
          </cell>
          <cell r="U359">
            <v>36869</v>
          </cell>
          <cell r="V359">
            <v>6.49</v>
          </cell>
          <cell r="W359">
            <v>36869</v>
          </cell>
          <cell r="X359">
            <v>4.4987000000000004</v>
          </cell>
          <cell r="Y359">
            <v>36869</v>
          </cell>
          <cell r="Z359">
            <v>4.1978999999999997</v>
          </cell>
        </row>
        <row r="360">
          <cell r="A360">
            <v>36870</v>
          </cell>
          <cell r="B360">
            <v>0.88460000000000005</v>
          </cell>
          <cell r="C360">
            <v>36870</v>
          </cell>
          <cell r="D360">
            <v>7.65</v>
          </cell>
          <cell r="E360">
            <v>36870</v>
          </cell>
          <cell r="F360">
            <v>6.7713999999999999</v>
          </cell>
          <cell r="G360">
            <v>36870</v>
          </cell>
          <cell r="H360">
            <v>11.106199999999999</v>
          </cell>
          <cell r="I360">
            <v>36870</v>
          </cell>
          <cell r="J360">
            <v>155.62090000000001</v>
          </cell>
          <cell r="K360">
            <v>36870</v>
          </cell>
          <cell r="L360">
            <v>6.8900000000000003E-2</v>
          </cell>
          <cell r="M360">
            <v>36870</v>
          </cell>
          <cell r="N360">
            <v>5.0488</v>
          </cell>
          <cell r="O360">
            <v>36870</v>
          </cell>
          <cell r="P360">
            <v>0.98119999999999996</v>
          </cell>
          <cell r="Q360">
            <v>36870</v>
          </cell>
          <cell r="R360" t="str">
            <v>#N/A N.A.</v>
          </cell>
          <cell r="S360">
            <v>36870</v>
          </cell>
          <cell r="T360" t="str">
            <v>#N/A N.A.</v>
          </cell>
          <cell r="U360">
            <v>36870</v>
          </cell>
          <cell r="V360">
            <v>6.49</v>
          </cell>
          <cell r="W360">
            <v>36870</v>
          </cell>
          <cell r="X360">
            <v>4.4987000000000004</v>
          </cell>
          <cell r="Y360">
            <v>36870</v>
          </cell>
          <cell r="Z360">
            <v>4.1978999999999997</v>
          </cell>
        </row>
        <row r="361">
          <cell r="A361">
            <v>36871</v>
          </cell>
          <cell r="B361">
            <v>0.87609999999999999</v>
          </cell>
          <cell r="C361">
            <v>36871</v>
          </cell>
          <cell r="D361">
            <v>7.6580000000000004</v>
          </cell>
          <cell r="E361">
            <v>36871</v>
          </cell>
          <cell r="F361">
            <v>6.7103000000000002</v>
          </cell>
          <cell r="G361">
            <v>36871</v>
          </cell>
          <cell r="H361">
            <v>11.1609</v>
          </cell>
          <cell r="I361">
            <v>36871</v>
          </cell>
          <cell r="J361">
            <v>155.71870000000001</v>
          </cell>
          <cell r="K361">
            <v>36871</v>
          </cell>
          <cell r="L361">
            <v>6.9199999999999998E-2</v>
          </cell>
          <cell r="M361">
            <v>36871</v>
          </cell>
          <cell r="N361">
            <v>5.0182000000000002</v>
          </cell>
          <cell r="O361">
            <v>36871</v>
          </cell>
          <cell r="P361">
            <v>0.98270000000000002</v>
          </cell>
          <cell r="Q361">
            <v>36871</v>
          </cell>
          <cell r="R361" t="str">
            <v>#N/A N.A.</v>
          </cell>
          <cell r="S361">
            <v>36871</v>
          </cell>
          <cell r="T361" t="str">
            <v>#N/A N.A.</v>
          </cell>
          <cell r="U361">
            <v>36871</v>
          </cell>
          <cell r="V361">
            <v>6.37</v>
          </cell>
          <cell r="W361">
            <v>36871</v>
          </cell>
          <cell r="X361">
            <v>4.4771000000000001</v>
          </cell>
          <cell r="Y361">
            <v>36871</v>
          </cell>
          <cell r="Z361">
            <v>4.1405000000000003</v>
          </cell>
        </row>
        <row r="362">
          <cell r="A362">
            <v>36872</v>
          </cell>
          <cell r="B362">
            <v>0.87739999999999996</v>
          </cell>
          <cell r="C362">
            <v>36872</v>
          </cell>
          <cell r="D362">
            <v>7.7350000000000003</v>
          </cell>
          <cell r="E362">
            <v>36872</v>
          </cell>
          <cell r="F362">
            <v>6.7885</v>
          </cell>
          <cell r="G362">
            <v>36872</v>
          </cell>
          <cell r="H362">
            <v>11.198399999999999</v>
          </cell>
          <cell r="I362">
            <v>36872</v>
          </cell>
          <cell r="J362">
            <v>153.9307</v>
          </cell>
          <cell r="K362">
            <v>36872</v>
          </cell>
          <cell r="L362">
            <v>6.9400000000000003E-2</v>
          </cell>
          <cell r="M362">
            <v>36872</v>
          </cell>
          <cell r="N362">
            <v>5.0650000000000004</v>
          </cell>
          <cell r="O362">
            <v>36872</v>
          </cell>
          <cell r="P362">
            <v>0.99170000000000003</v>
          </cell>
          <cell r="Q362">
            <v>36872</v>
          </cell>
          <cell r="R362" t="str">
            <v>#N/A N.A.</v>
          </cell>
          <cell r="S362">
            <v>36872</v>
          </cell>
          <cell r="T362" t="str">
            <v>#N/A N.A.</v>
          </cell>
          <cell r="U362">
            <v>36872</v>
          </cell>
          <cell r="V362">
            <v>6.37</v>
          </cell>
          <cell r="W362">
            <v>36872</v>
          </cell>
          <cell r="X362">
            <v>4.5159000000000002</v>
          </cell>
          <cell r="Y362">
            <v>36872</v>
          </cell>
          <cell r="Z362">
            <v>4.1913999999999998</v>
          </cell>
        </row>
        <row r="363">
          <cell r="A363">
            <v>36873</v>
          </cell>
          <cell r="B363">
            <v>0.87509999999999999</v>
          </cell>
          <cell r="C363">
            <v>36873</v>
          </cell>
          <cell r="D363">
            <v>7.7575000000000003</v>
          </cell>
          <cell r="E363">
            <v>36873</v>
          </cell>
          <cell r="F363">
            <v>6.7907000000000002</v>
          </cell>
          <cell r="G363">
            <v>36873</v>
          </cell>
          <cell r="H363">
            <v>11.292</v>
          </cell>
          <cell r="I363">
            <v>36873</v>
          </cell>
          <cell r="J363">
            <v>153.6944</v>
          </cell>
          <cell r="K363">
            <v>36873</v>
          </cell>
          <cell r="L363">
            <v>6.9099999999999995E-2</v>
          </cell>
          <cell r="M363">
            <v>36873</v>
          </cell>
          <cell r="N363">
            <v>5.1013000000000002</v>
          </cell>
          <cell r="O363">
            <v>36873</v>
          </cell>
          <cell r="P363">
            <v>0.99429999999999996</v>
          </cell>
          <cell r="Q363">
            <v>36873</v>
          </cell>
          <cell r="R363" t="str">
            <v>#N/A N.A.</v>
          </cell>
          <cell r="S363">
            <v>36873</v>
          </cell>
          <cell r="T363" t="str">
            <v>#N/A N.A.</v>
          </cell>
          <cell r="U363">
            <v>36873</v>
          </cell>
          <cell r="V363">
            <v>6.38</v>
          </cell>
          <cell r="W363">
            <v>36873</v>
          </cell>
          <cell r="X363">
            <v>4.5227000000000004</v>
          </cell>
          <cell r="Y363">
            <v>36873</v>
          </cell>
          <cell r="Z363">
            <v>4.1927000000000003</v>
          </cell>
        </row>
        <row r="364">
          <cell r="A364">
            <v>36874</v>
          </cell>
          <cell r="B364">
            <v>0.8891</v>
          </cell>
          <cell r="C364">
            <v>36874</v>
          </cell>
          <cell r="D364">
            <v>7.7256999999999998</v>
          </cell>
          <cell r="E364">
            <v>36874</v>
          </cell>
          <cell r="F364">
            <v>6.8672000000000004</v>
          </cell>
          <cell r="G364">
            <v>36874</v>
          </cell>
          <cell r="H364">
            <v>11.3407</v>
          </cell>
          <cell r="I364">
            <v>36874</v>
          </cell>
          <cell r="J364">
            <v>156.21950000000001</v>
          </cell>
          <cell r="K364">
            <v>36874</v>
          </cell>
          <cell r="L364">
            <v>6.8699999999999997E-2</v>
          </cell>
          <cell r="M364">
            <v>36874</v>
          </cell>
          <cell r="N364">
            <v>5.0742000000000003</v>
          </cell>
          <cell r="O364">
            <v>36874</v>
          </cell>
          <cell r="P364">
            <v>0.98699999999999999</v>
          </cell>
          <cell r="Q364">
            <v>36874</v>
          </cell>
          <cell r="R364" t="str">
            <v>#N/A N.A.</v>
          </cell>
          <cell r="S364">
            <v>36874</v>
          </cell>
          <cell r="T364" t="str">
            <v>#N/A N.A.</v>
          </cell>
          <cell r="U364">
            <v>36874</v>
          </cell>
          <cell r="V364">
            <v>6.38</v>
          </cell>
          <cell r="W364">
            <v>36874</v>
          </cell>
          <cell r="X364">
            <v>4.5609000000000002</v>
          </cell>
          <cell r="Y364">
            <v>36874</v>
          </cell>
          <cell r="Z364">
            <v>4.1832000000000003</v>
          </cell>
        </row>
        <row r="365">
          <cell r="A365">
            <v>36875</v>
          </cell>
          <cell r="B365">
            <v>0.8982</v>
          </cell>
          <cell r="C365">
            <v>36875</v>
          </cell>
          <cell r="D365">
            <v>7.6856999999999998</v>
          </cell>
          <cell r="E365">
            <v>36875</v>
          </cell>
          <cell r="F365">
            <v>6.9036999999999997</v>
          </cell>
          <cell r="G365">
            <v>36875</v>
          </cell>
          <cell r="H365">
            <v>11.348100000000001</v>
          </cell>
          <cell r="I365">
            <v>36875</v>
          </cell>
          <cell r="J365">
            <v>157.02209999999999</v>
          </cell>
          <cell r="K365">
            <v>36875</v>
          </cell>
          <cell r="L365">
            <v>6.83E-2</v>
          </cell>
          <cell r="M365">
            <v>36875</v>
          </cell>
          <cell r="N365">
            <v>5.0575000000000001</v>
          </cell>
          <cell r="O365">
            <v>36875</v>
          </cell>
          <cell r="P365">
            <v>0.98519999999999996</v>
          </cell>
          <cell r="Q365">
            <v>36875</v>
          </cell>
          <cell r="R365" t="str">
            <v>#N/A N.A.</v>
          </cell>
          <cell r="S365">
            <v>36875</v>
          </cell>
          <cell r="T365" t="str">
            <v>#N/A N.A.</v>
          </cell>
          <cell r="U365">
            <v>36875</v>
          </cell>
          <cell r="V365">
            <v>6.37</v>
          </cell>
          <cell r="W365">
            <v>36875</v>
          </cell>
          <cell r="X365">
            <v>4.5716999999999999</v>
          </cell>
          <cell r="Y365">
            <v>36875</v>
          </cell>
          <cell r="Z365">
            <v>4.1952999999999996</v>
          </cell>
        </row>
        <row r="366">
          <cell r="A366">
            <v>36876</v>
          </cell>
          <cell r="B366">
            <v>0.8982</v>
          </cell>
          <cell r="C366">
            <v>36876</v>
          </cell>
          <cell r="D366">
            <v>7.6856999999999998</v>
          </cell>
          <cell r="E366">
            <v>36876</v>
          </cell>
          <cell r="F366">
            <v>6.9036999999999997</v>
          </cell>
          <cell r="G366">
            <v>36876</v>
          </cell>
          <cell r="H366">
            <v>11.348100000000001</v>
          </cell>
          <cell r="I366">
            <v>36876</v>
          </cell>
          <cell r="J366">
            <v>157.02209999999999</v>
          </cell>
          <cell r="K366">
            <v>36876</v>
          </cell>
          <cell r="L366">
            <v>6.83E-2</v>
          </cell>
          <cell r="M366">
            <v>36876</v>
          </cell>
          <cell r="N366">
            <v>5.0575000000000001</v>
          </cell>
          <cell r="O366">
            <v>36876</v>
          </cell>
          <cell r="P366">
            <v>0.98519999999999996</v>
          </cell>
          <cell r="Q366">
            <v>36876</v>
          </cell>
          <cell r="R366" t="str">
            <v>#N/A N.A.</v>
          </cell>
          <cell r="S366">
            <v>36876</v>
          </cell>
          <cell r="T366" t="str">
            <v>#N/A N.A.</v>
          </cell>
          <cell r="U366">
            <v>36876</v>
          </cell>
          <cell r="V366">
            <v>6.37</v>
          </cell>
          <cell r="W366">
            <v>36876</v>
          </cell>
          <cell r="X366">
            <v>4.5716999999999999</v>
          </cell>
          <cell r="Y366">
            <v>36876</v>
          </cell>
          <cell r="Z366">
            <v>4.1952999999999996</v>
          </cell>
        </row>
        <row r="367">
          <cell r="A367">
            <v>36877</v>
          </cell>
          <cell r="B367">
            <v>0.8982</v>
          </cell>
          <cell r="C367">
            <v>36877</v>
          </cell>
          <cell r="D367">
            <v>7.6856999999999998</v>
          </cell>
          <cell r="E367">
            <v>36877</v>
          </cell>
          <cell r="F367">
            <v>6.9036999999999997</v>
          </cell>
          <cell r="G367">
            <v>36877</v>
          </cell>
          <cell r="H367">
            <v>11.348100000000001</v>
          </cell>
          <cell r="I367">
            <v>36877</v>
          </cell>
          <cell r="J367">
            <v>157.02209999999999</v>
          </cell>
          <cell r="K367">
            <v>36877</v>
          </cell>
          <cell r="L367">
            <v>6.83E-2</v>
          </cell>
          <cell r="M367">
            <v>36877</v>
          </cell>
          <cell r="N367">
            <v>5.0575000000000001</v>
          </cell>
          <cell r="O367">
            <v>36877</v>
          </cell>
          <cell r="P367">
            <v>0.98519999999999996</v>
          </cell>
          <cell r="Q367">
            <v>36877</v>
          </cell>
          <cell r="R367" t="str">
            <v>#N/A N.A.</v>
          </cell>
          <cell r="S367">
            <v>36877</v>
          </cell>
          <cell r="T367" t="str">
            <v>#N/A N.A.</v>
          </cell>
          <cell r="U367">
            <v>36877</v>
          </cell>
          <cell r="V367">
            <v>6.37</v>
          </cell>
          <cell r="W367">
            <v>36877</v>
          </cell>
          <cell r="X367">
            <v>4.5716999999999999</v>
          </cell>
          <cell r="Y367">
            <v>36877</v>
          </cell>
          <cell r="Z367">
            <v>4.1952999999999996</v>
          </cell>
        </row>
        <row r="368">
          <cell r="A368">
            <v>36878</v>
          </cell>
          <cell r="B368">
            <v>0.89280000000000004</v>
          </cell>
          <cell r="C368">
            <v>36878</v>
          </cell>
          <cell r="D368">
            <v>7.6737000000000002</v>
          </cell>
          <cell r="E368">
            <v>36878</v>
          </cell>
          <cell r="F368">
            <v>6.8502999999999998</v>
          </cell>
          <cell r="G368">
            <v>36878</v>
          </cell>
          <cell r="H368">
            <v>11.3407</v>
          </cell>
          <cell r="I368">
            <v>36878</v>
          </cell>
          <cell r="J368">
            <v>156.8092</v>
          </cell>
          <cell r="K368">
            <v>36878</v>
          </cell>
          <cell r="L368">
            <v>6.8500000000000005E-2</v>
          </cell>
          <cell r="M368">
            <v>36878</v>
          </cell>
          <cell r="N368">
            <v>5.0396999999999998</v>
          </cell>
          <cell r="O368">
            <v>36878</v>
          </cell>
          <cell r="P368">
            <v>0.98519999999999996</v>
          </cell>
          <cell r="Q368">
            <v>36878</v>
          </cell>
          <cell r="R368" t="str">
            <v>#N/A N.A.</v>
          </cell>
          <cell r="S368">
            <v>36878</v>
          </cell>
          <cell r="T368" t="str">
            <v>#N/A N.A.</v>
          </cell>
          <cell r="U368">
            <v>36878</v>
          </cell>
          <cell r="V368">
            <v>6.29</v>
          </cell>
          <cell r="W368">
            <v>36878</v>
          </cell>
          <cell r="X368">
            <v>4.5746000000000002</v>
          </cell>
          <cell r="Y368">
            <v>36878</v>
          </cell>
          <cell r="Z368">
            <v>4.1684999999999999</v>
          </cell>
        </row>
        <row r="369">
          <cell r="A369">
            <v>36879</v>
          </cell>
          <cell r="B369">
            <v>0.88949999999999996</v>
          </cell>
          <cell r="C369">
            <v>36879</v>
          </cell>
          <cell r="D369">
            <v>7.7145000000000001</v>
          </cell>
          <cell r="E369">
            <v>36879</v>
          </cell>
          <cell r="F369">
            <v>6.8624000000000001</v>
          </cell>
          <cell r="G369">
            <v>36879</v>
          </cell>
          <cell r="H369">
            <v>11.336399999999999</v>
          </cell>
          <cell r="I369">
            <v>36879</v>
          </cell>
          <cell r="J369">
            <v>156.6429</v>
          </cell>
          <cell r="K369">
            <v>36879</v>
          </cell>
          <cell r="L369">
            <v>6.8599999999999994E-2</v>
          </cell>
          <cell r="M369">
            <v>36879</v>
          </cell>
          <cell r="N369">
            <v>5.0652999999999997</v>
          </cell>
          <cell r="O369">
            <v>36879</v>
          </cell>
          <cell r="P369">
            <v>0.98909999999999998</v>
          </cell>
          <cell r="Q369">
            <v>36879</v>
          </cell>
          <cell r="R369" t="str">
            <v>#N/A N.A.</v>
          </cell>
          <cell r="S369">
            <v>36879</v>
          </cell>
          <cell r="T369" t="str">
            <v>#N/A N.A.</v>
          </cell>
          <cell r="U369">
            <v>36879</v>
          </cell>
          <cell r="V369">
            <v>6.28</v>
          </cell>
          <cell r="W369">
            <v>36879</v>
          </cell>
          <cell r="X369">
            <v>4.5853999999999999</v>
          </cell>
          <cell r="Y369">
            <v>36879</v>
          </cell>
          <cell r="Z369">
            <v>4.2042999999999999</v>
          </cell>
        </row>
        <row r="370">
          <cell r="A370">
            <v>36880</v>
          </cell>
          <cell r="B370">
            <v>0.90739999999999998</v>
          </cell>
          <cell r="C370">
            <v>36880</v>
          </cell>
          <cell r="D370">
            <v>7.62</v>
          </cell>
          <cell r="E370">
            <v>36880</v>
          </cell>
          <cell r="F370">
            <v>6.9131999999999998</v>
          </cell>
          <cell r="G370">
            <v>36880</v>
          </cell>
          <cell r="H370">
            <v>11.2597</v>
          </cell>
          <cell r="I370">
            <v>36880</v>
          </cell>
          <cell r="J370">
            <v>159.6198</v>
          </cell>
          <cell r="K370">
            <v>36880</v>
          </cell>
          <cell r="L370">
            <v>6.7599999999999993E-2</v>
          </cell>
          <cell r="M370">
            <v>36880</v>
          </cell>
          <cell r="N370">
            <v>5.0125000000000002</v>
          </cell>
          <cell r="O370">
            <v>36880</v>
          </cell>
          <cell r="P370">
            <v>0.97789999999999999</v>
          </cell>
          <cell r="Q370">
            <v>36880</v>
          </cell>
          <cell r="R370" t="str">
            <v>#N/A N.A.</v>
          </cell>
          <cell r="S370">
            <v>36880</v>
          </cell>
          <cell r="T370" t="str">
            <v>#N/A N.A.</v>
          </cell>
          <cell r="U370">
            <v>36880</v>
          </cell>
          <cell r="V370">
            <v>6.27</v>
          </cell>
          <cell r="W370">
            <v>36880</v>
          </cell>
          <cell r="X370">
            <v>4.5651999999999999</v>
          </cell>
          <cell r="Y370">
            <v>36880</v>
          </cell>
          <cell r="Z370">
            <v>4.2252000000000001</v>
          </cell>
        </row>
        <row r="371">
          <cell r="A371">
            <v>36881</v>
          </cell>
          <cell r="B371">
            <v>0.9133</v>
          </cell>
          <cell r="C371">
            <v>36881</v>
          </cell>
          <cell r="D371">
            <v>7.6315</v>
          </cell>
          <cell r="E371">
            <v>36881</v>
          </cell>
          <cell r="F371">
            <v>6.9702000000000002</v>
          </cell>
          <cell r="G371">
            <v>36881</v>
          </cell>
          <cell r="H371">
            <v>11.240500000000001</v>
          </cell>
          <cell r="I371">
            <v>36881</v>
          </cell>
          <cell r="J371">
            <v>160.94909999999999</v>
          </cell>
          <cell r="K371">
            <v>36881</v>
          </cell>
          <cell r="L371">
            <v>6.7900000000000002E-2</v>
          </cell>
          <cell r="M371">
            <v>36881</v>
          </cell>
          <cell r="N371">
            <v>5.0145</v>
          </cell>
          <cell r="O371">
            <v>36881</v>
          </cell>
          <cell r="P371">
            <v>0.97819999999999996</v>
          </cell>
          <cell r="Q371">
            <v>36881</v>
          </cell>
          <cell r="R371" t="str">
            <v>#N/A N.A.</v>
          </cell>
          <cell r="S371">
            <v>36881</v>
          </cell>
          <cell r="T371" t="str">
            <v>#N/A N.A.</v>
          </cell>
          <cell r="U371">
            <v>36881</v>
          </cell>
          <cell r="V371">
            <v>6.27</v>
          </cell>
          <cell r="W371">
            <v>36881</v>
          </cell>
          <cell r="X371">
            <v>4.5952000000000002</v>
          </cell>
          <cell r="Y371">
            <v>36881</v>
          </cell>
          <cell r="Z371">
            <v>4.2304000000000004</v>
          </cell>
        </row>
        <row r="372">
          <cell r="A372">
            <v>36882</v>
          </cell>
          <cell r="B372">
            <v>0.92349999999999999</v>
          </cell>
          <cell r="C372">
            <v>36882</v>
          </cell>
          <cell r="D372">
            <v>7.5612000000000004</v>
          </cell>
          <cell r="E372">
            <v>36882</v>
          </cell>
          <cell r="F372">
            <v>6.9794</v>
          </cell>
          <cell r="G372">
            <v>36882</v>
          </cell>
          <cell r="H372">
            <v>11.164099999999999</v>
          </cell>
          <cell r="I372">
            <v>36882</v>
          </cell>
          <cell r="J372">
            <v>163.6182</v>
          </cell>
          <cell r="K372">
            <v>36882</v>
          </cell>
          <cell r="L372">
            <v>6.7000000000000004E-2</v>
          </cell>
          <cell r="M372">
            <v>36882</v>
          </cell>
          <cell r="N372">
            <v>4.984</v>
          </cell>
          <cell r="O372">
            <v>36882</v>
          </cell>
          <cell r="P372">
            <v>0.96950000000000003</v>
          </cell>
          <cell r="Q372">
            <v>36882</v>
          </cell>
          <cell r="R372" t="str">
            <v>#N/A N.A.</v>
          </cell>
          <cell r="S372">
            <v>36882</v>
          </cell>
          <cell r="T372" t="str">
            <v>#N/A N.A.</v>
          </cell>
          <cell r="U372">
            <v>36882</v>
          </cell>
          <cell r="V372">
            <v>6.24</v>
          </cell>
          <cell r="W372">
            <v>36882</v>
          </cell>
          <cell r="X372">
            <v>4.5979000000000001</v>
          </cell>
          <cell r="Y372">
            <v>36882</v>
          </cell>
          <cell r="Z372">
            <v>4.2073999999999998</v>
          </cell>
        </row>
        <row r="373">
          <cell r="A373">
            <v>36883</v>
          </cell>
          <cell r="B373">
            <v>0.92349999999999999</v>
          </cell>
          <cell r="C373">
            <v>36883</v>
          </cell>
          <cell r="D373">
            <v>7.5612000000000004</v>
          </cell>
          <cell r="E373">
            <v>36883</v>
          </cell>
          <cell r="F373">
            <v>6.9794</v>
          </cell>
          <cell r="G373">
            <v>36883</v>
          </cell>
          <cell r="H373">
            <v>11.164099999999999</v>
          </cell>
          <cell r="I373">
            <v>36883</v>
          </cell>
          <cell r="J373">
            <v>163.6182</v>
          </cell>
          <cell r="K373">
            <v>36883</v>
          </cell>
          <cell r="L373">
            <v>6.7000000000000004E-2</v>
          </cell>
          <cell r="M373">
            <v>36883</v>
          </cell>
          <cell r="N373">
            <v>4.984</v>
          </cell>
          <cell r="O373">
            <v>36883</v>
          </cell>
          <cell r="P373">
            <v>0.96950000000000003</v>
          </cell>
          <cell r="Q373">
            <v>36883</v>
          </cell>
          <cell r="R373" t="str">
            <v>#N/A N.A.</v>
          </cell>
          <cell r="S373">
            <v>36883</v>
          </cell>
          <cell r="T373" t="str">
            <v>#N/A N.A.</v>
          </cell>
          <cell r="U373">
            <v>36883</v>
          </cell>
          <cell r="V373">
            <v>6.24</v>
          </cell>
          <cell r="W373">
            <v>36883</v>
          </cell>
          <cell r="X373">
            <v>4.5979000000000001</v>
          </cell>
          <cell r="Y373">
            <v>36883</v>
          </cell>
          <cell r="Z373">
            <v>4.2073999999999998</v>
          </cell>
        </row>
        <row r="374">
          <cell r="A374">
            <v>36884</v>
          </cell>
          <cell r="B374">
            <v>0.92349999999999999</v>
          </cell>
          <cell r="C374">
            <v>36884</v>
          </cell>
          <cell r="D374">
            <v>7.5612000000000004</v>
          </cell>
          <cell r="E374">
            <v>36884</v>
          </cell>
          <cell r="F374">
            <v>6.9794</v>
          </cell>
          <cell r="G374">
            <v>36884</v>
          </cell>
          <cell r="H374">
            <v>11.164099999999999</v>
          </cell>
          <cell r="I374">
            <v>36884</v>
          </cell>
          <cell r="J374">
            <v>163.6182</v>
          </cell>
          <cell r="K374">
            <v>36884</v>
          </cell>
          <cell r="L374">
            <v>6.7000000000000004E-2</v>
          </cell>
          <cell r="M374">
            <v>36884</v>
          </cell>
          <cell r="N374">
            <v>4.984</v>
          </cell>
          <cell r="O374">
            <v>36884</v>
          </cell>
          <cell r="P374">
            <v>0.96950000000000003</v>
          </cell>
          <cell r="Q374">
            <v>36884</v>
          </cell>
          <cell r="R374" t="str">
            <v>#N/A N.A.</v>
          </cell>
          <cell r="S374">
            <v>36884</v>
          </cell>
          <cell r="T374" t="str">
            <v>#N/A N.A.</v>
          </cell>
          <cell r="U374">
            <v>36884</v>
          </cell>
          <cell r="V374">
            <v>6.24</v>
          </cell>
          <cell r="W374">
            <v>36884</v>
          </cell>
          <cell r="X374">
            <v>4.5979000000000001</v>
          </cell>
          <cell r="Y374">
            <v>36884</v>
          </cell>
          <cell r="Z374">
            <v>4.2073999999999998</v>
          </cell>
        </row>
        <row r="375">
          <cell r="A375">
            <v>36885</v>
          </cell>
          <cell r="B375">
            <v>0.92520000000000002</v>
          </cell>
          <cell r="C375">
            <v>36885</v>
          </cell>
          <cell r="D375">
            <v>7.5612000000000004</v>
          </cell>
          <cell r="E375">
            <v>36885</v>
          </cell>
          <cell r="F375">
            <v>6.9972000000000003</v>
          </cell>
          <cell r="G375">
            <v>36885</v>
          </cell>
          <cell r="H375">
            <v>11.1883</v>
          </cell>
          <cell r="I375">
            <v>36885</v>
          </cell>
          <cell r="J375">
            <v>163.6447</v>
          </cell>
          <cell r="K375">
            <v>36885</v>
          </cell>
          <cell r="L375">
            <v>6.7000000000000004E-2</v>
          </cell>
          <cell r="M375">
            <v>36885</v>
          </cell>
          <cell r="N375">
            <v>4.9832999999999998</v>
          </cell>
          <cell r="O375">
            <v>36885</v>
          </cell>
          <cell r="P375">
            <v>0.96950000000000003</v>
          </cell>
          <cell r="Q375">
            <v>36885</v>
          </cell>
          <cell r="R375" t="str">
            <v>#N/A N.A.</v>
          </cell>
          <cell r="S375">
            <v>36885</v>
          </cell>
          <cell r="T375" t="str">
            <v>#N/A N.A.</v>
          </cell>
          <cell r="U375">
            <v>36885</v>
          </cell>
          <cell r="V375">
            <v>6.24</v>
          </cell>
          <cell r="W375">
            <v>36885</v>
          </cell>
          <cell r="X375">
            <v>4.5940000000000003</v>
          </cell>
          <cell r="Y375">
            <v>36885</v>
          </cell>
          <cell r="Z375">
            <v>4.2096999999999998</v>
          </cell>
        </row>
        <row r="376">
          <cell r="A376">
            <v>36886</v>
          </cell>
          <cell r="B376">
            <v>0.92920000000000003</v>
          </cell>
          <cell r="C376">
            <v>36886</v>
          </cell>
          <cell r="D376">
            <v>7.5350000000000001</v>
          </cell>
          <cell r="E376">
            <v>36886</v>
          </cell>
          <cell r="F376">
            <v>6.9992000000000001</v>
          </cell>
          <cell r="G376">
            <v>36886</v>
          </cell>
          <cell r="H376">
            <v>11.131600000000001</v>
          </cell>
          <cell r="I376">
            <v>36886</v>
          </cell>
          <cell r="J376">
            <v>166.6944</v>
          </cell>
          <cell r="K376">
            <v>36886</v>
          </cell>
          <cell r="L376">
            <v>6.6199999999999995E-2</v>
          </cell>
          <cell r="M376">
            <v>36886</v>
          </cell>
          <cell r="N376">
            <v>4.9726999999999997</v>
          </cell>
          <cell r="O376">
            <v>36886</v>
          </cell>
          <cell r="P376">
            <v>0.96319999999999995</v>
          </cell>
          <cell r="Q376">
            <v>36886</v>
          </cell>
          <cell r="R376" t="str">
            <v>#N/A N.A.</v>
          </cell>
          <cell r="S376">
            <v>36886</v>
          </cell>
          <cell r="T376" t="str">
            <v>#N/A N.A.</v>
          </cell>
          <cell r="U376">
            <v>36886</v>
          </cell>
          <cell r="V376">
            <v>6.22</v>
          </cell>
          <cell r="W376">
            <v>36886</v>
          </cell>
          <cell r="X376">
            <v>4.6096000000000004</v>
          </cell>
          <cell r="Y376">
            <v>36886</v>
          </cell>
          <cell r="Z376">
            <v>4.1906999999999996</v>
          </cell>
        </row>
        <row r="377">
          <cell r="A377">
            <v>36887</v>
          </cell>
          <cell r="B377">
            <v>0.93149999999999999</v>
          </cell>
          <cell r="C377">
            <v>36887</v>
          </cell>
          <cell r="D377">
            <v>7.5362</v>
          </cell>
          <cell r="E377">
            <v>36887</v>
          </cell>
          <cell r="F377">
            <v>7.0202999999999998</v>
          </cell>
          <cell r="G377">
            <v>36887</v>
          </cell>
          <cell r="H377">
            <v>11.2798</v>
          </cell>
          <cell r="I377">
            <v>36887</v>
          </cell>
          <cell r="J377">
            <v>166.96520000000001</v>
          </cell>
          <cell r="K377">
            <v>36887</v>
          </cell>
          <cell r="L377">
            <v>6.6000000000000003E-2</v>
          </cell>
          <cell r="M377">
            <v>36887</v>
          </cell>
          <cell r="N377">
            <v>4.9884000000000004</v>
          </cell>
          <cell r="O377">
            <v>36887</v>
          </cell>
          <cell r="P377">
            <v>0.96660000000000001</v>
          </cell>
          <cell r="Q377">
            <v>36887</v>
          </cell>
          <cell r="R377" t="str">
            <v>#N/A N.A.</v>
          </cell>
          <cell r="S377">
            <v>36887</v>
          </cell>
          <cell r="T377" t="str">
            <v>#N/A N.A.</v>
          </cell>
          <cell r="U377">
            <v>36887</v>
          </cell>
          <cell r="V377">
            <v>6.18</v>
          </cell>
          <cell r="W377">
            <v>36887</v>
          </cell>
          <cell r="X377">
            <v>4.6086999999999998</v>
          </cell>
          <cell r="Y377">
            <v>36887</v>
          </cell>
          <cell r="Z377">
            <v>4.2138</v>
          </cell>
        </row>
        <row r="378">
          <cell r="A378">
            <v>36888</v>
          </cell>
          <cell r="B378">
            <v>0.92659999999999998</v>
          </cell>
          <cell r="C378">
            <v>36888</v>
          </cell>
          <cell r="D378">
            <v>7.5766999999999998</v>
          </cell>
          <cell r="E378">
            <v>36888</v>
          </cell>
          <cell r="F378">
            <v>7.0174000000000003</v>
          </cell>
          <cell r="G378">
            <v>36888</v>
          </cell>
          <cell r="H378">
            <v>11.295999999999999</v>
          </cell>
          <cell r="I378">
            <v>36888</v>
          </cell>
          <cell r="J378">
            <v>165.5651</v>
          </cell>
          <cell r="K378">
            <v>36888</v>
          </cell>
          <cell r="L378">
            <v>6.6199999999999995E-2</v>
          </cell>
          <cell r="M378">
            <v>36888</v>
          </cell>
          <cell r="N378">
            <v>5.0427</v>
          </cell>
          <cell r="O378">
            <v>36888</v>
          </cell>
          <cell r="P378">
            <v>0.96960000000000002</v>
          </cell>
          <cell r="Q378">
            <v>36888</v>
          </cell>
          <cell r="R378" t="str">
            <v>#N/A N.A.</v>
          </cell>
          <cell r="S378">
            <v>36888</v>
          </cell>
          <cell r="T378" t="str">
            <v>#N/A N.A.</v>
          </cell>
          <cell r="U378">
            <v>36888</v>
          </cell>
          <cell r="V378">
            <v>6.18</v>
          </cell>
          <cell r="W378">
            <v>36888</v>
          </cell>
          <cell r="X378">
            <v>4.6296999999999997</v>
          </cell>
          <cell r="Y378">
            <v>36888</v>
          </cell>
          <cell r="Z378">
            <v>4.1928999999999998</v>
          </cell>
        </row>
        <row r="379">
          <cell r="A379">
            <v>36889</v>
          </cell>
          <cell r="B379">
            <v>0.9395</v>
          </cell>
          <cell r="C379">
            <v>36889</v>
          </cell>
          <cell r="D379">
            <v>7.5750000000000002</v>
          </cell>
          <cell r="E379">
            <v>36889</v>
          </cell>
          <cell r="F379">
            <v>7.12</v>
          </cell>
          <cell r="G379">
            <v>36889</v>
          </cell>
          <cell r="H379">
            <v>11.3149</v>
          </cell>
          <cell r="I379">
            <v>36889</v>
          </cell>
          <cell r="J379">
            <v>166.91409999999999</v>
          </cell>
          <cell r="K379">
            <v>36889</v>
          </cell>
          <cell r="L379">
            <v>6.6199999999999995E-2</v>
          </cell>
          <cell r="M379">
            <v>36889</v>
          </cell>
          <cell r="N379">
            <v>5.0555000000000003</v>
          </cell>
          <cell r="O379">
            <v>36889</v>
          </cell>
          <cell r="P379">
            <v>0.97170000000000001</v>
          </cell>
          <cell r="Q379">
            <v>36889</v>
          </cell>
          <cell r="R379" t="str">
            <v>#N/A N.A.</v>
          </cell>
          <cell r="S379">
            <v>36889</v>
          </cell>
          <cell r="T379" t="str">
            <v>#N/A N.A.</v>
          </cell>
          <cell r="U379">
            <v>36889</v>
          </cell>
          <cell r="V379">
            <v>6.18</v>
          </cell>
          <cell r="W379">
            <v>36889</v>
          </cell>
          <cell r="X379">
            <v>4.7041000000000004</v>
          </cell>
          <cell r="Y379">
            <v>36889</v>
          </cell>
          <cell r="Z379">
            <v>4.2346000000000004</v>
          </cell>
        </row>
        <row r="380">
          <cell r="A380">
            <v>36890</v>
          </cell>
          <cell r="B380">
            <v>0.9395</v>
          </cell>
          <cell r="C380">
            <v>36890</v>
          </cell>
          <cell r="D380">
            <v>7.5750000000000002</v>
          </cell>
          <cell r="E380">
            <v>36890</v>
          </cell>
          <cell r="F380">
            <v>7.12</v>
          </cell>
          <cell r="G380">
            <v>36890</v>
          </cell>
          <cell r="H380">
            <v>11.3149</v>
          </cell>
          <cell r="I380">
            <v>36890</v>
          </cell>
          <cell r="J380">
            <v>166.91409999999999</v>
          </cell>
          <cell r="K380">
            <v>36890</v>
          </cell>
          <cell r="L380">
            <v>6.6199999999999995E-2</v>
          </cell>
          <cell r="M380">
            <v>36890</v>
          </cell>
          <cell r="N380">
            <v>5.0555000000000003</v>
          </cell>
          <cell r="O380">
            <v>36890</v>
          </cell>
          <cell r="P380">
            <v>0.97170000000000001</v>
          </cell>
          <cell r="Q380">
            <v>36890</v>
          </cell>
          <cell r="R380" t="str">
            <v>#N/A N.A.</v>
          </cell>
          <cell r="S380">
            <v>36890</v>
          </cell>
          <cell r="T380" t="str">
            <v>#N/A N.A.</v>
          </cell>
          <cell r="U380">
            <v>36890</v>
          </cell>
          <cell r="V380">
            <v>6.18</v>
          </cell>
          <cell r="W380">
            <v>36890</v>
          </cell>
          <cell r="X380">
            <v>4.7041000000000004</v>
          </cell>
          <cell r="Y380">
            <v>36890</v>
          </cell>
          <cell r="Z380">
            <v>4.2346000000000004</v>
          </cell>
        </row>
        <row r="381">
          <cell r="A381">
            <v>36891</v>
          </cell>
          <cell r="B381">
            <v>0.9395</v>
          </cell>
          <cell r="C381">
            <v>36891</v>
          </cell>
          <cell r="D381">
            <v>7.5750000000000002</v>
          </cell>
          <cell r="E381">
            <v>36891</v>
          </cell>
          <cell r="F381">
            <v>7.12</v>
          </cell>
          <cell r="G381">
            <v>36891</v>
          </cell>
          <cell r="H381">
            <v>11.3149</v>
          </cell>
          <cell r="I381">
            <v>36891</v>
          </cell>
          <cell r="J381">
            <v>166.91409999999999</v>
          </cell>
          <cell r="K381">
            <v>36891</v>
          </cell>
          <cell r="L381">
            <v>6.6199999999999995E-2</v>
          </cell>
          <cell r="M381">
            <v>36891</v>
          </cell>
          <cell r="N381">
            <v>5.0555000000000003</v>
          </cell>
          <cell r="O381">
            <v>36891</v>
          </cell>
          <cell r="P381">
            <v>0.97170000000000001</v>
          </cell>
          <cell r="Q381">
            <v>36891</v>
          </cell>
          <cell r="R381" t="str">
            <v>#N/A N.A.</v>
          </cell>
          <cell r="S381">
            <v>36891</v>
          </cell>
          <cell r="T381" t="str">
            <v>#N/A N.A.</v>
          </cell>
          <cell r="U381">
            <v>36891</v>
          </cell>
          <cell r="V381">
            <v>6.18</v>
          </cell>
          <cell r="W381">
            <v>36891</v>
          </cell>
          <cell r="X381">
            <v>4.7041000000000004</v>
          </cell>
          <cell r="Y381">
            <v>36891</v>
          </cell>
          <cell r="Z381">
            <v>4.2346000000000004</v>
          </cell>
        </row>
        <row r="382">
          <cell r="A382">
            <v>36892</v>
          </cell>
          <cell r="B382">
            <v>0.9395</v>
          </cell>
          <cell r="C382">
            <v>36892</v>
          </cell>
          <cell r="D382">
            <v>7.5750000000000002</v>
          </cell>
          <cell r="E382">
            <v>36892</v>
          </cell>
          <cell r="F382">
            <v>7.1279000000000003</v>
          </cell>
          <cell r="G382">
            <v>36892</v>
          </cell>
          <cell r="H382">
            <v>11.3467</v>
          </cell>
          <cell r="I382">
            <v>36892</v>
          </cell>
          <cell r="J382">
            <v>166.88480000000001</v>
          </cell>
          <cell r="K382">
            <v>36892</v>
          </cell>
          <cell r="L382">
            <v>6.6100000000000006E-2</v>
          </cell>
          <cell r="M382">
            <v>36892</v>
          </cell>
          <cell r="N382">
            <v>5.0487000000000002</v>
          </cell>
          <cell r="O382">
            <v>36892</v>
          </cell>
          <cell r="P382">
            <v>0.9698</v>
          </cell>
          <cell r="Q382">
            <v>36892</v>
          </cell>
          <cell r="R382" t="str">
            <v>#N/A N.A.</v>
          </cell>
          <cell r="S382">
            <v>36892</v>
          </cell>
          <cell r="T382" t="str">
            <v>#N/A N.A.</v>
          </cell>
          <cell r="U382">
            <v>36892</v>
          </cell>
          <cell r="V382">
            <v>6.18</v>
          </cell>
          <cell r="W382">
            <v>36892</v>
          </cell>
          <cell r="X382">
            <v>4.6951999999999998</v>
          </cell>
          <cell r="Y382">
            <v>36892</v>
          </cell>
          <cell r="Z382">
            <v>4.2267000000000001</v>
          </cell>
        </row>
        <row r="383">
          <cell r="A383">
            <v>36893</v>
          </cell>
          <cell r="B383">
            <v>0.94620000000000004</v>
          </cell>
          <cell r="C383">
            <v>36893</v>
          </cell>
          <cell r="D383">
            <v>7.5650000000000004</v>
          </cell>
          <cell r="E383">
            <v>36893</v>
          </cell>
          <cell r="F383">
            <v>7.1601999999999997</v>
          </cell>
          <cell r="G383">
            <v>36893</v>
          </cell>
          <cell r="H383">
            <v>11.3634</v>
          </cell>
          <cell r="I383">
            <v>36893</v>
          </cell>
          <cell r="J383">
            <v>168.74340000000001</v>
          </cell>
          <cell r="K383">
            <v>36893</v>
          </cell>
          <cell r="L383">
            <v>6.6100000000000006E-2</v>
          </cell>
          <cell r="M383">
            <v>36893</v>
          </cell>
          <cell r="N383">
            <v>5.0618999999999996</v>
          </cell>
          <cell r="O383">
            <v>36893</v>
          </cell>
          <cell r="P383">
            <v>0.96930000000000005</v>
          </cell>
          <cell r="Q383">
            <v>36893</v>
          </cell>
          <cell r="R383" t="str">
            <v>#N/A N.A.</v>
          </cell>
          <cell r="S383">
            <v>36893</v>
          </cell>
          <cell r="T383" t="str">
            <v>#N/A N.A.</v>
          </cell>
          <cell r="U383">
            <v>36893</v>
          </cell>
          <cell r="V383">
            <v>6.1</v>
          </cell>
          <cell r="W383">
            <v>36893</v>
          </cell>
          <cell r="X383">
            <v>4.7300000000000004</v>
          </cell>
          <cell r="Y383">
            <v>36893</v>
          </cell>
          <cell r="Z383">
            <v>4.2393000000000001</v>
          </cell>
        </row>
        <row r="384">
          <cell r="A384">
            <v>36894</v>
          </cell>
          <cell r="B384">
            <v>0.94499999999999995</v>
          </cell>
          <cell r="C384">
            <v>36894</v>
          </cell>
          <cell r="D384">
            <v>7.4939999999999998</v>
          </cell>
          <cell r="E384">
            <v>36894</v>
          </cell>
          <cell r="F384">
            <v>7.0834000000000001</v>
          </cell>
          <cell r="G384">
            <v>36894</v>
          </cell>
          <cell r="H384">
            <v>11.2822</v>
          </cell>
          <cell r="I384">
            <v>36894</v>
          </cell>
          <cell r="J384">
            <v>167.8218</v>
          </cell>
          <cell r="K384">
            <v>36894</v>
          </cell>
          <cell r="L384">
            <v>6.6600000000000006E-2</v>
          </cell>
          <cell r="M384">
            <v>36894</v>
          </cell>
          <cell r="N384">
            <v>5.0574000000000003</v>
          </cell>
          <cell r="O384">
            <v>36894</v>
          </cell>
          <cell r="P384">
            <v>0.97119999999999995</v>
          </cell>
          <cell r="Q384">
            <v>36894</v>
          </cell>
          <cell r="R384" t="str">
            <v>#N/A N.A.</v>
          </cell>
          <cell r="S384">
            <v>36894</v>
          </cell>
          <cell r="T384" t="str">
            <v>#N/A N.A.</v>
          </cell>
          <cell r="U384">
            <v>36894</v>
          </cell>
          <cell r="V384">
            <v>6.12</v>
          </cell>
          <cell r="W384">
            <v>36894</v>
          </cell>
          <cell r="X384">
            <v>4.6436999999999999</v>
          </cell>
          <cell r="Y384">
            <v>36894</v>
          </cell>
          <cell r="Z384">
            <v>4.2159000000000004</v>
          </cell>
        </row>
        <row r="385">
          <cell r="A385">
            <v>36895</v>
          </cell>
          <cell r="B385">
            <v>0.94769999999999999</v>
          </cell>
          <cell r="C385">
            <v>36895</v>
          </cell>
          <cell r="D385">
            <v>7.5392000000000001</v>
          </cell>
          <cell r="E385">
            <v>36895</v>
          </cell>
          <cell r="F385">
            <v>7.14</v>
          </cell>
          <cell r="G385">
            <v>36895</v>
          </cell>
          <cell r="H385">
            <v>11.3047</v>
          </cell>
          <cell r="I385">
            <v>36895</v>
          </cell>
          <cell r="J385">
            <v>168.00530000000001</v>
          </cell>
          <cell r="K385">
            <v>36895</v>
          </cell>
          <cell r="L385">
            <v>6.5100000000000005E-2</v>
          </cell>
          <cell r="M385">
            <v>36895</v>
          </cell>
          <cell r="N385">
            <v>5.0250000000000004</v>
          </cell>
          <cell r="O385">
            <v>36895</v>
          </cell>
          <cell r="P385">
            <v>0.96579999999999999</v>
          </cell>
          <cell r="Q385">
            <v>36895</v>
          </cell>
          <cell r="R385" t="str">
            <v>#N/A N.A.</v>
          </cell>
          <cell r="S385">
            <v>36895</v>
          </cell>
          <cell r="T385" t="str">
            <v>#N/A N.A.</v>
          </cell>
          <cell r="U385">
            <v>36895</v>
          </cell>
          <cell r="V385">
            <v>6.14</v>
          </cell>
          <cell r="W385">
            <v>36895</v>
          </cell>
          <cell r="X385">
            <v>4.6970999999999998</v>
          </cell>
          <cell r="Y385">
            <v>36895</v>
          </cell>
          <cell r="Z385">
            <v>4.2702</v>
          </cell>
        </row>
        <row r="386">
          <cell r="A386">
            <v>36896</v>
          </cell>
          <cell r="B386">
            <v>0.95379999999999998</v>
          </cell>
          <cell r="C386">
            <v>36896</v>
          </cell>
          <cell r="D386">
            <v>7.54</v>
          </cell>
          <cell r="E386">
            <v>36896</v>
          </cell>
          <cell r="F386">
            <v>7.1813000000000002</v>
          </cell>
          <cell r="G386">
            <v>36896</v>
          </cell>
          <cell r="H386">
            <v>11.3048</v>
          </cell>
          <cell r="I386">
            <v>36896</v>
          </cell>
          <cell r="J386">
            <v>168.20750000000001</v>
          </cell>
          <cell r="K386">
            <v>36896</v>
          </cell>
          <cell r="L386">
            <v>6.4500000000000002E-2</v>
          </cell>
          <cell r="M386">
            <v>36896</v>
          </cell>
          <cell r="N386">
            <v>5.0156999999999998</v>
          </cell>
          <cell r="O386">
            <v>36896</v>
          </cell>
          <cell r="P386">
            <v>0.96389999999999998</v>
          </cell>
          <cell r="Q386">
            <v>36896</v>
          </cell>
          <cell r="R386" t="str">
            <v>#N/A N.A.</v>
          </cell>
          <cell r="S386">
            <v>36896</v>
          </cell>
          <cell r="T386" t="str">
            <v>#N/A N.A.</v>
          </cell>
          <cell r="U386">
            <v>36896</v>
          </cell>
          <cell r="V386">
            <v>6.13</v>
          </cell>
          <cell r="W386">
            <v>36896</v>
          </cell>
          <cell r="X386">
            <v>4.7042999999999999</v>
          </cell>
          <cell r="Y386">
            <v>36896</v>
          </cell>
          <cell r="Z386">
            <v>4.2988999999999997</v>
          </cell>
        </row>
        <row r="387">
          <cell r="A387">
            <v>36897</v>
          </cell>
          <cell r="B387">
            <v>0.95379999999999998</v>
          </cell>
          <cell r="C387">
            <v>36897</v>
          </cell>
          <cell r="D387">
            <v>7.54</v>
          </cell>
          <cell r="E387">
            <v>36897</v>
          </cell>
          <cell r="F387">
            <v>7.1813000000000002</v>
          </cell>
          <cell r="G387">
            <v>36897</v>
          </cell>
          <cell r="H387">
            <v>11.3048</v>
          </cell>
          <cell r="I387">
            <v>36897</v>
          </cell>
          <cell r="J387">
            <v>168.20750000000001</v>
          </cell>
          <cell r="K387">
            <v>36897</v>
          </cell>
          <cell r="L387">
            <v>6.4500000000000002E-2</v>
          </cell>
          <cell r="M387">
            <v>36897</v>
          </cell>
          <cell r="N387">
            <v>5.0156999999999998</v>
          </cell>
          <cell r="O387">
            <v>36897</v>
          </cell>
          <cell r="P387">
            <v>0.96389999999999998</v>
          </cell>
          <cell r="Q387">
            <v>36897</v>
          </cell>
          <cell r="R387" t="str">
            <v>#N/A N.A.</v>
          </cell>
          <cell r="S387">
            <v>36897</v>
          </cell>
          <cell r="T387" t="str">
            <v>#N/A N.A.</v>
          </cell>
          <cell r="U387">
            <v>36897</v>
          </cell>
          <cell r="V387">
            <v>6.13</v>
          </cell>
          <cell r="W387">
            <v>36897</v>
          </cell>
          <cell r="X387">
            <v>4.7042999999999999</v>
          </cell>
          <cell r="Y387">
            <v>36897</v>
          </cell>
          <cell r="Z387">
            <v>4.2988999999999997</v>
          </cell>
        </row>
        <row r="388">
          <cell r="A388">
            <v>36898</v>
          </cell>
          <cell r="B388">
            <v>0.95379999999999998</v>
          </cell>
          <cell r="C388">
            <v>36898</v>
          </cell>
          <cell r="D388">
            <v>7.54</v>
          </cell>
          <cell r="E388">
            <v>36898</v>
          </cell>
          <cell r="F388">
            <v>7.1813000000000002</v>
          </cell>
          <cell r="G388">
            <v>36898</v>
          </cell>
          <cell r="H388">
            <v>11.3048</v>
          </cell>
          <cell r="I388">
            <v>36898</v>
          </cell>
          <cell r="J388">
            <v>168.20750000000001</v>
          </cell>
          <cell r="K388">
            <v>36898</v>
          </cell>
          <cell r="L388">
            <v>6.4500000000000002E-2</v>
          </cell>
          <cell r="M388">
            <v>36898</v>
          </cell>
          <cell r="N388">
            <v>5.0156999999999998</v>
          </cell>
          <cell r="O388">
            <v>36898</v>
          </cell>
          <cell r="P388">
            <v>0.96389999999999998</v>
          </cell>
          <cell r="Q388">
            <v>36898</v>
          </cell>
          <cell r="R388" t="str">
            <v>#N/A N.A.</v>
          </cell>
          <cell r="S388">
            <v>36898</v>
          </cell>
          <cell r="T388" t="str">
            <v>#N/A N.A.</v>
          </cell>
          <cell r="U388">
            <v>36898</v>
          </cell>
          <cell r="V388">
            <v>6.13</v>
          </cell>
          <cell r="W388">
            <v>36898</v>
          </cell>
          <cell r="X388">
            <v>4.7042999999999999</v>
          </cell>
          <cell r="Y388">
            <v>36898</v>
          </cell>
          <cell r="Z388">
            <v>4.2988999999999997</v>
          </cell>
        </row>
        <row r="389">
          <cell r="A389">
            <v>36899</v>
          </cell>
          <cell r="B389">
            <v>0.94850000000000001</v>
          </cell>
          <cell r="C389">
            <v>36899</v>
          </cell>
          <cell r="D389">
            <v>7.5934999999999997</v>
          </cell>
          <cell r="E389">
            <v>36899</v>
          </cell>
          <cell r="F389">
            <v>7.2007000000000003</v>
          </cell>
          <cell r="G389">
            <v>36899</v>
          </cell>
          <cell r="H389">
            <v>11.3621</v>
          </cell>
          <cell r="I389">
            <v>36899</v>
          </cell>
          <cell r="J389">
            <v>166.3595</v>
          </cell>
          <cell r="K389">
            <v>36899</v>
          </cell>
          <cell r="L389">
            <v>6.54E-2</v>
          </cell>
          <cell r="M389">
            <v>36899</v>
          </cell>
          <cell r="N389">
            <v>5.0846999999999998</v>
          </cell>
          <cell r="O389">
            <v>36899</v>
          </cell>
          <cell r="P389">
            <v>0.9738</v>
          </cell>
          <cell r="Q389">
            <v>36899</v>
          </cell>
          <cell r="R389" t="str">
            <v>#N/A N.A.</v>
          </cell>
          <cell r="S389">
            <v>36899</v>
          </cell>
          <cell r="T389" t="str">
            <v>#N/A N.A.</v>
          </cell>
          <cell r="U389">
            <v>36899</v>
          </cell>
          <cell r="V389">
            <v>5.96</v>
          </cell>
          <cell r="W389">
            <v>36899</v>
          </cell>
          <cell r="X389">
            <v>4.7188999999999997</v>
          </cell>
          <cell r="Y389">
            <v>36899</v>
          </cell>
          <cell r="Z389">
            <v>4.3037000000000001</v>
          </cell>
        </row>
        <row r="390">
          <cell r="A390">
            <v>36900</v>
          </cell>
          <cell r="B390">
            <v>0.94169999999999998</v>
          </cell>
          <cell r="C390">
            <v>36900</v>
          </cell>
          <cell r="D390">
            <v>7.7350000000000003</v>
          </cell>
          <cell r="E390">
            <v>36900</v>
          </cell>
          <cell r="F390">
            <v>7.2828999999999997</v>
          </cell>
          <cell r="G390">
            <v>36900</v>
          </cell>
          <cell r="H390">
            <v>11.509</v>
          </cell>
          <cell r="I390">
            <v>36900</v>
          </cell>
          <cell r="J390">
            <v>161.91399999999999</v>
          </cell>
          <cell r="K390">
            <v>36900</v>
          </cell>
          <cell r="L390">
            <v>6.6199999999999995E-2</v>
          </cell>
          <cell r="M390">
            <v>36900</v>
          </cell>
          <cell r="N390">
            <v>5.1764000000000001</v>
          </cell>
          <cell r="O390">
            <v>36900</v>
          </cell>
          <cell r="P390">
            <v>0.99139999999999995</v>
          </cell>
          <cell r="Q390">
            <v>36900</v>
          </cell>
          <cell r="R390" t="str">
            <v>#N/A N.A.</v>
          </cell>
          <cell r="S390">
            <v>36900</v>
          </cell>
          <cell r="T390" t="str">
            <v>#N/A N.A.</v>
          </cell>
          <cell r="U390">
            <v>36900</v>
          </cell>
          <cell r="V390">
            <v>5.73</v>
          </cell>
          <cell r="W390">
            <v>36900</v>
          </cell>
          <cell r="X390">
            <v>4.79</v>
          </cell>
          <cell r="Y390">
            <v>36900</v>
          </cell>
          <cell r="Z390">
            <v>4.3575999999999997</v>
          </cell>
        </row>
        <row r="391">
          <cell r="A391">
            <v>36901</v>
          </cell>
          <cell r="B391">
            <v>0.94130000000000003</v>
          </cell>
          <cell r="C391">
            <v>36901</v>
          </cell>
          <cell r="D391">
            <v>7.9175000000000004</v>
          </cell>
          <cell r="E391">
            <v>36901</v>
          </cell>
          <cell r="F391">
            <v>7.4539999999999997</v>
          </cell>
          <cell r="G391">
            <v>36901</v>
          </cell>
          <cell r="H391">
            <v>11.796900000000001</v>
          </cell>
          <cell r="I391">
            <v>36901</v>
          </cell>
          <cell r="J391">
            <v>160.10079999999999</v>
          </cell>
          <cell r="K391">
            <v>36901</v>
          </cell>
          <cell r="L391">
            <v>6.8199999999999997E-2</v>
          </cell>
          <cell r="M391">
            <v>36901</v>
          </cell>
          <cell r="N391">
            <v>5.2816999999999998</v>
          </cell>
          <cell r="O391">
            <v>36901</v>
          </cell>
          <cell r="P391">
            <v>1.0174000000000001</v>
          </cell>
          <cell r="Q391">
            <v>36901</v>
          </cell>
          <cell r="R391" t="str">
            <v>#N/A N.A.</v>
          </cell>
          <cell r="S391">
            <v>36901</v>
          </cell>
          <cell r="T391" t="str">
            <v>#N/A N.A.</v>
          </cell>
          <cell r="U391">
            <v>36901</v>
          </cell>
          <cell r="V391">
            <v>5.69</v>
          </cell>
          <cell r="W391">
            <v>36901</v>
          </cell>
          <cell r="X391">
            <v>4.8696000000000002</v>
          </cell>
          <cell r="Y391">
            <v>36901</v>
          </cell>
          <cell r="Z391">
            <v>4.4015000000000004</v>
          </cell>
        </row>
        <row r="392">
          <cell r="A392">
            <v>36902</v>
          </cell>
          <cell r="B392">
            <v>0.95350000000000001</v>
          </cell>
          <cell r="C392">
            <v>36902</v>
          </cell>
          <cell r="D392">
            <v>7.84</v>
          </cell>
          <cell r="E392">
            <v>36902</v>
          </cell>
          <cell r="F392">
            <v>7.4844999999999997</v>
          </cell>
          <cell r="G392">
            <v>36902</v>
          </cell>
          <cell r="H392">
            <v>11.7498</v>
          </cell>
          <cell r="I392">
            <v>36902</v>
          </cell>
          <cell r="J392">
            <v>163.07400000000001</v>
          </cell>
          <cell r="K392">
            <v>36902</v>
          </cell>
          <cell r="L392">
            <v>6.6500000000000004E-2</v>
          </cell>
          <cell r="M392">
            <v>36902</v>
          </cell>
          <cell r="N392">
            <v>5.2458999999999998</v>
          </cell>
          <cell r="O392">
            <v>36902</v>
          </cell>
          <cell r="P392">
            <v>1.0052000000000001</v>
          </cell>
          <cell r="Q392">
            <v>36902</v>
          </cell>
          <cell r="R392" t="str">
            <v>#N/A N.A.</v>
          </cell>
          <cell r="S392">
            <v>36902</v>
          </cell>
          <cell r="T392" t="str">
            <v>#N/A N.A.</v>
          </cell>
          <cell r="U392">
            <v>36902</v>
          </cell>
          <cell r="V392">
            <v>5.69</v>
          </cell>
          <cell r="W392">
            <v>36902</v>
          </cell>
          <cell r="X392">
            <v>4.8601999999999999</v>
          </cell>
          <cell r="Y392">
            <v>36902</v>
          </cell>
          <cell r="Z392">
            <v>4.3947000000000003</v>
          </cell>
        </row>
        <row r="393">
          <cell r="A393">
            <v>36903</v>
          </cell>
          <cell r="B393">
            <v>0.95030000000000003</v>
          </cell>
          <cell r="C393">
            <v>36903</v>
          </cell>
          <cell r="D393">
            <v>7.8224999999999998</v>
          </cell>
          <cell r="E393">
            <v>36903</v>
          </cell>
          <cell r="F393">
            <v>7.4325000000000001</v>
          </cell>
          <cell r="G393">
            <v>36903</v>
          </cell>
          <cell r="H393">
            <v>11.5692</v>
          </cell>
          <cell r="I393">
            <v>36903</v>
          </cell>
          <cell r="J393">
            <v>163.3227</v>
          </cell>
          <cell r="K393">
            <v>36903</v>
          </cell>
          <cell r="L393">
            <v>6.6000000000000003E-2</v>
          </cell>
          <cell r="M393">
            <v>36903</v>
          </cell>
          <cell r="N393">
            <v>5.2198000000000002</v>
          </cell>
          <cell r="O393">
            <v>36903</v>
          </cell>
          <cell r="P393">
            <v>1.0033000000000001</v>
          </cell>
          <cell r="Q393">
            <v>36903</v>
          </cell>
          <cell r="R393" t="str">
            <v>#N/A N.A.</v>
          </cell>
          <cell r="S393">
            <v>36903</v>
          </cell>
          <cell r="T393" t="str">
            <v>#N/A N.A.</v>
          </cell>
          <cell r="U393">
            <v>36903</v>
          </cell>
          <cell r="V393">
            <v>5.69</v>
          </cell>
          <cell r="W393">
            <v>36903</v>
          </cell>
          <cell r="X393">
            <v>4.8334999999999999</v>
          </cell>
          <cell r="Y393">
            <v>36903</v>
          </cell>
          <cell r="Z393">
            <v>4.3605</v>
          </cell>
        </row>
        <row r="394">
          <cell r="A394">
            <v>36904</v>
          </cell>
          <cell r="B394">
            <v>0.95030000000000003</v>
          </cell>
          <cell r="C394">
            <v>36904</v>
          </cell>
          <cell r="D394">
            <v>7.8224999999999998</v>
          </cell>
          <cell r="E394">
            <v>36904</v>
          </cell>
          <cell r="F394">
            <v>7.4325000000000001</v>
          </cell>
          <cell r="G394">
            <v>36904</v>
          </cell>
          <cell r="H394">
            <v>11.5692</v>
          </cell>
          <cell r="I394">
            <v>36904</v>
          </cell>
          <cell r="J394">
            <v>163.3227</v>
          </cell>
          <cell r="K394">
            <v>36904</v>
          </cell>
          <cell r="L394">
            <v>6.6000000000000003E-2</v>
          </cell>
          <cell r="M394">
            <v>36904</v>
          </cell>
          <cell r="N394">
            <v>5.2198000000000002</v>
          </cell>
          <cell r="O394">
            <v>36904</v>
          </cell>
          <cell r="P394">
            <v>1.0033000000000001</v>
          </cell>
          <cell r="Q394">
            <v>36904</v>
          </cell>
          <cell r="R394" t="str">
            <v>#N/A N.A.</v>
          </cell>
          <cell r="S394">
            <v>36904</v>
          </cell>
          <cell r="T394" t="str">
            <v>#N/A N.A.</v>
          </cell>
          <cell r="U394">
            <v>36904</v>
          </cell>
          <cell r="V394">
            <v>5.69</v>
          </cell>
          <cell r="W394">
            <v>36904</v>
          </cell>
          <cell r="X394">
            <v>4.8334999999999999</v>
          </cell>
          <cell r="Y394">
            <v>36904</v>
          </cell>
          <cell r="Z394">
            <v>4.3605</v>
          </cell>
        </row>
        <row r="395">
          <cell r="A395">
            <v>36905</v>
          </cell>
          <cell r="B395">
            <v>0.95030000000000003</v>
          </cell>
          <cell r="C395">
            <v>36905</v>
          </cell>
          <cell r="D395">
            <v>7.8224999999999998</v>
          </cell>
          <cell r="E395">
            <v>36905</v>
          </cell>
          <cell r="F395">
            <v>7.4325000000000001</v>
          </cell>
          <cell r="G395">
            <v>36905</v>
          </cell>
          <cell r="H395">
            <v>11.5692</v>
          </cell>
          <cell r="I395">
            <v>36905</v>
          </cell>
          <cell r="J395">
            <v>163.3227</v>
          </cell>
          <cell r="K395">
            <v>36905</v>
          </cell>
          <cell r="L395">
            <v>6.6000000000000003E-2</v>
          </cell>
          <cell r="M395">
            <v>36905</v>
          </cell>
          <cell r="N395">
            <v>5.2198000000000002</v>
          </cell>
          <cell r="O395">
            <v>36905</v>
          </cell>
          <cell r="P395">
            <v>1.0033000000000001</v>
          </cell>
          <cell r="Q395">
            <v>36905</v>
          </cell>
          <cell r="R395" t="str">
            <v>#N/A N.A.</v>
          </cell>
          <cell r="S395">
            <v>36905</v>
          </cell>
          <cell r="T395" t="str">
            <v>#N/A N.A.</v>
          </cell>
          <cell r="U395">
            <v>36905</v>
          </cell>
          <cell r="V395">
            <v>5.69</v>
          </cell>
          <cell r="W395">
            <v>36905</v>
          </cell>
          <cell r="X395">
            <v>4.8334999999999999</v>
          </cell>
          <cell r="Y395">
            <v>36905</v>
          </cell>
          <cell r="Z395">
            <v>4.3605</v>
          </cell>
        </row>
        <row r="396">
          <cell r="A396">
            <v>36906</v>
          </cell>
          <cell r="B396">
            <v>0.94220000000000004</v>
          </cell>
          <cell r="C396">
            <v>36906</v>
          </cell>
          <cell r="D396">
            <v>7.8375000000000004</v>
          </cell>
          <cell r="E396">
            <v>36906</v>
          </cell>
          <cell r="F396">
            <v>7.3802000000000003</v>
          </cell>
          <cell r="G396">
            <v>36906</v>
          </cell>
          <cell r="H396">
            <v>11.587999999999999</v>
          </cell>
          <cell r="I396">
            <v>36906</v>
          </cell>
          <cell r="J396">
            <v>163.94489999999999</v>
          </cell>
          <cell r="K396">
            <v>36906</v>
          </cell>
          <cell r="L396">
            <v>6.59E-2</v>
          </cell>
          <cell r="M396">
            <v>36906</v>
          </cell>
          <cell r="N396">
            <v>5.2263999999999999</v>
          </cell>
          <cell r="O396">
            <v>36906</v>
          </cell>
          <cell r="P396">
            <v>1.0057</v>
          </cell>
          <cell r="Q396">
            <v>36906</v>
          </cell>
          <cell r="R396" t="str">
            <v>#N/A N.A.</v>
          </cell>
          <cell r="S396">
            <v>36906</v>
          </cell>
          <cell r="T396" t="str">
            <v>#N/A N.A.</v>
          </cell>
          <cell r="U396">
            <v>36906</v>
          </cell>
          <cell r="V396">
            <v>5.69</v>
          </cell>
          <cell r="W396">
            <v>36906</v>
          </cell>
          <cell r="X396">
            <v>4.7969999999999997</v>
          </cell>
          <cell r="Y396">
            <v>36906</v>
          </cell>
          <cell r="Z396">
            <v>4.3396999999999997</v>
          </cell>
        </row>
        <row r="397">
          <cell r="A397">
            <v>36907</v>
          </cell>
          <cell r="B397">
            <v>0.93959999999999999</v>
          </cell>
          <cell r="C397">
            <v>36907</v>
          </cell>
          <cell r="D397">
            <v>7.8125</v>
          </cell>
          <cell r="E397">
            <v>36907</v>
          </cell>
          <cell r="F397">
            <v>7.3387000000000002</v>
          </cell>
          <cell r="G397">
            <v>36907</v>
          </cell>
          <cell r="H397">
            <v>11.466799999999999</v>
          </cell>
          <cell r="I397">
            <v>36907</v>
          </cell>
          <cell r="J397">
            <v>164.57</v>
          </cell>
          <cell r="K397">
            <v>36907</v>
          </cell>
          <cell r="L397">
            <v>6.6199999999999995E-2</v>
          </cell>
          <cell r="M397">
            <v>36907</v>
          </cell>
          <cell r="N397">
            <v>5.1726000000000001</v>
          </cell>
          <cell r="O397">
            <v>36907</v>
          </cell>
          <cell r="P397">
            <v>0.99890000000000001</v>
          </cell>
          <cell r="Q397">
            <v>36907</v>
          </cell>
          <cell r="R397" t="str">
            <v>#N/A N.A.</v>
          </cell>
          <cell r="S397">
            <v>36907</v>
          </cell>
          <cell r="T397" t="str">
            <v>#N/A N.A.</v>
          </cell>
          <cell r="U397">
            <v>36907</v>
          </cell>
          <cell r="V397">
            <v>5.69</v>
          </cell>
          <cell r="W397">
            <v>36907</v>
          </cell>
          <cell r="X397">
            <v>4.7689000000000004</v>
          </cell>
          <cell r="Y397">
            <v>36907</v>
          </cell>
          <cell r="Z397">
            <v>4.3254000000000001</v>
          </cell>
        </row>
        <row r="398">
          <cell r="A398">
            <v>36908</v>
          </cell>
          <cell r="B398">
            <v>0.93169999999999997</v>
          </cell>
          <cell r="C398">
            <v>36908</v>
          </cell>
          <cell r="D398">
            <v>7.8361999999999998</v>
          </cell>
          <cell r="E398">
            <v>36908</v>
          </cell>
          <cell r="F398">
            <v>7.3029999999999999</v>
          </cell>
          <cell r="G398">
            <v>36908</v>
          </cell>
          <cell r="H398">
            <v>11.5367</v>
          </cell>
          <cell r="I398">
            <v>36908</v>
          </cell>
          <cell r="J398">
            <v>163.2184</v>
          </cell>
          <cell r="K398">
            <v>36908</v>
          </cell>
          <cell r="L398">
            <v>6.59E-2</v>
          </cell>
          <cell r="M398">
            <v>36908</v>
          </cell>
          <cell r="N398">
            <v>5.1795999999999998</v>
          </cell>
          <cell r="O398">
            <v>36908</v>
          </cell>
          <cell r="P398">
            <v>1.0039</v>
          </cell>
          <cell r="Q398">
            <v>36908</v>
          </cell>
          <cell r="R398" t="str">
            <v>#N/A N.A.</v>
          </cell>
          <cell r="S398">
            <v>36908</v>
          </cell>
          <cell r="T398" t="str">
            <v>#N/A N.A.</v>
          </cell>
          <cell r="U398">
            <v>36908</v>
          </cell>
          <cell r="V398">
            <v>5.69</v>
          </cell>
          <cell r="W398">
            <v>36908</v>
          </cell>
          <cell r="X398">
            <v>4.7663000000000002</v>
          </cell>
          <cell r="Y398">
            <v>36908</v>
          </cell>
          <cell r="Z398">
            <v>4.3296000000000001</v>
          </cell>
        </row>
        <row r="399">
          <cell r="A399">
            <v>36909</v>
          </cell>
          <cell r="B399">
            <v>0.94259999999999999</v>
          </cell>
          <cell r="C399">
            <v>36909</v>
          </cell>
          <cell r="D399">
            <v>7.8609999999999998</v>
          </cell>
          <cell r="E399">
            <v>36909</v>
          </cell>
          <cell r="F399">
            <v>7.4157999999999999</v>
          </cell>
          <cell r="G399">
            <v>36909</v>
          </cell>
          <cell r="H399">
            <v>11.586399999999999</v>
          </cell>
          <cell r="I399">
            <v>36909</v>
          </cell>
          <cell r="J399">
            <v>163.33019999999999</v>
          </cell>
          <cell r="K399">
            <v>36909</v>
          </cell>
          <cell r="L399">
            <v>6.6600000000000006E-2</v>
          </cell>
          <cell r="M399">
            <v>36909</v>
          </cell>
          <cell r="N399">
            <v>5.2030000000000003</v>
          </cell>
          <cell r="O399">
            <v>36909</v>
          </cell>
          <cell r="P399">
            <v>1.0087999999999999</v>
          </cell>
          <cell r="Q399">
            <v>36909</v>
          </cell>
          <cell r="R399" t="str">
            <v>#N/A N.A.</v>
          </cell>
          <cell r="S399">
            <v>36909</v>
          </cell>
          <cell r="T399" t="str">
            <v>#N/A N.A.</v>
          </cell>
          <cell r="U399">
            <v>36909</v>
          </cell>
          <cell r="V399">
            <v>5.71</v>
          </cell>
          <cell r="W399">
            <v>36909</v>
          </cell>
          <cell r="X399">
            <v>4.8562000000000003</v>
          </cell>
          <cell r="Y399">
            <v>36909</v>
          </cell>
          <cell r="Z399">
            <v>4.3920000000000003</v>
          </cell>
        </row>
        <row r="400">
          <cell r="A400">
            <v>36910</v>
          </cell>
          <cell r="B400">
            <v>0.93689999999999996</v>
          </cell>
          <cell r="C400">
            <v>36910</v>
          </cell>
          <cell r="D400">
            <v>7.89</v>
          </cell>
          <cell r="E400">
            <v>36910</v>
          </cell>
          <cell r="F400">
            <v>7.3967999999999998</v>
          </cell>
          <cell r="G400">
            <v>36910</v>
          </cell>
          <cell r="H400">
            <v>11.559699999999999</v>
          </cell>
          <cell r="I400">
            <v>36910</v>
          </cell>
          <cell r="J400">
            <v>161.58179999999999</v>
          </cell>
          <cell r="K400">
            <v>36910</v>
          </cell>
          <cell r="L400">
            <v>6.7400000000000002E-2</v>
          </cell>
          <cell r="M400">
            <v>36910</v>
          </cell>
          <cell r="N400">
            <v>5.2289000000000003</v>
          </cell>
          <cell r="O400">
            <v>36910</v>
          </cell>
          <cell r="P400">
            <v>1.0133000000000001</v>
          </cell>
          <cell r="Q400">
            <v>36910</v>
          </cell>
          <cell r="R400" t="str">
            <v>#N/A N.A.</v>
          </cell>
          <cell r="S400">
            <v>36910</v>
          </cell>
          <cell r="T400" t="str">
            <v>#N/A N.A.</v>
          </cell>
          <cell r="U400">
            <v>36910</v>
          </cell>
          <cell r="V400">
            <v>5.69</v>
          </cell>
          <cell r="W400">
            <v>36910</v>
          </cell>
          <cell r="X400">
            <v>4.8242000000000003</v>
          </cell>
          <cell r="Y400">
            <v>36910</v>
          </cell>
          <cell r="Z400">
            <v>4.3958000000000004</v>
          </cell>
        </row>
        <row r="401">
          <cell r="A401">
            <v>36911</v>
          </cell>
          <cell r="B401">
            <v>0.93689999999999996</v>
          </cell>
          <cell r="C401">
            <v>36911</v>
          </cell>
          <cell r="D401">
            <v>7.89</v>
          </cell>
          <cell r="E401">
            <v>36911</v>
          </cell>
          <cell r="F401">
            <v>7.3967999999999998</v>
          </cell>
          <cell r="G401">
            <v>36911</v>
          </cell>
          <cell r="H401">
            <v>11.559699999999999</v>
          </cell>
          <cell r="I401">
            <v>36911</v>
          </cell>
          <cell r="J401">
            <v>161.58179999999999</v>
          </cell>
          <cell r="K401">
            <v>36911</v>
          </cell>
          <cell r="L401">
            <v>6.7400000000000002E-2</v>
          </cell>
          <cell r="M401">
            <v>36911</v>
          </cell>
          <cell r="N401">
            <v>5.2289000000000003</v>
          </cell>
          <cell r="O401">
            <v>36911</v>
          </cell>
          <cell r="P401">
            <v>1.0133000000000001</v>
          </cell>
          <cell r="Q401">
            <v>36911</v>
          </cell>
          <cell r="R401" t="str">
            <v>#N/A N.A.</v>
          </cell>
          <cell r="S401">
            <v>36911</v>
          </cell>
          <cell r="T401" t="str">
            <v>#N/A N.A.</v>
          </cell>
          <cell r="U401">
            <v>36911</v>
          </cell>
          <cell r="V401">
            <v>5.69</v>
          </cell>
          <cell r="W401">
            <v>36911</v>
          </cell>
          <cell r="X401">
            <v>4.8242000000000003</v>
          </cell>
          <cell r="Y401">
            <v>36911</v>
          </cell>
          <cell r="Z401">
            <v>4.3958000000000004</v>
          </cell>
        </row>
        <row r="402">
          <cell r="A402">
            <v>36912</v>
          </cell>
          <cell r="B402">
            <v>0.93689999999999996</v>
          </cell>
          <cell r="C402">
            <v>36912</v>
          </cell>
          <cell r="D402">
            <v>7.89</v>
          </cell>
          <cell r="E402">
            <v>36912</v>
          </cell>
          <cell r="F402">
            <v>7.3967999999999998</v>
          </cell>
          <cell r="G402">
            <v>36912</v>
          </cell>
          <cell r="H402">
            <v>11.559699999999999</v>
          </cell>
          <cell r="I402">
            <v>36912</v>
          </cell>
          <cell r="J402">
            <v>161.58179999999999</v>
          </cell>
          <cell r="K402">
            <v>36912</v>
          </cell>
          <cell r="L402">
            <v>6.7400000000000002E-2</v>
          </cell>
          <cell r="M402">
            <v>36912</v>
          </cell>
          <cell r="N402">
            <v>5.2289000000000003</v>
          </cell>
          <cell r="O402">
            <v>36912</v>
          </cell>
          <cell r="P402">
            <v>1.0133000000000001</v>
          </cell>
          <cell r="Q402">
            <v>36912</v>
          </cell>
          <cell r="R402" t="str">
            <v>#N/A N.A.</v>
          </cell>
          <cell r="S402">
            <v>36912</v>
          </cell>
          <cell r="T402" t="str">
            <v>#N/A N.A.</v>
          </cell>
          <cell r="U402">
            <v>36912</v>
          </cell>
          <cell r="V402">
            <v>5.69</v>
          </cell>
          <cell r="W402">
            <v>36912</v>
          </cell>
          <cell r="X402">
            <v>4.8242000000000003</v>
          </cell>
          <cell r="Y402">
            <v>36912</v>
          </cell>
          <cell r="Z402">
            <v>4.3958000000000004</v>
          </cell>
        </row>
        <row r="403">
          <cell r="A403">
            <v>36913</v>
          </cell>
          <cell r="B403">
            <v>0.93730000000000002</v>
          </cell>
          <cell r="C403">
            <v>36913</v>
          </cell>
          <cell r="D403">
            <v>7.8811999999999998</v>
          </cell>
          <cell r="E403">
            <v>36913</v>
          </cell>
          <cell r="F403">
            <v>7.3846999999999996</v>
          </cell>
          <cell r="G403">
            <v>36913</v>
          </cell>
          <cell r="H403">
            <v>11.5473</v>
          </cell>
          <cell r="I403">
            <v>36913</v>
          </cell>
          <cell r="J403">
            <v>161.67509999999999</v>
          </cell>
          <cell r="K403">
            <v>36913</v>
          </cell>
          <cell r="L403">
            <v>6.7699999999999996E-2</v>
          </cell>
          <cell r="M403">
            <v>36913</v>
          </cell>
          <cell r="N403">
            <v>5.2488000000000001</v>
          </cell>
          <cell r="O403">
            <v>36913</v>
          </cell>
          <cell r="P403">
            <v>1.0103</v>
          </cell>
          <cell r="Q403">
            <v>36913</v>
          </cell>
          <cell r="R403" t="str">
            <v>#N/A N.A.</v>
          </cell>
          <cell r="S403">
            <v>36913</v>
          </cell>
          <cell r="T403" t="str">
            <v>#N/A N.A.</v>
          </cell>
          <cell r="U403">
            <v>36913</v>
          </cell>
          <cell r="V403">
            <v>5.69</v>
          </cell>
          <cell r="W403">
            <v>36913</v>
          </cell>
          <cell r="X403">
            <v>4.8296000000000001</v>
          </cell>
          <cell r="Y403">
            <v>36913</v>
          </cell>
          <cell r="Z403">
            <v>4.3856000000000002</v>
          </cell>
        </row>
        <row r="404">
          <cell r="A404">
            <v>36914</v>
          </cell>
          <cell r="B404">
            <v>0.93789999999999996</v>
          </cell>
          <cell r="C404">
            <v>36914</v>
          </cell>
          <cell r="D404">
            <v>7.8449999999999998</v>
          </cell>
          <cell r="E404">
            <v>36914</v>
          </cell>
          <cell r="F404">
            <v>7.3551000000000002</v>
          </cell>
          <cell r="G404">
            <v>36914</v>
          </cell>
          <cell r="H404">
            <v>11.4947</v>
          </cell>
          <cell r="I404">
            <v>36914</v>
          </cell>
          <cell r="J404">
            <v>162.76990000000001</v>
          </cell>
          <cell r="K404">
            <v>36914</v>
          </cell>
          <cell r="L404">
            <v>6.7100000000000007E-2</v>
          </cell>
          <cell r="M404">
            <v>36914</v>
          </cell>
          <cell r="N404">
            <v>5.181</v>
          </cell>
          <cell r="O404">
            <v>36914</v>
          </cell>
          <cell r="P404">
            <v>1.0036</v>
          </cell>
          <cell r="Q404">
            <v>36914</v>
          </cell>
          <cell r="R404" t="str">
            <v>#N/A N.A.</v>
          </cell>
          <cell r="S404">
            <v>36914</v>
          </cell>
          <cell r="T404" t="str">
            <v>#N/A N.A.</v>
          </cell>
          <cell r="U404">
            <v>36914</v>
          </cell>
          <cell r="V404">
            <v>5.65</v>
          </cell>
          <cell r="W404">
            <v>36914</v>
          </cell>
          <cell r="X404">
            <v>4.7812000000000001</v>
          </cell>
          <cell r="Y404">
            <v>36914</v>
          </cell>
          <cell r="Z404">
            <v>4.3154000000000003</v>
          </cell>
        </row>
        <row r="405">
          <cell r="A405">
            <v>36915</v>
          </cell>
          <cell r="B405">
            <v>0.92630000000000001</v>
          </cell>
          <cell r="C405">
            <v>36915</v>
          </cell>
          <cell r="D405">
            <v>7.875</v>
          </cell>
          <cell r="E405">
            <v>36915</v>
          </cell>
          <cell r="F405">
            <v>7.2922000000000002</v>
          </cell>
          <cell r="G405">
            <v>36915</v>
          </cell>
          <cell r="H405">
            <v>11.4695</v>
          </cell>
          <cell r="I405">
            <v>36915</v>
          </cell>
          <cell r="J405">
            <v>161.7628</v>
          </cell>
          <cell r="K405">
            <v>36915</v>
          </cell>
          <cell r="L405">
            <v>6.6900000000000001E-2</v>
          </cell>
          <cell r="M405">
            <v>36915</v>
          </cell>
          <cell r="N405">
            <v>5.2131999999999996</v>
          </cell>
          <cell r="O405">
            <v>36915</v>
          </cell>
          <cell r="P405">
            <v>1.0108999999999999</v>
          </cell>
          <cell r="Q405">
            <v>36915</v>
          </cell>
          <cell r="R405" t="str">
            <v>#N/A N.A.</v>
          </cell>
          <cell r="S405">
            <v>36915</v>
          </cell>
          <cell r="T405" t="str">
            <v>#N/A N.A.</v>
          </cell>
          <cell r="U405">
            <v>36915</v>
          </cell>
          <cell r="V405">
            <v>5.65</v>
          </cell>
          <cell r="W405">
            <v>36915</v>
          </cell>
          <cell r="X405">
            <v>4.7538999999999998</v>
          </cell>
          <cell r="Y405">
            <v>36915</v>
          </cell>
          <cell r="Z405">
            <v>4.2914000000000003</v>
          </cell>
        </row>
        <row r="406">
          <cell r="A406">
            <v>36916</v>
          </cell>
          <cell r="B406">
            <v>0.92259999999999998</v>
          </cell>
          <cell r="C406">
            <v>36916</v>
          </cell>
          <cell r="D406">
            <v>7.88</v>
          </cell>
          <cell r="E406">
            <v>36916</v>
          </cell>
          <cell r="F406">
            <v>7.2682000000000002</v>
          </cell>
          <cell r="G406">
            <v>36916</v>
          </cell>
          <cell r="H406">
            <v>11.513</v>
          </cell>
          <cell r="I406">
            <v>36916</v>
          </cell>
          <cell r="J406">
            <v>161.7364</v>
          </cell>
          <cell r="K406">
            <v>36916</v>
          </cell>
          <cell r="L406">
            <v>6.7599999999999993E-2</v>
          </cell>
          <cell r="M406">
            <v>36916</v>
          </cell>
          <cell r="N406">
            <v>5.2366000000000001</v>
          </cell>
          <cell r="O406">
            <v>36916</v>
          </cell>
          <cell r="P406">
            <v>1.0117</v>
          </cell>
          <cell r="Q406">
            <v>36916</v>
          </cell>
          <cell r="R406" t="str">
            <v>#N/A N.A.</v>
          </cell>
          <cell r="S406">
            <v>36916</v>
          </cell>
          <cell r="T406" t="str">
            <v>#N/A N.A.</v>
          </cell>
          <cell r="U406">
            <v>36916</v>
          </cell>
          <cell r="V406">
            <v>5.65</v>
          </cell>
          <cell r="W406">
            <v>36916</v>
          </cell>
          <cell r="X406">
            <v>4.7766000000000002</v>
          </cell>
          <cell r="Y406">
            <v>36916</v>
          </cell>
          <cell r="Z406">
            <v>4.3068</v>
          </cell>
        </row>
        <row r="407">
          <cell r="A407">
            <v>36917</v>
          </cell>
          <cell r="B407">
            <v>0.92220000000000002</v>
          </cell>
          <cell r="C407">
            <v>36917</v>
          </cell>
          <cell r="D407">
            <v>7.8869999999999996</v>
          </cell>
          <cell r="E407">
            <v>36917</v>
          </cell>
          <cell r="F407">
            <v>7.2701000000000002</v>
          </cell>
          <cell r="G407">
            <v>36917</v>
          </cell>
          <cell r="H407">
            <v>11.468500000000001</v>
          </cell>
          <cell r="I407">
            <v>36917</v>
          </cell>
          <cell r="J407">
            <v>162.53809999999999</v>
          </cell>
          <cell r="K407">
            <v>36917</v>
          </cell>
          <cell r="L407">
            <v>6.7299999999999999E-2</v>
          </cell>
          <cell r="M407">
            <v>36917</v>
          </cell>
          <cell r="N407">
            <v>5.2385000000000002</v>
          </cell>
          <cell r="O407">
            <v>36917</v>
          </cell>
          <cell r="P407">
            <v>1.0103</v>
          </cell>
          <cell r="Q407">
            <v>36917</v>
          </cell>
          <cell r="R407" t="str">
            <v>#N/A N.A.</v>
          </cell>
          <cell r="S407">
            <v>36917</v>
          </cell>
          <cell r="T407" t="str">
            <v>#N/A N.A.</v>
          </cell>
          <cell r="U407">
            <v>36917</v>
          </cell>
          <cell r="V407">
            <v>5.6</v>
          </cell>
          <cell r="W407">
            <v>36917</v>
          </cell>
          <cell r="X407">
            <v>4.7728999999999999</v>
          </cell>
          <cell r="Y407">
            <v>36917</v>
          </cell>
          <cell r="Z407">
            <v>4.2882999999999996</v>
          </cell>
        </row>
        <row r="408">
          <cell r="A408">
            <v>36918</v>
          </cell>
          <cell r="B408">
            <v>0.92220000000000002</v>
          </cell>
          <cell r="C408">
            <v>36918</v>
          </cell>
          <cell r="D408">
            <v>7.8869999999999996</v>
          </cell>
          <cell r="E408">
            <v>36918</v>
          </cell>
          <cell r="F408">
            <v>7.2701000000000002</v>
          </cell>
          <cell r="G408">
            <v>36918</v>
          </cell>
          <cell r="H408">
            <v>11.468500000000001</v>
          </cell>
          <cell r="I408">
            <v>36918</v>
          </cell>
          <cell r="J408">
            <v>162.53809999999999</v>
          </cell>
          <cell r="K408">
            <v>36918</v>
          </cell>
          <cell r="L408">
            <v>6.7299999999999999E-2</v>
          </cell>
          <cell r="M408">
            <v>36918</v>
          </cell>
          <cell r="N408">
            <v>5.2385000000000002</v>
          </cell>
          <cell r="O408">
            <v>36918</v>
          </cell>
          <cell r="P408">
            <v>1.0103</v>
          </cell>
          <cell r="Q408">
            <v>36918</v>
          </cell>
          <cell r="R408" t="str">
            <v>#N/A N.A.</v>
          </cell>
          <cell r="S408">
            <v>36918</v>
          </cell>
          <cell r="T408" t="str">
            <v>#N/A N.A.</v>
          </cell>
          <cell r="U408">
            <v>36918</v>
          </cell>
          <cell r="V408">
            <v>5.6</v>
          </cell>
          <cell r="W408">
            <v>36918</v>
          </cell>
          <cell r="X408">
            <v>4.7728999999999999</v>
          </cell>
          <cell r="Y408">
            <v>36918</v>
          </cell>
          <cell r="Z408">
            <v>4.2882999999999996</v>
          </cell>
        </row>
        <row r="409">
          <cell r="A409">
            <v>36919</v>
          </cell>
          <cell r="B409">
            <v>0.92220000000000002</v>
          </cell>
          <cell r="C409">
            <v>36919</v>
          </cell>
          <cell r="D409">
            <v>7.8869999999999996</v>
          </cell>
          <cell r="E409">
            <v>36919</v>
          </cell>
          <cell r="F409">
            <v>7.2701000000000002</v>
          </cell>
          <cell r="G409">
            <v>36919</v>
          </cell>
          <cell r="H409">
            <v>11.468500000000001</v>
          </cell>
          <cell r="I409">
            <v>36919</v>
          </cell>
          <cell r="J409">
            <v>162.53809999999999</v>
          </cell>
          <cell r="K409">
            <v>36919</v>
          </cell>
          <cell r="L409">
            <v>6.7299999999999999E-2</v>
          </cell>
          <cell r="M409">
            <v>36919</v>
          </cell>
          <cell r="N409">
            <v>5.2385000000000002</v>
          </cell>
          <cell r="O409">
            <v>36919</v>
          </cell>
          <cell r="P409">
            <v>1.0103</v>
          </cell>
          <cell r="Q409">
            <v>36919</v>
          </cell>
          <cell r="R409" t="str">
            <v>#N/A N.A.</v>
          </cell>
          <cell r="S409">
            <v>36919</v>
          </cell>
          <cell r="T409" t="str">
            <v>#N/A N.A.</v>
          </cell>
          <cell r="U409">
            <v>36919</v>
          </cell>
          <cell r="V409">
            <v>5.6</v>
          </cell>
          <cell r="W409">
            <v>36919</v>
          </cell>
          <cell r="X409">
            <v>4.7728999999999999</v>
          </cell>
          <cell r="Y409">
            <v>36919</v>
          </cell>
          <cell r="Z409">
            <v>4.2882999999999996</v>
          </cell>
        </row>
        <row r="410">
          <cell r="A410">
            <v>36920</v>
          </cell>
          <cell r="B410">
            <v>0.91890000000000005</v>
          </cell>
          <cell r="C410">
            <v>36920</v>
          </cell>
          <cell r="D410">
            <v>7.8864999999999998</v>
          </cell>
          <cell r="E410">
            <v>36920</v>
          </cell>
          <cell r="F410">
            <v>7.2435999999999998</v>
          </cell>
          <cell r="G410">
            <v>36920</v>
          </cell>
          <cell r="H410">
            <v>11.4861</v>
          </cell>
          <cell r="I410">
            <v>36920</v>
          </cell>
          <cell r="J410">
            <v>160.77440000000001</v>
          </cell>
          <cell r="K410">
            <v>36920</v>
          </cell>
          <cell r="L410">
            <v>6.7400000000000002E-2</v>
          </cell>
          <cell r="M410">
            <v>36920</v>
          </cell>
          <cell r="N410">
            <v>5.2464000000000004</v>
          </cell>
          <cell r="O410">
            <v>36920</v>
          </cell>
          <cell r="P410">
            <v>1.01</v>
          </cell>
          <cell r="Q410">
            <v>36920</v>
          </cell>
          <cell r="R410" t="str">
            <v>#N/A N.A.</v>
          </cell>
          <cell r="S410">
            <v>36920</v>
          </cell>
          <cell r="T410" t="str">
            <v>#N/A N.A.</v>
          </cell>
          <cell r="U410">
            <v>36920</v>
          </cell>
          <cell r="V410">
            <v>5.6</v>
          </cell>
          <cell r="W410">
            <v>36920</v>
          </cell>
          <cell r="X410">
            <v>4.7521000000000004</v>
          </cell>
          <cell r="Y410">
            <v>36920</v>
          </cell>
          <cell r="Z410">
            <v>4.2809999999999997</v>
          </cell>
        </row>
        <row r="411">
          <cell r="A411">
            <v>36921</v>
          </cell>
          <cell r="B411">
            <v>0.92720000000000002</v>
          </cell>
          <cell r="C411">
            <v>36921</v>
          </cell>
          <cell r="D411">
            <v>7.79</v>
          </cell>
          <cell r="E411">
            <v>36921</v>
          </cell>
          <cell r="F411">
            <v>7.2237</v>
          </cell>
          <cell r="G411">
            <v>36921</v>
          </cell>
          <cell r="H411">
            <v>11.3855</v>
          </cell>
          <cell r="I411">
            <v>36921</v>
          </cell>
          <cell r="J411">
            <v>162.49199999999999</v>
          </cell>
          <cell r="K411">
            <v>36921</v>
          </cell>
          <cell r="L411">
            <v>6.7199999999999996E-2</v>
          </cell>
          <cell r="M411">
            <v>36921</v>
          </cell>
          <cell r="N411">
            <v>5.1768999999999998</v>
          </cell>
          <cell r="O411">
            <v>36921</v>
          </cell>
          <cell r="P411">
            <v>0.99819999999999998</v>
          </cell>
          <cell r="Q411">
            <v>36921</v>
          </cell>
          <cell r="R411" t="str">
            <v>#N/A N.A.</v>
          </cell>
          <cell r="S411">
            <v>36921</v>
          </cell>
          <cell r="T411" t="str">
            <v>#N/A N.A.</v>
          </cell>
          <cell r="U411">
            <v>36921</v>
          </cell>
          <cell r="V411">
            <v>5.56</v>
          </cell>
          <cell r="W411">
            <v>36921</v>
          </cell>
          <cell r="X411">
            <v>4.7282000000000002</v>
          </cell>
          <cell r="Y411">
            <v>36921</v>
          </cell>
          <cell r="Z411">
            <v>4.2680999999999996</v>
          </cell>
        </row>
        <row r="412">
          <cell r="A412">
            <v>36922</v>
          </cell>
          <cell r="B412">
            <v>0.93020000000000003</v>
          </cell>
          <cell r="C412">
            <v>36922</v>
          </cell>
          <cell r="D412">
            <v>7.7747000000000002</v>
          </cell>
          <cell r="E412">
            <v>36922</v>
          </cell>
          <cell r="F412">
            <v>7.2343000000000002</v>
          </cell>
          <cell r="G412">
            <v>36922</v>
          </cell>
          <cell r="H412">
            <v>11.3286</v>
          </cell>
          <cell r="I412">
            <v>36922</v>
          </cell>
          <cell r="J412">
            <v>162.5727</v>
          </cell>
          <cell r="K412">
            <v>36922</v>
          </cell>
          <cell r="L412">
            <v>6.6299999999999998E-2</v>
          </cell>
          <cell r="M412">
            <v>36922</v>
          </cell>
          <cell r="N412">
            <v>5.1642000000000001</v>
          </cell>
          <cell r="O412">
            <v>36922</v>
          </cell>
          <cell r="P412">
            <v>0.99180000000000001</v>
          </cell>
          <cell r="Q412">
            <v>36922</v>
          </cell>
          <cell r="R412" t="str">
            <v>#N/A N.A.</v>
          </cell>
          <cell r="S412">
            <v>36922</v>
          </cell>
          <cell r="T412" t="str">
            <v>#N/A N.A.</v>
          </cell>
          <cell r="U412">
            <v>36922</v>
          </cell>
          <cell r="V412">
            <v>5.56</v>
          </cell>
          <cell r="W412">
            <v>36922</v>
          </cell>
          <cell r="X412">
            <v>4.7297000000000002</v>
          </cell>
          <cell r="Y412">
            <v>36922</v>
          </cell>
          <cell r="Z412">
            <v>4.2576999999999998</v>
          </cell>
        </row>
        <row r="413">
          <cell r="A413">
            <v>36923</v>
          </cell>
          <cell r="B413">
            <v>0.94140000000000001</v>
          </cell>
          <cell r="C413">
            <v>36923</v>
          </cell>
          <cell r="D413">
            <v>7.7329999999999997</v>
          </cell>
          <cell r="E413">
            <v>36923</v>
          </cell>
          <cell r="F413">
            <v>7.2809999999999997</v>
          </cell>
          <cell r="G413">
            <v>36923</v>
          </cell>
          <cell r="H413">
            <v>11.4292</v>
          </cell>
          <cell r="I413">
            <v>36923</v>
          </cell>
          <cell r="J413">
            <v>162.4434</v>
          </cell>
          <cell r="K413">
            <v>36923</v>
          </cell>
          <cell r="L413">
            <v>6.6900000000000001E-2</v>
          </cell>
          <cell r="M413">
            <v>36923</v>
          </cell>
          <cell r="N413">
            <v>5.1763000000000003</v>
          </cell>
          <cell r="O413">
            <v>36923</v>
          </cell>
          <cell r="P413">
            <v>0.9919</v>
          </cell>
          <cell r="Q413">
            <v>36923</v>
          </cell>
          <cell r="R413" t="str">
            <v>#N/A N.A.</v>
          </cell>
          <cell r="S413">
            <v>36923</v>
          </cell>
          <cell r="T413" t="str">
            <v>#N/A N.A.</v>
          </cell>
          <cell r="U413">
            <v>36923</v>
          </cell>
          <cell r="V413">
            <v>5.56</v>
          </cell>
          <cell r="W413">
            <v>36923</v>
          </cell>
          <cell r="X413">
            <v>4.7358000000000002</v>
          </cell>
          <cell r="Y413">
            <v>36923</v>
          </cell>
          <cell r="Z413">
            <v>4.2770999999999999</v>
          </cell>
        </row>
        <row r="414">
          <cell r="A414">
            <v>36924</v>
          </cell>
          <cell r="B414">
            <v>0.93579999999999997</v>
          </cell>
          <cell r="C414">
            <v>36924</v>
          </cell>
          <cell r="D414">
            <v>7.7717000000000001</v>
          </cell>
          <cell r="E414">
            <v>36924</v>
          </cell>
          <cell r="F414">
            <v>7.2724000000000002</v>
          </cell>
          <cell r="G414">
            <v>36924</v>
          </cell>
          <cell r="H414">
            <v>11.430999999999999</v>
          </cell>
          <cell r="I414">
            <v>36924</v>
          </cell>
          <cell r="J414">
            <v>160.63040000000001</v>
          </cell>
          <cell r="K414">
            <v>36924</v>
          </cell>
          <cell r="L414">
            <v>6.7199999999999996E-2</v>
          </cell>
          <cell r="M414">
            <v>36924</v>
          </cell>
          <cell r="N414">
            <v>5.1927000000000003</v>
          </cell>
          <cell r="O414">
            <v>36924</v>
          </cell>
          <cell r="P414">
            <v>0.99660000000000004</v>
          </cell>
          <cell r="Q414">
            <v>36924</v>
          </cell>
          <cell r="R414" t="str">
            <v>#N/A N.A.</v>
          </cell>
          <cell r="S414">
            <v>36924</v>
          </cell>
          <cell r="T414" t="str">
            <v>#N/A N.A.</v>
          </cell>
          <cell r="U414">
            <v>36924</v>
          </cell>
          <cell r="V414">
            <v>5.53</v>
          </cell>
          <cell r="W414">
            <v>36924</v>
          </cell>
          <cell r="X414">
            <v>4.7255000000000003</v>
          </cell>
          <cell r="Y414">
            <v>36924</v>
          </cell>
          <cell r="Z414">
            <v>4.2977999999999996</v>
          </cell>
        </row>
        <row r="415">
          <cell r="A415">
            <v>36925</v>
          </cell>
          <cell r="B415">
            <v>0.93579999999999997</v>
          </cell>
          <cell r="C415">
            <v>36925</v>
          </cell>
          <cell r="D415">
            <v>7.7717000000000001</v>
          </cell>
          <cell r="E415">
            <v>36925</v>
          </cell>
          <cell r="F415">
            <v>7.2724000000000002</v>
          </cell>
          <cell r="G415">
            <v>36925</v>
          </cell>
          <cell r="H415">
            <v>11.430999999999999</v>
          </cell>
          <cell r="I415">
            <v>36925</v>
          </cell>
          <cell r="J415">
            <v>160.63040000000001</v>
          </cell>
          <cell r="K415">
            <v>36925</v>
          </cell>
          <cell r="L415">
            <v>6.7199999999999996E-2</v>
          </cell>
          <cell r="M415">
            <v>36925</v>
          </cell>
          <cell r="N415">
            <v>5.1927000000000003</v>
          </cell>
          <cell r="O415">
            <v>36925</v>
          </cell>
          <cell r="P415">
            <v>0.99660000000000004</v>
          </cell>
          <cell r="Q415">
            <v>36925</v>
          </cell>
          <cell r="R415" t="str">
            <v>#N/A N.A.</v>
          </cell>
          <cell r="S415">
            <v>36925</v>
          </cell>
          <cell r="T415" t="str">
            <v>#N/A N.A.</v>
          </cell>
          <cell r="U415">
            <v>36925</v>
          </cell>
          <cell r="V415">
            <v>5.53</v>
          </cell>
          <cell r="W415">
            <v>36925</v>
          </cell>
          <cell r="X415">
            <v>4.7255000000000003</v>
          </cell>
          <cell r="Y415">
            <v>36925</v>
          </cell>
          <cell r="Z415">
            <v>4.2977999999999996</v>
          </cell>
        </row>
        <row r="416">
          <cell r="A416">
            <v>36926</v>
          </cell>
          <cell r="B416">
            <v>0.93579999999999997</v>
          </cell>
          <cell r="C416">
            <v>36926</v>
          </cell>
          <cell r="D416">
            <v>7.7717000000000001</v>
          </cell>
          <cell r="E416">
            <v>36926</v>
          </cell>
          <cell r="F416">
            <v>7.2724000000000002</v>
          </cell>
          <cell r="G416">
            <v>36926</v>
          </cell>
          <cell r="H416">
            <v>11.430999999999999</v>
          </cell>
          <cell r="I416">
            <v>36926</v>
          </cell>
          <cell r="J416">
            <v>160.63040000000001</v>
          </cell>
          <cell r="K416">
            <v>36926</v>
          </cell>
          <cell r="L416">
            <v>6.7199999999999996E-2</v>
          </cell>
          <cell r="M416">
            <v>36926</v>
          </cell>
          <cell r="N416">
            <v>5.1927000000000003</v>
          </cell>
          <cell r="O416">
            <v>36926</v>
          </cell>
          <cell r="P416">
            <v>0.99660000000000004</v>
          </cell>
          <cell r="Q416">
            <v>36926</v>
          </cell>
          <cell r="R416" t="str">
            <v>#N/A N.A.</v>
          </cell>
          <cell r="S416">
            <v>36926</v>
          </cell>
          <cell r="T416" t="str">
            <v>#N/A N.A.</v>
          </cell>
          <cell r="U416">
            <v>36926</v>
          </cell>
          <cell r="V416">
            <v>5.53</v>
          </cell>
          <cell r="W416">
            <v>36926</v>
          </cell>
          <cell r="X416">
            <v>4.7255000000000003</v>
          </cell>
          <cell r="Y416">
            <v>36926</v>
          </cell>
          <cell r="Z416">
            <v>4.2977999999999996</v>
          </cell>
        </row>
        <row r="417">
          <cell r="A417">
            <v>36927</v>
          </cell>
          <cell r="B417">
            <v>0.94</v>
          </cell>
          <cell r="C417">
            <v>36927</v>
          </cell>
          <cell r="D417">
            <v>7.7691999999999997</v>
          </cell>
          <cell r="E417">
            <v>36927</v>
          </cell>
          <cell r="F417">
            <v>7.3018000000000001</v>
          </cell>
          <cell r="G417">
            <v>36927</v>
          </cell>
          <cell r="H417">
            <v>11.446300000000001</v>
          </cell>
          <cell r="I417">
            <v>36927</v>
          </cell>
          <cell r="J417">
            <v>162.56319999999999</v>
          </cell>
          <cell r="K417">
            <v>36927</v>
          </cell>
          <cell r="L417">
            <v>6.7599999999999993E-2</v>
          </cell>
          <cell r="M417">
            <v>36927</v>
          </cell>
          <cell r="N417">
            <v>5.1538000000000004</v>
          </cell>
          <cell r="O417">
            <v>36927</v>
          </cell>
          <cell r="P417">
            <v>0.99550000000000005</v>
          </cell>
          <cell r="Q417">
            <v>36927</v>
          </cell>
          <cell r="R417" t="str">
            <v>#N/A N.A.</v>
          </cell>
          <cell r="S417">
            <v>36927</v>
          </cell>
          <cell r="T417" t="str">
            <v>#N/A N.A.</v>
          </cell>
          <cell r="U417">
            <v>36927</v>
          </cell>
          <cell r="V417">
            <v>5.51</v>
          </cell>
          <cell r="W417">
            <v>36927</v>
          </cell>
          <cell r="X417">
            <v>4.7348999999999997</v>
          </cell>
          <cell r="Y417">
            <v>36927</v>
          </cell>
          <cell r="Z417">
            <v>4.2720000000000002</v>
          </cell>
        </row>
        <row r="418">
          <cell r="A418">
            <v>36928</v>
          </cell>
          <cell r="B418">
            <v>0.92969999999999997</v>
          </cell>
          <cell r="C418">
            <v>36928</v>
          </cell>
          <cell r="D418">
            <v>7.7854999999999999</v>
          </cell>
          <cell r="E418">
            <v>36928</v>
          </cell>
          <cell r="F418">
            <v>7.2380000000000004</v>
          </cell>
          <cell r="G418">
            <v>36928</v>
          </cell>
          <cell r="H418">
            <v>11.360799999999999</v>
          </cell>
          <cell r="I418">
            <v>36928</v>
          </cell>
          <cell r="J418">
            <v>161.6472</v>
          </cell>
          <cell r="K418">
            <v>36928</v>
          </cell>
          <cell r="L418">
            <v>6.7799999999999999E-2</v>
          </cell>
          <cell r="M418">
            <v>36928</v>
          </cell>
          <cell r="N418">
            <v>5.1543000000000001</v>
          </cell>
          <cell r="O418">
            <v>36928</v>
          </cell>
          <cell r="P418">
            <v>0.99790000000000001</v>
          </cell>
          <cell r="Q418">
            <v>36928</v>
          </cell>
          <cell r="R418" t="str">
            <v>#N/A N.A.</v>
          </cell>
          <cell r="S418">
            <v>36928</v>
          </cell>
          <cell r="T418" t="str">
            <v>#N/A N.A.</v>
          </cell>
          <cell r="U418">
            <v>36928</v>
          </cell>
          <cell r="V418">
            <v>5.39</v>
          </cell>
          <cell r="W418">
            <v>36928</v>
          </cell>
          <cell r="X418">
            <v>4.7054</v>
          </cell>
          <cell r="Y418">
            <v>36928</v>
          </cell>
          <cell r="Z418">
            <v>4.2725</v>
          </cell>
        </row>
        <row r="419">
          <cell r="A419">
            <v>36929</v>
          </cell>
          <cell r="B419">
            <v>0.93369999999999997</v>
          </cell>
          <cell r="C419">
            <v>36929</v>
          </cell>
          <cell r="D419">
            <v>7.8875000000000002</v>
          </cell>
          <cell r="E419">
            <v>36929</v>
          </cell>
          <cell r="F419">
            <v>7.3617999999999997</v>
          </cell>
          <cell r="G419">
            <v>36929</v>
          </cell>
          <cell r="H419">
            <v>11.4611</v>
          </cell>
          <cell r="I419">
            <v>36929</v>
          </cell>
          <cell r="J419">
            <v>160.5446</v>
          </cell>
          <cell r="K419">
            <v>36929</v>
          </cell>
          <cell r="L419">
            <v>6.7900000000000002E-2</v>
          </cell>
          <cell r="M419">
            <v>36929</v>
          </cell>
          <cell r="N419">
            <v>5.2281000000000004</v>
          </cell>
          <cell r="O419">
            <v>36929</v>
          </cell>
          <cell r="P419">
            <v>1.0122</v>
          </cell>
          <cell r="Q419">
            <v>36929</v>
          </cell>
          <cell r="R419" t="str">
            <v>#N/A N.A.</v>
          </cell>
          <cell r="S419">
            <v>36929</v>
          </cell>
          <cell r="T419" t="str">
            <v>#N/A N.A.</v>
          </cell>
          <cell r="U419">
            <v>36929</v>
          </cell>
          <cell r="V419">
            <v>5.34</v>
          </cell>
          <cell r="W419">
            <v>36929</v>
          </cell>
          <cell r="X419">
            <v>4.7701000000000002</v>
          </cell>
          <cell r="Y419">
            <v>36929</v>
          </cell>
          <cell r="Z419">
            <v>4.3133999999999997</v>
          </cell>
        </row>
        <row r="420">
          <cell r="A420">
            <v>36930</v>
          </cell>
          <cell r="B420">
            <v>0.91839999999999999</v>
          </cell>
          <cell r="C420">
            <v>36930</v>
          </cell>
          <cell r="D420">
            <v>7.9969999999999999</v>
          </cell>
          <cell r="E420">
            <v>36930</v>
          </cell>
          <cell r="F420">
            <v>7.3491999999999997</v>
          </cell>
          <cell r="G420">
            <v>36930</v>
          </cell>
          <cell r="H420">
            <v>11.5307</v>
          </cell>
          <cell r="I420">
            <v>36930</v>
          </cell>
          <cell r="J420">
            <v>158.6095</v>
          </cell>
          <cell r="K420">
            <v>36930</v>
          </cell>
          <cell r="L420">
            <v>6.83E-2</v>
          </cell>
          <cell r="M420">
            <v>36930</v>
          </cell>
          <cell r="N420">
            <v>5.2864000000000004</v>
          </cell>
          <cell r="O420">
            <v>36930</v>
          </cell>
          <cell r="P420">
            <v>1.0235000000000001</v>
          </cell>
          <cell r="Q420">
            <v>36930</v>
          </cell>
          <cell r="R420" t="str">
            <v>#N/A N.A.</v>
          </cell>
          <cell r="S420">
            <v>36930</v>
          </cell>
          <cell r="T420" t="str">
            <v>#N/A N.A.</v>
          </cell>
          <cell r="U420">
            <v>36930</v>
          </cell>
          <cell r="V420">
            <v>5.31</v>
          </cell>
          <cell r="W420">
            <v>36930</v>
          </cell>
          <cell r="X420">
            <v>4.7778999999999998</v>
          </cell>
          <cell r="Y420">
            <v>36930</v>
          </cell>
          <cell r="Z420">
            <v>4.2821999999999996</v>
          </cell>
        </row>
        <row r="421">
          <cell r="A421">
            <v>36931</v>
          </cell>
          <cell r="B421">
            <v>0.92649999999999999</v>
          </cell>
          <cell r="C421">
            <v>36931</v>
          </cell>
          <cell r="D421">
            <v>7.8650000000000002</v>
          </cell>
          <cell r="E421">
            <v>36931</v>
          </cell>
          <cell r="F421">
            <v>7.2869000000000002</v>
          </cell>
          <cell r="G421">
            <v>36931</v>
          </cell>
          <cell r="H421">
            <v>11.379799999999999</v>
          </cell>
          <cell r="I421">
            <v>36931</v>
          </cell>
          <cell r="J421">
            <v>160.45699999999999</v>
          </cell>
          <cell r="K421">
            <v>36931</v>
          </cell>
          <cell r="L421">
            <v>6.7000000000000004E-2</v>
          </cell>
          <cell r="M421">
            <v>36931</v>
          </cell>
          <cell r="N421">
            <v>5.2126999999999999</v>
          </cell>
          <cell r="O421">
            <v>36931</v>
          </cell>
          <cell r="P421">
            <v>1.01</v>
          </cell>
          <cell r="Q421">
            <v>36931</v>
          </cell>
          <cell r="R421" t="str">
            <v>#N/A N.A.</v>
          </cell>
          <cell r="S421">
            <v>36931</v>
          </cell>
          <cell r="T421" t="str">
            <v>#N/A N.A.</v>
          </cell>
          <cell r="U421">
            <v>36931</v>
          </cell>
          <cell r="V421">
            <v>5.31</v>
          </cell>
          <cell r="W421">
            <v>36931</v>
          </cell>
          <cell r="X421">
            <v>4.7426000000000004</v>
          </cell>
          <cell r="Y421">
            <v>36931</v>
          </cell>
          <cell r="Z421">
            <v>4.2259000000000002</v>
          </cell>
        </row>
        <row r="422">
          <cell r="A422">
            <v>36932</v>
          </cell>
          <cell r="B422">
            <v>0.92649999999999999</v>
          </cell>
          <cell r="C422">
            <v>36932</v>
          </cell>
          <cell r="D422">
            <v>7.8650000000000002</v>
          </cell>
          <cell r="E422">
            <v>36932</v>
          </cell>
          <cell r="F422">
            <v>7.2869000000000002</v>
          </cell>
          <cell r="G422">
            <v>36932</v>
          </cell>
          <cell r="H422">
            <v>11.379799999999999</v>
          </cell>
          <cell r="I422">
            <v>36932</v>
          </cell>
          <cell r="J422">
            <v>160.45699999999999</v>
          </cell>
          <cell r="K422">
            <v>36932</v>
          </cell>
          <cell r="L422">
            <v>6.7000000000000004E-2</v>
          </cell>
          <cell r="M422">
            <v>36932</v>
          </cell>
          <cell r="N422">
            <v>5.2126999999999999</v>
          </cell>
          <cell r="O422">
            <v>36932</v>
          </cell>
          <cell r="P422">
            <v>1.01</v>
          </cell>
          <cell r="Q422">
            <v>36932</v>
          </cell>
          <cell r="R422" t="str">
            <v>#N/A N.A.</v>
          </cell>
          <cell r="S422">
            <v>36932</v>
          </cell>
          <cell r="T422" t="str">
            <v>#N/A N.A.</v>
          </cell>
          <cell r="U422">
            <v>36932</v>
          </cell>
          <cell r="V422">
            <v>5.31</v>
          </cell>
          <cell r="W422">
            <v>36932</v>
          </cell>
          <cell r="X422">
            <v>4.7426000000000004</v>
          </cell>
          <cell r="Y422">
            <v>36932</v>
          </cell>
          <cell r="Z422">
            <v>4.2259000000000002</v>
          </cell>
        </row>
        <row r="423">
          <cell r="A423">
            <v>36933</v>
          </cell>
          <cell r="B423">
            <v>0.92649999999999999</v>
          </cell>
          <cell r="C423">
            <v>36933</v>
          </cell>
          <cell r="D423">
            <v>7.8650000000000002</v>
          </cell>
          <cell r="E423">
            <v>36933</v>
          </cell>
          <cell r="F423">
            <v>7.2869000000000002</v>
          </cell>
          <cell r="G423">
            <v>36933</v>
          </cell>
          <cell r="H423">
            <v>11.379799999999999</v>
          </cell>
          <cell r="I423">
            <v>36933</v>
          </cell>
          <cell r="J423">
            <v>160.45699999999999</v>
          </cell>
          <cell r="K423">
            <v>36933</v>
          </cell>
          <cell r="L423">
            <v>6.7000000000000004E-2</v>
          </cell>
          <cell r="M423">
            <v>36933</v>
          </cell>
          <cell r="N423">
            <v>5.2126999999999999</v>
          </cell>
          <cell r="O423">
            <v>36933</v>
          </cell>
          <cell r="P423">
            <v>1.01</v>
          </cell>
          <cell r="Q423">
            <v>36933</v>
          </cell>
          <cell r="R423" t="str">
            <v>#N/A N.A.</v>
          </cell>
          <cell r="S423">
            <v>36933</v>
          </cell>
          <cell r="T423" t="str">
            <v>#N/A N.A.</v>
          </cell>
          <cell r="U423">
            <v>36933</v>
          </cell>
          <cell r="V423">
            <v>5.31</v>
          </cell>
          <cell r="W423">
            <v>36933</v>
          </cell>
          <cell r="X423">
            <v>4.7426000000000004</v>
          </cell>
          <cell r="Y423">
            <v>36933</v>
          </cell>
          <cell r="Z423">
            <v>4.2259000000000002</v>
          </cell>
        </row>
        <row r="424">
          <cell r="A424">
            <v>36934</v>
          </cell>
          <cell r="B424">
            <v>0.92920000000000003</v>
          </cell>
          <cell r="C424">
            <v>36934</v>
          </cell>
          <cell r="D424">
            <v>7.8274999999999997</v>
          </cell>
          <cell r="E424">
            <v>36934</v>
          </cell>
          <cell r="F424">
            <v>7.2732999999999999</v>
          </cell>
          <cell r="G424">
            <v>36934</v>
          </cell>
          <cell r="H424">
            <v>11.3749</v>
          </cell>
          <cell r="I424">
            <v>36934</v>
          </cell>
          <cell r="J424">
            <v>161.47489999999999</v>
          </cell>
          <cell r="K424">
            <v>36934</v>
          </cell>
          <cell r="L424">
            <v>6.6699999999999995E-2</v>
          </cell>
          <cell r="M424">
            <v>36934</v>
          </cell>
          <cell r="N424">
            <v>5.1459999999999999</v>
          </cell>
          <cell r="O424">
            <v>36934</v>
          </cell>
          <cell r="P424">
            <v>1.0041</v>
          </cell>
          <cell r="Q424">
            <v>36934</v>
          </cell>
          <cell r="R424" t="str">
            <v>#N/A N.A.</v>
          </cell>
          <cell r="S424">
            <v>36934</v>
          </cell>
          <cell r="T424" t="str">
            <v>#N/A N.A.</v>
          </cell>
          <cell r="U424">
            <v>36934</v>
          </cell>
          <cell r="V424">
            <v>5.37</v>
          </cell>
          <cell r="W424">
            <v>36934</v>
          </cell>
          <cell r="X424">
            <v>4.7359</v>
          </cell>
          <cell r="Y424">
            <v>36934</v>
          </cell>
          <cell r="Z424">
            <v>4.2191000000000001</v>
          </cell>
        </row>
        <row r="425">
          <cell r="A425">
            <v>36935</v>
          </cell>
          <cell r="B425">
            <v>0.91849999999999998</v>
          </cell>
          <cell r="C425">
            <v>36935</v>
          </cell>
          <cell r="D425">
            <v>7.9240000000000004</v>
          </cell>
          <cell r="E425">
            <v>36935</v>
          </cell>
          <cell r="F425">
            <v>7.2782</v>
          </cell>
          <cell r="G425">
            <v>36935</v>
          </cell>
          <cell r="H425">
            <v>11.523999999999999</v>
          </cell>
          <cell r="I425">
            <v>36935</v>
          </cell>
          <cell r="J425">
            <v>157.971</v>
          </cell>
          <cell r="K425">
            <v>36935</v>
          </cell>
          <cell r="L425">
            <v>6.7900000000000002E-2</v>
          </cell>
          <cell r="M425">
            <v>36935</v>
          </cell>
          <cell r="N425">
            <v>5.2141999999999999</v>
          </cell>
          <cell r="O425">
            <v>36935</v>
          </cell>
          <cell r="P425">
            <v>1.0174000000000001</v>
          </cell>
          <cell r="Q425">
            <v>36935</v>
          </cell>
          <cell r="R425" t="str">
            <v>#N/A N.A.</v>
          </cell>
          <cell r="S425">
            <v>36935</v>
          </cell>
          <cell r="T425" t="str">
            <v>#N/A N.A.</v>
          </cell>
          <cell r="U425">
            <v>36935</v>
          </cell>
          <cell r="V425">
            <v>5.33</v>
          </cell>
          <cell r="W425">
            <v>36935</v>
          </cell>
          <cell r="X425">
            <v>4.7542999999999997</v>
          </cell>
          <cell r="Y425">
            <v>36935</v>
          </cell>
          <cell r="Z425">
            <v>4.2401</v>
          </cell>
        </row>
        <row r="426">
          <cell r="A426">
            <v>36936</v>
          </cell>
          <cell r="B426">
            <v>0.91920000000000002</v>
          </cell>
          <cell r="C426">
            <v>36936</v>
          </cell>
          <cell r="D426">
            <v>7.8905000000000003</v>
          </cell>
          <cell r="E426">
            <v>36936</v>
          </cell>
          <cell r="F426">
            <v>7.2568999999999999</v>
          </cell>
          <cell r="G426">
            <v>36936</v>
          </cell>
          <cell r="H426">
            <v>11.474500000000001</v>
          </cell>
          <cell r="I426">
            <v>36936</v>
          </cell>
          <cell r="J426">
            <v>158.68889999999999</v>
          </cell>
          <cell r="K426">
            <v>36936</v>
          </cell>
          <cell r="L426">
            <v>6.7699999999999996E-2</v>
          </cell>
          <cell r="M426">
            <v>36936</v>
          </cell>
          <cell r="N426">
            <v>5.1596000000000002</v>
          </cell>
          <cell r="O426">
            <v>36936</v>
          </cell>
          <cell r="P426">
            <v>1.0112000000000001</v>
          </cell>
          <cell r="Q426">
            <v>36936</v>
          </cell>
          <cell r="R426" t="str">
            <v>#N/A N.A.</v>
          </cell>
          <cell r="S426">
            <v>36936</v>
          </cell>
          <cell r="T426" t="str">
            <v>#N/A N.A.</v>
          </cell>
          <cell r="U426">
            <v>36936</v>
          </cell>
          <cell r="V426">
            <v>5.31</v>
          </cell>
          <cell r="W426">
            <v>36936</v>
          </cell>
          <cell r="X426">
            <v>4.7213000000000003</v>
          </cell>
          <cell r="Y426">
            <v>36936</v>
          </cell>
          <cell r="Z426">
            <v>4.17</v>
          </cell>
        </row>
        <row r="427">
          <cell r="A427">
            <v>36937</v>
          </cell>
          <cell r="B427">
            <v>0.90569999999999995</v>
          </cell>
          <cell r="C427">
            <v>36937</v>
          </cell>
          <cell r="D427">
            <v>7.8567999999999998</v>
          </cell>
          <cell r="E427">
            <v>36937</v>
          </cell>
          <cell r="F427">
            <v>7.1173000000000002</v>
          </cell>
          <cell r="G427">
            <v>36937</v>
          </cell>
          <cell r="H427">
            <v>11.3948</v>
          </cell>
          <cell r="I427">
            <v>36937</v>
          </cell>
          <cell r="J427">
            <v>158.16909999999999</v>
          </cell>
          <cell r="K427">
            <v>36937</v>
          </cell>
          <cell r="L427">
            <v>6.8099999999999994E-2</v>
          </cell>
          <cell r="M427">
            <v>36937</v>
          </cell>
          <cell r="N427">
            <v>5.1387999999999998</v>
          </cell>
          <cell r="O427">
            <v>36937</v>
          </cell>
          <cell r="P427">
            <v>1.0084</v>
          </cell>
          <cell r="Q427">
            <v>36937</v>
          </cell>
          <cell r="R427" t="str">
            <v>#N/A N.A.</v>
          </cell>
          <cell r="S427">
            <v>36937</v>
          </cell>
          <cell r="T427" t="str">
            <v>#N/A N.A.</v>
          </cell>
          <cell r="U427">
            <v>36937</v>
          </cell>
          <cell r="V427">
            <v>5.31</v>
          </cell>
          <cell r="W427">
            <v>36937</v>
          </cell>
          <cell r="X427">
            <v>4.6489000000000003</v>
          </cell>
          <cell r="Y427">
            <v>36937</v>
          </cell>
          <cell r="Z427">
            <v>4.1182999999999996</v>
          </cell>
        </row>
        <row r="428">
          <cell r="A428">
            <v>36938</v>
          </cell>
          <cell r="B428">
            <v>0.91610000000000003</v>
          </cell>
          <cell r="C428">
            <v>36938</v>
          </cell>
          <cell r="D428">
            <v>7.8300999999999998</v>
          </cell>
          <cell r="E428">
            <v>36938</v>
          </cell>
          <cell r="F428">
            <v>7.1734999999999998</v>
          </cell>
          <cell r="G428">
            <v>36938</v>
          </cell>
          <cell r="H428">
            <v>11.3401</v>
          </cell>
          <cell r="I428">
            <v>36938</v>
          </cell>
          <cell r="J428">
            <v>158.7484</v>
          </cell>
          <cell r="K428">
            <v>36938</v>
          </cell>
          <cell r="L428">
            <v>6.7699999999999996E-2</v>
          </cell>
          <cell r="M428">
            <v>36938</v>
          </cell>
          <cell r="N428">
            <v>5.0850999999999997</v>
          </cell>
          <cell r="O428">
            <v>36938</v>
          </cell>
          <cell r="P428">
            <v>1.0039</v>
          </cell>
          <cell r="Q428">
            <v>36938</v>
          </cell>
          <cell r="R428" t="str">
            <v>#N/A N.A.</v>
          </cell>
          <cell r="S428">
            <v>36938</v>
          </cell>
          <cell r="T428" t="str">
            <v>#N/A N.A.</v>
          </cell>
          <cell r="U428">
            <v>36938</v>
          </cell>
          <cell r="V428">
            <v>5.31</v>
          </cell>
          <cell r="W428">
            <v>36938</v>
          </cell>
          <cell r="X428">
            <v>4.6691000000000003</v>
          </cell>
          <cell r="Y428">
            <v>36938</v>
          </cell>
          <cell r="Z428">
            <v>4.1401000000000003</v>
          </cell>
        </row>
        <row r="429">
          <cell r="A429">
            <v>36939</v>
          </cell>
          <cell r="B429">
            <v>0.91610000000000003</v>
          </cell>
          <cell r="C429">
            <v>36939</v>
          </cell>
          <cell r="D429">
            <v>7.8300999999999998</v>
          </cell>
          <cell r="E429">
            <v>36939</v>
          </cell>
          <cell r="F429">
            <v>7.1734999999999998</v>
          </cell>
          <cell r="G429">
            <v>36939</v>
          </cell>
          <cell r="H429">
            <v>11.3401</v>
          </cell>
          <cell r="I429">
            <v>36939</v>
          </cell>
          <cell r="J429">
            <v>158.7484</v>
          </cell>
          <cell r="K429">
            <v>36939</v>
          </cell>
          <cell r="L429">
            <v>6.7699999999999996E-2</v>
          </cell>
          <cell r="M429">
            <v>36939</v>
          </cell>
          <cell r="N429">
            <v>5.0850999999999997</v>
          </cell>
          <cell r="O429">
            <v>36939</v>
          </cell>
          <cell r="P429">
            <v>1.0039</v>
          </cell>
          <cell r="Q429">
            <v>36939</v>
          </cell>
          <cell r="R429" t="str">
            <v>#N/A N.A.</v>
          </cell>
          <cell r="S429">
            <v>36939</v>
          </cell>
          <cell r="T429" t="str">
            <v>#N/A N.A.</v>
          </cell>
          <cell r="U429">
            <v>36939</v>
          </cell>
          <cell r="V429">
            <v>5.31</v>
          </cell>
          <cell r="W429">
            <v>36939</v>
          </cell>
          <cell r="X429">
            <v>4.6691000000000003</v>
          </cell>
          <cell r="Y429">
            <v>36939</v>
          </cell>
          <cell r="Z429">
            <v>4.1401000000000003</v>
          </cell>
        </row>
        <row r="430">
          <cell r="A430">
            <v>36940</v>
          </cell>
          <cell r="B430">
            <v>0.91610000000000003</v>
          </cell>
          <cell r="C430">
            <v>36940</v>
          </cell>
          <cell r="D430">
            <v>7.8300999999999998</v>
          </cell>
          <cell r="E430">
            <v>36940</v>
          </cell>
          <cell r="F430">
            <v>7.1734999999999998</v>
          </cell>
          <cell r="G430">
            <v>36940</v>
          </cell>
          <cell r="H430">
            <v>11.3401</v>
          </cell>
          <cell r="I430">
            <v>36940</v>
          </cell>
          <cell r="J430">
            <v>158.7484</v>
          </cell>
          <cell r="K430">
            <v>36940</v>
          </cell>
          <cell r="L430">
            <v>6.7699999999999996E-2</v>
          </cell>
          <cell r="M430">
            <v>36940</v>
          </cell>
          <cell r="N430">
            <v>5.0850999999999997</v>
          </cell>
          <cell r="O430">
            <v>36940</v>
          </cell>
          <cell r="P430">
            <v>1.0039</v>
          </cell>
          <cell r="Q430">
            <v>36940</v>
          </cell>
          <cell r="R430" t="str">
            <v>#N/A N.A.</v>
          </cell>
          <cell r="S430">
            <v>36940</v>
          </cell>
          <cell r="T430" t="str">
            <v>#N/A N.A.</v>
          </cell>
          <cell r="U430">
            <v>36940</v>
          </cell>
          <cell r="V430">
            <v>5.31</v>
          </cell>
          <cell r="W430">
            <v>36940</v>
          </cell>
          <cell r="X430">
            <v>4.6691000000000003</v>
          </cell>
          <cell r="Y430">
            <v>36940</v>
          </cell>
          <cell r="Z430">
            <v>4.1401000000000003</v>
          </cell>
        </row>
        <row r="431">
          <cell r="A431">
            <v>36941</v>
          </cell>
          <cell r="B431">
            <v>0.92120000000000002</v>
          </cell>
          <cell r="C431">
            <v>36941</v>
          </cell>
          <cell r="D431">
            <v>7.7424999999999997</v>
          </cell>
          <cell r="E431">
            <v>36941</v>
          </cell>
          <cell r="F431">
            <v>7.1365999999999996</v>
          </cell>
          <cell r="G431">
            <v>36941</v>
          </cell>
          <cell r="H431">
            <v>11.208</v>
          </cell>
          <cell r="I431">
            <v>36941</v>
          </cell>
          <cell r="J431">
            <v>160.9299</v>
          </cell>
          <cell r="K431">
            <v>36941</v>
          </cell>
          <cell r="L431">
            <v>6.6600000000000006E-2</v>
          </cell>
          <cell r="M431">
            <v>36941</v>
          </cell>
          <cell r="N431">
            <v>5.0472999999999999</v>
          </cell>
          <cell r="O431">
            <v>36941</v>
          </cell>
          <cell r="P431">
            <v>0.99260000000000004</v>
          </cell>
          <cell r="Q431">
            <v>36941</v>
          </cell>
          <cell r="R431" t="str">
            <v>#N/A N.A.</v>
          </cell>
          <cell r="S431">
            <v>36941</v>
          </cell>
          <cell r="T431" t="str">
            <v>#N/A N.A.</v>
          </cell>
          <cell r="U431">
            <v>36941</v>
          </cell>
          <cell r="V431">
            <v>5.33</v>
          </cell>
          <cell r="W431">
            <v>36941</v>
          </cell>
          <cell r="X431">
            <v>4.6383000000000001</v>
          </cell>
          <cell r="Y431">
            <v>36941</v>
          </cell>
          <cell r="Z431">
            <v>4.1039000000000003</v>
          </cell>
        </row>
        <row r="432">
          <cell r="A432">
            <v>36942</v>
          </cell>
          <cell r="B432">
            <v>0.90939999999999999</v>
          </cell>
          <cell r="C432">
            <v>36942</v>
          </cell>
          <cell r="D432">
            <v>7.7649999999999997</v>
          </cell>
          <cell r="E432">
            <v>36942</v>
          </cell>
          <cell r="F432">
            <v>7.0629999999999997</v>
          </cell>
          <cell r="G432">
            <v>36942</v>
          </cell>
          <cell r="H432">
            <v>11.219900000000001</v>
          </cell>
          <cell r="I432">
            <v>36942</v>
          </cell>
          <cell r="J432">
            <v>158.99420000000001</v>
          </cell>
          <cell r="K432">
            <v>36942</v>
          </cell>
          <cell r="L432">
            <v>6.7000000000000004E-2</v>
          </cell>
          <cell r="M432">
            <v>36942</v>
          </cell>
          <cell r="N432">
            <v>5.0373999999999999</v>
          </cell>
          <cell r="O432">
            <v>36942</v>
          </cell>
          <cell r="P432">
            <v>0.99429999999999996</v>
          </cell>
          <cell r="Q432">
            <v>36942</v>
          </cell>
          <cell r="R432" t="str">
            <v>#N/A N.A.</v>
          </cell>
          <cell r="S432">
            <v>36942</v>
          </cell>
          <cell r="T432" t="str">
            <v>#N/A N.A.</v>
          </cell>
          <cell r="U432">
            <v>36942</v>
          </cell>
          <cell r="V432">
            <v>5.31</v>
          </cell>
          <cell r="W432">
            <v>36942</v>
          </cell>
          <cell r="X432">
            <v>4.6060999999999996</v>
          </cell>
          <cell r="Y432">
            <v>36942</v>
          </cell>
          <cell r="Z432">
            <v>4.0601000000000003</v>
          </cell>
        </row>
        <row r="433">
          <cell r="A433">
            <v>36943</v>
          </cell>
          <cell r="B433">
            <v>0.90890000000000004</v>
          </cell>
          <cell r="C433">
            <v>36943</v>
          </cell>
          <cell r="D433">
            <v>7.8139000000000003</v>
          </cell>
          <cell r="E433">
            <v>36943</v>
          </cell>
          <cell r="F433">
            <v>7.0972</v>
          </cell>
          <cell r="G433">
            <v>36943</v>
          </cell>
          <cell r="H433">
            <v>11.257099999999999</v>
          </cell>
          <cell r="I433">
            <v>36943</v>
          </cell>
          <cell r="J433">
            <v>158.75720000000001</v>
          </cell>
          <cell r="K433">
            <v>36943</v>
          </cell>
          <cell r="L433">
            <v>6.7000000000000004E-2</v>
          </cell>
          <cell r="M433">
            <v>36943</v>
          </cell>
          <cell r="N433">
            <v>5.0804</v>
          </cell>
          <cell r="O433">
            <v>36943</v>
          </cell>
          <cell r="P433">
            <v>1.0006999999999999</v>
          </cell>
          <cell r="Q433">
            <v>36943</v>
          </cell>
          <cell r="R433" t="str">
            <v>#N/A N.A.</v>
          </cell>
          <cell r="S433">
            <v>36943</v>
          </cell>
          <cell r="T433" t="str">
            <v>#N/A N.A.</v>
          </cell>
          <cell r="U433">
            <v>36943</v>
          </cell>
          <cell r="V433">
            <v>5.32</v>
          </cell>
          <cell r="W433">
            <v>36943</v>
          </cell>
          <cell r="X433">
            <v>4.6262999999999996</v>
          </cell>
          <cell r="Y433">
            <v>36943</v>
          </cell>
          <cell r="Z433">
            <v>4.0956999999999999</v>
          </cell>
        </row>
        <row r="434">
          <cell r="A434">
            <v>36944</v>
          </cell>
          <cell r="B434">
            <v>0.90390000000000004</v>
          </cell>
          <cell r="C434">
            <v>36944</v>
          </cell>
          <cell r="D434">
            <v>7.8410000000000002</v>
          </cell>
          <cell r="E434">
            <v>36944</v>
          </cell>
          <cell r="F434">
            <v>7.0883000000000003</v>
          </cell>
          <cell r="G434">
            <v>36944</v>
          </cell>
          <cell r="H434">
            <v>11.333299999999999</v>
          </cell>
          <cell r="I434">
            <v>36944</v>
          </cell>
          <cell r="J434">
            <v>158.64709999999999</v>
          </cell>
          <cell r="K434">
            <v>36944</v>
          </cell>
          <cell r="L434">
            <v>6.7000000000000004E-2</v>
          </cell>
          <cell r="M434">
            <v>36944</v>
          </cell>
          <cell r="N434">
            <v>5.0896999999999997</v>
          </cell>
          <cell r="O434">
            <v>36944</v>
          </cell>
          <cell r="P434">
            <v>1.0044999999999999</v>
          </cell>
          <cell r="Q434">
            <v>36944</v>
          </cell>
          <cell r="R434" t="str">
            <v>#N/A N.A.</v>
          </cell>
          <cell r="S434">
            <v>36944</v>
          </cell>
          <cell r="T434" t="str">
            <v>#N/A N.A.</v>
          </cell>
          <cell r="U434">
            <v>36944</v>
          </cell>
          <cell r="V434">
            <v>5.32</v>
          </cell>
          <cell r="W434">
            <v>36944</v>
          </cell>
          <cell r="X434">
            <v>4.6230000000000002</v>
          </cell>
          <cell r="Y434">
            <v>36944</v>
          </cell>
          <cell r="Z434">
            <v>4.1090999999999998</v>
          </cell>
        </row>
        <row r="435">
          <cell r="A435">
            <v>36945</v>
          </cell>
          <cell r="B435">
            <v>0.91439999999999999</v>
          </cell>
          <cell r="C435">
            <v>36945</v>
          </cell>
          <cell r="D435">
            <v>7.8331</v>
          </cell>
          <cell r="E435">
            <v>36945</v>
          </cell>
          <cell r="F435">
            <v>7.1609999999999996</v>
          </cell>
          <cell r="G435">
            <v>36945</v>
          </cell>
          <cell r="H435">
            <v>11.3744</v>
          </cell>
          <cell r="I435">
            <v>36945</v>
          </cell>
          <cell r="J435">
            <v>159.5779</v>
          </cell>
          <cell r="K435">
            <v>36945</v>
          </cell>
          <cell r="L435">
            <v>6.7500000000000004E-2</v>
          </cell>
          <cell r="M435">
            <v>36945</v>
          </cell>
          <cell r="N435">
            <v>5.0861999999999998</v>
          </cell>
          <cell r="O435">
            <v>36945</v>
          </cell>
          <cell r="P435">
            <v>1.0023</v>
          </cell>
          <cell r="Q435">
            <v>36945</v>
          </cell>
          <cell r="R435" t="str">
            <v>#N/A N.A.</v>
          </cell>
          <cell r="S435">
            <v>36945</v>
          </cell>
          <cell r="T435" t="str">
            <v>#N/A N.A.</v>
          </cell>
          <cell r="U435">
            <v>36945</v>
          </cell>
          <cell r="V435">
            <v>5.32</v>
          </cell>
          <cell r="W435">
            <v>36945</v>
          </cell>
          <cell r="X435">
            <v>4.6696999999999997</v>
          </cell>
          <cell r="Y435">
            <v>36945</v>
          </cell>
          <cell r="Z435">
            <v>4.1154999999999999</v>
          </cell>
        </row>
        <row r="436">
          <cell r="A436">
            <v>36946</v>
          </cell>
          <cell r="B436">
            <v>0.91439999999999999</v>
          </cell>
          <cell r="C436">
            <v>36946</v>
          </cell>
          <cell r="D436">
            <v>7.8331</v>
          </cell>
          <cell r="E436">
            <v>36946</v>
          </cell>
          <cell r="F436">
            <v>7.1609999999999996</v>
          </cell>
          <cell r="G436">
            <v>36946</v>
          </cell>
          <cell r="H436">
            <v>11.3744</v>
          </cell>
          <cell r="I436">
            <v>36946</v>
          </cell>
          <cell r="J436">
            <v>159.5779</v>
          </cell>
          <cell r="K436">
            <v>36946</v>
          </cell>
          <cell r="L436">
            <v>6.7500000000000004E-2</v>
          </cell>
          <cell r="M436">
            <v>36946</v>
          </cell>
          <cell r="N436">
            <v>5.0861999999999998</v>
          </cell>
          <cell r="O436">
            <v>36946</v>
          </cell>
          <cell r="P436">
            <v>1.0023</v>
          </cell>
          <cell r="Q436">
            <v>36946</v>
          </cell>
          <cell r="R436" t="str">
            <v>#N/A N.A.</v>
          </cell>
          <cell r="S436">
            <v>36946</v>
          </cell>
          <cell r="T436" t="str">
            <v>#N/A N.A.</v>
          </cell>
          <cell r="U436">
            <v>36946</v>
          </cell>
          <cell r="V436">
            <v>5.32</v>
          </cell>
          <cell r="W436">
            <v>36946</v>
          </cell>
          <cell r="X436">
            <v>4.6696999999999997</v>
          </cell>
          <cell r="Y436">
            <v>36946</v>
          </cell>
          <cell r="Z436">
            <v>4.1154999999999999</v>
          </cell>
        </row>
        <row r="437">
          <cell r="A437">
            <v>36947</v>
          </cell>
          <cell r="B437">
            <v>0.91439999999999999</v>
          </cell>
          <cell r="C437">
            <v>36947</v>
          </cell>
          <cell r="D437">
            <v>7.8331</v>
          </cell>
          <cell r="E437">
            <v>36947</v>
          </cell>
          <cell r="F437">
            <v>7.1609999999999996</v>
          </cell>
          <cell r="G437">
            <v>36947</v>
          </cell>
          <cell r="H437">
            <v>11.3744</v>
          </cell>
          <cell r="I437">
            <v>36947</v>
          </cell>
          <cell r="J437">
            <v>159.5779</v>
          </cell>
          <cell r="K437">
            <v>36947</v>
          </cell>
          <cell r="L437">
            <v>6.7500000000000004E-2</v>
          </cell>
          <cell r="M437">
            <v>36947</v>
          </cell>
          <cell r="N437">
            <v>5.0861999999999998</v>
          </cell>
          <cell r="O437">
            <v>36947</v>
          </cell>
          <cell r="P437">
            <v>1.0023</v>
          </cell>
          <cell r="Q437">
            <v>36947</v>
          </cell>
          <cell r="R437" t="str">
            <v>#N/A N.A.</v>
          </cell>
          <cell r="S437">
            <v>36947</v>
          </cell>
          <cell r="T437" t="str">
            <v>#N/A N.A.</v>
          </cell>
          <cell r="U437">
            <v>36947</v>
          </cell>
          <cell r="V437">
            <v>5.32</v>
          </cell>
          <cell r="W437">
            <v>36947</v>
          </cell>
          <cell r="X437">
            <v>4.6696999999999997</v>
          </cell>
          <cell r="Y437">
            <v>36947</v>
          </cell>
          <cell r="Z437">
            <v>4.1154999999999999</v>
          </cell>
        </row>
        <row r="438">
          <cell r="A438">
            <v>36948</v>
          </cell>
          <cell r="B438">
            <v>0.9103</v>
          </cell>
          <cell r="C438">
            <v>36948</v>
          </cell>
          <cell r="D438">
            <v>7.7880000000000003</v>
          </cell>
          <cell r="E438">
            <v>36948</v>
          </cell>
          <cell r="F438">
            <v>7.0890000000000004</v>
          </cell>
          <cell r="G438">
            <v>36948</v>
          </cell>
          <cell r="H438">
            <v>11.254899999999999</v>
          </cell>
          <cell r="I438">
            <v>36948</v>
          </cell>
          <cell r="J438">
            <v>160.09309999999999</v>
          </cell>
          <cell r="K438">
            <v>36948</v>
          </cell>
          <cell r="L438">
            <v>6.6799999999999998E-2</v>
          </cell>
          <cell r="M438">
            <v>36948</v>
          </cell>
          <cell r="N438">
            <v>5.0987999999999998</v>
          </cell>
          <cell r="O438">
            <v>36948</v>
          </cell>
          <cell r="P438">
            <v>0.99880000000000002</v>
          </cell>
          <cell r="Q438">
            <v>36948</v>
          </cell>
          <cell r="R438" t="str">
            <v>#N/A N.A.</v>
          </cell>
          <cell r="S438">
            <v>36948</v>
          </cell>
          <cell r="T438" t="str">
            <v>#N/A N.A.</v>
          </cell>
          <cell r="U438">
            <v>36948</v>
          </cell>
          <cell r="V438">
            <v>5.32</v>
          </cell>
          <cell r="W438">
            <v>36948</v>
          </cell>
          <cell r="X438">
            <v>4.6157000000000004</v>
          </cell>
          <cell r="Y438">
            <v>36948</v>
          </cell>
          <cell r="Z438">
            <v>4.0667999999999997</v>
          </cell>
        </row>
        <row r="439">
          <cell r="A439">
            <v>36949</v>
          </cell>
          <cell r="B439">
            <v>0.91369999999999996</v>
          </cell>
          <cell r="C439">
            <v>36949</v>
          </cell>
          <cell r="D439">
            <v>7.7153</v>
          </cell>
          <cell r="E439">
            <v>36949</v>
          </cell>
          <cell r="F439">
            <v>7.0533000000000001</v>
          </cell>
          <cell r="G439">
            <v>36949</v>
          </cell>
          <cell r="H439">
            <v>11.137600000000001</v>
          </cell>
          <cell r="I439">
            <v>36949</v>
          </cell>
          <cell r="J439">
            <v>161.93190000000001</v>
          </cell>
          <cell r="K439">
            <v>36949</v>
          </cell>
          <cell r="L439">
            <v>6.6299999999999998E-2</v>
          </cell>
          <cell r="M439">
            <v>36949</v>
          </cell>
          <cell r="N439">
            <v>5.0425000000000004</v>
          </cell>
          <cell r="O439">
            <v>36949</v>
          </cell>
          <cell r="P439">
            <v>0.98880000000000001</v>
          </cell>
          <cell r="Q439">
            <v>36949</v>
          </cell>
          <cell r="R439" t="str">
            <v>#N/A N.A.</v>
          </cell>
          <cell r="S439">
            <v>36949</v>
          </cell>
          <cell r="T439" t="str">
            <v>#N/A N.A.</v>
          </cell>
          <cell r="U439">
            <v>36949</v>
          </cell>
          <cell r="V439">
            <v>5.31</v>
          </cell>
          <cell r="W439">
            <v>36949</v>
          </cell>
          <cell r="X439">
            <v>4.5963000000000003</v>
          </cell>
          <cell r="Y439">
            <v>36949</v>
          </cell>
          <cell r="Z439">
            <v>4.0541</v>
          </cell>
        </row>
        <row r="440">
          <cell r="A440">
            <v>36950</v>
          </cell>
          <cell r="B440">
            <v>0.92259999999999998</v>
          </cell>
          <cell r="C440">
            <v>36950</v>
          </cell>
          <cell r="D440">
            <v>7.67</v>
          </cell>
          <cell r="E440">
            <v>36950</v>
          </cell>
          <cell r="F440">
            <v>7.0960999999999999</v>
          </cell>
          <cell r="G440">
            <v>36950</v>
          </cell>
          <cell r="H440">
            <v>11.088800000000001</v>
          </cell>
          <cell r="I440">
            <v>36950</v>
          </cell>
          <cell r="J440">
            <v>163.4675</v>
          </cell>
          <cell r="K440">
            <v>36950</v>
          </cell>
          <cell r="L440">
            <v>6.54E-2</v>
          </cell>
          <cell r="M440">
            <v>36950</v>
          </cell>
          <cell r="N440">
            <v>4.9927000000000001</v>
          </cell>
          <cell r="O440">
            <v>36950</v>
          </cell>
          <cell r="P440">
            <v>0.98360000000000003</v>
          </cell>
          <cell r="Q440">
            <v>36950</v>
          </cell>
          <cell r="R440" t="str">
            <v>#N/A N.A.</v>
          </cell>
          <cell r="S440">
            <v>36950</v>
          </cell>
          <cell r="T440" t="str">
            <v>#N/A N.A.</v>
          </cell>
          <cell r="U440">
            <v>36950</v>
          </cell>
          <cell r="V440">
            <v>5.3</v>
          </cell>
          <cell r="W440">
            <v>36950</v>
          </cell>
          <cell r="X440">
            <v>4.5967000000000002</v>
          </cell>
          <cell r="Y440">
            <v>36950</v>
          </cell>
          <cell r="Z440">
            <v>4.0354999999999999</v>
          </cell>
        </row>
        <row r="441">
          <cell r="A441">
            <v>36951</v>
          </cell>
          <cell r="B441">
            <v>0.93089999999999995</v>
          </cell>
          <cell r="C441">
            <v>36951</v>
          </cell>
          <cell r="D441">
            <v>7.7184999999999997</v>
          </cell>
          <cell r="E441">
            <v>36951</v>
          </cell>
          <cell r="F441">
            <v>7.1844000000000001</v>
          </cell>
          <cell r="G441">
            <v>36951</v>
          </cell>
          <cell r="H441">
            <v>11.214600000000001</v>
          </cell>
          <cell r="I441">
            <v>36951</v>
          </cell>
          <cell r="J441">
            <v>162.6866</v>
          </cell>
          <cell r="K441">
            <v>36951</v>
          </cell>
          <cell r="L441">
            <v>6.5500000000000003E-2</v>
          </cell>
          <cell r="M441">
            <v>36951</v>
          </cell>
          <cell r="N441">
            <v>4.9795999999999996</v>
          </cell>
          <cell r="O441">
            <v>36951</v>
          </cell>
          <cell r="P441">
            <v>0.9879</v>
          </cell>
          <cell r="Q441">
            <v>36951</v>
          </cell>
          <cell r="R441" t="str">
            <v>#N/A N.A.</v>
          </cell>
          <cell r="S441">
            <v>36951</v>
          </cell>
          <cell r="T441" t="str">
            <v>#N/A N.A.</v>
          </cell>
          <cell r="U441">
            <v>36951</v>
          </cell>
          <cell r="V441">
            <v>5.3</v>
          </cell>
          <cell r="W441">
            <v>36951</v>
          </cell>
          <cell r="X441">
            <v>4.6680000000000001</v>
          </cell>
          <cell r="Y441">
            <v>36951</v>
          </cell>
          <cell r="Z441">
            <v>4.0640000000000001</v>
          </cell>
        </row>
        <row r="442">
          <cell r="A442">
            <v>36952</v>
          </cell>
          <cell r="B442">
            <v>0.93330000000000002</v>
          </cell>
          <cell r="C442">
            <v>36952</v>
          </cell>
          <cell r="D442">
            <v>7.7362000000000002</v>
          </cell>
          <cell r="E442">
            <v>36952</v>
          </cell>
          <cell r="F442">
            <v>7.2190000000000003</v>
          </cell>
          <cell r="G442">
            <v>36952</v>
          </cell>
          <cell r="H442">
            <v>11.3667</v>
          </cell>
          <cell r="I442">
            <v>36952</v>
          </cell>
          <cell r="J442">
            <v>164.28800000000001</v>
          </cell>
          <cell r="K442">
            <v>36952</v>
          </cell>
          <cell r="L442">
            <v>6.5000000000000002E-2</v>
          </cell>
          <cell r="M442">
            <v>36952</v>
          </cell>
          <cell r="N442">
            <v>5.0119999999999996</v>
          </cell>
          <cell r="O442">
            <v>36952</v>
          </cell>
          <cell r="P442">
            <v>0.99270000000000003</v>
          </cell>
          <cell r="Q442">
            <v>36952</v>
          </cell>
          <cell r="R442" t="str">
            <v>#N/A N.A.</v>
          </cell>
          <cell r="S442">
            <v>36952</v>
          </cell>
          <cell r="T442" t="str">
            <v>#N/A N.A.</v>
          </cell>
          <cell r="U442">
            <v>36952</v>
          </cell>
          <cell r="V442">
            <v>5.3</v>
          </cell>
          <cell r="W442">
            <v>36952</v>
          </cell>
          <cell r="X442">
            <v>4.7054999999999998</v>
          </cell>
          <cell r="Y442">
            <v>36952</v>
          </cell>
          <cell r="Z442">
            <v>4.1055000000000001</v>
          </cell>
        </row>
        <row r="443">
          <cell r="A443">
            <v>36953</v>
          </cell>
          <cell r="B443">
            <v>0.93330000000000002</v>
          </cell>
          <cell r="C443">
            <v>36953</v>
          </cell>
          <cell r="D443">
            <v>7.7362000000000002</v>
          </cell>
          <cell r="E443">
            <v>36953</v>
          </cell>
          <cell r="F443">
            <v>7.2190000000000003</v>
          </cell>
          <cell r="G443">
            <v>36953</v>
          </cell>
          <cell r="H443">
            <v>11.3667</v>
          </cell>
          <cell r="I443">
            <v>36953</v>
          </cell>
          <cell r="J443">
            <v>164.28800000000001</v>
          </cell>
          <cell r="K443">
            <v>36953</v>
          </cell>
          <cell r="L443">
            <v>6.5000000000000002E-2</v>
          </cell>
          <cell r="M443">
            <v>36953</v>
          </cell>
          <cell r="N443">
            <v>5.0119999999999996</v>
          </cell>
          <cell r="O443">
            <v>36953</v>
          </cell>
          <cell r="P443">
            <v>0.99270000000000003</v>
          </cell>
          <cell r="Q443">
            <v>36953</v>
          </cell>
          <cell r="R443" t="str">
            <v>#N/A N.A.</v>
          </cell>
          <cell r="S443">
            <v>36953</v>
          </cell>
          <cell r="T443" t="str">
            <v>#N/A N.A.</v>
          </cell>
          <cell r="U443">
            <v>36953</v>
          </cell>
          <cell r="V443">
            <v>5.3</v>
          </cell>
          <cell r="W443">
            <v>36953</v>
          </cell>
          <cell r="X443">
            <v>4.7054999999999998</v>
          </cell>
          <cell r="Y443">
            <v>36953</v>
          </cell>
          <cell r="Z443">
            <v>4.1055000000000001</v>
          </cell>
        </row>
        <row r="444">
          <cell r="A444">
            <v>36954</v>
          </cell>
          <cell r="B444">
            <v>0.93330000000000002</v>
          </cell>
          <cell r="C444">
            <v>36954</v>
          </cell>
          <cell r="D444">
            <v>7.7362000000000002</v>
          </cell>
          <cell r="E444">
            <v>36954</v>
          </cell>
          <cell r="F444">
            <v>7.2190000000000003</v>
          </cell>
          <cell r="G444">
            <v>36954</v>
          </cell>
          <cell r="H444">
            <v>11.3667</v>
          </cell>
          <cell r="I444">
            <v>36954</v>
          </cell>
          <cell r="J444">
            <v>164.28800000000001</v>
          </cell>
          <cell r="K444">
            <v>36954</v>
          </cell>
          <cell r="L444">
            <v>6.5000000000000002E-2</v>
          </cell>
          <cell r="M444">
            <v>36954</v>
          </cell>
          <cell r="N444">
            <v>5.0119999999999996</v>
          </cell>
          <cell r="O444">
            <v>36954</v>
          </cell>
          <cell r="P444">
            <v>0.99270000000000003</v>
          </cell>
          <cell r="Q444">
            <v>36954</v>
          </cell>
          <cell r="R444" t="str">
            <v>#N/A N.A.</v>
          </cell>
          <cell r="S444">
            <v>36954</v>
          </cell>
          <cell r="T444" t="str">
            <v>#N/A N.A.</v>
          </cell>
          <cell r="U444">
            <v>36954</v>
          </cell>
          <cell r="V444">
            <v>5.3</v>
          </cell>
          <cell r="W444">
            <v>36954</v>
          </cell>
          <cell r="X444">
            <v>4.7054999999999998</v>
          </cell>
          <cell r="Y444">
            <v>36954</v>
          </cell>
          <cell r="Z444">
            <v>4.1055000000000001</v>
          </cell>
        </row>
        <row r="445">
          <cell r="A445">
            <v>36955</v>
          </cell>
          <cell r="B445">
            <v>0.9294</v>
          </cell>
          <cell r="C445">
            <v>36955</v>
          </cell>
          <cell r="D445">
            <v>7.76</v>
          </cell>
          <cell r="E445">
            <v>36955</v>
          </cell>
          <cell r="F445">
            <v>7.2164000000000001</v>
          </cell>
          <cell r="G445">
            <v>36955</v>
          </cell>
          <cell r="H445">
            <v>11.399900000000001</v>
          </cell>
          <cell r="I445">
            <v>36955</v>
          </cell>
          <cell r="J445">
            <v>163.964</v>
          </cell>
          <cell r="K445">
            <v>36955</v>
          </cell>
          <cell r="L445">
            <v>6.5199999999999994E-2</v>
          </cell>
          <cell r="M445">
            <v>36955</v>
          </cell>
          <cell r="N445">
            <v>5.0282</v>
          </cell>
          <cell r="O445">
            <v>36955</v>
          </cell>
          <cell r="P445">
            <v>0.99619999999999997</v>
          </cell>
          <cell r="Q445">
            <v>36955</v>
          </cell>
          <cell r="R445" t="str">
            <v>#N/A N.A.</v>
          </cell>
          <cell r="S445">
            <v>36955</v>
          </cell>
          <cell r="T445" t="str">
            <v>#N/A N.A.</v>
          </cell>
          <cell r="U445">
            <v>36955</v>
          </cell>
          <cell r="V445">
            <v>5.3</v>
          </cell>
          <cell r="W445">
            <v>36955</v>
          </cell>
          <cell r="X445">
            <v>4.7024999999999997</v>
          </cell>
          <cell r="Y445">
            <v>36955</v>
          </cell>
          <cell r="Z445">
            <v>4.0594000000000001</v>
          </cell>
        </row>
        <row r="446">
          <cell r="A446">
            <v>36956</v>
          </cell>
          <cell r="B446">
            <v>0.93240000000000001</v>
          </cell>
          <cell r="C446">
            <v>36956</v>
          </cell>
          <cell r="D446">
            <v>7.8739999999999997</v>
          </cell>
          <cell r="E446">
            <v>36956</v>
          </cell>
          <cell r="F446">
            <v>7.2649999999999997</v>
          </cell>
          <cell r="G446">
            <v>36956</v>
          </cell>
          <cell r="H446">
            <v>11.545299999999999</v>
          </cell>
          <cell r="I446">
            <v>36956</v>
          </cell>
          <cell r="J446">
            <v>160.43700000000001</v>
          </cell>
          <cell r="K446">
            <v>36956</v>
          </cell>
          <cell r="L446">
            <v>6.6299999999999998E-2</v>
          </cell>
          <cell r="M446">
            <v>36956</v>
          </cell>
          <cell r="N446">
            <v>5.1165000000000003</v>
          </cell>
          <cell r="O446">
            <v>36956</v>
          </cell>
          <cell r="P446">
            <v>1.0093000000000001</v>
          </cell>
          <cell r="Q446">
            <v>36956</v>
          </cell>
          <cell r="R446" t="str">
            <v>#N/A N.A.</v>
          </cell>
          <cell r="S446">
            <v>36956</v>
          </cell>
          <cell r="T446" t="str">
            <v>#N/A N.A.</v>
          </cell>
          <cell r="U446">
            <v>36956</v>
          </cell>
          <cell r="V446">
            <v>5.31</v>
          </cell>
          <cell r="W446">
            <v>36956</v>
          </cell>
          <cell r="X446">
            <v>4.7744</v>
          </cell>
          <cell r="Y446">
            <v>36956</v>
          </cell>
          <cell r="Z446">
            <v>4.0987</v>
          </cell>
        </row>
        <row r="447">
          <cell r="A447">
            <v>36957</v>
          </cell>
          <cell r="B447">
            <v>0.92700000000000005</v>
          </cell>
          <cell r="C447">
            <v>36957</v>
          </cell>
          <cell r="D447">
            <v>7.9335000000000004</v>
          </cell>
          <cell r="E447">
            <v>36957</v>
          </cell>
          <cell r="F447">
            <v>7.3528000000000002</v>
          </cell>
          <cell r="G447">
            <v>36957</v>
          </cell>
          <cell r="H447">
            <v>11.580399999999999</v>
          </cell>
          <cell r="I447">
            <v>36957</v>
          </cell>
          <cell r="J447">
            <v>160.81399999999999</v>
          </cell>
          <cell r="K447">
            <v>36957</v>
          </cell>
          <cell r="L447">
            <v>6.6000000000000003E-2</v>
          </cell>
          <cell r="M447">
            <v>36957</v>
          </cell>
          <cell r="N447">
            <v>5.1124000000000001</v>
          </cell>
          <cell r="O447">
            <v>36957</v>
          </cell>
          <cell r="P447">
            <v>1.0159</v>
          </cell>
          <cell r="Q447">
            <v>36957</v>
          </cell>
          <cell r="R447" t="str">
            <v>#N/A N.A.</v>
          </cell>
          <cell r="S447">
            <v>36957</v>
          </cell>
          <cell r="T447" t="str">
            <v>#N/A N.A.</v>
          </cell>
          <cell r="U447">
            <v>36957</v>
          </cell>
          <cell r="V447">
            <v>5.29</v>
          </cell>
          <cell r="W447">
            <v>36957</v>
          </cell>
          <cell r="X447">
            <v>4.782</v>
          </cell>
          <cell r="Y447">
            <v>36957</v>
          </cell>
          <cell r="Z447">
            <v>4.0415000000000001</v>
          </cell>
        </row>
        <row r="448">
          <cell r="A448">
            <v>36958</v>
          </cell>
          <cell r="B448">
            <v>0.93059999999999998</v>
          </cell>
          <cell r="C448">
            <v>36958</v>
          </cell>
          <cell r="D448">
            <v>7.7257999999999996</v>
          </cell>
          <cell r="E448">
            <v>36958</v>
          </cell>
          <cell r="F448">
            <v>7.1904000000000003</v>
          </cell>
          <cell r="G448">
            <v>36958</v>
          </cell>
          <cell r="H448">
            <v>11.336399999999999</v>
          </cell>
          <cell r="I448">
            <v>36958</v>
          </cell>
          <cell r="J448">
            <v>164.542</v>
          </cell>
          <cell r="K448">
            <v>36958</v>
          </cell>
          <cell r="L448">
            <v>6.4299999999999996E-2</v>
          </cell>
          <cell r="M448">
            <v>36958</v>
          </cell>
          <cell r="N448">
            <v>4.9837999999999996</v>
          </cell>
          <cell r="O448">
            <v>36958</v>
          </cell>
          <cell r="P448">
            <v>0.98860000000000003</v>
          </cell>
          <cell r="Q448">
            <v>36958</v>
          </cell>
          <cell r="R448" t="str">
            <v>#N/A N.A.</v>
          </cell>
          <cell r="S448">
            <v>36958</v>
          </cell>
          <cell r="T448" t="str">
            <v>#N/A N.A.</v>
          </cell>
          <cell r="U448">
            <v>36958</v>
          </cell>
          <cell r="V448">
            <v>5.29</v>
          </cell>
          <cell r="W448">
            <v>36958</v>
          </cell>
          <cell r="X448">
            <v>4.6704999999999997</v>
          </cell>
          <cell r="Y448">
            <v>36958</v>
          </cell>
          <cell r="Z448">
            <v>3.9457</v>
          </cell>
        </row>
        <row r="449">
          <cell r="A449">
            <v>36959</v>
          </cell>
          <cell r="B449">
            <v>0.93110000000000004</v>
          </cell>
          <cell r="C449">
            <v>36959</v>
          </cell>
          <cell r="D449">
            <v>7.7324999999999999</v>
          </cell>
          <cell r="E449">
            <v>36959</v>
          </cell>
          <cell r="F449">
            <v>7.1977000000000002</v>
          </cell>
          <cell r="G449">
            <v>36959</v>
          </cell>
          <cell r="H449">
            <v>11.3689</v>
          </cell>
          <cell r="I449">
            <v>36959</v>
          </cell>
          <cell r="J449">
            <v>163.92760000000001</v>
          </cell>
          <cell r="K449">
            <v>36959</v>
          </cell>
          <cell r="L449">
            <v>6.4699999999999994E-2</v>
          </cell>
          <cell r="M449">
            <v>36959</v>
          </cell>
          <cell r="N449">
            <v>4.9977</v>
          </cell>
          <cell r="O449">
            <v>36959</v>
          </cell>
          <cell r="P449">
            <v>0.99109999999999998</v>
          </cell>
          <cell r="Q449">
            <v>36959</v>
          </cell>
          <cell r="R449" t="str">
            <v>#N/A N.A.</v>
          </cell>
          <cell r="S449">
            <v>36959</v>
          </cell>
          <cell r="T449" t="str">
            <v>#N/A N.A.</v>
          </cell>
          <cell r="U449">
            <v>36959</v>
          </cell>
          <cell r="V449">
            <v>5.29</v>
          </cell>
          <cell r="W449">
            <v>36959</v>
          </cell>
          <cell r="X449">
            <v>4.6764000000000001</v>
          </cell>
          <cell r="Y449">
            <v>36959</v>
          </cell>
          <cell r="Z449">
            <v>3.9315000000000002</v>
          </cell>
        </row>
        <row r="450">
          <cell r="A450">
            <v>36960</v>
          </cell>
          <cell r="B450">
            <v>0.93110000000000004</v>
          </cell>
          <cell r="C450">
            <v>36960</v>
          </cell>
          <cell r="D450">
            <v>7.7324999999999999</v>
          </cell>
          <cell r="E450">
            <v>36960</v>
          </cell>
          <cell r="F450">
            <v>7.1977000000000002</v>
          </cell>
          <cell r="G450">
            <v>36960</v>
          </cell>
          <cell r="H450">
            <v>11.3689</v>
          </cell>
          <cell r="I450">
            <v>36960</v>
          </cell>
          <cell r="J450">
            <v>163.92760000000001</v>
          </cell>
          <cell r="K450">
            <v>36960</v>
          </cell>
          <cell r="L450">
            <v>6.4699999999999994E-2</v>
          </cell>
          <cell r="M450">
            <v>36960</v>
          </cell>
          <cell r="N450">
            <v>4.9977</v>
          </cell>
          <cell r="O450">
            <v>36960</v>
          </cell>
          <cell r="P450">
            <v>0.99109999999999998</v>
          </cell>
          <cell r="Q450">
            <v>36960</v>
          </cell>
          <cell r="R450" t="str">
            <v>#N/A N.A.</v>
          </cell>
          <cell r="S450">
            <v>36960</v>
          </cell>
          <cell r="T450" t="str">
            <v>#N/A N.A.</v>
          </cell>
          <cell r="U450">
            <v>36960</v>
          </cell>
          <cell r="V450">
            <v>5.29</v>
          </cell>
          <cell r="W450">
            <v>36960</v>
          </cell>
          <cell r="X450">
            <v>4.6764000000000001</v>
          </cell>
          <cell r="Y450">
            <v>36960</v>
          </cell>
          <cell r="Z450">
            <v>3.9315000000000002</v>
          </cell>
        </row>
        <row r="451">
          <cell r="A451">
            <v>36961</v>
          </cell>
          <cell r="B451">
            <v>0.93110000000000004</v>
          </cell>
          <cell r="C451">
            <v>36961</v>
          </cell>
          <cell r="D451">
            <v>7.7324999999999999</v>
          </cell>
          <cell r="E451">
            <v>36961</v>
          </cell>
          <cell r="F451">
            <v>7.1977000000000002</v>
          </cell>
          <cell r="G451">
            <v>36961</v>
          </cell>
          <cell r="H451">
            <v>11.3689</v>
          </cell>
          <cell r="I451">
            <v>36961</v>
          </cell>
          <cell r="J451">
            <v>163.92760000000001</v>
          </cell>
          <cell r="K451">
            <v>36961</v>
          </cell>
          <cell r="L451">
            <v>6.4699999999999994E-2</v>
          </cell>
          <cell r="M451">
            <v>36961</v>
          </cell>
          <cell r="N451">
            <v>4.9977</v>
          </cell>
          <cell r="O451">
            <v>36961</v>
          </cell>
          <cell r="P451">
            <v>0.99109999999999998</v>
          </cell>
          <cell r="Q451">
            <v>36961</v>
          </cell>
          <cell r="R451" t="str">
            <v>#N/A N.A.</v>
          </cell>
          <cell r="S451">
            <v>36961</v>
          </cell>
          <cell r="T451" t="str">
            <v>#N/A N.A.</v>
          </cell>
          <cell r="U451">
            <v>36961</v>
          </cell>
          <cell r="V451">
            <v>5.29</v>
          </cell>
          <cell r="W451">
            <v>36961</v>
          </cell>
          <cell r="X451">
            <v>4.6764000000000001</v>
          </cell>
          <cell r="Y451">
            <v>36961</v>
          </cell>
          <cell r="Z451">
            <v>3.9315000000000002</v>
          </cell>
        </row>
        <row r="452">
          <cell r="A452">
            <v>36962</v>
          </cell>
          <cell r="B452">
            <v>0.92759999999999998</v>
          </cell>
          <cell r="C452">
            <v>36962</v>
          </cell>
          <cell r="D452">
            <v>7.7729999999999997</v>
          </cell>
          <cell r="E452">
            <v>36962</v>
          </cell>
          <cell r="F452">
            <v>7.2098000000000004</v>
          </cell>
          <cell r="G452">
            <v>36962</v>
          </cell>
          <cell r="H452">
            <v>11.382199999999999</v>
          </cell>
          <cell r="I452">
            <v>36962</v>
          </cell>
          <cell r="J452">
            <v>164.37299999999999</v>
          </cell>
          <cell r="K452">
            <v>36962</v>
          </cell>
          <cell r="L452">
            <v>6.4500000000000002E-2</v>
          </cell>
          <cell r="M452">
            <v>36962</v>
          </cell>
          <cell r="N452">
            <v>5.0092999999999996</v>
          </cell>
          <cell r="O452">
            <v>36962</v>
          </cell>
          <cell r="P452">
            <v>0.99619999999999997</v>
          </cell>
          <cell r="Q452">
            <v>36962</v>
          </cell>
          <cell r="R452" t="str">
            <v>#N/A N.A.</v>
          </cell>
          <cell r="S452">
            <v>36962</v>
          </cell>
          <cell r="T452" t="str">
            <v>#N/A N.A.</v>
          </cell>
          <cell r="U452">
            <v>36962</v>
          </cell>
          <cell r="V452">
            <v>5.28</v>
          </cell>
          <cell r="W452">
            <v>36962</v>
          </cell>
          <cell r="X452">
            <v>4.6901000000000002</v>
          </cell>
          <cell r="Y452">
            <v>36962</v>
          </cell>
          <cell r="Z452">
            <v>3.9639000000000002</v>
          </cell>
        </row>
        <row r="453">
          <cell r="A453">
            <v>36963</v>
          </cell>
          <cell r="B453">
            <v>0.91390000000000005</v>
          </cell>
          <cell r="C453">
            <v>36963</v>
          </cell>
          <cell r="D453">
            <v>7.7949999999999999</v>
          </cell>
          <cell r="E453">
            <v>36963</v>
          </cell>
          <cell r="F453">
            <v>7.1257999999999999</v>
          </cell>
          <cell r="G453">
            <v>36963</v>
          </cell>
          <cell r="H453">
            <v>11.3527</v>
          </cell>
          <cell r="I453">
            <v>36963</v>
          </cell>
          <cell r="J453">
            <v>162.8416</v>
          </cell>
          <cell r="K453">
            <v>36963</v>
          </cell>
          <cell r="L453">
            <v>6.54E-2</v>
          </cell>
          <cell r="M453">
            <v>36963</v>
          </cell>
          <cell r="N453">
            <v>5.0726000000000004</v>
          </cell>
          <cell r="O453">
            <v>36963</v>
          </cell>
          <cell r="P453">
            <v>1.0039</v>
          </cell>
          <cell r="Q453">
            <v>36963</v>
          </cell>
          <cell r="R453" t="str">
            <v>#N/A N.A.</v>
          </cell>
          <cell r="S453">
            <v>36963</v>
          </cell>
          <cell r="T453" t="str">
            <v>#N/A N.A.</v>
          </cell>
          <cell r="U453">
            <v>36963</v>
          </cell>
          <cell r="V453">
            <v>5.26</v>
          </cell>
          <cell r="W453">
            <v>36963</v>
          </cell>
          <cell r="X453">
            <v>4.6543000000000001</v>
          </cell>
          <cell r="Y453">
            <v>36963</v>
          </cell>
          <cell r="Z453">
            <v>3.9403999999999999</v>
          </cell>
        </row>
        <row r="454">
          <cell r="A454">
            <v>36964</v>
          </cell>
          <cell r="B454">
            <v>0.91110000000000002</v>
          </cell>
          <cell r="C454">
            <v>36964</v>
          </cell>
          <cell r="D454">
            <v>7.8617999999999997</v>
          </cell>
          <cell r="E454">
            <v>36964</v>
          </cell>
          <cell r="F454">
            <v>7.1656000000000004</v>
          </cell>
          <cell r="G454">
            <v>36964</v>
          </cell>
          <cell r="H454">
            <v>11.3985</v>
          </cell>
          <cell r="I454">
            <v>36964</v>
          </cell>
          <cell r="J454">
            <v>162.07990000000001</v>
          </cell>
          <cell r="K454">
            <v>36964</v>
          </cell>
          <cell r="L454">
            <v>6.5199999999999994E-2</v>
          </cell>
          <cell r="M454">
            <v>36964</v>
          </cell>
          <cell r="N454">
            <v>5.0633999999999997</v>
          </cell>
          <cell r="O454">
            <v>36964</v>
          </cell>
          <cell r="P454">
            <v>1.0108999999999999</v>
          </cell>
          <cell r="Q454">
            <v>36964</v>
          </cell>
          <cell r="R454" t="str">
            <v>#N/A N.A.</v>
          </cell>
          <cell r="S454">
            <v>36964</v>
          </cell>
          <cell r="T454" t="str">
            <v>#N/A N.A.</v>
          </cell>
          <cell r="U454">
            <v>36964</v>
          </cell>
          <cell r="V454">
            <v>5.25</v>
          </cell>
          <cell r="W454">
            <v>36964</v>
          </cell>
          <cell r="X454">
            <v>4.6698000000000004</v>
          </cell>
          <cell r="Y454">
            <v>36964</v>
          </cell>
          <cell r="Z454">
            <v>3.9161000000000001</v>
          </cell>
        </row>
        <row r="455">
          <cell r="A455">
            <v>36965</v>
          </cell>
          <cell r="B455">
            <v>0.90280000000000005</v>
          </cell>
          <cell r="C455">
            <v>36965</v>
          </cell>
          <cell r="D455">
            <v>7.8375000000000004</v>
          </cell>
          <cell r="E455">
            <v>36965</v>
          </cell>
          <cell r="F455">
            <v>7.0769000000000002</v>
          </cell>
          <cell r="G455">
            <v>36965</v>
          </cell>
          <cell r="H455">
            <v>11.2873</v>
          </cell>
          <cell r="I455">
            <v>36965</v>
          </cell>
          <cell r="J455">
            <v>163.66290000000001</v>
          </cell>
          <cell r="K455">
            <v>36965</v>
          </cell>
          <cell r="L455">
            <v>6.4399999999999999E-2</v>
          </cell>
          <cell r="M455">
            <v>36965</v>
          </cell>
          <cell r="N455">
            <v>5.0513000000000003</v>
          </cell>
          <cell r="O455">
            <v>36965</v>
          </cell>
          <cell r="P455">
            <v>1.0101</v>
          </cell>
          <cell r="Q455">
            <v>36965</v>
          </cell>
          <cell r="R455" t="str">
            <v>#N/A N.A.</v>
          </cell>
          <cell r="S455">
            <v>36965</v>
          </cell>
          <cell r="T455" t="str">
            <v>#N/A N.A.</v>
          </cell>
          <cell r="U455">
            <v>36965</v>
          </cell>
          <cell r="V455">
            <v>5.25</v>
          </cell>
          <cell r="W455">
            <v>36965</v>
          </cell>
          <cell r="X455">
            <v>4.5968</v>
          </cell>
          <cell r="Y455">
            <v>36965</v>
          </cell>
          <cell r="Z455">
            <v>3.8835999999999999</v>
          </cell>
        </row>
        <row r="456">
          <cell r="A456">
            <v>36966</v>
          </cell>
          <cell r="B456">
            <v>0.89410000000000001</v>
          </cell>
          <cell r="C456">
            <v>36966</v>
          </cell>
          <cell r="D456">
            <v>7.9320000000000004</v>
          </cell>
          <cell r="E456">
            <v>36966</v>
          </cell>
          <cell r="F456">
            <v>7.0907999999999998</v>
          </cell>
          <cell r="G456">
            <v>36966</v>
          </cell>
          <cell r="H456">
            <v>11.354100000000001</v>
          </cell>
          <cell r="I456">
            <v>36966</v>
          </cell>
          <cell r="J456">
            <v>162.79949999999999</v>
          </cell>
          <cell r="K456">
            <v>36966</v>
          </cell>
          <cell r="L456">
            <v>6.4500000000000002E-2</v>
          </cell>
          <cell r="M456">
            <v>36966</v>
          </cell>
          <cell r="N456">
            <v>5.0557999999999996</v>
          </cell>
          <cell r="O456">
            <v>36966</v>
          </cell>
          <cell r="P456">
            <v>1.0167999999999999</v>
          </cell>
          <cell r="Q456">
            <v>36966</v>
          </cell>
          <cell r="R456" t="str">
            <v>#N/A N.A.</v>
          </cell>
          <cell r="S456">
            <v>36966</v>
          </cell>
          <cell r="T456" t="str">
            <v>#N/A N.A.</v>
          </cell>
          <cell r="U456">
            <v>36966</v>
          </cell>
          <cell r="V456">
            <v>5.25</v>
          </cell>
          <cell r="W456">
            <v>36966</v>
          </cell>
          <cell r="X456">
            <v>4.6393000000000004</v>
          </cell>
          <cell r="Y456">
            <v>36966</v>
          </cell>
          <cell r="Z456">
            <v>3.9194</v>
          </cell>
        </row>
        <row r="457">
          <cell r="A457">
            <v>36967</v>
          </cell>
          <cell r="B457">
            <v>0.89410000000000001</v>
          </cell>
          <cell r="C457">
            <v>36967</v>
          </cell>
          <cell r="D457">
            <v>7.9320000000000004</v>
          </cell>
          <cell r="E457">
            <v>36967</v>
          </cell>
          <cell r="F457">
            <v>7.0907999999999998</v>
          </cell>
          <cell r="G457">
            <v>36967</v>
          </cell>
          <cell r="H457">
            <v>11.354100000000001</v>
          </cell>
          <cell r="I457">
            <v>36967</v>
          </cell>
          <cell r="J457">
            <v>162.79949999999999</v>
          </cell>
          <cell r="K457">
            <v>36967</v>
          </cell>
          <cell r="L457">
            <v>6.4500000000000002E-2</v>
          </cell>
          <cell r="M457">
            <v>36967</v>
          </cell>
          <cell r="N457">
            <v>5.0557999999999996</v>
          </cell>
          <cell r="O457">
            <v>36967</v>
          </cell>
          <cell r="P457">
            <v>1.0167999999999999</v>
          </cell>
          <cell r="Q457">
            <v>36967</v>
          </cell>
          <cell r="R457" t="str">
            <v>#N/A N.A.</v>
          </cell>
          <cell r="S457">
            <v>36967</v>
          </cell>
          <cell r="T457" t="str">
            <v>#N/A N.A.</v>
          </cell>
          <cell r="U457">
            <v>36967</v>
          </cell>
          <cell r="V457">
            <v>5.25</v>
          </cell>
          <cell r="W457">
            <v>36967</v>
          </cell>
          <cell r="X457">
            <v>4.6393000000000004</v>
          </cell>
          <cell r="Y457">
            <v>36967</v>
          </cell>
          <cell r="Z457">
            <v>3.9194</v>
          </cell>
        </row>
        <row r="458">
          <cell r="A458">
            <v>36968</v>
          </cell>
          <cell r="B458">
            <v>0.89410000000000001</v>
          </cell>
          <cell r="C458">
            <v>36968</v>
          </cell>
          <cell r="D458">
            <v>7.9320000000000004</v>
          </cell>
          <cell r="E458">
            <v>36968</v>
          </cell>
          <cell r="F458">
            <v>7.0907999999999998</v>
          </cell>
          <cell r="G458">
            <v>36968</v>
          </cell>
          <cell r="H458">
            <v>11.354100000000001</v>
          </cell>
          <cell r="I458">
            <v>36968</v>
          </cell>
          <cell r="J458">
            <v>162.79949999999999</v>
          </cell>
          <cell r="K458">
            <v>36968</v>
          </cell>
          <cell r="L458">
            <v>6.4500000000000002E-2</v>
          </cell>
          <cell r="M458">
            <v>36968</v>
          </cell>
          <cell r="N458">
            <v>5.0557999999999996</v>
          </cell>
          <cell r="O458">
            <v>36968</v>
          </cell>
          <cell r="P458">
            <v>1.0167999999999999</v>
          </cell>
          <cell r="Q458">
            <v>36968</v>
          </cell>
          <cell r="R458" t="str">
            <v>#N/A N.A.</v>
          </cell>
          <cell r="S458">
            <v>36968</v>
          </cell>
          <cell r="T458" t="str">
            <v>#N/A N.A.</v>
          </cell>
          <cell r="U458">
            <v>36968</v>
          </cell>
          <cell r="V458">
            <v>5.25</v>
          </cell>
          <cell r="W458">
            <v>36968</v>
          </cell>
          <cell r="X458">
            <v>4.6393000000000004</v>
          </cell>
          <cell r="Y458">
            <v>36968</v>
          </cell>
          <cell r="Z458">
            <v>3.9194</v>
          </cell>
        </row>
        <row r="459">
          <cell r="A459">
            <v>36969</v>
          </cell>
          <cell r="B459">
            <v>0.8992</v>
          </cell>
          <cell r="C459">
            <v>36969</v>
          </cell>
          <cell r="D459">
            <v>7.9888000000000003</v>
          </cell>
          <cell r="E459">
            <v>36969</v>
          </cell>
          <cell r="F459">
            <v>7.1885000000000003</v>
          </cell>
          <cell r="G459">
            <v>36969</v>
          </cell>
          <cell r="H459">
            <v>11.3888</v>
          </cell>
          <cell r="I459">
            <v>36969</v>
          </cell>
          <cell r="J459">
            <v>162.10130000000001</v>
          </cell>
          <cell r="K459">
            <v>36969</v>
          </cell>
          <cell r="L459">
            <v>6.5000000000000002E-2</v>
          </cell>
          <cell r="M459">
            <v>36969</v>
          </cell>
          <cell r="N459">
            <v>5.1044999999999998</v>
          </cell>
          <cell r="O459">
            <v>36969</v>
          </cell>
          <cell r="P459">
            <v>1.0250999999999999</v>
          </cell>
          <cell r="Q459">
            <v>36969</v>
          </cell>
          <cell r="R459" t="str">
            <v>#N/A N.A.</v>
          </cell>
          <cell r="S459">
            <v>36969</v>
          </cell>
          <cell r="T459" t="str">
            <v>#N/A N.A.</v>
          </cell>
          <cell r="U459">
            <v>36969</v>
          </cell>
          <cell r="V459">
            <v>5.23</v>
          </cell>
          <cell r="W459">
            <v>36969</v>
          </cell>
          <cell r="X459">
            <v>4.6878000000000002</v>
          </cell>
          <cell r="Y459">
            <v>36969</v>
          </cell>
          <cell r="Z459">
            <v>3.9851000000000001</v>
          </cell>
        </row>
        <row r="460">
          <cell r="A460">
            <v>36970</v>
          </cell>
          <cell r="B460">
            <v>0.9042</v>
          </cell>
          <cell r="C460">
            <v>36970</v>
          </cell>
          <cell r="D460">
            <v>7.9749999999999996</v>
          </cell>
          <cell r="E460">
            <v>36970</v>
          </cell>
          <cell r="F460">
            <v>7.2093999999999996</v>
          </cell>
          <cell r="G460">
            <v>36970</v>
          </cell>
          <cell r="H460">
            <v>11.468400000000001</v>
          </cell>
          <cell r="I460">
            <v>36970</v>
          </cell>
          <cell r="J460">
            <v>161.90799999999999</v>
          </cell>
          <cell r="K460">
            <v>36970</v>
          </cell>
          <cell r="L460">
            <v>6.54E-2</v>
          </cell>
          <cell r="M460">
            <v>36970</v>
          </cell>
          <cell r="N460">
            <v>5.0980999999999996</v>
          </cell>
          <cell r="O460">
            <v>36970</v>
          </cell>
          <cell r="P460">
            <v>1.0234000000000001</v>
          </cell>
          <cell r="Q460">
            <v>36970</v>
          </cell>
          <cell r="R460" t="str">
            <v>#N/A N.A.</v>
          </cell>
          <cell r="S460">
            <v>36970</v>
          </cell>
          <cell r="T460" t="str">
            <v>#N/A N.A.</v>
          </cell>
          <cell r="U460">
            <v>36970</v>
          </cell>
          <cell r="V460">
            <v>5.21</v>
          </cell>
          <cell r="W460">
            <v>36970</v>
          </cell>
          <cell r="X460">
            <v>4.7324999999999999</v>
          </cell>
          <cell r="Y460">
            <v>36970</v>
          </cell>
          <cell r="Z460">
            <v>4.0109000000000004</v>
          </cell>
        </row>
        <row r="461">
          <cell r="A461">
            <v>36971</v>
          </cell>
          <cell r="B461">
            <v>0.89500000000000002</v>
          </cell>
          <cell r="C461">
            <v>36971</v>
          </cell>
          <cell r="D461">
            <v>8.0180000000000007</v>
          </cell>
          <cell r="E461">
            <v>36971</v>
          </cell>
          <cell r="F461">
            <v>7.1809000000000003</v>
          </cell>
          <cell r="G461">
            <v>36971</v>
          </cell>
          <cell r="H461">
            <v>11.463100000000001</v>
          </cell>
          <cell r="I461">
            <v>36971</v>
          </cell>
          <cell r="J461">
            <v>162.9838</v>
          </cell>
          <cell r="K461">
            <v>36971</v>
          </cell>
          <cell r="L461">
            <v>6.4899999999999999E-2</v>
          </cell>
          <cell r="M461">
            <v>36971</v>
          </cell>
          <cell r="N461">
            <v>5.0861999999999998</v>
          </cell>
          <cell r="O461">
            <v>36971</v>
          </cell>
          <cell r="P461">
            <v>1.0269999999999999</v>
          </cell>
          <cell r="Q461">
            <v>36971</v>
          </cell>
          <cell r="R461" t="str">
            <v>#N/A N.A.</v>
          </cell>
          <cell r="S461">
            <v>36971</v>
          </cell>
          <cell r="T461" t="str">
            <v>#N/A N.A.</v>
          </cell>
          <cell r="U461">
            <v>36971</v>
          </cell>
          <cell r="V461">
            <v>5.17</v>
          </cell>
          <cell r="W461">
            <v>36971</v>
          </cell>
          <cell r="X461">
            <v>4.6839000000000004</v>
          </cell>
          <cell r="Y461">
            <v>36971</v>
          </cell>
          <cell r="Z461">
            <v>3.9525000000000001</v>
          </cell>
        </row>
        <row r="462">
          <cell r="A462">
            <v>36972</v>
          </cell>
          <cell r="B462">
            <v>0.88719999999999999</v>
          </cell>
          <cell r="C462">
            <v>36972</v>
          </cell>
          <cell r="D462">
            <v>8.0175000000000001</v>
          </cell>
          <cell r="E462">
            <v>36972</v>
          </cell>
          <cell r="F462">
            <v>7.1123000000000003</v>
          </cell>
          <cell r="G462">
            <v>36972</v>
          </cell>
          <cell r="H462">
            <v>11.4047</v>
          </cell>
          <cell r="I462">
            <v>36972</v>
          </cell>
          <cell r="J462">
            <v>164.84889999999999</v>
          </cell>
          <cell r="K462">
            <v>36972</v>
          </cell>
          <cell r="L462">
            <v>6.4899999999999999E-2</v>
          </cell>
          <cell r="M462">
            <v>36972</v>
          </cell>
          <cell r="N462">
            <v>5.1123000000000003</v>
          </cell>
          <cell r="O462">
            <v>36972</v>
          </cell>
          <cell r="P462">
            <v>1.0286999999999999</v>
          </cell>
          <cell r="Q462">
            <v>36972</v>
          </cell>
          <cell r="R462" t="str">
            <v>#N/A N.A.</v>
          </cell>
          <cell r="S462">
            <v>36972</v>
          </cell>
          <cell r="T462" t="str">
            <v>#N/A N.A.</v>
          </cell>
          <cell r="U462">
            <v>36972</v>
          </cell>
          <cell r="V462">
            <v>5.17</v>
          </cell>
          <cell r="W462">
            <v>36972</v>
          </cell>
          <cell r="X462">
            <v>4.6546000000000003</v>
          </cell>
          <cell r="Y462">
            <v>36972</v>
          </cell>
          <cell r="Z462">
            <v>3.9619</v>
          </cell>
        </row>
        <row r="463">
          <cell r="A463">
            <v>36973</v>
          </cell>
          <cell r="B463">
            <v>0.8921</v>
          </cell>
          <cell r="C463">
            <v>36973</v>
          </cell>
          <cell r="D463">
            <v>7.9625000000000004</v>
          </cell>
          <cell r="E463">
            <v>36973</v>
          </cell>
          <cell r="F463">
            <v>7.101</v>
          </cell>
          <cell r="G463">
            <v>36973</v>
          </cell>
          <cell r="H463">
            <v>11.343</v>
          </cell>
          <cell r="I463">
            <v>36973</v>
          </cell>
          <cell r="J463">
            <v>164.51009999999999</v>
          </cell>
          <cell r="K463">
            <v>36973</v>
          </cell>
          <cell r="L463">
            <v>6.4799999999999996E-2</v>
          </cell>
          <cell r="M463">
            <v>36973</v>
          </cell>
          <cell r="N463">
            <v>5.0876000000000001</v>
          </cell>
          <cell r="O463">
            <v>36973</v>
          </cell>
          <cell r="P463">
            <v>1.0205</v>
          </cell>
          <cell r="Q463">
            <v>36973</v>
          </cell>
          <cell r="R463" t="str">
            <v>#N/A N.A.</v>
          </cell>
          <cell r="S463">
            <v>36973</v>
          </cell>
          <cell r="T463" t="str">
            <v>#N/A N.A.</v>
          </cell>
          <cell r="U463">
            <v>36973</v>
          </cell>
          <cell r="V463">
            <v>5.17</v>
          </cell>
          <cell r="W463">
            <v>36973</v>
          </cell>
          <cell r="X463">
            <v>4.6257999999999999</v>
          </cell>
          <cell r="Y463">
            <v>36973</v>
          </cell>
          <cell r="Z463">
            <v>3.9508999999999999</v>
          </cell>
        </row>
        <row r="464">
          <cell r="A464">
            <v>36974</v>
          </cell>
          <cell r="B464">
            <v>0.8921</v>
          </cell>
          <cell r="C464">
            <v>36974</v>
          </cell>
          <cell r="D464">
            <v>7.9625000000000004</v>
          </cell>
          <cell r="E464">
            <v>36974</v>
          </cell>
          <cell r="F464">
            <v>7.101</v>
          </cell>
          <cell r="G464">
            <v>36974</v>
          </cell>
          <cell r="H464">
            <v>11.343</v>
          </cell>
          <cell r="I464">
            <v>36974</v>
          </cell>
          <cell r="J464">
            <v>164.51009999999999</v>
          </cell>
          <cell r="K464">
            <v>36974</v>
          </cell>
          <cell r="L464">
            <v>6.4799999999999996E-2</v>
          </cell>
          <cell r="M464">
            <v>36974</v>
          </cell>
          <cell r="N464">
            <v>5.0876000000000001</v>
          </cell>
          <cell r="O464">
            <v>36974</v>
          </cell>
          <cell r="P464">
            <v>1.0205</v>
          </cell>
          <cell r="Q464">
            <v>36974</v>
          </cell>
          <cell r="R464" t="str">
            <v>#N/A N.A.</v>
          </cell>
          <cell r="S464">
            <v>36974</v>
          </cell>
          <cell r="T464" t="str">
            <v>#N/A N.A.</v>
          </cell>
          <cell r="U464">
            <v>36974</v>
          </cell>
          <cell r="V464">
            <v>5.17</v>
          </cell>
          <cell r="W464">
            <v>36974</v>
          </cell>
          <cell r="X464">
            <v>4.6257999999999999</v>
          </cell>
          <cell r="Y464">
            <v>36974</v>
          </cell>
          <cell r="Z464">
            <v>3.9508999999999999</v>
          </cell>
        </row>
        <row r="465">
          <cell r="A465">
            <v>36975</v>
          </cell>
          <cell r="B465">
            <v>0.8921</v>
          </cell>
          <cell r="C465">
            <v>36975</v>
          </cell>
          <cell r="D465">
            <v>7.9625000000000004</v>
          </cell>
          <cell r="E465">
            <v>36975</v>
          </cell>
          <cell r="F465">
            <v>7.101</v>
          </cell>
          <cell r="G465">
            <v>36975</v>
          </cell>
          <cell r="H465">
            <v>11.343</v>
          </cell>
          <cell r="I465">
            <v>36975</v>
          </cell>
          <cell r="J465">
            <v>164.51009999999999</v>
          </cell>
          <cell r="K465">
            <v>36975</v>
          </cell>
          <cell r="L465">
            <v>6.4799999999999996E-2</v>
          </cell>
          <cell r="M465">
            <v>36975</v>
          </cell>
          <cell r="N465">
            <v>5.0876000000000001</v>
          </cell>
          <cell r="O465">
            <v>36975</v>
          </cell>
          <cell r="P465">
            <v>1.0205</v>
          </cell>
          <cell r="Q465">
            <v>36975</v>
          </cell>
          <cell r="R465" t="str">
            <v>#N/A N.A.</v>
          </cell>
          <cell r="S465">
            <v>36975</v>
          </cell>
          <cell r="T465" t="str">
            <v>#N/A N.A.</v>
          </cell>
          <cell r="U465">
            <v>36975</v>
          </cell>
          <cell r="V465">
            <v>5.17</v>
          </cell>
          <cell r="W465">
            <v>36975</v>
          </cell>
          <cell r="X465">
            <v>4.6257999999999999</v>
          </cell>
          <cell r="Y465">
            <v>36975</v>
          </cell>
          <cell r="Z465">
            <v>3.9508999999999999</v>
          </cell>
        </row>
        <row r="466">
          <cell r="A466">
            <v>36976</v>
          </cell>
          <cell r="B466">
            <v>0.89559999999999995</v>
          </cell>
          <cell r="C466">
            <v>36976</v>
          </cell>
          <cell r="D466">
            <v>7.9474999999999998</v>
          </cell>
          <cell r="E466">
            <v>36976</v>
          </cell>
          <cell r="F466">
            <v>7.1172000000000004</v>
          </cell>
          <cell r="G466">
            <v>36976</v>
          </cell>
          <cell r="H466">
            <v>11.4002</v>
          </cell>
          <cell r="I466">
            <v>36976</v>
          </cell>
          <cell r="J466">
            <v>164.97800000000001</v>
          </cell>
          <cell r="K466">
            <v>36976</v>
          </cell>
          <cell r="L466">
            <v>6.4799999999999996E-2</v>
          </cell>
          <cell r="M466">
            <v>36976</v>
          </cell>
          <cell r="N466">
            <v>5.101</v>
          </cell>
          <cell r="O466">
            <v>36976</v>
          </cell>
          <cell r="P466">
            <v>1.0185999999999999</v>
          </cell>
          <cell r="Q466">
            <v>36976</v>
          </cell>
          <cell r="R466" t="str">
            <v>#N/A N.A.</v>
          </cell>
          <cell r="S466">
            <v>36976</v>
          </cell>
          <cell r="T466" t="str">
            <v>#N/A N.A.</v>
          </cell>
          <cell r="U466">
            <v>36976</v>
          </cell>
          <cell r="V466">
            <v>5.2</v>
          </cell>
          <cell r="W466">
            <v>36976</v>
          </cell>
          <cell r="X466">
            <v>4.6386000000000003</v>
          </cell>
          <cell r="Y466">
            <v>36976</v>
          </cell>
          <cell r="Z466">
            <v>3.97</v>
          </cell>
        </row>
        <row r="467">
          <cell r="A467">
            <v>36977</v>
          </cell>
          <cell r="B467">
            <v>0.89100000000000001</v>
          </cell>
          <cell r="C467">
            <v>36977</v>
          </cell>
          <cell r="D467">
            <v>8.0009999999999994</v>
          </cell>
          <cell r="E467">
            <v>36977</v>
          </cell>
          <cell r="F467">
            <v>7.1302000000000003</v>
          </cell>
          <cell r="G467">
            <v>36977</v>
          </cell>
          <cell r="H467">
            <v>11.451599999999999</v>
          </cell>
          <cell r="I467">
            <v>36977</v>
          </cell>
          <cell r="J467">
            <v>164.3595</v>
          </cell>
          <cell r="K467">
            <v>36977</v>
          </cell>
          <cell r="L467">
            <v>6.5299999999999997E-2</v>
          </cell>
          <cell r="M467">
            <v>36977</v>
          </cell>
          <cell r="N467">
            <v>5.0865</v>
          </cell>
          <cell r="O467">
            <v>36977</v>
          </cell>
          <cell r="P467">
            <v>1.0235000000000001</v>
          </cell>
          <cell r="Q467">
            <v>36977</v>
          </cell>
          <cell r="R467" t="str">
            <v>#N/A N.A.</v>
          </cell>
          <cell r="S467">
            <v>36977</v>
          </cell>
          <cell r="T467" t="str">
            <v>#N/A N.A.</v>
          </cell>
          <cell r="U467">
            <v>36977</v>
          </cell>
          <cell r="V467">
            <v>5.13</v>
          </cell>
          <cell r="W467">
            <v>36977</v>
          </cell>
          <cell r="X467">
            <v>4.6481000000000003</v>
          </cell>
          <cell r="Y467">
            <v>36977</v>
          </cell>
          <cell r="Z467">
            <v>3.9821</v>
          </cell>
        </row>
        <row r="468">
          <cell r="A468">
            <v>36978</v>
          </cell>
          <cell r="B468">
            <v>0.88819999999999999</v>
          </cell>
          <cell r="C468">
            <v>36978</v>
          </cell>
          <cell r="D468">
            <v>8.01</v>
          </cell>
          <cell r="E468">
            <v>36978</v>
          </cell>
          <cell r="F468">
            <v>7.1124000000000001</v>
          </cell>
          <cell r="G468">
            <v>36978</v>
          </cell>
          <cell r="H468">
            <v>11.5471</v>
          </cell>
          <cell r="I468">
            <v>36978</v>
          </cell>
          <cell r="J468">
            <v>162.01740000000001</v>
          </cell>
          <cell r="K468">
            <v>36978</v>
          </cell>
          <cell r="L468">
            <v>6.5600000000000006E-2</v>
          </cell>
          <cell r="M468">
            <v>36978</v>
          </cell>
          <cell r="N468">
            <v>5.1304999999999996</v>
          </cell>
          <cell r="O468">
            <v>36978</v>
          </cell>
          <cell r="P468">
            <v>1.0296000000000001</v>
          </cell>
          <cell r="Q468">
            <v>36978</v>
          </cell>
          <cell r="R468" t="str">
            <v>#N/A N.A.</v>
          </cell>
          <cell r="S468">
            <v>36978</v>
          </cell>
          <cell r="T468" t="str">
            <v>#N/A N.A.</v>
          </cell>
          <cell r="U468">
            <v>36978</v>
          </cell>
          <cell r="V468">
            <v>5.0999999999999996</v>
          </cell>
          <cell r="W468">
            <v>36978</v>
          </cell>
          <cell r="X468">
            <v>4.6464999999999996</v>
          </cell>
          <cell r="Y468">
            <v>36978</v>
          </cell>
          <cell r="Z468">
            <v>3.964</v>
          </cell>
        </row>
        <row r="469">
          <cell r="A469">
            <v>36979</v>
          </cell>
          <cell r="B469">
            <v>0.88080000000000003</v>
          </cell>
          <cell r="C469">
            <v>36979</v>
          </cell>
          <cell r="D469">
            <v>8.0050000000000008</v>
          </cell>
          <cell r="E469">
            <v>36979</v>
          </cell>
          <cell r="F469">
            <v>7.0597000000000003</v>
          </cell>
          <cell r="G469">
            <v>36979</v>
          </cell>
          <cell r="H469">
            <v>11.488</v>
          </cell>
          <cell r="I469">
            <v>36979</v>
          </cell>
          <cell r="J469">
            <v>164.18369999999999</v>
          </cell>
          <cell r="K469">
            <v>36979</v>
          </cell>
          <cell r="L469">
            <v>6.5199999999999994E-2</v>
          </cell>
          <cell r="M469">
            <v>36979</v>
          </cell>
          <cell r="N469">
            <v>5.1238999999999999</v>
          </cell>
          <cell r="O469">
            <v>36979</v>
          </cell>
          <cell r="P469">
            <v>1.0327</v>
          </cell>
          <cell r="Q469">
            <v>36979</v>
          </cell>
          <cell r="R469" t="str">
            <v>#N/A N.A.</v>
          </cell>
          <cell r="S469">
            <v>36979</v>
          </cell>
          <cell r="T469" t="str">
            <v>#N/A N.A.</v>
          </cell>
          <cell r="U469">
            <v>36979</v>
          </cell>
          <cell r="V469">
            <v>5.0999999999999996</v>
          </cell>
          <cell r="W469">
            <v>36979</v>
          </cell>
          <cell r="X469">
            <v>4.6628999999999996</v>
          </cell>
          <cell r="Y469">
            <v>36979</v>
          </cell>
          <cell r="Z469">
            <v>3.9796</v>
          </cell>
        </row>
        <row r="470">
          <cell r="A470">
            <v>36980</v>
          </cell>
          <cell r="B470">
            <v>0.87980000000000003</v>
          </cell>
          <cell r="C470">
            <v>36980</v>
          </cell>
          <cell r="D470">
            <v>8.0299999999999994</v>
          </cell>
          <cell r="E470">
            <v>36980</v>
          </cell>
          <cell r="F470">
            <v>7.0662000000000003</v>
          </cell>
          <cell r="G470">
            <v>36980</v>
          </cell>
          <cell r="H470">
            <v>11.346500000000001</v>
          </cell>
          <cell r="I470">
            <v>36980</v>
          </cell>
          <cell r="J470">
            <v>166.04830000000001</v>
          </cell>
          <cell r="K470">
            <v>36980</v>
          </cell>
          <cell r="L470">
            <v>6.3500000000000001E-2</v>
          </cell>
          <cell r="M470">
            <v>36980</v>
          </cell>
          <cell r="N470">
            <v>5.0891999999999999</v>
          </cell>
          <cell r="O470">
            <v>36980</v>
          </cell>
          <cell r="P470">
            <v>1.0281</v>
          </cell>
          <cell r="Q470">
            <v>36980</v>
          </cell>
          <cell r="R470" t="str">
            <v>#N/A N.A.</v>
          </cell>
          <cell r="S470">
            <v>36980</v>
          </cell>
          <cell r="T470" t="str">
            <v>#N/A N.A.</v>
          </cell>
          <cell r="U470">
            <v>36980</v>
          </cell>
          <cell r="V470">
            <v>5.0999999999999996</v>
          </cell>
          <cell r="W470">
            <v>36980</v>
          </cell>
          <cell r="X470">
            <v>4.6010999999999997</v>
          </cell>
          <cell r="Y470">
            <v>36980</v>
          </cell>
          <cell r="Z470">
            <v>3.8935</v>
          </cell>
        </row>
        <row r="471">
          <cell r="A471">
            <v>36981</v>
          </cell>
          <cell r="B471">
            <v>0.87980000000000003</v>
          </cell>
          <cell r="C471">
            <v>36981</v>
          </cell>
          <cell r="D471">
            <v>8.0299999999999994</v>
          </cell>
          <cell r="E471">
            <v>36981</v>
          </cell>
          <cell r="F471">
            <v>7.0662000000000003</v>
          </cell>
          <cell r="G471">
            <v>36981</v>
          </cell>
          <cell r="H471">
            <v>11.346500000000001</v>
          </cell>
          <cell r="I471">
            <v>36981</v>
          </cell>
          <cell r="J471">
            <v>166.04830000000001</v>
          </cell>
          <cell r="K471">
            <v>36981</v>
          </cell>
          <cell r="L471">
            <v>6.3500000000000001E-2</v>
          </cell>
          <cell r="M471">
            <v>36981</v>
          </cell>
          <cell r="N471">
            <v>5.0891999999999999</v>
          </cell>
          <cell r="O471">
            <v>36981</v>
          </cell>
          <cell r="P471">
            <v>1.0281</v>
          </cell>
          <cell r="Q471">
            <v>36981</v>
          </cell>
          <cell r="R471" t="str">
            <v>#N/A N.A.</v>
          </cell>
          <cell r="S471">
            <v>36981</v>
          </cell>
          <cell r="T471" t="str">
            <v>#N/A N.A.</v>
          </cell>
          <cell r="U471">
            <v>36981</v>
          </cell>
          <cell r="V471">
            <v>5.0999999999999996</v>
          </cell>
          <cell r="W471">
            <v>36981</v>
          </cell>
          <cell r="X471">
            <v>4.6010999999999997</v>
          </cell>
          <cell r="Y471">
            <v>36981</v>
          </cell>
          <cell r="Z471">
            <v>3.8935</v>
          </cell>
        </row>
        <row r="472">
          <cell r="A472">
            <v>36982</v>
          </cell>
          <cell r="B472">
            <v>0.87980000000000003</v>
          </cell>
          <cell r="C472">
            <v>36982</v>
          </cell>
          <cell r="D472">
            <v>8.0299999999999994</v>
          </cell>
          <cell r="E472">
            <v>36982</v>
          </cell>
          <cell r="F472">
            <v>7.0662000000000003</v>
          </cell>
          <cell r="G472">
            <v>36982</v>
          </cell>
          <cell r="H472">
            <v>11.346500000000001</v>
          </cell>
          <cell r="I472">
            <v>36982</v>
          </cell>
          <cell r="J472">
            <v>166.04830000000001</v>
          </cell>
          <cell r="K472">
            <v>36982</v>
          </cell>
          <cell r="L472">
            <v>6.3500000000000001E-2</v>
          </cell>
          <cell r="M472">
            <v>36982</v>
          </cell>
          <cell r="N472">
            <v>5.0891999999999999</v>
          </cell>
          <cell r="O472">
            <v>36982</v>
          </cell>
          <cell r="P472">
            <v>1.0281</v>
          </cell>
          <cell r="Q472">
            <v>36982</v>
          </cell>
          <cell r="R472" t="str">
            <v>#N/A N.A.</v>
          </cell>
          <cell r="S472">
            <v>36982</v>
          </cell>
          <cell r="T472" t="str">
            <v>#N/A N.A.</v>
          </cell>
          <cell r="U472">
            <v>36982</v>
          </cell>
          <cell r="V472">
            <v>5.0999999999999996</v>
          </cell>
          <cell r="W472">
            <v>36982</v>
          </cell>
          <cell r="X472">
            <v>4.6010999999999997</v>
          </cell>
          <cell r="Y472">
            <v>36982</v>
          </cell>
          <cell r="Z472">
            <v>3.8935</v>
          </cell>
        </row>
        <row r="473">
          <cell r="A473">
            <v>36983</v>
          </cell>
          <cell r="B473">
            <v>0.88060000000000005</v>
          </cell>
          <cell r="C473">
            <v>36983</v>
          </cell>
          <cell r="D473">
            <v>8.1074999999999999</v>
          </cell>
          <cell r="E473">
            <v>36983</v>
          </cell>
          <cell r="F473">
            <v>7.1474000000000002</v>
          </cell>
          <cell r="G473">
            <v>36983</v>
          </cell>
          <cell r="H473">
            <v>11.555300000000001</v>
          </cell>
          <cell r="I473">
            <v>36983</v>
          </cell>
          <cell r="J473">
            <v>165.68450000000001</v>
          </cell>
          <cell r="K473">
            <v>36983</v>
          </cell>
          <cell r="L473">
            <v>6.4299999999999996E-2</v>
          </cell>
          <cell r="M473">
            <v>36983</v>
          </cell>
          <cell r="N473">
            <v>5.1528999999999998</v>
          </cell>
          <cell r="O473">
            <v>36983</v>
          </cell>
          <cell r="P473">
            <v>1.0445</v>
          </cell>
          <cell r="Q473">
            <v>36983</v>
          </cell>
          <cell r="R473" t="str">
            <v>#N/A N.A.</v>
          </cell>
          <cell r="S473">
            <v>36983</v>
          </cell>
          <cell r="T473" t="str">
            <v>#N/A N.A.</v>
          </cell>
          <cell r="U473">
            <v>36983</v>
          </cell>
          <cell r="V473">
            <v>5.0999999999999996</v>
          </cell>
          <cell r="W473">
            <v>36983</v>
          </cell>
          <cell r="X473">
            <v>4.6955999999999998</v>
          </cell>
          <cell r="Y473">
            <v>36983</v>
          </cell>
          <cell r="Z473">
            <v>3.9035000000000002</v>
          </cell>
        </row>
        <row r="474">
          <cell r="A474">
            <v>36984</v>
          </cell>
          <cell r="B474">
            <v>0.89280000000000004</v>
          </cell>
          <cell r="C474">
            <v>36984</v>
          </cell>
          <cell r="D474">
            <v>8.1440000000000001</v>
          </cell>
          <cell r="E474">
            <v>36984</v>
          </cell>
          <cell r="F474">
            <v>7.2680999999999996</v>
          </cell>
          <cell r="G474">
            <v>36984</v>
          </cell>
          <cell r="H474">
            <v>11.661</v>
          </cell>
          <cell r="I474">
            <v>36984</v>
          </cell>
          <cell r="J474">
            <v>165.16130000000001</v>
          </cell>
          <cell r="K474">
            <v>36984</v>
          </cell>
          <cell r="L474">
            <v>6.4799999999999996E-2</v>
          </cell>
          <cell r="M474">
            <v>36984</v>
          </cell>
          <cell r="N474">
            <v>5.1612999999999998</v>
          </cell>
          <cell r="O474">
            <v>36984</v>
          </cell>
          <cell r="P474">
            <v>1.0434000000000001</v>
          </cell>
          <cell r="Q474">
            <v>36984</v>
          </cell>
          <cell r="R474" t="str">
            <v>#N/A N.A.</v>
          </cell>
          <cell r="S474">
            <v>36984</v>
          </cell>
          <cell r="T474" t="str">
            <v>#N/A N.A.</v>
          </cell>
          <cell r="U474">
            <v>36984</v>
          </cell>
          <cell r="V474">
            <v>5.15</v>
          </cell>
          <cell r="W474">
            <v>36984</v>
          </cell>
          <cell r="X474">
            <v>4.7813999999999997</v>
          </cell>
          <cell r="Y474">
            <v>36984</v>
          </cell>
          <cell r="Z474">
            <v>3.9658000000000002</v>
          </cell>
        </row>
        <row r="475">
          <cell r="A475">
            <v>36985</v>
          </cell>
          <cell r="B475">
            <v>0.90059999999999996</v>
          </cell>
          <cell r="C475">
            <v>36985</v>
          </cell>
          <cell r="D475">
            <v>8.0649999999999995</v>
          </cell>
          <cell r="E475">
            <v>36985</v>
          </cell>
          <cell r="F475">
            <v>7.2691999999999997</v>
          </cell>
          <cell r="G475">
            <v>36985</v>
          </cell>
          <cell r="H475">
            <v>11.586600000000001</v>
          </cell>
          <cell r="I475">
            <v>36985</v>
          </cell>
          <cell r="J475">
            <v>169.0977</v>
          </cell>
          <cell r="K475">
            <v>36985</v>
          </cell>
          <cell r="L475">
            <v>6.4600000000000005E-2</v>
          </cell>
          <cell r="M475">
            <v>36985</v>
          </cell>
          <cell r="N475">
            <v>5.1421999999999999</v>
          </cell>
          <cell r="O475">
            <v>36985</v>
          </cell>
          <cell r="P475">
            <v>1.0374000000000001</v>
          </cell>
          <cell r="Q475">
            <v>36985</v>
          </cell>
          <cell r="R475" t="str">
            <v>#N/A N.A.</v>
          </cell>
          <cell r="S475">
            <v>36985</v>
          </cell>
          <cell r="T475" t="str">
            <v>#N/A N.A.</v>
          </cell>
          <cell r="U475">
            <v>36985</v>
          </cell>
          <cell r="V475">
            <v>5.15</v>
          </cell>
          <cell r="W475">
            <v>36985</v>
          </cell>
          <cell r="X475">
            <v>4.7698999999999998</v>
          </cell>
          <cell r="Y475">
            <v>36985</v>
          </cell>
          <cell r="Z475">
            <v>3.9571999999999998</v>
          </cell>
        </row>
        <row r="476">
          <cell r="A476">
            <v>36986</v>
          </cell>
          <cell r="B476">
            <v>0.89639999999999997</v>
          </cell>
          <cell r="C476">
            <v>36986</v>
          </cell>
          <cell r="D476">
            <v>8.0777999999999999</v>
          </cell>
          <cell r="E476">
            <v>36986</v>
          </cell>
          <cell r="F476">
            <v>7.2519999999999998</v>
          </cell>
          <cell r="G476">
            <v>36986</v>
          </cell>
          <cell r="H476">
            <v>11.5413</v>
          </cell>
          <cell r="I476">
            <v>36986</v>
          </cell>
          <cell r="J476">
            <v>166.91399999999999</v>
          </cell>
          <cell r="K476">
            <v>36986</v>
          </cell>
          <cell r="L476">
            <v>6.5199999999999994E-2</v>
          </cell>
          <cell r="M476">
            <v>36986</v>
          </cell>
          <cell r="N476">
            <v>5.1372</v>
          </cell>
          <cell r="O476">
            <v>36986</v>
          </cell>
          <cell r="P476">
            <v>1.0367</v>
          </cell>
          <cell r="Q476">
            <v>36986</v>
          </cell>
          <cell r="R476" t="str">
            <v>#N/A N.A.</v>
          </cell>
          <cell r="S476">
            <v>36986</v>
          </cell>
          <cell r="T476" t="str">
            <v>#N/A N.A.</v>
          </cell>
          <cell r="U476">
            <v>36986</v>
          </cell>
          <cell r="V476">
            <v>5.15</v>
          </cell>
          <cell r="W476">
            <v>36986</v>
          </cell>
          <cell r="X476">
            <v>4.7474999999999996</v>
          </cell>
          <cell r="Y476">
            <v>36986</v>
          </cell>
          <cell r="Z476">
            <v>3.9611999999999998</v>
          </cell>
        </row>
        <row r="477">
          <cell r="A477">
            <v>36987</v>
          </cell>
          <cell r="B477">
            <v>0.90480000000000005</v>
          </cell>
          <cell r="C477">
            <v>36987</v>
          </cell>
          <cell r="D477">
            <v>8.0625</v>
          </cell>
          <cell r="E477">
            <v>36987</v>
          </cell>
          <cell r="F477">
            <v>7.2941000000000003</v>
          </cell>
          <cell r="G477">
            <v>36987</v>
          </cell>
          <cell r="H477">
            <v>11.604900000000001</v>
          </cell>
          <cell r="I477">
            <v>36987</v>
          </cell>
          <cell r="J477">
            <v>166.5839</v>
          </cell>
          <cell r="K477">
            <v>36987</v>
          </cell>
          <cell r="L477">
            <v>6.5100000000000005E-2</v>
          </cell>
          <cell r="M477">
            <v>36987</v>
          </cell>
          <cell r="N477">
            <v>5.1630000000000003</v>
          </cell>
          <cell r="O477">
            <v>36987</v>
          </cell>
          <cell r="P477">
            <v>1.0337000000000001</v>
          </cell>
          <cell r="Q477">
            <v>36987</v>
          </cell>
          <cell r="R477" t="str">
            <v>#N/A N.A.</v>
          </cell>
          <cell r="S477">
            <v>36987</v>
          </cell>
          <cell r="T477" t="str">
            <v>#N/A N.A.</v>
          </cell>
          <cell r="U477">
            <v>36987</v>
          </cell>
          <cell r="V477">
            <v>5.15</v>
          </cell>
          <cell r="W477">
            <v>36987</v>
          </cell>
          <cell r="X477">
            <v>4.7436999999999996</v>
          </cell>
          <cell r="Y477">
            <v>36987</v>
          </cell>
          <cell r="Z477">
            <v>4.0170000000000003</v>
          </cell>
        </row>
        <row r="478">
          <cell r="A478">
            <v>36988</v>
          </cell>
          <cell r="B478">
            <v>0.90480000000000005</v>
          </cell>
          <cell r="C478">
            <v>36988</v>
          </cell>
          <cell r="D478">
            <v>8.0625</v>
          </cell>
          <cell r="E478">
            <v>36988</v>
          </cell>
          <cell r="F478">
            <v>7.2941000000000003</v>
          </cell>
          <cell r="G478">
            <v>36988</v>
          </cell>
          <cell r="H478">
            <v>11.604900000000001</v>
          </cell>
          <cell r="I478">
            <v>36988</v>
          </cell>
          <cell r="J478">
            <v>166.5839</v>
          </cell>
          <cell r="K478">
            <v>36988</v>
          </cell>
          <cell r="L478">
            <v>6.5100000000000005E-2</v>
          </cell>
          <cell r="M478">
            <v>36988</v>
          </cell>
          <cell r="N478">
            <v>5.1630000000000003</v>
          </cell>
          <cell r="O478">
            <v>36988</v>
          </cell>
          <cell r="P478">
            <v>1.0337000000000001</v>
          </cell>
          <cell r="Q478">
            <v>36988</v>
          </cell>
          <cell r="R478" t="str">
            <v>#N/A N.A.</v>
          </cell>
          <cell r="S478">
            <v>36988</v>
          </cell>
          <cell r="T478" t="str">
            <v>#N/A N.A.</v>
          </cell>
          <cell r="U478">
            <v>36988</v>
          </cell>
          <cell r="V478">
            <v>5.15</v>
          </cell>
          <cell r="W478">
            <v>36988</v>
          </cell>
          <cell r="X478">
            <v>4.7436999999999996</v>
          </cell>
          <cell r="Y478">
            <v>36988</v>
          </cell>
          <cell r="Z478">
            <v>4.0170000000000003</v>
          </cell>
        </row>
        <row r="479">
          <cell r="A479">
            <v>36989</v>
          </cell>
          <cell r="B479">
            <v>0.90480000000000005</v>
          </cell>
          <cell r="C479">
            <v>36989</v>
          </cell>
          <cell r="D479">
            <v>8.0625</v>
          </cell>
          <cell r="E479">
            <v>36989</v>
          </cell>
          <cell r="F479">
            <v>7.2941000000000003</v>
          </cell>
          <cell r="G479">
            <v>36989</v>
          </cell>
          <cell r="H479">
            <v>11.604900000000001</v>
          </cell>
          <cell r="I479">
            <v>36989</v>
          </cell>
          <cell r="J479">
            <v>166.5839</v>
          </cell>
          <cell r="K479">
            <v>36989</v>
          </cell>
          <cell r="L479">
            <v>6.5100000000000005E-2</v>
          </cell>
          <cell r="M479">
            <v>36989</v>
          </cell>
          <cell r="N479">
            <v>5.1630000000000003</v>
          </cell>
          <cell r="O479">
            <v>36989</v>
          </cell>
          <cell r="P479">
            <v>1.0337000000000001</v>
          </cell>
          <cell r="Q479">
            <v>36989</v>
          </cell>
          <cell r="R479" t="str">
            <v>#N/A N.A.</v>
          </cell>
          <cell r="S479">
            <v>36989</v>
          </cell>
          <cell r="T479" t="str">
            <v>#N/A N.A.</v>
          </cell>
          <cell r="U479">
            <v>36989</v>
          </cell>
          <cell r="V479">
            <v>5.15</v>
          </cell>
          <cell r="W479">
            <v>36989</v>
          </cell>
          <cell r="X479">
            <v>4.7436999999999996</v>
          </cell>
          <cell r="Y479">
            <v>36989</v>
          </cell>
          <cell r="Z479">
            <v>4.0170000000000003</v>
          </cell>
        </row>
        <row r="480">
          <cell r="A480">
            <v>36990</v>
          </cell>
          <cell r="B480">
            <v>0.90169999999999995</v>
          </cell>
          <cell r="C480">
            <v>36990</v>
          </cell>
          <cell r="D480">
            <v>8.0724999999999998</v>
          </cell>
          <cell r="E480">
            <v>36990</v>
          </cell>
          <cell r="F480">
            <v>7.2774000000000001</v>
          </cell>
          <cell r="G480">
            <v>36990</v>
          </cell>
          <cell r="H480">
            <v>11.6426</v>
          </cell>
          <cell r="I480">
            <v>36990</v>
          </cell>
          <cell r="J480">
            <v>166.12899999999999</v>
          </cell>
          <cell r="K480">
            <v>36990</v>
          </cell>
          <cell r="L480">
            <v>6.4399999999999999E-2</v>
          </cell>
          <cell r="M480">
            <v>36990</v>
          </cell>
          <cell r="N480">
            <v>5.1532999999999998</v>
          </cell>
          <cell r="O480">
            <v>36990</v>
          </cell>
          <cell r="P480">
            <v>1.0333000000000001</v>
          </cell>
          <cell r="Q480">
            <v>36990</v>
          </cell>
          <cell r="R480" t="str">
            <v>#N/A N.A.</v>
          </cell>
          <cell r="S480">
            <v>36990</v>
          </cell>
          <cell r="T480" t="str">
            <v>#N/A N.A.</v>
          </cell>
          <cell r="U480">
            <v>36990</v>
          </cell>
          <cell r="V480">
            <v>5.14</v>
          </cell>
          <cell r="W480">
            <v>36990</v>
          </cell>
          <cell r="X480">
            <v>4.7316000000000003</v>
          </cell>
          <cell r="Y480">
            <v>36990</v>
          </cell>
          <cell r="Z480">
            <v>3.9603000000000002</v>
          </cell>
        </row>
        <row r="481">
          <cell r="A481">
            <v>36991</v>
          </cell>
          <cell r="B481">
            <v>0.88759999999999994</v>
          </cell>
          <cell r="C481">
            <v>36991</v>
          </cell>
          <cell r="D481">
            <v>8.0385000000000009</v>
          </cell>
          <cell r="E481">
            <v>36991</v>
          </cell>
          <cell r="F481">
            <v>7.1341999999999999</v>
          </cell>
          <cell r="G481">
            <v>36991</v>
          </cell>
          <cell r="H481">
            <v>11.5093</v>
          </cell>
          <cell r="I481">
            <v>36991</v>
          </cell>
          <cell r="J481">
            <v>165.89920000000001</v>
          </cell>
          <cell r="K481">
            <v>36991</v>
          </cell>
          <cell r="L481">
            <v>6.4600000000000005E-2</v>
          </cell>
          <cell r="M481">
            <v>36991</v>
          </cell>
          <cell r="N481">
            <v>5.1654</v>
          </cell>
          <cell r="O481">
            <v>36991</v>
          </cell>
          <cell r="P481">
            <v>1.0302</v>
          </cell>
          <cell r="Q481">
            <v>36991</v>
          </cell>
          <cell r="R481" t="str">
            <v>#N/A N.A.</v>
          </cell>
          <cell r="S481">
            <v>36991</v>
          </cell>
          <cell r="T481" t="str">
            <v>#N/A N.A.</v>
          </cell>
          <cell r="U481">
            <v>36991</v>
          </cell>
          <cell r="V481">
            <v>5.1100000000000003</v>
          </cell>
          <cell r="W481">
            <v>36991</v>
          </cell>
          <cell r="X481">
            <v>4.6809000000000003</v>
          </cell>
          <cell r="Y481">
            <v>36991</v>
          </cell>
          <cell r="Z481">
            <v>3.9597000000000002</v>
          </cell>
        </row>
        <row r="482">
          <cell r="A482">
            <v>36992</v>
          </cell>
          <cell r="B482">
            <v>0.88770000000000004</v>
          </cell>
          <cell r="C482">
            <v>36992</v>
          </cell>
          <cell r="D482">
            <v>8.0250000000000004</v>
          </cell>
          <cell r="E482">
            <v>36992</v>
          </cell>
          <cell r="F482">
            <v>7.1226000000000003</v>
          </cell>
          <cell r="G482">
            <v>36992</v>
          </cell>
          <cell r="H482">
            <v>11.5251</v>
          </cell>
          <cell r="I482">
            <v>36992</v>
          </cell>
          <cell r="J482">
            <v>165.16050000000001</v>
          </cell>
          <cell r="K482">
            <v>36992</v>
          </cell>
          <cell r="L482">
            <v>6.4299999999999996E-2</v>
          </cell>
          <cell r="M482">
            <v>36992</v>
          </cell>
          <cell r="N482">
            <v>5.1337000000000002</v>
          </cell>
          <cell r="O482">
            <v>36992</v>
          </cell>
          <cell r="P482">
            <v>1.0286999999999999</v>
          </cell>
          <cell r="Q482">
            <v>36992</v>
          </cell>
          <cell r="R482" t="str">
            <v>#N/A N.A.</v>
          </cell>
          <cell r="S482">
            <v>36992</v>
          </cell>
          <cell r="T482" t="str">
            <v>#N/A N.A.</v>
          </cell>
          <cell r="U482">
            <v>36992</v>
          </cell>
          <cell r="V482">
            <v>5.0999999999999996</v>
          </cell>
          <cell r="W482">
            <v>36992</v>
          </cell>
          <cell r="X482">
            <v>4.6936</v>
          </cell>
          <cell r="Y482">
            <v>36992</v>
          </cell>
          <cell r="Z482">
            <v>4.0404999999999998</v>
          </cell>
        </row>
        <row r="483">
          <cell r="A483">
            <v>36993</v>
          </cell>
          <cell r="B483">
            <v>0.89180000000000004</v>
          </cell>
          <cell r="C483">
            <v>36993</v>
          </cell>
          <cell r="D483">
            <v>8.02</v>
          </cell>
          <cell r="E483">
            <v>36993</v>
          </cell>
          <cell r="F483">
            <v>7.1520999999999999</v>
          </cell>
          <cell r="G483">
            <v>36993</v>
          </cell>
          <cell r="H483">
            <v>11.5623</v>
          </cell>
          <cell r="I483">
            <v>36993</v>
          </cell>
          <cell r="J483">
            <v>163.91419999999999</v>
          </cell>
          <cell r="K483">
            <v>36993</v>
          </cell>
          <cell r="L483">
            <v>6.5000000000000002E-2</v>
          </cell>
          <cell r="M483">
            <v>36993</v>
          </cell>
          <cell r="N483">
            <v>5.1429</v>
          </cell>
          <cell r="O483">
            <v>36993</v>
          </cell>
          <cell r="P483">
            <v>1.0299</v>
          </cell>
          <cell r="Q483">
            <v>36993</v>
          </cell>
          <cell r="R483" t="str">
            <v>#N/A N.A.</v>
          </cell>
          <cell r="S483">
            <v>36993</v>
          </cell>
          <cell r="T483" t="str">
            <v>#N/A N.A.</v>
          </cell>
          <cell r="U483">
            <v>36993</v>
          </cell>
          <cell r="V483">
            <v>4.91</v>
          </cell>
          <cell r="W483">
            <v>36993</v>
          </cell>
          <cell r="X483">
            <v>4.7051999999999996</v>
          </cell>
          <cell r="Y483">
            <v>36993</v>
          </cell>
          <cell r="Z483">
            <v>4.1001000000000003</v>
          </cell>
        </row>
        <row r="484">
          <cell r="A484">
            <v>36994</v>
          </cell>
          <cell r="B484">
            <v>0.88859999999999995</v>
          </cell>
          <cell r="C484">
            <v>36994</v>
          </cell>
          <cell r="D484">
            <v>8.0120000000000005</v>
          </cell>
          <cell r="E484">
            <v>36994</v>
          </cell>
          <cell r="F484">
            <v>7.1326999999999998</v>
          </cell>
          <cell r="G484">
            <v>36994</v>
          </cell>
          <cell r="H484">
            <v>11.5276</v>
          </cell>
          <cell r="I484">
            <v>36994</v>
          </cell>
          <cell r="J484">
            <v>164.82149999999999</v>
          </cell>
          <cell r="K484">
            <v>36994</v>
          </cell>
          <cell r="L484">
            <v>6.4500000000000002E-2</v>
          </cell>
          <cell r="M484">
            <v>36994</v>
          </cell>
          <cell r="N484">
            <v>5.1323999999999996</v>
          </cell>
          <cell r="O484">
            <v>36994</v>
          </cell>
          <cell r="P484">
            <v>1.0273000000000001</v>
          </cell>
          <cell r="Q484">
            <v>36994</v>
          </cell>
          <cell r="R484" t="str">
            <v>#N/A N.A.</v>
          </cell>
          <cell r="S484">
            <v>36994</v>
          </cell>
          <cell r="T484" t="str">
            <v>#N/A N.A.</v>
          </cell>
          <cell r="U484">
            <v>36994</v>
          </cell>
          <cell r="V484">
            <v>5.0999999999999996</v>
          </cell>
          <cell r="W484">
            <v>36994</v>
          </cell>
          <cell r="X484">
            <v>4.6764000000000001</v>
          </cell>
          <cell r="Y484">
            <v>36994</v>
          </cell>
          <cell r="Z484">
            <v>4.0681000000000003</v>
          </cell>
        </row>
        <row r="485">
          <cell r="A485">
            <v>36995</v>
          </cell>
          <cell r="B485">
            <v>0.88859999999999995</v>
          </cell>
          <cell r="C485">
            <v>36995</v>
          </cell>
          <cell r="D485">
            <v>8.0120000000000005</v>
          </cell>
          <cell r="E485">
            <v>36995</v>
          </cell>
          <cell r="F485">
            <v>7.1326999999999998</v>
          </cell>
          <cell r="G485">
            <v>36995</v>
          </cell>
          <cell r="H485">
            <v>11.5276</v>
          </cell>
          <cell r="I485">
            <v>36995</v>
          </cell>
          <cell r="J485">
            <v>164.82149999999999</v>
          </cell>
          <cell r="K485">
            <v>36995</v>
          </cell>
          <cell r="L485">
            <v>6.4500000000000002E-2</v>
          </cell>
          <cell r="M485">
            <v>36995</v>
          </cell>
          <cell r="N485">
            <v>5.1323999999999996</v>
          </cell>
          <cell r="O485">
            <v>36995</v>
          </cell>
          <cell r="P485">
            <v>1.0273000000000001</v>
          </cell>
          <cell r="Q485">
            <v>36995</v>
          </cell>
          <cell r="R485" t="str">
            <v>#N/A N.A.</v>
          </cell>
          <cell r="S485">
            <v>36995</v>
          </cell>
          <cell r="T485" t="str">
            <v>#N/A N.A.</v>
          </cell>
          <cell r="U485">
            <v>36995</v>
          </cell>
          <cell r="V485">
            <v>5.0999999999999996</v>
          </cell>
          <cell r="W485">
            <v>36995</v>
          </cell>
          <cell r="X485">
            <v>4.6764000000000001</v>
          </cell>
          <cell r="Y485">
            <v>36995</v>
          </cell>
          <cell r="Z485">
            <v>4.0681000000000003</v>
          </cell>
        </row>
        <row r="486">
          <cell r="A486">
            <v>36996</v>
          </cell>
          <cell r="B486">
            <v>0.88859999999999995</v>
          </cell>
          <cell r="C486">
            <v>36996</v>
          </cell>
          <cell r="D486">
            <v>8.0120000000000005</v>
          </cell>
          <cell r="E486">
            <v>36996</v>
          </cell>
          <cell r="F486">
            <v>7.1326999999999998</v>
          </cell>
          <cell r="G486">
            <v>36996</v>
          </cell>
          <cell r="H486">
            <v>11.5276</v>
          </cell>
          <cell r="I486">
            <v>36996</v>
          </cell>
          <cell r="J486">
            <v>164.82149999999999</v>
          </cell>
          <cell r="K486">
            <v>36996</v>
          </cell>
          <cell r="L486">
            <v>6.4500000000000002E-2</v>
          </cell>
          <cell r="M486">
            <v>36996</v>
          </cell>
          <cell r="N486">
            <v>5.1323999999999996</v>
          </cell>
          <cell r="O486">
            <v>36996</v>
          </cell>
          <cell r="P486">
            <v>1.0273000000000001</v>
          </cell>
          <cell r="Q486">
            <v>36996</v>
          </cell>
          <cell r="R486" t="str">
            <v>#N/A N.A.</v>
          </cell>
          <cell r="S486">
            <v>36996</v>
          </cell>
          <cell r="T486" t="str">
            <v>#N/A N.A.</v>
          </cell>
          <cell r="U486">
            <v>36996</v>
          </cell>
          <cell r="V486">
            <v>5.0999999999999996</v>
          </cell>
          <cell r="W486">
            <v>36996</v>
          </cell>
          <cell r="X486">
            <v>4.6764000000000001</v>
          </cell>
          <cell r="Y486">
            <v>36996</v>
          </cell>
          <cell r="Z486">
            <v>4.0681000000000003</v>
          </cell>
        </row>
        <row r="487">
          <cell r="A487">
            <v>36997</v>
          </cell>
          <cell r="B487">
            <v>0.88600000000000001</v>
          </cell>
          <cell r="C487">
            <v>36997</v>
          </cell>
          <cell r="D487">
            <v>8.0298999999999996</v>
          </cell>
          <cell r="E487">
            <v>36997</v>
          </cell>
          <cell r="F487">
            <v>7.1163999999999996</v>
          </cell>
          <cell r="G487">
            <v>36997</v>
          </cell>
          <cell r="H487">
            <v>11.5405</v>
          </cell>
          <cell r="I487">
            <v>36997</v>
          </cell>
          <cell r="J487">
            <v>165.56870000000001</v>
          </cell>
          <cell r="K487">
            <v>36997</v>
          </cell>
          <cell r="L487">
            <v>6.4399999999999999E-2</v>
          </cell>
          <cell r="M487">
            <v>36997</v>
          </cell>
          <cell r="N487">
            <v>5.1418999999999997</v>
          </cell>
          <cell r="O487">
            <v>36997</v>
          </cell>
          <cell r="P487">
            <v>1.0296000000000001</v>
          </cell>
          <cell r="Q487">
            <v>36997</v>
          </cell>
          <cell r="R487" t="str">
            <v>#N/A N.A.</v>
          </cell>
          <cell r="S487">
            <v>36997</v>
          </cell>
          <cell r="T487" t="str">
            <v>#N/A N.A.</v>
          </cell>
          <cell r="U487">
            <v>36997</v>
          </cell>
          <cell r="V487">
            <v>5.0999999999999996</v>
          </cell>
          <cell r="W487">
            <v>36997</v>
          </cell>
          <cell r="X487">
            <v>4.6852</v>
          </cell>
          <cell r="Y487">
            <v>36997</v>
          </cell>
          <cell r="Z487">
            <v>4.1052999999999997</v>
          </cell>
        </row>
        <row r="488">
          <cell r="A488">
            <v>36998</v>
          </cell>
          <cell r="B488">
            <v>0.88049999999999995</v>
          </cell>
          <cell r="C488">
            <v>36998</v>
          </cell>
          <cell r="D488">
            <v>8.1349999999999998</v>
          </cell>
          <cell r="E488">
            <v>36998</v>
          </cell>
          <cell r="F488">
            <v>7.1649000000000003</v>
          </cell>
          <cell r="G488">
            <v>36998</v>
          </cell>
          <cell r="H488">
            <v>11.6531</v>
          </cell>
          <cell r="I488">
            <v>36998</v>
          </cell>
          <cell r="J488">
            <v>162.53380000000001</v>
          </cell>
          <cell r="K488">
            <v>36998</v>
          </cell>
          <cell r="L488">
            <v>6.6000000000000003E-2</v>
          </cell>
          <cell r="M488">
            <v>36998</v>
          </cell>
          <cell r="N488">
            <v>5.2005999999999997</v>
          </cell>
          <cell r="O488">
            <v>36998</v>
          </cell>
          <cell r="P488">
            <v>1.0431999999999999</v>
          </cell>
          <cell r="Q488">
            <v>36998</v>
          </cell>
          <cell r="R488" t="str">
            <v>#N/A N.A.</v>
          </cell>
          <cell r="S488">
            <v>36998</v>
          </cell>
          <cell r="T488" t="str">
            <v>#N/A N.A.</v>
          </cell>
          <cell r="U488">
            <v>36998</v>
          </cell>
          <cell r="V488">
            <v>5.12</v>
          </cell>
          <cell r="W488">
            <v>36998</v>
          </cell>
          <cell r="X488">
            <v>4.7012</v>
          </cell>
          <cell r="Y488">
            <v>36998</v>
          </cell>
          <cell r="Z488">
            <v>4.0984999999999996</v>
          </cell>
        </row>
        <row r="489">
          <cell r="A489">
            <v>36999</v>
          </cell>
          <cell r="B489">
            <v>0.88719999999999999</v>
          </cell>
          <cell r="C489">
            <v>36999</v>
          </cell>
          <cell r="D489">
            <v>8.1074999999999999</v>
          </cell>
          <cell r="E489">
            <v>36999</v>
          </cell>
          <cell r="F489">
            <v>7.1970000000000001</v>
          </cell>
          <cell r="G489">
            <v>36999</v>
          </cell>
          <cell r="H489">
            <v>11.6008</v>
          </cell>
          <cell r="I489">
            <v>36999</v>
          </cell>
          <cell r="J489">
            <v>161.48759999999999</v>
          </cell>
          <cell r="K489">
            <v>36999</v>
          </cell>
          <cell r="L489">
            <v>6.6600000000000006E-2</v>
          </cell>
          <cell r="M489">
            <v>36999</v>
          </cell>
          <cell r="N489">
            <v>5.2008000000000001</v>
          </cell>
          <cell r="O489">
            <v>36999</v>
          </cell>
          <cell r="P489">
            <v>1.0427999999999999</v>
          </cell>
          <cell r="Q489">
            <v>36999</v>
          </cell>
          <cell r="R489" t="str">
            <v>#N/A N.A.</v>
          </cell>
          <cell r="S489">
            <v>36999</v>
          </cell>
          <cell r="T489" t="str">
            <v>#N/A N.A.</v>
          </cell>
          <cell r="U489">
            <v>36999</v>
          </cell>
          <cell r="V489">
            <v>5.1100000000000003</v>
          </cell>
          <cell r="W489">
            <v>36999</v>
          </cell>
          <cell r="X489">
            <v>4.6925999999999997</v>
          </cell>
          <cell r="Y489">
            <v>36999</v>
          </cell>
          <cell r="Z489">
            <v>4.0965999999999996</v>
          </cell>
        </row>
        <row r="490">
          <cell r="A490">
            <v>37000</v>
          </cell>
          <cell r="B490">
            <v>0.89159999999999995</v>
          </cell>
          <cell r="C490">
            <v>37000</v>
          </cell>
          <cell r="D490">
            <v>8.1402999999999999</v>
          </cell>
          <cell r="E490">
            <v>37000</v>
          </cell>
          <cell r="F490">
            <v>7.2614999999999998</v>
          </cell>
          <cell r="G490">
            <v>37000</v>
          </cell>
          <cell r="H490">
            <v>11.7544</v>
          </cell>
          <cell r="I490">
            <v>37000</v>
          </cell>
          <cell r="J490">
            <v>159.69229999999999</v>
          </cell>
          <cell r="K490">
            <v>37000</v>
          </cell>
          <cell r="L490">
            <v>6.7199999999999996E-2</v>
          </cell>
          <cell r="M490">
            <v>37000</v>
          </cell>
          <cell r="N490">
            <v>5.2462</v>
          </cell>
          <cell r="O490">
            <v>37000</v>
          </cell>
          <cell r="P490">
            <v>1.0417000000000001</v>
          </cell>
          <cell r="Q490">
            <v>37000</v>
          </cell>
          <cell r="R490" t="str">
            <v>#N/A N.A.</v>
          </cell>
          <cell r="S490">
            <v>37000</v>
          </cell>
          <cell r="T490" t="str">
            <v>#N/A N.A.</v>
          </cell>
          <cell r="U490">
            <v>37000</v>
          </cell>
          <cell r="V490">
            <v>5.08</v>
          </cell>
          <cell r="W490">
            <v>37000</v>
          </cell>
          <cell r="X490">
            <v>4.7746000000000004</v>
          </cell>
          <cell r="Y490">
            <v>37000</v>
          </cell>
          <cell r="Z490">
            <v>4.1993999999999998</v>
          </cell>
        </row>
        <row r="491">
          <cell r="A491">
            <v>37001</v>
          </cell>
          <cell r="B491">
            <v>0.9042</v>
          </cell>
          <cell r="C491">
            <v>37001</v>
          </cell>
          <cell r="D491">
            <v>8.1649999999999991</v>
          </cell>
          <cell r="E491">
            <v>37001</v>
          </cell>
          <cell r="F491">
            <v>7.3765999999999998</v>
          </cell>
          <cell r="G491">
            <v>37001</v>
          </cell>
          <cell r="H491">
            <v>11.7601</v>
          </cell>
          <cell r="I491">
            <v>37001</v>
          </cell>
          <cell r="J491">
            <v>160.90690000000001</v>
          </cell>
          <cell r="K491">
            <v>37001</v>
          </cell>
          <cell r="L491">
            <v>6.6600000000000006E-2</v>
          </cell>
          <cell r="M491">
            <v>37001</v>
          </cell>
          <cell r="N491">
            <v>5.2815000000000003</v>
          </cell>
          <cell r="O491">
            <v>37001</v>
          </cell>
          <cell r="P491">
            <v>1.0462</v>
          </cell>
          <cell r="Q491">
            <v>37001</v>
          </cell>
          <cell r="R491" t="str">
            <v>#N/A N.A.</v>
          </cell>
          <cell r="S491">
            <v>37001</v>
          </cell>
          <cell r="T491" t="str">
            <v>#N/A N.A.</v>
          </cell>
          <cell r="U491">
            <v>37001</v>
          </cell>
          <cell r="V491">
            <v>5.08</v>
          </cell>
          <cell r="W491">
            <v>37001</v>
          </cell>
          <cell r="X491">
            <v>4.8141999999999996</v>
          </cell>
          <cell r="Y491">
            <v>37001</v>
          </cell>
          <cell r="Z491">
            <v>4.202</v>
          </cell>
        </row>
        <row r="492">
          <cell r="A492">
            <v>37002</v>
          </cell>
          <cell r="B492">
            <v>0.9042</v>
          </cell>
          <cell r="C492">
            <v>37002</v>
          </cell>
          <cell r="D492">
            <v>8.1649999999999991</v>
          </cell>
          <cell r="E492">
            <v>37002</v>
          </cell>
          <cell r="F492">
            <v>7.3765999999999998</v>
          </cell>
          <cell r="G492">
            <v>37002</v>
          </cell>
          <cell r="H492">
            <v>11.7601</v>
          </cell>
          <cell r="I492">
            <v>37002</v>
          </cell>
          <cell r="J492">
            <v>160.90690000000001</v>
          </cell>
          <cell r="K492">
            <v>37002</v>
          </cell>
          <cell r="L492">
            <v>6.6600000000000006E-2</v>
          </cell>
          <cell r="M492">
            <v>37002</v>
          </cell>
          <cell r="N492">
            <v>5.2815000000000003</v>
          </cell>
          <cell r="O492">
            <v>37002</v>
          </cell>
          <cell r="P492">
            <v>1.0462</v>
          </cell>
          <cell r="Q492">
            <v>37002</v>
          </cell>
          <cell r="R492" t="str">
            <v>#N/A N.A.</v>
          </cell>
          <cell r="S492">
            <v>37002</v>
          </cell>
          <cell r="T492" t="str">
            <v>#N/A N.A.</v>
          </cell>
          <cell r="U492">
            <v>37002</v>
          </cell>
          <cell r="V492">
            <v>5.08</v>
          </cell>
          <cell r="W492">
            <v>37002</v>
          </cell>
          <cell r="X492">
            <v>4.8141999999999996</v>
          </cell>
          <cell r="Y492">
            <v>37002</v>
          </cell>
          <cell r="Z492">
            <v>4.202</v>
          </cell>
        </row>
        <row r="493">
          <cell r="A493">
            <v>37003</v>
          </cell>
          <cell r="B493">
            <v>0.9042</v>
          </cell>
          <cell r="C493">
            <v>37003</v>
          </cell>
          <cell r="D493">
            <v>8.1649999999999991</v>
          </cell>
          <cell r="E493">
            <v>37003</v>
          </cell>
          <cell r="F493">
            <v>7.3765999999999998</v>
          </cell>
          <cell r="G493">
            <v>37003</v>
          </cell>
          <cell r="H493">
            <v>11.7601</v>
          </cell>
          <cell r="I493">
            <v>37003</v>
          </cell>
          <cell r="J493">
            <v>160.90690000000001</v>
          </cell>
          <cell r="K493">
            <v>37003</v>
          </cell>
          <cell r="L493">
            <v>6.6600000000000006E-2</v>
          </cell>
          <cell r="M493">
            <v>37003</v>
          </cell>
          <cell r="N493">
            <v>5.2815000000000003</v>
          </cell>
          <cell r="O493">
            <v>37003</v>
          </cell>
          <cell r="P493">
            <v>1.0462</v>
          </cell>
          <cell r="Q493">
            <v>37003</v>
          </cell>
          <cell r="R493" t="str">
            <v>#N/A N.A.</v>
          </cell>
          <cell r="S493">
            <v>37003</v>
          </cell>
          <cell r="T493" t="str">
            <v>#N/A N.A.</v>
          </cell>
          <cell r="U493">
            <v>37003</v>
          </cell>
          <cell r="V493">
            <v>5.08</v>
          </cell>
          <cell r="W493">
            <v>37003</v>
          </cell>
          <cell r="X493">
            <v>4.8141999999999996</v>
          </cell>
          <cell r="Y493">
            <v>37003</v>
          </cell>
          <cell r="Z493">
            <v>4.202</v>
          </cell>
        </row>
        <row r="494">
          <cell r="A494">
            <v>37004</v>
          </cell>
          <cell r="B494">
            <v>0.89600000000000002</v>
          </cell>
          <cell r="C494">
            <v>37004</v>
          </cell>
          <cell r="D494">
            <v>8.14</v>
          </cell>
          <cell r="E494">
            <v>37004</v>
          </cell>
          <cell r="F494">
            <v>7.2934000000000001</v>
          </cell>
          <cell r="G494">
            <v>37004</v>
          </cell>
          <cell r="H494">
            <v>11.7059</v>
          </cell>
          <cell r="I494">
            <v>37004</v>
          </cell>
          <cell r="J494">
            <v>161.36359999999999</v>
          </cell>
          <cell r="K494">
            <v>37004</v>
          </cell>
          <cell r="L494">
            <v>6.7199999999999996E-2</v>
          </cell>
          <cell r="M494">
            <v>37004</v>
          </cell>
          <cell r="N494">
            <v>5.2567000000000004</v>
          </cell>
          <cell r="O494">
            <v>37004</v>
          </cell>
          <cell r="P494">
            <v>1.0438000000000001</v>
          </cell>
          <cell r="Q494">
            <v>37004</v>
          </cell>
          <cell r="R494" t="str">
            <v>#N/A N.A.</v>
          </cell>
          <cell r="S494">
            <v>37004</v>
          </cell>
          <cell r="T494" t="str">
            <v>#N/A N.A.</v>
          </cell>
          <cell r="U494">
            <v>37004</v>
          </cell>
          <cell r="V494">
            <v>5.08</v>
          </cell>
          <cell r="W494">
            <v>37004</v>
          </cell>
          <cell r="X494">
            <v>4.7699999999999996</v>
          </cell>
          <cell r="Y494">
            <v>37004</v>
          </cell>
          <cell r="Z494">
            <v>4.1224999999999996</v>
          </cell>
        </row>
        <row r="495">
          <cell r="A495">
            <v>37005</v>
          </cell>
          <cell r="B495">
            <v>0.89570000000000005</v>
          </cell>
          <cell r="C495">
            <v>37005</v>
          </cell>
          <cell r="D495">
            <v>8.1024999999999991</v>
          </cell>
          <cell r="E495">
            <v>37005</v>
          </cell>
          <cell r="F495">
            <v>7.2434000000000003</v>
          </cell>
          <cell r="G495">
            <v>37005</v>
          </cell>
          <cell r="H495">
            <v>11.5946</v>
          </cell>
          <cell r="I495">
            <v>37005</v>
          </cell>
          <cell r="J495">
            <v>161.4308</v>
          </cell>
          <cell r="K495">
            <v>37005</v>
          </cell>
          <cell r="L495">
            <v>6.6199999999999995E-2</v>
          </cell>
          <cell r="M495">
            <v>37005</v>
          </cell>
          <cell r="N495">
            <v>5.2339000000000002</v>
          </cell>
          <cell r="O495">
            <v>37005</v>
          </cell>
          <cell r="P495">
            <v>1.0374000000000001</v>
          </cell>
          <cell r="Q495">
            <v>37005</v>
          </cell>
          <cell r="R495" t="str">
            <v>#N/A N.A.</v>
          </cell>
          <cell r="S495">
            <v>37005</v>
          </cell>
          <cell r="T495" t="str">
            <v>#N/A N.A.</v>
          </cell>
          <cell r="U495">
            <v>37005</v>
          </cell>
          <cell r="V495">
            <v>5</v>
          </cell>
          <cell r="W495">
            <v>37005</v>
          </cell>
          <cell r="X495">
            <v>4.7210999999999999</v>
          </cell>
          <cell r="Y495">
            <v>37005</v>
          </cell>
          <cell r="Z495">
            <v>4.0995999999999997</v>
          </cell>
        </row>
        <row r="496">
          <cell r="A496">
            <v>37006</v>
          </cell>
          <cell r="B496">
            <v>0.89739999999999998</v>
          </cell>
          <cell r="C496">
            <v>37006</v>
          </cell>
          <cell r="D496">
            <v>8.09</v>
          </cell>
          <cell r="E496">
            <v>37006</v>
          </cell>
          <cell r="F496">
            <v>7.2675000000000001</v>
          </cell>
          <cell r="G496">
            <v>37006</v>
          </cell>
          <cell r="H496">
            <v>11.6881</v>
          </cell>
          <cell r="I496">
            <v>37006</v>
          </cell>
          <cell r="J496">
            <v>161.70580000000001</v>
          </cell>
          <cell r="K496">
            <v>37006</v>
          </cell>
          <cell r="L496">
            <v>6.6199999999999995E-2</v>
          </cell>
          <cell r="M496">
            <v>37006</v>
          </cell>
          <cell r="N496">
            <v>5.2252000000000001</v>
          </cell>
          <cell r="O496">
            <v>37006</v>
          </cell>
          <cell r="P496">
            <v>1.0373000000000001</v>
          </cell>
          <cell r="Q496">
            <v>37006</v>
          </cell>
          <cell r="R496" t="str">
            <v>#N/A N.A.</v>
          </cell>
          <cell r="S496">
            <v>37006</v>
          </cell>
          <cell r="T496" t="str">
            <v>#N/A N.A.</v>
          </cell>
          <cell r="U496">
            <v>37006</v>
          </cell>
          <cell r="V496">
            <v>5</v>
          </cell>
          <cell r="W496">
            <v>37006</v>
          </cell>
          <cell r="X496">
            <v>4.7393999999999998</v>
          </cell>
          <cell r="Y496">
            <v>37006</v>
          </cell>
          <cell r="Z496">
            <v>4.0938999999999997</v>
          </cell>
        </row>
        <row r="497">
          <cell r="A497">
            <v>37007</v>
          </cell>
          <cell r="B497">
            <v>0.90080000000000005</v>
          </cell>
          <cell r="C497">
            <v>37007</v>
          </cell>
          <cell r="D497">
            <v>8.0312999999999999</v>
          </cell>
          <cell r="E497">
            <v>37007</v>
          </cell>
          <cell r="F497">
            <v>7.2312000000000003</v>
          </cell>
          <cell r="G497">
            <v>37007</v>
          </cell>
          <cell r="H497">
            <v>11.555999999999999</v>
          </cell>
          <cell r="I497">
            <v>37007</v>
          </cell>
          <cell r="J497">
            <v>162.7936</v>
          </cell>
          <cell r="K497">
            <v>37007</v>
          </cell>
          <cell r="L497">
            <v>6.5699999999999995E-2</v>
          </cell>
          <cell r="M497">
            <v>37007</v>
          </cell>
          <cell r="N497">
            <v>5.2449000000000003</v>
          </cell>
          <cell r="O497">
            <v>37007</v>
          </cell>
          <cell r="P497">
            <v>1.0373000000000001</v>
          </cell>
          <cell r="Q497">
            <v>37007</v>
          </cell>
          <cell r="R497" t="str">
            <v>#N/A N.A.</v>
          </cell>
          <cell r="S497">
            <v>37007</v>
          </cell>
          <cell r="T497" t="str">
            <v>#N/A N.A.</v>
          </cell>
          <cell r="U497">
            <v>37007</v>
          </cell>
          <cell r="V497">
            <v>5</v>
          </cell>
          <cell r="W497">
            <v>37007</v>
          </cell>
          <cell r="X497">
            <v>4.7506000000000004</v>
          </cell>
          <cell r="Y497">
            <v>37007</v>
          </cell>
          <cell r="Z497">
            <v>4.1360000000000001</v>
          </cell>
        </row>
        <row r="498">
          <cell r="A498">
            <v>37008</v>
          </cell>
          <cell r="B498">
            <v>0.88890000000000002</v>
          </cell>
          <cell r="C498">
            <v>37008</v>
          </cell>
          <cell r="D498">
            <v>7.9775</v>
          </cell>
          <cell r="E498">
            <v>37008</v>
          </cell>
          <cell r="F498">
            <v>7.1003999999999996</v>
          </cell>
          <cell r="G498">
            <v>37008</v>
          </cell>
          <cell r="H498">
            <v>11.457599999999999</v>
          </cell>
          <cell r="I498">
            <v>37008</v>
          </cell>
          <cell r="J498">
            <v>164.02969999999999</v>
          </cell>
          <cell r="K498">
            <v>37008</v>
          </cell>
          <cell r="L498">
            <v>6.5299999999999997E-2</v>
          </cell>
          <cell r="M498">
            <v>37008</v>
          </cell>
          <cell r="N498">
            <v>5.2462999999999997</v>
          </cell>
          <cell r="O498">
            <v>37008</v>
          </cell>
          <cell r="P498">
            <v>1.0371999999999999</v>
          </cell>
          <cell r="Q498">
            <v>37008</v>
          </cell>
          <cell r="R498" t="str">
            <v>#N/A N.A.</v>
          </cell>
          <cell r="S498">
            <v>37008</v>
          </cell>
          <cell r="T498" t="str">
            <v>#N/A N.A.</v>
          </cell>
          <cell r="U498">
            <v>37008</v>
          </cell>
          <cell r="V498">
            <v>5</v>
          </cell>
          <cell r="W498">
            <v>37008</v>
          </cell>
          <cell r="X498">
            <v>4.6887999999999996</v>
          </cell>
          <cell r="Y498">
            <v>37008</v>
          </cell>
          <cell r="Z498">
            <v>4.1197999999999997</v>
          </cell>
        </row>
        <row r="499">
          <cell r="A499">
            <v>37009</v>
          </cell>
          <cell r="B499">
            <v>0.88890000000000002</v>
          </cell>
          <cell r="C499">
            <v>37009</v>
          </cell>
          <cell r="D499">
            <v>7.9775</v>
          </cell>
          <cell r="E499">
            <v>37009</v>
          </cell>
          <cell r="F499">
            <v>7.1003999999999996</v>
          </cell>
          <cell r="G499">
            <v>37009</v>
          </cell>
          <cell r="H499">
            <v>11.457599999999999</v>
          </cell>
          <cell r="I499">
            <v>37009</v>
          </cell>
          <cell r="J499">
            <v>164.02969999999999</v>
          </cell>
          <cell r="K499">
            <v>37009</v>
          </cell>
          <cell r="L499">
            <v>6.5299999999999997E-2</v>
          </cell>
          <cell r="M499">
            <v>37009</v>
          </cell>
          <cell r="N499">
            <v>5.2462999999999997</v>
          </cell>
          <cell r="O499">
            <v>37009</v>
          </cell>
          <cell r="P499">
            <v>1.0371999999999999</v>
          </cell>
          <cell r="Q499">
            <v>37009</v>
          </cell>
          <cell r="R499" t="str">
            <v>#N/A N.A.</v>
          </cell>
          <cell r="S499">
            <v>37009</v>
          </cell>
          <cell r="T499" t="str">
            <v>#N/A N.A.</v>
          </cell>
          <cell r="U499">
            <v>37009</v>
          </cell>
          <cell r="V499">
            <v>5</v>
          </cell>
          <cell r="W499">
            <v>37009</v>
          </cell>
          <cell r="X499">
            <v>4.6887999999999996</v>
          </cell>
          <cell r="Y499">
            <v>37009</v>
          </cell>
          <cell r="Z499">
            <v>4.1197999999999997</v>
          </cell>
        </row>
        <row r="500">
          <cell r="A500">
            <v>37010</v>
          </cell>
          <cell r="B500">
            <v>0.88890000000000002</v>
          </cell>
          <cell r="C500">
            <v>37010</v>
          </cell>
          <cell r="D500">
            <v>7.9775</v>
          </cell>
          <cell r="E500">
            <v>37010</v>
          </cell>
          <cell r="F500">
            <v>7.1003999999999996</v>
          </cell>
          <cell r="G500">
            <v>37010</v>
          </cell>
          <cell r="H500">
            <v>11.457599999999999</v>
          </cell>
          <cell r="I500">
            <v>37010</v>
          </cell>
          <cell r="J500">
            <v>164.02969999999999</v>
          </cell>
          <cell r="K500">
            <v>37010</v>
          </cell>
          <cell r="L500">
            <v>6.5299999999999997E-2</v>
          </cell>
          <cell r="M500">
            <v>37010</v>
          </cell>
          <cell r="N500">
            <v>5.2462999999999997</v>
          </cell>
          <cell r="O500">
            <v>37010</v>
          </cell>
          <cell r="P500">
            <v>1.0371999999999999</v>
          </cell>
          <cell r="Q500">
            <v>37010</v>
          </cell>
          <cell r="R500" t="str">
            <v>#N/A N.A.</v>
          </cell>
          <cell r="S500">
            <v>37010</v>
          </cell>
          <cell r="T500" t="str">
            <v>#N/A N.A.</v>
          </cell>
          <cell r="U500">
            <v>37010</v>
          </cell>
          <cell r="V500">
            <v>5</v>
          </cell>
          <cell r="W500">
            <v>37010</v>
          </cell>
          <cell r="X500">
            <v>4.6887999999999996</v>
          </cell>
          <cell r="Y500">
            <v>37010</v>
          </cell>
          <cell r="Z500">
            <v>4.1197999999999997</v>
          </cell>
        </row>
        <row r="501">
          <cell r="A501">
            <v>37011</v>
          </cell>
          <cell r="B501">
            <v>0.88600000000000001</v>
          </cell>
          <cell r="C501">
            <v>37011</v>
          </cell>
          <cell r="D501">
            <v>8.0350000000000001</v>
          </cell>
          <cell r="E501">
            <v>37011</v>
          </cell>
          <cell r="F501">
            <v>7.1216999999999997</v>
          </cell>
          <cell r="G501">
            <v>37011</v>
          </cell>
          <cell r="H501">
            <v>11.5032</v>
          </cell>
          <cell r="I501">
            <v>37011</v>
          </cell>
          <cell r="J501">
            <v>162.8554</v>
          </cell>
          <cell r="K501">
            <v>37011</v>
          </cell>
          <cell r="L501">
            <v>6.5500000000000003E-2</v>
          </cell>
          <cell r="M501">
            <v>37011</v>
          </cell>
          <cell r="N501">
            <v>5.27</v>
          </cell>
          <cell r="O501">
            <v>37011</v>
          </cell>
          <cell r="P501">
            <v>1.0373000000000001</v>
          </cell>
          <cell r="Q501">
            <v>37011</v>
          </cell>
          <cell r="R501" t="str">
            <v>#N/A N.A.</v>
          </cell>
          <cell r="S501">
            <v>37011</v>
          </cell>
          <cell r="T501" t="str">
            <v>#N/A N.A.</v>
          </cell>
          <cell r="U501">
            <v>37011</v>
          </cell>
          <cell r="V501">
            <v>5</v>
          </cell>
          <cell r="W501">
            <v>37011</v>
          </cell>
          <cell r="X501">
            <v>4.6679000000000004</v>
          </cell>
          <cell r="Y501">
            <v>37011</v>
          </cell>
          <cell r="Z501">
            <v>4.1456999999999997</v>
          </cell>
        </row>
        <row r="502">
          <cell r="A502">
            <v>37012</v>
          </cell>
          <cell r="B502">
            <v>0.8931</v>
          </cell>
          <cell r="C502">
            <v>37012</v>
          </cell>
          <cell r="D502">
            <v>8.0150000000000006</v>
          </cell>
          <cell r="E502">
            <v>37012</v>
          </cell>
          <cell r="F502">
            <v>7.1584000000000003</v>
          </cell>
          <cell r="G502">
            <v>37012</v>
          </cell>
          <cell r="H502">
            <v>11.4688</v>
          </cell>
          <cell r="I502">
            <v>37012</v>
          </cell>
          <cell r="J502">
            <v>162.5077</v>
          </cell>
          <cell r="K502">
            <v>37012</v>
          </cell>
          <cell r="L502">
            <v>6.6299999999999998E-2</v>
          </cell>
          <cell r="M502">
            <v>37012</v>
          </cell>
          <cell r="N502">
            <v>5.2794999999999996</v>
          </cell>
          <cell r="O502">
            <v>37012</v>
          </cell>
          <cell r="P502">
            <v>1.0374000000000001</v>
          </cell>
          <cell r="Q502">
            <v>37012</v>
          </cell>
          <cell r="R502" t="str">
            <v>#N/A N.A.</v>
          </cell>
          <cell r="S502">
            <v>37012</v>
          </cell>
          <cell r="T502" t="str">
            <v>#N/A N.A.</v>
          </cell>
          <cell r="U502">
            <v>37012</v>
          </cell>
          <cell r="V502">
            <v>4.99</v>
          </cell>
          <cell r="W502">
            <v>37012</v>
          </cell>
          <cell r="X502">
            <v>4.6868999999999996</v>
          </cell>
          <cell r="Y502">
            <v>37012</v>
          </cell>
          <cell r="Z502">
            <v>4.1829000000000001</v>
          </cell>
        </row>
        <row r="503">
          <cell r="A503">
            <v>37013</v>
          </cell>
          <cell r="B503">
            <v>0.89459999999999995</v>
          </cell>
          <cell r="C503">
            <v>37013</v>
          </cell>
          <cell r="D503">
            <v>8.0299999999999994</v>
          </cell>
          <cell r="E503">
            <v>37013</v>
          </cell>
          <cell r="F503">
            <v>7.1860999999999997</v>
          </cell>
          <cell r="G503">
            <v>37013</v>
          </cell>
          <cell r="H503">
            <v>11.521100000000001</v>
          </cell>
          <cell r="I503">
            <v>37013</v>
          </cell>
          <cell r="J503">
            <v>161.09389999999999</v>
          </cell>
          <cell r="K503">
            <v>37013</v>
          </cell>
          <cell r="L503">
            <v>6.6699999999999995E-2</v>
          </cell>
          <cell r="M503">
            <v>37013</v>
          </cell>
          <cell r="N503">
            <v>5.2824</v>
          </cell>
          <cell r="O503">
            <v>37013</v>
          </cell>
          <cell r="P503">
            <v>1.0373000000000001</v>
          </cell>
          <cell r="Q503">
            <v>37013</v>
          </cell>
          <cell r="R503" t="str">
            <v>#N/A N.A.</v>
          </cell>
          <cell r="S503">
            <v>37013</v>
          </cell>
          <cell r="T503" t="str">
            <v>#N/A N.A.</v>
          </cell>
          <cell r="U503">
            <v>37013</v>
          </cell>
          <cell r="V503">
            <v>4.9800000000000004</v>
          </cell>
          <cell r="W503">
            <v>37013</v>
          </cell>
          <cell r="X503">
            <v>4.6863000000000001</v>
          </cell>
          <cell r="Y503">
            <v>37013</v>
          </cell>
          <cell r="Z503">
            <v>4.2184999999999997</v>
          </cell>
        </row>
        <row r="504">
          <cell r="A504">
            <v>37014</v>
          </cell>
          <cell r="B504">
            <v>0.88939999999999997</v>
          </cell>
          <cell r="C504">
            <v>37014</v>
          </cell>
          <cell r="D504">
            <v>8.1</v>
          </cell>
          <cell r="E504">
            <v>37014</v>
          </cell>
          <cell r="F504">
            <v>7.2047999999999996</v>
          </cell>
          <cell r="G504">
            <v>37014</v>
          </cell>
          <cell r="H504">
            <v>11.6096</v>
          </cell>
          <cell r="I504">
            <v>37014</v>
          </cell>
          <cell r="J504">
            <v>160.136</v>
          </cell>
          <cell r="K504">
            <v>37014</v>
          </cell>
          <cell r="L504">
            <v>6.6600000000000006E-2</v>
          </cell>
          <cell r="M504">
            <v>37014</v>
          </cell>
          <cell r="N504">
            <v>5.2755999999999998</v>
          </cell>
          <cell r="O504">
            <v>37014</v>
          </cell>
          <cell r="P504">
            <v>1.0368999999999999</v>
          </cell>
          <cell r="Q504">
            <v>37014</v>
          </cell>
          <cell r="R504" t="str">
            <v>#N/A N.A.</v>
          </cell>
          <cell r="S504">
            <v>37014</v>
          </cell>
          <cell r="T504" t="str">
            <v>#N/A N.A.</v>
          </cell>
          <cell r="U504">
            <v>37014</v>
          </cell>
          <cell r="V504">
            <v>4.9800000000000004</v>
          </cell>
          <cell r="W504">
            <v>37014</v>
          </cell>
          <cell r="X504">
            <v>4.6668000000000003</v>
          </cell>
          <cell r="Y504">
            <v>37014</v>
          </cell>
          <cell r="Z504">
            <v>4.1954000000000002</v>
          </cell>
        </row>
        <row r="505">
          <cell r="A505">
            <v>37015</v>
          </cell>
          <cell r="B505">
            <v>0.89449999999999996</v>
          </cell>
          <cell r="C505">
            <v>37015</v>
          </cell>
          <cell r="D505">
            <v>8.0250000000000004</v>
          </cell>
          <cell r="E505">
            <v>37015</v>
          </cell>
          <cell r="F505">
            <v>7.1779999999999999</v>
          </cell>
          <cell r="G505">
            <v>37015</v>
          </cell>
          <cell r="H505">
            <v>11.557499999999999</v>
          </cell>
          <cell r="I505">
            <v>37015</v>
          </cell>
          <cell r="J505">
            <v>160.88419999999999</v>
          </cell>
          <cell r="K505">
            <v>37015</v>
          </cell>
          <cell r="L505">
            <v>6.6199999999999995E-2</v>
          </cell>
          <cell r="M505">
            <v>37015</v>
          </cell>
          <cell r="N505">
            <v>5.2305999999999999</v>
          </cell>
          <cell r="O505">
            <v>37015</v>
          </cell>
          <cell r="P505">
            <v>1.0296000000000001</v>
          </cell>
          <cell r="Q505">
            <v>37015</v>
          </cell>
          <cell r="R505" t="str">
            <v>#N/A N.A.</v>
          </cell>
          <cell r="S505">
            <v>37015</v>
          </cell>
          <cell r="T505" t="str">
            <v>#N/A N.A.</v>
          </cell>
          <cell r="U505">
            <v>37015</v>
          </cell>
          <cell r="V505">
            <v>4.9800000000000004</v>
          </cell>
          <cell r="W505">
            <v>37015</v>
          </cell>
          <cell r="X505">
            <v>4.6448</v>
          </cell>
          <cell r="Y505">
            <v>37015</v>
          </cell>
          <cell r="Z505">
            <v>4.1680000000000001</v>
          </cell>
        </row>
        <row r="506">
          <cell r="A506">
            <v>37016</v>
          </cell>
          <cell r="B506">
            <v>0.89449999999999996</v>
          </cell>
          <cell r="C506">
            <v>37016</v>
          </cell>
          <cell r="D506">
            <v>8.0250000000000004</v>
          </cell>
          <cell r="E506">
            <v>37016</v>
          </cell>
          <cell r="F506">
            <v>7.1779999999999999</v>
          </cell>
          <cell r="G506">
            <v>37016</v>
          </cell>
          <cell r="H506">
            <v>11.557499999999999</v>
          </cell>
          <cell r="I506">
            <v>37016</v>
          </cell>
          <cell r="J506">
            <v>160.88419999999999</v>
          </cell>
          <cell r="K506">
            <v>37016</v>
          </cell>
          <cell r="L506">
            <v>6.6199999999999995E-2</v>
          </cell>
          <cell r="M506">
            <v>37016</v>
          </cell>
          <cell r="N506">
            <v>5.2305999999999999</v>
          </cell>
          <cell r="O506">
            <v>37016</v>
          </cell>
          <cell r="P506">
            <v>1.0296000000000001</v>
          </cell>
          <cell r="Q506">
            <v>37016</v>
          </cell>
          <cell r="R506" t="str">
            <v>#N/A N.A.</v>
          </cell>
          <cell r="S506">
            <v>37016</v>
          </cell>
          <cell r="T506" t="str">
            <v>#N/A N.A.</v>
          </cell>
          <cell r="U506">
            <v>37016</v>
          </cell>
          <cell r="V506">
            <v>4.9800000000000004</v>
          </cell>
          <cell r="W506">
            <v>37016</v>
          </cell>
          <cell r="X506">
            <v>4.6448</v>
          </cell>
          <cell r="Y506">
            <v>37016</v>
          </cell>
          <cell r="Z506">
            <v>4.1680000000000001</v>
          </cell>
        </row>
        <row r="507">
          <cell r="A507">
            <v>37017</v>
          </cell>
          <cell r="B507">
            <v>0.89449999999999996</v>
          </cell>
          <cell r="C507">
            <v>37017</v>
          </cell>
          <cell r="D507">
            <v>8.0250000000000004</v>
          </cell>
          <cell r="E507">
            <v>37017</v>
          </cell>
          <cell r="F507">
            <v>7.1779999999999999</v>
          </cell>
          <cell r="G507">
            <v>37017</v>
          </cell>
          <cell r="H507">
            <v>11.557499999999999</v>
          </cell>
          <cell r="I507">
            <v>37017</v>
          </cell>
          <cell r="J507">
            <v>160.88419999999999</v>
          </cell>
          <cell r="K507">
            <v>37017</v>
          </cell>
          <cell r="L507">
            <v>6.6199999999999995E-2</v>
          </cell>
          <cell r="M507">
            <v>37017</v>
          </cell>
          <cell r="N507">
            <v>5.2305999999999999</v>
          </cell>
          <cell r="O507">
            <v>37017</v>
          </cell>
          <cell r="P507">
            <v>1.0296000000000001</v>
          </cell>
          <cell r="Q507">
            <v>37017</v>
          </cell>
          <cell r="R507" t="str">
            <v>#N/A N.A.</v>
          </cell>
          <cell r="S507">
            <v>37017</v>
          </cell>
          <cell r="T507" t="str">
            <v>#N/A N.A.</v>
          </cell>
          <cell r="U507">
            <v>37017</v>
          </cell>
          <cell r="V507">
            <v>4.9800000000000004</v>
          </cell>
          <cell r="W507">
            <v>37017</v>
          </cell>
          <cell r="X507">
            <v>4.6448</v>
          </cell>
          <cell r="Y507">
            <v>37017</v>
          </cell>
          <cell r="Z507">
            <v>4.1680000000000001</v>
          </cell>
        </row>
        <row r="508">
          <cell r="A508">
            <v>37018</v>
          </cell>
          <cell r="B508">
            <v>0.89039999999999997</v>
          </cell>
          <cell r="C508">
            <v>37018</v>
          </cell>
          <cell r="D508">
            <v>7.9894999999999996</v>
          </cell>
          <cell r="E508">
            <v>37018</v>
          </cell>
          <cell r="F508">
            <v>7.1109</v>
          </cell>
          <cell r="G508">
            <v>37018</v>
          </cell>
          <cell r="H508">
            <v>11.494400000000001</v>
          </cell>
          <cell r="I508">
            <v>37018</v>
          </cell>
          <cell r="J508">
            <v>162.2841</v>
          </cell>
          <cell r="K508">
            <v>37018</v>
          </cell>
          <cell r="L508">
            <v>6.6000000000000003E-2</v>
          </cell>
          <cell r="M508">
            <v>37018</v>
          </cell>
          <cell r="N508">
            <v>5.1829000000000001</v>
          </cell>
          <cell r="O508">
            <v>37018</v>
          </cell>
          <cell r="P508">
            <v>1.0244</v>
          </cell>
          <cell r="Q508">
            <v>37018</v>
          </cell>
          <cell r="R508" t="str">
            <v>#N/A N.A.</v>
          </cell>
          <cell r="S508">
            <v>37018</v>
          </cell>
          <cell r="T508" t="str">
            <v>#N/A N.A.</v>
          </cell>
          <cell r="U508">
            <v>37018</v>
          </cell>
          <cell r="V508">
            <v>4.95</v>
          </cell>
          <cell r="W508">
            <v>37018</v>
          </cell>
          <cell r="X508">
            <v>4.6136999999999997</v>
          </cell>
          <cell r="Y508">
            <v>37018</v>
          </cell>
          <cell r="Z508">
            <v>4.1399999999999997</v>
          </cell>
        </row>
        <row r="509">
          <cell r="A509">
            <v>37019</v>
          </cell>
          <cell r="B509">
            <v>0.88400000000000001</v>
          </cell>
          <cell r="C509">
            <v>37019</v>
          </cell>
          <cell r="D509">
            <v>7.9977999999999998</v>
          </cell>
          <cell r="E509">
            <v>37019</v>
          </cell>
          <cell r="F509">
            <v>7.0662000000000003</v>
          </cell>
          <cell r="G509">
            <v>37019</v>
          </cell>
          <cell r="H509">
            <v>11.367599999999999</v>
          </cell>
          <cell r="I509">
            <v>37019</v>
          </cell>
          <cell r="J509">
            <v>163.4881</v>
          </cell>
          <cell r="K509">
            <v>37019</v>
          </cell>
          <cell r="L509">
            <v>6.5699999999999995E-2</v>
          </cell>
          <cell r="M509">
            <v>37019</v>
          </cell>
          <cell r="N509">
            <v>5.1684000000000001</v>
          </cell>
          <cell r="O509">
            <v>37019</v>
          </cell>
          <cell r="P509">
            <v>1.0219</v>
          </cell>
          <cell r="Q509">
            <v>37019</v>
          </cell>
          <cell r="R509" t="str">
            <v>#N/A N.A.</v>
          </cell>
          <cell r="S509">
            <v>37019</v>
          </cell>
          <cell r="T509" t="str">
            <v>#N/A N.A.</v>
          </cell>
          <cell r="U509">
            <v>37019</v>
          </cell>
          <cell r="V509">
            <v>4.97</v>
          </cell>
          <cell r="W509">
            <v>37019</v>
          </cell>
          <cell r="X509">
            <v>4.5747</v>
          </cell>
          <cell r="Y509">
            <v>37019</v>
          </cell>
          <cell r="Z509">
            <v>4.1208999999999998</v>
          </cell>
        </row>
        <row r="510">
          <cell r="A510">
            <v>37020</v>
          </cell>
          <cell r="B510">
            <v>0.88439999999999996</v>
          </cell>
          <cell r="C510">
            <v>37020</v>
          </cell>
          <cell r="D510">
            <v>7.9503000000000004</v>
          </cell>
          <cell r="E510">
            <v>37020</v>
          </cell>
          <cell r="F510">
            <v>7.0308000000000002</v>
          </cell>
          <cell r="G510">
            <v>37020</v>
          </cell>
          <cell r="H510">
            <v>11.2819</v>
          </cell>
          <cell r="I510">
            <v>37020</v>
          </cell>
          <cell r="J510">
            <v>164.0958</v>
          </cell>
          <cell r="K510">
            <v>37020</v>
          </cell>
          <cell r="L510">
            <v>6.4899999999999999E-2</v>
          </cell>
          <cell r="M510">
            <v>37020</v>
          </cell>
          <cell r="N510">
            <v>5.1570999999999998</v>
          </cell>
          <cell r="O510">
            <v>37020</v>
          </cell>
          <cell r="P510">
            <v>1.0174000000000001</v>
          </cell>
          <cell r="Q510">
            <v>37020</v>
          </cell>
          <cell r="R510" t="str">
            <v>#N/A N.A.</v>
          </cell>
          <cell r="S510">
            <v>37020</v>
          </cell>
          <cell r="T510" t="str">
            <v>#N/A N.A.</v>
          </cell>
          <cell r="U510">
            <v>37020</v>
          </cell>
          <cell r="V510">
            <v>4.97</v>
          </cell>
          <cell r="W510">
            <v>37020</v>
          </cell>
          <cell r="X510">
            <v>4.5570000000000004</v>
          </cell>
          <cell r="Y510">
            <v>37020</v>
          </cell>
          <cell r="Z510">
            <v>4.1638999999999999</v>
          </cell>
        </row>
        <row r="511">
          <cell r="A511">
            <v>37021</v>
          </cell>
          <cell r="B511">
            <v>0.88080000000000003</v>
          </cell>
          <cell r="C511">
            <v>37021</v>
          </cell>
          <cell r="D511">
            <v>7.9406999999999996</v>
          </cell>
          <cell r="E511">
            <v>37021</v>
          </cell>
          <cell r="F511">
            <v>6.9938000000000002</v>
          </cell>
          <cell r="G511">
            <v>37021</v>
          </cell>
          <cell r="H511">
            <v>11.3049</v>
          </cell>
          <cell r="I511">
            <v>37021</v>
          </cell>
          <cell r="J511">
            <v>164.21379999999999</v>
          </cell>
          <cell r="K511">
            <v>37021</v>
          </cell>
          <cell r="L511">
            <v>6.4799999999999996E-2</v>
          </cell>
          <cell r="M511">
            <v>37021</v>
          </cell>
          <cell r="N511">
            <v>5.1520000000000001</v>
          </cell>
          <cell r="O511">
            <v>37021</v>
          </cell>
          <cell r="P511">
            <v>1.0193000000000001</v>
          </cell>
          <cell r="Q511">
            <v>37021</v>
          </cell>
          <cell r="R511" t="str">
            <v>#N/A N.A.</v>
          </cell>
          <cell r="S511">
            <v>37021</v>
          </cell>
          <cell r="T511" t="str">
            <v>#N/A N.A.</v>
          </cell>
          <cell r="U511">
            <v>37021</v>
          </cell>
          <cell r="V511">
            <v>4.97</v>
          </cell>
          <cell r="W511">
            <v>37021</v>
          </cell>
          <cell r="X511">
            <v>4.5625</v>
          </cell>
          <cell r="Y511">
            <v>37021</v>
          </cell>
          <cell r="Z511">
            <v>4.1638000000000002</v>
          </cell>
        </row>
        <row r="512">
          <cell r="A512">
            <v>37022</v>
          </cell>
          <cell r="B512">
            <v>0.87660000000000005</v>
          </cell>
          <cell r="C512">
            <v>37022</v>
          </cell>
          <cell r="D512">
            <v>7.9790000000000001</v>
          </cell>
          <cell r="E512">
            <v>37022</v>
          </cell>
          <cell r="F512">
            <v>6.9854000000000003</v>
          </cell>
          <cell r="G512">
            <v>37022</v>
          </cell>
          <cell r="H512">
            <v>11.3094</v>
          </cell>
          <cell r="I512">
            <v>37022</v>
          </cell>
          <cell r="J512">
            <v>162.74780000000001</v>
          </cell>
          <cell r="K512">
            <v>37022</v>
          </cell>
          <cell r="L512">
            <v>6.5000000000000002E-2</v>
          </cell>
          <cell r="M512">
            <v>37022</v>
          </cell>
          <cell r="N512">
            <v>5.1402999999999999</v>
          </cell>
          <cell r="O512">
            <v>37022</v>
          </cell>
          <cell r="P512">
            <v>1.0219</v>
          </cell>
          <cell r="Q512">
            <v>37022</v>
          </cell>
          <cell r="R512" t="str">
            <v>#N/A N.A.</v>
          </cell>
          <cell r="S512">
            <v>37022</v>
          </cell>
          <cell r="T512" t="str">
            <v>#N/A N.A.</v>
          </cell>
          <cell r="U512">
            <v>37022</v>
          </cell>
          <cell r="V512">
            <v>4.99</v>
          </cell>
          <cell r="W512">
            <v>37022</v>
          </cell>
          <cell r="X512">
            <v>4.5509000000000004</v>
          </cell>
          <cell r="Y512">
            <v>37022</v>
          </cell>
          <cell r="Z512">
            <v>4.1582999999999997</v>
          </cell>
        </row>
        <row r="513">
          <cell r="A513">
            <v>37023</v>
          </cell>
          <cell r="B513">
            <v>0.87660000000000005</v>
          </cell>
          <cell r="C513">
            <v>37023</v>
          </cell>
          <cell r="D513">
            <v>7.9790000000000001</v>
          </cell>
          <cell r="E513">
            <v>37023</v>
          </cell>
          <cell r="F513">
            <v>6.9854000000000003</v>
          </cell>
          <cell r="G513">
            <v>37023</v>
          </cell>
          <cell r="H513">
            <v>11.3094</v>
          </cell>
          <cell r="I513">
            <v>37023</v>
          </cell>
          <cell r="J513">
            <v>162.74780000000001</v>
          </cell>
          <cell r="K513">
            <v>37023</v>
          </cell>
          <cell r="L513">
            <v>6.5000000000000002E-2</v>
          </cell>
          <cell r="M513">
            <v>37023</v>
          </cell>
          <cell r="N513">
            <v>5.1402999999999999</v>
          </cell>
          <cell r="O513">
            <v>37023</v>
          </cell>
          <cell r="P513">
            <v>1.0219</v>
          </cell>
          <cell r="Q513">
            <v>37023</v>
          </cell>
          <cell r="R513" t="str">
            <v>#N/A N.A.</v>
          </cell>
          <cell r="S513">
            <v>37023</v>
          </cell>
          <cell r="T513" t="str">
            <v>#N/A N.A.</v>
          </cell>
          <cell r="U513">
            <v>37023</v>
          </cell>
          <cell r="V513">
            <v>4.99</v>
          </cell>
          <cell r="W513">
            <v>37023</v>
          </cell>
          <cell r="X513">
            <v>4.5509000000000004</v>
          </cell>
          <cell r="Y513">
            <v>37023</v>
          </cell>
          <cell r="Z513">
            <v>4.1582999999999997</v>
          </cell>
        </row>
        <row r="514">
          <cell r="A514">
            <v>37024</v>
          </cell>
          <cell r="B514">
            <v>0.87660000000000005</v>
          </cell>
          <cell r="C514">
            <v>37024</v>
          </cell>
          <cell r="D514">
            <v>7.9790000000000001</v>
          </cell>
          <cell r="E514">
            <v>37024</v>
          </cell>
          <cell r="F514">
            <v>6.9854000000000003</v>
          </cell>
          <cell r="G514">
            <v>37024</v>
          </cell>
          <cell r="H514">
            <v>11.3094</v>
          </cell>
          <cell r="I514">
            <v>37024</v>
          </cell>
          <cell r="J514">
            <v>162.74780000000001</v>
          </cell>
          <cell r="K514">
            <v>37024</v>
          </cell>
          <cell r="L514">
            <v>6.5000000000000002E-2</v>
          </cell>
          <cell r="M514">
            <v>37024</v>
          </cell>
          <cell r="N514">
            <v>5.1402999999999999</v>
          </cell>
          <cell r="O514">
            <v>37024</v>
          </cell>
          <cell r="P514">
            <v>1.0219</v>
          </cell>
          <cell r="Q514">
            <v>37024</v>
          </cell>
          <cell r="R514" t="str">
            <v>#N/A N.A.</v>
          </cell>
          <cell r="S514">
            <v>37024</v>
          </cell>
          <cell r="T514" t="str">
            <v>#N/A N.A.</v>
          </cell>
          <cell r="U514">
            <v>37024</v>
          </cell>
          <cell r="V514">
            <v>4.99</v>
          </cell>
          <cell r="W514">
            <v>37024</v>
          </cell>
          <cell r="X514">
            <v>4.5509000000000004</v>
          </cell>
          <cell r="Y514">
            <v>37024</v>
          </cell>
          <cell r="Z514">
            <v>4.1582999999999997</v>
          </cell>
        </row>
        <row r="515">
          <cell r="A515">
            <v>37025</v>
          </cell>
          <cell r="B515">
            <v>0.87429999999999997</v>
          </cell>
          <cell r="C515">
            <v>37025</v>
          </cell>
          <cell r="D515">
            <v>7.9802999999999997</v>
          </cell>
          <cell r="E515">
            <v>37025</v>
          </cell>
          <cell r="F515">
            <v>6.9782999999999999</v>
          </cell>
          <cell r="G515">
            <v>37025</v>
          </cell>
          <cell r="H515">
            <v>11.3131</v>
          </cell>
          <cell r="I515">
            <v>37025</v>
          </cell>
          <cell r="J515">
            <v>162.90950000000001</v>
          </cell>
          <cell r="K515">
            <v>37025</v>
          </cell>
          <cell r="L515">
            <v>6.4500000000000002E-2</v>
          </cell>
          <cell r="M515">
            <v>37025</v>
          </cell>
          <cell r="N515">
            <v>5.1311999999999998</v>
          </cell>
          <cell r="O515">
            <v>37025</v>
          </cell>
          <cell r="P515">
            <v>1.0214000000000001</v>
          </cell>
          <cell r="Q515">
            <v>37025</v>
          </cell>
          <cell r="R515" t="str">
            <v>#N/A N.A.</v>
          </cell>
          <cell r="S515">
            <v>37025</v>
          </cell>
          <cell r="T515" t="str">
            <v>#N/A N.A.</v>
          </cell>
          <cell r="U515">
            <v>37025</v>
          </cell>
          <cell r="V515">
            <v>4.9000000000000004</v>
          </cell>
          <cell r="W515">
            <v>37025</v>
          </cell>
          <cell r="X515">
            <v>4.5483000000000002</v>
          </cell>
          <cell r="Y515">
            <v>37025</v>
          </cell>
          <cell r="Z515">
            <v>4.1372999999999998</v>
          </cell>
        </row>
        <row r="516">
          <cell r="A516">
            <v>37026</v>
          </cell>
          <cell r="B516">
            <v>0.87870000000000004</v>
          </cell>
          <cell r="C516">
            <v>37026</v>
          </cell>
          <cell r="D516">
            <v>7.9992999999999999</v>
          </cell>
          <cell r="E516">
            <v>37026</v>
          </cell>
          <cell r="F516">
            <v>7.0301</v>
          </cell>
          <cell r="G516">
            <v>37026</v>
          </cell>
          <cell r="H516">
            <v>11.374599999999999</v>
          </cell>
          <cell r="I516">
            <v>37026</v>
          </cell>
          <cell r="J516">
            <v>163.31870000000001</v>
          </cell>
          <cell r="K516">
            <v>37026</v>
          </cell>
          <cell r="L516">
            <v>6.4699999999999994E-2</v>
          </cell>
          <cell r="M516">
            <v>37026</v>
          </cell>
          <cell r="N516">
            <v>5.1673999999999998</v>
          </cell>
          <cell r="O516">
            <v>37026</v>
          </cell>
          <cell r="P516">
            <v>1.0238</v>
          </cell>
          <cell r="Q516">
            <v>37026</v>
          </cell>
          <cell r="R516" t="str">
            <v>#N/A N.A.</v>
          </cell>
          <cell r="S516">
            <v>37026</v>
          </cell>
          <cell r="T516" t="str">
            <v>#N/A N.A.</v>
          </cell>
          <cell r="U516">
            <v>37026</v>
          </cell>
          <cell r="V516">
            <v>4.9000000000000004</v>
          </cell>
          <cell r="W516">
            <v>37026</v>
          </cell>
          <cell r="X516">
            <v>4.5784000000000002</v>
          </cell>
          <cell r="Y516">
            <v>37026</v>
          </cell>
          <cell r="Z516">
            <v>4.1654</v>
          </cell>
        </row>
        <row r="517">
          <cell r="A517">
            <v>37027</v>
          </cell>
          <cell r="B517">
            <v>0.88460000000000005</v>
          </cell>
          <cell r="C517">
            <v>37027</v>
          </cell>
          <cell r="D517">
            <v>7.9992000000000001</v>
          </cell>
          <cell r="E517">
            <v>37027</v>
          </cell>
          <cell r="F517">
            <v>7.0784000000000002</v>
          </cell>
          <cell r="G517">
            <v>37027</v>
          </cell>
          <cell r="H517">
            <v>11.4495</v>
          </cell>
          <cell r="I517">
            <v>37027</v>
          </cell>
          <cell r="J517">
            <v>163.57900000000001</v>
          </cell>
          <cell r="K517">
            <v>37027</v>
          </cell>
          <cell r="L517">
            <v>6.4799999999999996E-2</v>
          </cell>
          <cell r="M517">
            <v>37027</v>
          </cell>
          <cell r="N517">
            <v>5.2001999999999997</v>
          </cell>
          <cell r="O517">
            <v>37027</v>
          </cell>
          <cell r="P517">
            <v>1.0253000000000001</v>
          </cell>
          <cell r="Q517">
            <v>37027</v>
          </cell>
          <cell r="R517" t="str">
            <v>#N/A N.A.</v>
          </cell>
          <cell r="S517">
            <v>37027</v>
          </cell>
          <cell r="T517" t="str">
            <v>#N/A N.A.</v>
          </cell>
          <cell r="U517">
            <v>37027</v>
          </cell>
          <cell r="V517">
            <v>4.9000000000000004</v>
          </cell>
          <cell r="W517">
            <v>37027</v>
          </cell>
          <cell r="X517">
            <v>4.6130000000000004</v>
          </cell>
          <cell r="Y517">
            <v>37027</v>
          </cell>
          <cell r="Z517">
            <v>4.1904000000000003</v>
          </cell>
        </row>
        <row r="518">
          <cell r="A518">
            <v>37028</v>
          </cell>
          <cell r="B518">
            <v>0.88229999999999997</v>
          </cell>
          <cell r="C518">
            <v>37028</v>
          </cell>
          <cell r="D518">
            <v>7.9587000000000003</v>
          </cell>
          <cell r="E518">
            <v>37028</v>
          </cell>
          <cell r="F518">
            <v>7.0228000000000002</v>
          </cell>
          <cell r="G518">
            <v>37028</v>
          </cell>
          <cell r="H518">
            <v>11.38</v>
          </cell>
          <cell r="I518">
            <v>37028</v>
          </cell>
          <cell r="J518">
            <v>163.82320000000001</v>
          </cell>
          <cell r="K518">
            <v>37028</v>
          </cell>
          <cell r="L518">
            <v>6.4899999999999999E-2</v>
          </cell>
          <cell r="M518">
            <v>37028</v>
          </cell>
          <cell r="N518">
            <v>5.1734999999999998</v>
          </cell>
          <cell r="O518">
            <v>37028</v>
          </cell>
          <cell r="P518">
            <v>1.0189999999999999</v>
          </cell>
          <cell r="Q518">
            <v>37028</v>
          </cell>
          <cell r="R518" t="str">
            <v>#N/A N.A.</v>
          </cell>
          <cell r="S518">
            <v>37028</v>
          </cell>
          <cell r="T518" t="str">
            <v>#N/A N.A.</v>
          </cell>
          <cell r="U518">
            <v>37028</v>
          </cell>
          <cell r="V518">
            <v>4.9000000000000004</v>
          </cell>
          <cell r="W518">
            <v>37028</v>
          </cell>
          <cell r="X518">
            <v>4.57</v>
          </cell>
          <cell r="Y518">
            <v>37028</v>
          </cell>
          <cell r="Z518">
            <v>4.1927000000000003</v>
          </cell>
        </row>
        <row r="519">
          <cell r="A519">
            <v>37029</v>
          </cell>
          <cell r="B519">
            <v>0.87729999999999997</v>
          </cell>
          <cell r="C519">
            <v>37029</v>
          </cell>
          <cell r="D519">
            <v>7.93</v>
          </cell>
          <cell r="E519">
            <v>37029</v>
          </cell>
          <cell r="F519">
            <v>6.9638</v>
          </cell>
          <cell r="G519">
            <v>37029</v>
          </cell>
          <cell r="H519">
            <v>11.396800000000001</v>
          </cell>
          <cell r="I519">
            <v>37029</v>
          </cell>
          <cell r="J519">
            <v>165.08260000000001</v>
          </cell>
          <cell r="K519">
            <v>37029</v>
          </cell>
          <cell r="L519">
            <v>6.4100000000000004E-2</v>
          </cell>
          <cell r="M519">
            <v>37029</v>
          </cell>
          <cell r="N519">
            <v>5.1635</v>
          </cell>
          <cell r="O519">
            <v>37029</v>
          </cell>
          <cell r="P519">
            <v>1.0149999999999999</v>
          </cell>
          <cell r="Q519">
            <v>37029</v>
          </cell>
          <cell r="R519" t="str">
            <v>#N/A N.A.</v>
          </cell>
          <cell r="S519">
            <v>37029</v>
          </cell>
          <cell r="T519" t="str">
            <v>#N/A N.A.</v>
          </cell>
          <cell r="U519">
            <v>37029</v>
          </cell>
          <cell r="V519">
            <v>4.8600000000000003</v>
          </cell>
          <cell r="W519">
            <v>37029</v>
          </cell>
          <cell r="X519">
            <v>4.5446999999999997</v>
          </cell>
          <cell r="Y519">
            <v>37029</v>
          </cell>
          <cell r="Z519">
            <v>4.1969000000000003</v>
          </cell>
        </row>
        <row r="520">
          <cell r="A520">
            <v>37030</v>
          </cell>
          <cell r="B520">
            <v>0.87729999999999997</v>
          </cell>
          <cell r="C520">
            <v>37030</v>
          </cell>
          <cell r="D520">
            <v>7.93</v>
          </cell>
          <cell r="E520">
            <v>37030</v>
          </cell>
          <cell r="F520">
            <v>6.9638</v>
          </cell>
          <cell r="G520">
            <v>37030</v>
          </cell>
          <cell r="H520">
            <v>11.396800000000001</v>
          </cell>
          <cell r="I520">
            <v>37030</v>
          </cell>
          <cell r="J520">
            <v>165.08260000000001</v>
          </cell>
          <cell r="K520">
            <v>37030</v>
          </cell>
          <cell r="L520">
            <v>6.4100000000000004E-2</v>
          </cell>
          <cell r="M520">
            <v>37030</v>
          </cell>
          <cell r="N520">
            <v>5.1635</v>
          </cell>
          <cell r="O520">
            <v>37030</v>
          </cell>
          <cell r="P520">
            <v>1.0149999999999999</v>
          </cell>
          <cell r="Q520">
            <v>37030</v>
          </cell>
          <cell r="R520" t="str">
            <v>#N/A N.A.</v>
          </cell>
          <cell r="S520">
            <v>37030</v>
          </cell>
          <cell r="T520" t="str">
            <v>#N/A N.A.</v>
          </cell>
          <cell r="U520">
            <v>37030</v>
          </cell>
          <cell r="V520">
            <v>4.8600000000000003</v>
          </cell>
          <cell r="W520">
            <v>37030</v>
          </cell>
          <cell r="X520">
            <v>4.5446999999999997</v>
          </cell>
          <cell r="Y520">
            <v>37030</v>
          </cell>
          <cell r="Z520">
            <v>4.1969000000000003</v>
          </cell>
        </row>
        <row r="521">
          <cell r="A521">
            <v>37031</v>
          </cell>
          <cell r="B521">
            <v>0.87729999999999997</v>
          </cell>
          <cell r="C521">
            <v>37031</v>
          </cell>
          <cell r="D521">
            <v>7.93</v>
          </cell>
          <cell r="E521">
            <v>37031</v>
          </cell>
          <cell r="F521">
            <v>6.9638</v>
          </cell>
          <cell r="G521">
            <v>37031</v>
          </cell>
          <cell r="H521">
            <v>11.396800000000001</v>
          </cell>
          <cell r="I521">
            <v>37031</v>
          </cell>
          <cell r="J521">
            <v>165.08260000000001</v>
          </cell>
          <cell r="K521">
            <v>37031</v>
          </cell>
          <cell r="L521">
            <v>6.4100000000000004E-2</v>
          </cell>
          <cell r="M521">
            <v>37031</v>
          </cell>
          <cell r="N521">
            <v>5.1635</v>
          </cell>
          <cell r="O521">
            <v>37031</v>
          </cell>
          <cell r="P521">
            <v>1.0149999999999999</v>
          </cell>
          <cell r="Q521">
            <v>37031</v>
          </cell>
          <cell r="R521" t="str">
            <v>#N/A N.A.</v>
          </cell>
          <cell r="S521">
            <v>37031</v>
          </cell>
          <cell r="T521" t="str">
            <v>#N/A N.A.</v>
          </cell>
          <cell r="U521">
            <v>37031</v>
          </cell>
          <cell r="V521">
            <v>4.8600000000000003</v>
          </cell>
          <cell r="W521">
            <v>37031</v>
          </cell>
          <cell r="X521">
            <v>4.5446999999999997</v>
          </cell>
          <cell r="Y521">
            <v>37031</v>
          </cell>
          <cell r="Z521">
            <v>4.1969000000000003</v>
          </cell>
        </row>
        <row r="522">
          <cell r="A522">
            <v>37032</v>
          </cell>
          <cell r="B522">
            <v>0.87660000000000005</v>
          </cell>
          <cell r="C522">
            <v>37032</v>
          </cell>
          <cell r="D522">
            <v>7.8906999999999998</v>
          </cell>
          <cell r="E522">
            <v>37032</v>
          </cell>
          <cell r="F522">
            <v>6.9146000000000001</v>
          </cell>
          <cell r="G522">
            <v>37032</v>
          </cell>
          <cell r="H522">
            <v>11.349500000000001</v>
          </cell>
          <cell r="I522">
            <v>37032</v>
          </cell>
          <cell r="J522">
            <v>165.24109999999999</v>
          </cell>
          <cell r="K522">
            <v>37032</v>
          </cell>
          <cell r="L522">
            <v>6.4199999999999993E-2</v>
          </cell>
          <cell r="M522">
            <v>37032</v>
          </cell>
          <cell r="N522">
            <v>5.1273999999999997</v>
          </cell>
          <cell r="O522">
            <v>37032</v>
          </cell>
          <cell r="P522">
            <v>1.0103</v>
          </cell>
          <cell r="Q522">
            <v>37032</v>
          </cell>
          <cell r="R522" t="str">
            <v>#N/A N.A.</v>
          </cell>
          <cell r="S522">
            <v>37032</v>
          </cell>
          <cell r="T522" t="str">
            <v>#N/A N.A.</v>
          </cell>
          <cell r="U522">
            <v>37032</v>
          </cell>
          <cell r="V522">
            <v>4.88</v>
          </cell>
          <cell r="W522">
            <v>37032</v>
          </cell>
          <cell r="X522">
            <v>4.5076000000000001</v>
          </cell>
          <cell r="Y522">
            <v>37032</v>
          </cell>
          <cell r="Z522">
            <v>4.1508000000000003</v>
          </cell>
        </row>
        <row r="523">
          <cell r="A523">
            <v>37033</v>
          </cell>
          <cell r="B523">
            <v>0.86370000000000002</v>
          </cell>
          <cell r="C523">
            <v>37033</v>
          </cell>
          <cell r="D523">
            <v>7.9103000000000003</v>
          </cell>
          <cell r="E523">
            <v>37033</v>
          </cell>
          <cell r="F523">
            <v>6.8373999999999997</v>
          </cell>
          <cell r="G523">
            <v>37033</v>
          </cell>
          <cell r="H523">
            <v>11.287100000000001</v>
          </cell>
          <cell r="I523">
            <v>37033</v>
          </cell>
          <cell r="J523">
            <v>164.24279999999999</v>
          </cell>
          <cell r="K523">
            <v>37033</v>
          </cell>
          <cell r="L523">
            <v>6.4399999999999999E-2</v>
          </cell>
          <cell r="M523">
            <v>37033</v>
          </cell>
          <cell r="N523">
            <v>5.1338999999999997</v>
          </cell>
          <cell r="O523">
            <v>37033</v>
          </cell>
          <cell r="P523">
            <v>1.0138</v>
          </cell>
          <cell r="Q523">
            <v>37033</v>
          </cell>
          <cell r="R523" t="str">
            <v>#N/A N.A.</v>
          </cell>
          <cell r="S523">
            <v>37033</v>
          </cell>
          <cell r="T523" t="str">
            <v>#N/A N.A.</v>
          </cell>
          <cell r="U523">
            <v>37033</v>
          </cell>
          <cell r="V523">
            <v>4.88</v>
          </cell>
          <cell r="W523">
            <v>37033</v>
          </cell>
          <cell r="X523">
            <v>4.4737999999999998</v>
          </cell>
          <cell r="Y523">
            <v>37033</v>
          </cell>
          <cell r="Z523">
            <v>4.1336000000000004</v>
          </cell>
        </row>
        <row r="524">
          <cell r="A524">
            <v>37034</v>
          </cell>
          <cell r="B524">
            <v>0.86019999999999996</v>
          </cell>
          <cell r="C524">
            <v>37034</v>
          </cell>
          <cell r="D524">
            <v>7.9424999999999999</v>
          </cell>
          <cell r="E524">
            <v>37034</v>
          </cell>
          <cell r="F524">
            <v>6.8297999999999996</v>
          </cell>
          <cell r="G524">
            <v>37034</v>
          </cell>
          <cell r="H524">
            <v>11.2834</v>
          </cell>
          <cell r="I524">
            <v>37034</v>
          </cell>
          <cell r="J524">
            <v>161.88679999999999</v>
          </cell>
          <cell r="K524">
            <v>37034</v>
          </cell>
          <cell r="L524">
            <v>6.6199999999999995E-2</v>
          </cell>
          <cell r="M524">
            <v>37034</v>
          </cell>
          <cell r="N524">
            <v>5.1246999999999998</v>
          </cell>
          <cell r="O524">
            <v>37034</v>
          </cell>
          <cell r="P524">
            <v>1.0193000000000001</v>
          </cell>
          <cell r="Q524">
            <v>37034</v>
          </cell>
          <cell r="R524" t="str">
            <v>#N/A N.A.</v>
          </cell>
          <cell r="S524">
            <v>37034</v>
          </cell>
          <cell r="T524" t="str">
            <v>#N/A N.A.</v>
          </cell>
          <cell r="U524">
            <v>37034</v>
          </cell>
          <cell r="V524">
            <v>4.9000000000000004</v>
          </cell>
          <cell r="W524">
            <v>37034</v>
          </cell>
          <cell r="X524">
            <v>4.4659000000000004</v>
          </cell>
          <cell r="Y524">
            <v>37034</v>
          </cell>
          <cell r="Z524">
            <v>4.1082000000000001</v>
          </cell>
        </row>
        <row r="525">
          <cell r="A525">
            <v>37035</v>
          </cell>
          <cell r="B525">
            <v>0.85860000000000003</v>
          </cell>
          <cell r="C525">
            <v>37035</v>
          </cell>
          <cell r="D525">
            <v>7.9512</v>
          </cell>
          <cell r="E525">
            <v>37035</v>
          </cell>
          <cell r="F525">
            <v>6.8261000000000003</v>
          </cell>
          <cell r="G525">
            <v>37035</v>
          </cell>
          <cell r="H525">
            <v>11.1936</v>
          </cell>
          <cell r="I525">
            <v>37035</v>
          </cell>
          <cell r="J525">
            <v>161.6352</v>
          </cell>
          <cell r="K525">
            <v>37035</v>
          </cell>
          <cell r="L525">
            <v>6.6299999999999998E-2</v>
          </cell>
          <cell r="M525">
            <v>37035</v>
          </cell>
          <cell r="N525">
            <v>5.1421000000000001</v>
          </cell>
          <cell r="O525">
            <v>37035</v>
          </cell>
          <cell r="P525">
            <v>1.0193000000000001</v>
          </cell>
          <cell r="Q525">
            <v>37035</v>
          </cell>
          <cell r="R525" t="str">
            <v>#N/A N.A.</v>
          </cell>
          <cell r="S525">
            <v>37035</v>
          </cell>
          <cell r="T525" t="str">
            <v>#N/A N.A.</v>
          </cell>
          <cell r="U525">
            <v>37035</v>
          </cell>
          <cell r="V525">
            <v>4.9000000000000004</v>
          </cell>
          <cell r="W525">
            <v>37035</v>
          </cell>
          <cell r="X525">
            <v>4.4701000000000004</v>
          </cell>
          <cell r="Y525">
            <v>37035</v>
          </cell>
          <cell r="Z525">
            <v>4.1340000000000003</v>
          </cell>
        </row>
        <row r="526">
          <cell r="A526">
            <v>37036</v>
          </cell>
          <cell r="B526">
            <v>0.85819999999999996</v>
          </cell>
          <cell r="C526">
            <v>37036</v>
          </cell>
          <cell r="D526">
            <v>7.9059999999999997</v>
          </cell>
          <cell r="E526">
            <v>37036</v>
          </cell>
          <cell r="F526">
            <v>6.7840999999999996</v>
          </cell>
          <cell r="G526">
            <v>37036</v>
          </cell>
          <cell r="H526">
            <v>11.2448</v>
          </cell>
          <cell r="I526">
            <v>37036</v>
          </cell>
          <cell r="J526">
            <v>162.99809999999999</v>
          </cell>
          <cell r="K526">
            <v>37036</v>
          </cell>
          <cell r="L526">
            <v>6.5500000000000003E-2</v>
          </cell>
          <cell r="M526">
            <v>37036</v>
          </cell>
          <cell r="N526">
            <v>5.1142000000000003</v>
          </cell>
          <cell r="O526">
            <v>37036</v>
          </cell>
          <cell r="P526">
            <v>1.0127999999999999</v>
          </cell>
          <cell r="Q526">
            <v>37036</v>
          </cell>
          <cell r="R526" t="str">
            <v>#N/A N.A.</v>
          </cell>
          <cell r="S526">
            <v>37036</v>
          </cell>
          <cell r="T526" t="str">
            <v>#N/A N.A.</v>
          </cell>
          <cell r="U526">
            <v>37036</v>
          </cell>
          <cell r="V526">
            <v>4.9000000000000004</v>
          </cell>
          <cell r="W526">
            <v>37036</v>
          </cell>
          <cell r="X526">
            <v>4.4554999999999998</v>
          </cell>
          <cell r="Y526">
            <v>37036</v>
          </cell>
          <cell r="Z526">
            <v>4.1142000000000003</v>
          </cell>
        </row>
        <row r="527">
          <cell r="A527">
            <v>37037</v>
          </cell>
          <cell r="B527">
            <v>0.85819999999999996</v>
          </cell>
          <cell r="C527">
            <v>37037</v>
          </cell>
          <cell r="D527">
            <v>7.9059999999999997</v>
          </cell>
          <cell r="E527">
            <v>37037</v>
          </cell>
          <cell r="F527">
            <v>6.7840999999999996</v>
          </cell>
          <cell r="G527">
            <v>37037</v>
          </cell>
          <cell r="H527">
            <v>11.2448</v>
          </cell>
          <cell r="I527">
            <v>37037</v>
          </cell>
          <cell r="J527">
            <v>162.99809999999999</v>
          </cell>
          <cell r="K527">
            <v>37037</v>
          </cell>
          <cell r="L527">
            <v>6.5500000000000003E-2</v>
          </cell>
          <cell r="M527">
            <v>37037</v>
          </cell>
          <cell r="N527">
            <v>5.1142000000000003</v>
          </cell>
          <cell r="O527">
            <v>37037</v>
          </cell>
          <cell r="P527">
            <v>1.0127999999999999</v>
          </cell>
          <cell r="Q527">
            <v>37037</v>
          </cell>
          <cell r="R527" t="str">
            <v>#N/A N.A.</v>
          </cell>
          <cell r="S527">
            <v>37037</v>
          </cell>
          <cell r="T527" t="str">
            <v>#N/A N.A.</v>
          </cell>
          <cell r="U527">
            <v>37037</v>
          </cell>
          <cell r="V527">
            <v>4.9000000000000004</v>
          </cell>
          <cell r="W527">
            <v>37037</v>
          </cell>
          <cell r="X527">
            <v>4.4554999999999998</v>
          </cell>
          <cell r="Y527">
            <v>37037</v>
          </cell>
          <cell r="Z527">
            <v>4.1142000000000003</v>
          </cell>
        </row>
        <row r="528">
          <cell r="A528">
            <v>37038</v>
          </cell>
          <cell r="B528">
            <v>0.85819999999999996</v>
          </cell>
          <cell r="C528">
            <v>37038</v>
          </cell>
          <cell r="D528">
            <v>7.9059999999999997</v>
          </cell>
          <cell r="E528">
            <v>37038</v>
          </cell>
          <cell r="F528">
            <v>6.7840999999999996</v>
          </cell>
          <cell r="G528">
            <v>37038</v>
          </cell>
          <cell r="H528">
            <v>11.2448</v>
          </cell>
          <cell r="I528">
            <v>37038</v>
          </cell>
          <cell r="J528">
            <v>162.99809999999999</v>
          </cell>
          <cell r="K528">
            <v>37038</v>
          </cell>
          <cell r="L528">
            <v>6.5500000000000003E-2</v>
          </cell>
          <cell r="M528">
            <v>37038</v>
          </cell>
          <cell r="N528">
            <v>5.1142000000000003</v>
          </cell>
          <cell r="O528">
            <v>37038</v>
          </cell>
          <cell r="P528">
            <v>1.0127999999999999</v>
          </cell>
          <cell r="Q528">
            <v>37038</v>
          </cell>
          <cell r="R528" t="str">
            <v>#N/A N.A.</v>
          </cell>
          <cell r="S528">
            <v>37038</v>
          </cell>
          <cell r="T528" t="str">
            <v>#N/A N.A.</v>
          </cell>
          <cell r="U528">
            <v>37038</v>
          </cell>
          <cell r="V528">
            <v>4.9000000000000004</v>
          </cell>
          <cell r="W528">
            <v>37038</v>
          </cell>
          <cell r="X528">
            <v>4.4554999999999998</v>
          </cell>
          <cell r="Y528">
            <v>37038</v>
          </cell>
          <cell r="Z528">
            <v>4.1142000000000003</v>
          </cell>
        </row>
        <row r="529">
          <cell r="A529">
            <v>37039</v>
          </cell>
          <cell r="B529">
            <v>0.85940000000000005</v>
          </cell>
          <cell r="C529">
            <v>37039</v>
          </cell>
          <cell r="D529">
            <v>7.9050000000000002</v>
          </cell>
          <cell r="E529">
            <v>37039</v>
          </cell>
          <cell r="F529">
            <v>6.7923999999999998</v>
          </cell>
          <cell r="G529">
            <v>37039</v>
          </cell>
          <cell r="H529">
            <v>11.2302</v>
          </cell>
          <cell r="I529">
            <v>37039</v>
          </cell>
          <cell r="J529">
            <v>163.76859999999999</v>
          </cell>
          <cell r="K529">
            <v>37039</v>
          </cell>
          <cell r="L529">
            <v>6.5299999999999997E-2</v>
          </cell>
          <cell r="M529">
            <v>37039</v>
          </cell>
          <cell r="N529">
            <v>5.1235999999999997</v>
          </cell>
          <cell r="O529">
            <v>37039</v>
          </cell>
          <cell r="P529">
            <v>1.0138</v>
          </cell>
          <cell r="Q529">
            <v>37039</v>
          </cell>
          <cell r="R529" t="str">
            <v>#N/A N.A.</v>
          </cell>
          <cell r="S529">
            <v>37039</v>
          </cell>
          <cell r="T529" t="str">
            <v>#N/A N.A.</v>
          </cell>
          <cell r="U529">
            <v>37039</v>
          </cell>
          <cell r="V529">
            <v>4.8600000000000003</v>
          </cell>
          <cell r="W529">
            <v>37039</v>
          </cell>
          <cell r="X529">
            <v>4.4497</v>
          </cell>
          <cell r="Y529">
            <v>37039</v>
          </cell>
          <cell r="Z529">
            <v>4.1177999999999999</v>
          </cell>
        </row>
        <row r="530">
          <cell r="A530">
            <v>37040</v>
          </cell>
          <cell r="B530">
            <v>0.85670000000000002</v>
          </cell>
          <cell r="C530">
            <v>37040</v>
          </cell>
          <cell r="D530">
            <v>7.9325000000000001</v>
          </cell>
          <cell r="E530">
            <v>37040</v>
          </cell>
          <cell r="F530">
            <v>6.7915000000000001</v>
          </cell>
          <cell r="G530">
            <v>37040</v>
          </cell>
          <cell r="H530">
            <v>11.3002</v>
          </cell>
          <cell r="I530">
            <v>37040</v>
          </cell>
          <cell r="J530">
            <v>162.41810000000001</v>
          </cell>
          <cell r="K530">
            <v>37040</v>
          </cell>
          <cell r="L530">
            <v>6.6100000000000006E-2</v>
          </cell>
          <cell r="M530">
            <v>37040</v>
          </cell>
          <cell r="N530">
            <v>5.1677999999999997</v>
          </cell>
          <cell r="O530">
            <v>37040</v>
          </cell>
          <cell r="P530">
            <v>1.018</v>
          </cell>
          <cell r="Q530">
            <v>37040</v>
          </cell>
          <cell r="R530" t="str">
            <v>#N/A N.A.</v>
          </cell>
          <cell r="S530">
            <v>37040</v>
          </cell>
          <cell r="T530" t="str">
            <v>#N/A N.A.</v>
          </cell>
          <cell r="U530">
            <v>37040</v>
          </cell>
          <cell r="V530">
            <v>4.8899999999999997</v>
          </cell>
          <cell r="W530">
            <v>37040</v>
          </cell>
          <cell r="X530">
            <v>4.4564000000000004</v>
          </cell>
          <cell r="Y530">
            <v>37040</v>
          </cell>
          <cell r="Z530">
            <v>4.1062000000000003</v>
          </cell>
        </row>
        <row r="531">
          <cell r="A531">
            <v>37041</v>
          </cell>
          <cell r="B531">
            <v>0.85760000000000003</v>
          </cell>
          <cell r="C531">
            <v>37041</v>
          </cell>
          <cell r="D531">
            <v>7.99</v>
          </cell>
          <cell r="E531">
            <v>37041</v>
          </cell>
          <cell r="F531">
            <v>6.8497000000000003</v>
          </cell>
          <cell r="G531">
            <v>37041</v>
          </cell>
          <cell r="H531">
            <v>11.4115</v>
          </cell>
          <cell r="I531">
            <v>37041</v>
          </cell>
          <cell r="J531">
            <v>161.1996</v>
          </cell>
          <cell r="K531">
            <v>37041</v>
          </cell>
          <cell r="L531">
            <v>6.6500000000000004E-2</v>
          </cell>
          <cell r="M531">
            <v>37041</v>
          </cell>
          <cell r="N531">
            <v>5.1859999999999999</v>
          </cell>
          <cell r="O531">
            <v>37041</v>
          </cell>
          <cell r="P531">
            <v>1.026</v>
          </cell>
          <cell r="Q531">
            <v>37041</v>
          </cell>
          <cell r="R531" t="str">
            <v>#N/A N.A.</v>
          </cell>
          <cell r="S531">
            <v>37041</v>
          </cell>
          <cell r="T531" t="str">
            <v>#N/A N.A.</v>
          </cell>
          <cell r="U531">
            <v>37041</v>
          </cell>
          <cell r="V531">
            <v>4.8899999999999997</v>
          </cell>
          <cell r="W531">
            <v>37041</v>
          </cell>
          <cell r="X531">
            <v>4.5000999999999998</v>
          </cell>
          <cell r="Y531">
            <v>37041</v>
          </cell>
          <cell r="Z531">
            <v>4.1029</v>
          </cell>
        </row>
        <row r="532">
          <cell r="A532">
            <v>37042</v>
          </cell>
          <cell r="B532">
            <v>0.84570000000000001</v>
          </cell>
          <cell r="C532">
            <v>37042</v>
          </cell>
          <cell r="D532">
            <v>8.0169999999999995</v>
          </cell>
          <cell r="E532">
            <v>37042</v>
          </cell>
          <cell r="F532">
            <v>6.78</v>
          </cell>
          <cell r="G532">
            <v>37042</v>
          </cell>
          <cell r="H532">
            <v>11.348599999999999</v>
          </cell>
          <cell r="I532">
            <v>37042</v>
          </cell>
          <cell r="J532">
            <v>159.97999999999999</v>
          </cell>
          <cell r="K532">
            <v>37042</v>
          </cell>
          <cell r="L532">
            <v>6.7100000000000007E-2</v>
          </cell>
          <cell r="M532">
            <v>37042</v>
          </cell>
          <cell r="N532">
            <v>5.202</v>
          </cell>
          <cell r="O532">
            <v>37042</v>
          </cell>
          <cell r="P532">
            <v>1.0258</v>
          </cell>
          <cell r="Q532">
            <v>37042</v>
          </cell>
          <cell r="R532" t="str">
            <v>#N/A N.A.</v>
          </cell>
          <cell r="S532">
            <v>37042</v>
          </cell>
          <cell r="T532" t="str">
            <v>#N/A N.A.</v>
          </cell>
          <cell r="U532">
            <v>37042</v>
          </cell>
          <cell r="V532">
            <v>4.8899999999999997</v>
          </cell>
          <cell r="W532">
            <v>37042</v>
          </cell>
          <cell r="X532">
            <v>4.4531999999999998</v>
          </cell>
          <cell r="Y532">
            <v>37042</v>
          </cell>
          <cell r="Z532">
            <v>4.0505000000000004</v>
          </cell>
        </row>
        <row r="533">
          <cell r="A533">
            <v>37043</v>
          </cell>
          <cell r="B533">
            <v>0.84609999999999996</v>
          </cell>
          <cell r="C533">
            <v>37043</v>
          </cell>
          <cell r="D533">
            <v>8.0426000000000002</v>
          </cell>
          <cell r="E533">
            <v>37043</v>
          </cell>
          <cell r="F533">
            <v>6.8040000000000003</v>
          </cell>
          <cell r="G533">
            <v>37043</v>
          </cell>
          <cell r="H533">
            <v>11.4003</v>
          </cell>
          <cell r="I533">
            <v>37043</v>
          </cell>
          <cell r="J533">
            <v>159.7201</v>
          </cell>
          <cell r="K533">
            <v>37043</v>
          </cell>
          <cell r="L533">
            <v>6.7400000000000002E-2</v>
          </cell>
          <cell r="M533">
            <v>37043</v>
          </cell>
          <cell r="N533">
            <v>5.2332999999999998</v>
          </cell>
          <cell r="O533">
            <v>37043</v>
          </cell>
          <cell r="P533">
            <v>1.0305</v>
          </cell>
          <cell r="Q533">
            <v>37043</v>
          </cell>
          <cell r="R533" t="str">
            <v>#N/A N.A.</v>
          </cell>
          <cell r="S533">
            <v>37043</v>
          </cell>
          <cell r="T533" t="str">
            <v>#N/A N.A.</v>
          </cell>
          <cell r="U533">
            <v>37043</v>
          </cell>
          <cell r="V533">
            <v>4.9000000000000004</v>
          </cell>
          <cell r="W533">
            <v>37043</v>
          </cell>
          <cell r="X533">
            <v>4.4770000000000003</v>
          </cell>
          <cell r="Y533">
            <v>37043</v>
          </cell>
          <cell r="Z533">
            <v>4.0883000000000003</v>
          </cell>
        </row>
        <row r="534">
          <cell r="A534">
            <v>37044</v>
          </cell>
          <cell r="B534">
            <v>0.84609999999999996</v>
          </cell>
          <cell r="C534">
            <v>37044</v>
          </cell>
          <cell r="D534">
            <v>8.0426000000000002</v>
          </cell>
          <cell r="E534">
            <v>37044</v>
          </cell>
          <cell r="F534">
            <v>6.8040000000000003</v>
          </cell>
          <cell r="G534">
            <v>37044</v>
          </cell>
          <cell r="H534">
            <v>11.4003</v>
          </cell>
          <cell r="I534">
            <v>37044</v>
          </cell>
          <cell r="J534">
            <v>159.7201</v>
          </cell>
          <cell r="K534">
            <v>37044</v>
          </cell>
          <cell r="L534">
            <v>6.7400000000000002E-2</v>
          </cell>
          <cell r="M534">
            <v>37044</v>
          </cell>
          <cell r="N534">
            <v>5.2332999999999998</v>
          </cell>
          <cell r="O534">
            <v>37044</v>
          </cell>
          <cell r="P534">
            <v>1.0305</v>
          </cell>
          <cell r="Q534">
            <v>37044</v>
          </cell>
          <cell r="R534" t="str">
            <v>#N/A N.A.</v>
          </cell>
          <cell r="S534">
            <v>37044</v>
          </cell>
          <cell r="T534" t="str">
            <v>#N/A N.A.</v>
          </cell>
          <cell r="U534">
            <v>37044</v>
          </cell>
          <cell r="V534">
            <v>4.9000000000000004</v>
          </cell>
          <cell r="W534">
            <v>37044</v>
          </cell>
          <cell r="X534">
            <v>4.4770000000000003</v>
          </cell>
          <cell r="Y534">
            <v>37044</v>
          </cell>
          <cell r="Z534">
            <v>4.0883000000000003</v>
          </cell>
        </row>
        <row r="535">
          <cell r="A535">
            <v>37045</v>
          </cell>
          <cell r="B535">
            <v>0.84609999999999996</v>
          </cell>
          <cell r="C535">
            <v>37045</v>
          </cell>
          <cell r="D535">
            <v>8.0426000000000002</v>
          </cell>
          <cell r="E535">
            <v>37045</v>
          </cell>
          <cell r="F535">
            <v>6.8040000000000003</v>
          </cell>
          <cell r="G535">
            <v>37045</v>
          </cell>
          <cell r="H535">
            <v>11.4003</v>
          </cell>
          <cell r="I535">
            <v>37045</v>
          </cell>
          <cell r="J535">
            <v>159.7201</v>
          </cell>
          <cell r="K535">
            <v>37045</v>
          </cell>
          <cell r="L535">
            <v>6.7400000000000002E-2</v>
          </cell>
          <cell r="M535">
            <v>37045</v>
          </cell>
          <cell r="N535">
            <v>5.2332999999999998</v>
          </cell>
          <cell r="O535">
            <v>37045</v>
          </cell>
          <cell r="P535">
            <v>1.0305</v>
          </cell>
          <cell r="Q535">
            <v>37045</v>
          </cell>
          <cell r="R535" t="str">
            <v>#N/A N.A.</v>
          </cell>
          <cell r="S535">
            <v>37045</v>
          </cell>
          <cell r="T535" t="str">
            <v>#N/A N.A.</v>
          </cell>
          <cell r="U535">
            <v>37045</v>
          </cell>
          <cell r="V535">
            <v>4.9000000000000004</v>
          </cell>
          <cell r="W535">
            <v>37045</v>
          </cell>
          <cell r="X535">
            <v>4.4770000000000003</v>
          </cell>
          <cell r="Y535">
            <v>37045</v>
          </cell>
          <cell r="Z535">
            <v>4.0883000000000003</v>
          </cell>
        </row>
        <row r="536">
          <cell r="A536">
            <v>37046</v>
          </cell>
          <cell r="B536">
            <v>0.84519999999999995</v>
          </cell>
          <cell r="C536">
            <v>37046</v>
          </cell>
          <cell r="D536">
            <v>8.0516000000000005</v>
          </cell>
          <cell r="E536">
            <v>37046</v>
          </cell>
          <cell r="F536">
            <v>6.806</v>
          </cell>
          <cell r="G536">
            <v>37046</v>
          </cell>
          <cell r="H536">
            <v>11.381500000000001</v>
          </cell>
          <cell r="I536">
            <v>37046</v>
          </cell>
          <cell r="J536">
            <v>159.6148</v>
          </cell>
          <cell r="K536">
            <v>37046</v>
          </cell>
          <cell r="L536">
            <v>6.7500000000000004E-2</v>
          </cell>
          <cell r="M536">
            <v>37046</v>
          </cell>
          <cell r="N536">
            <v>5.2365000000000004</v>
          </cell>
          <cell r="O536">
            <v>37046</v>
          </cell>
          <cell r="P536">
            <v>1.0318000000000001</v>
          </cell>
          <cell r="Q536">
            <v>37046</v>
          </cell>
          <cell r="R536" t="str">
            <v>#N/A N.A.</v>
          </cell>
          <cell r="S536">
            <v>37046</v>
          </cell>
          <cell r="T536" t="str">
            <v>#N/A N.A.</v>
          </cell>
          <cell r="U536">
            <v>37046</v>
          </cell>
          <cell r="V536">
            <v>4.9000000000000004</v>
          </cell>
          <cell r="W536">
            <v>37046</v>
          </cell>
          <cell r="X536">
            <v>4.4894999999999996</v>
          </cell>
          <cell r="Y536">
            <v>37046</v>
          </cell>
          <cell r="Z536">
            <v>4.0876999999999999</v>
          </cell>
        </row>
        <row r="537">
          <cell r="A537">
            <v>37047</v>
          </cell>
          <cell r="B537">
            <v>0.84960000000000002</v>
          </cell>
          <cell r="C537">
            <v>37047</v>
          </cell>
          <cell r="D537">
            <v>8.0429999999999993</v>
          </cell>
          <cell r="E537">
            <v>37047</v>
          </cell>
          <cell r="F537">
            <v>6.8348000000000004</v>
          </cell>
          <cell r="G537">
            <v>37047</v>
          </cell>
          <cell r="H537">
            <v>11.345700000000001</v>
          </cell>
          <cell r="I537">
            <v>37047</v>
          </cell>
          <cell r="J537">
            <v>160.4984</v>
          </cell>
          <cell r="K537">
            <v>37047</v>
          </cell>
          <cell r="L537">
            <v>6.6699999999999995E-2</v>
          </cell>
          <cell r="M537">
            <v>37047</v>
          </cell>
          <cell r="N537">
            <v>5.2415000000000003</v>
          </cell>
          <cell r="O537">
            <v>37047</v>
          </cell>
          <cell r="P537">
            <v>1.0288999999999999</v>
          </cell>
          <cell r="Q537">
            <v>37047</v>
          </cell>
          <cell r="R537" t="str">
            <v>#N/A N.A.</v>
          </cell>
          <cell r="S537">
            <v>37047</v>
          </cell>
          <cell r="T537" t="str">
            <v>#N/A N.A.</v>
          </cell>
          <cell r="U537">
            <v>37047</v>
          </cell>
          <cell r="V537">
            <v>4.8899999999999997</v>
          </cell>
          <cell r="W537">
            <v>37047</v>
          </cell>
          <cell r="X537">
            <v>4.5183</v>
          </cell>
          <cell r="Y537">
            <v>37047</v>
          </cell>
          <cell r="Z537">
            <v>4.0948000000000002</v>
          </cell>
        </row>
        <row r="538">
          <cell r="A538">
            <v>37048</v>
          </cell>
          <cell r="B538">
            <v>0.84719999999999995</v>
          </cell>
          <cell r="C538">
            <v>37048</v>
          </cell>
          <cell r="D538">
            <v>8.0762</v>
          </cell>
          <cell r="E538">
            <v>37048</v>
          </cell>
          <cell r="F538">
            <v>6.8422000000000001</v>
          </cell>
          <cell r="G538">
            <v>37048</v>
          </cell>
          <cell r="H538">
            <v>11.2479</v>
          </cell>
          <cell r="I538">
            <v>37048</v>
          </cell>
          <cell r="J538">
            <v>159.1951</v>
          </cell>
          <cell r="K538">
            <v>37048</v>
          </cell>
          <cell r="L538">
            <v>6.7199999999999996E-2</v>
          </cell>
          <cell r="M538">
            <v>37048</v>
          </cell>
          <cell r="N538">
            <v>5.3</v>
          </cell>
          <cell r="O538">
            <v>37048</v>
          </cell>
          <cell r="P538">
            <v>1.0353000000000001</v>
          </cell>
          <cell r="Q538">
            <v>37048</v>
          </cell>
          <cell r="R538" t="str">
            <v>#N/A N.A.</v>
          </cell>
          <cell r="S538">
            <v>37048</v>
          </cell>
          <cell r="T538" t="str">
            <v>#N/A N.A.</v>
          </cell>
          <cell r="U538">
            <v>37048</v>
          </cell>
          <cell r="V538">
            <v>4.8899999999999997</v>
          </cell>
          <cell r="W538">
            <v>37048</v>
          </cell>
          <cell r="X538">
            <v>4.5023999999999997</v>
          </cell>
          <cell r="Y538">
            <v>37048</v>
          </cell>
          <cell r="Z538">
            <v>4.1687000000000003</v>
          </cell>
        </row>
        <row r="539">
          <cell r="A539">
            <v>37049</v>
          </cell>
          <cell r="B539">
            <v>0.8488</v>
          </cell>
          <cell r="C539">
            <v>37049</v>
          </cell>
          <cell r="D539">
            <v>8.0790000000000006</v>
          </cell>
          <cell r="E539">
            <v>37049</v>
          </cell>
          <cell r="F539">
            <v>6.8558000000000003</v>
          </cell>
          <cell r="G539">
            <v>37049</v>
          </cell>
          <cell r="H539">
            <v>11.2516</v>
          </cell>
          <cell r="I539">
            <v>37049</v>
          </cell>
          <cell r="J539">
            <v>159.11619999999999</v>
          </cell>
          <cell r="K539">
            <v>37049</v>
          </cell>
          <cell r="L539">
            <v>6.7100000000000007E-2</v>
          </cell>
          <cell r="M539">
            <v>37049</v>
          </cell>
          <cell r="N539">
            <v>5.3102</v>
          </cell>
          <cell r="O539">
            <v>37049</v>
          </cell>
          <cell r="P539">
            <v>1.0358000000000001</v>
          </cell>
          <cell r="Q539">
            <v>37049</v>
          </cell>
          <cell r="R539" t="str">
            <v>#N/A N.A.</v>
          </cell>
          <cell r="S539">
            <v>37049</v>
          </cell>
          <cell r="T539" t="str">
            <v>#N/A N.A.</v>
          </cell>
          <cell r="U539">
            <v>37049</v>
          </cell>
          <cell r="V539">
            <v>4.8899999999999997</v>
          </cell>
          <cell r="W539">
            <v>37049</v>
          </cell>
          <cell r="X539">
            <v>4.5023</v>
          </cell>
          <cell r="Y539">
            <v>37049</v>
          </cell>
          <cell r="Z539">
            <v>4.1974</v>
          </cell>
        </row>
        <row r="540">
          <cell r="A540">
            <v>37050</v>
          </cell>
          <cell r="B540">
            <v>0.8498</v>
          </cell>
          <cell r="C540">
            <v>37050</v>
          </cell>
          <cell r="D540">
            <v>8.0660000000000007</v>
          </cell>
          <cell r="E540">
            <v>37050</v>
          </cell>
          <cell r="F540">
            <v>6.8548999999999998</v>
          </cell>
          <cell r="G540">
            <v>37050</v>
          </cell>
          <cell r="H540">
            <v>11.114000000000001</v>
          </cell>
          <cell r="I540">
            <v>37050</v>
          </cell>
          <cell r="J540">
            <v>159.37</v>
          </cell>
          <cell r="K540">
            <v>37050</v>
          </cell>
          <cell r="L540">
            <v>6.6699999999999995E-2</v>
          </cell>
          <cell r="M540">
            <v>37050</v>
          </cell>
          <cell r="N540">
            <v>5.3140000000000001</v>
          </cell>
          <cell r="O540">
            <v>37050</v>
          </cell>
          <cell r="P540">
            <v>1.0338000000000001</v>
          </cell>
          <cell r="Q540">
            <v>37050</v>
          </cell>
          <cell r="R540" t="str">
            <v>#N/A N.A.</v>
          </cell>
          <cell r="S540">
            <v>37050</v>
          </cell>
          <cell r="T540" t="str">
            <v>#N/A N.A.</v>
          </cell>
          <cell r="U540">
            <v>37050</v>
          </cell>
          <cell r="V540">
            <v>4.8899999999999997</v>
          </cell>
          <cell r="W540">
            <v>37050</v>
          </cell>
          <cell r="X540">
            <v>4.4969000000000001</v>
          </cell>
          <cell r="Y540">
            <v>37050</v>
          </cell>
          <cell r="Z540">
            <v>4.2347000000000001</v>
          </cell>
        </row>
        <row r="541">
          <cell r="A541">
            <v>37051</v>
          </cell>
          <cell r="B541">
            <v>0.8498</v>
          </cell>
          <cell r="C541">
            <v>37051</v>
          </cell>
          <cell r="D541">
            <v>8.0660000000000007</v>
          </cell>
          <cell r="E541">
            <v>37051</v>
          </cell>
          <cell r="F541">
            <v>6.8548999999999998</v>
          </cell>
          <cell r="G541">
            <v>37051</v>
          </cell>
          <cell r="H541">
            <v>11.114000000000001</v>
          </cell>
          <cell r="I541">
            <v>37051</v>
          </cell>
          <cell r="J541">
            <v>159.37</v>
          </cell>
          <cell r="K541">
            <v>37051</v>
          </cell>
          <cell r="L541">
            <v>6.6699999999999995E-2</v>
          </cell>
          <cell r="M541">
            <v>37051</v>
          </cell>
          <cell r="N541">
            <v>5.3140000000000001</v>
          </cell>
          <cell r="O541">
            <v>37051</v>
          </cell>
          <cell r="P541">
            <v>1.0338000000000001</v>
          </cell>
          <cell r="Q541">
            <v>37051</v>
          </cell>
          <cell r="R541" t="str">
            <v>#N/A N.A.</v>
          </cell>
          <cell r="S541">
            <v>37051</v>
          </cell>
          <cell r="T541" t="str">
            <v>#N/A N.A.</v>
          </cell>
          <cell r="U541">
            <v>37051</v>
          </cell>
          <cell r="V541">
            <v>4.8899999999999997</v>
          </cell>
          <cell r="W541">
            <v>37051</v>
          </cell>
          <cell r="X541">
            <v>4.4969000000000001</v>
          </cell>
          <cell r="Y541">
            <v>37051</v>
          </cell>
          <cell r="Z541">
            <v>4.2347000000000001</v>
          </cell>
        </row>
        <row r="542">
          <cell r="A542">
            <v>37052</v>
          </cell>
          <cell r="B542">
            <v>0.8498</v>
          </cell>
          <cell r="C542">
            <v>37052</v>
          </cell>
          <cell r="D542">
            <v>8.0660000000000007</v>
          </cell>
          <cell r="E542">
            <v>37052</v>
          </cell>
          <cell r="F542">
            <v>6.8548999999999998</v>
          </cell>
          <cell r="G542">
            <v>37052</v>
          </cell>
          <cell r="H542">
            <v>11.114000000000001</v>
          </cell>
          <cell r="I542">
            <v>37052</v>
          </cell>
          <cell r="J542">
            <v>159.37</v>
          </cell>
          <cell r="K542">
            <v>37052</v>
          </cell>
          <cell r="L542">
            <v>6.6699999999999995E-2</v>
          </cell>
          <cell r="M542">
            <v>37052</v>
          </cell>
          <cell r="N542">
            <v>5.3140000000000001</v>
          </cell>
          <cell r="O542">
            <v>37052</v>
          </cell>
          <cell r="P542">
            <v>1.0338000000000001</v>
          </cell>
          <cell r="Q542">
            <v>37052</v>
          </cell>
          <cell r="R542" t="str">
            <v>#N/A N.A.</v>
          </cell>
          <cell r="S542">
            <v>37052</v>
          </cell>
          <cell r="T542" t="str">
            <v>#N/A N.A.</v>
          </cell>
          <cell r="U542">
            <v>37052</v>
          </cell>
          <cell r="V542">
            <v>4.8899999999999997</v>
          </cell>
          <cell r="W542">
            <v>37052</v>
          </cell>
          <cell r="X542">
            <v>4.4969000000000001</v>
          </cell>
          <cell r="Y542">
            <v>37052</v>
          </cell>
          <cell r="Z542">
            <v>4.2347000000000001</v>
          </cell>
        </row>
        <row r="543">
          <cell r="A543">
            <v>37053</v>
          </cell>
          <cell r="B543">
            <v>0.84319999999999995</v>
          </cell>
          <cell r="C543">
            <v>37053</v>
          </cell>
          <cell r="D543">
            <v>8.1005000000000003</v>
          </cell>
          <cell r="E543">
            <v>37053</v>
          </cell>
          <cell r="F543">
            <v>6.8270999999999997</v>
          </cell>
          <cell r="G543">
            <v>37053</v>
          </cell>
          <cell r="H543">
            <v>11.1257</v>
          </cell>
          <cell r="I543">
            <v>37053</v>
          </cell>
          <cell r="J543">
            <v>158.91419999999999</v>
          </cell>
          <cell r="K543">
            <v>37053</v>
          </cell>
          <cell r="L543">
            <v>6.6500000000000004E-2</v>
          </cell>
          <cell r="M543">
            <v>37053</v>
          </cell>
          <cell r="N543">
            <v>5.3349000000000002</v>
          </cell>
          <cell r="O543">
            <v>37053</v>
          </cell>
          <cell r="P543">
            <v>1.0392999999999999</v>
          </cell>
          <cell r="Q543">
            <v>37053</v>
          </cell>
          <cell r="R543" t="str">
            <v>#N/A N.A.</v>
          </cell>
          <cell r="S543">
            <v>37053</v>
          </cell>
          <cell r="T543" t="str">
            <v>#N/A N.A.</v>
          </cell>
          <cell r="U543">
            <v>37053</v>
          </cell>
          <cell r="V543">
            <v>4.88</v>
          </cell>
          <cell r="W543">
            <v>37053</v>
          </cell>
          <cell r="X543">
            <v>4.4920999999999998</v>
          </cell>
          <cell r="Y543">
            <v>37053</v>
          </cell>
          <cell r="Z543">
            <v>4.2312000000000003</v>
          </cell>
        </row>
        <row r="544">
          <cell r="A544">
            <v>37054</v>
          </cell>
          <cell r="B544">
            <v>0.84819999999999995</v>
          </cell>
          <cell r="C544">
            <v>37054</v>
          </cell>
          <cell r="D544">
            <v>8.1088000000000005</v>
          </cell>
          <cell r="E544">
            <v>37054</v>
          </cell>
          <cell r="F544">
            <v>6.8795999999999999</v>
          </cell>
          <cell r="G544">
            <v>37054</v>
          </cell>
          <cell r="H544">
            <v>11.1265</v>
          </cell>
          <cell r="I544">
            <v>37054</v>
          </cell>
          <cell r="J544">
            <v>159.35759999999999</v>
          </cell>
          <cell r="K544">
            <v>37054</v>
          </cell>
          <cell r="L544">
            <v>6.6500000000000004E-2</v>
          </cell>
          <cell r="M544">
            <v>37054</v>
          </cell>
          <cell r="N544">
            <v>5.3102999999999998</v>
          </cell>
          <cell r="O544">
            <v>37054</v>
          </cell>
          <cell r="P544">
            <v>1.038</v>
          </cell>
          <cell r="Q544">
            <v>37054</v>
          </cell>
          <cell r="R544" t="str">
            <v>#N/A N.A.</v>
          </cell>
          <cell r="S544">
            <v>37054</v>
          </cell>
          <cell r="T544" t="str">
            <v>#N/A N.A.</v>
          </cell>
          <cell r="U544">
            <v>37054</v>
          </cell>
          <cell r="V544">
            <v>4.88</v>
          </cell>
          <cell r="W544">
            <v>37054</v>
          </cell>
          <cell r="X544">
            <v>4.5231000000000003</v>
          </cell>
          <cell r="Y544">
            <v>37054</v>
          </cell>
          <cell r="Z544">
            <v>4.2550999999999997</v>
          </cell>
        </row>
        <row r="545">
          <cell r="A545">
            <v>37055</v>
          </cell>
          <cell r="B545">
            <v>0.85260000000000002</v>
          </cell>
          <cell r="C545">
            <v>37055</v>
          </cell>
          <cell r="D545">
            <v>8.0876000000000001</v>
          </cell>
          <cell r="E545">
            <v>37055</v>
          </cell>
          <cell r="F545">
            <v>6.8975</v>
          </cell>
          <cell r="G545">
            <v>37055</v>
          </cell>
          <cell r="H545">
            <v>11.2584</v>
          </cell>
          <cell r="I545">
            <v>37055</v>
          </cell>
          <cell r="J545">
            <v>159.74279999999999</v>
          </cell>
          <cell r="K545">
            <v>37055</v>
          </cell>
          <cell r="L545">
            <v>6.6199999999999995E-2</v>
          </cell>
          <cell r="M545">
            <v>37055</v>
          </cell>
          <cell r="N545">
            <v>5.3316999999999997</v>
          </cell>
          <cell r="O545">
            <v>37055</v>
          </cell>
          <cell r="P545">
            <v>1.0369999999999999</v>
          </cell>
          <cell r="Q545">
            <v>37055</v>
          </cell>
          <cell r="R545" t="str">
            <v>#N/A N.A.</v>
          </cell>
          <cell r="S545">
            <v>37055</v>
          </cell>
          <cell r="T545" t="str">
            <v>#N/A N.A.</v>
          </cell>
          <cell r="U545">
            <v>37055</v>
          </cell>
          <cell r="V545">
            <v>4.8600000000000003</v>
          </cell>
          <cell r="W545">
            <v>37055</v>
          </cell>
          <cell r="X545">
            <v>4.5220000000000002</v>
          </cell>
          <cell r="Y545">
            <v>37055</v>
          </cell>
          <cell r="Z545">
            <v>4.2838000000000003</v>
          </cell>
        </row>
        <row r="546">
          <cell r="A546">
            <v>37056</v>
          </cell>
          <cell r="B546">
            <v>0.8619</v>
          </cell>
          <cell r="C546">
            <v>37056</v>
          </cell>
          <cell r="D546">
            <v>8.0401000000000007</v>
          </cell>
          <cell r="E546">
            <v>37056</v>
          </cell>
          <cell r="F546">
            <v>6.9336000000000002</v>
          </cell>
          <cell r="G546">
            <v>37056</v>
          </cell>
          <cell r="H546">
            <v>11.2742</v>
          </cell>
          <cell r="I546">
            <v>37056</v>
          </cell>
          <cell r="J546">
            <v>160.5966</v>
          </cell>
          <cell r="K546">
            <v>37056</v>
          </cell>
          <cell r="L546">
            <v>6.6299999999999998E-2</v>
          </cell>
          <cell r="M546">
            <v>37056</v>
          </cell>
          <cell r="N546">
            <v>5.2910000000000004</v>
          </cell>
          <cell r="O546">
            <v>37056</v>
          </cell>
          <cell r="P546">
            <v>1.0316000000000001</v>
          </cell>
          <cell r="Q546">
            <v>37056</v>
          </cell>
          <cell r="R546" t="str">
            <v>#N/A N.A.</v>
          </cell>
          <cell r="S546">
            <v>37056</v>
          </cell>
          <cell r="T546" t="str">
            <v>#N/A N.A.</v>
          </cell>
          <cell r="U546">
            <v>37056</v>
          </cell>
          <cell r="V546">
            <v>4.8600000000000003</v>
          </cell>
          <cell r="W546">
            <v>37056</v>
          </cell>
          <cell r="X546">
            <v>4.5444000000000004</v>
          </cell>
          <cell r="Y546">
            <v>37056</v>
          </cell>
          <cell r="Z546">
            <v>4.2473999999999998</v>
          </cell>
        </row>
        <row r="547">
          <cell r="A547">
            <v>37057</v>
          </cell>
          <cell r="B547">
            <v>0.86309999999999998</v>
          </cell>
          <cell r="C547">
            <v>37057</v>
          </cell>
          <cell r="D547">
            <v>7.9962</v>
          </cell>
          <cell r="E547">
            <v>37057</v>
          </cell>
          <cell r="F547">
            <v>6.9023000000000003</v>
          </cell>
          <cell r="G547">
            <v>37057</v>
          </cell>
          <cell r="H547">
            <v>11.2212</v>
          </cell>
          <cell r="I547">
            <v>37057</v>
          </cell>
          <cell r="J547">
            <v>161.5505</v>
          </cell>
          <cell r="K547">
            <v>37057</v>
          </cell>
          <cell r="L547">
            <v>6.5100000000000005E-2</v>
          </cell>
          <cell r="M547">
            <v>37057</v>
          </cell>
          <cell r="N547">
            <v>5.2474999999999996</v>
          </cell>
          <cell r="O547">
            <v>37057</v>
          </cell>
          <cell r="P547">
            <v>1.0253000000000001</v>
          </cell>
          <cell r="Q547">
            <v>37057</v>
          </cell>
          <cell r="R547" t="str">
            <v>#N/A N.A.</v>
          </cell>
          <cell r="S547">
            <v>37057</v>
          </cell>
          <cell r="T547" t="str">
            <v>#N/A N.A.</v>
          </cell>
          <cell r="U547">
            <v>37057</v>
          </cell>
          <cell r="V547">
            <v>4.8600000000000003</v>
          </cell>
          <cell r="W547">
            <v>37057</v>
          </cell>
          <cell r="X547">
            <v>4.4973000000000001</v>
          </cell>
          <cell r="Y547">
            <v>37057</v>
          </cell>
          <cell r="Z547">
            <v>4.1919000000000004</v>
          </cell>
        </row>
        <row r="548">
          <cell r="A548">
            <v>37058</v>
          </cell>
          <cell r="B548">
            <v>0.86309999999999998</v>
          </cell>
          <cell r="C548">
            <v>37058</v>
          </cell>
          <cell r="D548">
            <v>7.9962</v>
          </cell>
          <cell r="E548">
            <v>37058</v>
          </cell>
          <cell r="F548">
            <v>6.9023000000000003</v>
          </cell>
          <cell r="G548">
            <v>37058</v>
          </cell>
          <cell r="H548">
            <v>11.2212</v>
          </cell>
          <cell r="I548">
            <v>37058</v>
          </cell>
          <cell r="J548">
            <v>161.5505</v>
          </cell>
          <cell r="K548">
            <v>37058</v>
          </cell>
          <cell r="L548">
            <v>6.5100000000000005E-2</v>
          </cell>
          <cell r="M548">
            <v>37058</v>
          </cell>
          <cell r="N548">
            <v>5.2474999999999996</v>
          </cell>
          <cell r="O548">
            <v>37058</v>
          </cell>
          <cell r="P548">
            <v>1.0253000000000001</v>
          </cell>
          <cell r="Q548">
            <v>37058</v>
          </cell>
          <cell r="R548" t="str">
            <v>#N/A N.A.</v>
          </cell>
          <cell r="S548">
            <v>37058</v>
          </cell>
          <cell r="T548" t="str">
            <v>#N/A N.A.</v>
          </cell>
          <cell r="U548">
            <v>37058</v>
          </cell>
          <cell r="V548">
            <v>4.8600000000000003</v>
          </cell>
          <cell r="W548">
            <v>37058</v>
          </cell>
          <cell r="X548">
            <v>4.4973000000000001</v>
          </cell>
          <cell r="Y548">
            <v>37058</v>
          </cell>
          <cell r="Z548">
            <v>4.1919000000000004</v>
          </cell>
        </row>
        <row r="549">
          <cell r="A549">
            <v>37059</v>
          </cell>
          <cell r="B549">
            <v>0.86309999999999998</v>
          </cell>
          <cell r="C549">
            <v>37059</v>
          </cell>
          <cell r="D549">
            <v>7.9962</v>
          </cell>
          <cell r="E549">
            <v>37059</v>
          </cell>
          <cell r="F549">
            <v>6.9023000000000003</v>
          </cell>
          <cell r="G549">
            <v>37059</v>
          </cell>
          <cell r="H549">
            <v>11.2212</v>
          </cell>
          <cell r="I549">
            <v>37059</v>
          </cell>
          <cell r="J549">
            <v>161.5505</v>
          </cell>
          <cell r="K549">
            <v>37059</v>
          </cell>
          <cell r="L549">
            <v>6.5100000000000005E-2</v>
          </cell>
          <cell r="M549">
            <v>37059</v>
          </cell>
          <cell r="N549">
            <v>5.2474999999999996</v>
          </cell>
          <cell r="O549">
            <v>37059</v>
          </cell>
          <cell r="P549">
            <v>1.0253000000000001</v>
          </cell>
          <cell r="Q549">
            <v>37059</v>
          </cell>
          <cell r="R549" t="str">
            <v>#N/A N.A.</v>
          </cell>
          <cell r="S549">
            <v>37059</v>
          </cell>
          <cell r="T549" t="str">
            <v>#N/A N.A.</v>
          </cell>
          <cell r="U549">
            <v>37059</v>
          </cell>
          <cell r="V549">
            <v>4.8600000000000003</v>
          </cell>
          <cell r="W549">
            <v>37059</v>
          </cell>
          <cell r="X549">
            <v>4.4973000000000001</v>
          </cell>
          <cell r="Y549">
            <v>37059</v>
          </cell>
          <cell r="Z549">
            <v>4.1919000000000004</v>
          </cell>
        </row>
        <row r="550">
          <cell r="A550">
            <v>37060</v>
          </cell>
          <cell r="B550">
            <v>0.86180000000000001</v>
          </cell>
          <cell r="C550">
            <v>37060</v>
          </cell>
          <cell r="D550">
            <v>8.0530000000000008</v>
          </cell>
          <cell r="E550">
            <v>37060</v>
          </cell>
          <cell r="F550">
            <v>6.9393000000000002</v>
          </cell>
          <cell r="G550">
            <v>37060</v>
          </cell>
          <cell r="H550">
            <v>11.307</v>
          </cell>
          <cell r="I550">
            <v>37060</v>
          </cell>
          <cell r="J550">
            <v>160.49690000000001</v>
          </cell>
          <cell r="K550">
            <v>37060</v>
          </cell>
          <cell r="L550">
            <v>6.5299999999999997E-2</v>
          </cell>
          <cell r="M550">
            <v>37060</v>
          </cell>
          <cell r="N550">
            <v>5.2472000000000003</v>
          </cell>
          <cell r="O550">
            <v>37060</v>
          </cell>
          <cell r="P550">
            <v>1.0321</v>
          </cell>
          <cell r="Q550">
            <v>37060</v>
          </cell>
          <cell r="R550" t="str">
            <v>#N/A N.A.</v>
          </cell>
          <cell r="S550">
            <v>37060</v>
          </cell>
          <cell r="T550" t="str">
            <v>#N/A N.A.</v>
          </cell>
          <cell r="U550">
            <v>37060</v>
          </cell>
          <cell r="V550">
            <v>4.8600000000000003</v>
          </cell>
          <cell r="W550">
            <v>37060</v>
          </cell>
          <cell r="X550">
            <v>4.5298999999999996</v>
          </cell>
          <cell r="Y550">
            <v>37060</v>
          </cell>
          <cell r="Z550">
            <v>4.2081</v>
          </cell>
        </row>
        <row r="551">
          <cell r="A551">
            <v>37061</v>
          </cell>
          <cell r="B551">
            <v>0.85329999999999995</v>
          </cell>
          <cell r="C551">
            <v>37061</v>
          </cell>
          <cell r="D551">
            <v>8.0693999999999999</v>
          </cell>
          <cell r="E551">
            <v>37061</v>
          </cell>
          <cell r="F551">
            <v>6.8867000000000003</v>
          </cell>
          <cell r="G551">
            <v>37061</v>
          </cell>
          <cell r="H551">
            <v>11.3154</v>
          </cell>
          <cell r="I551">
            <v>37061</v>
          </cell>
          <cell r="J551">
            <v>161.5361</v>
          </cell>
          <cell r="K551">
            <v>37061</v>
          </cell>
          <cell r="L551">
            <v>6.5699999999999995E-2</v>
          </cell>
          <cell r="M551">
            <v>37061</v>
          </cell>
          <cell r="N551">
            <v>5.2619999999999996</v>
          </cell>
          <cell r="O551">
            <v>37061</v>
          </cell>
          <cell r="P551">
            <v>1.0349999999999999</v>
          </cell>
          <cell r="Q551">
            <v>37061</v>
          </cell>
          <cell r="R551" t="str">
            <v>#N/A N.A.</v>
          </cell>
          <cell r="S551">
            <v>37061</v>
          </cell>
          <cell r="T551" t="str">
            <v>#N/A N.A.</v>
          </cell>
          <cell r="U551">
            <v>37061</v>
          </cell>
          <cell r="V551">
            <v>4.8499999999999996</v>
          </cell>
          <cell r="W551">
            <v>37061</v>
          </cell>
          <cell r="X551">
            <v>4.5109000000000004</v>
          </cell>
          <cell r="Y551">
            <v>37061</v>
          </cell>
          <cell r="Z551">
            <v>4.2004999999999999</v>
          </cell>
        </row>
        <row r="552">
          <cell r="A552">
            <v>37062</v>
          </cell>
          <cell r="B552">
            <v>0.85270000000000001</v>
          </cell>
          <cell r="C552">
            <v>37062</v>
          </cell>
          <cell r="D552">
            <v>8.1050000000000004</v>
          </cell>
          <cell r="E552">
            <v>37062</v>
          </cell>
          <cell r="F552">
            <v>6.8936999999999999</v>
          </cell>
          <cell r="G552">
            <v>37062</v>
          </cell>
          <cell r="H552">
            <v>11.277200000000001</v>
          </cell>
          <cell r="I552">
            <v>37062</v>
          </cell>
          <cell r="J552">
            <v>160.39599999999999</v>
          </cell>
          <cell r="K552">
            <v>37062</v>
          </cell>
          <cell r="L552">
            <v>6.5299999999999997E-2</v>
          </cell>
          <cell r="M552">
            <v>37062</v>
          </cell>
          <cell r="N552">
            <v>5.27</v>
          </cell>
          <cell r="O552">
            <v>37062</v>
          </cell>
          <cell r="P552">
            <v>1.036</v>
          </cell>
          <cell r="Q552">
            <v>37062</v>
          </cell>
          <cell r="R552" t="str">
            <v>#N/A N.A.</v>
          </cell>
          <cell r="S552">
            <v>37062</v>
          </cell>
          <cell r="T552" t="str">
            <v>#N/A N.A.</v>
          </cell>
          <cell r="U552">
            <v>37062</v>
          </cell>
          <cell r="V552">
            <v>4.8499999999999996</v>
          </cell>
          <cell r="W552">
            <v>37062</v>
          </cell>
          <cell r="X552">
            <v>4.5289000000000001</v>
          </cell>
          <cell r="Y552">
            <v>37062</v>
          </cell>
          <cell r="Z552">
            <v>4.1971999999999996</v>
          </cell>
        </row>
        <row r="553">
          <cell r="A553">
            <v>37063</v>
          </cell>
          <cell r="B553">
            <v>0.85640000000000005</v>
          </cell>
          <cell r="C553">
            <v>37063</v>
          </cell>
          <cell r="D553">
            <v>8.0587999999999997</v>
          </cell>
          <cell r="E553">
            <v>37063</v>
          </cell>
          <cell r="F553">
            <v>6.9002999999999997</v>
          </cell>
          <cell r="G553">
            <v>37063</v>
          </cell>
          <cell r="H553">
            <v>11.4152</v>
          </cell>
          <cell r="I553">
            <v>37063</v>
          </cell>
          <cell r="J553">
            <v>161.4383</v>
          </cell>
          <cell r="K553">
            <v>37063</v>
          </cell>
          <cell r="L553">
            <v>6.4699999999999994E-2</v>
          </cell>
          <cell r="M553">
            <v>37063</v>
          </cell>
          <cell r="N553">
            <v>5.2941000000000003</v>
          </cell>
          <cell r="O553">
            <v>37063</v>
          </cell>
          <cell r="P553">
            <v>1.034</v>
          </cell>
          <cell r="Q553">
            <v>37063</v>
          </cell>
          <cell r="R553" t="str">
            <v>#N/A N.A.</v>
          </cell>
          <cell r="S553">
            <v>37063</v>
          </cell>
          <cell r="T553" t="str">
            <v>#N/A N.A.</v>
          </cell>
          <cell r="U553">
            <v>37063</v>
          </cell>
          <cell r="V553">
            <v>4.83</v>
          </cell>
          <cell r="W553">
            <v>37063</v>
          </cell>
          <cell r="X553">
            <v>4.5362999999999998</v>
          </cell>
          <cell r="Y553">
            <v>37063</v>
          </cell>
          <cell r="Z553">
            <v>4.1723999999999997</v>
          </cell>
        </row>
        <row r="554">
          <cell r="A554">
            <v>37064</v>
          </cell>
          <cell r="B554">
            <v>0.85519999999999996</v>
          </cell>
          <cell r="C554">
            <v>37064</v>
          </cell>
          <cell r="D554">
            <v>8.0372000000000003</v>
          </cell>
          <cell r="E554">
            <v>37064</v>
          </cell>
          <cell r="F554">
            <v>6.8738000000000001</v>
          </cell>
          <cell r="G554">
            <v>37064</v>
          </cell>
          <cell r="H554">
            <v>11.3621</v>
          </cell>
          <cell r="I554">
            <v>37064</v>
          </cell>
          <cell r="J554">
            <v>162.06469999999999</v>
          </cell>
          <cell r="K554">
            <v>37064</v>
          </cell>
          <cell r="L554">
            <v>6.4500000000000002E-2</v>
          </cell>
          <cell r="M554">
            <v>37064</v>
          </cell>
          <cell r="N554">
            <v>5.2808000000000002</v>
          </cell>
          <cell r="O554">
            <v>37064</v>
          </cell>
          <cell r="P554">
            <v>1.0307999999999999</v>
          </cell>
          <cell r="Q554">
            <v>37064</v>
          </cell>
          <cell r="R554" t="str">
            <v>#N/A N.A.</v>
          </cell>
          <cell r="S554">
            <v>37064</v>
          </cell>
          <cell r="T554" t="str">
            <v>#N/A N.A.</v>
          </cell>
          <cell r="U554">
            <v>37064</v>
          </cell>
          <cell r="V554">
            <v>4.83</v>
          </cell>
          <cell r="W554">
            <v>37064</v>
          </cell>
          <cell r="X554">
            <v>4.5365000000000002</v>
          </cell>
          <cell r="Y554">
            <v>37064</v>
          </cell>
          <cell r="Z554">
            <v>4.1547000000000001</v>
          </cell>
        </row>
        <row r="555">
          <cell r="A555">
            <v>37065</v>
          </cell>
          <cell r="B555">
            <v>0.85519999999999996</v>
          </cell>
          <cell r="C555">
            <v>37065</v>
          </cell>
          <cell r="D555">
            <v>8.0372000000000003</v>
          </cell>
          <cell r="E555">
            <v>37065</v>
          </cell>
          <cell r="F555">
            <v>6.8738000000000001</v>
          </cell>
          <cell r="G555">
            <v>37065</v>
          </cell>
          <cell r="H555">
            <v>11.3621</v>
          </cell>
          <cell r="I555">
            <v>37065</v>
          </cell>
          <cell r="J555">
            <v>162.06469999999999</v>
          </cell>
          <cell r="K555">
            <v>37065</v>
          </cell>
          <cell r="L555">
            <v>6.4500000000000002E-2</v>
          </cell>
          <cell r="M555">
            <v>37065</v>
          </cell>
          <cell r="N555">
            <v>5.2808000000000002</v>
          </cell>
          <cell r="O555">
            <v>37065</v>
          </cell>
          <cell r="P555">
            <v>1.0307999999999999</v>
          </cell>
          <cell r="Q555">
            <v>37065</v>
          </cell>
          <cell r="R555" t="str">
            <v>#N/A N.A.</v>
          </cell>
          <cell r="S555">
            <v>37065</v>
          </cell>
          <cell r="T555" t="str">
            <v>#N/A N.A.</v>
          </cell>
          <cell r="U555">
            <v>37065</v>
          </cell>
          <cell r="V555">
            <v>4.83</v>
          </cell>
          <cell r="W555">
            <v>37065</v>
          </cell>
          <cell r="X555">
            <v>4.5365000000000002</v>
          </cell>
          <cell r="Y555">
            <v>37065</v>
          </cell>
          <cell r="Z555">
            <v>4.1547000000000001</v>
          </cell>
        </row>
        <row r="556">
          <cell r="A556">
            <v>37066</v>
          </cell>
          <cell r="B556">
            <v>0.85519999999999996</v>
          </cell>
          <cell r="C556">
            <v>37066</v>
          </cell>
          <cell r="D556">
            <v>8.0372000000000003</v>
          </cell>
          <cell r="E556">
            <v>37066</v>
          </cell>
          <cell r="F556">
            <v>6.8738000000000001</v>
          </cell>
          <cell r="G556">
            <v>37066</v>
          </cell>
          <cell r="H556">
            <v>11.3621</v>
          </cell>
          <cell r="I556">
            <v>37066</v>
          </cell>
          <cell r="J556">
            <v>162.06469999999999</v>
          </cell>
          <cell r="K556">
            <v>37066</v>
          </cell>
          <cell r="L556">
            <v>6.4500000000000002E-2</v>
          </cell>
          <cell r="M556">
            <v>37066</v>
          </cell>
          <cell r="N556">
            <v>5.2808000000000002</v>
          </cell>
          <cell r="O556">
            <v>37066</v>
          </cell>
          <cell r="P556">
            <v>1.0307999999999999</v>
          </cell>
          <cell r="Q556">
            <v>37066</v>
          </cell>
          <cell r="R556" t="str">
            <v>#N/A N.A.</v>
          </cell>
          <cell r="S556">
            <v>37066</v>
          </cell>
          <cell r="T556" t="str">
            <v>#N/A N.A.</v>
          </cell>
          <cell r="U556">
            <v>37066</v>
          </cell>
          <cell r="V556">
            <v>4.83</v>
          </cell>
          <cell r="W556">
            <v>37066</v>
          </cell>
          <cell r="X556">
            <v>4.5365000000000002</v>
          </cell>
          <cell r="Y556">
            <v>37066</v>
          </cell>
          <cell r="Z556">
            <v>4.1547000000000001</v>
          </cell>
        </row>
        <row r="557">
          <cell r="A557">
            <v>37067</v>
          </cell>
          <cell r="B557">
            <v>0.86129999999999995</v>
          </cell>
          <cell r="C557">
            <v>37067</v>
          </cell>
          <cell r="D557">
            <v>8.0305</v>
          </cell>
          <cell r="E557">
            <v>37067</v>
          </cell>
          <cell r="F557">
            <v>6.9168000000000003</v>
          </cell>
          <cell r="G557">
            <v>37067</v>
          </cell>
          <cell r="H557">
            <v>11.346299999999999</v>
          </cell>
          <cell r="I557">
            <v>37067</v>
          </cell>
          <cell r="J557">
            <v>161.96700000000001</v>
          </cell>
          <cell r="K557">
            <v>37067</v>
          </cell>
          <cell r="L557">
            <v>6.4799999999999996E-2</v>
          </cell>
          <cell r="M557">
            <v>37067</v>
          </cell>
          <cell r="N557">
            <v>5.2920999999999996</v>
          </cell>
          <cell r="O557">
            <v>37067</v>
          </cell>
          <cell r="P557">
            <v>1.0291999999999999</v>
          </cell>
          <cell r="Q557">
            <v>37067</v>
          </cell>
          <cell r="R557" t="str">
            <v>#N/A N.A.</v>
          </cell>
          <cell r="S557">
            <v>37067</v>
          </cell>
          <cell r="T557" t="str">
            <v>#N/A N.A.</v>
          </cell>
          <cell r="U557">
            <v>37067</v>
          </cell>
          <cell r="V557">
            <v>4.83</v>
          </cell>
          <cell r="W557">
            <v>37067</v>
          </cell>
          <cell r="X557">
            <v>4.5381</v>
          </cell>
          <cell r="Y557">
            <v>37067</v>
          </cell>
          <cell r="Z557">
            <v>4.1519000000000004</v>
          </cell>
        </row>
        <row r="558">
          <cell r="A558">
            <v>37068</v>
          </cell>
          <cell r="B558">
            <v>0.86309999999999998</v>
          </cell>
          <cell r="C558">
            <v>37068</v>
          </cell>
          <cell r="D558">
            <v>8.0210000000000008</v>
          </cell>
          <cell r="E558">
            <v>37068</v>
          </cell>
          <cell r="F558">
            <v>6.9204999999999997</v>
          </cell>
          <cell r="G558">
            <v>37068</v>
          </cell>
          <cell r="H558">
            <v>11.346299999999999</v>
          </cell>
          <cell r="I558">
            <v>37068</v>
          </cell>
          <cell r="J558">
            <v>162.0829</v>
          </cell>
          <cell r="K558">
            <v>37068</v>
          </cell>
          <cell r="L558">
            <v>6.4699999999999994E-2</v>
          </cell>
          <cell r="M558">
            <v>37068</v>
          </cell>
          <cell r="N558">
            <v>5.2847</v>
          </cell>
          <cell r="O558">
            <v>37068</v>
          </cell>
          <cell r="P558">
            <v>1.028</v>
          </cell>
          <cell r="Q558">
            <v>37068</v>
          </cell>
          <cell r="R558" t="str">
            <v>#N/A N.A.</v>
          </cell>
          <cell r="S558">
            <v>37068</v>
          </cell>
          <cell r="T558" t="str">
            <v>#N/A N.A.</v>
          </cell>
          <cell r="U558">
            <v>37068</v>
          </cell>
          <cell r="V558">
            <v>4.8099999999999996</v>
          </cell>
          <cell r="W558">
            <v>37068</v>
          </cell>
          <cell r="X558">
            <v>4.5437000000000003</v>
          </cell>
          <cell r="Y558">
            <v>37068</v>
          </cell>
          <cell r="Z558">
            <v>4.1802999999999999</v>
          </cell>
        </row>
        <row r="559">
          <cell r="A559">
            <v>37069</v>
          </cell>
          <cell r="B559">
            <v>0.86219999999999997</v>
          </cell>
          <cell r="C559">
            <v>37069</v>
          </cell>
          <cell r="D559">
            <v>8.0299999999999994</v>
          </cell>
          <cell r="E559">
            <v>37069</v>
          </cell>
          <cell r="F559">
            <v>6.9246999999999996</v>
          </cell>
          <cell r="G559">
            <v>37069</v>
          </cell>
          <cell r="H559">
            <v>11.363200000000001</v>
          </cell>
          <cell r="I559">
            <v>37069</v>
          </cell>
          <cell r="J559">
            <v>161.83349999999999</v>
          </cell>
          <cell r="K559">
            <v>37069</v>
          </cell>
          <cell r="L559">
            <v>6.4399999999999999E-2</v>
          </cell>
          <cell r="M559">
            <v>37069</v>
          </cell>
          <cell r="N559">
            <v>5.2861000000000002</v>
          </cell>
          <cell r="O559">
            <v>37069</v>
          </cell>
          <cell r="P559">
            <v>1.028</v>
          </cell>
          <cell r="Q559">
            <v>37069</v>
          </cell>
          <cell r="R559" t="str">
            <v>#N/A N.A.</v>
          </cell>
          <cell r="S559">
            <v>37069</v>
          </cell>
          <cell r="T559" t="str">
            <v>#N/A N.A.</v>
          </cell>
          <cell r="U559">
            <v>37069</v>
          </cell>
          <cell r="V559">
            <v>4.8099999999999996</v>
          </cell>
          <cell r="W559">
            <v>37069</v>
          </cell>
          <cell r="X559">
            <v>4.5373999999999999</v>
          </cell>
          <cell r="Y559">
            <v>37069</v>
          </cell>
          <cell r="Z559">
            <v>4.1631</v>
          </cell>
        </row>
        <row r="560">
          <cell r="A560">
            <v>37070</v>
          </cell>
          <cell r="B560">
            <v>0.84360000000000002</v>
          </cell>
          <cell r="C560">
            <v>37070</v>
          </cell>
          <cell r="D560">
            <v>8.0584000000000007</v>
          </cell>
          <cell r="E560">
            <v>37070</v>
          </cell>
          <cell r="F560">
            <v>6.7996999999999996</v>
          </cell>
          <cell r="G560">
            <v>37070</v>
          </cell>
          <cell r="H560">
            <v>11.3584</v>
          </cell>
          <cell r="I560">
            <v>37070</v>
          </cell>
          <cell r="J560">
            <v>161.61240000000001</v>
          </cell>
          <cell r="K560">
            <v>37070</v>
          </cell>
          <cell r="L560">
            <v>6.4600000000000005E-2</v>
          </cell>
          <cell r="M560">
            <v>37070</v>
          </cell>
          <cell r="N560">
            <v>5.2958999999999996</v>
          </cell>
          <cell r="O560">
            <v>37070</v>
          </cell>
          <cell r="P560">
            <v>1.0338000000000001</v>
          </cell>
          <cell r="Q560">
            <v>37070</v>
          </cell>
          <cell r="R560" t="str">
            <v>#N/A N.A.</v>
          </cell>
          <cell r="S560">
            <v>37070</v>
          </cell>
          <cell r="T560" t="str">
            <v>#N/A N.A.</v>
          </cell>
          <cell r="U560">
            <v>37070</v>
          </cell>
          <cell r="V560">
            <v>4.8099999999999996</v>
          </cell>
          <cell r="W560">
            <v>37070</v>
          </cell>
          <cell r="X560">
            <v>4.4760999999999997</v>
          </cell>
          <cell r="Y560">
            <v>37070</v>
          </cell>
          <cell r="Z560">
            <v>4.0921000000000003</v>
          </cell>
        </row>
        <row r="561">
          <cell r="A561">
            <v>37071</v>
          </cell>
          <cell r="B561">
            <v>0.84730000000000005</v>
          </cell>
          <cell r="C561">
            <v>37071</v>
          </cell>
          <cell r="D561">
            <v>8.0500000000000007</v>
          </cell>
          <cell r="E561">
            <v>37071</v>
          </cell>
          <cell r="F561">
            <v>6.8147000000000002</v>
          </cell>
          <cell r="G561">
            <v>37071</v>
          </cell>
          <cell r="H561">
            <v>11.385999999999999</v>
          </cell>
          <cell r="I561">
            <v>37071</v>
          </cell>
          <cell r="J561">
            <v>161.42009999999999</v>
          </cell>
          <cell r="K561">
            <v>37071</v>
          </cell>
          <cell r="L561">
            <v>6.4500000000000002E-2</v>
          </cell>
          <cell r="M561">
            <v>37071</v>
          </cell>
          <cell r="N561">
            <v>5.3129</v>
          </cell>
          <cell r="O561">
            <v>37071</v>
          </cell>
          <cell r="P561">
            <v>1.0314000000000001</v>
          </cell>
          <cell r="Q561">
            <v>37071</v>
          </cell>
          <cell r="R561" t="str">
            <v>#N/A N.A.</v>
          </cell>
          <cell r="S561">
            <v>37071</v>
          </cell>
          <cell r="T561" t="str">
            <v>#N/A N.A.</v>
          </cell>
          <cell r="U561">
            <v>37071</v>
          </cell>
          <cell r="V561">
            <v>4.8099999999999996</v>
          </cell>
          <cell r="W561">
            <v>37071</v>
          </cell>
          <cell r="X561">
            <v>4.4874000000000001</v>
          </cell>
          <cell r="Y561">
            <v>37071</v>
          </cell>
          <cell r="Z561">
            <v>4.1162000000000001</v>
          </cell>
        </row>
        <row r="562">
          <cell r="A562">
            <v>37072</v>
          </cell>
          <cell r="B562">
            <v>0.84730000000000005</v>
          </cell>
          <cell r="C562">
            <v>37072</v>
          </cell>
          <cell r="D562">
            <v>8.0500000000000007</v>
          </cell>
          <cell r="E562">
            <v>37072</v>
          </cell>
          <cell r="F562">
            <v>6.8147000000000002</v>
          </cell>
          <cell r="G562">
            <v>37072</v>
          </cell>
          <cell r="H562">
            <v>11.385999999999999</v>
          </cell>
          <cell r="I562">
            <v>37072</v>
          </cell>
          <cell r="J562">
            <v>161.42009999999999</v>
          </cell>
          <cell r="K562">
            <v>37072</v>
          </cell>
          <cell r="L562">
            <v>6.4500000000000002E-2</v>
          </cell>
          <cell r="M562">
            <v>37072</v>
          </cell>
          <cell r="N562">
            <v>5.3129</v>
          </cell>
          <cell r="O562">
            <v>37072</v>
          </cell>
          <cell r="P562">
            <v>1.0314000000000001</v>
          </cell>
          <cell r="Q562">
            <v>37072</v>
          </cell>
          <cell r="R562" t="str">
            <v>#N/A N.A.</v>
          </cell>
          <cell r="S562">
            <v>37072</v>
          </cell>
          <cell r="T562" t="str">
            <v>#N/A N.A.</v>
          </cell>
          <cell r="U562">
            <v>37072</v>
          </cell>
          <cell r="V562">
            <v>4.8099999999999996</v>
          </cell>
          <cell r="W562">
            <v>37072</v>
          </cell>
          <cell r="X562">
            <v>4.4874000000000001</v>
          </cell>
          <cell r="Y562">
            <v>37072</v>
          </cell>
          <cell r="Z562">
            <v>4.1162000000000001</v>
          </cell>
        </row>
        <row r="563">
          <cell r="A563">
            <v>37073</v>
          </cell>
          <cell r="B563">
            <v>0.84730000000000005</v>
          </cell>
          <cell r="C563">
            <v>37073</v>
          </cell>
          <cell r="D563">
            <v>8.0500000000000007</v>
          </cell>
          <cell r="E563">
            <v>37073</v>
          </cell>
          <cell r="F563">
            <v>6.8147000000000002</v>
          </cell>
          <cell r="G563">
            <v>37073</v>
          </cell>
          <cell r="H563">
            <v>11.385999999999999</v>
          </cell>
          <cell r="I563">
            <v>37073</v>
          </cell>
          <cell r="J563">
            <v>161.42009999999999</v>
          </cell>
          <cell r="K563">
            <v>37073</v>
          </cell>
          <cell r="L563">
            <v>6.4500000000000002E-2</v>
          </cell>
          <cell r="M563">
            <v>37073</v>
          </cell>
          <cell r="N563">
            <v>5.3129</v>
          </cell>
          <cell r="O563">
            <v>37073</v>
          </cell>
          <cell r="P563">
            <v>1.0314000000000001</v>
          </cell>
          <cell r="Q563">
            <v>37073</v>
          </cell>
          <cell r="R563" t="str">
            <v>#N/A N.A.</v>
          </cell>
          <cell r="S563">
            <v>37073</v>
          </cell>
          <cell r="T563" t="str">
            <v>#N/A N.A.</v>
          </cell>
          <cell r="U563">
            <v>37073</v>
          </cell>
          <cell r="V563">
            <v>4.8099999999999996</v>
          </cell>
          <cell r="W563">
            <v>37073</v>
          </cell>
          <cell r="X563">
            <v>4.4874000000000001</v>
          </cell>
          <cell r="Y563">
            <v>37073</v>
          </cell>
          <cell r="Z563">
            <v>4.1162000000000001</v>
          </cell>
        </row>
        <row r="564">
          <cell r="A564">
            <v>37074</v>
          </cell>
          <cell r="B564">
            <v>0.84619999999999995</v>
          </cell>
          <cell r="C564">
            <v>37074</v>
          </cell>
          <cell r="D564">
            <v>8.0150000000000006</v>
          </cell>
          <cell r="E564">
            <v>37074</v>
          </cell>
          <cell r="F564">
            <v>6.7755999999999998</v>
          </cell>
          <cell r="G564">
            <v>37074</v>
          </cell>
          <cell r="H564">
            <v>11.344900000000001</v>
          </cell>
          <cell r="I564">
            <v>37074</v>
          </cell>
          <cell r="J564">
            <v>162.4289</v>
          </cell>
          <cell r="K564">
            <v>37074</v>
          </cell>
          <cell r="L564">
            <v>6.4500000000000002E-2</v>
          </cell>
          <cell r="M564">
            <v>37074</v>
          </cell>
          <cell r="N564">
            <v>5.2861000000000002</v>
          </cell>
          <cell r="O564">
            <v>37074</v>
          </cell>
          <cell r="P564">
            <v>1.0262</v>
          </cell>
          <cell r="Q564">
            <v>37074</v>
          </cell>
          <cell r="R564" t="str">
            <v>#N/A N.A.</v>
          </cell>
          <cell r="S564">
            <v>37074</v>
          </cell>
          <cell r="T564" t="str">
            <v>#N/A N.A.</v>
          </cell>
          <cell r="U564">
            <v>37074</v>
          </cell>
          <cell r="V564">
            <v>4.76</v>
          </cell>
          <cell r="W564">
            <v>37074</v>
          </cell>
          <cell r="X564">
            <v>4.4579000000000004</v>
          </cell>
          <cell r="Y564">
            <v>37074</v>
          </cell>
          <cell r="Z564">
            <v>4.0941999999999998</v>
          </cell>
        </row>
        <row r="565">
          <cell r="A565">
            <v>37075</v>
          </cell>
          <cell r="B565">
            <v>0.84830000000000005</v>
          </cell>
          <cell r="C565">
            <v>37075</v>
          </cell>
          <cell r="D565">
            <v>8.0126000000000008</v>
          </cell>
          <cell r="E565">
            <v>37075</v>
          </cell>
          <cell r="F565">
            <v>6.7967000000000004</v>
          </cell>
          <cell r="G565">
            <v>37075</v>
          </cell>
          <cell r="H565">
            <v>11.2767</v>
          </cell>
          <cell r="I565">
            <v>37075</v>
          </cell>
          <cell r="J565">
            <v>161.37280000000001</v>
          </cell>
          <cell r="K565">
            <v>37075</v>
          </cell>
          <cell r="L565">
            <v>6.4399999999999999E-2</v>
          </cell>
          <cell r="M565">
            <v>37075</v>
          </cell>
          <cell r="N565">
            <v>5.3026</v>
          </cell>
          <cell r="O565">
            <v>37075</v>
          </cell>
          <cell r="P565">
            <v>1.0273000000000001</v>
          </cell>
          <cell r="Q565">
            <v>37075</v>
          </cell>
          <cell r="R565" t="str">
            <v>#N/A N.A.</v>
          </cell>
          <cell r="S565">
            <v>37075</v>
          </cell>
          <cell r="T565" t="str">
            <v>#N/A N.A.</v>
          </cell>
          <cell r="U565">
            <v>37075</v>
          </cell>
          <cell r="V565">
            <v>4.78</v>
          </cell>
          <cell r="W565">
            <v>37075</v>
          </cell>
          <cell r="X565">
            <v>4.4627999999999997</v>
          </cell>
          <cell r="Y565">
            <v>37075</v>
          </cell>
          <cell r="Z565">
            <v>4.1485000000000003</v>
          </cell>
        </row>
        <row r="566">
          <cell r="A566">
            <v>37076</v>
          </cell>
          <cell r="B566">
            <v>0.84550000000000003</v>
          </cell>
          <cell r="C566">
            <v>37076</v>
          </cell>
          <cell r="D566">
            <v>8.0937000000000001</v>
          </cell>
          <cell r="E566">
            <v>37076</v>
          </cell>
          <cell r="F566">
            <v>6.8404999999999996</v>
          </cell>
          <cell r="G566">
            <v>37076</v>
          </cell>
          <cell r="H566">
            <v>11.388199999999999</v>
          </cell>
          <cell r="I566">
            <v>37076</v>
          </cell>
          <cell r="J566">
            <v>160.136</v>
          </cell>
          <cell r="K566">
            <v>37076</v>
          </cell>
          <cell r="L566">
            <v>6.4899999999999999E-2</v>
          </cell>
          <cell r="M566">
            <v>37076</v>
          </cell>
          <cell r="N566">
            <v>5.3532000000000002</v>
          </cell>
          <cell r="O566">
            <v>37076</v>
          </cell>
          <cell r="P566">
            <v>1.0371999999999999</v>
          </cell>
          <cell r="Q566">
            <v>37076</v>
          </cell>
          <cell r="R566" t="str">
            <v>#N/A N.A.</v>
          </cell>
          <cell r="S566">
            <v>37076</v>
          </cell>
          <cell r="T566" t="str">
            <v>#N/A N.A.</v>
          </cell>
          <cell r="U566">
            <v>37076</v>
          </cell>
          <cell r="V566">
            <v>4.4400000000000004</v>
          </cell>
          <cell r="W566">
            <v>37076</v>
          </cell>
          <cell r="X566">
            <v>4.4997999999999996</v>
          </cell>
          <cell r="Y566">
            <v>37076</v>
          </cell>
          <cell r="Z566">
            <v>4.1925999999999997</v>
          </cell>
        </row>
        <row r="567">
          <cell r="A567">
            <v>37077</v>
          </cell>
          <cell r="B567">
            <v>0.83589999999999998</v>
          </cell>
          <cell r="C567">
            <v>37077</v>
          </cell>
          <cell r="D567">
            <v>8.1636000000000006</v>
          </cell>
          <cell r="E567">
            <v>37077</v>
          </cell>
          <cell r="F567">
            <v>6.8247999999999998</v>
          </cell>
          <cell r="G567">
            <v>37077</v>
          </cell>
          <cell r="H567">
            <v>11.443300000000001</v>
          </cell>
          <cell r="I567">
            <v>37077</v>
          </cell>
          <cell r="J567">
            <v>158.77449999999999</v>
          </cell>
          <cell r="K567">
            <v>37077</v>
          </cell>
          <cell r="L567">
            <v>6.4899999999999999E-2</v>
          </cell>
          <cell r="M567">
            <v>37077</v>
          </cell>
          <cell r="N567">
            <v>5.3940000000000001</v>
          </cell>
          <cell r="O567">
            <v>37077</v>
          </cell>
          <cell r="P567">
            <v>1.0462</v>
          </cell>
          <cell r="Q567">
            <v>37077</v>
          </cell>
          <cell r="R567" t="str">
            <v>#N/A N.A.</v>
          </cell>
          <cell r="S567">
            <v>37077</v>
          </cell>
          <cell r="T567" t="str">
            <v>#N/A N.A.</v>
          </cell>
          <cell r="U567">
            <v>37077</v>
          </cell>
          <cell r="V567">
            <v>4.8499999999999996</v>
          </cell>
          <cell r="W567">
            <v>37077</v>
          </cell>
          <cell r="X567">
            <v>4.4870000000000001</v>
          </cell>
          <cell r="Y567">
            <v>37077</v>
          </cell>
          <cell r="Z567">
            <v>4.1978999999999997</v>
          </cell>
        </row>
        <row r="568">
          <cell r="A568">
            <v>37078</v>
          </cell>
          <cell r="B568">
            <v>0.84630000000000005</v>
          </cell>
          <cell r="C568">
            <v>37078</v>
          </cell>
          <cell r="D568">
            <v>8.2100000000000009</v>
          </cell>
          <cell r="E568">
            <v>37078</v>
          </cell>
          <cell r="F568">
            <v>6.9387999999999996</v>
          </cell>
          <cell r="G568">
            <v>37078</v>
          </cell>
          <cell r="H568">
            <v>11.626099999999999</v>
          </cell>
          <cell r="I568">
            <v>37078</v>
          </cell>
          <cell r="J568">
            <v>156.952</v>
          </cell>
          <cell r="K568">
            <v>37078</v>
          </cell>
          <cell r="L568">
            <v>6.54E-2</v>
          </cell>
          <cell r="M568">
            <v>37078</v>
          </cell>
          <cell r="N568">
            <v>5.4086999999999996</v>
          </cell>
          <cell r="O568">
            <v>37078</v>
          </cell>
          <cell r="P568">
            <v>1.0558000000000001</v>
          </cell>
          <cell r="Q568">
            <v>37078</v>
          </cell>
          <cell r="R568" t="str">
            <v>#N/A N.A.</v>
          </cell>
          <cell r="S568">
            <v>37078</v>
          </cell>
          <cell r="T568" t="str">
            <v>#N/A N.A.</v>
          </cell>
          <cell r="U568">
            <v>37078</v>
          </cell>
          <cell r="V568">
            <v>4.83</v>
          </cell>
          <cell r="W568">
            <v>37078</v>
          </cell>
          <cell r="X568">
            <v>4.5879000000000003</v>
          </cell>
          <cell r="Y568">
            <v>37078</v>
          </cell>
          <cell r="Z568">
            <v>4.1863000000000001</v>
          </cell>
        </row>
        <row r="569">
          <cell r="A569">
            <v>37079</v>
          </cell>
          <cell r="B569">
            <v>0.84630000000000005</v>
          </cell>
          <cell r="C569">
            <v>37079</v>
          </cell>
          <cell r="D569">
            <v>8.2100000000000009</v>
          </cell>
          <cell r="E569">
            <v>37079</v>
          </cell>
          <cell r="F569">
            <v>6.9387999999999996</v>
          </cell>
          <cell r="G569">
            <v>37079</v>
          </cell>
          <cell r="H569">
            <v>11.626099999999999</v>
          </cell>
          <cell r="I569">
            <v>37079</v>
          </cell>
          <cell r="J569">
            <v>156.952</v>
          </cell>
          <cell r="K569">
            <v>37079</v>
          </cell>
          <cell r="L569">
            <v>6.54E-2</v>
          </cell>
          <cell r="M569">
            <v>37079</v>
          </cell>
          <cell r="N569">
            <v>5.4086999999999996</v>
          </cell>
          <cell r="O569">
            <v>37079</v>
          </cell>
          <cell r="P569">
            <v>1.0558000000000001</v>
          </cell>
          <cell r="Q569">
            <v>37079</v>
          </cell>
          <cell r="R569" t="str">
            <v>#N/A N.A.</v>
          </cell>
          <cell r="S569">
            <v>37079</v>
          </cell>
          <cell r="T569" t="str">
            <v>#N/A N.A.</v>
          </cell>
          <cell r="U569">
            <v>37079</v>
          </cell>
          <cell r="V569">
            <v>4.83</v>
          </cell>
          <cell r="W569">
            <v>37079</v>
          </cell>
          <cell r="X569">
            <v>4.5879000000000003</v>
          </cell>
          <cell r="Y569">
            <v>37079</v>
          </cell>
          <cell r="Z569">
            <v>4.1863000000000001</v>
          </cell>
        </row>
        <row r="570">
          <cell r="A570">
            <v>37080</v>
          </cell>
          <cell r="B570">
            <v>0.84630000000000005</v>
          </cell>
          <cell r="C570">
            <v>37080</v>
          </cell>
          <cell r="D570">
            <v>8.2100000000000009</v>
          </cell>
          <cell r="E570">
            <v>37080</v>
          </cell>
          <cell r="F570">
            <v>6.9387999999999996</v>
          </cell>
          <cell r="G570">
            <v>37080</v>
          </cell>
          <cell r="H570">
            <v>11.626099999999999</v>
          </cell>
          <cell r="I570">
            <v>37080</v>
          </cell>
          <cell r="J570">
            <v>156.952</v>
          </cell>
          <cell r="K570">
            <v>37080</v>
          </cell>
          <cell r="L570">
            <v>6.54E-2</v>
          </cell>
          <cell r="M570">
            <v>37080</v>
          </cell>
          <cell r="N570">
            <v>5.4086999999999996</v>
          </cell>
          <cell r="O570">
            <v>37080</v>
          </cell>
          <cell r="P570">
            <v>1.0558000000000001</v>
          </cell>
          <cell r="Q570">
            <v>37080</v>
          </cell>
          <cell r="R570" t="str">
            <v>#N/A N.A.</v>
          </cell>
          <cell r="S570">
            <v>37080</v>
          </cell>
          <cell r="T570" t="str">
            <v>#N/A N.A.</v>
          </cell>
          <cell r="U570">
            <v>37080</v>
          </cell>
          <cell r="V570">
            <v>4.83</v>
          </cell>
          <cell r="W570">
            <v>37080</v>
          </cell>
          <cell r="X570">
            <v>4.5879000000000003</v>
          </cell>
          <cell r="Y570">
            <v>37080</v>
          </cell>
          <cell r="Z570">
            <v>4.1863000000000001</v>
          </cell>
        </row>
        <row r="571">
          <cell r="A571">
            <v>37081</v>
          </cell>
          <cell r="B571">
            <v>0.84689999999999999</v>
          </cell>
          <cell r="C571">
            <v>37081</v>
          </cell>
          <cell r="D571">
            <v>8.2050000000000001</v>
          </cell>
          <cell r="E571">
            <v>37081</v>
          </cell>
          <cell r="F571">
            <v>6.9476000000000004</v>
          </cell>
          <cell r="G571">
            <v>37081</v>
          </cell>
          <cell r="H571">
            <v>11.567299999999999</v>
          </cell>
          <cell r="I571">
            <v>37081</v>
          </cell>
          <cell r="J571">
            <v>157.7473</v>
          </cell>
          <cell r="K571">
            <v>37081</v>
          </cell>
          <cell r="L571">
            <v>6.5600000000000006E-2</v>
          </cell>
          <cell r="M571">
            <v>37081</v>
          </cell>
          <cell r="N571">
            <v>5.3975999999999997</v>
          </cell>
          <cell r="O571">
            <v>37081</v>
          </cell>
          <cell r="P571">
            <v>1.0528999999999999</v>
          </cell>
          <cell r="Q571">
            <v>37081</v>
          </cell>
          <cell r="R571" t="str">
            <v>#N/A N.A.</v>
          </cell>
          <cell r="S571">
            <v>37081</v>
          </cell>
          <cell r="T571" t="str">
            <v>#N/A N.A.</v>
          </cell>
          <cell r="U571">
            <v>37081</v>
          </cell>
          <cell r="V571">
            <v>4.83</v>
          </cell>
          <cell r="W571">
            <v>37081</v>
          </cell>
          <cell r="X571">
            <v>4.5785</v>
          </cell>
          <cell r="Y571">
            <v>37081</v>
          </cell>
          <cell r="Z571">
            <v>4.1970000000000001</v>
          </cell>
        </row>
        <row r="572">
          <cell r="A572">
            <v>37082</v>
          </cell>
          <cell r="B572">
            <v>0.85399999999999998</v>
          </cell>
          <cell r="C572">
            <v>37082</v>
          </cell>
          <cell r="D572">
            <v>8.2750000000000004</v>
          </cell>
          <cell r="E572">
            <v>37082</v>
          </cell>
          <cell r="F572">
            <v>7.0669000000000004</v>
          </cell>
          <cell r="G572">
            <v>37082</v>
          </cell>
          <cell r="H572">
            <v>11.6837</v>
          </cell>
          <cell r="I572">
            <v>37082</v>
          </cell>
          <cell r="J572">
            <v>156.9864</v>
          </cell>
          <cell r="K572">
            <v>37082</v>
          </cell>
          <cell r="L572">
            <v>6.6000000000000003E-2</v>
          </cell>
          <cell r="M572">
            <v>37082</v>
          </cell>
          <cell r="N572">
            <v>5.4448999999999996</v>
          </cell>
          <cell r="O572">
            <v>37082</v>
          </cell>
          <cell r="P572">
            <v>1.0609</v>
          </cell>
          <cell r="Q572">
            <v>37082</v>
          </cell>
          <cell r="R572" t="str">
            <v>#N/A N.A.</v>
          </cell>
          <cell r="S572">
            <v>37082</v>
          </cell>
          <cell r="T572" t="str">
            <v>#N/A N.A.</v>
          </cell>
          <cell r="U572">
            <v>37082</v>
          </cell>
          <cell r="V572">
            <v>4.87</v>
          </cell>
          <cell r="W572">
            <v>37082</v>
          </cell>
          <cell r="X572">
            <v>4.6516999999999999</v>
          </cell>
          <cell r="Y572">
            <v>37082</v>
          </cell>
          <cell r="Z572">
            <v>4.218</v>
          </cell>
        </row>
        <row r="573">
          <cell r="A573">
            <v>37083</v>
          </cell>
          <cell r="B573">
            <v>0.86019999999999996</v>
          </cell>
          <cell r="C573">
            <v>37083</v>
          </cell>
          <cell r="D573">
            <v>8.2484999999999999</v>
          </cell>
          <cell r="E573">
            <v>37083</v>
          </cell>
          <cell r="F573">
            <v>7.0937000000000001</v>
          </cell>
          <cell r="G573">
            <v>37083</v>
          </cell>
          <cell r="H573">
            <v>11.6037</v>
          </cell>
          <cell r="I573">
            <v>37083</v>
          </cell>
          <cell r="J573">
            <v>158.5077</v>
          </cell>
          <cell r="K573">
            <v>37083</v>
          </cell>
          <cell r="L573">
            <v>6.6299999999999998E-2</v>
          </cell>
          <cell r="M573">
            <v>37083</v>
          </cell>
          <cell r="N573">
            <v>5.4028</v>
          </cell>
          <cell r="O573">
            <v>37083</v>
          </cell>
          <cell r="P573">
            <v>1.0568</v>
          </cell>
          <cell r="Q573">
            <v>37083</v>
          </cell>
          <cell r="R573" t="str">
            <v>#N/A N.A.</v>
          </cell>
          <cell r="S573">
            <v>37083</v>
          </cell>
          <cell r="T573" t="str">
            <v>#N/A N.A.</v>
          </cell>
          <cell r="U573">
            <v>37083</v>
          </cell>
          <cell r="V573">
            <v>4.87</v>
          </cell>
          <cell r="W573">
            <v>37083</v>
          </cell>
          <cell r="X573">
            <v>4.6691000000000003</v>
          </cell>
          <cell r="Y573">
            <v>37083</v>
          </cell>
          <cell r="Z573">
            <v>4.1653000000000002</v>
          </cell>
        </row>
        <row r="574">
          <cell r="A574">
            <v>37084</v>
          </cell>
          <cell r="B574">
            <v>0.85170000000000001</v>
          </cell>
          <cell r="C574">
            <v>37084</v>
          </cell>
          <cell r="D574">
            <v>8.2874999999999996</v>
          </cell>
          <cell r="E574">
            <v>37084</v>
          </cell>
          <cell r="F574">
            <v>7.0589000000000004</v>
          </cell>
          <cell r="G574">
            <v>37084</v>
          </cell>
          <cell r="H574">
            <v>11.6435</v>
          </cell>
          <cell r="I574">
            <v>37084</v>
          </cell>
          <cell r="J574">
            <v>156.83430000000001</v>
          </cell>
          <cell r="K574">
            <v>37084</v>
          </cell>
          <cell r="L574">
            <v>6.6799999999999998E-2</v>
          </cell>
          <cell r="M574">
            <v>37084</v>
          </cell>
          <cell r="N574">
            <v>5.4173</v>
          </cell>
          <cell r="O574">
            <v>37084</v>
          </cell>
          <cell r="P574">
            <v>1.0610999999999999</v>
          </cell>
          <cell r="Q574">
            <v>37084</v>
          </cell>
          <cell r="R574" t="str">
            <v>#N/A N.A.</v>
          </cell>
          <cell r="S574">
            <v>37084</v>
          </cell>
          <cell r="T574" t="str">
            <v>#N/A N.A.</v>
          </cell>
          <cell r="U574">
            <v>37084</v>
          </cell>
          <cell r="V574">
            <v>4.87</v>
          </cell>
          <cell r="W574">
            <v>37084</v>
          </cell>
          <cell r="X574">
            <v>4.6733000000000002</v>
          </cell>
          <cell r="Y574">
            <v>37084</v>
          </cell>
          <cell r="Z574">
            <v>4.1715999999999998</v>
          </cell>
        </row>
        <row r="575">
          <cell r="A575">
            <v>37085</v>
          </cell>
          <cell r="B575">
            <v>0.85299999999999998</v>
          </cell>
          <cell r="C575">
            <v>37085</v>
          </cell>
          <cell r="D575">
            <v>8.2475000000000005</v>
          </cell>
          <cell r="E575">
            <v>37085</v>
          </cell>
          <cell r="F575">
            <v>7.0392999999999999</v>
          </cell>
          <cell r="G575">
            <v>37085</v>
          </cell>
          <cell r="H575">
            <v>11.6053</v>
          </cell>
          <cell r="I575">
            <v>37085</v>
          </cell>
          <cell r="J575">
            <v>157.2979</v>
          </cell>
          <cell r="K575">
            <v>37085</v>
          </cell>
          <cell r="L575">
            <v>6.6100000000000006E-2</v>
          </cell>
          <cell r="M575">
            <v>37085</v>
          </cell>
          <cell r="N575">
            <v>5.3811999999999998</v>
          </cell>
          <cell r="O575">
            <v>37085</v>
          </cell>
          <cell r="P575">
            <v>1.06</v>
          </cell>
          <cell r="Q575">
            <v>37085</v>
          </cell>
          <cell r="R575" t="str">
            <v>#N/A N.A.</v>
          </cell>
          <cell r="S575">
            <v>37085</v>
          </cell>
          <cell r="T575" t="str">
            <v>#N/A N.A.</v>
          </cell>
          <cell r="U575">
            <v>37085</v>
          </cell>
          <cell r="V575">
            <v>4.87</v>
          </cell>
          <cell r="W575">
            <v>37085</v>
          </cell>
          <cell r="X575">
            <v>4.6729000000000003</v>
          </cell>
          <cell r="Y575">
            <v>37085</v>
          </cell>
          <cell r="Z575">
            <v>4.2012999999999998</v>
          </cell>
        </row>
        <row r="576">
          <cell r="A576">
            <v>37086</v>
          </cell>
          <cell r="B576">
            <v>0.85299999999999998</v>
          </cell>
          <cell r="C576">
            <v>37086</v>
          </cell>
          <cell r="D576">
            <v>8.2475000000000005</v>
          </cell>
          <cell r="E576">
            <v>37086</v>
          </cell>
          <cell r="F576">
            <v>7.0392999999999999</v>
          </cell>
          <cell r="G576">
            <v>37086</v>
          </cell>
          <cell r="H576">
            <v>11.6053</v>
          </cell>
          <cell r="I576">
            <v>37086</v>
          </cell>
          <cell r="J576">
            <v>157.2979</v>
          </cell>
          <cell r="K576">
            <v>37086</v>
          </cell>
          <cell r="L576">
            <v>6.6100000000000006E-2</v>
          </cell>
          <cell r="M576">
            <v>37086</v>
          </cell>
          <cell r="N576">
            <v>5.3811999999999998</v>
          </cell>
          <cell r="O576">
            <v>37086</v>
          </cell>
          <cell r="P576">
            <v>1.06</v>
          </cell>
          <cell r="Q576">
            <v>37086</v>
          </cell>
          <cell r="R576" t="str">
            <v>#N/A N.A.</v>
          </cell>
          <cell r="S576">
            <v>37086</v>
          </cell>
          <cell r="T576" t="str">
            <v>#N/A N.A.</v>
          </cell>
          <cell r="U576">
            <v>37086</v>
          </cell>
          <cell r="V576">
            <v>4.87</v>
          </cell>
          <cell r="W576">
            <v>37086</v>
          </cell>
          <cell r="X576">
            <v>4.6729000000000003</v>
          </cell>
          <cell r="Y576">
            <v>37086</v>
          </cell>
          <cell r="Z576">
            <v>4.2012999999999998</v>
          </cell>
        </row>
        <row r="577">
          <cell r="A577">
            <v>37087</v>
          </cell>
          <cell r="B577">
            <v>0.85299999999999998</v>
          </cell>
          <cell r="C577">
            <v>37087</v>
          </cell>
          <cell r="D577">
            <v>8.2475000000000005</v>
          </cell>
          <cell r="E577">
            <v>37087</v>
          </cell>
          <cell r="F577">
            <v>7.0392999999999999</v>
          </cell>
          <cell r="G577">
            <v>37087</v>
          </cell>
          <cell r="H577">
            <v>11.6053</v>
          </cell>
          <cell r="I577">
            <v>37087</v>
          </cell>
          <cell r="J577">
            <v>157.2979</v>
          </cell>
          <cell r="K577">
            <v>37087</v>
          </cell>
          <cell r="L577">
            <v>6.6100000000000006E-2</v>
          </cell>
          <cell r="M577">
            <v>37087</v>
          </cell>
          <cell r="N577">
            <v>5.3811999999999998</v>
          </cell>
          <cell r="O577">
            <v>37087</v>
          </cell>
          <cell r="P577">
            <v>1.06</v>
          </cell>
          <cell r="Q577">
            <v>37087</v>
          </cell>
          <cell r="R577" t="str">
            <v>#N/A N.A.</v>
          </cell>
          <cell r="S577">
            <v>37087</v>
          </cell>
          <cell r="T577" t="str">
            <v>#N/A N.A.</v>
          </cell>
          <cell r="U577">
            <v>37087</v>
          </cell>
          <cell r="V577">
            <v>4.87</v>
          </cell>
          <cell r="W577">
            <v>37087</v>
          </cell>
          <cell r="X577">
            <v>4.6729000000000003</v>
          </cell>
          <cell r="Y577">
            <v>37087</v>
          </cell>
          <cell r="Z577">
            <v>4.2012999999999998</v>
          </cell>
        </row>
        <row r="578">
          <cell r="A578">
            <v>37088</v>
          </cell>
          <cell r="B578">
            <v>0.85499999999999998</v>
          </cell>
          <cell r="C578">
            <v>37088</v>
          </cell>
          <cell r="D578">
            <v>8.2524999999999995</v>
          </cell>
          <cell r="E578">
            <v>37088</v>
          </cell>
          <cell r="F578">
            <v>7.0583999999999998</v>
          </cell>
          <cell r="G578">
            <v>37088</v>
          </cell>
          <cell r="H578">
            <v>11.542299999999999</v>
          </cell>
          <cell r="I578">
            <v>37088</v>
          </cell>
          <cell r="J578">
            <v>158.83600000000001</v>
          </cell>
          <cell r="K578">
            <v>37088</v>
          </cell>
          <cell r="L578">
            <v>6.5699999999999995E-2</v>
          </cell>
          <cell r="M578">
            <v>37088</v>
          </cell>
          <cell r="N578">
            <v>5.3624999999999998</v>
          </cell>
          <cell r="O578">
            <v>37088</v>
          </cell>
          <cell r="P578">
            <v>1.0573999999999999</v>
          </cell>
          <cell r="Q578">
            <v>37088</v>
          </cell>
          <cell r="R578" t="str">
            <v>#N/A N.A.</v>
          </cell>
          <cell r="S578">
            <v>37088</v>
          </cell>
          <cell r="T578" t="str">
            <v>#N/A N.A.</v>
          </cell>
          <cell r="U578">
            <v>37088</v>
          </cell>
          <cell r="V578">
            <v>4.87</v>
          </cell>
          <cell r="W578">
            <v>37088</v>
          </cell>
          <cell r="X578">
            <v>4.6558999999999999</v>
          </cell>
          <cell r="Y578">
            <v>37088</v>
          </cell>
          <cell r="Z578">
            <v>4.1840000000000002</v>
          </cell>
        </row>
        <row r="579">
          <cell r="A579">
            <v>37089</v>
          </cell>
          <cell r="B579">
            <v>0.85770000000000002</v>
          </cell>
          <cell r="C579">
            <v>37089</v>
          </cell>
          <cell r="D579">
            <v>8.24</v>
          </cell>
          <cell r="E579">
            <v>37089</v>
          </cell>
          <cell r="F579">
            <v>7.0662000000000003</v>
          </cell>
          <cell r="G579">
            <v>37089</v>
          </cell>
          <cell r="H579">
            <v>11.500299999999999</v>
          </cell>
          <cell r="I579">
            <v>37089</v>
          </cell>
          <cell r="J579">
            <v>159.61009999999999</v>
          </cell>
          <cell r="K579">
            <v>37089</v>
          </cell>
          <cell r="L579">
            <v>6.5699999999999995E-2</v>
          </cell>
          <cell r="M579">
            <v>37089</v>
          </cell>
          <cell r="N579">
            <v>5.3350999999999997</v>
          </cell>
          <cell r="O579">
            <v>37089</v>
          </cell>
          <cell r="P579">
            <v>1.0523</v>
          </cell>
          <cell r="Q579">
            <v>37089</v>
          </cell>
          <cell r="R579" t="str">
            <v>#N/A N.A.</v>
          </cell>
          <cell r="S579">
            <v>37089</v>
          </cell>
          <cell r="T579" t="str">
            <v>#N/A N.A.</v>
          </cell>
          <cell r="U579">
            <v>37089</v>
          </cell>
          <cell r="V579">
            <v>4.88</v>
          </cell>
          <cell r="W579">
            <v>37089</v>
          </cell>
          <cell r="X579">
            <v>4.6840000000000002</v>
          </cell>
          <cell r="Y579">
            <v>37089</v>
          </cell>
          <cell r="Z579">
            <v>4.1829999999999998</v>
          </cell>
        </row>
        <row r="580">
          <cell r="A580">
            <v>37090</v>
          </cell>
          <cell r="B580">
            <v>0.87209999999999999</v>
          </cell>
          <cell r="C580">
            <v>37090</v>
          </cell>
          <cell r="D580">
            <v>8.2423000000000002</v>
          </cell>
          <cell r="E580">
            <v>37090</v>
          </cell>
          <cell r="F580">
            <v>7.1872999999999996</v>
          </cell>
          <cell r="G580">
            <v>37090</v>
          </cell>
          <cell r="H580">
            <v>11.716699999999999</v>
          </cell>
          <cell r="I580">
            <v>37090</v>
          </cell>
          <cell r="J580">
            <v>158.44710000000001</v>
          </cell>
          <cell r="K580">
            <v>37090</v>
          </cell>
          <cell r="L580">
            <v>6.6500000000000004E-2</v>
          </cell>
          <cell r="M580">
            <v>37090</v>
          </cell>
          <cell r="N580">
            <v>5.3634000000000004</v>
          </cell>
          <cell r="O580">
            <v>37090</v>
          </cell>
          <cell r="P580">
            <v>1.0568</v>
          </cell>
          <cell r="Q580">
            <v>37090</v>
          </cell>
          <cell r="R580" t="str">
            <v>#N/A N.A.</v>
          </cell>
          <cell r="S580">
            <v>37090</v>
          </cell>
          <cell r="T580" t="str">
            <v>#N/A N.A.</v>
          </cell>
          <cell r="U580">
            <v>37090</v>
          </cell>
          <cell r="V580">
            <v>4.87</v>
          </cell>
          <cell r="W580">
            <v>37090</v>
          </cell>
          <cell r="X580">
            <v>4.7855999999999996</v>
          </cell>
          <cell r="Y580">
            <v>37090</v>
          </cell>
          <cell r="Z580">
            <v>4.2469999999999999</v>
          </cell>
        </row>
        <row r="581">
          <cell r="A581">
            <v>37091</v>
          </cell>
          <cell r="B581">
            <v>0.87090000000000001</v>
          </cell>
          <cell r="C581">
            <v>37091</v>
          </cell>
          <cell r="D581">
            <v>8.2836999999999996</v>
          </cell>
          <cell r="E581">
            <v>37091</v>
          </cell>
          <cell r="F581">
            <v>7.2154999999999996</v>
          </cell>
          <cell r="G581">
            <v>37091</v>
          </cell>
          <cell r="H581">
            <v>11.8477</v>
          </cell>
          <cell r="I581">
            <v>37091</v>
          </cell>
          <cell r="J581">
            <v>156.78120000000001</v>
          </cell>
          <cell r="K581">
            <v>37091</v>
          </cell>
          <cell r="L581">
            <v>6.7199999999999996E-2</v>
          </cell>
          <cell r="M581">
            <v>37091</v>
          </cell>
          <cell r="N581">
            <v>5.3845999999999998</v>
          </cell>
          <cell r="O581">
            <v>37091</v>
          </cell>
          <cell r="P581">
            <v>1.0634999999999999</v>
          </cell>
          <cell r="Q581">
            <v>37091</v>
          </cell>
          <cell r="R581" t="str">
            <v>#N/A N.A.</v>
          </cell>
          <cell r="S581">
            <v>37091</v>
          </cell>
          <cell r="T581" t="str">
            <v>#N/A N.A.</v>
          </cell>
          <cell r="U581">
            <v>37091</v>
          </cell>
          <cell r="V581">
            <v>4.87</v>
          </cell>
          <cell r="W581">
            <v>37091</v>
          </cell>
          <cell r="X581">
            <v>4.7999000000000001</v>
          </cell>
          <cell r="Y581">
            <v>37091</v>
          </cell>
          <cell r="Z581">
            <v>4.2565999999999997</v>
          </cell>
        </row>
        <row r="582">
          <cell r="A582">
            <v>37092</v>
          </cell>
          <cell r="B582">
            <v>0.87229999999999996</v>
          </cell>
          <cell r="C582">
            <v>37092</v>
          </cell>
          <cell r="D582">
            <v>8.2540999999999993</v>
          </cell>
          <cell r="E582">
            <v>37092</v>
          </cell>
          <cell r="F582">
            <v>7.2005999999999997</v>
          </cell>
          <cell r="G582">
            <v>37092</v>
          </cell>
          <cell r="H582">
            <v>11.7949</v>
          </cell>
          <cell r="I582">
            <v>37092</v>
          </cell>
          <cell r="J582">
            <v>157.429</v>
          </cell>
          <cell r="K582">
            <v>37092</v>
          </cell>
          <cell r="L582">
            <v>6.7199999999999996E-2</v>
          </cell>
          <cell r="M582">
            <v>37092</v>
          </cell>
          <cell r="N582">
            <v>5.3531000000000004</v>
          </cell>
          <cell r="O582">
            <v>37092</v>
          </cell>
          <cell r="P582">
            <v>1.0591999999999999</v>
          </cell>
          <cell r="Q582">
            <v>37092</v>
          </cell>
          <cell r="R582" t="str">
            <v>#N/A N.A.</v>
          </cell>
          <cell r="S582">
            <v>37092</v>
          </cell>
          <cell r="T582" t="str">
            <v>#N/A N.A.</v>
          </cell>
          <cell r="U582">
            <v>37092</v>
          </cell>
          <cell r="V582">
            <v>4.87</v>
          </cell>
          <cell r="W582">
            <v>37092</v>
          </cell>
          <cell r="X582">
            <v>4.7850999999999999</v>
          </cell>
          <cell r="Y582">
            <v>37092</v>
          </cell>
          <cell r="Z582">
            <v>4.1773999999999996</v>
          </cell>
        </row>
        <row r="583">
          <cell r="A583">
            <v>37093</v>
          </cell>
          <cell r="B583">
            <v>0.87229999999999996</v>
          </cell>
          <cell r="C583">
            <v>37093</v>
          </cell>
          <cell r="D583">
            <v>8.2540999999999993</v>
          </cell>
          <cell r="E583">
            <v>37093</v>
          </cell>
          <cell r="F583">
            <v>7.2005999999999997</v>
          </cell>
          <cell r="G583">
            <v>37093</v>
          </cell>
          <cell r="H583">
            <v>11.7949</v>
          </cell>
          <cell r="I583">
            <v>37093</v>
          </cell>
          <cell r="J583">
            <v>157.429</v>
          </cell>
          <cell r="K583">
            <v>37093</v>
          </cell>
          <cell r="L583">
            <v>6.7199999999999996E-2</v>
          </cell>
          <cell r="M583">
            <v>37093</v>
          </cell>
          <cell r="N583">
            <v>5.3531000000000004</v>
          </cell>
          <cell r="O583">
            <v>37093</v>
          </cell>
          <cell r="P583">
            <v>1.0591999999999999</v>
          </cell>
          <cell r="Q583">
            <v>37093</v>
          </cell>
          <cell r="R583" t="str">
            <v>#N/A N.A.</v>
          </cell>
          <cell r="S583">
            <v>37093</v>
          </cell>
          <cell r="T583" t="str">
            <v>#N/A N.A.</v>
          </cell>
          <cell r="U583">
            <v>37093</v>
          </cell>
          <cell r="V583">
            <v>4.87</v>
          </cell>
          <cell r="W583">
            <v>37093</v>
          </cell>
          <cell r="X583">
            <v>4.7850999999999999</v>
          </cell>
          <cell r="Y583">
            <v>37093</v>
          </cell>
          <cell r="Z583">
            <v>4.1773999999999996</v>
          </cell>
        </row>
        <row r="584">
          <cell r="A584">
            <v>37094</v>
          </cell>
          <cell r="B584">
            <v>0.87229999999999996</v>
          </cell>
          <cell r="C584">
            <v>37094</v>
          </cell>
          <cell r="D584">
            <v>8.2540999999999993</v>
          </cell>
          <cell r="E584">
            <v>37094</v>
          </cell>
          <cell r="F584">
            <v>7.2005999999999997</v>
          </cell>
          <cell r="G584">
            <v>37094</v>
          </cell>
          <cell r="H584">
            <v>11.7949</v>
          </cell>
          <cell r="I584">
            <v>37094</v>
          </cell>
          <cell r="J584">
            <v>157.429</v>
          </cell>
          <cell r="K584">
            <v>37094</v>
          </cell>
          <cell r="L584">
            <v>6.7199999999999996E-2</v>
          </cell>
          <cell r="M584">
            <v>37094</v>
          </cell>
          <cell r="N584">
            <v>5.3531000000000004</v>
          </cell>
          <cell r="O584">
            <v>37094</v>
          </cell>
          <cell r="P584">
            <v>1.0591999999999999</v>
          </cell>
          <cell r="Q584">
            <v>37094</v>
          </cell>
          <cell r="R584" t="str">
            <v>#N/A N.A.</v>
          </cell>
          <cell r="S584">
            <v>37094</v>
          </cell>
          <cell r="T584" t="str">
            <v>#N/A N.A.</v>
          </cell>
          <cell r="U584">
            <v>37094</v>
          </cell>
          <cell r="V584">
            <v>4.87</v>
          </cell>
          <cell r="W584">
            <v>37094</v>
          </cell>
          <cell r="X584">
            <v>4.7850999999999999</v>
          </cell>
          <cell r="Y584">
            <v>37094</v>
          </cell>
          <cell r="Z584">
            <v>4.1773999999999996</v>
          </cell>
        </row>
        <row r="585">
          <cell r="A585">
            <v>37095</v>
          </cell>
          <cell r="B585">
            <v>0.86980000000000002</v>
          </cell>
          <cell r="C585">
            <v>37095</v>
          </cell>
          <cell r="D585">
            <v>8.2005999999999997</v>
          </cell>
          <cell r="E585">
            <v>37095</v>
          </cell>
          <cell r="F585">
            <v>7.1317000000000004</v>
          </cell>
          <cell r="G585">
            <v>37095</v>
          </cell>
          <cell r="H585">
            <v>11.610099999999999</v>
          </cell>
          <cell r="I585">
            <v>37095</v>
          </cell>
          <cell r="J585">
            <v>160.24459999999999</v>
          </cell>
          <cell r="K585">
            <v>37095</v>
          </cell>
          <cell r="L585">
            <v>6.5699999999999995E-2</v>
          </cell>
          <cell r="M585">
            <v>37095</v>
          </cell>
          <cell r="N585">
            <v>5.2920999999999996</v>
          </cell>
          <cell r="O585">
            <v>37095</v>
          </cell>
          <cell r="P585">
            <v>1.0481</v>
          </cell>
          <cell r="Q585">
            <v>37095</v>
          </cell>
          <cell r="R585" t="str">
            <v>#N/A N.A.</v>
          </cell>
          <cell r="S585">
            <v>37095</v>
          </cell>
          <cell r="T585" t="str">
            <v>#N/A N.A.</v>
          </cell>
          <cell r="U585">
            <v>37095</v>
          </cell>
          <cell r="V585">
            <v>4.8600000000000003</v>
          </cell>
          <cell r="W585">
            <v>37095</v>
          </cell>
          <cell r="X585">
            <v>4.7164000000000001</v>
          </cell>
          <cell r="Y585">
            <v>37095</v>
          </cell>
          <cell r="Z585">
            <v>4.1532999999999998</v>
          </cell>
        </row>
        <row r="586">
          <cell r="A586">
            <v>37096</v>
          </cell>
          <cell r="B586">
            <v>0.87619999999999998</v>
          </cell>
          <cell r="C586">
            <v>37096</v>
          </cell>
          <cell r="D586">
            <v>8.19</v>
          </cell>
          <cell r="E586">
            <v>37096</v>
          </cell>
          <cell r="F586">
            <v>7.1696999999999997</v>
          </cell>
          <cell r="G586">
            <v>37096</v>
          </cell>
          <cell r="H586">
            <v>11.653</v>
          </cell>
          <cell r="I586">
            <v>37096</v>
          </cell>
          <cell r="J586">
            <v>159.57320000000001</v>
          </cell>
          <cell r="K586">
            <v>37096</v>
          </cell>
          <cell r="L586">
            <v>6.6100000000000006E-2</v>
          </cell>
          <cell r="M586">
            <v>37096</v>
          </cell>
          <cell r="N586">
            <v>5.3247</v>
          </cell>
          <cell r="O586">
            <v>37096</v>
          </cell>
          <cell r="P586">
            <v>1.0512999999999999</v>
          </cell>
          <cell r="Q586">
            <v>37096</v>
          </cell>
          <cell r="R586" t="str">
            <v>#N/A N.A.</v>
          </cell>
          <cell r="S586">
            <v>37096</v>
          </cell>
          <cell r="T586" t="str">
            <v>#N/A N.A.</v>
          </cell>
          <cell r="U586">
            <v>37096</v>
          </cell>
          <cell r="V586">
            <v>4.83</v>
          </cell>
          <cell r="W586">
            <v>37096</v>
          </cell>
          <cell r="X586">
            <v>4.7596999999999996</v>
          </cell>
          <cell r="Y586">
            <v>37096</v>
          </cell>
          <cell r="Z586">
            <v>4.1798999999999999</v>
          </cell>
        </row>
        <row r="587">
          <cell r="A587">
            <v>37097</v>
          </cell>
          <cell r="B587">
            <v>0.87990000000000002</v>
          </cell>
          <cell r="C587">
            <v>37097</v>
          </cell>
          <cell r="D587">
            <v>8.2094000000000005</v>
          </cell>
          <cell r="E587">
            <v>37097</v>
          </cell>
          <cell r="F587">
            <v>7.2237</v>
          </cell>
          <cell r="G587">
            <v>37097</v>
          </cell>
          <cell r="H587">
            <v>11.736599999999999</v>
          </cell>
          <cell r="I587">
            <v>37097</v>
          </cell>
          <cell r="J587">
            <v>158.87309999999999</v>
          </cell>
          <cell r="K587">
            <v>37097</v>
          </cell>
          <cell r="L587">
            <v>6.6500000000000004E-2</v>
          </cell>
          <cell r="M587">
            <v>37097</v>
          </cell>
          <cell r="N587">
            <v>5.3472999999999997</v>
          </cell>
          <cell r="O587">
            <v>37097</v>
          </cell>
          <cell r="P587">
            <v>1.0535000000000001</v>
          </cell>
          <cell r="Q587">
            <v>37097</v>
          </cell>
          <cell r="R587" t="str">
            <v>#N/A N.A.</v>
          </cell>
          <cell r="S587">
            <v>37097</v>
          </cell>
          <cell r="T587" t="str">
            <v>#N/A N.A.</v>
          </cell>
          <cell r="U587">
            <v>37097</v>
          </cell>
          <cell r="V587">
            <v>4.83</v>
          </cell>
          <cell r="W587">
            <v>37097</v>
          </cell>
          <cell r="X587">
            <v>4.7938999999999998</v>
          </cell>
          <cell r="Y587">
            <v>37097</v>
          </cell>
          <cell r="Z587">
            <v>4.1764000000000001</v>
          </cell>
        </row>
        <row r="588">
          <cell r="A588">
            <v>37098</v>
          </cell>
          <cell r="B588">
            <v>0.87770000000000004</v>
          </cell>
          <cell r="C588">
            <v>37098</v>
          </cell>
          <cell r="D588">
            <v>8.1533999999999995</v>
          </cell>
          <cell r="E588">
            <v>37098</v>
          </cell>
          <cell r="F588">
            <v>7.1555</v>
          </cell>
          <cell r="G588">
            <v>37098</v>
          </cell>
          <cell r="H588">
            <v>11.643700000000001</v>
          </cell>
          <cell r="I588">
            <v>37098</v>
          </cell>
          <cell r="J588">
            <v>158.8596</v>
          </cell>
          <cell r="K588">
            <v>37098</v>
          </cell>
          <cell r="L588">
            <v>6.59E-2</v>
          </cell>
          <cell r="M588">
            <v>37098</v>
          </cell>
          <cell r="N588">
            <v>5.3189000000000002</v>
          </cell>
          <cell r="O588">
            <v>37098</v>
          </cell>
          <cell r="P588">
            <v>1.0456000000000001</v>
          </cell>
          <cell r="Q588">
            <v>37098</v>
          </cell>
          <cell r="R588" t="str">
            <v>#N/A N.A.</v>
          </cell>
          <cell r="S588">
            <v>37098</v>
          </cell>
          <cell r="T588" t="str">
            <v>#N/A N.A.</v>
          </cell>
          <cell r="U588">
            <v>37098</v>
          </cell>
          <cell r="V588">
            <v>4.83</v>
          </cell>
          <cell r="W588">
            <v>37098</v>
          </cell>
          <cell r="X588">
            <v>4.7417999999999996</v>
          </cell>
          <cell r="Y588">
            <v>37098</v>
          </cell>
          <cell r="Z588">
            <v>4.1536999999999997</v>
          </cell>
        </row>
        <row r="589">
          <cell r="A589">
            <v>37099</v>
          </cell>
          <cell r="B589">
            <v>0.875</v>
          </cell>
          <cell r="C589">
            <v>37099</v>
          </cell>
          <cell r="D589">
            <v>8.2148000000000003</v>
          </cell>
          <cell r="E589">
            <v>37099</v>
          </cell>
          <cell r="F589">
            <v>7.1881000000000004</v>
          </cell>
          <cell r="G589">
            <v>37099</v>
          </cell>
          <cell r="H589">
            <v>11.730399999999999</v>
          </cell>
          <cell r="I589">
            <v>37099</v>
          </cell>
          <cell r="J589">
            <v>157.2209</v>
          </cell>
          <cell r="K589">
            <v>37099</v>
          </cell>
          <cell r="L589">
            <v>6.6699999999999995E-2</v>
          </cell>
          <cell r="M589">
            <v>37099</v>
          </cell>
          <cell r="N589">
            <v>5.3811</v>
          </cell>
          <cell r="O589">
            <v>37099</v>
          </cell>
          <cell r="P589">
            <v>1.0558000000000001</v>
          </cell>
          <cell r="Q589">
            <v>37099</v>
          </cell>
          <cell r="R589" t="str">
            <v>#N/A N.A.</v>
          </cell>
          <cell r="S589">
            <v>37099</v>
          </cell>
          <cell r="T589" t="str">
            <v>#N/A N.A.</v>
          </cell>
          <cell r="U589">
            <v>37099</v>
          </cell>
          <cell r="V589">
            <v>4.83</v>
          </cell>
          <cell r="W589">
            <v>37099</v>
          </cell>
          <cell r="X589">
            <v>4.7896000000000001</v>
          </cell>
          <cell r="Y589">
            <v>37099</v>
          </cell>
          <cell r="Z589">
            <v>4.1913</v>
          </cell>
        </row>
        <row r="590">
          <cell r="A590">
            <v>37100</v>
          </cell>
          <cell r="B590">
            <v>0.875</v>
          </cell>
          <cell r="C590">
            <v>37100</v>
          </cell>
          <cell r="D590">
            <v>8.2148000000000003</v>
          </cell>
          <cell r="E590">
            <v>37100</v>
          </cell>
          <cell r="F590">
            <v>7.1881000000000004</v>
          </cell>
          <cell r="G590">
            <v>37100</v>
          </cell>
          <cell r="H590">
            <v>11.730399999999999</v>
          </cell>
          <cell r="I590">
            <v>37100</v>
          </cell>
          <cell r="J590">
            <v>157.2209</v>
          </cell>
          <cell r="K590">
            <v>37100</v>
          </cell>
          <cell r="L590">
            <v>6.6699999999999995E-2</v>
          </cell>
          <cell r="M590">
            <v>37100</v>
          </cell>
          <cell r="N590">
            <v>5.3811</v>
          </cell>
          <cell r="O590">
            <v>37100</v>
          </cell>
          <cell r="P590">
            <v>1.0558000000000001</v>
          </cell>
          <cell r="Q590">
            <v>37100</v>
          </cell>
          <cell r="R590" t="str">
            <v>#N/A N.A.</v>
          </cell>
          <cell r="S590">
            <v>37100</v>
          </cell>
          <cell r="T590" t="str">
            <v>#N/A N.A.</v>
          </cell>
          <cell r="U590">
            <v>37100</v>
          </cell>
          <cell r="V590">
            <v>4.83</v>
          </cell>
          <cell r="W590">
            <v>37100</v>
          </cell>
          <cell r="X590">
            <v>4.7896000000000001</v>
          </cell>
          <cell r="Y590">
            <v>37100</v>
          </cell>
          <cell r="Z590">
            <v>4.1913</v>
          </cell>
        </row>
        <row r="591">
          <cell r="A591">
            <v>37101</v>
          </cell>
          <cell r="B591">
            <v>0.875</v>
          </cell>
          <cell r="C591">
            <v>37101</v>
          </cell>
          <cell r="D591">
            <v>8.2148000000000003</v>
          </cell>
          <cell r="E591">
            <v>37101</v>
          </cell>
          <cell r="F591">
            <v>7.1881000000000004</v>
          </cell>
          <cell r="G591">
            <v>37101</v>
          </cell>
          <cell r="H591">
            <v>11.730399999999999</v>
          </cell>
          <cell r="I591">
            <v>37101</v>
          </cell>
          <cell r="J591">
            <v>157.2209</v>
          </cell>
          <cell r="K591">
            <v>37101</v>
          </cell>
          <cell r="L591">
            <v>6.6699999999999995E-2</v>
          </cell>
          <cell r="M591">
            <v>37101</v>
          </cell>
          <cell r="N591">
            <v>5.3811</v>
          </cell>
          <cell r="O591">
            <v>37101</v>
          </cell>
          <cell r="P591">
            <v>1.0558000000000001</v>
          </cell>
          <cell r="Q591">
            <v>37101</v>
          </cell>
          <cell r="R591" t="str">
            <v>#N/A N.A.</v>
          </cell>
          <cell r="S591">
            <v>37101</v>
          </cell>
          <cell r="T591" t="str">
            <v>#N/A N.A.</v>
          </cell>
          <cell r="U591">
            <v>37101</v>
          </cell>
          <cell r="V591">
            <v>4.83</v>
          </cell>
          <cell r="W591">
            <v>37101</v>
          </cell>
          <cell r="X591">
            <v>4.7896000000000001</v>
          </cell>
          <cell r="Y591">
            <v>37101</v>
          </cell>
          <cell r="Z591">
            <v>4.1913</v>
          </cell>
        </row>
        <row r="592">
          <cell r="A592">
            <v>37102</v>
          </cell>
          <cell r="B592">
            <v>0.87439999999999996</v>
          </cell>
          <cell r="C592">
            <v>37102</v>
          </cell>
          <cell r="D592">
            <v>8.2226999999999997</v>
          </cell>
          <cell r="E592">
            <v>37102</v>
          </cell>
          <cell r="F592">
            <v>7.1921999999999997</v>
          </cell>
          <cell r="G592">
            <v>37102</v>
          </cell>
          <cell r="H592">
            <v>11.730399999999999</v>
          </cell>
          <cell r="I592">
            <v>37102</v>
          </cell>
          <cell r="J592">
            <v>158.0547</v>
          </cell>
          <cell r="K592">
            <v>37102</v>
          </cell>
          <cell r="L592">
            <v>6.5699999999999995E-2</v>
          </cell>
          <cell r="M592">
            <v>37102</v>
          </cell>
          <cell r="N592">
            <v>5.3765000000000001</v>
          </cell>
          <cell r="O592">
            <v>37102</v>
          </cell>
          <cell r="P592">
            <v>1.0545</v>
          </cell>
          <cell r="Q592">
            <v>37102</v>
          </cell>
          <cell r="R592" t="str">
            <v>#N/A N.A.</v>
          </cell>
          <cell r="S592">
            <v>37102</v>
          </cell>
          <cell r="T592" t="str">
            <v>#N/A N.A.</v>
          </cell>
          <cell r="U592">
            <v>37102</v>
          </cell>
          <cell r="V592">
            <v>4.78</v>
          </cell>
          <cell r="W592">
            <v>37102</v>
          </cell>
          <cell r="X592">
            <v>4.7637</v>
          </cell>
          <cell r="Y592">
            <v>37102</v>
          </cell>
          <cell r="Z592">
            <v>4.1631</v>
          </cell>
        </row>
        <row r="593">
          <cell r="A593">
            <v>37103</v>
          </cell>
          <cell r="B593">
            <v>0.87360000000000004</v>
          </cell>
          <cell r="C593">
            <v>37103</v>
          </cell>
          <cell r="D593">
            <v>8.26</v>
          </cell>
          <cell r="E593">
            <v>37103</v>
          </cell>
          <cell r="F593">
            <v>7.2168000000000001</v>
          </cell>
          <cell r="G593">
            <v>37103</v>
          </cell>
          <cell r="H593">
            <v>11.7685</v>
          </cell>
          <cell r="I593">
            <v>37103</v>
          </cell>
          <cell r="J593">
            <v>157.19040000000001</v>
          </cell>
          <cell r="K593">
            <v>37103</v>
          </cell>
          <cell r="L593">
            <v>6.6000000000000003E-2</v>
          </cell>
          <cell r="M593">
            <v>37103</v>
          </cell>
          <cell r="N593">
            <v>5.3840000000000003</v>
          </cell>
          <cell r="O593">
            <v>37103</v>
          </cell>
          <cell r="P593">
            <v>1.0587</v>
          </cell>
          <cell r="Q593">
            <v>37103</v>
          </cell>
          <cell r="R593" t="str">
            <v>#N/A N.A.</v>
          </cell>
          <cell r="S593">
            <v>37103</v>
          </cell>
          <cell r="T593" t="str">
            <v>#N/A N.A.</v>
          </cell>
          <cell r="U593">
            <v>37103</v>
          </cell>
          <cell r="V593">
            <v>4.75</v>
          </cell>
          <cell r="W593">
            <v>37103</v>
          </cell>
          <cell r="X593">
            <v>4.7838000000000003</v>
          </cell>
          <cell r="Y593">
            <v>37103</v>
          </cell>
          <cell r="Z593">
            <v>4.2108999999999996</v>
          </cell>
        </row>
        <row r="594">
          <cell r="A594">
            <v>37104</v>
          </cell>
          <cell r="B594">
            <v>0.87949999999999995</v>
          </cell>
          <cell r="C594">
            <v>37104</v>
          </cell>
          <cell r="D594">
            <v>8.2515000000000001</v>
          </cell>
          <cell r="E594">
            <v>37104</v>
          </cell>
          <cell r="F594">
            <v>7.2563000000000004</v>
          </cell>
          <cell r="G594">
            <v>37104</v>
          </cell>
          <cell r="H594">
            <v>11.8316</v>
          </cell>
          <cell r="I594">
            <v>37104</v>
          </cell>
          <cell r="J594">
            <v>157.54900000000001</v>
          </cell>
          <cell r="K594">
            <v>37104</v>
          </cell>
          <cell r="L594">
            <v>6.6199999999999995E-2</v>
          </cell>
          <cell r="M594">
            <v>37104</v>
          </cell>
          <cell r="N594">
            <v>5.3723999999999998</v>
          </cell>
          <cell r="O594">
            <v>37104</v>
          </cell>
          <cell r="P594">
            <v>1.0579000000000001</v>
          </cell>
          <cell r="Q594">
            <v>37104</v>
          </cell>
          <cell r="R594" t="str">
            <v>#N/A N.A.</v>
          </cell>
          <cell r="S594">
            <v>37104</v>
          </cell>
          <cell r="T594" t="str">
            <v>#N/A N.A.</v>
          </cell>
          <cell r="U594">
            <v>37104</v>
          </cell>
          <cell r="V594">
            <v>4.74</v>
          </cell>
          <cell r="W594">
            <v>37104</v>
          </cell>
          <cell r="X594">
            <v>4.8151999999999999</v>
          </cell>
          <cell r="Y594">
            <v>37104</v>
          </cell>
          <cell r="Z594">
            <v>4.2746000000000004</v>
          </cell>
        </row>
        <row r="595">
          <cell r="A595">
            <v>37105</v>
          </cell>
          <cell r="B595">
            <v>0.88280000000000003</v>
          </cell>
          <cell r="C595">
            <v>37105</v>
          </cell>
          <cell r="D595">
            <v>8.2249999999999996</v>
          </cell>
          <cell r="E595">
            <v>37105</v>
          </cell>
          <cell r="F595">
            <v>7.2534999999999998</v>
          </cell>
          <cell r="G595">
            <v>37105</v>
          </cell>
          <cell r="H595">
            <v>11.7662</v>
          </cell>
          <cell r="I595">
            <v>37105</v>
          </cell>
          <cell r="J595">
            <v>156.2139</v>
          </cell>
          <cell r="K595">
            <v>37105</v>
          </cell>
          <cell r="L595">
            <v>6.6500000000000004E-2</v>
          </cell>
          <cell r="M595">
            <v>37105</v>
          </cell>
          <cell r="N595">
            <v>5.3574999999999999</v>
          </cell>
          <cell r="O595">
            <v>37105</v>
          </cell>
          <cell r="P595">
            <v>1.0539000000000001</v>
          </cell>
          <cell r="Q595">
            <v>37105</v>
          </cell>
          <cell r="R595" t="str">
            <v>#N/A N.A.</v>
          </cell>
          <cell r="S595">
            <v>37105</v>
          </cell>
          <cell r="T595" t="str">
            <v>#N/A N.A.</v>
          </cell>
          <cell r="U595">
            <v>37105</v>
          </cell>
          <cell r="V595">
            <v>4.74</v>
          </cell>
          <cell r="W595">
            <v>37105</v>
          </cell>
          <cell r="X595">
            <v>4.8087</v>
          </cell>
          <cell r="Y595">
            <v>37105</v>
          </cell>
          <cell r="Z595">
            <v>4.2770000000000001</v>
          </cell>
        </row>
        <row r="596">
          <cell r="A596">
            <v>37106</v>
          </cell>
          <cell r="B596">
            <v>0.88349999999999995</v>
          </cell>
          <cell r="C596">
            <v>37106</v>
          </cell>
          <cell r="D596">
            <v>8.2477999999999998</v>
          </cell>
          <cell r="E596">
            <v>37106</v>
          </cell>
          <cell r="F596">
            <v>7.2862</v>
          </cell>
          <cell r="G596">
            <v>37106</v>
          </cell>
          <cell r="H596">
            <v>11.8131</v>
          </cell>
          <cell r="I596">
            <v>37106</v>
          </cell>
          <cell r="J596">
            <v>154.71260000000001</v>
          </cell>
          <cell r="K596">
            <v>37106</v>
          </cell>
          <cell r="L596">
            <v>6.6799999999999998E-2</v>
          </cell>
          <cell r="M596">
            <v>37106</v>
          </cell>
          <cell r="N596">
            <v>5.4055</v>
          </cell>
          <cell r="O596">
            <v>37106</v>
          </cell>
          <cell r="P596">
            <v>1.0597000000000001</v>
          </cell>
          <cell r="Q596">
            <v>37106</v>
          </cell>
          <cell r="R596" t="str">
            <v>#N/A N.A.</v>
          </cell>
          <cell r="S596">
            <v>37106</v>
          </cell>
          <cell r="T596" t="str">
            <v>#N/A N.A.</v>
          </cell>
          <cell r="U596">
            <v>37106</v>
          </cell>
          <cell r="V596">
            <v>4.74</v>
          </cell>
          <cell r="W596">
            <v>37106</v>
          </cell>
          <cell r="X596">
            <v>4.8423999999999996</v>
          </cell>
          <cell r="Y596">
            <v>37106</v>
          </cell>
          <cell r="Z596">
            <v>4.2717999999999998</v>
          </cell>
        </row>
        <row r="597">
          <cell r="A597">
            <v>37107</v>
          </cell>
          <cell r="B597">
            <v>0.88349999999999995</v>
          </cell>
          <cell r="C597">
            <v>37107</v>
          </cell>
          <cell r="D597">
            <v>8.2477999999999998</v>
          </cell>
          <cell r="E597">
            <v>37107</v>
          </cell>
          <cell r="F597">
            <v>7.2862</v>
          </cell>
          <cell r="G597">
            <v>37107</v>
          </cell>
          <cell r="H597">
            <v>11.8131</v>
          </cell>
          <cell r="I597">
            <v>37107</v>
          </cell>
          <cell r="J597">
            <v>154.71260000000001</v>
          </cell>
          <cell r="K597">
            <v>37107</v>
          </cell>
          <cell r="L597">
            <v>6.6799999999999998E-2</v>
          </cell>
          <cell r="M597">
            <v>37107</v>
          </cell>
          <cell r="N597">
            <v>5.4055</v>
          </cell>
          <cell r="O597">
            <v>37107</v>
          </cell>
          <cell r="P597">
            <v>1.0597000000000001</v>
          </cell>
          <cell r="Q597">
            <v>37107</v>
          </cell>
          <cell r="R597" t="str">
            <v>#N/A N.A.</v>
          </cell>
          <cell r="S597">
            <v>37107</v>
          </cell>
          <cell r="T597" t="str">
            <v>#N/A N.A.</v>
          </cell>
          <cell r="U597">
            <v>37107</v>
          </cell>
          <cell r="V597">
            <v>4.74</v>
          </cell>
          <cell r="W597">
            <v>37107</v>
          </cell>
          <cell r="X597">
            <v>4.8423999999999996</v>
          </cell>
          <cell r="Y597">
            <v>37107</v>
          </cell>
          <cell r="Z597">
            <v>4.2717999999999998</v>
          </cell>
        </row>
        <row r="598">
          <cell r="A598">
            <v>37108</v>
          </cell>
          <cell r="B598">
            <v>0.88349999999999995</v>
          </cell>
          <cell r="C598">
            <v>37108</v>
          </cell>
          <cell r="D598">
            <v>8.2477999999999998</v>
          </cell>
          <cell r="E598">
            <v>37108</v>
          </cell>
          <cell r="F598">
            <v>7.2862</v>
          </cell>
          <cell r="G598">
            <v>37108</v>
          </cell>
          <cell r="H598">
            <v>11.8131</v>
          </cell>
          <cell r="I598">
            <v>37108</v>
          </cell>
          <cell r="J598">
            <v>154.71260000000001</v>
          </cell>
          <cell r="K598">
            <v>37108</v>
          </cell>
          <cell r="L598">
            <v>6.6799999999999998E-2</v>
          </cell>
          <cell r="M598">
            <v>37108</v>
          </cell>
          <cell r="N598">
            <v>5.4055</v>
          </cell>
          <cell r="O598">
            <v>37108</v>
          </cell>
          <cell r="P598">
            <v>1.0597000000000001</v>
          </cell>
          <cell r="Q598">
            <v>37108</v>
          </cell>
          <cell r="R598" t="str">
            <v>#N/A N.A.</v>
          </cell>
          <cell r="S598">
            <v>37108</v>
          </cell>
          <cell r="T598" t="str">
            <v>#N/A N.A.</v>
          </cell>
          <cell r="U598">
            <v>37108</v>
          </cell>
          <cell r="V598">
            <v>4.74</v>
          </cell>
          <cell r="W598">
            <v>37108</v>
          </cell>
          <cell r="X598">
            <v>4.8423999999999996</v>
          </cell>
          <cell r="Y598">
            <v>37108</v>
          </cell>
          <cell r="Z598">
            <v>4.2717999999999998</v>
          </cell>
        </row>
        <row r="599">
          <cell r="A599">
            <v>37109</v>
          </cell>
          <cell r="B599">
            <v>0.88129999999999997</v>
          </cell>
          <cell r="C599">
            <v>37109</v>
          </cell>
          <cell r="D599">
            <v>8.3073999999999995</v>
          </cell>
          <cell r="E599">
            <v>37109</v>
          </cell>
          <cell r="F599">
            <v>7.3152999999999997</v>
          </cell>
          <cell r="G599">
            <v>37109</v>
          </cell>
          <cell r="H599">
            <v>11.782299999999999</v>
          </cell>
          <cell r="I599">
            <v>37109</v>
          </cell>
          <cell r="J599">
            <v>155.26750000000001</v>
          </cell>
          <cell r="K599">
            <v>37109</v>
          </cell>
          <cell r="L599">
            <v>6.7000000000000004E-2</v>
          </cell>
          <cell r="M599">
            <v>37109</v>
          </cell>
          <cell r="N599">
            <v>5.4420999999999999</v>
          </cell>
          <cell r="O599">
            <v>37109</v>
          </cell>
          <cell r="P599">
            <v>1.0642</v>
          </cell>
          <cell r="Q599">
            <v>37109</v>
          </cell>
          <cell r="R599" t="str">
            <v>#N/A N.A.</v>
          </cell>
          <cell r="S599">
            <v>37109</v>
          </cell>
          <cell r="T599" t="str">
            <v>#N/A N.A.</v>
          </cell>
          <cell r="U599">
            <v>37109</v>
          </cell>
          <cell r="V599">
            <v>4.74</v>
          </cell>
          <cell r="W599">
            <v>37109</v>
          </cell>
          <cell r="X599">
            <v>4.8554000000000004</v>
          </cell>
          <cell r="Y599">
            <v>37109</v>
          </cell>
          <cell r="Z599">
            <v>4.2965999999999998</v>
          </cell>
        </row>
        <row r="600">
          <cell r="A600">
            <v>37110</v>
          </cell>
          <cell r="B600">
            <v>0.878</v>
          </cell>
          <cell r="C600">
            <v>37110</v>
          </cell>
          <cell r="D600">
            <v>8.2834000000000003</v>
          </cell>
          <cell r="E600">
            <v>37110</v>
          </cell>
          <cell r="F600">
            <v>7.2725</v>
          </cell>
          <cell r="G600">
            <v>37110</v>
          </cell>
          <cell r="H600">
            <v>11.745699999999999</v>
          </cell>
          <cell r="I600">
            <v>37110</v>
          </cell>
          <cell r="J600">
            <v>154.9126</v>
          </cell>
          <cell r="K600">
            <v>37110</v>
          </cell>
          <cell r="L600">
            <v>6.7100000000000007E-2</v>
          </cell>
          <cell r="M600">
            <v>37110</v>
          </cell>
          <cell r="N600">
            <v>5.4017999999999997</v>
          </cell>
          <cell r="O600">
            <v>37110</v>
          </cell>
          <cell r="P600">
            <v>1.0636000000000001</v>
          </cell>
          <cell r="Q600">
            <v>37110</v>
          </cell>
          <cell r="R600" t="str">
            <v>#N/A N.A.</v>
          </cell>
          <cell r="S600">
            <v>37110</v>
          </cell>
          <cell r="T600" t="str">
            <v>#N/A N.A.</v>
          </cell>
          <cell r="U600">
            <v>37110</v>
          </cell>
          <cell r="V600">
            <v>4.75</v>
          </cell>
          <cell r="W600">
            <v>37110</v>
          </cell>
          <cell r="X600">
            <v>4.8297999999999996</v>
          </cell>
          <cell r="Y600">
            <v>37110</v>
          </cell>
          <cell r="Z600">
            <v>4.2747999999999999</v>
          </cell>
        </row>
        <row r="601">
          <cell r="A601">
            <v>37111</v>
          </cell>
          <cell r="B601">
            <v>0.87949999999999995</v>
          </cell>
          <cell r="C601">
            <v>37111</v>
          </cell>
          <cell r="D601">
            <v>8.2918000000000003</v>
          </cell>
          <cell r="E601">
            <v>37111</v>
          </cell>
          <cell r="F601">
            <v>7.2927</v>
          </cell>
          <cell r="G601">
            <v>37111</v>
          </cell>
          <cell r="H601">
            <v>11.7354</v>
          </cell>
          <cell r="I601">
            <v>37111</v>
          </cell>
          <cell r="J601">
            <v>154.5427</v>
          </cell>
          <cell r="K601">
            <v>37111</v>
          </cell>
          <cell r="L601">
            <v>6.7000000000000004E-2</v>
          </cell>
          <cell r="M601">
            <v>37111</v>
          </cell>
          <cell r="N601">
            <v>5.3979999999999997</v>
          </cell>
          <cell r="O601">
            <v>37111</v>
          </cell>
          <cell r="P601">
            <v>1.0619000000000001</v>
          </cell>
          <cell r="Q601">
            <v>37111</v>
          </cell>
          <cell r="R601" t="str">
            <v>#N/A N.A.</v>
          </cell>
          <cell r="S601">
            <v>37111</v>
          </cell>
          <cell r="T601" t="str">
            <v>#N/A N.A.</v>
          </cell>
          <cell r="U601">
            <v>37111</v>
          </cell>
          <cell r="V601">
            <v>4.75</v>
          </cell>
          <cell r="W601">
            <v>37111</v>
          </cell>
          <cell r="X601">
            <v>4.8460000000000001</v>
          </cell>
          <cell r="Y601">
            <v>37111</v>
          </cell>
          <cell r="Z601">
            <v>4.2990000000000004</v>
          </cell>
        </row>
        <row r="602">
          <cell r="A602">
            <v>37112</v>
          </cell>
          <cell r="B602">
            <v>0.89290000000000003</v>
          </cell>
          <cell r="C602">
            <v>37112</v>
          </cell>
          <cell r="D602">
            <v>8.2637</v>
          </cell>
          <cell r="E602">
            <v>37112</v>
          </cell>
          <cell r="F602">
            <v>7.3817000000000004</v>
          </cell>
          <cell r="G602">
            <v>37112</v>
          </cell>
          <cell r="H602">
            <v>11.7738</v>
          </cell>
          <cell r="I602">
            <v>37112</v>
          </cell>
          <cell r="J602">
            <v>157.1429</v>
          </cell>
          <cell r="K602">
            <v>37112</v>
          </cell>
          <cell r="L602">
            <v>6.7699999999999996E-2</v>
          </cell>
          <cell r="M602">
            <v>37112</v>
          </cell>
          <cell r="N602">
            <v>5.3643000000000001</v>
          </cell>
          <cell r="O602">
            <v>37112</v>
          </cell>
          <cell r="P602">
            <v>1.0589999999999999</v>
          </cell>
          <cell r="Q602">
            <v>37112</v>
          </cell>
          <cell r="R602" t="str">
            <v>#N/A N.A.</v>
          </cell>
          <cell r="S602">
            <v>37112</v>
          </cell>
          <cell r="T602" t="str">
            <v>#N/A N.A.</v>
          </cell>
          <cell r="U602">
            <v>37112</v>
          </cell>
          <cell r="V602">
            <v>4.75</v>
          </cell>
          <cell r="W602">
            <v>37112</v>
          </cell>
          <cell r="X602">
            <v>4.8883999999999999</v>
          </cell>
          <cell r="Y602">
            <v>37112</v>
          </cell>
          <cell r="Z602">
            <v>4.2304000000000004</v>
          </cell>
        </row>
        <row r="603">
          <cell r="A603">
            <v>37113</v>
          </cell>
          <cell r="B603">
            <v>0.89390000000000003</v>
          </cell>
          <cell r="C603">
            <v>37113</v>
          </cell>
          <cell r="D603">
            <v>8.2249999999999996</v>
          </cell>
          <cell r="E603">
            <v>37113</v>
          </cell>
          <cell r="F603">
            <v>7.3526999999999996</v>
          </cell>
          <cell r="G603">
            <v>37113</v>
          </cell>
          <cell r="H603">
            <v>11.711499999999999</v>
          </cell>
          <cell r="I603">
            <v>37113</v>
          </cell>
          <cell r="J603">
            <v>156.71729999999999</v>
          </cell>
          <cell r="K603">
            <v>37113</v>
          </cell>
          <cell r="L603">
            <v>6.7400000000000002E-2</v>
          </cell>
          <cell r="M603">
            <v>37113</v>
          </cell>
          <cell r="N603">
            <v>5.3399000000000001</v>
          </cell>
          <cell r="O603">
            <v>37113</v>
          </cell>
          <cell r="P603">
            <v>1.0546</v>
          </cell>
          <cell r="Q603">
            <v>37113</v>
          </cell>
          <cell r="R603" t="str">
            <v>#N/A N.A.</v>
          </cell>
          <cell r="S603">
            <v>37113</v>
          </cell>
          <cell r="T603" t="str">
            <v>#N/A N.A.</v>
          </cell>
          <cell r="U603">
            <v>37113</v>
          </cell>
          <cell r="V603">
            <v>4.75</v>
          </cell>
          <cell r="W603">
            <v>37113</v>
          </cell>
          <cell r="X603">
            <v>4.8609999999999998</v>
          </cell>
          <cell r="Y603">
            <v>37113</v>
          </cell>
          <cell r="Z603">
            <v>4.2329999999999997</v>
          </cell>
        </row>
        <row r="604">
          <cell r="A604">
            <v>37114</v>
          </cell>
          <cell r="B604">
            <v>0.89390000000000003</v>
          </cell>
          <cell r="C604">
            <v>37114</v>
          </cell>
          <cell r="D604">
            <v>8.2249999999999996</v>
          </cell>
          <cell r="E604">
            <v>37114</v>
          </cell>
          <cell r="F604">
            <v>7.3526999999999996</v>
          </cell>
          <cell r="G604">
            <v>37114</v>
          </cell>
          <cell r="H604">
            <v>11.711499999999999</v>
          </cell>
          <cell r="I604">
            <v>37114</v>
          </cell>
          <cell r="J604">
            <v>156.71729999999999</v>
          </cell>
          <cell r="K604">
            <v>37114</v>
          </cell>
          <cell r="L604">
            <v>6.7400000000000002E-2</v>
          </cell>
          <cell r="M604">
            <v>37114</v>
          </cell>
          <cell r="N604">
            <v>5.3399000000000001</v>
          </cell>
          <cell r="O604">
            <v>37114</v>
          </cell>
          <cell r="P604">
            <v>1.0546</v>
          </cell>
          <cell r="Q604">
            <v>37114</v>
          </cell>
          <cell r="R604" t="str">
            <v>#N/A N.A.</v>
          </cell>
          <cell r="S604">
            <v>37114</v>
          </cell>
          <cell r="T604" t="str">
            <v>#N/A N.A.</v>
          </cell>
          <cell r="U604">
            <v>37114</v>
          </cell>
          <cell r="V604">
            <v>4.75</v>
          </cell>
          <cell r="W604">
            <v>37114</v>
          </cell>
          <cell r="X604">
            <v>4.8609999999999998</v>
          </cell>
          <cell r="Y604">
            <v>37114</v>
          </cell>
          <cell r="Z604">
            <v>4.2329999999999997</v>
          </cell>
        </row>
        <row r="605">
          <cell r="A605">
            <v>37115</v>
          </cell>
          <cell r="B605">
            <v>0.89390000000000003</v>
          </cell>
          <cell r="C605">
            <v>37115</v>
          </cell>
          <cell r="D605">
            <v>8.2249999999999996</v>
          </cell>
          <cell r="E605">
            <v>37115</v>
          </cell>
          <cell r="F605">
            <v>7.3526999999999996</v>
          </cell>
          <cell r="G605">
            <v>37115</v>
          </cell>
          <cell r="H605">
            <v>11.711499999999999</v>
          </cell>
          <cell r="I605">
            <v>37115</v>
          </cell>
          <cell r="J605">
            <v>156.71729999999999</v>
          </cell>
          <cell r="K605">
            <v>37115</v>
          </cell>
          <cell r="L605">
            <v>6.7400000000000002E-2</v>
          </cell>
          <cell r="M605">
            <v>37115</v>
          </cell>
          <cell r="N605">
            <v>5.3399000000000001</v>
          </cell>
          <cell r="O605">
            <v>37115</v>
          </cell>
          <cell r="P605">
            <v>1.0546</v>
          </cell>
          <cell r="Q605">
            <v>37115</v>
          </cell>
          <cell r="R605" t="str">
            <v>#N/A N.A.</v>
          </cell>
          <cell r="S605">
            <v>37115</v>
          </cell>
          <cell r="T605" t="str">
            <v>#N/A N.A.</v>
          </cell>
          <cell r="U605">
            <v>37115</v>
          </cell>
          <cell r="V605">
            <v>4.75</v>
          </cell>
          <cell r="W605">
            <v>37115</v>
          </cell>
          <cell r="X605">
            <v>4.8609999999999998</v>
          </cell>
          <cell r="Y605">
            <v>37115</v>
          </cell>
          <cell r="Z605">
            <v>4.2329999999999997</v>
          </cell>
        </row>
        <row r="606">
          <cell r="A606">
            <v>37116</v>
          </cell>
          <cell r="B606">
            <v>0.89810000000000001</v>
          </cell>
          <cell r="C606">
            <v>37116</v>
          </cell>
          <cell r="D606">
            <v>8.2821999999999996</v>
          </cell>
          <cell r="E606">
            <v>37116</v>
          </cell>
          <cell r="F606">
            <v>7.4393000000000002</v>
          </cell>
          <cell r="G606">
            <v>37116</v>
          </cell>
          <cell r="H606">
            <v>11.7425</v>
          </cell>
          <cell r="I606">
            <v>37116</v>
          </cell>
          <cell r="J606">
            <v>154.52950000000001</v>
          </cell>
          <cell r="K606">
            <v>37116</v>
          </cell>
          <cell r="L606">
            <v>6.7500000000000004E-2</v>
          </cell>
          <cell r="M606">
            <v>37116</v>
          </cell>
          <cell r="N606">
            <v>5.3799000000000001</v>
          </cell>
          <cell r="O606">
            <v>37116</v>
          </cell>
          <cell r="P606">
            <v>1.0608</v>
          </cell>
          <cell r="Q606">
            <v>37116</v>
          </cell>
          <cell r="R606" t="str">
            <v>#N/A N.A.</v>
          </cell>
          <cell r="S606">
            <v>37116</v>
          </cell>
          <cell r="T606" t="str">
            <v>#N/A N.A.</v>
          </cell>
          <cell r="U606">
            <v>37116</v>
          </cell>
          <cell r="V606">
            <v>4.74</v>
          </cell>
          <cell r="W606">
            <v>37116</v>
          </cell>
          <cell r="X606">
            <v>4.8869999999999996</v>
          </cell>
          <cell r="Y606">
            <v>37116</v>
          </cell>
          <cell r="Z606">
            <v>4.2803000000000004</v>
          </cell>
        </row>
        <row r="607">
          <cell r="A607">
            <v>37117</v>
          </cell>
          <cell r="B607">
            <v>0.90290000000000004</v>
          </cell>
          <cell r="C607">
            <v>37117</v>
          </cell>
          <cell r="D607">
            <v>8.2815999999999992</v>
          </cell>
          <cell r="E607">
            <v>37117</v>
          </cell>
          <cell r="F607">
            <v>7.4771000000000001</v>
          </cell>
          <cell r="G607">
            <v>37117</v>
          </cell>
          <cell r="H607">
            <v>11.833299999999999</v>
          </cell>
          <cell r="I607">
            <v>37117</v>
          </cell>
          <cell r="J607">
            <v>154.37090000000001</v>
          </cell>
          <cell r="K607">
            <v>37117</v>
          </cell>
          <cell r="L607">
            <v>6.8000000000000005E-2</v>
          </cell>
          <cell r="M607">
            <v>37117</v>
          </cell>
          <cell r="N607">
            <v>5.3918999999999997</v>
          </cell>
          <cell r="O607">
            <v>37117</v>
          </cell>
          <cell r="P607">
            <v>1.0618000000000001</v>
          </cell>
          <cell r="Q607">
            <v>37117</v>
          </cell>
          <cell r="R607" t="str">
            <v>#N/A N.A.</v>
          </cell>
          <cell r="S607">
            <v>37117</v>
          </cell>
          <cell r="T607" t="str">
            <v>#N/A N.A.</v>
          </cell>
          <cell r="U607">
            <v>37117</v>
          </cell>
          <cell r="V607">
            <v>4.7300000000000004</v>
          </cell>
          <cell r="W607">
            <v>37117</v>
          </cell>
          <cell r="X607">
            <v>4.9318</v>
          </cell>
          <cell r="Y607">
            <v>37117</v>
          </cell>
          <cell r="Z607">
            <v>4.3220000000000001</v>
          </cell>
        </row>
        <row r="608">
          <cell r="A608">
            <v>37118</v>
          </cell>
          <cell r="B608">
            <v>0.91169999999999995</v>
          </cell>
          <cell r="C608">
            <v>37118</v>
          </cell>
          <cell r="D608">
            <v>8.2286000000000001</v>
          </cell>
          <cell r="E608">
            <v>37118</v>
          </cell>
          <cell r="F608">
            <v>7.5031999999999996</v>
          </cell>
          <cell r="G608">
            <v>37118</v>
          </cell>
          <cell r="H608">
            <v>11.855</v>
          </cell>
          <cell r="I608">
            <v>37118</v>
          </cell>
          <cell r="J608">
            <v>155.15039999999999</v>
          </cell>
          <cell r="K608">
            <v>37118</v>
          </cell>
          <cell r="L608">
            <v>6.88E-2</v>
          </cell>
          <cell r="M608">
            <v>37118</v>
          </cell>
          <cell r="N608">
            <v>5.3876999999999997</v>
          </cell>
          <cell r="O608">
            <v>37118</v>
          </cell>
          <cell r="P608">
            <v>1.0548</v>
          </cell>
          <cell r="Q608">
            <v>37118</v>
          </cell>
          <cell r="R608" t="str">
            <v>#N/A N.A.</v>
          </cell>
          <cell r="S608">
            <v>37118</v>
          </cell>
          <cell r="T608" t="str">
            <v>#N/A N.A.</v>
          </cell>
          <cell r="U608">
            <v>37118</v>
          </cell>
          <cell r="V608">
            <v>4.7300000000000004</v>
          </cell>
          <cell r="W608">
            <v>37118</v>
          </cell>
          <cell r="X608">
            <v>4.9516999999999998</v>
          </cell>
          <cell r="Y608">
            <v>37118</v>
          </cell>
          <cell r="Z608">
            <v>4.3528000000000002</v>
          </cell>
        </row>
        <row r="609">
          <cell r="A609">
            <v>37119</v>
          </cell>
          <cell r="B609">
            <v>0.91579999999999995</v>
          </cell>
          <cell r="C609">
            <v>37119</v>
          </cell>
          <cell r="D609">
            <v>8.2333999999999996</v>
          </cell>
          <cell r="E609">
            <v>37119</v>
          </cell>
          <cell r="F609">
            <v>7.5397999999999996</v>
          </cell>
          <cell r="G609">
            <v>37119</v>
          </cell>
          <cell r="H609">
            <v>11.9054</v>
          </cell>
          <cell r="I609">
            <v>37119</v>
          </cell>
          <cell r="J609">
            <v>154.8074</v>
          </cell>
          <cell r="K609">
            <v>37119</v>
          </cell>
          <cell r="L609">
            <v>6.8400000000000002E-2</v>
          </cell>
          <cell r="M609">
            <v>37119</v>
          </cell>
          <cell r="N609">
            <v>5.3605999999999998</v>
          </cell>
          <cell r="O609">
            <v>37119</v>
          </cell>
          <cell r="P609">
            <v>1.0568</v>
          </cell>
          <cell r="Q609">
            <v>37119</v>
          </cell>
          <cell r="R609" t="str">
            <v>#N/A N.A.</v>
          </cell>
          <cell r="S609">
            <v>37119</v>
          </cell>
          <cell r="T609" t="str">
            <v>#N/A N.A.</v>
          </cell>
          <cell r="U609">
            <v>37119</v>
          </cell>
          <cell r="V609">
            <v>4.7300000000000004</v>
          </cell>
          <cell r="W609">
            <v>37119</v>
          </cell>
          <cell r="X609">
            <v>4.9478999999999997</v>
          </cell>
          <cell r="Y609">
            <v>37119</v>
          </cell>
          <cell r="Z609">
            <v>4.3219000000000003</v>
          </cell>
        </row>
        <row r="610">
          <cell r="A610">
            <v>37120</v>
          </cell>
          <cell r="B610">
            <v>0.91690000000000005</v>
          </cell>
          <cell r="C610">
            <v>37120</v>
          </cell>
          <cell r="D610">
            <v>8.2735000000000003</v>
          </cell>
          <cell r="E610">
            <v>37120</v>
          </cell>
          <cell r="F610">
            <v>7.5910000000000002</v>
          </cell>
          <cell r="G610">
            <v>37120</v>
          </cell>
          <cell r="H610">
            <v>12.005100000000001</v>
          </cell>
          <cell r="I610">
            <v>37120</v>
          </cell>
          <cell r="J610">
            <v>155.5438</v>
          </cell>
          <cell r="K610">
            <v>37120</v>
          </cell>
          <cell r="L610">
            <v>6.8500000000000005E-2</v>
          </cell>
          <cell r="M610">
            <v>37120</v>
          </cell>
          <cell r="N610">
            <v>5.3731</v>
          </cell>
          <cell r="O610">
            <v>37120</v>
          </cell>
          <cell r="P610">
            <v>1.0577000000000001</v>
          </cell>
          <cell r="Q610">
            <v>37120</v>
          </cell>
          <cell r="R610" t="str">
            <v>#N/A N.A.</v>
          </cell>
          <cell r="S610">
            <v>37120</v>
          </cell>
          <cell r="T610" t="str">
            <v>#N/A N.A.</v>
          </cell>
          <cell r="U610">
            <v>37120</v>
          </cell>
          <cell r="V610">
            <v>4.72</v>
          </cell>
          <cell r="W610">
            <v>37120</v>
          </cell>
          <cell r="X610">
            <v>4.9694000000000003</v>
          </cell>
          <cell r="Y610">
            <v>37120</v>
          </cell>
          <cell r="Z610">
            <v>4.4166999999999996</v>
          </cell>
        </row>
        <row r="611">
          <cell r="A611">
            <v>37121</v>
          </cell>
          <cell r="B611">
            <v>0.91690000000000005</v>
          </cell>
          <cell r="C611">
            <v>37121</v>
          </cell>
          <cell r="D611">
            <v>8.2735000000000003</v>
          </cell>
          <cell r="E611">
            <v>37121</v>
          </cell>
          <cell r="F611">
            <v>7.5910000000000002</v>
          </cell>
          <cell r="G611">
            <v>37121</v>
          </cell>
          <cell r="H611">
            <v>12.005100000000001</v>
          </cell>
          <cell r="I611">
            <v>37121</v>
          </cell>
          <cell r="J611">
            <v>155.5438</v>
          </cell>
          <cell r="K611">
            <v>37121</v>
          </cell>
          <cell r="L611">
            <v>6.8500000000000005E-2</v>
          </cell>
          <cell r="M611">
            <v>37121</v>
          </cell>
          <cell r="N611">
            <v>5.3731</v>
          </cell>
          <cell r="O611">
            <v>37121</v>
          </cell>
          <cell r="P611">
            <v>1.0577000000000001</v>
          </cell>
          <cell r="Q611">
            <v>37121</v>
          </cell>
          <cell r="R611" t="str">
            <v>#N/A N.A.</v>
          </cell>
          <cell r="S611">
            <v>37121</v>
          </cell>
          <cell r="T611" t="str">
            <v>#N/A N.A.</v>
          </cell>
          <cell r="U611">
            <v>37121</v>
          </cell>
          <cell r="V611">
            <v>4.72</v>
          </cell>
          <cell r="W611">
            <v>37121</v>
          </cell>
          <cell r="X611">
            <v>4.9694000000000003</v>
          </cell>
          <cell r="Y611">
            <v>37121</v>
          </cell>
          <cell r="Z611">
            <v>4.4166999999999996</v>
          </cell>
        </row>
        <row r="612">
          <cell r="A612">
            <v>37122</v>
          </cell>
          <cell r="B612">
            <v>0.91690000000000005</v>
          </cell>
          <cell r="C612">
            <v>37122</v>
          </cell>
          <cell r="D612">
            <v>8.2735000000000003</v>
          </cell>
          <cell r="E612">
            <v>37122</v>
          </cell>
          <cell r="F612">
            <v>7.5910000000000002</v>
          </cell>
          <cell r="G612">
            <v>37122</v>
          </cell>
          <cell r="H612">
            <v>12.005100000000001</v>
          </cell>
          <cell r="I612">
            <v>37122</v>
          </cell>
          <cell r="J612">
            <v>155.5438</v>
          </cell>
          <cell r="K612">
            <v>37122</v>
          </cell>
          <cell r="L612">
            <v>6.8500000000000005E-2</v>
          </cell>
          <cell r="M612">
            <v>37122</v>
          </cell>
          <cell r="N612">
            <v>5.3731</v>
          </cell>
          <cell r="O612">
            <v>37122</v>
          </cell>
          <cell r="P612">
            <v>1.0577000000000001</v>
          </cell>
          <cell r="Q612">
            <v>37122</v>
          </cell>
          <cell r="R612" t="str">
            <v>#N/A N.A.</v>
          </cell>
          <cell r="S612">
            <v>37122</v>
          </cell>
          <cell r="T612" t="str">
            <v>#N/A N.A.</v>
          </cell>
          <cell r="U612">
            <v>37122</v>
          </cell>
          <cell r="V612">
            <v>4.72</v>
          </cell>
          <cell r="W612">
            <v>37122</v>
          </cell>
          <cell r="X612">
            <v>4.9694000000000003</v>
          </cell>
          <cell r="Y612">
            <v>37122</v>
          </cell>
          <cell r="Z612">
            <v>4.4166999999999996</v>
          </cell>
        </row>
        <row r="613">
          <cell r="A613">
            <v>37123</v>
          </cell>
          <cell r="B613">
            <v>0.91290000000000004</v>
          </cell>
          <cell r="C613">
            <v>37123</v>
          </cell>
          <cell r="D613">
            <v>8.3096999999999994</v>
          </cell>
          <cell r="E613">
            <v>37123</v>
          </cell>
          <cell r="F613">
            <v>7.5830000000000002</v>
          </cell>
          <cell r="G613">
            <v>37123</v>
          </cell>
          <cell r="H613">
            <v>11.9945</v>
          </cell>
          <cell r="I613">
            <v>37123</v>
          </cell>
          <cell r="J613">
            <v>153.80080000000001</v>
          </cell>
          <cell r="K613">
            <v>37123</v>
          </cell>
          <cell r="L613">
            <v>6.88E-2</v>
          </cell>
          <cell r="M613">
            <v>37123</v>
          </cell>
          <cell r="N613">
            <v>5.3494000000000002</v>
          </cell>
          <cell r="O613">
            <v>37123</v>
          </cell>
          <cell r="P613">
            <v>1.0650999999999999</v>
          </cell>
          <cell r="Q613">
            <v>37123</v>
          </cell>
          <cell r="R613" t="str">
            <v>#N/A N.A.</v>
          </cell>
          <cell r="S613">
            <v>37123</v>
          </cell>
          <cell r="T613" t="str">
            <v>#N/A N.A.</v>
          </cell>
          <cell r="U613">
            <v>37123</v>
          </cell>
          <cell r="V613">
            <v>4.72</v>
          </cell>
          <cell r="W613">
            <v>37123</v>
          </cell>
          <cell r="X613">
            <v>5.0030999999999999</v>
          </cell>
          <cell r="Y613">
            <v>37123</v>
          </cell>
          <cell r="Z613">
            <v>4.4265999999999996</v>
          </cell>
        </row>
        <row r="614">
          <cell r="A614">
            <v>37124</v>
          </cell>
          <cell r="B614">
            <v>0.91080000000000005</v>
          </cell>
          <cell r="C614">
            <v>37124</v>
          </cell>
          <cell r="D614">
            <v>8.42</v>
          </cell>
          <cell r="E614">
            <v>37124</v>
          </cell>
          <cell r="F614">
            <v>7.6702000000000004</v>
          </cell>
          <cell r="G614">
            <v>37124</v>
          </cell>
          <cell r="H614">
            <v>12.209099999999999</v>
          </cell>
          <cell r="I614">
            <v>37124</v>
          </cell>
          <cell r="J614">
            <v>152.97970000000001</v>
          </cell>
          <cell r="K614">
            <v>37124</v>
          </cell>
          <cell r="L614">
            <v>7.0099999999999996E-2</v>
          </cell>
          <cell r="M614">
            <v>37124</v>
          </cell>
          <cell r="N614">
            <v>5.4189999999999996</v>
          </cell>
          <cell r="O614">
            <v>37124</v>
          </cell>
          <cell r="P614">
            <v>1.075</v>
          </cell>
          <cell r="Q614">
            <v>37124</v>
          </cell>
          <cell r="R614" t="str">
            <v>#N/A N.A.</v>
          </cell>
          <cell r="S614">
            <v>37124</v>
          </cell>
          <cell r="T614" t="str">
            <v>#N/A N.A.</v>
          </cell>
          <cell r="U614">
            <v>37124</v>
          </cell>
          <cell r="V614">
            <v>4.68</v>
          </cell>
          <cell r="W614">
            <v>37124</v>
          </cell>
          <cell r="X614">
            <v>5.0712999999999999</v>
          </cell>
          <cell r="Y614">
            <v>37124</v>
          </cell>
          <cell r="Z614">
            <v>4.4898999999999996</v>
          </cell>
        </row>
        <row r="615">
          <cell r="A615">
            <v>37125</v>
          </cell>
          <cell r="B615">
            <v>0.91710000000000003</v>
          </cell>
          <cell r="C615">
            <v>37125</v>
          </cell>
          <cell r="D615">
            <v>8.3910999999999998</v>
          </cell>
          <cell r="E615">
            <v>37125</v>
          </cell>
          <cell r="F615">
            <v>7.6955</v>
          </cell>
          <cell r="G615">
            <v>37125</v>
          </cell>
          <cell r="H615">
            <v>12.164400000000001</v>
          </cell>
          <cell r="I615">
            <v>37125</v>
          </cell>
          <cell r="J615">
            <v>152.9263</v>
          </cell>
          <cell r="K615">
            <v>37125</v>
          </cell>
          <cell r="L615">
            <v>6.9699999999999998E-2</v>
          </cell>
          <cell r="M615">
            <v>37125</v>
          </cell>
          <cell r="N615">
            <v>5.4470999999999998</v>
          </cell>
          <cell r="O615">
            <v>37125</v>
          </cell>
          <cell r="P615">
            <v>1.0765</v>
          </cell>
          <cell r="Q615">
            <v>37125</v>
          </cell>
          <cell r="R615" t="str">
            <v>#N/A N.A.</v>
          </cell>
          <cell r="S615">
            <v>37125</v>
          </cell>
          <cell r="T615" t="str">
            <v>#N/A N.A.</v>
          </cell>
          <cell r="U615">
            <v>37125</v>
          </cell>
          <cell r="V615">
            <v>4.68</v>
          </cell>
          <cell r="W615">
            <v>37125</v>
          </cell>
          <cell r="X615">
            <v>5.0481999999999996</v>
          </cell>
          <cell r="Y615">
            <v>37125</v>
          </cell>
          <cell r="Z615">
            <v>4.4805999999999999</v>
          </cell>
        </row>
        <row r="616">
          <cell r="A616">
            <v>37126</v>
          </cell>
          <cell r="B616">
            <v>0.91379999999999995</v>
          </cell>
          <cell r="C616">
            <v>37126</v>
          </cell>
          <cell r="D616">
            <v>8.3561999999999994</v>
          </cell>
          <cell r="E616">
            <v>37126</v>
          </cell>
          <cell r="F616">
            <v>7.6345999999999998</v>
          </cell>
          <cell r="G616">
            <v>37126</v>
          </cell>
          <cell r="H616">
            <v>12.082000000000001</v>
          </cell>
          <cell r="I616">
            <v>37126</v>
          </cell>
          <cell r="J616">
            <v>153.25919999999999</v>
          </cell>
          <cell r="K616">
            <v>37126</v>
          </cell>
          <cell r="L616">
            <v>6.9599999999999995E-2</v>
          </cell>
          <cell r="M616">
            <v>37126</v>
          </cell>
          <cell r="N616">
            <v>5.4207999999999998</v>
          </cell>
          <cell r="O616">
            <v>37126</v>
          </cell>
          <cell r="P616">
            <v>1.0704</v>
          </cell>
          <cell r="Q616">
            <v>37126</v>
          </cell>
          <cell r="R616" t="str">
            <v>#N/A N.A.</v>
          </cell>
          <cell r="S616">
            <v>37126</v>
          </cell>
          <cell r="T616" t="str">
            <v>#N/A N.A.</v>
          </cell>
          <cell r="U616">
            <v>37126</v>
          </cell>
          <cell r="V616">
            <v>4.68</v>
          </cell>
          <cell r="W616">
            <v>37126</v>
          </cell>
          <cell r="X616">
            <v>5.0278999999999998</v>
          </cell>
          <cell r="Y616">
            <v>37126</v>
          </cell>
          <cell r="Z616">
            <v>4.4593999999999996</v>
          </cell>
        </row>
        <row r="617">
          <cell r="A617">
            <v>37127</v>
          </cell>
          <cell r="B617">
            <v>0.91159999999999997</v>
          </cell>
          <cell r="C617">
            <v>37127</v>
          </cell>
          <cell r="D617">
            <v>8.3724000000000007</v>
          </cell>
          <cell r="E617">
            <v>37127</v>
          </cell>
          <cell r="F617">
            <v>7.6322000000000001</v>
          </cell>
          <cell r="G617">
            <v>37127</v>
          </cell>
          <cell r="H617">
            <v>12.0815</v>
          </cell>
          <cell r="I617">
            <v>37127</v>
          </cell>
          <cell r="J617">
            <v>153.01490000000001</v>
          </cell>
          <cell r="K617">
            <v>37127</v>
          </cell>
          <cell r="L617">
            <v>6.9699999999999998E-2</v>
          </cell>
          <cell r="M617">
            <v>37127</v>
          </cell>
          <cell r="N617">
            <v>5.4394</v>
          </cell>
          <cell r="O617">
            <v>37127</v>
          </cell>
          <cell r="P617">
            <v>1.0738000000000001</v>
          </cell>
          <cell r="Q617">
            <v>37127</v>
          </cell>
          <cell r="R617" t="str">
            <v>#N/A N.A.</v>
          </cell>
          <cell r="S617">
            <v>37127</v>
          </cell>
          <cell r="T617" t="str">
            <v>#N/A N.A.</v>
          </cell>
          <cell r="U617">
            <v>37127</v>
          </cell>
          <cell r="V617">
            <v>4.68</v>
          </cell>
          <cell r="W617">
            <v>37127</v>
          </cell>
          <cell r="X617">
            <v>5.0293000000000001</v>
          </cell>
          <cell r="Y617">
            <v>37127</v>
          </cell>
          <cell r="Z617">
            <v>4.476</v>
          </cell>
        </row>
        <row r="618">
          <cell r="A618">
            <v>37128</v>
          </cell>
          <cell r="B618">
            <v>0.91159999999999997</v>
          </cell>
          <cell r="C618">
            <v>37128</v>
          </cell>
          <cell r="D618">
            <v>8.3724000000000007</v>
          </cell>
          <cell r="E618">
            <v>37128</v>
          </cell>
          <cell r="F618">
            <v>7.6322000000000001</v>
          </cell>
          <cell r="G618">
            <v>37128</v>
          </cell>
          <cell r="H618">
            <v>12.0815</v>
          </cell>
          <cell r="I618">
            <v>37128</v>
          </cell>
          <cell r="J618">
            <v>153.01490000000001</v>
          </cell>
          <cell r="K618">
            <v>37128</v>
          </cell>
          <cell r="L618">
            <v>6.9699999999999998E-2</v>
          </cell>
          <cell r="M618">
            <v>37128</v>
          </cell>
          <cell r="N618">
            <v>5.4394</v>
          </cell>
          <cell r="O618">
            <v>37128</v>
          </cell>
          <cell r="P618">
            <v>1.0738000000000001</v>
          </cell>
          <cell r="Q618">
            <v>37128</v>
          </cell>
          <cell r="R618" t="str">
            <v>#N/A N.A.</v>
          </cell>
          <cell r="S618">
            <v>37128</v>
          </cell>
          <cell r="T618" t="str">
            <v>#N/A N.A.</v>
          </cell>
          <cell r="U618">
            <v>37128</v>
          </cell>
          <cell r="V618">
            <v>4.68</v>
          </cell>
          <cell r="W618">
            <v>37128</v>
          </cell>
          <cell r="X618">
            <v>5.0293000000000001</v>
          </cell>
          <cell r="Y618">
            <v>37128</v>
          </cell>
          <cell r="Z618">
            <v>4.476</v>
          </cell>
        </row>
        <row r="619">
          <cell r="A619">
            <v>37129</v>
          </cell>
          <cell r="B619">
            <v>0.91159999999999997</v>
          </cell>
          <cell r="C619">
            <v>37129</v>
          </cell>
          <cell r="D619">
            <v>8.3724000000000007</v>
          </cell>
          <cell r="E619">
            <v>37129</v>
          </cell>
          <cell r="F619">
            <v>7.6322000000000001</v>
          </cell>
          <cell r="G619">
            <v>37129</v>
          </cell>
          <cell r="H619">
            <v>12.0815</v>
          </cell>
          <cell r="I619">
            <v>37129</v>
          </cell>
          <cell r="J619">
            <v>153.01490000000001</v>
          </cell>
          <cell r="K619">
            <v>37129</v>
          </cell>
          <cell r="L619">
            <v>6.9699999999999998E-2</v>
          </cell>
          <cell r="M619">
            <v>37129</v>
          </cell>
          <cell r="N619">
            <v>5.4394</v>
          </cell>
          <cell r="O619">
            <v>37129</v>
          </cell>
          <cell r="P619">
            <v>1.0738000000000001</v>
          </cell>
          <cell r="Q619">
            <v>37129</v>
          </cell>
          <cell r="R619" t="str">
            <v>#N/A N.A.</v>
          </cell>
          <cell r="S619">
            <v>37129</v>
          </cell>
          <cell r="T619" t="str">
            <v>#N/A N.A.</v>
          </cell>
          <cell r="U619">
            <v>37129</v>
          </cell>
          <cell r="V619">
            <v>4.68</v>
          </cell>
          <cell r="W619">
            <v>37129</v>
          </cell>
          <cell r="X619">
            <v>5.0293000000000001</v>
          </cell>
          <cell r="Y619">
            <v>37129</v>
          </cell>
          <cell r="Z619">
            <v>4.476</v>
          </cell>
        </row>
        <row r="620">
          <cell r="A620">
            <v>37130</v>
          </cell>
          <cell r="B620">
            <v>0.91139999999999999</v>
          </cell>
          <cell r="C620">
            <v>37130</v>
          </cell>
          <cell r="D620">
            <v>8.4040999999999997</v>
          </cell>
          <cell r="E620">
            <v>37130</v>
          </cell>
          <cell r="F620">
            <v>7.6616999999999997</v>
          </cell>
          <cell r="G620">
            <v>37130</v>
          </cell>
          <cell r="H620">
            <v>12.154199999999999</v>
          </cell>
          <cell r="I620">
            <v>37130</v>
          </cell>
          <cell r="J620">
            <v>152.05109999999999</v>
          </cell>
          <cell r="K620">
            <v>37130</v>
          </cell>
          <cell r="L620">
            <v>7.0099999999999996E-2</v>
          </cell>
          <cell r="M620">
            <v>37130</v>
          </cell>
          <cell r="N620">
            <v>5.4603000000000002</v>
          </cell>
          <cell r="O620">
            <v>37130</v>
          </cell>
          <cell r="P620">
            <v>1.0782</v>
          </cell>
          <cell r="Q620">
            <v>37130</v>
          </cell>
          <cell r="R620" t="str">
            <v>#N/A N.A.</v>
          </cell>
          <cell r="S620">
            <v>37130</v>
          </cell>
          <cell r="T620" t="str">
            <v>#N/A N.A.</v>
          </cell>
          <cell r="U620">
            <v>37130</v>
          </cell>
          <cell r="V620">
            <v>4.66</v>
          </cell>
          <cell r="W620">
            <v>37130</v>
          </cell>
          <cell r="X620">
            <v>5.0450999999999997</v>
          </cell>
          <cell r="Y620">
            <v>37130</v>
          </cell>
          <cell r="Z620">
            <v>4.4485000000000001</v>
          </cell>
        </row>
        <row r="621">
          <cell r="A621">
            <v>37131</v>
          </cell>
          <cell r="B621">
            <v>0.91100000000000003</v>
          </cell>
          <cell r="C621">
            <v>37131</v>
          </cell>
          <cell r="D621">
            <v>8.36</v>
          </cell>
          <cell r="E621">
            <v>37131</v>
          </cell>
          <cell r="F621">
            <v>7.6117999999999997</v>
          </cell>
          <cell r="G621">
            <v>37131</v>
          </cell>
          <cell r="H621">
            <v>12.1342</v>
          </cell>
          <cell r="I621">
            <v>37131</v>
          </cell>
          <cell r="J621">
            <v>153.41319999999999</v>
          </cell>
          <cell r="K621">
            <v>37131</v>
          </cell>
          <cell r="L621">
            <v>6.9599999999999995E-2</v>
          </cell>
          <cell r="M621">
            <v>37131</v>
          </cell>
          <cell r="N621">
            <v>5.4253999999999998</v>
          </cell>
          <cell r="O621">
            <v>37131</v>
          </cell>
          <cell r="P621">
            <v>1.0705</v>
          </cell>
          <cell r="Q621">
            <v>37131</v>
          </cell>
          <cell r="R621" t="str">
            <v>#N/A N.A.</v>
          </cell>
          <cell r="S621">
            <v>37131</v>
          </cell>
          <cell r="T621" t="str">
            <v>#N/A N.A.</v>
          </cell>
          <cell r="U621">
            <v>37131</v>
          </cell>
          <cell r="V621">
            <v>4.6399999999999997</v>
          </cell>
          <cell r="W621">
            <v>37131</v>
          </cell>
          <cell r="X621">
            <v>5.0206</v>
          </cell>
          <cell r="Y621">
            <v>37131</v>
          </cell>
          <cell r="Z621">
            <v>4.4276</v>
          </cell>
        </row>
        <row r="622">
          <cell r="A622">
            <v>37132</v>
          </cell>
          <cell r="B622">
            <v>0.9093</v>
          </cell>
          <cell r="C622">
            <v>37132</v>
          </cell>
          <cell r="D622">
            <v>8.3437000000000001</v>
          </cell>
          <cell r="E622">
            <v>37132</v>
          </cell>
          <cell r="F622">
            <v>7.5876000000000001</v>
          </cell>
          <cell r="G622">
            <v>37132</v>
          </cell>
          <cell r="H622">
            <v>12.112500000000001</v>
          </cell>
          <cell r="I622">
            <v>37132</v>
          </cell>
          <cell r="J622">
            <v>153.18719999999999</v>
          </cell>
          <cell r="K622">
            <v>37132</v>
          </cell>
          <cell r="L622">
            <v>6.9500000000000006E-2</v>
          </cell>
          <cell r="M622">
            <v>37132</v>
          </cell>
          <cell r="N622">
            <v>5.4017999999999997</v>
          </cell>
          <cell r="O622">
            <v>37132</v>
          </cell>
          <cell r="P622">
            <v>1.07</v>
          </cell>
          <cell r="Q622">
            <v>37132</v>
          </cell>
          <cell r="R622" t="str">
            <v>#N/A N.A.</v>
          </cell>
          <cell r="S622">
            <v>37132</v>
          </cell>
          <cell r="T622" t="str">
            <v>#N/A N.A.</v>
          </cell>
          <cell r="U622">
            <v>37132</v>
          </cell>
          <cell r="V622">
            <v>4.62</v>
          </cell>
          <cell r="W622">
            <v>37132</v>
          </cell>
          <cell r="X622">
            <v>4.9978999999999996</v>
          </cell>
          <cell r="Y622">
            <v>37132</v>
          </cell>
          <cell r="Z622">
            <v>4.4154999999999998</v>
          </cell>
        </row>
        <row r="623">
          <cell r="A623">
            <v>37133</v>
          </cell>
          <cell r="B623">
            <v>0.91549999999999998</v>
          </cell>
          <cell r="C623">
            <v>37133</v>
          </cell>
          <cell r="D623">
            <v>8.3726000000000003</v>
          </cell>
          <cell r="E623">
            <v>37133</v>
          </cell>
          <cell r="F623">
            <v>7.6699000000000002</v>
          </cell>
          <cell r="G623">
            <v>37133</v>
          </cell>
          <cell r="H623">
            <v>12.203900000000001</v>
          </cell>
          <cell r="I623">
            <v>37133</v>
          </cell>
          <cell r="J623">
            <v>152.7363</v>
          </cell>
          <cell r="K623">
            <v>37133</v>
          </cell>
          <cell r="L623">
            <v>7.0199999999999999E-2</v>
          </cell>
          <cell r="M623">
            <v>37133</v>
          </cell>
          <cell r="N623">
            <v>5.4212999999999996</v>
          </cell>
          <cell r="O623">
            <v>37133</v>
          </cell>
          <cell r="P623">
            <v>1.0733999999999999</v>
          </cell>
          <cell r="Q623">
            <v>37133</v>
          </cell>
          <cell r="R623" t="str">
            <v>#N/A N.A.</v>
          </cell>
          <cell r="S623">
            <v>37133</v>
          </cell>
          <cell r="T623" t="str">
            <v>#N/A N.A.</v>
          </cell>
          <cell r="U623">
            <v>37133</v>
          </cell>
          <cell r="V623">
            <v>4.62</v>
          </cell>
          <cell r="W623">
            <v>37133</v>
          </cell>
          <cell r="X623">
            <v>5.0625999999999998</v>
          </cell>
          <cell r="Y623">
            <v>37133</v>
          </cell>
          <cell r="Z623">
            <v>4.4554999999999998</v>
          </cell>
        </row>
        <row r="624">
          <cell r="A624">
            <v>37134</v>
          </cell>
          <cell r="B624">
            <v>0.91</v>
          </cell>
          <cell r="C624">
            <v>37134</v>
          </cell>
          <cell r="D624">
            <v>8.4345999999999997</v>
          </cell>
          <cell r="E624">
            <v>37134</v>
          </cell>
          <cell r="F624">
            <v>7.6719999999999997</v>
          </cell>
          <cell r="G624">
            <v>37134</v>
          </cell>
          <cell r="H624">
            <v>12.269399999999999</v>
          </cell>
          <cell r="I624">
            <v>37134</v>
          </cell>
          <cell r="J624">
            <v>151.61750000000001</v>
          </cell>
          <cell r="K624">
            <v>37134</v>
          </cell>
          <cell r="L624">
            <v>7.0999999999999994E-2</v>
          </cell>
          <cell r="M624">
            <v>37134</v>
          </cell>
          <cell r="N624">
            <v>5.4412000000000003</v>
          </cell>
          <cell r="O624">
            <v>37134</v>
          </cell>
          <cell r="P624">
            <v>1.0819000000000001</v>
          </cell>
          <cell r="Q624">
            <v>37134</v>
          </cell>
          <cell r="R624" t="str">
            <v>#N/A N.A.</v>
          </cell>
          <cell r="S624">
            <v>37134</v>
          </cell>
          <cell r="T624" t="str">
            <v>#N/A N.A.</v>
          </cell>
          <cell r="U624">
            <v>37134</v>
          </cell>
          <cell r="V624">
            <v>4.62</v>
          </cell>
          <cell r="W624">
            <v>37134</v>
          </cell>
          <cell r="X624">
            <v>5.0792000000000002</v>
          </cell>
          <cell r="Y624">
            <v>37134</v>
          </cell>
          <cell r="Z624">
            <v>4.468</v>
          </cell>
        </row>
        <row r="625">
          <cell r="A625">
            <v>37135</v>
          </cell>
          <cell r="B625">
            <v>0.91</v>
          </cell>
          <cell r="C625">
            <v>37135</v>
          </cell>
          <cell r="D625">
            <v>8.4345999999999997</v>
          </cell>
          <cell r="E625">
            <v>37135</v>
          </cell>
          <cell r="F625">
            <v>7.6719999999999997</v>
          </cell>
          <cell r="G625">
            <v>37135</v>
          </cell>
          <cell r="H625">
            <v>12.269399999999999</v>
          </cell>
          <cell r="I625">
            <v>37135</v>
          </cell>
          <cell r="J625">
            <v>151.61750000000001</v>
          </cell>
          <cell r="K625">
            <v>37135</v>
          </cell>
          <cell r="L625">
            <v>7.0999999999999994E-2</v>
          </cell>
          <cell r="M625">
            <v>37135</v>
          </cell>
          <cell r="N625">
            <v>5.4412000000000003</v>
          </cell>
          <cell r="O625">
            <v>37135</v>
          </cell>
          <cell r="P625">
            <v>1.0819000000000001</v>
          </cell>
          <cell r="Q625">
            <v>37135</v>
          </cell>
          <cell r="R625" t="str">
            <v>#N/A N.A.</v>
          </cell>
          <cell r="S625">
            <v>37135</v>
          </cell>
          <cell r="T625" t="str">
            <v>#N/A N.A.</v>
          </cell>
          <cell r="U625">
            <v>37135</v>
          </cell>
          <cell r="V625">
            <v>4.62</v>
          </cell>
          <cell r="W625">
            <v>37135</v>
          </cell>
          <cell r="X625">
            <v>5.0792000000000002</v>
          </cell>
          <cell r="Y625">
            <v>37135</v>
          </cell>
          <cell r="Z625">
            <v>4.468</v>
          </cell>
        </row>
        <row r="626">
          <cell r="A626">
            <v>37136</v>
          </cell>
          <cell r="B626">
            <v>0.91</v>
          </cell>
          <cell r="C626">
            <v>37136</v>
          </cell>
          <cell r="D626">
            <v>8.4345999999999997</v>
          </cell>
          <cell r="E626">
            <v>37136</v>
          </cell>
          <cell r="F626">
            <v>7.6719999999999997</v>
          </cell>
          <cell r="G626">
            <v>37136</v>
          </cell>
          <cell r="H626">
            <v>12.269399999999999</v>
          </cell>
          <cell r="I626">
            <v>37136</v>
          </cell>
          <cell r="J626">
            <v>151.61750000000001</v>
          </cell>
          <cell r="K626">
            <v>37136</v>
          </cell>
          <cell r="L626">
            <v>7.0999999999999994E-2</v>
          </cell>
          <cell r="M626">
            <v>37136</v>
          </cell>
          <cell r="N626">
            <v>5.4412000000000003</v>
          </cell>
          <cell r="O626">
            <v>37136</v>
          </cell>
          <cell r="P626">
            <v>1.0819000000000001</v>
          </cell>
          <cell r="Q626">
            <v>37136</v>
          </cell>
          <cell r="R626" t="str">
            <v>#N/A N.A.</v>
          </cell>
          <cell r="S626">
            <v>37136</v>
          </cell>
          <cell r="T626" t="str">
            <v>#N/A N.A.</v>
          </cell>
          <cell r="U626">
            <v>37136</v>
          </cell>
          <cell r="V626">
            <v>4.62</v>
          </cell>
          <cell r="W626">
            <v>37136</v>
          </cell>
          <cell r="X626">
            <v>5.0792000000000002</v>
          </cell>
          <cell r="Y626">
            <v>37136</v>
          </cell>
          <cell r="Z626">
            <v>4.468</v>
          </cell>
        </row>
        <row r="627">
          <cell r="A627">
            <v>37137</v>
          </cell>
          <cell r="B627">
            <v>0.90759999999999996</v>
          </cell>
          <cell r="C627">
            <v>37137</v>
          </cell>
          <cell r="D627">
            <v>8.4629999999999992</v>
          </cell>
          <cell r="E627">
            <v>37137</v>
          </cell>
          <cell r="F627">
            <v>7.6570999999999998</v>
          </cell>
          <cell r="G627">
            <v>37137</v>
          </cell>
          <cell r="H627">
            <v>12.3043</v>
          </cell>
          <cell r="I627">
            <v>37137</v>
          </cell>
          <cell r="J627">
            <v>150.9896</v>
          </cell>
          <cell r="K627">
            <v>37137</v>
          </cell>
          <cell r="L627">
            <v>7.1300000000000002E-2</v>
          </cell>
          <cell r="M627">
            <v>37137</v>
          </cell>
          <cell r="N627">
            <v>5.4562999999999997</v>
          </cell>
          <cell r="O627">
            <v>37137</v>
          </cell>
          <cell r="P627">
            <v>1.085</v>
          </cell>
          <cell r="Q627">
            <v>37137</v>
          </cell>
          <cell r="R627" t="str">
            <v>#N/A N.A.</v>
          </cell>
          <cell r="S627">
            <v>37137</v>
          </cell>
          <cell r="T627" t="str">
            <v>#N/A N.A.</v>
          </cell>
          <cell r="U627">
            <v>37137</v>
          </cell>
          <cell r="V627">
            <v>4.62</v>
          </cell>
          <cell r="W627">
            <v>37137</v>
          </cell>
          <cell r="X627">
            <v>5.0648</v>
          </cell>
          <cell r="Y627">
            <v>37137</v>
          </cell>
          <cell r="Z627">
            <v>4.4591000000000003</v>
          </cell>
        </row>
        <row r="628">
          <cell r="A628">
            <v>37138</v>
          </cell>
          <cell r="B628">
            <v>0.88580000000000003</v>
          </cell>
          <cell r="C628">
            <v>37138</v>
          </cell>
          <cell r="D628">
            <v>8.4657999999999998</v>
          </cell>
          <cell r="E628">
            <v>37138</v>
          </cell>
          <cell r="F628">
            <v>7.5</v>
          </cell>
          <cell r="G628">
            <v>37138</v>
          </cell>
          <cell r="H628">
            <v>12.2417</v>
          </cell>
          <cell r="I628">
            <v>37138</v>
          </cell>
          <cell r="J628">
            <v>150.53700000000001</v>
          </cell>
          <cell r="K628">
            <v>37138</v>
          </cell>
          <cell r="L628">
            <v>7.0999999999999994E-2</v>
          </cell>
          <cell r="M628">
            <v>37138</v>
          </cell>
          <cell r="N628">
            <v>5.4359000000000002</v>
          </cell>
          <cell r="O628">
            <v>37138</v>
          </cell>
          <cell r="P628">
            <v>1.0863</v>
          </cell>
          <cell r="Q628">
            <v>37138</v>
          </cell>
          <cell r="R628" t="str">
            <v>#N/A N.A.</v>
          </cell>
          <cell r="S628">
            <v>37138</v>
          </cell>
          <cell r="T628" t="str">
            <v>#N/A N.A.</v>
          </cell>
          <cell r="U628">
            <v>37138</v>
          </cell>
          <cell r="V628">
            <v>4.58</v>
          </cell>
          <cell r="W628">
            <v>37138</v>
          </cell>
          <cell r="X628">
            <v>4.9729999999999999</v>
          </cell>
          <cell r="Y628">
            <v>37138</v>
          </cell>
          <cell r="Z628">
            <v>4.4123000000000001</v>
          </cell>
        </row>
        <row r="629">
          <cell r="A629">
            <v>37139</v>
          </cell>
          <cell r="B629">
            <v>0.8891</v>
          </cell>
          <cell r="C629">
            <v>37139</v>
          </cell>
          <cell r="D629">
            <v>8.4949999999999992</v>
          </cell>
          <cell r="E629">
            <v>37139</v>
          </cell>
          <cell r="F629">
            <v>7.5541999999999998</v>
          </cell>
          <cell r="G629">
            <v>37139</v>
          </cell>
          <cell r="H629">
            <v>12.3765</v>
          </cell>
          <cell r="I629">
            <v>37139</v>
          </cell>
          <cell r="J629">
            <v>150.67830000000001</v>
          </cell>
          <cell r="K629">
            <v>37139</v>
          </cell>
          <cell r="L629">
            <v>7.0400000000000004E-2</v>
          </cell>
          <cell r="M629">
            <v>37139</v>
          </cell>
          <cell r="N629">
            <v>5.4549000000000003</v>
          </cell>
          <cell r="O629">
            <v>37139</v>
          </cell>
          <cell r="P629">
            <v>1.0888</v>
          </cell>
          <cell r="Q629">
            <v>37139</v>
          </cell>
          <cell r="R629" t="str">
            <v>#N/A N.A.</v>
          </cell>
          <cell r="S629">
            <v>37139</v>
          </cell>
          <cell r="T629" t="str">
            <v>#N/A N.A.</v>
          </cell>
          <cell r="U629">
            <v>37139</v>
          </cell>
          <cell r="V629">
            <v>4.57</v>
          </cell>
          <cell r="W629">
            <v>37139</v>
          </cell>
          <cell r="X629">
            <v>4.9766000000000004</v>
          </cell>
          <cell r="Y629">
            <v>37139</v>
          </cell>
          <cell r="Z629">
            <v>4.4203000000000001</v>
          </cell>
        </row>
        <row r="630">
          <cell r="A630">
            <v>37140</v>
          </cell>
          <cell r="B630">
            <v>0.8952</v>
          </cell>
          <cell r="C630">
            <v>37140</v>
          </cell>
          <cell r="D630">
            <v>8.5124999999999993</v>
          </cell>
          <cell r="E630">
            <v>37140</v>
          </cell>
          <cell r="F630">
            <v>7.6212999999999997</v>
          </cell>
          <cell r="G630">
            <v>37140</v>
          </cell>
          <cell r="H630">
            <v>12.334300000000001</v>
          </cell>
          <cell r="I630">
            <v>37140</v>
          </cell>
          <cell r="J630">
            <v>151.91970000000001</v>
          </cell>
          <cell r="K630">
            <v>37140</v>
          </cell>
          <cell r="L630">
            <v>7.0000000000000007E-2</v>
          </cell>
          <cell r="M630">
            <v>37140</v>
          </cell>
          <cell r="N630">
            <v>5.4362000000000004</v>
          </cell>
          <cell r="O630">
            <v>37140</v>
          </cell>
          <cell r="P630">
            <v>1.0852999999999999</v>
          </cell>
          <cell r="Q630">
            <v>37140</v>
          </cell>
          <cell r="R630" t="str">
            <v>#N/A N.A.</v>
          </cell>
          <cell r="S630">
            <v>37140</v>
          </cell>
          <cell r="T630" t="str">
            <v>#N/A N.A.</v>
          </cell>
          <cell r="U630">
            <v>37140</v>
          </cell>
          <cell r="V630">
            <v>4.57</v>
          </cell>
          <cell r="W630">
            <v>37140</v>
          </cell>
          <cell r="X630">
            <v>5.0156999999999998</v>
          </cell>
          <cell r="Y630">
            <v>37140</v>
          </cell>
          <cell r="Z630">
            <v>4.4207999999999998</v>
          </cell>
        </row>
        <row r="631">
          <cell r="A631">
            <v>37141</v>
          </cell>
          <cell r="B631">
            <v>0.90539999999999998</v>
          </cell>
          <cell r="C631">
            <v>37141</v>
          </cell>
          <cell r="D631">
            <v>8.4701000000000004</v>
          </cell>
          <cell r="E631">
            <v>37141</v>
          </cell>
          <cell r="F631">
            <v>7.6661999999999999</v>
          </cell>
          <cell r="G631">
            <v>37141</v>
          </cell>
          <cell r="H631">
            <v>12.372400000000001</v>
          </cell>
          <cell r="I631">
            <v>37141</v>
          </cell>
          <cell r="J631">
            <v>151.50620000000001</v>
          </cell>
          <cell r="K631">
            <v>37141</v>
          </cell>
          <cell r="L631">
            <v>7.0499999999999993E-2</v>
          </cell>
          <cell r="M631">
            <v>37141</v>
          </cell>
          <cell r="N631">
            <v>5.4069000000000003</v>
          </cell>
          <cell r="O631">
            <v>37141</v>
          </cell>
          <cell r="P631">
            <v>1.0852999999999999</v>
          </cell>
          <cell r="Q631">
            <v>37141</v>
          </cell>
          <cell r="R631" t="str">
            <v>#N/A N.A.</v>
          </cell>
          <cell r="S631">
            <v>37141</v>
          </cell>
          <cell r="T631" t="str">
            <v>#N/A N.A.</v>
          </cell>
          <cell r="U631">
            <v>37141</v>
          </cell>
          <cell r="V631">
            <v>4.57</v>
          </cell>
          <cell r="W631">
            <v>37141</v>
          </cell>
          <cell r="X631">
            <v>5.0594999999999999</v>
          </cell>
          <cell r="Y631">
            <v>37141</v>
          </cell>
          <cell r="Z631">
            <v>4.3987999999999996</v>
          </cell>
        </row>
        <row r="632">
          <cell r="A632">
            <v>37142</v>
          </cell>
          <cell r="B632">
            <v>0.90539999999999998</v>
          </cell>
          <cell r="C632">
            <v>37142</v>
          </cell>
          <cell r="D632">
            <v>8.4701000000000004</v>
          </cell>
          <cell r="E632">
            <v>37142</v>
          </cell>
          <cell r="F632">
            <v>7.6661999999999999</v>
          </cell>
          <cell r="G632">
            <v>37142</v>
          </cell>
          <cell r="H632">
            <v>12.372400000000001</v>
          </cell>
          <cell r="I632">
            <v>37142</v>
          </cell>
          <cell r="J632">
            <v>151.50620000000001</v>
          </cell>
          <cell r="K632">
            <v>37142</v>
          </cell>
          <cell r="L632">
            <v>7.0499999999999993E-2</v>
          </cell>
          <cell r="M632">
            <v>37142</v>
          </cell>
          <cell r="N632">
            <v>5.4069000000000003</v>
          </cell>
          <cell r="O632">
            <v>37142</v>
          </cell>
          <cell r="P632">
            <v>1.0852999999999999</v>
          </cell>
          <cell r="Q632">
            <v>37142</v>
          </cell>
          <cell r="R632" t="str">
            <v>#N/A N.A.</v>
          </cell>
          <cell r="S632">
            <v>37142</v>
          </cell>
          <cell r="T632" t="str">
            <v>#N/A N.A.</v>
          </cell>
          <cell r="U632">
            <v>37142</v>
          </cell>
          <cell r="V632">
            <v>4.57</v>
          </cell>
          <cell r="W632">
            <v>37142</v>
          </cell>
          <cell r="X632">
            <v>5.0594999999999999</v>
          </cell>
          <cell r="Y632">
            <v>37142</v>
          </cell>
          <cell r="Z632">
            <v>4.3987999999999996</v>
          </cell>
        </row>
        <row r="633">
          <cell r="A633">
            <v>37143</v>
          </cell>
          <cell r="B633">
            <v>0.90539999999999998</v>
          </cell>
          <cell r="C633">
            <v>37143</v>
          </cell>
          <cell r="D633">
            <v>8.4701000000000004</v>
          </cell>
          <cell r="E633">
            <v>37143</v>
          </cell>
          <cell r="F633">
            <v>7.6661999999999999</v>
          </cell>
          <cell r="G633">
            <v>37143</v>
          </cell>
          <cell r="H633">
            <v>12.372400000000001</v>
          </cell>
          <cell r="I633">
            <v>37143</v>
          </cell>
          <cell r="J633">
            <v>151.50620000000001</v>
          </cell>
          <cell r="K633">
            <v>37143</v>
          </cell>
          <cell r="L633">
            <v>7.0499999999999993E-2</v>
          </cell>
          <cell r="M633">
            <v>37143</v>
          </cell>
          <cell r="N633">
            <v>5.4069000000000003</v>
          </cell>
          <cell r="O633">
            <v>37143</v>
          </cell>
          <cell r="P633">
            <v>1.0852999999999999</v>
          </cell>
          <cell r="Q633">
            <v>37143</v>
          </cell>
          <cell r="R633" t="str">
            <v>#N/A N.A.</v>
          </cell>
          <cell r="S633">
            <v>37143</v>
          </cell>
          <cell r="T633" t="str">
            <v>#N/A N.A.</v>
          </cell>
          <cell r="U633">
            <v>37143</v>
          </cell>
          <cell r="V633">
            <v>4.57</v>
          </cell>
          <cell r="W633">
            <v>37143</v>
          </cell>
          <cell r="X633">
            <v>5.0594999999999999</v>
          </cell>
          <cell r="Y633">
            <v>37143</v>
          </cell>
          <cell r="Z633">
            <v>4.3987999999999996</v>
          </cell>
        </row>
        <row r="634">
          <cell r="A634">
            <v>37144</v>
          </cell>
          <cell r="B634">
            <v>0.89939999999999998</v>
          </cell>
          <cell r="C634">
            <v>37144</v>
          </cell>
          <cell r="D634">
            <v>8.5319000000000003</v>
          </cell>
          <cell r="E634">
            <v>37144</v>
          </cell>
          <cell r="F634">
            <v>7.6745999999999999</v>
          </cell>
          <cell r="G634">
            <v>37144</v>
          </cell>
          <cell r="H634">
            <v>12.430099999999999</v>
          </cell>
          <cell r="I634">
            <v>37144</v>
          </cell>
          <cell r="J634">
            <v>150.7764</v>
          </cell>
          <cell r="K634">
            <v>37144</v>
          </cell>
          <cell r="L634">
            <v>7.0499999999999993E-2</v>
          </cell>
          <cell r="M634">
            <v>37144</v>
          </cell>
          <cell r="N634">
            <v>5.4587000000000003</v>
          </cell>
          <cell r="O634">
            <v>37144</v>
          </cell>
          <cell r="P634">
            <v>1.0940000000000001</v>
          </cell>
          <cell r="Q634">
            <v>37144</v>
          </cell>
          <cell r="R634" t="str">
            <v>#N/A N.A.</v>
          </cell>
          <cell r="S634">
            <v>37144</v>
          </cell>
          <cell r="T634" t="str">
            <v>#N/A N.A.</v>
          </cell>
          <cell r="U634">
            <v>37144</v>
          </cell>
          <cell r="V634">
            <v>4.57</v>
          </cell>
          <cell r="W634">
            <v>37144</v>
          </cell>
          <cell r="X634">
            <v>5.0536000000000003</v>
          </cell>
          <cell r="Y634">
            <v>37144</v>
          </cell>
          <cell r="Z634">
            <v>4.3818999999999999</v>
          </cell>
        </row>
        <row r="635">
          <cell r="A635">
            <v>37145</v>
          </cell>
          <cell r="B635">
            <v>0.91469999999999996</v>
          </cell>
          <cell r="C635">
            <v>37145</v>
          </cell>
          <cell r="D635">
            <v>8.6091999999999995</v>
          </cell>
          <cell r="E635">
            <v>37145</v>
          </cell>
          <cell r="F635">
            <v>7.8712999999999997</v>
          </cell>
          <cell r="G635">
            <v>37145</v>
          </cell>
          <cell r="H635">
            <v>12.7097</v>
          </cell>
          <cell r="I635">
            <v>37145</v>
          </cell>
          <cell r="J635">
            <v>149.18119999999999</v>
          </cell>
          <cell r="K635">
            <v>37145</v>
          </cell>
          <cell r="L635">
            <v>7.2099999999999997E-2</v>
          </cell>
          <cell r="M635">
            <v>37145</v>
          </cell>
          <cell r="N635">
            <v>5.4985999999999997</v>
          </cell>
          <cell r="O635">
            <v>37145</v>
          </cell>
          <cell r="P635">
            <v>1.103</v>
          </cell>
          <cell r="Q635">
            <v>37145</v>
          </cell>
          <cell r="R635" t="str">
            <v>#N/A N.A.</v>
          </cell>
          <cell r="S635">
            <v>37145</v>
          </cell>
          <cell r="T635" t="str">
            <v>#N/A N.A.</v>
          </cell>
          <cell r="U635">
            <v>37145</v>
          </cell>
          <cell r="V635">
            <v>4.55</v>
          </cell>
          <cell r="W635">
            <v>37145</v>
          </cell>
          <cell r="X635">
            <v>5.2450000000000001</v>
          </cell>
          <cell r="Y635">
            <v>37145</v>
          </cell>
          <cell r="Z635">
            <v>4.4923999999999999</v>
          </cell>
        </row>
        <row r="636">
          <cell r="A636">
            <v>37146</v>
          </cell>
          <cell r="B636">
            <v>0.90649999999999997</v>
          </cell>
          <cell r="C636">
            <v>37146</v>
          </cell>
          <cell r="D636">
            <v>8.6288999999999998</v>
          </cell>
          <cell r="E636">
            <v>37146</v>
          </cell>
          <cell r="F636">
            <v>7.8170000000000002</v>
          </cell>
          <cell r="G636">
            <v>37146</v>
          </cell>
          <cell r="H636">
            <v>12.6699</v>
          </cell>
          <cell r="I636">
            <v>37146</v>
          </cell>
          <cell r="J636">
            <v>148.79820000000001</v>
          </cell>
          <cell r="K636">
            <v>37146</v>
          </cell>
          <cell r="L636">
            <v>7.22E-2</v>
          </cell>
          <cell r="M636">
            <v>37146</v>
          </cell>
          <cell r="N636">
            <v>5.5266000000000002</v>
          </cell>
          <cell r="O636">
            <v>37146</v>
          </cell>
          <cell r="P636">
            <v>1.1069</v>
          </cell>
          <cell r="Q636">
            <v>37146</v>
          </cell>
          <cell r="R636" t="str">
            <v>#N/A N.A.</v>
          </cell>
          <cell r="S636">
            <v>37146</v>
          </cell>
          <cell r="T636" t="str">
            <v>#N/A N.A.</v>
          </cell>
          <cell r="U636">
            <v>37146</v>
          </cell>
          <cell r="V636">
            <v>4.51</v>
          </cell>
          <cell r="W636">
            <v>37146</v>
          </cell>
          <cell r="X636">
            <v>5.2027999999999999</v>
          </cell>
          <cell r="Y636">
            <v>37146</v>
          </cell>
          <cell r="Z636">
            <v>4.4617000000000004</v>
          </cell>
        </row>
        <row r="637">
          <cell r="A637">
            <v>37147</v>
          </cell>
          <cell r="B637">
            <v>0.90939999999999999</v>
          </cell>
          <cell r="C637">
            <v>37147</v>
          </cell>
          <cell r="D637">
            <v>8.6173999999999999</v>
          </cell>
          <cell r="E637">
            <v>37147</v>
          </cell>
          <cell r="F637">
            <v>7.8364000000000003</v>
          </cell>
          <cell r="G637">
            <v>37147</v>
          </cell>
          <cell r="H637">
            <v>12.661</v>
          </cell>
          <cell r="I637">
            <v>37147</v>
          </cell>
          <cell r="J637">
            <v>150.11160000000001</v>
          </cell>
          <cell r="K637">
            <v>37147</v>
          </cell>
          <cell r="L637">
            <v>7.2400000000000006E-2</v>
          </cell>
          <cell r="M637">
            <v>37147</v>
          </cell>
          <cell r="N637">
            <v>5.4926000000000004</v>
          </cell>
          <cell r="O637">
            <v>37147</v>
          </cell>
          <cell r="P637">
            <v>1.1031</v>
          </cell>
          <cell r="Q637">
            <v>37147</v>
          </cell>
          <cell r="R637" t="str">
            <v>#N/A N.A.</v>
          </cell>
          <cell r="S637">
            <v>37147</v>
          </cell>
          <cell r="T637" t="str">
            <v>#N/A N.A.</v>
          </cell>
          <cell r="U637">
            <v>37147</v>
          </cell>
          <cell r="V637">
            <v>4.51</v>
          </cell>
          <cell r="W637">
            <v>37147</v>
          </cell>
          <cell r="X637">
            <v>5.2206000000000001</v>
          </cell>
          <cell r="Y637">
            <v>37147</v>
          </cell>
          <cell r="Z637">
            <v>4.4432999999999998</v>
          </cell>
        </row>
        <row r="638">
          <cell r="A638">
            <v>37148</v>
          </cell>
          <cell r="B638">
            <v>0.92020000000000002</v>
          </cell>
          <cell r="C638">
            <v>37148</v>
          </cell>
          <cell r="D638">
            <v>8.6088000000000005</v>
          </cell>
          <cell r="E638">
            <v>37148</v>
          </cell>
          <cell r="F638">
            <v>7.9217000000000004</v>
          </cell>
          <cell r="G638">
            <v>37148</v>
          </cell>
          <cell r="H638">
            <v>12.6866</v>
          </cell>
          <cell r="I638">
            <v>37148</v>
          </cell>
          <cell r="J638">
            <v>150.56569999999999</v>
          </cell>
          <cell r="K638">
            <v>37148</v>
          </cell>
          <cell r="L638">
            <v>7.3300000000000004E-2</v>
          </cell>
          <cell r="M638">
            <v>37148</v>
          </cell>
          <cell r="N638">
            <v>5.5099</v>
          </cell>
          <cell r="O638">
            <v>37148</v>
          </cell>
          <cell r="P638">
            <v>1.1048</v>
          </cell>
          <cell r="Q638">
            <v>37148</v>
          </cell>
          <cell r="R638" t="str">
            <v>#N/A N.A.</v>
          </cell>
          <cell r="S638">
            <v>37148</v>
          </cell>
          <cell r="T638" t="str">
            <v>#N/A N.A.</v>
          </cell>
          <cell r="U638">
            <v>37148</v>
          </cell>
          <cell r="V638">
            <v>4.5</v>
          </cell>
          <cell r="W638">
            <v>37148</v>
          </cell>
          <cell r="X638">
            <v>5.3129</v>
          </cell>
          <cell r="Y638">
            <v>37148</v>
          </cell>
          <cell r="Z638">
            <v>4.4375999999999998</v>
          </cell>
        </row>
        <row r="639">
          <cell r="A639">
            <v>37149</v>
          </cell>
          <cell r="B639">
            <v>0.92020000000000002</v>
          </cell>
          <cell r="C639">
            <v>37149</v>
          </cell>
          <cell r="D639">
            <v>8.6088000000000005</v>
          </cell>
          <cell r="E639">
            <v>37149</v>
          </cell>
          <cell r="F639">
            <v>7.9217000000000004</v>
          </cell>
          <cell r="G639">
            <v>37149</v>
          </cell>
          <cell r="H639">
            <v>12.6866</v>
          </cell>
          <cell r="I639">
            <v>37149</v>
          </cell>
          <cell r="J639">
            <v>150.56569999999999</v>
          </cell>
          <cell r="K639">
            <v>37149</v>
          </cell>
          <cell r="L639">
            <v>7.3300000000000004E-2</v>
          </cell>
          <cell r="M639">
            <v>37149</v>
          </cell>
          <cell r="N639">
            <v>5.5099</v>
          </cell>
          <cell r="O639">
            <v>37149</v>
          </cell>
          <cell r="P639">
            <v>1.1048</v>
          </cell>
          <cell r="Q639">
            <v>37149</v>
          </cell>
          <cell r="R639" t="str">
            <v>#N/A N.A.</v>
          </cell>
          <cell r="S639">
            <v>37149</v>
          </cell>
          <cell r="T639" t="str">
            <v>#N/A N.A.</v>
          </cell>
          <cell r="U639">
            <v>37149</v>
          </cell>
          <cell r="V639">
            <v>4.5</v>
          </cell>
          <cell r="W639">
            <v>37149</v>
          </cell>
          <cell r="X639">
            <v>5.3129</v>
          </cell>
          <cell r="Y639">
            <v>37149</v>
          </cell>
          <cell r="Z639">
            <v>4.4375999999999998</v>
          </cell>
        </row>
        <row r="640">
          <cell r="A640">
            <v>37150</v>
          </cell>
          <cell r="B640">
            <v>0.92020000000000002</v>
          </cell>
          <cell r="C640">
            <v>37150</v>
          </cell>
          <cell r="D640">
            <v>8.6088000000000005</v>
          </cell>
          <cell r="E640">
            <v>37150</v>
          </cell>
          <cell r="F640">
            <v>7.9217000000000004</v>
          </cell>
          <cell r="G640">
            <v>37150</v>
          </cell>
          <cell r="H640">
            <v>12.6866</v>
          </cell>
          <cell r="I640">
            <v>37150</v>
          </cell>
          <cell r="J640">
            <v>150.56569999999999</v>
          </cell>
          <cell r="K640">
            <v>37150</v>
          </cell>
          <cell r="L640">
            <v>7.3300000000000004E-2</v>
          </cell>
          <cell r="M640">
            <v>37150</v>
          </cell>
          <cell r="N640">
            <v>5.5099</v>
          </cell>
          <cell r="O640">
            <v>37150</v>
          </cell>
          <cell r="P640">
            <v>1.1048</v>
          </cell>
          <cell r="Q640">
            <v>37150</v>
          </cell>
          <cell r="R640" t="str">
            <v>#N/A N.A.</v>
          </cell>
          <cell r="S640">
            <v>37150</v>
          </cell>
          <cell r="T640" t="str">
            <v>#N/A N.A.</v>
          </cell>
          <cell r="U640">
            <v>37150</v>
          </cell>
          <cell r="V640">
            <v>4.5</v>
          </cell>
          <cell r="W640">
            <v>37150</v>
          </cell>
          <cell r="X640">
            <v>5.3129</v>
          </cell>
          <cell r="Y640">
            <v>37150</v>
          </cell>
          <cell r="Z640">
            <v>4.4375999999999998</v>
          </cell>
        </row>
        <row r="641">
          <cell r="A641">
            <v>37151</v>
          </cell>
          <cell r="B641">
            <v>0.92090000000000005</v>
          </cell>
          <cell r="C641">
            <v>37151</v>
          </cell>
          <cell r="D641">
            <v>8.6350999999999996</v>
          </cell>
          <cell r="E641">
            <v>37151</v>
          </cell>
          <cell r="F641">
            <v>7.9534000000000002</v>
          </cell>
          <cell r="G641">
            <v>37151</v>
          </cell>
          <cell r="H641">
            <v>12.6343</v>
          </cell>
          <cell r="I641">
            <v>37151</v>
          </cell>
          <cell r="J641">
            <v>150.38159999999999</v>
          </cell>
          <cell r="K641">
            <v>37151</v>
          </cell>
          <cell r="L641">
            <v>7.3300000000000004E-2</v>
          </cell>
          <cell r="M641">
            <v>37151</v>
          </cell>
          <cell r="N641">
            <v>5.4988000000000001</v>
          </cell>
          <cell r="O641">
            <v>37151</v>
          </cell>
          <cell r="P641">
            <v>1.1071</v>
          </cell>
          <cell r="Q641">
            <v>37151</v>
          </cell>
          <cell r="R641" t="str">
            <v>#N/A N.A.</v>
          </cell>
          <cell r="S641">
            <v>37151</v>
          </cell>
          <cell r="T641" t="str">
            <v>#N/A N.A.</v>
          </cell>
          <cell r="U641">
            <v>37151</v>
          </cell>
          <cell r="V641">
            <v>4.45</v>
          </cell>
          <cell r="W641">
            <v>37151</v>
          </cell>
          <cell r="X641">
            <v>5.3779000000000003</v>
          </cell>
          <cell r="Y641">
            <v>37151</v>
          </cell>
          <cell r="Z641">
            <v>4.3384999999999998</v>
          </cell>
        </row>
        <row r="642">
          <cell r="A642">
            <v>37152</v>
          </cell>
          <cell r="B642">
            <v>0.92369999999999997</v>
          </cell>
          <cell r="C642">
            <v>37152</v>
          </cell>
          <cell r="D642">
            <v>8.6580999999999992</v>
          </cell>
          <cell r="E642">
            <v>37152</v>
          </cell>
          <cell r="F642">
            <v>7.9973000000000001</v>
          </cell>
          <cell r="G642">
            <v>37152</v>
          </cell>
          <cell r="H642">
            <v>12.7188</v>
          </cell>
          <cell r="I642">
            <v>37152</v>
          </cell>
          <cell r="J642">
            <v>149.6405</v>
          </cell>
          <cell r="K642">
            <v>37152</v>
          </cell>
          <cell r="L642">
            <v>7.3899999999999993E-2</v>
          </cell>
          <cell r="M642">
            <v>37152</v>
          </cell>
          <cell r="N642">
            <v>5.5110000000000001</v>
          </cell>
          <cell r="O642">
            <v>37152</v>
          </cell>
          <cell r="P642">
            <v>1.1108</v>
          </cell>
          <cell r="Q642">
            <v>37152</v>
          </cell>
          <cell r="R642" t="str">
            <v>#N/A N.A.</v>
          </cell>
          <cell r="S642">
            <v>37152</v>
          </cell>
          <cell r="T642" t="str">
            <v>#N/A N.A.</v>
          </cell>
          <cell r="U642">
            <v>37152</v>
          </cell>
          <cell r="V642">
            <v>4.33</v>
          </cell>
          <cell r="W642">
            <v>37152</v>
          </cell>
          <cell r="X642">
            <v>5.4244000000000003</v>
          </cell>
          <cell r="Y642">
            <v>37152</v>
          </cell>
          <cell r="Z642">
            <v>4.3056000000000001</v>
          </cell>
        </row>
        <row r="643">
          <cell r="A643">
            <v>37153</v>
          </cell>
          <cell r="B643">
            <v>0.93130000000000002</v>
          </cell>
          <cell r="C643">
            <v>37153</v>
          </cell>
          <cell r="D643">
            <v>8.6454000000000004</v>
          </cell>
          <cell r="E643">
            <v>37153</v>
          </cell>
          <cell r="F643">
            <v>8.0511999999999997</v>
          </cell>
          <cell r="G643">
            <v>37153</v>
          </cell>
          <cell r="H643">
            <v>12.6951</v>
          </cell>
          <cell r="I643">
            <v>37153</v>
          </cell>
          <cell r="J643">
            <v>149.2423</v>
          </cell>
          <cell r="K643">
            <v>37153</v>
          </cell>
          <cell r="L643">
            <v>7.3499999999999996E-2</v>
          </cell>
          <cell r="M643">
            <v>37153</v>
          </cell>
          <cell r="N643">
            <v>5.5106000000000002</v>
          </cell>
          <cell r="O643">
            <v>37153</v>
          </cell>
          <cell r="P643">
            <v>1.1085</v>
          </cell>
          <cell r="Q643">
            <v>37153</v>
          </cell>
          <cell r="R643" t="str">
            <v>#N/A N.A.</v>
          </cell>
          <cell r="S643">
            <v>37153</v>
          </cell>
          <cell r="T643" t="str">
            <v>#N/A N.A.</v>
          </cell>
          <cell r="U643">
            <v>37153</v>
          </cell>
          <cell r="V643">
            <v>4.29</v>
          </cell>
          <cell r="W643">
            <v>37153</v>
          </cell>
          <cell r="X643">
            <v>5.4211</v>
          </cell>
          <cell r="Y643">
            <v>37153</v>
          </cell>
          <cell r="Z643">
            <v>4.2649999999999997</v>
          </cell>
        </row>
        <row r="644">
          <cell r="A644">
            <v>37154</v>
          </cell>
          <cell r="B644">
            <v>0.92630000000000001</v>
          </cell>
          <cell r="C644">
            <v>37154</v>
          </cell>
          <cell r="D644">
            <v>8.7027000000000001</v>
          </cell>
          <cell r="E644">
            <v>37154</v>
          </cell>
          <cell r="F644">
            <v>8.0646000000000004</v>
          </cell>
          <cell r="G644">
            <v>37154</v>
          </cell>
          <cell r="H644">
            <v>12.755599999999999</v>
          </cell>
          <cell r="I644">
            <v>37154</v>
          </cell>
          <cell r="J644">
            <v>148.33850000000001</v>
          </cell>
          <cell r="K644">
            <v>37154</v>
          </cell>
          <cell r="L644">
            <v>7.4800000000000005E-2</v>
          </cell>
          <cell r="M644">
            <v>37154</v>
          </cell>
          <cell r="N644">
            <v>5.5355999999999996</v>
          </cell>
          <cell r="O644">
            <v>37154</v>
          </cell>
          <cell r="P644">
            <v>1.1154999999999999</v>
          </cell>
          <cell r="Q644">
            <v>37154</v>
          </cell>
          <cell r="R644" t="str">
            <v>#N/A N.A.</v>
          </cell>
          <cell r="S644">
            <v>37154</v>
          </cell>
          <cell r="T644" t="str">
            <v>#N/A N.A.</v>
          </cell>
          <cell r="U644">
            <v>37154</v>
          </cell>
          <cell r="V644">
            <v>4.2699999999999996</v>
          </cell>
          <cell r="W644">
            <v>37154</v>
          </cell>
          <cell r="X644">
            <v>5.4862000000000002</v>
          </cell>
          <cell r="Y644">
            <v>37154</v>
          </cell>
          <cell r="Z644">
            <v>4.2850000000000001</v>
          </cell>
        </row>
        <row r="645">
          <cell r="A645">
            <v>37155</v>
          </cell>
          <cell r="B645">
            <v>0.9103</v>
          </cell>
          <cell r="C645">
            <v>37155</v>
          </cell>
          <cell r="D645">
            <v>8.7752999999999997</v>
          </cell>
          <cell r="E645">
            <v>37155</v>
          </cell>
          <cell r="F645">
            <v>7.9829999999999997</v>
          </cell>
          <cell r="G645">
            <v>37155</v>
          </cell>
          <cell r="H645">
            <v>12.753399999999999</v>
          </cell>
          <cell r="I645">
            <v>37155</v>
          </cell>
          <cell r="J645">
            <v>148.02969999999999</v>
          </cell>
          <cell r="K645">
            <v>37155</v>
          </cell>
          <cell r="L645">
            <v>7.51E-2</v>
          </cell>
          <cell r="M645">
            <v>37155</v>
          </cell>
          <cell r="N645">
            <v>5.5717999999999996</v>
          </cell>
          <cell r="O645">
            <v>37155</v>
          </cell>
          <cell r="P645">
            <v>1.1225000000000001</v>
          </cell>
          <cell r="Q645">
            <v>37155</v>
          </cell>
          <cell r="R645" t="str">
            <v>#N/A N.A.</v>
          </cell>
          <cell r="S645">
            <v>37155</v>
          </cell>
          <cell r="T645" t="str">
            <v>#N/A N.A.</v>
          </cell>
          <cell r="U645">
            <v>37155</v>
          </cell>
          <cell r="V645">
            <v>4.2699999999999996</v>
          </cell>
          <cell r="W645">
            <v>37155</v>
          </cell>
          <cell r="X645">
            <v>5.5446999999999997</v>
          </cell>
          <cell r="Y645">
            <v>37155</v>
          </cell>
          <cell r="Z645">
            <v>4.2439999999999998</v>
          </cell>
        </row>
        <row r="646">
          <cell r="A646">
            <v>37156</v>
          </cell>
          <cell r="B646">
            <v>0.9103</v>
          </cell>
          <cell r="C646">
            <v>37156</v>
          </cell>
          <cell r="D646">
            <v>8.7752999999999997</v>
          </cell>
          <cell r="E646">
            <v>37156</v>
          </cell>
          <cell r="F646">
            <v>7.9829999999999997</v>
          </cell>
          <cell r="G646">
            <v>37156</v>
          </cell>
          <cell r="H646">
            <v>12.753399999999999</v>
          </cell>
          <cell r="I646">
            <v>37156</v>
          </cell>
          <cell r="J646">
            <v>148.02969999999999</v>
          </cell>
          <cell r="K646">
            <v>37156</v>
          </cell>
          <cell r="L646">
            <v>7.51E-2</v>
          </cell>
          <cell r="M646">
            <v>37156</v>
          </cell>
          <cell r="N646">
            <v>5.5717999999999996</v>
          </cell>
          <cell r="O646">
            <v>37156</v>
          </cell>
          <cell r="P646">
            <v>1.1225000000000001</v>
          </cell>
          <cell r="Q646">
            <v>37156</v>
          </cell>
          <cell r="R646" t="str">
            <v>#N/A N.A.</v>
          </cell>
          <cell r="S646">
            <v>37156</v>
          </cell>
          <cell r="T646" t="str">
            <v>#N/A N.A.</v>
          </cell>
          <cell r="U646">
            <v>37156</v>
          </cell>
          <cell r="V646">
            <v>4.2699999999999996</v>
          </cell>
          <cell r="W646">
            <v>37156</v>
          </cell>
          <cell r="X646">
            <v>5.5446999999999997</v>
          </cell>
          <cell r="Y646">
            <v>37156</v>
          </cell>
          <cell r="Z646">
            <v>4.2439999999999998</v>
          </cell>
        </row>
        <row r="647">
          <cell r="A647">
            <v>37157</v>
          </cell>
          <cell r="B647">
            <v>0.9103</v>
          </cell>
          <cell r="C647">
            <v>37157</v>
          </cell>
          <cell r="D647">
            <v>8.7752999999999997</v>
          </cell>
          <cell r="E647">
            <v>37157</v>
          </cell>
          <cell r="F647">
            <v>7.9829999999999997</v>
          </cell>
          <cell r="G647">
            <v>37157</v>
          </cell>
          <cell r="H647">
            <v>12.753399999999999</v>
          </cell>
          <cell r="I647">
            <v>37157</v>
          </cell>
          <cell r="J647">
            <v>148.02969999999999</v>
          </cell>
          <cell r="K647">
            <v>37157</v>
          </cell>
          <cell r="L647">
            <v>7.51E-2</v>
          </cell>
          <cell r="M647">
            <v>37157</v>
          </cell>
          <cell r="N647">
            <v>5.5717999999999996</v>
          </cell>
          <cell r="O647">
            <v>37157</v>
          </cell>
          <cell r="P647">
            <v>1.1225000000000001</v>
          </cell>
          <cell r="Q647">
            <v>37157</v>
          </cell>
          <cell r="R647" t="str">
            <v>#N/A N.A.</v>
          </cell>
          <cell r="S647">
            <v>37157</v>
          </cell>
          <cell r="T647" t="str">
            <v>#N/A N.A.</v>
          </cell>
          <cell r="U647">
            <v>37157</v>
          </cell>
          <cell r="V647">
            <v>4.2699999999999996</v>
          </cell>
          <cell r="W647">
            <v>37157</v>
          </cell>
          <cell r="X647">
            <v>5.5446999999999997</v>
          </cell>
          <cell r="Y647">
            <v>37157</v>
          </cell>
          <cell r="Z647">
            <v>4.2439999999999998</v>
          </cell>
        </row>
        <row r="648">
          <cell r="A648">
            <v>37158</v>
          </cell>
          <cell r="B648">
            <v>0.91469999999999996</v>
          </cell>
          <cell r="C648">
            <v>37158</v>
          </cell>
          <cell r="D648">
            <v>8.7500999999999998</v>
          </cell>
          <cell r="E648">
            <v>37158</v>
          </cell>
          <cell r="F648">
            <v>8.0000999999999998</v>
          </cell>
          <cell r="G648">
            <v>37158</v>
          </cell>
          <cell r="H648">
            <v>12.7918</v>
          </cell>
          <cell r="I648">
            <v>37158</v>
          </cell>
          <cell r="J648">
            <v>149.23920000000001</v>
          </cell>
          <cell r="K648">
            <v>37158</v>
          </cell>
          <cell r="L648">
            <v>7.4399999999999994E-2</v>
          </cell>
          <cell r="M648">
            <v>37158</v>
          </cell>
          <cell r="N648">
            <v>5.5667999999999997</v>
          </cell>
          <cell r="O648">
            <v>37158</v>
          </cell>
          <cell r="P648">
            <v>1.1208</v>
          </cell>
          <cell r="Q648">
            <v>37158</v>
          </cell>
          <cell r="R648" t="str">
            <v>#N/A N.A.</v>
          </cell>
          <cell r="S648">
            <v>37158</v>
          </cell>
          <cell r="T648" t="str">
            <v>#N/A N.A.</v>
          </cell>
          <cell r="U648">
            <v>37158</v>
          </cell>
          <cell r="V648">
            <v>4.2699999999999996</v>
          </cell>
          <cell r="W648">
            <v>37158</v>
          </cell>
          <cell r="X648">
            <v>5.4711999999999996</v>
          </cell>
          <cell r="Y648">
            <v>37158</v>
          </cell>
          <cell r="Z648">
            <v>4.3018999999999998</v>
          </cell>
        </row>
        <row r="649">
          <cell r="A649">
            <v>37159</v>
          </cell>
          <cell r="B649">
            <v>0.92249999999999999</v>
          </cell>
          <cell r="C649">
            <v>37159</v>
          </cell>
          <cell r="D649">
            <v>8.7670999999999992</v>
          </cell>
          <cell r="E649">
            <v>37159</v>
          </cell>
          <cell r="F649">
            <v>8.0883000000000003</v>
          </cell>
          <cell r="G649">
            <v>37159</v>
          </cell>
          <cell r="H649">
            <v>12.8865</v>
          </cell>
          <cell r="I649">
            <v>37159</v>
          </cell>
          <cell r="J649">
            <v>148.88589999999999</v>
          </cell>
          <cell r="K649">
            <v>37159</v>
          </cell>
          <cell r="L649">
            <v>7.46E-2</v>
          </cell>
          <cell r="M649">
            <v>37159</v>
          </cell>
          <cell r="N649">
            <v>5.5811999999999999</v>
          </cell>
          <cell r="O649">
            <v>37159</v>
          </cell>
          <cell r="P649">
            <v>1.1237999999999999</v>
          </cell>
          <cell r="Q649">
            <v>37159</v>
          </cell>
          <cell r="R649" t="str">
            <v>#N/A N.A.</v>
          </cell>
          <cell r="S649">
            <v>37159</v>
          </cell>
          <cell r="T649" t="str">
            <v>#N/A N.A.</v>
          </cell>
          <cell r="U649">
            <v>37159</v>
          </cell>
          <cell r="V649">
            <v>4.1500000000000004</v>
          </cell>
          <cell r="W649">
            <v>37159</v>
          </cell>
          <cell r="X649">
            <v>5.5209999999999999</v>
          </cell>
          <cell r="Y649">
            <v>37159</v>
          </cell>
          <cell r="Z649">
            <v>4.319</v>
          </cell>
        </row>
        <row r="650">
          <cell r="A650">
            <v>37160</v>
          </cell>
          <cell r="B650">
            <v>0.92290000000000005</v>
          </cell>
          <cell r="C650">
            <v>37160</v>
          </cell>
          <cell r="D650">
            <v>8.8718000000000004</v>
          </cell>
          <cell r="E650">
            <v>37160</v>
          </cell>
          <cell r="F650">
            <v>8.1877999999999993</v>
          </cell>
          <cell r="G650">
            <v>37160</v>
          </cell>
          <cell r="H650">
            <v>13.084199999999999</v>
          </cell>
          <cell r="I650">
            <v>37160</v>
          </cell>
          <cell r="J650">
            <v>146.27799999999999</v>
          </cell>
          <cell r="K650">
            <v>37160</v>
          </cell>
          <cell r="L650">
            <v>7.5300000000000006E-2</v>
          </cell>
          <cell r="M650">
            <v>37160</v>
          </cell>
          <cell r="N650">
            <v>5.6421999999999999</v>
          </cell>
          <cell r="O650">
            <v>37160</v>
          </cell>
          <cell r="P650">
            <v>1.1372</v>
          </cell>
          <cell r="Q650">
            <v>37160</v>
          </cell>
          <cell r="R650" t="str">
            <v>#N/A N.A.</v>
          </cell>
          <cell r="S650">
            <v>37160</v>
          </cell>
          <cell r="T650" t="str">
            <v>#N/A N.A.</v>
          </cell>
          <cell r="U650">
            <v>37160</v>
          </cell>
          <cell r="V650">
            <v>4.12</v>
          </cell>
          <cell r="W650">
            <v>37160</v>
          </cell>
          <cell r="X650">
            <v>5.5468999999999999</v>
          </cell>
          <cell r="Y650">
            <v>37160</v>
          </cell>
          <cell r="Z650">
            <v>4.3574000000000002</v>
          </cell>
        </row>
        <row r="651">
          <cell r="A651">
            <v>37161</v>
          </cell>
          <cell r="B651">
            <v>0.91830000000000001</v>
          </cell>
          <cell r="C651">
            <v>37161</v>
          </cell>
          <cell r="D651">
            <v>8.9850999999999992</v>
          </cell>
          <cell r="E651">
            <v>37161</v>
          </cell>
          <cell r="F651">
            <v>8.2555999999999994</v>
          </cell>
          <cell r="G651">
            <v>37161</v>
          </cell>
          <cell r="H651">
            <v>13.249599999999999</v>
          </cell>
          <cell r="I651">
            <v>37161</v>
          </cell>
          <cell r="J651">
            <v>144.88399999999999</v>
          </cell>
          <cell r="K651">
            <v>37161</v>
          </cell>
          <cell r="L651">
            <v>7.51E-2</v>
          </cell>
          <cell r="M651">
            <v>37161</v>
          </cell>
          <cell r="N651">
            <v>5.6924999999999999</v>
          </cell>
          <cell r="O651">
            <v>37161</v>
          </cell>
          <cell r="P651">
            <v>1.1521999999999999</v>
          </cell>
          <cell r="Q651">
            <v>37161</v>
          </cell>
          <cell r="R651" t="str">
            <v>#N/A N.A.</v>
          </cell>
          <cell r="S651">
            <v>37161</v>
          </cell>
          <cell r="T651" t="str">
            <v>#N/A N.A.</v>
          </cell>
          <cell r="U651">
            <v>37161</v>
          </cell>
          <cell r="V651">
            <v>4.12</v>
          </cell>
          <cell r="W651">
            <v>37161</v>
          </cell>
          <cell r="X651">
            <v>5.5736999999999997</v>
          </cell>
          <cell r="Y651">
            <v>37161</v>
          </cell>
          <cell r="Z651">
            <v>4.3841000000000001</v>
          </cell>
        </row>
        <row r="652">
          <cell r="A652">
            <v>37162</v>
          </cell>
          <cell r="B652">
            <v>0.91049999999999998</v>
          </cell>
          <cell r="C652">
            <v>37162</v>
          </cell>
          <cell r="D652">
            <v>9.0183999999999997</v>
          </cell>
          <cell r="E652">
            <v>37162</v>
          </cell>
          <cell r="F652">
            <v>8.2093000000000007</v>
          </cell>
          <cell r="G652">
            <v>37162</v>
          </cell>
          <cell r="H652">
            <v>13.307700000000001</v>
          </cell>
          <cell r="I652">
            <v>37162</v>
          </cell>
          <cell r="J652">
            <v>144.5189</v>
          </cell>
          <cell r="K652">
            <v>37162</v>
          </cell>
          <cell r="L652">
            <v>7.5499999999999998E-2</v>
          </cell>
          <cell r="M652">
            <v>37162</v>
          </cell>
          <cell r="N652">
            <v>5.7159000000000004</v>
          </cell>
          <cell r="O652">
            <v>37162</v>
          </cell>
          <cell r="P652">
            <v>1.1573</v>
          </cell>
          <cell r="Q652">
            <v>37162</v>
          </cell>
          <cell r="R652" t="str">
            <v>#N/A N.A.</v>
          </cell>
          <cell r="S652">
            <v>37162</v>
          </cell>
          <cell r="T652" t="str">
            <v>#N/A N.A.</v>
          </cell>
          <cell r="U652">
            <v>37162</v>
          </cell>
          <cell r="V652">
            <v>4.1100000000000003</v>
          </cell>
          <cell r="W652">
            <v>37162</v>
          </cell>
          <cell r="X652">
            <v>5.5705</v>
          </cell>
          <cell r="Y652">
            <v>37162</v>
          </cell>
          <cell r="Z652">
            <v>4.4343000000000004</v>
          </cell>
        </row>
        <row r="653">
          <cell r="A653">
            <v>37163</v>
          </cell>
          <cell r="B653">
            <v>0.91049999999999998</v>
          </cell>
          <cell r="C653">
            <v>37163</v>
          </cell>
          <cell r="D653">
            <v>9.0183999999999997</v>
          </cell>
          <cell r="E653">
            <v>37163</v>
          </cell>
          <cell r="F653">
            <v>8.2093000000000007</v>
          </cell>
          <cell r="G653">
            <v>37163</v>
          </cell>
          <cell r="H653">
            <v>13.307700000000001</v>
          </cell>
          <cell r="I653">
            <v>37163</v>
          </cell>
          <cell r="J653">
            <v>144.5189</v>
          </cell>
          <cell r="K653">
            <v>37163</v>
          </cell>
          <cell r="L653">
            <v>7.5499999999999998E-2</v>
          </cell>
          <cell r="M653">
            <v>37163</v>
          </cell>
          <cell r="N653">
            <v>5.7159000000000004</v>
          </cell>
          <cell r="O653">
            <v>37163</v>
          </cell>
          <cell r="P653">
            <v>1.1573</v>
          </cell>
          <cell r="Q653">
            <v>37163</v>
          </cell>
          <cell r="R653" t="str">
            <v>#N/A N.A.</v>
          </cell>
          <cell r="S653">
            <v>37163</v>
          </cell>
          <cell r="T653" t="str">
            <v>#N/A N.A.</v>
          </cell>
          <cell r="U653">
            <v>37163</v>
          </cell>
          <cell r="V653">
            <v>4.1100000000000003</v>
          </cell>
          <cell r="W653">
            <v>37163</v>
          </cell>
          <cell r="X653">
            <v>5.5705</v>
          </cell>
          <cell r="Y653">
            <v>37163</v>
          </cell>
          <cell r="Z653">
            <v>4.4343000000000004</v>
          </cell>
        </row>
        <row r="654">
          <cell r="A654">
            <v>37164</v>
          </cell>
          <cell r="B654">
            <v>0.91049999999999998</v>
          </cell>
          <cell r="C654">
            <v>37164</v>
          </cell>
          <cell r="D654">
            <v>9.0183999999999997</v>
          </cell>
          <cell r="E654">
            <v>37164</v>
          </cell>
          <cell r="F654">
            <v>8.2093000000000007</v>
          </cell>
          <cell r="G654">
            <v>37164</v>
          </cell>
          <cell r="H654">
            <v>13.307700000000001</v>
          </cell>
          <cell r="I654">
            <v>37164</v>
          </cell>
          <cell r="J654">
            <v>144.5189</v>
          </cell>
          <cell r="K654">
            <v>37164</v>
          </cell>
          <cell r="L654">
            <v>7.5499999999999998E-2</v>
          </cell>
          <cell r="M654">
            <v>37164</v>
          </cell>
          <cell r="N654">
            <v>5.7159000000000004</v>
          </cell>
          <cell r="O654">
            <v>37164</v>
          </cell>
          <cell r="P654">
            <v>1.1573</v>
          </cell>
          <cell r="Q654">
            <v>37164</v>
          </cell>
          <cell r="R654" t="str">
            <v>#N/A N.A.</v>
          </cell>
          <cell r="S654">
            <v>37164</v>
          </cell>
          <cell r="T654" t="str">
            <v>#N/A N.A.</v>
          </cell>
          <cell r="U654">
            <v>37164</v>
          </cell>
          <cell r="V654">
            <v>4.1100000000000003</v>
          </cell>
          <cell r="W654">
            <v>37164</v>
          </cell>
          <cell r="X654">
            <v>5.5705</v>
          </cell>
          <cell r="Y654">
            <v>37164</v>
          </cell>
          <cell r="Z654">
            <v>4.4343000000000004</v>
          </cell>
        </row>
        <row r="655">
          <cell r="A655">
            <v>37165</v>
          </cell>
          <cell r="B655">
            <v>0.9173</v>
          </cell>
          <cell r="C655">
            <v>37165</v>
          </cell>
          <cell r="D655">
            <v>9.0760000000000005</v>
          </cell>
          <cell r="E655">
            <v>37165</v>
          </cell>
          <cell r="F655">
            <v>8.3240999999999996</v>
          </cell>
          <cell r="G655">
            <v>37165</v>
          </cell>
          <cell r="H655">
            <v>13.4237</v>
          </cell>
          <cell r="I655">
            <v>37165</v>
          </cell>
          <cell r="J655">
            <v>143.6123</v>
          </cell>
          <cell r="K655">
            <v>37165</v>
          </cell>
          <cell r="L655">
            <v>7.5600000000000001E-2</v>
          </cell>
          <cell r="M655">
            <v>37165</v>
          </cell>
          <cell r="N655">
            <v>5.7759</v>
          </cell>
          <cell r="O655">
            <v>37165</v>
          </cell>
          <cell r="P655">
            <v>1.1642999999999999</v>
          </cell>
          <cell r="Q655">
            <v>37165</v>
          </cell>
          <cell r="R655" t="str">
            <v>#N/A N.A.</v>
          </cell>
          <cell r="S655">
            <v>37165</v>
          </cell>
          <cell r="T655" t="str">
            <v>#N/A N.A.</v>
          </cell>
          <cell r="U655">
            <v>37165</v>
          </cell>
          <cell r="V655">
            <v>4.1100000000000003</v>
          </cell>
          <cell r="W655">
            <v>37165</v>
          </cell>
          <cell r="X655">
            <v>5.6158999999999999</v>
          </cell>
          <cell r="Y655">
            <v>37165</v>
          </cell>
          <cell r="Z655">
            <v>4.4977999999999998</v>
          </cell>
        </row>
        <row r="656">
          <cell r="A656">
            <v>37166</v>
          </cell>
          <cell r="B656">
            <v>0.91639999999999999</v>
          </cell>
          <cell r="C656">
            <v>37166</v>
          </cell>
          <cell r="D656">
            <v>9.1546000000000003</v>
          </cell>
          <cell r="E656">
            <v>37166</v>
          </cell>
          <cell r="F656">
            <v>8.3902000000000001</v>
          </cell>
          <cell r="G656">
            <v>37166</v>
          </cell>
          <cell r="H656">
            <v>13.4657</v>
          </cell>
          <cell r="I656">
            <v>37166</v>
          </cell>
          <cell r="J656">
            <v>143.71039999999999</v>
          </cell>
          <cell r="K656">
            <v>37166</v>
          </cell>
          <cell r="L656">
            <v>7.5899999999999995E-2</v>
          </cell>
          <cell r="M656">
            <v>37166</v>
          </cell>
          <cell r="N656">
            <v>5.8471000000000002</v>
          </cell>
          <cell r="O656">
            <v>37166</v>
          </cell>
          <cell r="P656">
            <v>1.1752</v>
          </cell>
          <cell r="Q656">
            <v>37166</v>
          </cell>
          <cell r="R656" t="str">
            <v>#N/A N.A.</v>
          </cell>
          <cell r="S656">
            <v>37166</v>
          </cell>
          <cell r="T656" t="str">
            <v>#N/A N.A.</v>
          </cell>
          <cell r="U656">
            <v>37166</v>
          </cell>
          <cell r="V656">
            <v>3.99</v>
          </cell>
          <cell r="W656">
            <v>37166</v>
          </cell>
          <cell r="X656">
            <v>5.6584000000000003</v>
          </cell>
          <cell r="Y656">
            <v>37166</v>
          </cell>
          <cell r="Z656">
            <v>4.5430999999999999</v>
          </cell>
        </row>
        <row r="657">
          <cell r="A657">
            <v>37167</v>
          </cell>
          <cell r="B657">
            <v>0.91559999999999997</v>
          </cell>
          <cell r="C657">
            <v>37167</v>
          </cell>
          <cell r="D657">
            <v>9.3620000000000001</v>
          </cell>
          <cell r="E657">
            <v>37167</v>
          </cell>
          <cell r="F657">
            <v>8.5975000000000001</v>
          </cell>
          <cell r="G657">
            <v>37167</v>
          </cell>
          <cell r="H657">
            <v>13.834</v>
          </cell>
          <cell r="I657">
            <v>37167</v>
          </cell>
          <cell r="J657">
            <v>140.2937</v>
          </cell>
          <cell r="K657">
            <v>37167</v>
          </cell>
          <cell r="L657">
            <v>7.7600000000000002E-2</v>
          </cell>
          <cell r="M657">
            <v>37167</v>
          </cell>
          <cell r="N657">
            <v>5.9691000000000001</v>
          </cell>
          <cell r="O657">
            <v>37167</v>
          </cell>
          <cell r="P657">
            <v>1.2003999999999999</v>
          </cell>
          <cell r="Q657">
            <v>37167</v>
          </cell>
          <cell r="R657" t="str">
            <v>#N/A N.A.</v>
          </cell>
          <cell r="S657">
            <v>37167</v>
          </cell>
          <cell r="T657" t="str">
            <v>#N/A N.A.</v>
          </cell>
          <cell r="U657">
            <v>37167</v>
          </cell>
          <cell r="V657">
            <v>3.99</v>
          </cell>
          <cell r="W657">
            <v>37167</v>
          </cell>
          <cell r="X657">
            <v>5.7704000000000004</v>
          </cell>
          <cell r="Y657">
            <v>37167</v>
          </cell>
          <cell r="Z657">
            <v>4.6405000000000003</v>
          </cell>
        </row>
        <row r="658">
          <cell r="A658">
            <v>37168</v>
          </cell>
          <cell r="B658">
            <v>0.9153</v>
          </cell>
          <cell r="C658">
            <v>37168</v>
          </cell>
          <cell r="D658">
            <v>9.2736999999999998</v>
          </cell>
          <cell r="E658">
            <v>37168</v>
          </cell>
          <cell r="F658">
            <v>8.4882000000000009</v>
          </cell>
          <cell r="G658">
            <v>37168</v>
          </cell>
          <cell r="H658">
            <v>13.6395</v>
          </cell>
          <cell r="I658">
            <v>37168</v>
          </cell>
          <cell r="J658">
            <v>141.4906</v>
          </cell>
          <cell r="K658">
            <v>37168</v>
          </cell>
          <cell r="L658">
            <v>7.6700000000000004E-2</v>
          </cell>
          <cell r="M658">
            <v>37168</v>
          </cell>
          <cell r="N658">
            <v>5.8882000000000003</v>
          </cell>
          <cell r="O658">
            <v>37168</v>
          </cell>
          <cell r="P658">
            <v>1.1848000000000001</v>
          </cell>
          <cell r="Q658">
            <v>37168</v>
          </cell>
          <cell r="R658" t="str">
            <v>#N/A N.A.</v>
          </cell>
          <cell r="S658">
            <v>37168</v>
          </cell>
          <cell r="T658" t="str">
            <v>#N/A N.A.</v>
          </cell>
          <cell r="U658">
            <v>37168</v>
          </cell>
          <cell r="V658">
            <v>3.98</v>
          </cell>
          <cell r="W658">
            <v>37168</v>
          </cell>
          <cell r="X658">
            <v>5.702</v>
          </cell>
          <cell r="Y658">
            <v>37168</v>
          </cell>
          <cell r="Z658">
            <v>4.6070000000000002</v>
          </cell>
        </row>
        <row r="659">
          <cell r="A659">
            <v>37169</v>
          </cell>
          <cell r="B659">
            <v>0.91710000000000003</v>
          </cell>
          <cell r="C659">
            <v>37169</v>
          </cell>
          <cell r="D659">
            <v>9.2416999999999998</v>
          </cell>
          <cell r="E659">
            <v>37169</v>
          </cell>
          <cell r="F659">
            <v>8.4821000000000009</v>
          </cell>
          <cell r="G659">
            <v>37169</v>
          </cell>
          <cell r="H659">
            <v>13.6694</v>
          </cell>
          <cell r="I659">
            <v>37169</v>
          </cell>
          <cell r="J659">
            <v>141.96530000000001</v>
          </cell>
          <cell r="K659">
            <v>37169</v>
          </cell>
          <cell r="L659">
            <v>7.6399999999999996E-2</v>
          </cell>
          <cell r="M659">
            <v>37169</v>
          </cell>
          <cell r="N659">
            <v>5.8964999999999996</v>
          </cell>
          <cell r="O659">
            <v>37169</v>
          </cell>
          <cell r="P659">
            <v>1.1809000000000001</v>
          </cell>
          <cell r="Q659">
            <v>37169</v>
          </cell>
          <cell r="R659" t="str">
            <v>#N/A N.A.</v>
          </cell>
          <cell r="S659">
            <v>37169</v>
          </cell>
          <cell r="T659" t="str">
            <v>#N/A N.A.</v>
          </cell>
          <cell r="U659">
            <v>37169</v>
          </cell>
          <cell r="V659">
            <v>3.94</v>
          </cell>
          <cell r="W659">
            <v>37169</v>
          </cell>
          <cell r="X659">
            <v>5.6988000000000003</v>
          </cell>
          <cell r="Y659">
            <v>37169</v>
          </cell>
          <cell r="Z659">
            <v>4.6703999999999999</v>
          </cell>
        </row>
        <row r="660">
          <cell r="A660">
            <v>37170</v>
          </cell>
          <cell r="B660">
            <v>0.91710000000000003</v>
          </cell>
          <cell r="C660">
            <v>37170</v>
          </cell>
          <cell r="D660">
            <v>9.2416999999999998</v>
          </cell>
          <cell r="E660">
            <v>37170</v>
          </cell>
          <cell r="F660">
            <v>8.4821000000000009</v>
          </cell>
          <cell r="G660">
            <v>37170</v>
          </cell>
          <cell r="H660">
            <v>13.6694</v>
          </cell>
          <cell r="I660">
            <v>37170</v>
          </cell>
          <cell r="J660">
            <v>141.96530000000001</v>
          </cell>
          <cell r="K660">
            <v>37170</v>
          </cell>
          <cell r="L660">
            <v>7.6399999999999996E-2</v>
          </cell>
          <cell r="M660">
            <v>37170</v>
          </cell>
          <cell r="N660">
            <v>5.8964999999999996</v>
          </cell>
          <cell r="O660">
            <v>37170</v>
          </cell>
          <cell r="P660">
            <v>1.1809000000000001</v>
          </cell>
          <cell r="Q660">
            <v>37170</v>
          </cell>
          <cell r="R660" t="str">
            <v>#N/A N.A.</v>
          </cell>
          <cell r="S660">
            <v>37170</v>
          </cell>
          <cell r="T660" t="str">
            <v>#N/A N.A.</v>
          </cell>
          <cell r="U660">
            <v>37170</v>
          </cell>
          <cell r="V660">
            <v>3.94</v>
          </cell>
          <cell r="W660">
            <v>37170</v>
          </cell>
          <cell r="X660">
            <v>5.6988000000000003</v>
          </cell>
          <cell r="Y660">
            <v>37170</v>
          </cell>
          <cell r="Z660">
            <v>4.6703999999999999</v>
          </cell>
        </row>
        <row r="661">
          <cell r="A661">
            <v>37171</v>
          </cell>
          <cell r="B661">
            <v>0.91710000000000003</v>
          </cell>
          <cell r="C661">
            <v>37171</v>
          </cell>
          <cell r="D661">
            <v>9.2416999999999998</v>
          </cell>
          <cell r="E661">
            <v>37171</v>
          </cell>
          <cell r="F661">
            <v>8.4821000000000009</v>
          </cell>
          <cell r="G661">
            <v>37171</v>
          </cell>
          <cell r="H661">
            <v>13.6694</v>
          </cell>
          <cell r="I661">
            <v>37171</v>
          </cell>
          <cell r="J661">
            <v>141.96530000000001</v>
          </cell>
          <cell r="K661">
            <v>37171</v>
          </cell>
          <cell r="L661">
            <v>7.6399999999999996E-2</v>
          </cell>
          <cell r="M661">
            <v>37171</v>
          </cell>
          <cell r="N661">
            <v>5.8964999999999996</v>
          </cell>
          <cell r="O661">
            <v>37171</v>
          </cell>
          <cell r="P661">
            <v>1.1809000000000001</v>
          </cell>
          <cell r="Q661">
            <v>37171</v>
          </cell>
          <cell r="R661" t="str">
            <v>#N/A N.A.</v>
          </cell>
          <cell r="S661">
            <v>37171</v>
          </cell>
          <cell r="T661" t="str">
            <v>#N/A N.A.</v>
          </cell>
          <cell r="U661">
            <v>37171</v>
          </cell>
          <cell r="V661">
            <v>3.94</v>
          </cell>
          <cell r="W661">
            <v>37171</v>
          </cell>
          <cell r="X661">
            <v>5.6988000000000003</v>
          </cell>
          <cell r="Y661">
            <v>37171</v>
          </cell>
          <cell r="Z661">
            <v>4.6703999999999999</v>
          </cell>
        </row>
        <row r="662">
          <cell r="A662">
            <v>37172</v>
          </cell>
          <cell r="B662">
            <v>0.91910000000000003</v>
          </cell>
          <cell r="C662">
            <v>37172</v>
          </cell>
          <cell r="D662">
            <v>9.2880000000000003</v>
          </cell>
          <cell r="E662">
            <v>37172</v>
          </cell>
          <cell r="F662">
            <v>8.5340000000000007</v>
          </cell>
          <cell r="G662">
            <v>37172</v>
          </cell>
          <cell r="H662">
            <v>13.6868</v>
          </cell>
          <cell r="I662">
            <v>37172</v>
          </cell>
          <cell r="J662">
            <v>141.44130000000001</v>
          </cell>
          <cell r="K662">
            <v>37172</v>
          </cell>
          <cell r="L662">
            <v>7.7399999999999997E-2</v>
          </cell>
          <cell r="M662">
            <v>37172</v>
          </cell>
          <cell r="N662">
            <v>5.9425999999999997</v>
          </cell>
          <cell r="O662">
            <v>37172</v>
          </cell>
          <cell r="P662">
            <v>1.1902999999999999</v>
          </cell>
          <cell r="Q662">
            <v>37172</v>
          </cell>
          <cell r="R662" t="str">
            <v>#N/A N.A.</v>
          </cell>
          <cell r="S662">
            <v>37172</v>
          </cell>
          <cell r="T662" t="str">
            <v>#N/A N.A.</v>
          </cell>
          <cell r="U662">
            <v>37172</v>
          </cell>
          <cell r="V662">
            <v>3.94</v>
          </cell>
          <cell r="W662">
            <v>37172</v>
          </cell>
          <cell r="X662">
            <v>5.7729999999999997</v>
          </cell>
          <cell r="Y662">
            <v>37172</v>
          </cell>
          <cell r="Z662">
            <v>4.7172000000000001</v>
          </cell>
        </row>
        <row r="663">
          <cell r="A663">
            <v>37173</v>
          </cell>
          <cell r="B663">
            <v>0.91400000000000003</v>
          </cell>
          <cell r="C663">
            <v>37173</v>
          </cell>
          <cell r="D663">
            <v>9.2593999999999994</v>
          </cell>
          <cell r="E663">
            <v>37173</v>
          </cell>
          <cell r="F663">
            <v>8.4659999999999993</v>
          </cell>
          <cell r="G663">
            <v>37173</v>
          </cell>
          <cell r="H663">
            <v>13.516400000000001</v>
          </cell>
          <cell r="I663">
            <v>37173</v>
          </cell>
          <cell r="J663">
            <v>141.06309999999999</v>
          </cell>
          <cell r="K663">
            <v>37173</v>
          </cell>
          <cell r="L663">
            <v>7.7200000000000005E-2</v>
          </cell>
          <cell r="M663">
            <v>37173</v>
          </cell>
          <cell r="N663">
            <v>5.9207000000000001</v>
          </cell>
          <cell r="O663">
            <v>37173</v>
          </cell>
          <cell r="P663">
            <v>1.1883999999999999</v>
          </cell>
          <cell r="Q663">
            <v>37173</v>
          </cell>
          <cell r="R663" t="str">
            <v>#N/A N.A.</v>
          </cell>
          <cell r="S663">
            <v>37173</v>
          </cell>
          <cell r="T663" t="str">
            <v>#N/A N.A.</v>
          </cell>
          <cell r="U663">
            <v>37173</v>
          </cell>
          <cell r="V663">
            <v>3.86</v>
          </cell>
          <cell r="W663">
            <v>37173</v>
          </cell>
          <cell r="X663">
            <v>5.7031999999999998</v>
          </cell>
          <cell r="Y663">
            <v>37173</v>
          </cell>
          <cell r="Z663">
            <v>4.6405000000000003</v>
          </cell>
        </row>
        <row r="664">
          <cell r="A664">
            <v>37174</v>
          </cell>
          <cell r="B664">
            <v>0.91220000000000001</v>
          </cell>
          <cell r="C664">
            <v>37174</v>
          </cell>
          <cell r="D664">
            <v>9.2035999999999998</v>
          </cell>
          <cell r="E664">
            <v>37174</v>
          </cell>
          <cell r="F664">
            <v>8.3955000000000002</v>
          </cell>
          <cell r="G664">
            <v>37174</v>
          </cell>
          <cell r="H664">
            <v>13.3276</v>
          </cell>
          <cell r="I664">
            <v>37174</v>
          </cell>
          <cell r="J664">
            <v>142.53970000000001</v>
          </cell>
          <cell r="K664">
            <v>37174</v>
          </cell>
          <cell r="L664">
            <v>7.6300000000000007E-2</v>
          </cell>
          <cell r="M664">
            <v>37174</v>
          </cell>
          <cell r="N664">
            <v>5.8578999999999999</v>
          </cell>
          <cell r="O664">
            <v>37174</v>
          </cell>
          <cell r="P664">
            <v>1.1773</v>
          </cell>
          <cell r="Q664">
            <v>37174</v>
          </cell>
          <cell r="R664" t="str">
            <v>#N/A N.A.</v>
          </cell>
          <cell r="S664">
            <v>37174</v>
          </cell>
          <cell r="T664" t="str">
            <v>#N/A N.A.</v>
          </cell>
          <cell r="U664">
            <v>37174</v>
          </cell>
          <cell r="V664">
            <v>3.83</v>
          </cell>
          <cell r="W664">
            <v>37174</v>
          </cell>
          <cell r="X664">
            <v>5.6406999999999998</v>
          </cell>
          <cell r="Y664">
            <v>37174</v>
          </cell>
          <cell r="Z664">
            <v>4.6071</v>
          </cell>
        </row>
        <row r="665">
          <cell r="A665">
            <v>37175</v>
          </cell>
          <cell r="B665">
            <v>0.90080000000000005</v>
          </cell>
          <cell r="C665">
            <v>37175</v>
          </cell>
          <cell r="D665">
            <v>9.1537000000000006</v>
          </cell>
          <cell r="E665">
            <v>37175</v>
          </cell>
          <cell r="F665">
            <v>8.2463999999999995</v>
          </cell>
          <cell r="G665">
            <v>37175</v>
          </cell>
          <cell r="H665">
            <v>13.214399999999999</v>
          </cell>
          <cell r="I665">
            <v>37175</v>
          </cell>
          <cell r="J665">
            <v>141.95249999999999</v>
          </cell>
          <cell r="K665">
            <v>37175</v>
          </cell>
          <cell r="L665">
            <v>7.5300000000000006E-2</v>
          </cell>
          <cell r="M665">
            <v>37175</v>
          </cell>
          <cell r="N665">
            <v>5.8480999999999996</v>
          </cell>
          <cell r="O665">
            <v>37175</v>
          </cell>
          <cell r="P665">
            <v>1.1733</v>
          </cell>
          <cell r="Q665">
            <v>37175</v>
          </cell>
          <cell r="R665" t="str">
            <v>#N/A N.A.</v>
          </cell>
          <cell r="S665">
            <v>37175</v>
          </cell>
          <cell r="T665" t="str">
            <v>#N/A N.A.</v>
          </cell>
          <cell r="U665">
            <v>37175</v>
          </cell>
          <cell r="V665">
            <v>3.83</v>
          </cell>
          <cell r="W665">
            <v>37175</v>
          </cell>
          <cell r="X665">
            <v>5.5644999999999998</v>
          </cell>
          <cell r="Y665">
            <v>37175</v>
          </cell>
          <cell r="Z665">
            <v>4.5860000000000003</v>
          </cell>
        </row>
        <row r="666">
          <cell r="A666">
            <v>37176</v>
          </cell>
          <cell r="B666">
            <v>0.91069999999999995</v>
          </cell>
          <cell r="C666">
            <v>37176</v>
          </cell>
          <cell r="D666">
            <v>9.1469000000000005</v>
          </cell>
          <cell r="E666">
            <v>37176</v>
          </cell>
          <cell r="F666">
            <v>8.3198000000000008</v>
          </cell>
          <cell r="G666">
            <v>37176</v>
          </cell>
          <cell r="H666">
            <v>13.235200000000001</v>
          </cell>
          <cell r="I666">
            <v>37176</v>
          </cell>
          <cell r="J666">
            <v>142.33330000000001</v>
          </cell>
          <cell r="K666">
            <v>37176</v>
          </cell>
          <cell r="L666">
            <v>7.5200000000000003E-2</v>
          </cell>
          <cell r="M666">
            <v>37176</v>
          </cell>
          <cell r="N666">
            <v>5.8274999999999997</v>
          </cell>
          <cell r="O666">
            <v>37176</v>
          </cell>
          <cell r="P666">
            <v>1.1672</v>
          </cell>
          <cell r="Q666">
            <v>37176</v>
          </cell>
          <cell r="R666" t="str">
            <v>#N/A N.A.</v>
          </cell>
          <cell r="S666">
            <v>37176</v>
          </cell>
          <cell r="T666" t="str">
            <v>#N/A N.A.</v>
          </cell>
          <cell r="U666">
            <v>37176</v>
          </cell>
          <cell r="V666">
            <v>3.85</v>
          </cell>
          <cell r="W666">
            <v>37176</v>
          </cell>
          <cell r="X666">
            <v>5.6037999999999997</v>
          </cell>
          <cell r="Y666">
            <v>37176</v>
          </cell>
          <cell r="Z666">
            <v>4.6067999999999998</v>
          </cell>
        </row>
        <row r="667">
          <cell r="A667">
            <v>37177</v>
          </cell>
          <cell r="B667">
            <v>0.91069999999999995</v>
          </cell>
          <cell r="C667">
            <v>37177</v>
          </cell>
          <cell r="D667">
            <v>9.1469000000000005</v>
          </cell>
          <cell r="E667">
            <v>37177</v>
          </cell>
          <cell r="F667">
            <v>8.3198000000000008</v>
          </cell>
          <cell r="G667">
            <v>37177</v>
          </cell>
          <cell r="H667">
            <v>13.235200000000001</v>
          </cell>
          <cell r="I667">
            <v>37177</v>
          </cell>
          <cell r="J667">
            <v>142.33330000000001</v>
          </cell>
          <cell r="K667">
            <v>37177</v>
          </cell>
          <cell r="L667">
            <v>7.5200000000000003E-2</v>
          </cell>
          <cell r="M667">
            <v>37177</v>
          </cell>
          <cell r="N667">
            <v>5.8274999999999997</v>
          </cell>
          <cell r="O667">
            <v>37177</v>
          </cell>
          <cell r="P667">
            <v>1.1672</v>
          </cell>
          <cell r="Q667">
            <v>37177</v>
          </cell>
          <cell r="R667" t="str">
            <v>#N/A N.A.</v>
          </cell>
          <cell r="S667">
            <v>37177</v>
          </cell>
          <cell r="T667" t="str">
            <v>#N/A N.A.</v>
          </cell>
          <cell r="U667">
            <v>37177</v>
          </cell>
          <cell r="V667">
            <v>3.85</v>
          </cell>
          <cell r="W667">
            <v>37177</v>
          </cell>
          <cell r="X667">
            <v>5.6037999999999997</v>
          </cell>
          <cell r="Y667">
            <v>37177</v>
          </cell>
          <cell r="Z667">
            <v>4.6067999999999998</v>
          </cell>
        </row>
        <row r="668">
          <cell r="A668">
            <v>37178</v>
          </cell>
          <cell r="B668">
            <v>0.91069999999999995</v>
          </cell>
          <cell r="C668">
            <v>37178</v>
          </cell>
          <cell r="D668">
            <v>9.1469000000000005</v>
          </cell>
          <cell r="E668">
            <v>37178</v>
          </cell>
          <cell r="F668">
            <v>8.3198000000000008</v>
          </cell>
          <cell r="G668">
            <v>37178</v>
          </cell>
          <cell r="H668">
            <v>13.235200000000001</v>
          </cell>
          <cell r="I668">
            <v>37178</v>
          </cell>
          <cell r="J668">
            <v>142.33330000000001</v>
          </cell>
          <cell r="K668">
            <v>37178</v>
          </cell>
          <cell r="L668">
            <v>7.5200000000000003E-2</v>
          </cell>
          <cell r="M668">
            <v>37178</v>
          </cell>
          <cell r="N668">
            <v>5.8274999999999997</v>
          </cell>
          <cell r="O668">
            <v>37178</v>
          </cell>
          <cell r="P668">
            <v>1.1672</v>
          </cell>
          <cell r="Q668">
            <v>37178</v>
          </cell>
          <cell r="R668" t="str">
            <v>#N/A N.A.</v>
          </cell>
          <cell r="S668">
            <v>37178</v>
          </cell>
          <cell r="T668" t="str">
            <v>#N/A N.A.</v>
          </cell>
          <cell r="U668">
            <v>37178</v>
          </cell>
          <cell r="V668">
            <v>3.85</v>
          </cell>
          <cell r="W668">
            <v>37178</v>
          </cell>
          <cell r="X668">
            <v>5.6037999999999997</v>
          </cell>
          <cell r="Y668">
            <v>37178</v>
          </cell>
          <cell r="Z668">
            <v>4.6067999999999998</v>
          </cell>
        </row>
        <row r="669">
          <cell r="A669">
            <v>37179</v>
          </cell>
          <cell r="B669">
            <v>0.90900000000000003</v>
          </cell>
          <cell r="C669">
            <v>37179</v>
          </cell>
          <cell r="D669">
            <v>9.0213999999999999</v>
          </cell>
          <cell r="E669">
            <v>37179</v>
          </cell>
          <cell r="F669">
            <v>8.1975999999999996</v>
          </cell>
          <cell r="G669">
            <v>37179</v>
          </cell>
          <cell r="H669">
            <v>13.0763</v>
          </cell>
          <cell r="I669">
            <v>37179</v>
          </cell>
          <cell r="J669">
            <v>143.62629999999999</v>
          </cell>
          <cell r="K669">
            <v>37179</v>
          </cell>
          <cell r="L669">
            <v>7.46E-2</v>
          </cell>
          <cell r="M669">
            <v>37179</v>
          </cell>
          <cell r="N669">
            <v>5.7874999999999996</v>
          </cell>
          <cell r="O669">
            <v>37179</v>
          </cell>
          <cell r="P669">
            <v>1.1559999999999999</v>
          </cell>
          <cell r="Q669">
            <v>37179</v>
          </cell>
          <cell r="R669" t="str">
            <v>#N/A N.A.</v>
          </cell>
          <cell r="S669">
            <v>37179</v>
          </cell>
          <cell r="T669" t="str">
            <v>#N/A N.A.</v>
          </cell>
          <cell r="U669">
            <v>37179</v>
          </cell>
          <cell r="V669">
            <v>3.84</v>
          </cell>
          <cell r="W669">
            <v>37179</v>
          </cell>
          <cell r="X669">
            <v>5.5457999999999998</v>
          </cell>
          <cell r="Y669">
            <v>37179</v>
          </cell>
          <cell r="Z669">
            <v>4.6544999999999996</v>
          </cell>
        </row>
        <row r="670">
          <cell r="A670">
            <v>37180</v>
          </cell>
          <cell r="B670">
            <v>0.90849999999999997</v>
          </cell>
          <cell r="C670">
            <v>37180</v>
          </cell>
          <cell r="D670">
            <v>9.2413000000000007</v>
          </cell>
          <cell r="E670">
            <v>37180</v>
          </cell>
          <cell r="F670">
            <v>8.4045000000000005</v>
          </cell>
          <cell r="G670">
            <v>37180</v>
          </cell>
          <cell r="H670">
            <v>13.423299999999999</v>
          </cell>
          <cell r="I670">
            <v>37180</v>
          </cell>
          <cell r="J670">
            <v>139.71559999999999</v>
          </cell>
          <cell r="K670">
            <v>37180</v>
          </cell>
          <cell r="L670">
            <v>7.6300000000000007E-2</v>
          </cell>
          <cell r="M670">
            <v>37180</v>
          </cell>
          <cell r="N670">
            <v>5.9120999999999997</v>
          </cell>
          <cell r="O670">
            <v>37180</v>
          </cell>
          <cell r="P670">
            <v>1.1870000000000001</v>
          </cell>
          <cell r="Q670">
            <v>37180</v>
          </cell>
          <cell r="R670" t="str">
            <v>#N/A N.A.</v>
          </cell>
          <cell r="S670">
            <v>37180</v>
          </cell>
          <cell r="T670" t="str">
            <v>#N/A N.A.</v>
          </cell>
          <cell r="U670">
            <v>37180</v>
          </cell>
          <cell r="V670">
            <v>3.86</v>
          </cell>
          <cell r="W670">
            <v>37180</v>
          </cell>
          <cell r="X670">
            <v>5.6619000000000002</v>
          </cell>
          <cell r="Y670">
            <v>37180</v>
          </cell>
          <cell r="Z670">
            <v>4.7313000000000001</v>
          </cell>
        </row>
        <row r="671">
          <cell r="A671">
            <v>37181</v>
          </cell>
          <cell r="B671">
            <v>0.90359999999999996</v>
          </cell>
          <cell r="C671">
            <v>37181</v>
          </cell>
          <cell r="D671">
            <v>9.2536000000000005</v>
          </cell>
          <cell r="E671">
            <v>37181</v>
          </cell>
          <cell r="F671">
            <v>8.3659999999999997</v>
          </cell>
          <cell r="G671">
            <v>37181</v>
          </cell>
          <cell r="H671">
            <v>13.3918</v>
          </cell>
          <cell r="I671">
            <v>37181</v>
          </cell>
          <cell r="J671">
            <v>139.8503</v>
          </cell>
          <cell r="K671">
            <v>37181</v>
          </cell>
          <cell r="L671">
            <v>7.6300000000000007E-2</v>
          </cell>
          <cell r="M671">
            <v>37181</v>
          </cell>
          <cell r="N671">
            <v>5.8879000000000001</v>
          </cell>
          <cell r="O671">
            <v>37181</v>
          </cell>
          <cell r="P671">
            <v>1.1859</v>
          </cell>
          <cell r="Q671">
            <v>37181</v>
          </cell>
          <cell r="R671" t="str">
            <v>#N/A N.A.</v>
          </cell>
          <cell r="S671">
            <v>37181</v>
          </cell>
          <cell r="T671" t="str">
            <v>#N/A N.A.</v>
          </cell>
          <cell r="U671">
            <v>37181</v>
          </cell>
          <cell r="V671">
            <v>3.86</v>
          </cell>
          <cell r="W671">
            <v>37181</v>
          </cell>
          <cell r="X671">
            <v>5.6459999999999999</v>
          </cell>
          <cell r="Y671">
            <v>37181</v>
          </cell>
          <cell r="Z671">
            <v>4.7119</v>
          </cell>
        </row>
        <row r="672">
          <cell r="A672">
            <v>37182</v>
          </cell>
          <cell r="B672">
            <v>0.90310000000000001</v>
          </cell>
          <cell r="C672">
            <v>37182</v>
          </cell>
          <cell r="D672">
            <v>9.2086000000000006</v>
          </cell>
          <cell r="E672">
            <v>37182</v>
          </cell>
          <cell r="F672">
            <v>8.3192000000000004</v>
          </cell>
          <cell r="G672">
            <v>37182</v>
          </cell>
          <cell r="H672">
            <v>13.2514</v>
          </cell>
          <cell r="I672">
            <v>37182</v>
          </cell>
          <cell r="J672">
            <v>141.05369999999999</v>
          </cell>
          <cell r="K672">
            <v>37182</v>
          </cell>
          <cell r="L672">
            <v>7.5700000000000003E-2</v>
          </cell>
          <cell r="M672">
            <v>37182</v>
          </cell>
          <cell r="N672">
            <v>5.8106</v>
          </cell>
          <cell r="O672">
            <v>37182</v>
          </cell>
          <cell r="P672">
            <v>1.1758</v>
          </cell>
          <cell r="Q672">
            <v>37182</v>
          </cell>
          <cell r="R672" t="str">
            <v>#N/A N.A.</v>
          </cell>
          <cell r="S672">
            <v>37182</v>
          </cell>
          <cell r="T672" t="str">
            <v>#N/A N.A.</v>
          </cell>
          <cell r="U672">
            <v>37182</v>
          </cell>
          <cell r="V672">
            <v>3.86</v>
          </cell>
          <cell r="W672">
            <v>37182</v>
          </cell>
          <cell r="X672">
            <v>5.6009000000000002</v>
          </cell>
          <cell r="Y672">
            <v>37182</v>
          </cell>
          <cell r="Z672">
            <v>4.6432000000000002</v>
          </cell>
        </row>
        <row r="673">
          <cell r="A673">
            <v>37183</v>
          </cell>
          <cell r="B673">
            <v>0.89939999999999998</v>
          </cell>
          <cell r="C673">
            <v>37183</v>
          </cell>
          <cell r="D673">
            <v>9.2388999999999992</v>
          </cell>
          <cell r="E673">
            <v>37183</v>
          </cell>
          <cell r="F673">
            <v>8.3094000000000001</v>
          </cell>
          <cell r="G673">
            <v>37183</v>
          </cell>
          <cell r="H673">
            <v>13.2995</v>
          </cell>
          <cell r="I673">
            <v>37183</v>
          </cell>
          <cell r="J673">
            <v>140.0188</v>
          </cell>
          <cell r="K673">
            <v>37183</v>
          </cell>
          <cell r="L673">
            <v>7.6600000000000001E-2</v>
          </cell>
          <cell r="M673">
            <v>37183</v>
          </cell>
          <cell r="N673">
            <v>5.8977000000000004</v>
          </cell>
          <cell r="O673">
            <v>37183</v>
          </cell>
          <cell r="P673">
            <v>1.1899</v>
          </cell>
          <cell r="Q673">
            <v>37183</v>
          </cell>
          <cell r="R673" t="str">
            <v>#N/A N.A.</v>
          </cell>
          <cell r="S673">
            <v>37183</v>
          </cell>
          <cell r="T673" t="str">
            <v>#N/A N.A.</v>
          </cell>
          <cell r="U673">
            <v>37183</v>
          </cell>
          <cell r="V673">
            <v>3.87</v>
          </cell>
          <cell r="W673">
            <v>37183</v>
          </cell>
          <cell r="X673">
            <v>5.6505000000000001</v>
          </cell>
          <cell r="Y673">
            <v>37183</v>
          </cell>
          <cell r="Z673">
            <v>4.7225999999999999</v>
          </cell>
        </row>
        <row r="674">
          <cell r="A674">
            <v>37184</v>
          </cell>
          <cell r="B674">
            <v>0.89939999999999998</v>
          </cell>
          <cell r="C674">
            <v>37184</v>
          </cell>
          <cell r="D674">
            <v>9.2388999999999992</v>
          </cell>
          <cell r="E674">
            <v>37184</v>
          </cell>
          <cell r="F674">
            <v>8.3094000000000001</v>
          </cell>
          <cell r="G674">
            <v>37184</v>
          </cell>
          <cell r="H674">
            <v>13.2995</v>
          </cell>
          <cell r="I674">
            <v>37184</v>
          </cell>
          <cell r="J674">
            <v>140.0188</v>
          </cell>
          <cell r="K674">
            <v>37184</v>
          </cell>
          <cell r="L674">
            <v>7.6600000000000001E-2</v>
          </cell>
          <cell r="M674">
            <v>37184</v>
          </cell>
          <cell r="N674">
            <v>5.8977000000000004</v>
          </cell>
          <cell r="O674">
            <v>37184</v>
          </cell>
          <cell r="P674">
            <v>1.1899</v>
          </cell>
          <cell r="Q674">
            <v>37184</v>
          </cell>
          <cell r="R674" t="str">
            <v>#N/A N.A.</v>
          </cell>
          <cell r="S674">
            <v>37184</v>
          </cell>
          <cell r="T674" t="str">
            <v>#N/A N.A.</v>
          </cell>
          <cell r="U674">
            <v>37184</v>
          </cell>
          <cell r="V674">
            <v>3.87</v>
          </cell>
          <cell r="W674">
            <v>37184</v>
          </cell>
          <cell r="X674">
            <v>5.6505000000000001</v>
          </cell>
          <cell r="Y674">
            <v>37184</v>
          </cell>
          <cell r="Z674">
            <v>4.7225999999999999</v>
          </cell>
        </row>
        <row r="675">
          <cell r="A675">
            <v>37185</v>
          </cell>
          <cell r="B675">
            <v>0.89939999999999998</v>
          </cell>
          <cell r="C675">
            <v>37185</v>
          </cell>
          <cell r="D675">
            <v>9.2388999999999992</v>
          </cell>
          <cell r="E675">
            <v>37185</v>
          </cell>
          <cell r="F675">
            <v>8.3094000000000001</v>
          </cell>
          <cell r="G675">
            <v>37185</v>
          </cell>
          <cell r="H675">
            <v>13.2995</v>
          </cell>
          <cell r="I675">
            <v>37185</v>
          </cell>
          <cell r="J675">
            <v>140.0188</v>
          </cell>
          <cell r="K675">
            <v>37185</v>
          </cell>
          <cell r="L675">
            <v>7.6600000000000001E-2</v>
          </cell>
          <cell r="M675">
            <v>37185</v>
          </cell>
          <cell r="N675">
            <v>5.8977000000000004</v>
          </cell>
          <cell r="O675">
            <v>37185</v>
          </cell>
          <cell r="P675">
            <v>1.1899</v>
          </cell>
          <cell r="Q675">
            <v>37185</v>
          </cell>
          <cell r="R675" t="str">
            <v>#N/A N.A.</v>
          </cell>
          <cell r="S675">
            <v>37185</v>
          </cell>
          <cell r="T675" t="str">
            <v>#N/A N.A.</v>
          </cell>
          <cell r="U675">
            <v>37185</v>
          </cell>
          <cell r="V675">
            <v>3.87</v>
          </cell>
          <cell r="W675">
            <v>37185</v>
          </cell>
          <cell r="X675">
            <v>5.6505000000000001</v>
          </cell>
          <cell r="Y675">
            <v>37185</v>
          </cell>
          <cell r="Z675">
            <v>4.7225999999999999</v>
          </cell>
        </row>
        <row r="676">
          <cell r="A676">
            <v>37186</v>
          </cell>
          <cell r="B676">
            <v>0.8911</v>
          </cell>
          <cell r="C676">
            <v>37186</v>
          </cell>
          <cell r="D676">
            <v>9.5021000000000004</v>
          </cell>
          <cell r="E676">
            <v>37186</v>
          </cell>
          <cell r="F676">
            <v>8.4663000000000004</v>
          </cell>
          <cell r="G676">
            <v>37186</v>
          </cell>
          <cell r="H676">
            <v>13.5367</v>
          </cell>
          <cell r="I676">
            <v>37186</v>
          </cell>
          <cell r="J676">
            <v>136.9308</v>
          </cell>
          <cell r="K676">
            <v>37186</v>
          </cell>
          <cell r="L676">
            <v>7.7600000000000002E-2</v>
          </cell>
          <cell r="M676">
            <v>37186</v>
          </cell>
          <cell r="N676">
            <v>6.0166000000000004</v>
          </cell>
          <cell r="O676">
            <v>37186</v>
          </cell>
          <cell r="P676">
            <v>1.2177</v>
          </cell>
          <cell r="Q676">
            <v>37186</v>
          </cell>
          <cell r="R676" t="str">
            <v>#N/A N.A.</v>
          </cell>
          <cell r="S676">
            <v>37186</v>
          </cell>
          <cell r="T676" t="str">
            <v>#N/A N.A.</v>
          </cell>
          <cell r="U676">
            <v>37186</v>
          </cell>
          <cell r="V676">
            <v>3.87</v>
          </cell>
          <cell r="W676">
            <v>37186</v>
          </cell>
          <cell r="X676">
            <v>5.7275999999999998</v>
          </cell>
          <cell r="Y676">
            <v>37186</v>
          </cell>
          <cell r="Z676">
            <v>4.8509000000000002</v>
          </cell>
        </row>
        <row r="677">
          <cell r="A677">
            <v>37187</v>
          </cell>
          <cell r="B677">
            <v>0.89019999999999999</v>
          </cell>
          <cell r="C677">
            <v>37187</v>
          </cell>
          <cell r="D677">
            <v>9.4518000000000004</v>
          </cell>
          <cell r="E677">
            <v>37187</v>
          </cell>
          <cell r="F677">
            <v>8.4149999999999991</v>
          </cell>
          <cell r="G677">
            <v>37187</v>
          </cell>
          <cell r="H677">
            <v>13.460900000000001</v>
          </cell>
          <cell r="I677">
            <v>37187</v>
          </cell>
          <cell r="J677">
            <v>138.09520000000001</v>
          </cell>
          <cell r="K677">
            <v>37187</v>
          </cell>
          <cell r="L677">
            <v>7.6999999999999999E-2</v>
          </cell>
          <cell r="M677">
            <v>37187</v>
          </cell>
          <cell r="N677">
            <v>6.0132000000000003</v>
          </cell>
          <cell r="O677">
            <v>37187</v>
          </cell>
          <cell r="P677">
            <v>1.2116</v>
          </cell>
          <cell r="Q677">
            <v>37187</v>
          </cell>
          <cell r="R677" t="str">
            <v>#N/A N.A.</v>
          </cell>
          <cell r="S677">
            <v>37187</v>
          </cell>
          <cell r="T677" t="str">
            <v>#N/A N.A.</v>
          </cell>
          <cell r="U677">
            <v>37187</v>
          </cell>
          <cell r="V677">
            <v>3.85</v>
          </cell>
          <cell r="W677">
            <v>37187</v>
          </cell>
          <cell r="X677">
            <v>5.6828000000000003</v>
          </cell>
          <cell r="Y677">
            <v>37187</v>
          </cell>
          <cell r="Z677">
            <v>4.7991999999999999</v>
          </cell>
        </row>
        <row r="678">
          <cell r="A678">
            <v>37188</v>
          </cell>
          <cell r="B678">
            <v>0.89300000000000002</v>
          </cell>
          <cell r="C678">
            <v>37188</v>
          </cell>
          <cell r="D678">
            <v>9.3706999999999994</v>
          </cell>
          <cell r="E678">
            <v>37188</v>
          </cell>
          <cell r="F678">
            <v>8.3681000000000001</v>
          </cell>
          <cell r="G678">
            <v>37188</v>
          </cell>
          <cell r="H678">
            <v>13.3909</v>
          </cell>
          <cell r="I678">
            <v>37188</v>
          </cell>
          <cell r="J678">
            <v>138.0249</v>
          </cell>
          <cell r="K678">
            <v>37188</v>
          </cell>
          <cell r="L678">
            <v>7.6300000000000007E-2</v>
          </cell>
          <cell r="M678">
            <v>37188</v>
          </cell>
          <cell r="N678">
            <v>5.9538000000000002</v>
          </cell>
          <cell r="O678">
            <v>37188</v>
          </cell>
          <cell r="P678">
            <v>1.2016</v>
          </cell>
          <cell r="Q678">
            <v>37188</v>
          </cell>
          <cell r="R678" t="str">
            <v>#N/A N.A.</v>
          </cell>
          <cell r="S678">
            <v>37188</v>
          </cell>
          <cell r="T678" t="str">
            <v>#N/A N.A.</v>
          </cell>
          <cell r="U678">
            <v>37188</v>
          </cell>
          <cell r="V678">
            <v>3.85</v>
          </cell>
          <cell r="W678">
            <v>37188</v>
          </cell>
          <cell r="X678">
            <v>5.6590999999999996</v>
          </cell>
          <cell r="Y678">
            <v>37188</v>
          </cell>
          <cell r="Z678">
            <v>4.7573999999999996</v>
          </cell>
        </row>
        <row r="679">
          <cell r="A679">
            <v>37189</v>
          </cell>
          <cell r="B679">
            <v>0.8952</v>
          </cell>
          <cell r="C679">
            <v>37189</v>
          </cell>
          <cell r="D679">
            <v>9.3659999999999997</v>
          </cell>
          <cell r="E679">
            <v>37189</v>
          </cell>
          <cell r="F679">
            <v>8.3853000000000009</v>
          </cell>
          <cell r="G679">
            <v>37189</v>
          </cell>
          <cell r="H679">
            <v>13.3337</v>
          </cell>
          <cell r="I679">
            <v>37189</v>
          </cell>
          <cell r="J679">
            <v>138.10409999999999</v>
          </cell>
          <cell r="K679">
            <v>37189</v>
          </cell>
          <cell r="L679">
            <v>7.6200000000000004E-2</v>
          </cell>
          <cell r="M679">
            <v>37189</v>
          </cell>
          <cell r="N679">
            <v>5.9489999999999998</v>
          </cell>
          <cell r="O679">
            <v>37189</v>
          </cell>
          <cell r="P679">
            <v>1.2003999999999999</v>
          </cell>
          <cell r="Q679">
            <v>37189</v>
          </cell>
          <cell r="R679" t="str">
            <v>#N/A N.A.</v>
          </cell>
          <cell r="S679">
            <v>37189</v>
          </cell>
          <cell r="T679" t="str">
            <v>#N/A N.A.</v>
          </cell>
          <cell r="U679">
            <v>37189</v>
          </cell>
          <cell r="V679">
            <v>3.85</v>
          </cell>
          <cell r="W679">
            <v>37189</v>
          </cell>
          <cell r="X679">
            <v>5.6628999999999996</v>
          </cell>
          <cell r="Y679">
            <v>37189</v>
          </cell>
          <cell r="Z679">
            <v>4.7135999999999996</v>
          </cell>
        </row>
        <row r="680">
          <cell r="A680">
            <v>37190</v>
          </cell>
          <cell r="B680">
            <v>0.89219999999999999</v>
          </cell>
          <cell r="C680">
            <v>37190</v>
          </cell>
          <cell r="D680">
            <v>9.3649000000000004</v>
          </cell>
          <cell r="E680">
            <v>37190</v>
          </cell>
          <cell r="F680">
            <v>8.3553999999999995</v>
          </cell>
          <cell r="G680">
            <v>37190</v>
          </cell>
          <cell r="H680">
            <v>13.454599999999999</v>
          </cell>
          <cell r="I680">
            <v>37190</v>
          </cell>
          <cell r="J680">
            <v>138.1652</v>
          </cell>
          <cell r="K680">
            <v>37190</v>
          </cell>
          <cell r="L680">
            <v>7.6300000000000007E-2</v>
          </cell>
          <cell r="M680">
            <v>37190</v>
          </cell>
          <cell r="N680">
            <v>5.9408000000000003</v>
          </cell>
          <cell r="O680">
            <v>37190</v>
          </cell>
          <cell r="P680">
            <v>1.2007000000000001</v>
          </cell>
          <cell r="Q680">
            <v>37190</v>
          </cell>
          <cell r="R680" t="str">
            <v>#N/A N.A.</v>
          </cell>
          <cell r="S680">
            <v>37190</v>
          </cell>
          <cell r="T680" t="str">
            <v>#N/A N.A.</v>
          </cell>
          <cell r="U680">
            <v>37190</v>
          </cell>
          <cell r="V680">
            <v>3.85</v>
          </cell>
          <cell r="W680">
            <v>37190</v>
          </cell>
          <cell r="X680">
            <v>5.6726999999999999</v>
          </cell>
          <cell r="Y680">
            <v>37190</v>
          </cell>
          <cell r="Z680">
            <v>4.7076000000000002</v>
          </cell>
        </row>
        <row r="681">
          <cell r="A681">
            <v>37191</v>
          </cell>
          <cell r="B681">
            <v>0.89219999999999999</v>
          </cell>
          <cell r="C681">
            <v>37191</v>
          </cell>
          <cell r="D681">
            <v>9.3649000000000004</v>
          </cell>
          <cell r="E681">
            <v>37191</v>
          </cell>
          <cell r="F681">
            <v>8.3553999999999995</v>
          </cell>
          <cell r="G681">
            <v>37191</v>
          </cell>
          <cell r="H681">
            <v>13.454599999999999</v>
          </cell>
          <cell r="I681">
            <v>37191</v>
          </cell>
          <cell r="J681">
            <v>138.1652</v>
          </cell>
          <cell r="K681">
            <v>37191</v>
          </cell>
          <cell r="L681">
            <v>7.6300000000000007E-2</v>
          </cell>
          <cell r="M681">
            <v>37191</v>
          </cell>
          <cell r="N681">
            <v>5.9408000000000003</v>
          </cell>
          <cell r="O681">
            <v>37191</v>
          </cell>
          <cell r="P681">
            <v>1.2007000000000001</v>
          </cell>
          <cell r="Q681">
            <v>37191</v>
          </cell>
          <cell r="R681" t="str">
            <v>#N/A N.A.</v>
          </cell>
          <cell r="S681">
            <v>37191</v>
          </cell>
          <cell r="T681" t="str">
            <v>#N/A N.A.</v>
          </cell>
          <cell r="U681">
            <v>37191</v>
          </cell>
          <cell r="V681">
            <v>3.85</v>
          </cell>
          <cell r="W681">
            <v>37191</v>
          </cell>
          <cell r="X681">
            <v>5.6726999999999999</v>
          </cell>
          <cell r="Y681">
            <v>37191</v>
          </cell>
          <cell r="Z681">
            <v>4.7076000000000002</v>
          </cell>
        </row>
        <row r="682">
          <cell r="A682">
            <v>37192</v>
          </cell>
          <cell r="B682">
            <v>0.89219999999999999</v>
          </cell>
          <cell r="C682">
            <v>37192</v>
          </cell>
          <cell r="D682">
            <v>9.3649000000000004</v>
          </cell>
          <cell r="E682">
            <v>37192</v>
          </cell>
          <cell r="F682">
            <v>8.3553999999999995</v>
          </cell>
          <cell r="G682">
            <v>37192</v>
          </cell>
          <cell r="H682">
            <v>13.454599999999999</v>
          </cell>
          <cell r="I682">
            <v>37192</v>
          </cell>
          <cell r="J682">
            <v>138.1652</v>
          </cell>
          <cell r="K682">
            <v>37192</v>
          </cell>
          <cell r="L682">
            <v>7.6300000000000007E-2</v>
          </cell>
          <cell r="M682">
            <v>37192</v>
          </cell>
          <cell r="N682">
            <v>5.9408000000000003</v>
          </cell>
          <cell r="O682">
            <v>37192</v>
          </cell>
          <cell r="P682">
            <v>1.2007000000000001</v>
          </cell>
          <cell r="Q682">
            <v>37192</v>
          </cell>
          <cell r="R682" t="str">
            <v>#N/A N.A.</v>
          </cell>
          <cell r="S682">
            <v>37192</v>
          </cell>
          <cell r="T682" t="str">
            <v>#N/A N.A.</v>
          </cell>
          <cell r="U682">
            <v>37192</v>
          </cell>
          <cell r="V682">
            <v>3.85</v>
          </cell>
          <cell r="W682">
            <v>37192</v>
          </cell>
          <cell r="X682">
            <v>5.6726999999999999</v>
          </cell>
          <cell r="Y682">
            <v>37192</v>
          </cell>
          <cell r="Z682">
            <v>4.7076000000000002</v>
          </cell>
        </row>
        <row r="683">
          <cell r="A683">
            <v>37193</v>
          </cell>
          <cell r="B683">
            <v>0.90429999999999999</v>
          </cell>
          <cell r="C683">
            <v>37193</v>
          </cell>
          <cell r="D683">
            <v>9.3024000000000004</v>
          </cell>
          <cell r="E683">
            <v>37193</v>
          </cell>
          <cell r="F683">
            <v>8.4128000000000007</v>
          </cell>
          <cell r="G683">
            <v>37193</v>
          </cell>
          <cell r="H683">
            <v>13.577299999999999</v>
          </cell>
          <cell r="I683">
            <v>37193</v>
          </cell>
          <cell r="J683">
            <v>138.79060000000001</v>
          </cell>
          <cell r="K683">
            <v>37193</v>
          </cell>
          <cell r="L683">
            <v>7.6300000000000007E-2</v>
          </cell>
          <cell r="M683">
            <v>37193</v>
          </cell>
          <cell r="N683">
            <v>5.9212999999999996</v>
          </cell>
          <cell r="O683">
            <v>37193</v>
          </cell>
          <cell r="P683">
            <v>1.1958</v>
          </cell>
          <cell r="Q683">
            <v>37193</v>
          </cell>
          <cell r="R683" t="str">
            <v>#N/A N.A.</v>
          </cell>
          <cell r="S683">
            <v>37193</v>
          </cell>
          <cell r="T683" t="str">
            <v>#N/A N.A.</v>
          </cell>
          <cell r="U683">
            <v>37193</v>
          </cell>
          <cell r="V683">
            <v>3.83</v>
          </cell>
          <cell r="W683">
            <v>37193</v>
          </cell>
          <cell r="X683">
            <v>5.7309000000000001</v>
          </cell>
          <cell r="Y683">
            <v>37193</v>
          </cell>
          <cell r="Z683">
            <v>4.7171000000000003</v>
          </cell>
        </row>
        <row r="684">
          <cell r="A684">
            <v>37194</v>
          </cell>
          <cell r="B684">
            <v>0.90649999999999997</v>
          </cell>
          <cell r="C684">
            <v>37194</v>
          </cell>
          <cell r="D684">
            <v>9.3872999999999998</v>
          </cell>
          <cell r="E684">
            <v>37194</v>
          </cell>
          <cell r="F684">
            <v>8.5076999999999998</v>
          </cell>
          <cell r="G684">
            <v>37194</v>
          </cell>
          <cell r="H684">
            <v>13.6774</v>
          </cell>
          <cell r="I684">
            <v>37194</v>
          </cell>
          <cell r="J684">
            <v>137.3766</v>
          </cell>
          <cell r="K684">
            <v>37194</v>
          </cell>
          <cell r="L684">
            <v>7.7299999999999994E-2</v>
          </cell>
          <cell r="M684">
            <v>37194</v>
          </cell>
          <cell r="N684">
            <v>5.9702999999999999</v>
          </cell>
          <cell r="O684">
            <v>37194</v>
          </cell>
          <cell r="P684">
            <v>1.2081</v>
          </cell>
          <cell r="Q684">
            <v>37194</v>
          </cell>
          <cell r="R684" t="str">
            <v>#N/A N.A.</v>
          </cell>
          <cell r="S684">
            <v>37194</v>
          </cell>
          <cell r="T684" t="str">
            <v>#N/A N.A.</v>
          </cell>
          <cell r="U684">
            <v>37194</v>
          </cell>
          <cell r="V684">
            <v>3.81</v>
          </cell>
          <cell r="W684">
            <v>37194</v>
          </cell>
          <cell r="X684">
            <v>5.8</v>
          </cell>
          <cell r="Y684">
            <v>37194</v>
          </cell>
          <cell r="Z684">
            <v>4.7544000000000004</v>
          </cell>
        </row>
        <row r="685">
          <cell r="A685">
            <v>37195</v>
          </cell>
          <cell r="B685">
            <v>0.90229999999999999</v>
          </cell>
          <cell r="C685">
            <v>37195</v>
          </cell>
          <cell r="D685">
            <v>9.4379000000000008</v>
          </cell>
          <cell r="E685">
            <v>37195</v>
          </cell>
          <cell r="F685">
            <v>8.5185999999999993</v>
          </cell>
          <cell r="G685">
            <v>37195</v>
          </cell>
          <cell r="H685">
            <v>13.7333</v>
          </cell>
          <cell r="I685">
            <v>37195</v>
          </cell>
          <cell r="J685">
            <v>136.6765</v>
          </cell>
          <cell r="K685">
            <v>37195</v>
          </cell>
          <cell r="L685">
            <v>7.6999999999999999E-2</v>
          </cell>
          <cell r="M685">
            <v>37195</v>
          </cell>
          <cell r="N685">
            <v>5.944</v>
          </cell>
          <cell r="O685">
            <v>37195</v>
          </cell>
          <cell r="P685">
            <v>1.2104999999999999</v>
          </cell>
          <cell r="Q685">
            <v>37195</v>
          </cell>
          <cell r="R685" t="str">
            <v>#N/A N.A.</v>
          </cell>
          <cell r="S685">
            <v>37195</v>
          </cell>
          <cell r="T685" t="str">
            <v>#N/A N.A.</v>
          </cell>
          <cell r="U685">
            <v>37195</v>
          </cell>
          <cell r="V685">
            <v>3.81</v>
          </cell>
          <cell r="W685">
            <v>37195</v>
          </cell>
          <cell r="X685">
            <v>5.7789999999999999</v>
          </cell>
          <cell r="Y685">
            <v>37195</v>
          </cell>
          <cell r="Z685">
            <v>4.7488000000000001</v>
          </cell>
        </row>
        <row r="686">
          <cell r="A686">
            <v>37196</v>
          </cell>
          <cell r="B686">
            <v>0.90369999999999995</v>
          </cell>
          <cell r="C686">
            <v>37196</v>
          </cell>
          <cell r="D686">
            <v>9.5311000000000003</v>
          </cell>
          <cell r="E686">
            <v>37196</v>
          </cell>
          <cell r="F686">
            <v>8.6128</v>
          </cell>
          <cell r="G686">
            <v>37196</v>
          </cell>
          <cell r="H686">
            <v>13.9497</v>
          </cell>
          <cell r="I686">
            <v>37196</v>
          </cell>
          <cell r="J686">
            <v>135.10830000000001</v>
          </cell>
          <cell r="K686">
            <v>37196</v>
          </cell>
          <cell r="L686">
            <v>7.8200000000000006E-2</v>
          </cell>
          <cell r="M686">
            <v>37196</v>
          </cell>
          <cell r="N686">
            <v>5.9747000000000003</v>
          </cell>
          <cell r="O686">
            <v>37196</v>
          </cell>
          <cell r="P686">
            <v>1.2219</v>
          </cell>
          <cell r="Q686">
            <v>37196</v>
          </cell>
          <cell r="R686" t="str">
            <v>#N/A N.A.</v>
          </cell>
          <cell r="S686">
            <v>37196</v>
          </cell>
          <cell r="T686" t="str">
            <v>#N/A N.A.</v>
          </cell>
          <cell r="U686">
            <v>37196</v>
          </cell>
          <cell r="V686">
            <v>3.81</v>
          </cell>
          <cell r="W686">
            <v>37196</v>
          </cell>
          <cell r="X686">
            <v>5.8441000000000001</v>
          </cell>
          <cell r="Y686">
            <v>37196</v>
          </cell>
          <cell r="Z686">
            <v>4.8524000000000003</v>
          </cell>
        </row>
        <row r="687">
          <cell r="A687">
            <v>37197</v>
          </cell>
          <cell r="B687">
            <v>0.90100000000000002</v>
          </cell>
          <cell r="C687">
            <v>37197</v>
          </cell>
          <cell r="D687">
            <v>9.5281000000000002</v>
          </cell>
          <cell r="E687">
            <v>37197</v>
          </cell>
          <cell r="F687">
            <v>8.5871999999999993</v>
          </cell>
          <cell r="G687">
            <v>37197</v>
          </cell>
          <cell r="H687">
            <v>13.9185</v>
          </cell>
          <cell r="I687">
            <v>37197</v>
          </cell>
          <cell r="J687">
            <v>135.32839999999999</v>
          </cell>
          <cell r="K687">
            <v>37197</v>
          </cell>
          <cell r="L687">
            <v>7.8200000000000006E-2</v>
          </cell>
          <cell r="M687">
            <v>37197</v>
          </cell>
          <cell r="N687">
            <v>5.9816000000000003</v>
          </cell>
          <cell r="O687">
            <v>37197</v>
          </cell>
          <cell r="P687">
            <v>1.2199</v>
          </cell>
          <cell r="Q687">
            <v>37197</v>
          </cell>
          <cell r="R687" t="str">
            <v>#N/A N.A.</v>
          </cell>
          <cell r="S687">
            <v>37197</v>
          </cell>
          <cell r="T687" t="str">
            <v>#N/A N.A.</v>
          </cell>
          <cell r="U687">
            <v>37197</v>
          </cell>
          <cell r="V687">
            <v>3.8</v>
          </cell>
          <cell r="W687">
            <v>37197</v>
          </cell>
          <cell r="X687">
            <v>5.8388999999999998</v>
          </cell>
          <cell r="Y687">
            <v>37197</v>
          </cell>
          <cell r="Z687">
            <v>4.8407999999999998</v>
          </cell>
        </row>
        <row r="688">
          <cell r="A688">
            <v>37198</v>
          </cell>
          <cell r="B688">
            <v>0.90100000000000002</v>
          </cell>
          <cell r="C688">
            <v>37198</v>
          </cell>
          <cell r="D688">
            <v>9.5281000000000002</v>
          </cell>
          <cell r="E688">
            <v>37198</v>
          </cell>
          <cell r="F688">
            <v>8.5871999999999993</v>
          </cell>
          <cell r="G688">
            <v>37198</v>
          </cell>
          <cell r="H688">
            <v>13.9185</v>
          </cell>
          <cell r="I688">
            <v>37198</v>
          </cell>
          <cell r="J688">
            <v>135.32839999999999</v>
          </cell>
          <cell r="K688">
            <v>37198</v>
          </cell>
          <cell r="L688">
            <v>7.8200000000000006E-2</v>
          </cell>
          <cell r="M688">
            <v>37198</v>
          </cell>
          <cell r="N688">
            <v>5.9816000000000003</v>
          </cell>
          <cell r="O688">
            <v>37198</v>
          </cell>
          <cell r="P688">
            <v>1.2199</v>
          </cell>
          <cell r="Q688">
            <v>37198</v>
          </cell>
          <cell r="R688" t="str">
            <v>#N/A N.A.</v>
          </cell>
          <cell r="S688">
            <v>37198</v>
          </cell>
          <cell r="T688" t="str">
            <v>#N/A N.A.</v>
          </cell>
          <cell r="U688">
            <v>37198</v>
          </cell>
          <cell r="V688">
            <v>3.8</v>
          </cell>
          <cell r="W688">
            <v>37198</v>
          </cell>
          <cell r="X688">
            <v>5.8388999999999998</v>
          </cell>
          <cell r="Y688">
            <v>37198</v>
          </cell>
          <cell r="Z688">
            <v>4.8407999999999998</v>
          </cell>
        </row>
        <row r="689">
          <cell r="A689">
            <v>37199</v>
          </cell>
          <cell r="B689">
            <v>0.90100000000000002</v>
          </cell>
          <cell r="C689">
            <v>37199</v>
          </cell>
          <cell r="D689">
            <v>9.5281000000000002</v>
          </cell>
          <cell r="E689">
            <v>37199</v>
          </cell>
          <cell r="F689">
            <v>8.5871999999999993</v>
          </cell>
          <cell r="G689">
            <v>37199</v>
          </cell>
          <cell r="H689">
            <v>13.9185</v>
          </cell>
          <cell r="I689">
            <v>37199</v>
          </cell>
          <cell r="J689">
            <v>135.32839999999999</v>
          </cell>
          <cell r="K689">
            <v>37199</v>
          </cell>
          <cell r="L689">
            <v>7.8200000000000006E-2</v>
          </cell>
          <cell r="M689">
            <v>37199</v>
          </cell>
          <cell r="N689">
            <v>5.9816000000000003</v>
          </cell>
          <cell r="O689">
            <v>37199</v>
          </cell>
          <cell r="P689">
            <v>1.2199</v>
          </cell>
          <cell r="Q689">
            <v>37199</v>
          </cell>
          <cell r="R689" t="str">
            <v>#N/A N.A.</v>
          </cell>
          <cell r="S689">
            <v>37199</v>
          </cell>
          <cell r="T689" t="str">
            <v>#N/A N.A.</v>
          </cell>
          <cell r="U689">
            <v>37199</v>
          </cell>
          <cell r="V689">
            <v>3.8</v>
          </cell>
          <cell r="W689">
            <v>37199</v>
          </cell>
          <cell r="X689">
            <v>5.8388999999999998</v>
          </cell>
          <cell r="Y689">
            <v>37199</v>
          </cell>
          <cell r="Z689">
            <v>4.8407999999999998</v>
          </cell>
        </row>
        <row r="690">
          <cell r="A690">
            <v>37200</v>
          </cell>
          <cell r="B690">
            <v>0.89710000000000001</v>
          </cell>
          <cell r="C690">
            <v>37200</v>
          </cell>
          <cell r="D690">
            <v>9.4925999999999995</v>
          </cell>
          <cell r="E690">
            <v>37200</v>
          </cell>
          <cell r="F690">
            <v>8.5150000000000006</v>
          </cell>
          <cell r="G690">
            <v>37200</v>
          </cell>
          <cell r="H690">
            <v>13.841799999999999</v>
          </cell>
          <cell r="I690">
            <v>37200</v>
          </cell>
          <cell r="J690">
            <v>136.74449999999999</v>
          </cell>
          <cell r="K690">
            <v>37200</v>
          </cell>
          <cell r="L690">
            <v>7.7799999999999994E-2</v>
          </cell>
          <cell r="M690">
            <v>37200</v>
          </cell>
          <cell r="N690">
            <v>5.9551999999999996</v>
          </cell>
          <cell r="O690">
            <v>37200</v>
          </cell>
          <cell r="P690">
            <v>1.2164999999999999</v>
          </cell>
          <cell r="Q690">
            <v>37200</v>
          </cell>
          <cell r="R690" t="str">
            <v>#N/A N.A.</v>
          </cell>
          <cell r="S690">
            <v>37200</v>
          </cell>
          <cell r="T690" t="str">
            <v>#N/A N.A.</v>
          </cell>
          <cell r="U690">
            <v>37200</v>
          </cell>
          <cell r="V690">
            <v>3.8</v>
          </cell>
          <cell r="W690">
            <v>37200</v>
          </cell>
          <cell r="X690">
            <v>5.7839</v>
          </cell>
          <cell r="Y690">
            <v>37200</v>
          </cell>
          <cell r="Z690">
            <v>4.8300999999999998</v>
          </cell>
        </row>
        <row r="691">
          <cell r="A691">
            <v>37201</v>
          </cell>
          <cell r="B691">
            <v>0.89710000000000001</v>
          </cell>
          <cell r="C691">
            <v>37201</v>
          </cell>
          <cell r="D691">
            <v>9.4625000000000004</v>
          </cell>
          <cell r="E691">
            <v>37201</v>
          </cell>
          <cell r="F691">
            <v>8.4822000000000006</v>
          </cell>
          <cell r="G691">
            <v>37201</v>
          </cell>
          <cell r="H691">
            <v>13.800599999999999</v>
          </cell>
          <cell r="I691">
            <v>37201</v>
          </cell>
          <cell r="J691">
            <v>136.51349999999999</v>
          </cell>
          <cell r="K691">
            <v>37201</v>
          </cell>
          <cell r="L691">
            <v>7.8100000000000003E-2</v>
          </cell>
          <cell r="M691">
            <v>37201</v>
          </cell>
          <cell r="N691">
            <v>5.9432999999999998</v>
          </cell>
          <cell r="O691">
            <v>37201</v>
          </cell>
          <cell r="P691">
            <v>1.2135</v>
          </cell>
          <cell r="Q691">
            <v>37201</v>
          </cell>
          <cell r="R691" t="str">
            <v>#N/A N.A.</v>
          </cell>
          <cell r="S691">
            <v>37201</v>
          </cell>
          <cell r="T691" t="str">
            <v>#N/A N.A.</v>
          </cell>
          <cell r="U691">
            <v>37201</v>
          </cell>
          <cell r="V691">
            <v>3.66</v>
          </cell>
          <cell r="W691">
            <v>37201</v>
          </cell>
          <cell r="X691">
            <v>5.7496</v>
          </cell>
          <cell r="Y691">
            <v>37201</v>
          </cell>
          <cell r="Z691">
            <v>4.8564999999999996</v>
          </cell>
        </row>
        <row r="692">
          <cell r="A692">
            <v>37202</v>
          </cell>
          <cell r="B692">
            <v>0.89629999999999999</v>
          </cell>
          <cell r="C692">
            <v>37202</v>
          </cell>
          <cell r="D692">
            <v>9.5542999999999996</v>
          </cell>
          <cell r="E692">
            <v>37202</v>
          </cell>
          <cell r="F692">
            <v>8.5623000000000005</v>
          </cell>
          <cell r="G692">
            <v>37202</v>
          </cell>
          <cell r="H692">
            <v>13.988300000000001</v>
          </cell>
          <cell r="I692">
            <v>37202</v>
          </cell>
          <cell r="J692">
            <v>134.934</v>
          </cell>
          <cell r="K692">
            <v>37202</v>
          </cell>
          <cell r="L692">
            <v>7.8799999999999995E-2</v>
          </cell>
          <cell r="M692">
            <v>37202</v>
          </cell>
          <cell r="N692">
            <v>5.9756999999999998</v>
          </cell>
          <cell r="O692">
            <v>37202</v>
          </cell>
          <cell r="P692">
            <v>1.2233000000000001</v>
          </cell>
          <cell r="Q692">
            <v>37202</v>
          </cell>
          <cell r="R692" t="str">
            <v>#N/A N.A.</v>
          </cell>
          <cell r="S692">
            <v>37202</v>
          </cell>
          <cell r="T692" t="str">
            <v>#N/A N.A.</v>
          </cell>
          <cell r="U692">
            <v>37202</v>
          </cell>
          <cell r="V692">
            <v>3.66</v>
          </cell>
          <cell r="W692">
            <v>37202</v>
          </cell>
          <cell r="X692">
            <v>5.8329000000000004</v>
          </cell>
          <cell r="Y692">
            <v>37202</v>
          </cell>
          <cell r="Z692">
            <v>4.9173</v>
          </cell>
        </row>
        <row r="693">
          <cell r="A693">
            <v>37203</v>
          </cell>
          <cell r="B693">
            <v>0.89200000000000002</v>
          </cell>
          <cell r="C693">
            <v>37203</v>
          </cell>
          <cell r="D693">
            <v>9.5549999999999997</v>
          </cell>
          <cell r="E693">
            <v>37203</v>
          </cell>
          <cell r="F693">
            <v>8.5294000000000008</v>
          </cell>
          <cell r="G693">
            <v>37203</v>
          </cell>
          <cell r="H693">
            <v>13.907299999999999</v>
          </cell>
          <cell r="I693">
            <v>37203</v>
          </cell>
          <cell r="J693">
            <v>133.94540000000001</v>
          </cell>
          <cell r="K693">
            <v>37203</v>
          </cell>
          <cell r="L693">
            <v>7.9600000000000004E-2</v>
          </cell>
          <cell r="M693">
            <v>37203</v>
          </cell>
          <cell r="N693">
            <v>5.9816000000000003</v>
          </cell>
          <cell r="O693">
            <v>37203</v>
          </cell>
          <cell r="P693">
            <v>1.2261</v>
          </cell>
          <cell r="Q693">
            <v>37203</v>
          </cell>
          <cell r="R693" t="str">
            <v>#N/A N.A.</v>
          </cell>
          <cell r="S693">
            <v>37203</v>
          </cell>
          <cell r="T693" t="str">
            <v>#N/A N.A.</v>
          </cell>
          <cell r="U693">
            <v>37203</v>
          </cell>
          <cell r="V693">
            <v>3.66</v>
          </cell>
          <cell r="W693">
            <v>37203</v>
          </cell>
          <cell r="X693">
            <v>5.8305999999999996</v>
          </cell>
          <cell r="Y693">
            <v>37203</v>
          </cell>
          <cell r="Z693">
            <v>4.9276</v>
          </cell>
        </row>
        <row r="694">
          <cell r="A694">
            <v>37204</v>
          </cell>
          <cell r="B694">
            <v>0.89349999999999996</v>
          </cell>
          <cell r="C694">
            <v>37204</v>
          </cell>
          <cell r="D694">
            <v>9.6311999999999998</v>
          </cell>
          <cell r="E694">
            <v>37204</v>
          </cell>
          <cell r="F694">
            <v>8.6052</v>
          </cell>
          <cell r="G694">
            <v>37204</v>
          </cell>
          <cell r="H694">
            <v>14.0159</v>
          </cell>
          <cell r="I694">
            <v>37204</v>
          </cell>
          <cell r="J694">
            <v>132.8312</v>
          </cell>
          <cell r="K694">
            <v>37204</v>
          </cell>
          <cell r="L694">
            <v>0.08</v>
          </cell>
          <cell r="M694">
            <v>37204</v>
          </cell>
          <cell r="N694">
            <v>6.0049000000000001</v>
          </cell>
          <cell r="O694">
            <v>37204</v>
          </cell>
          <cell r="P694">
            <v>1.234</v>
          </cell>
          <cell r="Q694">
            <v>37204</v>
          </cell>
          <cell r="R694" t="str">
            <v>#N/A N.A.</v>
          </cell>
          <cell r="S694">
            <v>37204</v>
          </cell>
          <cell r="T694" t="str">
            <v>#N/A N.A.</v>
          </cell>
          <cell r="U694">
            <v>37204</v>
          </cell>
          <cell r="V694">
            <v>3.66</v>
          </cell>
          <cell r="W694">
            <v>37204</v>
          </cell>
          <cell r="X694">
            <v>5.8731999999999998</v>
          </cell>
          <cell r="Y694">
            <v>37204</v>
          </cell>
          <cell r="Z694">
            <v>4.9564000000000004</v>
          </cell>
        </row>
        <row r="695">
          <cell r="A695">
            <v>37205</v>
          </cell>
          <cell r="B695">
            <v>0.89349999999999996</v>
          </cell>
          <cell r="C695">
            <v>37205</v>
          </cell>
          <cell r="D695">
            <v>9.6311999999999998</v>
          </cell>
          <cell r="E695">
            <v>37205</v>
          </cell>
          <cell r="F695">
            <v>8.6052</v>
          </cell>
          <cell r="G695">
            <v>37205</v>
          </cell>
          <cell r="H695">
            <v>14.0159</v>
          </cell>
          <cell r="I695">
            <v>37205</v>
          </cell>
          <cell r="J695">
            <v>132.8312</v>
          </cell>
          <cell r="K695">
            <v>37205</v>
          </cell>
          <cell r="L695">
            <v>0.08</v>
          </cell>
          <cell r="M695">
            <v>37205</v>
          </cell>
          <cell r="N695">
            <v>6.0049000000000001</v>
          </cell>
          <cell r="O695">
            <v>37205</v>
          </cell>
          <cell r="P695">
            <v>1.234</v>
          </cell>
          <cell r="Q695">
            <v>37205</v>
          </cell>
          <cell r="R695" t="str">
            <v>#N/A N.A.</v>
          </cell>
          <cell r="S695">
            <v>37205</v>
          </cell>
          <cell r="T695" t="str">
            <v>#N/A N.A.</v>
          </cell>
          <cell r="U695">
            <v>37205</v>
          </cell>
          <cell r="V695">
            <v>3.66</v>
          </cell>
          <cell r="W695">
            <v>37205</v>
          </cell>
          <cell r="X695">
            <v>5.8731999999999998</v>
          </cell>
          <cell r="Y695">
            <v>37205</v>
          </cell>
          <cell r="Z695">
            <v>4.9564000000000004</v>
          </cell>
        </row>
        <row r="696">
          <cell r="A696">
            <v>37206</v>
          </cell>
          <cell r="B696">
            <v>0.89349999999999996</v>
          </cell>
          <cell r="C696">
            <v>37206</v>
          </cell>
          <cell r="D696">
            <v>9.6311999999999998</v>
          </cell>
          <cell r="E696">
            <v>37206</v>
          </cell>
          <cell r="F696">
            <v>8.6052</v>
          </cell>
          <cell r="G696">
            <v>37206</v>
          </cell>
          <cell r="H696">
            <v>14.0159</v>
          </cell>
          <cell r="I696">
            <v>37206</v>
          </cell>
          <cell r="J696">
            <v>132.8312</v>
          </cell>
          <cell r="K696">
            <v>37206</v>
          </cell>
          <cell r="L696">
            <v>0.08</v>
          </cell>
          <cell r="M696">
            <v>37206</v>
          </cell>
          <cell r="N696">
            <v>6.0049000000000001</v>
          </cell>
          <cell r="O696">
            <v>37206</v>
          </cell>
          <cell r="P696">
            <v>1.234</v>
          </cell>
          <cell r="Q696">
            <v>37206</v>
          </cell>
          <cell r="R696" t="str">
            <v>#N/A N.A.</v>
          </cell>
          <cell r="S696">
            <v>37206</v>
          </cell>
          <cell r="T696" t="str">
            <v>#N/A N.A.</v>
          </cell>
          <cell r="U696">
            <v>37206</v>
          </cell>
          <cell r="V696">
            <v>3.66</v>
          </cell>
          <cell r="W696">
            <v>37206</v>
          </cell>
          <cell r="X696">
            <v>5.8731999999999998</v>
          </cell>
          <cell r="Y696">
            <v>37206</v>
          </cell>
          <cell r="Z696">
            <v>4.9564000000000004</v>
          </cell>
        </row>
        <row r="697">
          <cell r="A697">
            <v>37207</v>
          </cell>
          <cell r="B697">
            <v>0.89439999999999997</v>
          </cell>
          <cell r="C697">
            <v>37207</v>
          </cell>
          <cell r="D697">
            <v>9.6919000000000004</v>
          </cell>
          <cell r="E697">
            <v>37207</v>
          </cell>
          <cell r="F697">
            <v>8.6712000000000007</v>
          </cell>
          <cell r="G697">
            <v>37207</v>
          </cell>
          <cell r="H697">
            <v>14.109299999999999</v>
          </cell>
          <cell r="I697">
            <v>37207</v>
          </cell>
          <cell r="J697">
            <v>132.4195</v>
          </cell>
          <cell r="K697">
            <v>37207</v>
          </cell>
          <cell r="L697">
            <v>8.0500000000000002E-2</v>
          </cell>
          <cell r="M697">
            <v>37207</v>
          </cell>
          <cell r="N697">
            <v>6.0521000000000003</v>
          </cell>
          <cell r="O697">
            <v>37207</v>
          </cell>
          <cell r="P697">
            <v>1.2439</v>
          </cell>
          <cell r="Q697">
            <v>37207</v>
          </cell>
          <cell r="R697" t="str">
            <v>#N/A N.A.</v>
          </cell>
          <cell r="S697">
            <v>37207</v>
          </cell>
          <cell r="T697" t="str">
            <v>#N/A N.A.</v>
          </cell>
          <cell r="U697">
            <v>37207</v>
          </cell>
          <cell r="V697">
            <v>3.66</v>
          </cell>
          <cell r="W697">
            <v>37207</v>
          </cell>
          <cell r="X697">
            <v>5.9218000000000002</v>
          </cell>
          <cell r="Y697">
            <v>37207</v>
          </cell>
          <cell r="Z697">
            <v>5.0448000000000004</v>
          </cell>
        </row>
        <row r="698">
          <cell r="A698">
            <v>37208</v>
          </cell>
          <cell r="B698">
            <v>0.88109999999999999</v>
          </cell>
          <cell r="C698">
            <v>37208</v>
          </cell>
          <cell r="D698">
            <v>9.6920000000000002</v>
          </cell>
          <cell r="E698">
            <v>37208</v>
          </cell>
          <cell r="F698">
            <v>8.5382999999999996</v>
          </cell>
          <cell r="G698">
            <v>37208</v>
          </cell>
          <cell r="H698">
            <v>13.979100000000001</v>
          </cell>
          <cell r="I698">
            <v>37208</v>
          </cell>
          <cell r="J698">
            <v>132.06379999999999</v>
          </cell>
          <cell r="K698">
            <v>37208</v>
          </cell>
          <cell r="L698">
            <v>7.9899999999999999E-2</v>
          </cell>
          <cell r="M698">
            <v>37208</v>
          </cell>
          <cell r="N698">
            <v>6.0960999999999999</v>
          </cell>
          <cell r="O698">
            <v>37208</v>
          </cell>
          <cell r="P698">
            <v>1.2455000000000001</v>
          </cell>
          <cell r="Q698">
            <v>37208</v>
          </cell>
          <cell r="R698" t="str">
            <v>#N/A N.A.</v>
          </cell>
          <cell r="S698">
            <v>37208</v>
          </cell>
          <cell r="T698" t="str">
            <v>#N/A N.A.</v>
          </cell>
          <cell r="U698">
            <v>37208</v>
          </cell>
          <cell r="V698">
            <v>3.62</v>
          </cell>
          <cell r="W698">
            <v>37208</v>
          </cell>
          <cell r="X698">
            <v>5.8174999999999999</v>
          </cell>
          <cell r="Y698">
            <v>37208</v>
          </cell>
          <cell r="Z698">
            <v>5.0609999999999999</v>
          </cell>
        </row>
        <row r="699">
          <cell r="A699">
            <v>37209</v>
          </cell>
          <cell r="B699">
            <v>0.88349999999999995</v>
          </cell>
          <cell r="C699">
            <v>37209</v>
          </cell>
          <cell r="D699">
            <v>9.6744000000000003</v>
          </cell>
          <cell r="E699">
            <v>37209</v>
          </cell>
          <cell r="F699">
            <v>8.5489999999999995</v>
          </cell>
          <cell r="G699">
            <v>37209</v>
          </cell>
          <cell r="H699">
            <v>13.933999999999999</v>
          </cell>
          <cell r="I699">
            <v>37209</v>
          </cell>
          <cell r="J699">
            <v>132.25110000000001</v>
          </cell>
          <cell r="K699">
            <v>37209</v>
          </cell>
          <cell r="L699">
            <v>7.9600000000000004E-2</v>
          </cell>
          <cell r="M699">
            <v>37209</v>
          </cell>
          <cell r="N699">
            <v>6.0747</v>
          </cell>
          <cell r="O699">
            <v>37209</v>
          </cell>
          <cell r="P699">
            <v>1.2399</v>
          </cell>
          <cell r="Q699">
            <v>37209</v>
          </cell>
          <cell r="R699" t="str">
            <v>#N/A N.A.</v>
          </cell>
          <cell r="S699">
            <v>37209</v>
          </cell>
          <cell r="T699" t="str">
            <v>#N/A N.A.</v>
          </cell>
          <cell r="U699">
            <v>37209</v>
          </cell>
          <cell r="V699">
            <v>3.62</v>
          </cell>
          <cell r="W699">
            <v>37209</v>
          </cell>
          <cell r="X699">
            <v>5.8098000000000001</v>
          </cell>
          <cell r="Y699">
            <v>37209</v>
          </cell>
          <cell r="Z699">
            <v>5.0236000000000001</v>
          </cell>
        </row>
        <row r="700">
          <cell r="A700">
            <v>37210</v>
          </cell>
          <cell r="B700">
            <v>0.88229999999999997</v>
          </cell>
          <cell r="C700">
            <v>37210</v>
          </cell>
          <cell r="D700">
            <v>9.5509000000000004</v>
          </cell>
          <cell r="E700">
            <v>37210</v>
          </cell>
          <cell r="F700">
            <v>8.4265000000000008</v>
          </cell>
          <cell r="G700">
            <v>37210</v>
          </cell>
          <cell r="H700">
            <v>13.686400000000001</v>
          </cell>
          <cell r="I700">
            <v>37210</v>
          </cell>
          <cell r="J700">
            <v>134.50030000000001</v>
          </cell>
          <cell r="K700">
            <v>37210</v>
          </cell>
          <cell r="L700">
            <v>7.8100000000000003E-2</v>
          </cell>
          <cell r="M700">
            <v>37210</v>
          </cell>
          <cell r="N700">
            <v>6.0167000000000002</v>
          </cell>
          <cell r="O700">
            <v>37210</v>
          </cell>
          <cell r="P700">
            <v>1.2254</v>
          </cell>
          <cell r="Q700">
            <v>37210</v>
          </cell>
          <cell r="R700" t="str">
            <v>#N/A N.A.</v>
          </cell>
          <cell r="S700">
            <v>37210</v>
          </cell>
          <cell r="T700" t="str">
            <v>#N/A N.A.</v>
          </cell>
          <cell r="U700">
            <v>37210</v>
          </cell>
          <cell r="V700">
            <v>3.62</v>
          </cell>
          <cell r="W700">
            <v>37210</v>
          </cell>
          <cell r="X700">
            <v>5.7519999999999998</v>
          </cell>
          <cell r="Y700">
            <v>37210</v>
          </cell>
          <cell r="Z700">
            <v>4.9531999999999998</v>
          </cell>
        </row>
        <row r="701">
          <cell r="A701">
            <v>37211</v>
          </cell>
          <cell r="B701">
            <v>0.8841</v>
          </cell>
          <cell r="C701">
            <v>37211</v>
          </cell>
          <cell r="D701">
            <v>9.5660000000000007</v>
          </cell>
          <cell r="E701">
            <v>37211</v>
          </cell>
          <cell r="F701">
            <v>8.4581</v>
          </cell>
          <cell r="G701">
            <v>37211</v>
          </cell>
          <cell r="H701">
            <v>13.6486</v>
          </cell>
          <cell r="I701">
            <v>37211</v>
          </cell>
          <cell r="J701">
            <v>133.8409</v>
          </cell>
          <cell r="K701">
            <v>37211</v>
          </cell>
          <cell r="L701">
            <v>7.8E-2</v>
          </cell>
          <cell r="M701">
            <v>37211</v>
          </cell>
          <cell r="N701">
            <v>6.0248999999999997</v>
          </cell>
          <cell r="O701">
            <v>37211</v>
          </cell>
          <cell r="P701">
            <v>1.228</v>
          </cell>
          <cell r="Q701">
            <v>37211</v>
          </cell>
          <cell r="R701" t="str">
            <v>#N/A N.A.</v>
          </cell>
          <cell r="S701">
            <v>37211</v>
          </cell>
          <cell r="T701" t="str">
            <v>#N/A N.A.</v>
          </cell>
          <cell r="U701">
            <v>37211</v>
          </cell>
          <cell r="V701">
            <v>3.63</v>
          </cell>
          <cell r="W701">
            <v>37211</v>
          </cell>
          <cell r="X701">
            <v>5.7838000000000003</v>
          </cell>
          <cell r="Y701">
            <v>37211</v>
          </cell>
          <cell r="Z701">
            <v>4.9988000000000001</v>
          </cell>
        </row>
        <row r="702">
          <cell r="A702">
            <v>37212</v>
          </cell>
          <cell r="B702">
            <v>0.8841</v>
          </cell>
          <cell r="C702">
            <v>37212</v>
          </cell>
          <cell r="D702">
            <v>9.5660000000000007</v>
          </cell>
          <cell r="E702">
            <v>37212</v>
          </cell>
          <cell r="F702">
            <v>8.4581</v>
          </cell>
          <cell r="G702">
            <v>37212</v>
          </cell>
          <cell r="H702">
            <v>13.6486</v>
          </cell>
          <cell r="I702">
            <v>37212</v>
          </cell>
          <cell r="J702">
            <v>133.8409</v>
          </cell>
          <cell r="K702">
            <v>37212</v>
          </cell>
          <cell r="L702">
            <v>7.8E-2</v>
          </cell>
          <cell r="M702">
            <v>37212</v>
          </cell>
          <cell r="N702">
            <v>6.0248999999999997</v>
          </cell>
          <cell r="O702">
            <v>37212</v>
          </cell>
          <cell r="P702">
            <v>1.228</v>
          </cell>
          <cell r="Q702">
            <v>37212</v>
          </cell>
          <cell r="R702" t="str">
            <v>#N/A N.A.</v>
          </cell>
          <cell r="S702">
            <v>37212</v>
          </cell>
          <cell r="T702" t="str">
            <v>#N/A N.A.</v>
          </cell>
          <cell r="U702">
            <v>37212</v>
          </cell>
          <cell r="V702">
            <v>3.63</v>
          </cell>
          <cell r="W702">
            <v>37212</v>
          </cell>
          <cell r="X702">
            <v>5.7838000000000003</v>
          </cell>
          <cell r="Y702">
            <v>37212</v>
          </cell>
          <cell r="Z702">
            <v>4.9988000000000001</v>
          </cell>
        </row>
        <row r="703">
          <cell r="A703">
            <v>37213</v>
          </cell>
          <cell r="B703">
            <v>0.8841</v>
          </cell>
          <cell r="C703">
            <v>37213</v>
          </cell>
          <cell r="D703">
            <v>9.5660000000000007</v>
          </cell>
          <cell r="E703">
            <v>37213</v>
          </cell>
          <cell r="F703">
            <v>8.4581</v>
          </cell>
          <cell r="G703">
            <v>37213</v>
          </cell>
          <cell r="H703">
            <v>13.6486</v>
          </cell>
          <cell r="I703">
            <v>37213</v>
          </cell>
          <cell r="J703">
            <v>133.8409</v>
          </cell>
          <cell r="K703">
            <v>37213</v>
          </cell>
          <cell r="L703">
            <v>7.8E-2</v>
          </cell>
          <cell r="M703">
            <v>37213</v>
          </cell>
          <cell r="N703">
            <v>6.0248999999999997</v>
          </cell>
          <cell r="O703">
            <v>37213</v>
          </cell>
          <cell r="P703">
            <v>1.228</v>
          </cell>
          <cell r="Q703">
            <v>37213</v>
          </cell>
          <cell r="R703" t="str">
            <v>#N/A N.A.</v>
          </cell>
          <cell r="S703">
            <v>37213</v>
          </cell>
          <cell r="T703" t="str">
            <v>#N/A N.A.</v>
          </cell>
          <cell r="U703">
            <v>37213</v>
          </cell>
          <cell r="V703">
            <v>3.63</v>
          </cell>
          <cell r="W703">
            <v>37213</v>
          </cell>
          <cell r="X703">
            <v>5.7838000000000003</v>
          </cell>
          <cell r="Y703">
            <v>37213</v>
          </cell>
          <cell r="Z703">
            <v>4.9988000000000001</v>
          </cell>
        </row>
        <row r="704">
          <cell r="A704">
            <v>37214</v>
          </cell>
          <cell r="B704">
            <v>0.88139999999999996</v>
          </cell>
          <cell r="C704">
            <v>37214</v>
          </cell>
          <cell r="D704">
            <v>9.6837</v>
          </cell>
          <cell r="E704">
            <v>37214</v>
          </cell>
          <cell r="F704">
            <v>8.5274000000000001</v>
          </cell>
          <cell r="G704">
            <v>37214</v>
          </cell>
          <cell r="H704">
            <v>13.7278</v>
          </cell>
          <cell r="I704">
            <v>37214</v>
          </cell>
          <cell r="J704">
            <v>132.17060000000001</v>
          </cell>
          <cell r="K704">
            <v>37214</v>
          </cell>
          <cell r="L704">
            <v>7.8899999999999998E-2</v>
          </cell>
          <cell r="M704">
            <v>37214</v>
          </cell>
          <cell r="N704">
            <v>6.1105</v>
          </cell>
          <cell r="O704">
            <v>37214</v>
          </cell>
          <cell r="P704">
            <v>1.2461</v>
          </cell>
          <cell r="Q704">
            <v>37214</v>
          </cell>
          <cell r="R704" t="str">
            <v>#N/A N.A.</v>
          </cell>
          <cell r="S704">
            <v>37214</v>
          </cell>
          <cell r="T704" t="str">
            <v>#N/A N.A.</v>
          </cell>
          <cell r="U704">
            <v>37214</v>
          </cell>
          <cell r="V704">
            <v>3.65</v>
          </cell>
          <cell r="W704">
            <v>37214</v>
          </cell>
          <cell r="X704">
            <v>5.8548999999999998</v>
          </cell>
          <cell r="Y704">
            <v>37214</v>
          </cell>
          <cell r="Z704">
            <v>5.0677000000000003</v>
          </cell>
        </row>
        <row r="705">
          <cell r="A705">
            <v>37215</v>
          </cell>
          <cell r="B705">
            <v>0.8831</v>
          </cell>
          <cell r="C705">
            <v>37215</v>
          </cell>
          <cell r="D705">
            <v>9.7385999999999999</v>
          </cell>
          <cell r="E705">
            <v>37215</v>
          </cell>
          <cell r="F705">
            <v>8.6113999999999997</v>
          </cell>
          <cell r="G705">
            <v>37215</v>
          </cell>
          <cell r="H705">
            <v>13.843</v>
          </cell>
          <cell r="I705">
            <v>37215</v>
          </cell>
          <cell r="J705">
            <v>131.12819999999999</v>
          </cell>
          <cell r="K705">
            <v>37215</v>
          </cell>
          <cell r="L705">
            <v>7.9500000000000001E-2</v>
          </cell>
          <cell r="M705">
            <v>37215</v>
          </cell>
          <cell r="N705">
            <v>6.1146000000000003</v>
          </cell>
          <cell r="O705">
            <v>37215</v>
          </cell>
          <cell r="P705">
            <v>1.2501</v>
          </cell>
          <cell r="Q705">
            <v>37215</v>
          </cell>
          <cell r="R705" t="str">
            <v>#N/A N.A.</v>
          </cell>
          <cell r="S705">
            <v>37215</v>
          </cell>
          <cell r="T705" t="str">
            <v>#N/A N.A.</v>
          </cell>
          <cell r="U705">
            <v>37215</v>
          </cell>
          <cell r="V705">
            <v>3.72</v>
          </cell>
          <cell r="W705">
            <v>37215</v>
          </cell>
          <cell r="X705">
            <v>5.9116</v>
          </cell>
          <cell r="Y705">
            <v>37215</v>
          </cell>
          <cell r="Z705">
            <v>5.0734000000000004</v>
          </cell>
        </row>
        <row r="706">
          <cell r="A706">
            <v>37216</v>
          </cell>
          <cell r="B706">
            <v>0.87829999999999997</v>
          </cell>
          <cell r="C706">
            <v>37216</v>
          </cell>
          <cell r="D706">
            <v>9.9160000000000004</v>
          </cell>
          <cell r="E706">
            <v>37216</v>
          </cell>
          <cell r="F706">
            <v>8.7086000000000006</v>
          </cell>
          <cell r="G706">
            <v>37216</v>
          </cell>
          <cell r="H706">
            <v>14.0373</v>
          </cell>
          <cell r="I706">
            <v>37216</v>
          </cell>
          <cell r="J706">
            <v>128.64349999999999</v>
          </cell>
          <cell r="K706">
            <v>37216</v>
          </cell>
          <cell r="L706">
            <v>8.0500000000000002E-2</v>
          </cell>
          <cell r="M706">
            <v>37216</v>
          </cell>
          <cell r="N706">
            <v>6.1962999999999999</v>
          </cell>
          <cell r="O706">
            <v>37216</v>
          </cell>
          <cell r="P706">
            <v>1.2713000000000001</v>
          </cell>
          <cell r="Q706">
            <v>37216</v>
          </cell>
          <cell r="R706" t="str">
            <v>#N/A N.A.</v>
          </cell>
          <cell r="S706">
            <v>37216</v>
          </cell>
          <cell r="T706" t="str">
            <v>#N/A N.A.</v>
          </cell>
          <cell r="U706">
            <v>37216</v>
          </cell>
          <cell r="V706">
            <v>3.72</v>
          </cell>
          <cell r="W706">
            <v>37216</v>
          </cell>
          <cell r="X706">
            <v>5.9901999999999997</v>
          </cell>
          <cell r="Y706">
            <v>37216</v>
          </cell>
          <cell r="Z706">
            <v>5.1205999999999996</v>
          </cell>
        </row>
        <row r="707">
          <cell r="A707">
            <v>37217</v>
          </cell>
          <cell r="B707">
            <v>0.87849999999999995</v>
          </cell>
          <cell r="C707">
            <v>37217</v>
          </cell>
          <cell r="D707">
            <v>9.9472000000000005</v>
          </cell>
          <cell r="E707">
            <v>37217</v>
          </cell>
          <cell r="F707">
            <v>8.7429000000000006</v>
          </cell>
          <cell r="G707">
            <v>37217</v>
          </cell>
          <cell r="H707">
            <v>14.069900000000001</v>
          </cell>
          <cell r="I707">
            <v>37217</v>
          </cell>
          <cell r="J707">
            <v>128.1009</v>
          </cell>
          <cell r="K707">
            <v>37217</v>
          </cell>
          <cell r="L707">
            <v>8.0399999999999999E-2</v>
          </cell>
          <cell r="M707">
            <v>37217</v>
          </cell>
          <cell r="N707">
            <v>6.2344999999999997</v>
          </cell>
          <cell r="O707">
            <v>37217</v>
          </cell>
          <cell r="P707">
            <v>1.2786999999999999</v>
          </cell>
          <cell r="Q707">
            <v>37217</v>
          </cell>
          <cell r="R707" t="str">
            <v>#N/A N.A.</v>
          </cell>
          <cell r="S707">
            <v>37217</v>
          </cell>
          <cell r="T707" t="str">
            <v>#N/A N.A.</v>
          </cell>
          <cell r="U707">
            <v>37217</v>
          </cell>
          <cell r="V707">
            <v>3.72</v>
          </cell>
          <cell r="W707">
            <v>37217</v>
          </cell>
          <cell r="X707">
            <v>6.0042</v>
          </cell>
          <cell r="Y707">
            <v>37217</v>
          </cell>
          <cell r="Z707">
            <v>5.1555</v>
          </cell>
        </row>
        <row r="708">
          <cell r="A708">
            <v>37218</v>
          </cell>
          <cell r="B708">
            <v>0.87849999999999995</v>
          </cell>
          <cell r="C708">
            <v>37218</v>
          </cell>
          <cell r="D708">
            <v>9.9431999999999992</v>
          </cell>
          <cell r="E708">
            <v>37218</v>
          </cell>
          <cell r="F708">
            <v>8.7330000000000005</v>
          </cell>
          <cell r="G708">
            <v>37218</v>
          </cell>
          <cell r="H708">
            <v>14.031499999999999</v>
          </cell>
          <cell r="I708">
            <v>37218</v>
          </cell>
          <cell r="J708">
            <v>128.03620000000001</v>
          </cell>
          <cell r="K708">
            <v>37218</v>
          </cell>
          <cell r="L708">
            <v>8.0100000000000005E-2</v>
          </cell>
          <cell r="M708">
            <v>37218</v>
          </cell>
          <cell r="N708">
            <v>6.2262000000000004</v>
          </cell>
          <cell r="O708">
            <v>37218</v>
          </cell>
          <cell r="P708">
            <v>1.2764</v>
          </cell>
          <cell r="Q708">
            <v>37218</v>
          </cell>
          <cell r="R708" t="str">
            <v>#N/A N.A.</v>
          </cell>
          <cell r="S708">
            <v>37218</v>
          </cell>
          <cell r="T708" t="str">
            <v>#N/A N.A.</v>
          </cell>
          <cell r="U708">
            <v>37218</v>
          </cell>
          <cell r="V708">
            <v>3.72</v>
          </cell>
          <cell r="W708">
            <v>37218</v>
          </cell>
          <cell r="X708">
            <v>5.9747000000000003</v>
          </cell>
          <cell r="Y708">
            <v>37218</v>
          </cell>
          <cell r="Z708">
            <v>5.1571999999999996</v>
          </cell>
        </row>
        <row r="709">
          <cell r="A709">
            <v>37219</v>
          </cell>
          <cell r="B709">
            <v>0.87849999999999995</v>
          </cell>
          <cell r="C709">
            <v>37219</v>
          </cell>
          <cell r="D709">
            <v>9.9431999999999992</v>
          </cell>
          <cell r="E709">
            <v>37219</v>
          </cell>
          <cell r="F709">
            <v>8.7330000000000005</v>
          </cell>
          <cell r="G709">
            <v>37219</v>
          </cell>
          <cell r="H709">
            <v>14.031499999999999</v>
          </cell>
          <cell r="I709">
            <v>37219</v>
          </cell>
          <cell r="J709">
            <v>128.03620000000001</v>
          </cell>
          <cell r="K709">
            <v>37219</v>
          </cell>
          <cell r="L709">
            <v>8.0100000000000005E-2</v>
          </cell>
          <cell r="M709">
            <v>37219</v>
          </cell>
          <cell r="N709">
            <v>6.2262000000000004</v>
          </cell>
          <cell r="O709">
            <v>37219</v>
          </cell>
          <cell r="P709">
            <v>1.2764</v>
          </cell>
          <cell r="Q709">
            <v>37219</v>
          </cell>
          <cell r="R709" t="str">
            <v>#N/A N.A.</v>
          </cell>
          <cell r="S709">
            <v>37219</v>
          </cell>
          <cell r="T709" t="str">
            <v>#N/A N.A.</v>
          </cell>
          <cell r="U709">
            <v>37219</v>
          </cell>
          <cell r="V709">
            <v>3.72</v>
          </cell>
          <cell r="W709">
            <v>37219</v>
          </cell>
          <cell r="X709">
            <v>5.9747000000000003</v>
          </cell>
          <cell r="Y709">
            <v>37219</v>
          </cell>
          <cell r="Z709">
            <v>5.1571999999999996</v>
          </cell>
        </row>
        <row r="710">
          <cell r="A710">
            <v>37220</v>
          </cell>
          <cell r="B710">
            <v>0.87849999999999995</v>
          </cell>
          <cell r="C710">
            <v>37220</v>
          </cell>
          <cell r="D710">
            <v>9.9431999999999992</v>
          </cell>
          <cell r="E710">
            <v>37220</v>
          </cell>
          <cell r="F710">
            <v>8.7330000000000005</v>
          </cell>
          <cell r="G710">
            <v>37220</v>
          </cell>
          <cell r="H710">
            <v>14.031499999999999</v>
          </cell>
          <cell r="I710">
            <v>37220</v>
          </cell>
          <cell r="J710">
            <v>128.03620000000001</v>
          </cell>
          <cell r="K710">
            <v>37220</v>
          </cell>
          <cell r="L710">
            <v>8.0100000000000005E-2</v>
          </cell>
          <cell r="M710">
            <v>37220</v>
          </cell>
          <cell r="N710">
            <v>6.2262000000000004</v>
          </cell>
          <cell r="O710">
            <v>37220</v>
          </cell>
          <cell r="P710">
            <v>1.2764</v>
          </cell>
          <cell r="Q710">
            <v>37220</v>
          </cell>
          <cell r="R710" t="str">
            <v>#N/A N.A.</v>
          </cell>
          <cell r="S710">
            <v>37220</v>
          </cell>
          <cell r="T710" t="str">
            <v>#N/A N.A.</v>
          </cell>
          <cell r="U710">
            <v>37220</v>
          </cell>
          <cell r="V710">
            <v>3.72</v>
          </cell>
          <cell r="W710">
            <v>37220</v>
          </cell>
          <cell r="X710">
            <v>5.9747000000000003</v>
          </cell>
          <cell r="Y710">
            <v>37220</v>
          </cell>
          <cell r="Z710">
            <v>5.1571999999999996</v>
          </cell>
        </row>
        <row r="711">
          <cell r="A711">
            <v>37221</v>
          </cell>
          <cell r="B711">
            <v>0.88090000000000002</v>
          </cell>
          <cell r="C711">
            <v>37221</v>
          </cell>
          <cell r="D711">
            <v>9.8937000000000008</v>
          </cell>
          <cell r="E711">
            <v>37221</v>
          </cell>
          <cell r="F711">
            <v>8.7141000000000002</v>
          </cell>
          <cell r="G711">
            <v>37221</v>
          </cell>
          <cell r="H711">
            <v>13.938499999999999</v>
          </cell>
          <cell r="I711">
            <v>37221</v>
          </cell>
          <cell r="J711">
            <v>127.91160000000001</v>
          </cell>
          <cell r="K711">
            <v>37221</v>
          </cell>
          <cell r="L711">
            <v>7.9600000000000004E-2</v>
          </cell>
          <cell r="M711">
            <v>37221</v>
          </cell>
          <cell r="N711">
            <v>6.1707000000000001</v>
          </cell>
          <cell r="O711">
            <v>37221</v>
          </cell>
          <cell r="P711">
            <v>1.2656000000000001</v>
          </cell>
          <cell r="Q711">
            <v>37221</v>
          </cell>
          <cell r="R711" t="str">
            <v>#N/A N.A.</v>
          </cell>
          <cell r="S711">
            <v>37221</v>
          </cell>
          <cell r="T711" t="str">
            <v>#N/A N.A.</v>
          </cell>
          <cell r="U711">
            <v>37221</v>
          </cell>
          <cell r="V711">
            <v>3.73</v>
          </cell>
          <cell r="W711">
            <v>37221</v>
          </cell>
          <cell r="X711">
            <v>5.9322999999999997</v>
          </cell>
          <cell r="Y711">
            <v>37221</v>
          </cell>
          <cell r="Z711">
            <v>5.1170999999999998</v>
          </cell>
        </row>
        <row r="712">
          <cell r="A712">
            <v>37222</v>
          </cell>
          <cell r="B712">
            <v>0.8821</v>
          </cell>
          <cell r="C712">
            <v>37222</v>
          </cell>
          <cell r="D712">
            <v>9.9634</v>
          </cell>
          <cell r="E712">
            <v>37222</v>
          </cell>
          <cell r="F712">
            <v>8.7874999999999996</v>
          </cell>
          <cell r="G712">
            <v>37222</v>
          </cell>
          <cell r="H712">
            <v>14.101800000000001</v>
          </cell>
          <cell r="I712">
            <v>37222</v>
          </cell>
          <cell r="J712">
            <v>126.2894</v>
          </cell>
          <cell r="K712">
            <v>37222</v>
          </cell>
          <cell r="L712">
            <v>8.0199999999999994E-2</v>
          </cell>
          <cell r="M712">
            <v>37222</v>
          </cell>
          <cell r="N712">
            <v>6.2583000000000002</v>
          </cell>
          <cell r="O712">
            <v>37222</v>
          </cell>
          <cell r="P712">
            <v>1.2779</v>
          </cell>
          <cell r="Q712">
            <v>37222</v>
          </cell>
          <cell r="R712" t="str">
            <v>#N/A N.A.</v>
          </cell>
          <cell r="S712">
            <v>37222</v>
          </cell>
          <cell r="T712" t="str">
            <v>#N/A N.A.</v>
          </cell>
          <cell r="U712">
            <v>37222</v>
          </cell>
          <cell r="V712">
            <v>3.77</v>
          </cell>
          <cell r="W712">
            <v>37222</v>
          </cell>
          <cell r="X712">
            <v>6.0141</v>
          </cell>
          <cell r="Y712">
            <v>37222</v>
          </cell>
          <cell r="Z712">
            <v>5.2057000000000002</v>
          </cell>
        </row>
        <row r="713">
          <cell r="A713">
            <v>37223</v>
          </cell>
          <cell r="B713">
            <v>0.88739999999999997</v>
          </cell>
          <cell r="C713">
            <v>37223</v>
          </cell>
          <cell r="D713">
            <v>9.8551000000000002</v>
          </cell>
          <cell r="E713">
            <v>37223</v>
          </cell>
          <cell r="F713">
            <v>8.7441999999999993</v>
          </cell>
          <cell r="G713">
            <v>37223</v>
          </cell>
          <cell r="H713">
            <v>14.0589</v>
          </cell>
          <cell r="I713">
            <v>37223</v>
          </cell>
          <cell r="J713">
            <v>128.73320000000001</v>
          </cell>
          <cell r="K713">
            <v>37223</v>
          </cell>
          <cell r="L713">
            <v>8.0100000000000005E-2</v>
          </cell>
          <cell r="M713">
            <v>37223</v>
          </cell>
          <cell r="N713">
            <v>6.2218999999999998</v>
          </cell>
          <cell r="O713">
            <v>37223</v>
          </cell>
          <cell r="P713">
            <v>1.264</v>
          </cell>
          <cell r="Q713">
            <v>37223</v>
          </cell>
          <cell r="R713" t="str">
            <v>#N/A N.A.</v>
          </cell>
          <cell r="S713">
            <v>37223</v>
          </cell>
          <cell r="T713" t="str">
            <v>#N/A N.A.</v>
          </cell>
          <cell r="U713">
            <v>37223</v>
          </cell>
          <cell r="V713">
            <v>3.77</v>
          </cell>
          <cell r="W713">
            <v>37223</v>
          </cell>
          <cell r="X713">
            <v>5.9878999999999998</v>
          </cell>
          <cell r="Y713">
            <v>37223</v>
          </cell>
          <cell r="Z713">
            <v>5.1412000000000004</v>
          </cell>
        </row>
        <row r="714">
          <cell r="A714">
            <v>37224</v>
          </cell>
          <cell r="B714">
            <v>0.88700000000000001</v>
          </cell>
          <cell r="C714">
            <v>37224</v>
          </cell>
          <cell r="D714">
            <v>10.315</v>
          </cell>
          <cell r="E714">
            <v>37224</v>
          </cell>
          <cell r="F714">
            <v>9.1478999999999999</v>
          </cell>
          <cell r="G714">
            <v>37224</v>
          </cell>
          <cell r="H714">
            <v>14.6715</v>
          </cell>
          <cell r="I714">
            <v>37224</v>
          </cell>
          <cell r="J714">
            <v>123.17570000000001</v>
          </cell>
          <cell r="K714">
            <v>37224</v>
          </cell>
          <cell r="L714">
            <v>8.3000000000000004E-2</v>
          </cell>
          <cell r="M714">
            <v>37224</v>
          </cell>
          <cell r="N714">
            <v>6.5022000000000002</v>
          </cell>
          <cell r="O714">
            <v>37224</v>
          </cell>
          <cell r="P714">
            <v>1.3179000000000001</v>
          </cell>
          <cell r="Q714">
            <v>37224</v>
          </cell>
          <cell r="R714" t="str">
            <v>#N/A N.A.</v>
          </cell>
          <cell r="S714">
            <v>37224</v>
          </cell>
          <cell r="T714" t="str">
            <v>#N/A N.A.</v>
          </cell>
          <cell r="U714">
            <v>37224</v>
          </cell>
          <cell r="V714">
            <v>3.77</v>
          </cell>
          <cell r="W714">
            <v>37224</v>
          </cell>
          <cell r="X714">
            <v>6.2073</v>
          </cell>
          <cell r="Y714">
            <v>37224</v>
          </cell>
          <cell r="Z714">
            <v>5.3224999999999998</v>
          </cell>
        </row>
        <row r="715">
          <cell r="A715">
            <v>37225</v>
          </cell>
          <cell r="B715">
            <v>0.89610000000000001</v>
          </cell>
          <cell r="C715">
            <v>37225</v>
          </cell>
          <cell r="D715">
            <v>10.260999999999999</v>
          </cell>
          <cell r="E715">
            <v>37225</v>
          </cell>
          <cell r="F715">
            <v>9.1891999999999996</v>
          </cell>
          <cell r="G715">
            <v>37225</v>
          </cell>
          <cell r="H715">
            <v>14.604799999999999</v>
          </cell>
          <cell r="I715">
            <v>37225</v>
          </cell>
          <cell r="J715">
            <v>124.1285</v>
          </cell>
          <cell r="K715">
            <v>37225</v>
          </cell>
          <cell r="L715">
            <v>8.3000000000000004E-2</v>
          </cell>
          <cell r="M715">
            <v>37225</v>
          </cell>
          <cell r="N715">
            <v>6.5193000000000003</v>
          </cell>
          <cell r="O715">
            <v>37225</v>
          </cell>
          <cell r="P715">
            <v>1.3149999999999999</v>
          </cell>
          <cell r="Q715">
            <v>37225</v>
          </cell>
          <cell r="R715" t="str">
            <v>#N/A N.A.</v>
          </cell>
          <cell r="S715">
            <v>37225</v>
          </cell>
          <cell r="T715" t="str">
            <v>#N/A N.A.</v>
          </cell>
          <cell r="U715">
            <v>37225</v>
          </cell>
          <cell r="V715">
            <v>3.77</v>
          </cell>
          <cell r="W715">
            <v>37225</v>
          </cell>
          <cell r="X715">
            <v>6.2476000000000003</v>
          </cell>
          <cell r="Y715">
            <v>37225</v>
          </cell>
          <cell r="Z715">
            <v>5.3517999999999999</v>
          </cell>
        </row>
        <row r="716">
          <cell r="A716">
            <v>37226</v>
          </cell>
          <cell r="B716">
            <v>0.89610000000000001</v>
          </cell>
          <cell r="C716">
            <v>37226</v>
          </cell>
          <cell r="D716">
            <v>10.260999999999999</v>
          </cell>
          <cell r="E716">
            <v>37226</v>
          </cell>
          <cell r="F716">
            <v>9.1891999999999996</v>
          </cell>
          <cell r="G716">
            <v>37226</v>
          </cell>
          <cell r="H716">
            <v>14.604799999999999</v>
          </cell>
          <cell r="I716">
            <v>37226</v>
          </cell>
          <cell r="J716">
            <v>124.1285</v>
          </cell>
          <cell r="K716">
            <v>37226</v>
          </cell>
          <cell r="L716">
            <v>8.3000000000000004E-2</v>
          </cell>
          <cell r="M716">
            <v>37226</v>
          </cell>
          <cell r="N716">
            <v>6.5193000000000003</v>
          </cell>
          <cell r="O716">
            <v>37226</v>
          </cell>
          <cell r="P716">
            <v>1.3149999999999999</v>
          </cell>
          <cell r="Q716">
            <v>37226</v>
          </cell>
          <cell r="R716" t="str">
            <v>#N/A N.A.</v>
          </cell>
          <cell r="S716">
            <v>37226</v>
          </cell>
          <cell r="T716" t="str">
            <v>#N/A N.A.</v>
          </cell>
          <cell r="U716">
            <v>37226</v>
          </cell>
          <cell r="V716">
            <v>3.77</v>
          </cell>
          <cell r="W716">
            <v>37226</v>
          </cell>
          <cell r="X716">
            <v>6.2476000000000003</v>
          </cell>
          <cell r="Y716">
            <v>37226</v>
          </cell>
          <cell r="Z716">
            <v>5.3517999999999999</v>
          </cell>
        </row>
        <row r="717">
          <cell r="A717">
            <v>37227</v>
          </cell>
          <cell r="B717">
            <v>0.89610000000000001</v>
          </cell>
          <cell r="C717">
            <v>37227</v>
          </cell>
          <cell r="D717">
            <v>10.260999999999999</v>
          </cell>
          <cell r="E717">
            <v>37227</v>
          </cell>
          <cell r="F717">
            <v>9.1891999999999996</v>
          </cell>
          <cell r="G717">
            <v>37227</v>
          </cell>
          <cell r="H717">
            <v>14.604799999999999</v>
          </cell>
          <cell r="I717">
            <v>37227</v>
          </cell>
          <cell r="J717">
            <v>124.1285</v>
          </cell>
          <cell r="K717">
            <v>37227</v>
          </cell>
          <cell r="L717">
            <v>8.3000000000000004E-2</v>
          </cell>
          <cell r="M717">
            <v>37227</v>
          </cell>
          <cell r="N717">
            <v>6.5193000000000003</v>
          </cell>
          <cell r="O717">
            <v>37227</v>
          </cell>
          <cell r="P717">
            <v>1.3149999999999999</v>
          </cell>
          <cell r="Q717">
            <v>37227</v>
          </cell>
          <cell r="R717" t="str">
            <v>#N/A N.A.</v>
          </cell>
          <cell r="S717">
            <v>37227</v>
          </cell>
          <cell r="T717" t="str">
            <v>#N/A N.A.</v>
          </cell>
          <cell r="U717">
            <v>37227</v>
          </cell>
          <cell r="V717">
            <v>3.77</v>
          </cell>
          <cell r="W717">
            <v>37227</v>
          </cell>
          <cell r="X717">
            <v>6.2476000000000003</v>
          </cell>
          <cell r="Y717">
            <v>37227</v>
          </cell>
          <cell r="Z717">
            <v>5.3517999999999999</v>
          </cell>
        </row>
        <row r="718">
          <cell r="A718">
            <v>37228</v>
          </cell>
          <cell r="B718">
            <v>0.89180000000000004</v>
          </cell>
          <cell r="C718">
            <v>37228</v>
          </cell>
          <cell r="D718">
            <v>10.394600000000001</v>
          </cell>
          <cell r="E718">
            <v>37228</v>
          </cell>
          <cell r="F718">
            <v>9.2714999999999996</v>
          </cell>
          <cell r="G718">
            <v>37228</v>
          </cell>
          <cell r="H718">
            <v>14.824299999999999</v>
          </cell>
          <cell r="I718">
            <v>37228</v>
          </cell>
          <cell r="J718">
            <v>122.2852</v>
          </cell>
          <cell r="K718">
            <v>37228</v>
          </cell>
          <cell r="L718">
            <v>8.3699999999999997E-2</v>
          </cell>
          <cell r="M718">
            <v>37228</v>
          </cell>
          <cell r="N718">
            <v>6.6013000000000002</v>
          </cell>
          <cell r="O718">
            <v>37228</v>
          </cell>
          <cell r="P718">
            <v>1.3344</v>
          </cell>
          <cell r="Q718">
            <v>37228</v>
          </cell>
          <cell r="R718" t="str">
            <v>#N/A N.A.</v>
          </cell>
          <cell r="S718">
            <v>37228</v>
          </cell>
          <cell r="T718" t="str">
            <v>#N/A N.A.</v>
          </cell>
          <cell r="U718">
            <v>37228</v>
          </cell>
          <cell r="V718">
            <v>3.76</v>
          </cell>
          <cell r="W718">
            <v>37228</v>
          </cell>
          <cell r="X718">
            <v>6.2891000000000004</v>
          </cell>
          <cell r="Y718">
            <v>37228</v>
          </cell>
          <cell r="Z718">
            <v>5.3794000000000004</v>
          </cell>
        </row>
        <row r="719">
          <cell r="A719">
            <v>37229</v>
          </cell>
          <cell r="B719">
            <v>0.88959999999999995</v>
          </cell>
          <cell r="C719">
            <v>37229</v>
          </cell>
          <cell r="D719">
            <v>10.592499999999999</v>
          </cell>
          <cell r="E719">
            <v>37229</v>
          </cell>
          <cell r="F719">
            <v>9.4213000000000005</v>
          </cell>
          <cell r="G719">
            <v>37229</v>
          </cell>
          <cell r="H719">
            <v>15.0631</v>
          </cell>
          <cell r="I719">
            <v>37229</v>
          </cell>
          <cell r="J719">
            <v>120.1418</v>
          </cell>
          <cell r="K719">
            <v>37229</v>
          </cell>
          <cell r="L719">
            <v>8.5199999999999998E-2</v>
          </cell>
          <cell r="M719">
            <v>37229</v>
          </cell>
          <cell r="N719">
            <v>6.7332999999999998</v>
          </cell>
          <cell r="O719">
            <v>37229</v>
          </cell>
          <cell r="P719">
            <v>1.3565</v>
          </cell>
          <cell r="Q719">
            <v>37229</v>
          </cell>
          <cell r="R719" t="str">
            <v>#N/A N.A.</v>
          </cell>
          <cell r="S719">
            <v>37229</v>
          </cell>
          <cell r="T719" t="str">
            <v>#N/A N.A.</v>
          </cell>
          <cell r="U719">
            <v>37229</v>
          </cell>
          <cell r="V719">
            <v>3.73</v>
          </cell>
          <cell r="W719">
            <v>37229</v>
          </cell>
          <cell r="X719">
            <v>6.4005000000000001</v>
          </cell>
          <cell r="Y719">
            <v>37229</v>
          </cell>
          <cell r="Z719">
            <v>5.4408000000000003</v>
          </cell>
        </row>
        <row r="720">
          <cell r="A720">
            <v>37230</v>
          </cell>
          <cell r="B720">
            <v>0.88590000000000002</v>
          </cell>
          <cell r="C720">
            <v>37230</v>
          </cell>
          <cell r="D720">
            <v>10.917</v>
          </cell>
          <cell r="E720">
            <v>37230</v>
          </cell>
          <cell r="F720">
            <v>9.6396999999999995</v>
          </cell>
          <cell r="G720">
            <v>37230</v>
          </cell>
          <cell r="H720">
            <v>15.876099999999999</v>
          </cell>
          <cell r="I720">
            <v>37230</v>
          </cell>
          <cell r="J720">
            <v>112.8074</v>
          </cell>
          <cell r="K720">
            <v>37230</v>
          </cell>
          <cell r="L720">
            <v>9.0200000000000002E-2</v>
          </cell>
          <cell r="M720">
            <v>37230</v>
          </cell>
          <cell r="N720">
            <v>7.1153000000000004</v>
          </cell>
          <cell r="O720">
            <v>37230</v>
          </cell>
          <cell r="P720">
            <v>1.4371</v>
          </cell>
          <cell r="Q720">
            <v>37230</v>
          </cell>
          <cell r="R720" t="str">
            <v>#N/A N.A.</v>
          </cell>
          <cell r="S720">
            <v>37230</v>
          </cell>
          <cell r="T720" t="str">
            <v>#N/A N.A.</v>
          </cell>
          <cell r="U720">
            <v>37230</v>
          </cell>
          <cell r="V720">
            <v>3.73</v>
          </cell>
          <cell r="W720">
            <v>37230</v>
          </cell>
          <cell r="X720">
            <v>6.7571000000000003</v>
          </cell>
          <cell r="Y720">
            <v>37230</v>
          </cell>
          <cell r="Z720">
            <v>5.8007</v>
          </cell>
        </row>
        <row r="721">
          <cell r="A721">
            <v>37231</v>
          </cell>
          <cell r="B721">
            <v>0.89429999999999998</v>
          </cell>
          <cell r="C721">
            <v>37231</v>
          </cell>
          <cell r="D721">
            <v>10.934900000000001</v>
          </cell>
          <cell r="E721">
            <v>37231</v>
          </cell>
          <cell r="F721">
            <v>9.7736000000000001</v>
          </cell>
          <cell r="G721">
            <v>37231</v>
          </cell>
          <cell r="H721">
            <v>15.586</v>
          </cell>
          <cell r="I721">
            <v>37231</v>
          </cell>
          <cell r="J721">
            <v>116.352</v>
          </cell>
          <cell r="K721">
            <v>37231</v>
          </cell>
          <cell r="L721">
            <v>8.7499999999999994E-2</v>
          </cell>
          <cell r="M721">
            <v>37231</v>
          </cell>
          <cell r="N721">
            <v>6.9378000000000002</v>
          </cell>
          <cell r="O721">
            <v>37231</v>
          </cell>
          <cell r="P721">
            <v>1.3988</v>
          </cell>
          <cell r="Q721">
            <v>37231</v>
          </cell>
          <cell r="R721" t="str">
            <v>#N/A N.A.</v>
          </cell>
          <cell r="S721">
            <v>37231</v>
          </cell>
          <cell r="T721" t="str">
            <v>#N/A N.A.</v>
          </cell>
          <cell r="U721">
            <v>37231</v>
          </cell>
          <cell r="V721">
            <v>3.73</v>
          </cell>
          <cell r="W721">
            <v>37231</v>
          </cell>
          <cell r="X721">
            <v>6.6227999999999998</v>
          </cell>
          <cell r="Y721">
            <v>37231</v>
          </cell>
          <cell r="Z721">
            <v>5.6596000000000002</v>
          </cell>
        </row>
        <row r="722">
          <cell r="A722">
            <v>37232</v>
          </cell>
          <cell r="B722">
            <v>0.88919999999999999</v>
          </cell>
          <cell r="C722">
            <v>37232</v>
          </cell>
          <cell r="D722">
            <v>11.0845</v>
          </cell>
          <cell r="E722">
            <v>37232</v>
          </cell>
          <cell r="F722">
            <v>9.8619000000000003</v>
          </cell>
          <cell r="G722">
            <v>37232</v>
          </cell>
          <cell r="H722">
            <v>15.592499999999999</v>
          </cell>
          <cell r="I722">
            <v>37232</v>
          </cell>
          <cell r="J722">
            <v>116.6897</v>
          </cell>
          <cell r="K722">
            <v>37232</v>
          </cell>
          <cell r="L722">
            <v>8.6599999999999996E-2</v>
          </cell>
          <cell r="M722">
            <v>37232</v>
          </cell>
          <cell r="N722">
            <v>6.9058999999999999</v>
          </cell>
          <cell r="O722">
            <v>37232</v>
          </cell>
          <cell r="P722">
            <v>1.3944000000000001</v>
          </cell>
          <cell r="Q722">
            <v>37232</v>
          </cell>
          <cell r="R722" t="str">
            <v>#N/A N.A.</v>
          </cell>
          <cell r="S722">
            <v>37232</v>
          </cell>
          <cell r="T722" t="str">
            <v>#N/A N.A.</v>
          </cell>
          <cell r="U722">
            <v>37232</v>
          </cell>
          <cell r="V722">
            <v>3.73</v>
          </cell>
          <cell r="W722">
            <v>37232</v>
          </cell>
          <cell r="X722">
            <v>6.5594999999999999</v>
          </cell>
          <cell r="Y722">
            <v>37232</v>
          </cell>
          <cell r="Z722">
            <v>5.5936000000000003</v>
          </cell>
        </row>
        <row r="723">
          <cell r="A723">
            <v>37233</v>
          </cell>
          <cell r="B723">
            <v>0.88919999999999999</v>
          </cell>
          <cell r="C723">
            <v>37233</v>
          </cell>
          <cell r="D723">
            <v>11.0845</v>
          </cell>
          <cell r="E723">
            <v>37233</v>
          </cell>
          <cell r="F723">
            <v>9.8619000000000003</v>
          </cell>
          <cell r="G723">
            <v>37233</v>
          </cell>
          <cell r="H723">
            <v>15.592499999999999</v>
          </cell>
          <cell r="I723">
            <v>37233</v>
          </cell>
          <cell r="J723">
            <v>116.6897</v>
          </cell>
          <cell r="K723">
            <v>37233</v>
          </cell>
          <cell r="L723">
            <v>8.6599999999999996E-2</v>
          </cell>
          <cell r="M723">
            <v>37233</v>
          </cell>
          <cell r="N723">
            <v>6.9058999999999999</v>
          </cell>
          <cell r="O723">
            <v>37233</v>
          </cell>
          <cell r="P723">
            <v>1.3944000000000001</v>
          </cell>
          <cell r="Q723">
            <v>37233</v>
          </cell>
          <cell r="R723" t="str">
            <v>#N/A N.A.</v>
          </cell>
          <cell r="S723">
            <v>37233</v>
          </cell>
          <cell r="T723" t="str">
            <v>#N/A N.A.</v>
          </cell>
          <cell r="U723">
            <v>37233</v>
          </cell>
          <cell r="V723">
            <v>3.73</v>
          </cell>
          <cell r="W723">
            <v>37233</v>
          </cell>
          <cell r="X723">
            <v>6.5594999999999999</v>
          </cell>
          <cell r="Y723">
            <v>37233</v>
          </cell>
          <cell r="Z723">
            <v>5.5936000000000003</v>
          </cell>
        </row>
        <row r="724">
          <cell r="A724">
            <v>37234</v>
          </cell>
          <cell r="B724">
            <v>0.88919999999999999</v>
          </cell>
          <cell r="C724">
            <v>37234</v>
          </cell>
          <cell r="D724">
            <v>11.0845</v>
          </cell>
          <cell r="E724">
            <v>37234</v>
          </cell>
          <cell r="F724">
            <v>9.8619000000000003</v>
          </cell>
          <cell r="G724">
            <v>37234</v>
          </cell>
          <cell r="H724">
            <v>15.592499999999999</v>
          </cell>
          <cell r="I724">
            <v>37234</v>
          </cell>
          <cell r="J724">
            <v>116.6897</v>
          </cell>
          <cell r="K724">
            <v>37234</v>
          </cell>
          <cell r="L724">
            <v>8.6599999999999996E-2</v>
          </cell>
          <cell r="M724">
            <v>37234</v>
          </cell>
          <cell r="N724">
            <v>6.9058999999999999</v>
          </cell>
          <cell r="O724">
            <v>37234</v>
          </cell>
          <cell r="P724">
            <v>1.3944000000000001</v>
          </cell>
          <cell r="Q724">
            <v>37234</v>
          </cell>
          <cell r="R724" t="str">
            <v>#N/A N.A.</v>
          </cell>
          <cell r="S724">
            <v>37234</v>
          </cell>
          <cell r="T724" t="str">
            <v>#N/A N.A.</v>
          </cell>
          <cell r="U724">
            <v>37234</v>
          </cell>
          <cell r="V724">
            <v>3.73</v>
          </cell>
          <cell r="W724">
            <v>37234</v>
          </cell>
          <cell r="X724">
            <v>6.5594999999999999</v>
          </cell>
          <cell r="Y724">
            <v>37234</v>
          </cell>
          <cell r="Z724">
            <v>5.5936000000000003</v>
          </cell>
        </row>
        <row r="725">
          <cell r="A725">
            <v>37235</v>
          </cell>
          <cell r="B725">
            <v>0.88880000000000003</v>
          </cell>
          <cell r="C725">
            <v>37235</v>
          </cell>
          <cell r="D725">
            <v>11.045</v>
          </cell>
          <cell r="E725">
            <v>37235</v>
          </cell>
          <cell r="F725">
            <v>9.7956000000000003</v>
          </cell>
          <cell r="G725">
            <v>37235</v>
          </cell>
          <cell r="H725">
            <v>15.693899999999999</v>
          </cell>
          <cell r="I725">
            <v>37235</v>
          </cell>
          <cell r="J725">
            <v>116.6895</v>
          </cell>
          <cell r="K725">
            <v>37235</v>
          </cell>
          <cell r="L725">
            <v>8.6800000000000002E-2</v>
          </cell>
          <cell r="M725">
            <v>37235</v>
          </cell>
          <cell r="N725">
            <v>6.9279000000000002</v>
          </cell>
          <cell r="O725">
            <v>37235</v>
          </cell>
          <cell r="P725">
            <v>1.4019999999999999</v>
          </cell>
          <cell r="Q725">
            <v>37235</v>
          </cell>
          <cell r="R725" t="str">
            <v>#N/A N.A.</v>
          </cell>
          <cell r="S725">
            <v>37235</v>
          </cell>
          <cell r="T725" t="str">
            <v>#N/A N.A.</v>
          </cell>
          <cell r="U725">
            <v>37235</v>
          </cell>
          <cell r="V725">
            <v>3.73</v>
          </cell>
          <cell r="W725">
            <v>37235</v>
          </cell>
          <cell r="X725">
            <v>6.5750999999999999</v>
          </cell>
          <cell r="Y725">
            <v>37235</v>
          </cell>
          <cell r="Z725">
            <v>5.6276999999999999</v>
          </cell>
        </row>
        <row r="726">
          <cell r="A726">
            <v>37236</v>
          </cell>
          <cell r="B726">
            <v>0.89049999999999996</v>
          </cell>
          <cell r="C726">
            <v>37236</v>
          </cell>
          <cell r="D726">
            <v>11.1235</v>
          </cell>
          <cell r="E726">
            <v>37236</v>
          </cell>
          <cell r="F726">
            <v>9.8987999999999996</v>
          </cell>
          <cell r="G726">
            <v>37236</v>
          </cell>
          <cell r="H726">
            <v>15.9709</v>
          </cell>
          <cell r="I726">
            <v>37236</v>
          </cell>
          <cell r="J726">
            <v>114.6859</v>
          </cell>
          <cell r="K726">
            <v>37236</v>
          </cell>
          <cell r="L726">
            <v>8.8099999999999998E-2</v>
          </cell>
          <cell r="M726">
            <v>37236</v>
          </cell>
          <cell r="N726">
            <v>7.0624000000000002</v>
          </cell>
          <cell r="O726">
            <v>37236</v>
          </cell>
          <cell r="P726">
            <v>1.4235</v>
          </cell>
          <cell r="Q726">
            <v>37236</v>
          </cell>
          <cell r="R726" t="str">
            <v>#N/A N.A.</v>
          </cell>
          <cell r="S726">
            <v>37236</v>
          </cell>
          <cell r="T726" t="str">
            <v>#N/A N.A.</v>
          </cell>
          <cell r="U726">
            <v>37236</v>
          </cell>
          <cell r="V726">
            <v>3.81</v>
          </cell>
          <cell r="W726">
            <v>37236</v>
          </cell>
          <cell r="X726">
            <v>6.7149999999999999</v>
          </cell>
          <cell r="Y726">
            <v>37236</v>
          </cell>
          <cell r="Z726">
            <v>5.7427999999999999</v>
          </cell>
        </row>
        <row r="727">
          <cell r="A727">
            <v>37237</v>
          </cell>
          <cell r="B727">
            <v>0.89610000000000001</v>
          </cell>
          <cell r="C727">
            <v>37237</v>
          </cell>
          <cell r="D727">
            <v>11.160399999999999</v>
          </cell>
          <cell r="E727">
            <v>37237</v>
          </cell>
          <cell r="F727">
            <v>9.9909999999999997</v>
          </cell>
          <cell r="G727">
            <v>37237</v>
          </cell>
          <cell r="H727">
            <v>16.095700000000001</v>
          </cell>
          <cell r="I727">
            <v>37237</v>
          </cell>
          <cell r="J727">
            <v>114.2911</v>
          </cell>
          <cell r="K727">
            <v>37237</v>
          </cell>
          <cell r="L727">
            <v>8.8300000000000003E-2</v>
          </cell>
          <cell r="M727">
            <v>37237</v>
          </cell>
          <cell r="N727">
            <v>7.1017000000000001</v>
          </cell>
          <cell r="O727">
            <v>37237</v>
          </cell>
          <cell r="P727">
            <v>1.4263999999999999</v>
          </cell>
          <cell r="Q727">
            <v>37237</v>
          </cell>
          <cell r="R727" t="str">
            <v>#N/A N.A.</v>
          </cell>
          <cell r="S727">
            <v>37237</v>
          </cell>
          <cell r="T727" t="str">
            <v>#N/A N.A.</v>
          </cell>
          <cell r="U727">
            <v>37237</v>
          </cell>
          <cell r="V727">
            <v>3.8</v>
          </cell>
          <cell r="W727">
            <v>37237</v>
          </cell>
          <cell r="X727">
            <v>6.7732999999999999</v>
          </cell>
          <cell r="Y727">
            <v>37237</v>
          </cell>
          <cell r="Z727">
            <v>5.7823000000000002</v>
          </cell>
        </row>
        <row r="728">
          <cell r="A728">
            <v>37238</v>
          </cell>
          <cell r="B728">
            <v>0.89349999999999996</v>
          </cell>
          <cell r="C728">
            <v>37238</v>
          </cell>
          <cell r="D728">
            <v>11.57</v>
          </cell>
          <cell r="E728">
            <v>37238</v>
          </cell>
          <cell r="F728">
            <v>10.3391</v>
          </cell>
          <cell r="G728">
            <v>37238</v>
          </cell>
          <cell r="H728">
            <v>16.534300000000002</v>
          </cell>
          <cell r="I728">
            <v>37238</v>
          </cell>
          <cell r="J728">
            <v>110.3704</v>
          </cell>
          <cell r="K728">
            <v>37238</v>
          </cell>
          <cell r="L728">
            <v>9.0999999999999998E-2</v>
          </cell>
          <cell r="M728">
            <v>37238</v>
          </cell>
          <cell r="N728">
            <v>7.3085000000000004</v>
          </cell>
          <cell r="O728">
            <v>37238</v>
          </cell>
          <cell r="P728">
            <v>1.4712000000000001</v>
          </cell>
          <cell r="Q728">
            <v>37238</v>
          </cell>
          <cell r="R728" t="str">
            <v>#N/A N.A.</v>
          </cell>
          <cell r="S728">
            <v>37238</v>
          </cell>
          <cell r="T728" t="str">
            <v>#N/A N.A.</v>
          </cell>
          <cell r="U728">
            <v>37238</v>
          </cell>
          <cell r="V728">
            <v>3.8</v>
          </cell>
          <cell r="W728">
            <v>37238</v>
          </cell>
          <cell r="X728">
            <v>6.9507000000000003</v>
          </cell>
          <cell r="Y728">
            <v>37238</v>
          </cell>
          <cell r="Z728">
            <v>5.9538000000000002</v>
          </cell>
        </row>
        <row r="729">
          <cell r="A729">
            <v>37239</v>
          </cell>
          <cell r="B729">
            <v>0.90369999999999995</v>
          </cell>
          <cell r="C729">
            <v>37239</v>
          </cell>
          <cell r="D729">
            <v>12.275</v>
          </cell>
          <cell r="E729">
            <v>37239</v>
          </cell>
          <cell r="F729">
            <v>11.083399999999999</v>
          </cell>
          <cell r="G729">
            <v>37239</v>
          </cell>
          <cell r="H729">
            <v>17.749700000000001</v>
          </cell>
          <cell r="I729">
            <v>37239</v>
          </cell>
          <cell r="J729">
            <v>104.916</v>
          </cell>
          <cell r="K729">
            <v>37239</v>
          </cell>
          <cell r="L729">
            <v>9.5899999999999999E-2</v>
          </cell>
          <cell r="M729">
            <v>37239</v>
          </cell>
          <cell r="N729">
            <v>7.8239999999999998</v>
          </cell>
          <cell r="O729">
            <v>37239</v>
          </cell>
          <cell r="P729">
            <v>1.5648</v>
          </cell>
          <cell r="Q729">
            <v>37239</v>
          </cell>
          <cell r="R729" t="str">
            <v>#N/A N.A.</v>
          </cell>
          <cell r="S729">
            <v>37239</v>
          </cell>
          <cell r="T729" t="str">
            <v>#N/A N.A.</v>
          </cell>
          <cell r="U729">
            <v>37239</v>
          </cell>
          <cell r="V729">
            <v>3.8</v>
          </cell>
          <cell r="W729">
            <v>37239</v>
          </cell>
          <cell r="X729">
            <v>7.4919000000000002</v>
          </cell>
          <cell r="Y729">
            <v>37239</v>
          </cell>
          <cell r="Z729">
            <v>6.3448000000000002</v>
          </cell>
        </row>
        <row r="730">
          <cell r="A730">
            <v>37240</v>
          </cell>
          <cell r="B730">
            <v>0.90369999999999995</v>
          </cell>
          <cell r="C730">
            <v>37240</v>
          </cell>
          <cell r="D730">
            <v>12.275</v>
          </cell>
          <cell r="E730">
            <v>37240</v>
          </cell>
          <cell r="F730">
            <v>11.083399999999999</v>
          </cell>
          <cell r="G730">
            <v>37240</v>
          </cell>
          <cell r="H730">
            <v>17.749700000000001</v>
          </cell>
          <cell r="I730">
            <v>37240</v>
          </cell>
          <cell r="J730">
            <v>104.916</v>
          </cell>
          <cell r="K730">
            <v>37240</v>
          </cell>
          <cell r="L730">
            <v>9.5899999999999999E-2</v>
          </cell>
          <cell r="M730">
            <v>37240</v>
          </cell>
          <cell r="N730">
            <v>7.8239999999999998</v>
          </cell>
          <cell r="O730">
            <v>37240</v>
          </cell>
          <cell r="P730">
            <v>1.5648</v>
          </cell>
          <cell r="Q730">
            <v>37240</v>
          </cell>
          <cell r="R730" t="str">
            <v>#N/A N.A.</v>
          </cell>
          <cell r="S730">
            <v>37240</v>
          </cell>
          <cell r="T730" t="str">
            <v>#N/A N.A.</v>
          </cell>
          <cell r="U730">
            <v>37240</v>
          </cell>
          <cell r="V730">
            <v>3.8</v>
          </cell>
          <cell r="W730">
            <v>37240</v>
          </cell>
          <cell r="X730">
            <v>7.4919000000000002</v>
          </cell>
          <cell r="Y730">
            <v>37240</v>
          </cell>
          <cell r="Z730">
            <v>6.3448000000000002</v>
          </cell>
        </row>
        <row r="731">
          <cell r="A731">
            <v>37241</v>
          </cell>
          <cell r="B731">
            <v>0.90369999999999995</v>
          </cell>
          <cell r="C731">
            <v>37241</v>
          </cell>
          <cell r="D731">
            <v>12.275</v>
          </cell>
          <cell r="E731">
            <v>37241</v>
          </cell>
          <cell r="F731">
            <v>11.083399999999999</v>
          </cell>
          <cell r="G731">
            <v>37241</v>
          </cell>
          <cell r="H731">
            <v>17.749700000000001</v>
          </cell>
          <cell r="I731">
            <v>37241</v>
          </cell>
          <cell r="J731">
            <v>104.916</v>
          </cell>
          <cell r="K731">
            <v>37241</v>
          </cell>
          <cell r="L731">
            <v>9.5899999999999999E-2</v>
          </cell>
          <cell r="M731">
            <v>37241</v>
          </cell>
          <cell r="N731">
            <v>7.8239999999999998</v>
          </cell>
          <cell r="O731">
            <v>37241</v>
          </cell>
          <cell r="P731">
            <v>1.5648</v>
          </cell>
          <cell r="Q731">
            <v>37241</v>
          </cell>
          <cell r="R731" t="str">
            <v>#N/A N.A.</v>
          </cell>
          <cell r="S731">
            <v>37241</v>
          </cell>
          <cell r="T731" t="str">
            <v>#N/A N.A.</v>
          </cell>
          <cell r="U731">
            <v>37241</v>
          </cell>
          <cell r="V731">
            <v>3.8</v>
          </cell>
          <cell r="W731">
            <v>37241</v>
          </cell>
          <cell r="X731">
            <v>7.4919000000000002</v>
          </cell>
          <cell r="Y731">
            <v>37241</v>
          </cell>
          <cell r="Z731">
            <v>6.3448000000000002</v>
          </cell>
        </row>
        <row r="732">
          <cell r="A732">
            <v>37242</v>
          </cell>
          <cell r="B732">
            <v>0.90439999999999998</v>
          </cell>
          <cell r="C732">
            <v>37242</v>
          </cell>
          <cell r="D732">
            <v>12.0532</v>
          </cell>
          <cell r="E732">
            <v>37242</v>
          </cell>
          <cell r="F732">
            <v>10.906000000000001</v>
          </cell>
          <cell r="G732">
            <v>37242</v>
          </cell>
          <cell r="H732">
            <v>17.601600000000001</v>
          </cell>
          <cell r="I732">
            <v>37242</v>
          </cell>
          <cell r="J732">
            <v>106.7109</v>
          </cell>
          <cell r="K732">
            <v>37242</v>
          </cell>
          <cell r="L732">
            <v>9.4600000000000004E-2</v>
          </cell>
          <cell r="M732">
            <v>37242</v>
          </cell>
          <cell r="N732">
            <v>7.6929999999999996</v>
          </cell>
          <cell r="O732">
            <v>37242</v>
          </cell>
          <cell r="P732">
            <v>1.5476000000000001</v>
          </cell>
          <cell r="Q732">
            <v>37242</v>
          </cell>
          <cell r="R732" t="str">
            <v>#N/A N.A.</v>
          </cell>
          <cell r="S732">
            <v>37242</v>
          </cell>
          <cell r="T732" t="str">
            <v>#N/A N.A.</v>
          </cell>
          <cell r="U732">
            <v>37242</v>
          </cell>
          <cell r="V732">
            <v>3.8</v>
          </cell>
          <cell r="W732">
            <v>37242</v>
          </cell>
          <cell r="X732">
            <v>7.3914999999999997</v>
          </cell>
          <cell r="Y732">
            <v>37242</v>
          </cell>
          <cell r="Z732">
            <v>6.2443999999999997</v>
          </cell>
        </row>
        <row r="733">
          <cell r="A733">
            <v>37243</v>
          </cell>
          <cell r="B733">
            <v>0.90169999999999995</v>
          </cell>
          <cell r="C733">
            <v>37243</v>
          </cell>
          <cell r="D733">
            <v>12.2</v>
          </cell>
          <cell r="E733">
            <v>37243</v>
          </cell>
          <cell r="F733">
            <v>10.9893</v>
          </cell>
          <cell r="G733">
            <v>37243</v>
          </cell>
          <cell r="H733">
            <v>17.7608</v>
          </cell>
          <cell r="I733">
            <v>37243</v>
          </cell>
          <cell r="J733">
            <v>105.84739999999999</v>
          </cell>
          <cell r="K733">
            <v>37243</v>
          </cell>
          <cell r="L733">
            <v>9.5299999999999996E-2</v>
          </cell>
          <cell r="M733">
            <v>37243</v>
          </cell>
          <cell r="N733">
            <v>7.7392000000000003</v>
          </cell>
          <cell r="O733">
            <v>37243</v>
          </cell>
          <cell r="P733">
            <v>1.5623</v>
          </cell>
          <cell r="Q733">
            <v>37243</v>
          </cell>
          <cell r="R733" t="str">
            <v>#N/A N.A.</v>
          </cell>
          <cell r="S733">
            <v>37243</v>
          </cell>
          <cell r="T733" t="str">
            <v>#N/A N.A.</v>
          </cell>
          <cell r="U733">
            <v>37243</v>
          </cell>
          <cell r="V733">
            <v>3.82</v>
          </cell>
          <cell r="W733">
            <v>37243</v>
          </cell>
          <cell r="X733">
            <v>7.4645000000000001</v>
          </cell>
          <cell r="Y733">
            <v>37243</v>
          </cell>
          <cell r="Z733">
            <v>6.2770999999999999</v>
          </cell>
        </row>
        <row r="734">
          <cell r="A734">
            <v>37244</v>
          </cell>
          <cell r="B734">
            <v>0.90169999999999995</v>
          </cell>
          <cell r="C734">
            <v>37244</v>
          </cell>
          <cell r="D734">
            <v>12.494999999999999</v>
          </cell>
          <cell r="E734">
            <v>37244</v>
          </cell>
          <cell r="F734">
            <v>11.2843</v>
          </cell>
          <cell r="G734">
            <v>37244</v>
          </cell>
          <cell r="H734">
            <v>18.051400000000001</v>
          </cell>
          <cell r="I734">
            <v>37244</v>
          </cell>
          <cell r="J734">
            <v>103.37479999999999</v>
          </cell>
          <cell r="K734">
            <v>37244</v>
          </cell>
          <cell r="L734">
            <v>9.7100000000000006E-2</v>
          </cell>
          <cell r="M734">
            <v>37244</v>
          </cell>
          <cell r="N734">
            <v>7.9005999999999998</v>
          </cell>
          <cell r="O734">
            <v>37244</v>
          </cell>
          <cell r="P734">
            <v>1.5958000000000001</v>
          </cell>
          <cell r="Q734">
            <v>37244</v>
          </cell>
          <cell r="R734" t="str">
            <v>#N/A N.A.</v>
          </cell>
          <cell r="S734">
            <v>37244</v>
          </cell>
          <cell r="T734" t="str">
            <v>#N/A N.A.</v>
          </cell>
          <cell r="U734">
            <v>37244</v>
          </cell>
          <cell r="V734">
            <v>3.84</v>
          </cell>
          <cell r="W734">
            <v>37244</v>
          </cell>
          <cell r="X734">
            <v>7.5968</v>
          </cell>
          <cell r="Y734">
            <v>37244</v>
          </cell>
          <cell r="Z734">
            <v>6.3613</v>
          </cell>
        </row>
        <row r="735">
          <cell r="A735">
            <v>37245</v>
          </cell>
          <cell r="B735">
            <v>0.89739999999999998</v>
          </cell>
          <cell r="C735">
            <v>37245</v>
          </cell>
          <cell r="D735">
            <v>13.48</v>
          </cell>
          <cell r="E735">
            <v>37245</v>
          </cell>
          <cell r="F735">
            <v>12.1157</v>
          </cell>
          <cell r="G735">
            <v>37245</v>
          </cell>
          <cell r="H735">
            <v>18.0169</v>
          </cell>
          <cell r="I735">
            <v>37245</v>
          </cell>
          <cell r="J735">
            <v>95.573599999999999</v>
          </cell>
          <cell r="K735">
            <v>37245</v>
          </cell>
          <cell r="L735">
            <v>0.10539999999999999</v>
          </cell>
          <cell r="M735">
            <v>37245</v>
          </cell>
          <cell r="N735">
            <v>8.5843000000000007</v>
          </cell>
          <cell r="O735">
            <v>37245</v>
          </cell>
          <cell r="P735">
            <v>1.7382</v>
          </cell>
          <cell r="Q735">
            <v>37245</v>
          </cell>
          <cell r="R735" t="str">
            <v>#N/A N.A.</v>
          </cell>
          <cell r="S735">
            <v>37245</v>
          </cell>
          <cell r="T735" t="str">
            <v>#N/A N.A.</v>
          </cell>
          <cell r="U735">
            <v>37245</v>
          </cell>
          <cell r="V735">
            <v>3.84</v>
          </cell>
          <cell r="W735">
            <v>37245</v>
          </cell>
          <cell r="X735">
            <v>7.5624000000000002</v>
          </cell>
          <cell r="Y735">
            <v>37245</v>
          </cell>
          <cell r="Z735">
            <v>6.8472999999999997</v>
          </cell>
        </row>
        <row r="736">
          <cell r="A736">
            <v>37246</v>
          </cell>
          <cell r="B736">
            <v>0.88660000000000005</v>
          </cell>
          <cell r="C736">
            <v>37246</v>
          </cell>
          <cell r="D736">
            <v>12.24</v>
          </cell>
          <cell r="E736">
            <v>37246</v>
          </cell>
          <cell r="F736">
            <v>10.8202</v>
          </cell>
          <cell r="G736">
            <v>37246</v>
          </cell>
          <cell r="H736">
            <v>17.401199999999999</v>
          </cell>
          <cell r="I736">
            <v>37246</v>
          </cell>
          <cell r="J736">
            <v>107.7847</v>
          </cell>
          <cell r="K736">
            <v>37246</v>
          </cell>
          <cell r="L736">
            <v>9.3200000000000005E-2</v>
          </cell>
          <cell r="M736">
            <v>37246</v>
          </cell>
          <cell r="N736">
            <v>7.6136999999999997</v>
          </cell>
          <cell r="O736">
            <v>37246</v>
          </cell>
          <cell r="P736">
            <v>1.5486</v>
          </cell>
          <cell r="Q736">
            <v>37246</v>
          </cell>
          <cell r="R736" t="str">
            <v>#N/A N.A.</v>
          </cell>
          <cell r="S736">
            <v>37246</v>
          </cell>
          <cell r="T736" t="str">
            <v>#N/A N.A.</v>
          </cell>
          <cell r="U736">
            <v>37246</v>
          </cell>
          <cell r="V736">
            <v>3.83</v>
          </cell>
          <cell r="W736">
            <v>37246</v>
          </cell>
          <cell r="X736">
            <v>7.3071000000000002</v>
          </cell>
          <cell r="Y736">
            <v>37246</v>
          </cell>
          <cell r="Z736">
            <v>6.1456</v>
          </cell>
        </row>
        <row r="737">
          <cell r="A737">
            <v>37247</v>
          </cell>
          <cell r="B737">
            <v>0.88660000000000005</v>
          </cell>
          <cell r="C737">
            <v>37247</v>
          </cell>
          <cell r="D737">
            <v>12.24</v>
          </cell>
          <cell r="E737">
            <v>37247</v>
          </cell>
          <cell r="F737">
            <v>10.8202</v>
          </cell>
          <cell r="G737">
            <v>37247</v>
          </cell>
          <cell r="H737">
            <v>17.401199999999999</v>
          </cell>
          <cell r="I737">
            <v>37247</v>
          </cell>
          <cell r="J737">
            <v>107.7847</v>
          </cell>
          <cell r="K737">
            <v>37247</v>
          </cell>
          <cell r="L737">
            <v>9.3200000000000005E-2</v>
          </cell>
          <cell r="M737">
            <v>37247</v>
          </cell>
          <cell r="N737">
            <v>7.6136999999999997</v>
          </cell>
          <cell r="O737">
            <v>37247</v>
          </cell>
          <cell r="P737">
            <v>1.5486</v>
          </cell>
          <cell r="Q737">
            <v>37247</v>
          </cell>
          <cell r="R737" t="str">
            <v>#N/A N.A.</v>
          </cell>
          <cell r="S737">
            <v>37247</v>
          </cell>
          <cell r="T737" t="str">
            <v>#N/A N.A.</v>
          </cell>
          <cell r="U737">
            <v>37247</v>
          </cell>
          <cell r="V737">
            <v>3.83</v>
          </cell>
          <cell r="W737">
            <v>37247</v>
          </cell>
          <cell r="X737">
            <v>7.3071000000000002</v>
          </cell>
          <cell r="Y737">
            <v>37247</v>
          </cell>
          <cell r="Z737">
            <v>6.1456</v>
          </cell>
        </row>
        <row r="738">
          <cell r="A738">
            <v>37248</v>
          </cell>
          <cell r="B738">
            <v>0.88660000000000005</v>
          </cell>
          <cell r="C738">
            <v>37248</v>
          </cell>
          <cell r="D738">
            <v>12.24</v>
          </cell>
          <cell r="E738">
            <v>37248</v>
          </cell>
          <cell r="F738">
            <v>10.8202</v>
          </cell>
          <cell r="G738">
            <v>37248</v>
          </cell>
          <cell r="H738">
            <v>17.401199999999999</v>
          </cell>
          <cell r="I738">
            <v>37248</v>
          </cell>
          <cell r="J738">
            <v>107.7847</v>
          </cell>
          <cell r="K738">
            <v>37248</v>
          </cell>
          <cell r="L738">
            <v>9.3200000000000005E-2</v>
          </cell>
          <cell r="M738">
            <v>37248</v>
          </cell>
          <cell r="N738">
            <v>7.6136999999999997</v>
          </cell>
          <cell r="O738">
            <v>37248</v>
          </cell>
          <cell r="P738">
            <v>1.5486</v>
          </cell>
          <cell r="Q738">
            <v>37248</v>
          </cell>
          <cell r="R738" t="str">
            <v>#N/A N.A.</v>
          </cell>
          <cell r="S738">
            <v>37248</v>
          </cell>
          <cell r="T738" t="str">
            <v>#N/A N.A.</v>
          </cell>
          <cell r="U738">
            <v>37248</v>
          </cell>
          <cell r="V738">
            <v>3.83</v>
          </cell>
          <cell r="W738">
            <v>37248</v>
          </cell>
          <cell r="X738">
            <v>7.3071000000000002</v>
          </cell>
          <cell r="Y738">
            <v>37248</v>
          </cell>
          <cell r="Z738">
            <v>6.1456</v>
          </cell>
        </row>
        <row r="739">
          <cell r="A739">
            <v>37249</v>
          </cell>
          <cell r="B739">
            <v>0.87660000000000005</v>
          </cell>
          <cell r="C739">
            <v>37249</v>
          </cell>
          <cell r="D739">
            <v>12.03</v>
          </cell>
          <cell r="E739">
            <v>37249</v>
          </cell>
          <cell r="F739">
            <v>10.462899999999999</v>
          </cell>
          <cell r="G739">
            <v>37249</v>
          </cell>
          <cell r="H739">
            <v>17.352</v>
          </cell>
          <cell r="I739">
            <v>37249</v>
          </cell>
          <cell r="J739">
            <v>108.3126</v>
          </cell>
          <cell r="K739">
            <v>37249</v>
          </cell>
          <cell r="L739">
            <v>9.1899999999999996E-2</v>
          </cell>
          <cell r="M739">
            <v>37249</v>
          </cell>
          <cell r="N739">
            <v>7.5514999999999999</v>
          </cell>
          <cell r="O739">
            <v>37249</v>
          </cell>
          <cell r="P739">
            <v>1.5428999999999999</v>
          </cell>
          <cell r="Q739">
            <v>37249</v>
          </cell>
          <cell r="R739" t="str">
            <v>#N/A N.A.</v>
          </cell>
          <cell r="S739">
            <v>37249</v>
          </cell>
          <cell r="T739" t="str">
            <v>#N/A N.A.</v>
          </cell>
          <cell r="U739">
            <v>37249</v>
          </cell>
          <cell r="V739">
            <v>3.77</v>
          </cell>
          <cell r="W739">
            <v>37249</v>
          </cell>
          <cell r="X739">
            <v>7.1032000000000002</v>
          </cell>
          <cell r="Y739">
            <v>37249</v>
          </cell>
          <cell r="Z739">
            <v>6.1203000000000003</v>
          </cell>
        </row>
        <row r="740">
          <cell r="A740">
            <v>37250</v>
          </cell>
          <cell r="B740">
            <v>0.87670000000000003</v>
          </cell>
          <cell r="C740">
            <v>37250</v>
          </cell>
          <cell r="D740">
            <v>12.03</v>
          </cell>
          <cell r="E740">
            <v>37250</v>
          </cell>
          <cell r="F740">
            <v>10.4114</v>
          </cell>
          <cell r="G740">
            <v>37250</v>
          </cell>
          <cell r="H740">
            <v>17.364100000000001</v>
          </cell>
          <cell r="I740">
            <v>37250</v>
          </cell>
          <cell r="J740">
            <v>108.749</v>
          </cell>
          <cell r="K740">
            <v>37250</v>
          </cell>
          <cell r="L740">
            <v>9.1999999999999998E-2</v>
          </cell>
          <cell r="M740">
            <v>37250</v>
          </cell>
          <cell r="N740">
            <v>7.5420999999999996</v>
          </cell>
          <cell r="O740">
            <v>37250</v>
          </cell>
          <cell r="P740">
            <v>1.5427999999999999</v>
          </cell>
          <cell r="Q740">
            <v>37250</v>
          </cell>
          <cell r="R740" t="str">
            <v>#N/A N.A.</v>
          </cell>
          <cell r="S740">
            <v>37250</v>
          </cell>
          <cell r="T740" t="str">
            <v>#N/A N.A.</v>
          </cell>
          <cell r="U740">
            <v>37250</v>
          </cell>
          <cell r="V740">
            <v>3.49</v>
          </cell>
          <cell r="W740">
            <v>37250</v>
          </cell>
          <cell r="X740">
            <v>7.1208999999999998</v>
          </cell>
          <cell r="Y740">
            <v>37250</v>
          </cell>
          <cell r="Z740">
            <v>6.1143000000000001</v>
          </cell>
        </row>
        <row r="741">
          <cell r="A741">
            <v>37251</v>
          </cell>
          <cell r="B741">
            <v>0.87849999999999995</v>
          </cell>
          <cell r="C741">
            <v>37251</v>
          </cell>
          <cell r="D741">
            <v>11.984999999999999</v>
          </cell>
          <cell r="E741">
            <v>37251</v>
          </cell>
          <cell r="F741">
            <v>10.5313</v>
          </cell>
          <cell r="G741">
            <v>37251</v>
          </cell>
          <cell r="H741">
            <v>17.349</v>
          </cell>
          <cell r="I741">
            <v>37251</v>
          </cell>
          <cell r="J741">
            <v>109.4393</v>
          </cell>
          <cell r="K741">
            <v>37251</v>
          </cell>
          <cell r="L741">
            <v>9.1399999999999995E-2</v>
          </cell>
          <cell r="M741">
            <v>37251</v>
          </cell>
          <cell r="N741">
            <v>7.4778000000000002</v>
          </cell>
          <cell r="O741">
            <v>37251</v>
          </cell>
          <cell r="P741">
            <v>1.5351999999999999</v>
          </cell>
          <cell r="Q741">
            <v>37251</v>
          </cell>
          <cell r="R741" t="str">
            <v>#N/A N.A.</v>
          </cell>
          <cell r="S741">
            <v>37251</v>
          </cell>
          <cell r="T741" t="str">
            <v>#N/A N.A.</v>
          </cell>
          <cell r="U741">
            <v>37251</v>
          </cell>
          <cell r="V741">
            <v>3.73</v>
          </cell>
          <cell r="W741">
            <v>37251</v>
          </cell>
          <cell r="X741">
            <v>7.0951000000000004</v>
          </cell>
          <cell r="Y741">
            <v>37251</v>
          </cell>
          <cell r="Z741">
            <v>6.0658000000000003</v>
          </cell>
        </row>
        <row r="742">
          <cell r="A742">
            <v>37252</v>
          </cell>
          <cell r="B742">
            <v>0.88460000000000005</v>
          </cell>
          <cell r="C742">
            <v>37252</v>
          </cell>
          <cell r="D742">
            <v>11.795</v>
          </cell>
          <cell r="E742">
            <v>37252</v>
          </cell>
          <cell r="F742">
            <v>10.4503</v>
          </cell>
          <cell r="G742">
            <v>37252</v>
          </cell>
          <cell r="H742">
            <v>17.216100000000001</v>
          </cell>
          <cell r="I742">
            <v>37252</v>
          </cell>
          <cell r="J742">
            <v>112.0609</v>
          </cell>
          <cell r="K742">
            <v>37252</v>
          </cell>
          <cell r="L742">
            <v>8.9700000000000002E-2</v>
          </cell>
          <cell r="M742">
            <v>37252</v>
          </cell>
          <cell r="N742">
            <v>7.3921999999999999</v>
          </cell>
          <cell r="O742">
            <v>37252</v>
          </cell>
          <cell r="P742">
            <v>1.5152000000000001</v>
          </cell>
          <cell r="Q742">
            <v>37252</v>
          </cell>
          <cell r="R742" t="str">
            <v>#N/A N.A.</v>
          </cell>
          <cell r="S742">
            <v>37252</v>
          </cell>
          <cell r="T742" t="str">
            <v>#N/A N.A.</v>
          </cell>
          <cell r="U742">
            <v>37252</v>
          </cell>
          <cell r="V742">
            <v>3.75</v>
          </cell>
          <cell r="W742">
            <v>37252</v>
          </cell>
          <cell r="X742">
            <v>7.0419999999999998</v>
          </cell>
          <cell r="Y742">
            <v>37252</v>
          </cell>
          <cell r="Z742">
            <v>5.9954999999999998</v>
          </cell>
        </row>
        <row r="743">
          <cell r="A743">
            <v>37253</v>
          </cell>
          <cell r="B743">
            <v>0.88370000000000004</v>
          </cell>
          <cell r="C743">
            <v>37253</v>
          </cell>
          <cell r="D743">
            <v>11.965</v>
          </cell>
          <cell r="E743">
            <v>37253</v>
          </cell>
          <cell r="F743">
            <v>10.618600000000001</v>
          </cell>
          <cell r="G743">
            <v>37253</v>
          </cell>
          <cell r="H743">
            <v>17.379300000000001</v>
          </cell>
          <cell r="I743">
            <v>37253</v>
          </cell>
          <cell r="J743">
            <v>110.4802</v>
          </cell>
          <cell r="K743">
            <v>37253</v>
          </cell>
          <cell r="L743">
            <v>9.1300000000000006E-2</v>
          </cell>
          <cell r="M743">
            <v>37253</v>
          </cell>
          <cell r="N743">
            <v>7.5290999999999997</v>
          </cell>
          <cell r="O743">
            <v>37253</v>
          </cell>
          <cell r="P743">
            <v>1.5357000000000001</v>
          </cell>
          <cell r="Q743">
            <v>37253</v>
          </cell>
          <cell r="R743" t="str">
            <v>#N/A N.A.</v>
          </cell>
          <cell r="S743">
            <v>37253</v>
          </cell>
          <cell r="T743" t="str">
            <v>#N/A N.A.</v>
          </cell>
          <cell r="U743">
            <v>37253</v>
          </cell>
          <cell r="V743">
            <v>3.76</v>
          </cell>
          <cell r="W743">
            <v>37253</v>
          </cell>
          <cell r="X743">
            <v>7.1590999999999996</v>
          </cell>
          <cell r="Y743">
            <v>37253</v>
          </cell>
          <cell r="Z743">
            <v>6.1138000000000003</v>
          </cell>
        </row>
        <row r="744">
          <cell r="A744">
            <v>37254</v>
          </cell>
          <cell r="B744">
            <v>0.88370000000000004</v>
          </cell>
          <cell r="C744">
            <v>37254</v>
          </cell>
          <cell r="D744">
            <v>11.965</v>
          </cell>
          <cell r="E744">
            <v>37254</v>
          </cell>
          <cell r="F744">
            <v>10.618600000000001</v>
          </cell>
          <cell r="G744">
            <v>37254</v>
          </cell>
          <cell r="H744">
            <v>17.379300000000001</v>
          </cell>
          <cell r="I744">
            <v>37254</v>
          </cell>
          <cell r="J744">
            <v>110.4802</v>
          </cell>
          <cell r="K744">
            <v>37254</v>
          </cell>
          <cell r="L744">
            <v>9.1300000000000006E-2</v>
          </cell>
          <cell r="M744">
            <v>37254</v>
          </cell>
          <cell r="N744">
            <v>7.5290999999999997</v>
          </cell>
          <cell r="O744">
            <v>37254</v>
          </cell>
          <cell r="P744">
            <v>1.5357000000000001</v>
          </cell>
          <cell r="Q744">
            <v>37254</v>
          </cell>
          <cell r="R744" t="str">
            <v>#N/A N.A.</v>
          </cell>
          <cell r="S744">
            <v>37254</v>
          </cell>
          <cell r="T744" t="str">
            <v>#N/A N.A.</v>
          </cell>
          <cell r="U744">
            <v>37254</v>
          </cell>
          <cell r="V744">
            <v>3.76</v>
          </cell>
          <cell r="W744">
            <v>37254</v>
          </cell>
          <cell r="X744">
            <v>7.1590999999999996</v>
          </cell>
          <cell r="Y744">
            <v>37254</v>
          </cell>
          <cell r="Z744">
            <v>6.1138000000000003</v>
          </cell>
        </row>
        <row r="745">
          <cell r="A745">
            <v>37255</v>
          </cell>
          <cell r="B745">
            <v>0.88370000000000004</v>
          </cell>
          <cell r="C745">
            <v>37255</v>
          </cell>
          <cell r="D745">
            <v>11.965</v>
          </cell>
          <cell r="E745">
            <v>37255</v>
          </cell>
          <cell r="F745">
            <v>10.618600000000001</v>
          </cell>
          <cell r="G745">
            <v>37255</v>
          </cell>
          <cell r="H745">
            <v>17.379300000000001</v>
          </cell>
          <cell r="I745">
            <v>37255</v>
          </cell>
          <cell r="J745">
            <v>110.4802</v>
          </cell>
          <cell r="K745">
            <v>37255</v>
          </cell>
          <cell r="L745">
            <v>9.1300000000000006E-2</v>
          </cell>
          <cell r="M745">
            <v>37255</v>
          </cell>
          <cell r="N745">
            <v>7.5290999999999997</v>
          </cell>
          <cell r="O745">
            <v>37255</v>
          </cell>
          <cell r="P745">
            <v>1.5357000000000001</v>
          </cell>
          <cell r="Q745">
            <v>37255</v>
          </cell>
          <cell r="R745" t="str">
            <v>#N/A N.A.</v>
          </cell>
          <cell r="S745">
            <v>37255</v>
          </cell>
          <cell r="T745" t="str">
            <v>#N/A N.A.</v>
          </cell>
          <cell r="U745">
            <v>37255</v>
          </cell>
          <cell r="V745">
            <v>3.76</v>
          </cell>
          <cell r="W745">
            <v>37255</v>
          </cell>
          <cell r="X745">
            <v>7.1590999999999996</v>
          </cell>
          <cell r="Y745">
            <v>37255</v>
          </cell>
          <cell r="Z745">
            <v>6.1138000000000003</v>
          </cell>
        </row>
        <row r="746">
          <cell r="A746">
            <v>37256</v>
          </cell>
          <cell r="B746">
            <v>0.89029999999999998</v>
          </cell>
          <cell r="C746">
            <v>37256</v>
          </cell>
          <cell r="D746">
            <v>11.984999999999999</v>
          </cell>
          <cell r="E746">
            <v>37256</v>
          </cell>
          <cell r="F746">
            <v>10.651199999999999</v>
          </cell>
          <cell r="G746">
            <v>37256</v>
          </cell>
          <cell r="H746">
            <v>17.398399999999999</v>
          </cell>
          <cell r="I746">
            <v>37256</v>
          </cell>
          <cell r="J746">
            <v>109.8152</v>
          </cell>
          <cell r="K746">
            <v>37256</v>
          </cell>
          <cell r="L746">
            <v>9.0899999999999995E-2</v>
          </cell>
          <cell r="M746">
            <v>37256</v>
          </cell>
          <cell r="N746">
            <v>7.5084999999999997</v>
          </cell>
          <cell r="O746">
            <v>37256</v>
          </cell>
          <cell r="P746">
            <v>1.5339</v>
          </cell>
          <cell r="Q746">
            <v>37256</v>
          </cell>
          <cell r="R746" t="str">
            <v>#N/A N.A.</v>
          </cell>
          <cell r="S746">
            <v>37256</v>
          </cell>
          <cell r="T746" t="str">
            <v>#N/A N.A.</v>
          </cell>
          <cell r="U746">
            <v>37256</v>
          </cell>
          <cell r="V746">
            <v>3.76</v>
          </cell>
          <cell r="W746">
            <v>37256</v>
          </cell>
          <cell r="X746">
            <v>7.2041000000000004</v>
          </cell>
          <cell r="Y746">
            <v>37256</v>
          </cell>
          <cell r="Z746">
            <v>6.0934999999999997</v>
          </cell>
        </row>
        <row r="747">
          <cell r="A747">
            <v>37257</v>
          </cell>
          <cell r="B747">
            <v>0.88990000000000002</v>
          </cell>
          <cell r="C747">
            <v>37257</v>
          </cell>
          <cell r="D747">
            <v>11.984999999999999</v>
          </cell>
          <cell r="E747">
            <v>37257</v>
          </cell>
          <cell r="F747">
            <v>10.7418</v>
          </cell>
          <cell r="G747">
            <v>37257</v>
          </cell>
          <cell r="H747">
            <v>17.418900000000001</v>
          </cell>
          <cell r="I747">
            <v>37257</v>
          </cell>
          <cell r="J747">
            <v>109.59529999999999</v>
          </cell>
          <cell r="K747">
            <v>37257</v>
          </cell>
          <cell r="L747">
            <v>9.11E-2</v>
          </cell>
          <cell r="M747">
            <v>37257</v>
          </cell>
          <cell r="N747">
            <v>7.5263999999999998</v>
          </cell>
          <cell r="O747">
            <v>37257</v>
          </cell>
          <cell r="P747">
            <v>1.5369999999999999</v>
          </cell>
          <cell r="Q747">
            <v>37257</v>
          </cell>
          <cell r="R747" t="str">
            <v>#N/A N.A.</v>
          </cell>
          <cell r="S747">
            <v>37257</v>
          </cell>
          <cell r="T747" t="str">
            <v>#N/A N.A.</v>
          </cell>
          <cell r="U747">
            <v>37257</v>
          </cell>
          <cell r="V747">
            <v>3.76</v>
          </cell>
          <cell r="W747">
            <v>37257</v>
          </cell>
          <cell r="X747">
            <v>7.2077</v>
          </cell>
          <cell r="Y747">
            <v>37257</v>
          </cell>
          <cell r="Z747">
            <v>6.1105</v>
          </cell>
        </row>
        <row r="748">
          <cell r="A748">
            <v>37258</v>
          </cell>
          <cell r="B748">
            <v>0.9042</v>
          </cell>
          <cell r="C748">
            <v>37258</v>
          </cell>
          <cell r="D748">
            <v>12.51</v>
          </cell>
          <cell r="E748">
            <v>37258</v>
          </cell>
          <cell r="F748">
            <v>11.271599999999999</v>
          </cell>
          <cell r="G748">
            <v>37258</v>
          </cell>
          <cell r="H748">
            <v>17.962</v>
          </cell>
          <cell r="I748">
            <v>37258</v>
          </cell>
          <cell r="J748">
            <v>105.79940000000001</v>
          </cell>
          <cell r="K748">
            <v>37258</v>
          </cell>
          <cell r="L748">
            <v>9.4E-2</v>
          </cell>
          <cell r="M748">
            <v>37258</v>
          </cell>
          <cell r="N748">
            <v>7.7756999999999996</v>
          </cell>
          <cell r="O748">
            <v>37258</v>
          </cell>
          <cell r="P748">
            <v>1.5920000000000001</v>
          </cell>
          <cell r="Q748">
            <v>37258</v>
          </cell>
          <cell r="R748" t="str">
            <v>#N/A N.A.</v>
          </cell>
          <cell r="S748">
            <v>37258</v>
          </cell>
          <cell r="T748" t="str">
            <v>#N/A N.A.</v>
          </cell>
          <cell r="U748">
            <v>37258</v>
          </cell>
          <cell r="V748">
            <v>3.73</v>
          </cell>
          <cell r="W748">
            <v>37258</v>
          </cell>
          <cell r="X748">
            <v>7.5495999999999999</v>
          </cell>
          <cell r="Y748">
            <v>37258</v>
          </cell>
          <cell r="Z748">
            <v>6.3894000000000002</v>
          </cell>
        </row>
        <row r="749">
          <cell r="A749">
            <v>37259</v>
          </cell>
          <cell r="B749">
            <v>0.89829999999999999</v>
          </cell>
          <cell r="C749">
            <v>37259</v>
          </cell>
          <cell r="D749">
            <v>12.335000000000001</v>
          </cell>
          <cell r="E749">
            <v>37259</v>
          </cell>
          <cell r="F749">
            <v>11.1035</v>
          </cell>
          <cell r="G749">
            <v>37259</v>
          </cell>
          <cell r="H749">
            <v>17.700700000000001</v>
          </cell>
          <cell r="I749">
            <v>37259</v>
          </cell>
          <cell r="J749">
            <v>106.42019999999999</v>
          </cell>
          <cell r="K749">
            <v>37259</v>
          </cell>
          <cell r="L749">
            <v>9.3399999999999997E-2</v>
          </cell>
          <cell r="M749">
            <v>37259</v>
          </cell>
          <cell r="N749">
            <v>7.6982999999999997</v>
          </cell>
          <cell r="O749">
            <v>37259</v>
          </cell>
          <cell r="P749">
            <v>1.5779000000000001</v>
          </cell>
          <cell r="Q749">
            <v>37259</v>
          </cell>
          <cell r="R749" t="str">
            <v>#N/A N.A.</v>
          </cell>
          <cell r="S749">
            <v>37259</v>
          </cell>
          <cell r="T749" t="str">
            <v>#N/A N.A.</v>
          </cell>
          <cell r="U749">
            <v>37259</v>
          </cell>
          <cell r="V749">
            <v>3.84</v>
          </cell>
          <cell r="W749">
            <v>37259</v>
          </cell>
          <cell r="X749">
            <v>7.4539999999999997</v>
          </cell>
          <cell r="Y749">
            <v>37259</v>
          </cell>
          <cell r="Z749">
            <v>6.3352000000000004</v>
          </cell>
        </row>
        <row r="750">
          <cell r="A750">
            <v>37260</v>
          </cell>
          <cell r="B750">
            <v>0.89600000000000002</v>
          </cell>
          <cell r="C750">
            <v>37260</v>
          </cell>
          <cell r="D750">
            <v>12.065</v>
          </cell>
          <cell r="E750">
            <v>37260</v>
          </cell>
          <cell r="F750">
            <v>10.8208</v>
          </cell>
          <cell r="G750">
            <v>37260</v>
          </cell>
          <cell r="H750">
            <v>17.5822</v>
          </cell>
          <cell r="I750">
            <v>37260</v>
          </cell>
          <cell r="J750">
            <v>107.2167</v>
          </cell>
          <cell r="K750">
            <v>37260</v>
          </cell>
          <cell r="L750">
            <v>9.2700000000000005E-2</v>
          </cell>
          <cell r="M750">
            <v>37260</v>
          </cell>
          <cell r="N750">
            <v>7.6135999999999999</v>
          </cell>
          <cell r="O750">
            <v>37260</v>
          </cell>
          <cell r="P750">
            <v>1.5578000000000001</v>
          </cell>
          <cell r="Q750">
            <v>37260</v>
          </cell>
          <cell r="R750" t="str">
            <v>#N/A N.A.</v>
          </cell>
          <cell r="S750">
            <v>37260</v>
          </cell>
          <cell r="T750" t="str">
            <v>#N/A N.A.</v>
          </cell>
          <cell r="U750">
            <v>37260</v>
          </cell>
          <cell r="V750">
            <v>3.87</v>
          </cell>
          <cell r="W750">
            <v>37260</v>
          </cell>
          <cell r="X750">
            <v>7.3483999999999998</v>
          </cell>
          <cell r="Y750">
            <v>37260</v>
          </cell>
          <cell r="Z750">
            <v>6.3250000000000002</v>
          </cell>
        </row>
        <row r="751">
          <cell r="A751">
            <v>37261</v>
          </cell>
          <cell r="B751">
            <v>0.89600000000000002</v>
          </cell>
          <cell r="C751">
            <v>37261</v>
          </cell>
          <cell r="D751">
            <v>12.065</v>
          </cell>
          <cell r="E751">
            <v>37261</v>
          </cell>
          <cell r="F751">
            <v>10.8208</v>
          </cell>
          <cell r="G751">
            <v>37261</v>
          </cell>
          <cell r="H751">
            <v>17.5822</v>
          </cell>
          <cell r="I751">
            <v>37261</v>
          </cell>
          <cell r="J751">
            <v>107.2167</v>
          </cell>
          <cell r="K751">
            <v>37261</v>
          </cell>
          <cell r="L751">
            <v>9.2700000000000005E-2</v>
          </cell>
          <cell r="M751">
            <v>37261</v>
          </cell>
          <cell r="N751">
            <v>7.6135999999999999</v>
          </cell>
          <cell r="O751">
            <v>37261</v>
          </cell>
          <cell r="P751">
            <v>1.5578000000000001</v>
          </cell>
          <cell r="Q751">
            <v>37261</v>
          </cell>
          <cell r="R751" t="str">
            <v>#N/A N.A.</v>
          </cell>
          <cell r="S751">
            <v>37261</v>
          </cell>
          <cell r="T751" t="str">
            <v>#N/A N.A.</v>
          </cell>
          <cell r="U751">
            <v>37261</v>
          </cell>
          <cell r="V751">
            <v>3.87</v>
          </cell>
          <cell r="W751">
            <v>37261</v>
          </cell>
          <cell r="X751">
            <v>7.3483999999999998</v>
          </cell>
          <cell r="Y751">
            <v>37261</v>
          </cell>
          <cell r="Z751">
            <v>6.3250000000000002</v>
          </cell>
        </row>
        <row r="752">
          <cell r="A752">
            <v>37262</v>
          </cell>
          <cell r="B752">
            <v>0.89600000000000002</v>
          </cell>
          <cell r="C752">
            <v>37262</v>
          </cell>
          <cell r="D752">
            <v>12.065</v>
          </cell>
          <cell r="E752">
            <v>37262</v>
          </cell>
          <cell r="F752">
            <v>10.8208</v>
          </cell>
          <cell r="G752">
            <v>37262</v>
          </cell>
          <cell r="H752">
            <v>17.5822</v>
          </cell>
          <cell r="I752">
            <v>37262</v>
          </cell>
          <cell r="J752">
            <v>107.2167</v>
          </cell>
          <cell r="K752">
            <v>37262</v>
          </cell>
          <cell r="L752">
            <v>9.2700000000000005E-2</v>
          </cell>
          <cell r="M752">
            <v>37262</v>
          </cell>
          <cell r="N752">
            <v>7.6135999999999999</v>
          </cell>
          <cell r="O752">
            <v>37262</v>
          </cell>
          <cell r="P752">
            <v>1.5578000000000001</v>
          </cell>
          <cell r="Q752">
            <v>37262</v>
          </cell>
          <cell r="R752" t="str">
            <v>#N/A N.A.</v>
          </cell>
          <cell r="S752">
            <v>37262</v>
          </cell>
          <cell r="T752" t="str">
            <v>#N/A N.A.</v>
          </cell>
          <cell r="U752">
            <v>37262</v>
          </cell>
          <cell r="V752">
            <v>3.87</v>
          </cell>
          <cell r="W752">
            <v>37262</v>
          </cell>
          <cell r="X752">
            <v>7.3483999999999998</v>
          </cell>
          <cell r="Y752">
            <v>37262</v>
          </cell>
          <cell r="Z752">
            <v>6.3250000000000002</v>
          </cell>
        </row>
        <row r="753">
          <cell r="A753">
            <v>37263</v>
          </cell>
          <cell r="B753">
            <v>0.89359999999999995</v>
          </cell>
          <cell r="C753">
            <v>37263</v>
          </cell>
          <cell r="D753">
            <v>11.756</v>
          </cell>
          <cell r="E753">
            <v>37263</v>
          </cell>
          <cell r="F753">
            <v>10.503399999999999</v>
          </cell>
          <cell r="G753">
            <v>37263</v>
          </cell>
          <cell r="H753">
            <v>16.816600000000001</v>
          </cell>
          <cell r="I753">
            <v>37263</v>
          </cell>
          <cell r="J753">
            <v>111.47750000000001</v>
          </cell>
          <cell r="K753">
            <v>37263</v>
          </cell>
          <cell r="L753">
            <v>8.9099999999999999E-2</v>
          </cell>
          <cell r="M753">
            <v>37263</v>
          </cell>
          <cell r="N753">
            <v>7.3057999999999996</v>
          </cell>
          <cell r="O753">
            <v>37263</v>
          </cell>
          <cell r="P753">
            <v>1.4970000000000001</v>
          </cell>
          <cell r="Q753">
            <v>37263</v>
          </cell>
          <cell r="R753" t="str">
            <v>#N/A N.A.</v>
          </cell>
          <cell r="S753">
            <v>37263</v>
          </cell>
          <cell r="T753" t="str">
            <v>#N/A N.A.</v>
          </cell>
          <cell r="U753">
            <v>37263</v>
          </cell>
          <cell r="V753">
            <v>3.86</v>
          </cell>
          <cell r="W753">
            <v>37263</v>
          </cell>
          <cell r="X753">
            <v>7.0823999999999998</v>
          </cell>
          <cell r="Y753">
            <v>37263</v>
          </cell>
          <cell r="Z753">
            <v>6.0506000000000002</v>
          </cell>
        </row>
        <row r="754">
          <cell r="A754">
            <v>37264</v>
          </cell>
          <cell r="B754">
            <v>0.89170000000000005</v>
          </cell>
          <cell r="C754">
            <v>37264</v>
          </cell>
          <cell r="D754">
            <v>11.438000000000001</v>
          </cell>
          <cell r="E754">
            <v>37264</v>
          </cell>
          <cell r="F754">
            <v>10.211</v>
          </cell>
          <cell r="G754">
            <v>37264</v>
          </cell>
          <cell r="H754">
            <v>16.502700000000001</v>
          </cell>
          <cell r="I754">
            <v>37264</v>
          </cell>
          <cell r="J754">
            <v>114.13</v>
          </cell>
          <cell r="K754">
            <v>37264</v>
          </cell>
          <cell r="L754">
            <v>8.6300000000000002E-2</v>
          </cell>
          <cell r="M754">
            <v>37264</v>
          </cell>
          <cell r="N754">
            <v>7.1875999999999998</v>
          </cell>
          <cell r="O754">
            <v>37264</v>
          </cell>
          <cell r="P754">
            <v>1.4701</v>
          </cell>
          <cell r="Q754">
            <v>37264</v>
          </cell>
          <cell r="R754" t="str">
            <v>#N/A N.A.</v>
          </cell>
          <cell r="S754">
            <v>37264</v>
          </cell>
          <cell r="T754" t="str">
            <v>#N/A N.A.</v>
          </cell>
          <cell r="U754">
            <v>37264</v>
          </cell>
          <cell r="V754">
            <v>3.87</v>
          </cell>
          <cell r="W754">
            <v>37264</v>
          </cell>
          <cell r="X754">
            <v>6.93</v>
          </cell>
          <cell r="Y754">
            <v>37264</v>
          </cell>
          <cell r="Z754">
            <v>6.0025000000000004</v>
          </cell>
        </row>
        <row r="755">
          <cell r="A755">
            <v>37265</v>
          </cell>
          <cell r="B755">
            <v>0.88900000000000001</v>
          </cell>
          <cell r="C755">
            <v>37265</v>
          </cell>
          <cell r="D755">
            <v>11.3</v>
          </cell>
          <cell r="E755">
            <v>37265</v>
          </cell>
          <cell r="F755">
            <v>10.099</v>
          </cell>
          <cell r="G755">
            <v>37265</v>
          </cell>
          <cell r="H755">
            <v>16.221</v>
          </cell>
          <cell r="I755">
            <v>37265</v>
          </cell>
          <cell r="J755">
            <v>116.039</v>
          </cell>
          <cell r="K755">
            <v>37265</v>
          </cell>
          <cell r="L755">
            <v>8.48E-2</v>
          </cell>
          <cell r="M755">
            <v>37265</v>
          </cell>
          <cell r="N755">
            <v>7.0656999999999996</v>
          </cell>
          <cell r="O755">
            <v>37265</v>
          </cell>
          <cell r="P755">
            <v>1.4471000000000001</v>
          </cell>
          <cell r="Q755">
            <v>37265</v>
          </cell>
          <cell r="R755" t="str">
            <v>#N/A N.A.</v>
          </cell>
          <cell r="S755">
            <v>37265</v>
          </cell>
          <cell r="T755" t="str">
            <v>#N/A N.A.</v>
          </cell>
          <cell r="U755">
            <v>37265</v>
          </cell>
          <cell r="V755">
            <v>3.87</v>
          </cell>
          <cell r="W755">
            <v>37265</v>
          </cell>
          <cell r="X755">
            <v>6.7964000000000002</v>
          </cell>
          <cell r="Y755">
            <v>37265</v>
          </cell>
          <cell r="Z755">
            <v>5.9179000000000004</v>
          </cell>
        </row>
        <row r="756">
          <cell r="A756">
            <v>37266</v>
          </cell>
          <cell r="B756">
            <v>0.89200000000000002</v>
          </cell>
          <cell r="C756">
            <v>37266</v>
          </cell>
          <cell r="D756">
            <v>11.565</v>
          </cell>
          <cell r="E756">
            <v>37266</v>
          </cell>
          <cell r="F756">
            <v>10.303100000000001</v>
          </cell>
          <cell r="G756">
            <v>37266</v>
          </cell>
          <cell r="H756">
            <v>16.6431</v>
          </cell>
          <cell r="I756">
            <v>37266</v>
          </cell>
          <cell r="J756">
            <v>113.4457</v>
          </cell>
          <cell r="K756">
            <v>37266</v>
          </cell>
          <cell r="L756">
            <v>8.7400000000000005E-2</v>
          </cell>
          <cell r="M756">
            <v>37266</v>
          </cell>
          <cell r="N756">
            <v>7.2403000000000004</v>
          </cell>
          <cell r="O756">
            <v>37266</v>
          </cell>
          <cell r="P756">
            <v>1.4830000000000001</v>
          </cell>
          <cell r="Q756">
            <v>37266</v>
          </cell>
          <cell r="R756" t="str">
            <v>#N/A N.A.</v>
          </cell>
          <cell r="S756">
            <v>37266</v>
          </cell>
          <cell r="T756" t="str">
            <v>#N/A N.A.</v>
          </cell>
          <cell r="U756">
            <v>37266</v>
          </cell>
          <cell r="V756">
            <v>3.87</v>
          </cell>
          <cell r="W756">
            <v>37266</v>
          </cell>
          <cell r="X756">
            <v>6.9618000000000002</v>
          </cell>
          <cell r="Y756">
            <v>37266</v>
          </cell>
          <cell r="Z756">
            <v>6.0491000000000001</v>
          </cell>
        </row>
        <row r="757">
          <cell r="A757">
            <v>37267</v>
          </cell>
          <cell r="B757">
            <v>0.89029999999999998</v>
          </cell>
          <cell r="C757">
            <v>37267</v>
          </cell>
          <cell r="D757">
            <v>11.355</v>
          </cell>
          <cell r="E757">
            <v>37267</v>
          </cell>
          <cell r="F757">
            <v>10.1219</v>
          </cell>
          <cell r="G757">
            <v>37267</v>
          </cell>
          <cell r="H757">
            <v>16.412600000000001</v>
          </cell>
          <cell r="I757">
            <v>37267</v>
          </cell>
          <cell r="J757">
            <v>115.6664</v>
          </cell>
          <cell r="K757">
            <v>37267</v>
          </cell>
          <cell r="L757">
            <v>8.5699999999999998E-2</v>
          </cell>
          <cell r="M757">
            <v>37267</v>
          </cell>
          <cell r="N757">
            <v>7.0990000000000002</v>
          </cell>
          <cell r="O757">
            <v>37267</v>
          </cell>
          <cell r="P757">
            <v>1.4529000000000001</v>
          </cell>
          <cell r="Q757">
            <v>37267</v>
          </cell>
          <cell r="R757" t="str">
            <v>#N/A N.A.</v>
          </cell>
          <cell r="S757">
            <v>37267</v>
          </cell>
          <cell r="T757" t="str">
            <v>#N/A N.A.</v>
          </cell>
          <cell r="U757">
            <v>37267</v>
          </cell>
          <cell r="V757">
            <v>3.87</v>
          </cell>
          <cell r="W757">
            <v>37267</v>
          </cell>
          <cell r="X757">
            <v>6.8592000000000004</v>
          </cell>
          <cell r="Y757">
            <v>37267</v>
          </cell>
          <cell r="Z757">
            <v>5.891</v>
          </cell>
        </row>
        <row r="758">
          <cell r="A758">
            <v>37268</v>
          </cell>
          <cell r="B758">
            <v>0.89029999999999998</v>
          </cell>
          <cell r="C758">
            <v>37268</v>
          </cell>
          <cell r="D758">
            <v>11.355</v>
          </cell>
          <cell r="E758">
            <v>37268</v>
          </cell>
          <cell r="F758">
            <v>10.1219</v>
          </cell>
          <cell r="G758">
            <v>37268</v>
          </cell>
          <cell r="H758">
            <v>16.412600000000001</v>
          </cell>
          <cell r="I758">
            <v>37268</v>
          </cell>
          <cell r="J758">
            <v>115.6664</v>
          </cell>
          <cell r="K758">
            <v>37268</v>
          </cell>
          <cell r="L758">
            <v>8.5699999999999998E-2</v>
          </cell>
          <cell r="M758">
            <v>37268</v>
          </cell>
          <cell r="N758">
            <v>7.0990000000000002</v>
          </cell>
          <cell r="O758">
            <v>37268</v>
          </cell>
          <cell r="P758">
            <v>1.4529000000000001</v>
          </cell>
          <cell r="Q758">
            <v>37268</v>
          </cell>
          <cell r="R758" t="str">
            <v>#N/A N.A.</v>
          </cell>
          <cell r="S758">
            <v>37268</v>
          </cell>
          <cell r="T758" t="str">
            <v>#N/A N.A.</v>
          </cell>
          <cell r="U758">
            <v>37268</v>
          </cell>
          <cell r="V758">
            <v>3.87</v>
          </cell>
          <cell r="W758">
            <v>37268</v>
          </cell>
          <cell r="X758">
            <v>6.8592000000000004</v>
          </cell>
          <cell r="Y758">
            <v>37268</v>
          </cell>
          <cell r="Z758">
            <v>5.891</v>
          </cell>
        </row>
        <row r="759">
          <cell r="A759">
            <v>37269</v>
          </cell>
          <cell r="B759">
            <v>0.89029999999999998</v>
          </cell>
          <cell r="C759">
            <v>37269</v>
          </cell>
          <cell r="D759">
            <v>11.355</v>
          </cell>
          <cell r="E759">
            <v>37269</v>
          </cell>
          <cell r="F759">
            <v>10.1219</v>
          </cell>
          <cell r="G759">
            <v>37269</v>
          </cell>
          <cell r="H759">
            <v>16.412600000000001</v>
          </cell>
          <cell r="I759">
            <v>37269</v>
          </cell>
          <cell r="J759">
            <v>115.6664</v>
          </cell>
          <cell r="K759">
            <v>37269</v>
          </cell>
          <cell r="L759">
            <v>8.5699999999999998E-2</v>
          </cell>
          <cell r="M759">
            <v>37269</v>
          </cell>
          <cell r="N759">
            <v>7.0990000000000002</v>
          </cell>
          <cell r="O759">
            <v>37269</v>
          </cell>
          <cell r="P759">
            <v>1.4529000000000001</v>
          </cell>
          <cell r="Q759">
            <v>37269</v>
          </cell>
          <cell r="R759" t="str">
            <v>#N/A N.A.</v>
          </cell>
          <cell r="S759">
            <v>37269</v>
          </cell>
          <cell r="T759" t="str">
            <v>#N/A N.A.</v>
          </cell>
          <cell r="U759">
            <v>37269</v>
          </cell>
          <cell r="V759">
            <v>3.87</v>
          </cell>
          <cell r="W759">
            <v>37269</v>
          </cell>
          <cell r="X759">
            <v>6.8592000000000004</v>
          </cell>
          <cell r="Y759">
            <v>37269</v>
          </cell>
          <cell r="Z759">
            <v>5.891</v>
          </cell>
        </row>
        <row r="760">
          <cell r="A760">
            <v>37270</v>
          </cell>
          <cell r="B760">
            <v>0.89380000000000004</v>
          </cell>
          <cell r="C760">
            <v>37270</v>
          </cell>
          <cell r="D760">
            <v>11.525</v>
          </cell>
          <cell r="E760">
            <v>37270</v>
          </cell>
          <cell r="F760">
            <v>10.302199999999999</v>
          </cell>
          <cell r="G760">
            <v>37270</v>
          </cell>
          <cell r="H760">
            <v>16.6982</v>
          </cell>
          <cell r="I760">
            <v>37270</v>
          </cell>
          <cell r="J760">
            <v>113.88890000000001</v>
          </cell>
          <cell r="K760">
            <v>37270</v>
          </cell>
          <cell r="L760">
            <v>8.7300000000000003E-2</v>
          </cell>
          <cell r="M760">
            <v>37270</v>
          </cell>
          <cell r="N760">
            <v>7.2237</v>
          </cell>
          <cell r="O760">
            <v>37270</v>
          </cell>
          <cell r="P760">
            <v>1.4772000000000001</v>
          </cell>
          <cell r="Q760">
            <v>37270</v>
          </cell>
          <cell r="R760" t="str">
            <v>#N/A N.A.</v>
          </cell>
          <cell r="S760">
            <v>37270</v>
          </cell>
          <cell r="T760" t="str">
            <v>#N/A N.A.</v>
          </cell>
          <cell r="U760">
            <v>37270</v>
          </cell>
          <cell r="V760">
            <v>3.8</v>
          </cell>
          <cell r="W760">
            <v>37270</v>
          </cell>
          <cell r="X760">
            <v>6.9569000000000001</v>
          </cell>
          <cell r="Y760">
            <v>37270</v>
          </cell>
          <cell r="Z760">
            <v>5.9737</v>
          </cell>
        </row>
        <row r="761">
          <cell r="A761">
            <v>37271</v>
          </cell>
          <cell r="B761">
            <v>0.88959999999999995</v>
          </cell>
          <cell r="C761">
            <v>37271</v>
          </cell>
          <cell r="D761">
            <v>11.6905</v>
          </cell>
          <cell r="E761">
            <v>37271</v>
          </cell>
          <cell r="F761">
            <v>10.391400000000001</v>
          </cell>
          <cell r="G761">
            <v>37271</v>
          </cell>
          <cell r="H761">
            <v>16.860800000000001</v>
          </cell>
          <cell r="I761">
            <v>37271</v>
          </cell>
          <cell r="J761">
            <v>112.5214</v>
          </cell>
          <cell r="K761">
            <v>37271</v>
          </cell>
          <cell r="L761">
            <v>8.9300000000000004E-2</v>
          </cell>
          <cell r="M761">
            <v>37271</v>
          </cell>
          <cell r="N761">
            <v>7.3685</v>
          </cell>
          <cell r="O761">
            <v>37271</v>
          </cell>
          <cell r="P761">
            <v>1.5002</v>
          </cell>
          <cell r="Q761">
            <v>37271</v>
          </cell>
          <cell r="R761" t="str">
            <v>#N/A N.A.</v>
          </cell>
          <cell r="S761">
            <v>37271</v>
          </cell>
          <cell r="T761" t="str">
            <v>#N/A N.A.</v>
          </cell>
          <cell r="U761">
            <v>37271</v>
          </cell>
          <cell r="V761">
            <v>3.8</v>
          </cell>
          <cell r="W761">
            <v>37271</v>
          </cell>
          <cell r="X761">
            <v>7.0004999999999997</v>
          </cell>
          <cell r="Y761">
            <v>37271</v>
          </cell>
          <cell r="Z761">
            <v>6.1658999999999997</v>
          </cell>
        </row>
        <row r="762">
          <cell r="A762">
            <v>37272</v>
          </cell>
          <cell r="B762">
            <v>0.88260000000000005</v>
          </cell>
          <cell r="C762">
            <v>37272</v>
          </cell>
          <cell r="D762">
            <v>11.605</v>
          </cell>
          <cell r="E762">
            <v>37272</v>
          </cell>
          <cell r="F762">
            <v>10.2845</v>
          </cell>
          <cell r="G762">
            <v>37272</v>
          </cell>
          <cell r="H762">
            <v>16.491800000000001</v>
          </cell>
          <cell r="I762">
            <v>37272</v>
          </cell>
          <cell r="J762">
            <v>114.16119999999999</v>
          </cell>
          <cell r="K762">
            <v>37272</v>
          </cell>
          <cell r="L762">
            <v>8.6900000000000005E-2</v>
          </cell>
          <cell r="M762">
            <v>37272</v>
          </cell>
          <cell r="N762">
            <v>7.1779000000000002</v>
          </cell>
          <cell r="O762">
            <v>37272</v>
          </cell>
          <cell r="P762">
            <v>1.4714</v>
          </cell>
          <cell r="Q762">
            <v>37272</v>
          </cell>
          <cell r="R762" t="str">
            <v>#N/A N.A.</v>
          </cell>
          <cell r="S762">
            <v>37272</v>
          </cell>
          <cell r="T762" t="str">
            <v>#N/A N.A.</v>
          </cell>
          <cell r="U762">
            <v>37272</v>
          </cell>
          <cell r="V762">
            <v>3.85</v>
          </cell>
          <cell r="W762">
            <v>37272</v>
          </cell>
          <cell r="X762">
            <v>6.9164000000000003</v>
          </cell>
          <cell r="Y762">
            <v>37272</v>
          </cell>
          <cell r="Z762">
            <v>5.9021999999999997</v>
          </cell>
        </row>
        <row r="763">
          <cell r="A763">
            <v>37273</v>
          </cell>
          <cell r="B763">
            <v>0.88100000000000001</v>
          </cell>
          <cell r="C763">
            <v>37273</v>
          </cell>
          <cell r="D763">
            <v>11.42</v>
          </cell>
          <cell r="E763">
            <v>37273</v>
          </cell>
          <cell r="F763">
            <v>10.0566</v>
          </cell>
          <cell r="G763">
            <v>37273</v>
          </cell>
          <cell r="H763">
            <v>16.3873</v>
          </cell>
          <cell r="I763">
            <v>37273</v>
          </cell>
          <cell r="J763">
            <v>115.2431</v>
          </cell>
          <cell r="K763">
            <v>37273</v>
          </cell>
          <cell r="L763">
            <v>8.6099999999999996E-2</v>
          </cell>
          <cell r="M763">
            <v>37273</v>
          </cell>
          <cell r="N763">
            <v>7.0841000000000003</v>
          </cell>
          <cell r="O763">
            <v>37273</v>
          </cell>
          <cell r="P763">
            <v>1.4637</v>
          </cell>
          <cell r="Q763">
            <v>37273</v>
          </cell>
          <cell r="R763" t="str">
            <v>#N/A N.A.</v>
          </cell>
          <cell r="S763">
            <v>37273</v>
          </cell>
          <cell r="T763" t="str">
            <v>#N/A N.A.</v>
          </cell>
          <cell r="U763">
            <v>37273</v>
          </cell>
          <cell r="V763">
            <v>3.85</v>
          </cell>
          <cell r="W763">
            <v>37273</v>
          </cell>
          <cell r="X763">
            <v>6.8521000000000001</v>
          </cell>
          <cell r="Y763">
            <v>37273</v>
          </cell>
          <cell r="Z763">
            <v>5.8707000000000003</v>
          </cell>
        </row>
        <row r="764">
          <cell r="A764">
            <v>37274</v>
          </cell>
          <cell r="B764">
            <v>0.88480000000000003</v>
          </cell>
          <cell r="C764">
            <v>37274</v>
          </cell>
          <cell r="D764">
            <v>11.46</v>
          </cell>
          <cell r="E764">
            <v>37274</v>
          </cell>
          <cell r="F764">
            <v>10.1325</v>
          </cell>
          <cell r="G764">
            <v>37274</v>
          </cell>
          <cell r="H764">
            <v>16.432500000000001</v>
          </cell>
          <cell r="I764">
            <v>37274</v>
          </cell>
          <cell r="J764">
            <v>114.8908</v>
          </cell>
          <cell r="K764">
            <v>37274</v>
          </cell>
          <cell r="L764">
            <v>8.6199999999999999E-2</v>
          </cell>
          <cell r="M764">
            <v>37274</v>
          </cell>
          <cell r="N764">
            <v>7.0808999999999997</v>
          </cell>
          <cell r="O764">
            <v>37274</v>
          </cell>
          <cell r="P764">
            <v>1.4650000000000001</v>
          </cell>
          <cell r="Q764">
            <v>37274</v>
          </cell>
          <cell r="R764" t="str">
            <v>#N/A N.A.</v>
          </cell>
          <cell r="S764">
            <v>37274</v>
          </cell>
          <cell r="T764" t="str">
            <v>#N/A N.A.</v>
          </cell>
          <cell r="U764">
            <v>37274</v>
          </cell>
          <cell r="V764">
            <v>3.85</v>
          </cell>
          <cell r="W764">
            <v>37274</v>
          </cell>
          <cell r="X764">
            <v>6.8808999999999996</v>
          </cell>
          <cell r="Y764">
            <v>37274</v>
          </cell>
          <cell r="Z764">
            <v>5.8781999999999996</v>
          </cell>
        </row>
        <row r="765">
          <cell r="A765">
            <v>37275</v>
          </cell>
          <cell r="B765">
            <v>0.88480000000000003</v>
          </cell>
          <cell r="C765">
            <v>37275</v>
          </cell>
          <cell r="D765">
            <v>11.46</v>
          </cell>
          <cell r="E765">
            <v>37275</v>
          </cell>
          <cell r="F765">
            <v>10.1325</v>
          </cell>
          <cell r="G765">
            <v>37275</v>
          </cell>
          <cell r="H765">
            <v>16.432500000000001</v>
          </cell>
          <cell r="I765">
            <v>37275</v>
          </cell>
          <cell r="J765">
            <v>114.8908</v>
          </cell>
          <cell r="K765">
            <v>37275</v>
          </cell>
          <cell r="L765">
            <v>8.6199999999999999E-2</v>
          </cell>
          <cell r="M765">
            <v>37275</v>
          </cell>
          <cell r="N765">
            <v>7.0808999999999997</v>
          </cell>
          <cell r="O765">
            <v>37275</v>
          </cell>
          <cell r="P765">
            <v>1.4650000000000001</v>
          </cell>
          <cell r="Q765">
            <v>37275</v>
          </cell>
          <cell r="R765" t="str">
            <v>#N/A N.A.</v>
          </cell>
          <cell r="S765">
            <v>37275</v>
          </cell>
          <cell r="T765" t="str">
            <v>#N/A N.A.</v>
          </cell>
          <cell r="U765">
            <v>37275</v>
          </cell>
          <cell r="V765">
            <v>3.85</v>
          </cell>
          <cell r="W765">
            <v>37275</v>
          </cell>
          <cell r="X765">
            <v>6.8808999999999996</v>
          </cell>
          <cell r="Y765">
            <v>37275</v>
          </cell>
          <cell r="Z765">
            <v>5.8781999999999996</v>
          </cell>
        </row>
        <row r="766">
          <cell r="A766">
            <v>37276</v>
          </cell>
          <cell r="B766">
            <v>0.88480000000000003</v>
          </cell>
          <cell r="C766">
            <v>37276</v>
          </cell>
          <cell r="D766">
            <v>11.46</v>
          </cell>
          <cell r="E766">
            <v>37276</v>
          </cell>
          <cell r="F766">
            <v>10.1325</v>
          </cell>
          <cell r="G766">
            <v>37276</v>
          </cell>
          <cell r="H766">
            <v>16.432500000000001</v>
          </cell>
          <cell r="I766">
            <v>37276</v>
          </cell>
          <cell r="J766">
            <v>114.8908</v>
          </cell>
          <cell r="K766">
            <v>37276</v>
          </cell>
          <cell r="L766">
            <v>8.6199999999999999E-2</v>
          </cell>
          <cell r="M766">
            <v>37276</v>
          </cell>
          <cell r="N766">
            <v>7.0808999999999997</v>
          </cell>
          <cell r="O766">
            <v>37276</v>
          </cell>
          <cell r="P766">
            <v>1.4650000000000001</v>
          </cell>
          <cell r="Q766">
            <v>37276</v>
          </cell>
          <cell r="R766" t="str">
            <v>#N/A N.A.</v>
          </cell>
          <cell r="S766">
            <v>37276</v>
          </cell>
          <cell r="T766" t="str">
            <v>#N/A N.A.</v>
          </cell>
          <cell r="U766">
            <v>37276</v>
          </cell>
          <cell r="V766">
            <v>3.85</v>
          </cell>
          <cell r="W766">
            <v>37276</v>
          </cell>
          <cell r="X766">
            <v>6.8808999999999996</v>
          </cell>
          <cell r="Y766">
            <v>37276</v>
          </cell>
          <cell r="Z766">
            <v>5.8781999999999996</v>
          </cell>
        </row>
        <row r="767">
          <cell r="A767">
            <v>37277</v>
          </cell>
          <cell r="B767">
            <v>0.88380000000000003</v>
          </cell>
          <cell r="C767">
            <v>37277</v>
          </cell>
          <cell r="D767">
            <v>11.4975</v>
          </cell>
          <cell r="E767">
            <v>37277</v>
          </cell>
          <cell r="F767">
            <v>10.16</v>
          </cell>
          <cell r="G767">
            <v>37277</v>
          </cell>
          <cell r="H767">
            <v>16.517399999999999</v>
          </cell>
          <cell r="I767">
            <v>37277</v>
          </cell>
          <cell r="J767">
            <v>114.4819</v>
          </cell>
          <cell r="K767">
            <v>37277</v>
          </cell>
          <cell r="L767">
            <v>8.6699999999999999E-2</v>
          </cell>
          <cell r="M767">
            <v>37277</v>
          </cell>
          <cell r="N767">
            <v>7.1433999999999997</v>
          </cell>
          <cell r="O767">
            <v>37277</v>
          </cell>
          <cell r="P767">
            <v>1.4751000000000001</v>
          </cell>
          <cell r="Q767">
            <v>37277</v>
          </cell>
          <cell r="R767" t="str">
            <v>#N/A N.A.</v>
          </cell>
          <cell r="S767">
            <v>37277</v>
          </cell>
          <cell r="T767" t="str">
            <v>#N/A N.A.</v>
          </cell>
          <cell r="U767">
            <v>37277</v>
          </cell>
          <cell r="V767">
            <v>3.85</v>
          </cell>
          <cell r="W767">
            <v>37277</v>
          </cell>
          <cell r="X767">
            <v>6.9237000000000002</v>
          </cell>
          <cell r="Y767">
            <v>37277</v>
          </cell>
          <cell r="Z767">
            <v>5.9481000000000002</v>
          </cell>
        </row>
        <row r="768">
          <cell r="A768">
            <v>37278</v>
          </cell>
          <cell r="B768">
            <v>0.88449999999999995</v>
          </cell>
          <cell r="C768">
            <v>37278</v>
          </cell>
          <cell r="D768">
            <v>11.675000000000001</v>
          </cell>
          <cell r="E768">
            <v>37278</v>
          </cell>
          <cell r="F768">
            <v>10.327</v>
          </cell>
          <cell r="G768">
            <v>37278</v>
          </cell>
          <cell r="H768">
            <v>16.639500000000002</v>
          </cell>
          <cell r="I768">
            <v>37278</v>
          </cell>
          <cell r="J768">
            <v>114.3409</v>
          </cell>
          <cell r="K768">
            <v>37278</v>
          </cell>
          <cell r="L768">
            <v>8.6999999999999994E-2</v>
          </cell>
          <cell r="M768">
            <v>37278</v>
          </cell>
          <cell r="N768">
            <v>7.2401</v>
          </cell>
          <cell r="O768">
            <v>37278</v>
          </cell>
          <cell r="P768">
            <v>1.4931000000000001</v>
          </cell>
          <cell r="Q768">
            <v>37278</v>
          </cell>
          <cell r="R768" t="str">
            <v>#N/A N.A.</v>
          </cell>
          <cell r="S768">
            <v>37278</v>
          </cell>
          <cell r="T768" t="str">
            <v>#N/A N.A.</v>
          </cell>
          <cell r="U768">
            <v>37278</v>
          </cell>
          <cell r="V768">
            <v>3.88</v>
          </cell>
          <cell r="W768">
            <v>37278</v>
          </cell>
          <cell r="X768">
            <v>7.0095999999999998</v>
          </cell>
          <cell r="Y768">
            <v>37278</v>
          </cell>
          <cell r="Z768">
            <v>6.0467000000000004</v>
          </cell>
        </row>
        <row r="769">
          <cell r="A769">
            <v>37279</v>
          </cell>
          <cell r="B769">
            <v>0.88070000000000004</v>
          </cell>
          <cell r="C769">
            <v>37279</v>
          </cell>
          <cell r="D769">
            <v>11.2575</v>
          </cell>
          <cell r="E769">
            <v>37279</v>
          </cell>
          <cell r="F769">
            <v>9.9529999999999994</v>
          </cell>
          <cell r="G769">
            <v>37279</v>
          </cell>
          <cell r="H769">
            <v>16.120100000000001</v>
          </cell>
          <cell r="I769">
            <v>37279</v>
          </cell>
          <cell r="J769">
            <v>117.7277</v>
          </cell>
          <cell r="K769">
            <v>37279</v>
          </cell>
          <cell r="L769">
            <v>8.4000000000000005E-2</v>
          </cell>
          <cell r="M769">
            <v>37279</v>
          </cell>
          <cell r="N769">
            <v>7.0593000000000004</v>
          </cell>
          <cell r="O769">
            <v>37279</v>
          </cell>
          <cell r="P769">
            <v>1.4500999999999999</v>
          </cell>
          <cell r="Q769">
            <v>37279</v>
          </cell>
          <cell r="R769" t="str">
            <v>#N/A N.A.</v>
          </cell>
          <cell r="S769">
            <v>37279</v>
          </cell>
          <cell r="T769" t="str">
            <v>#N/A N.A.</v>
          </cell>
          <cell r="U769">
            <v>37279</v>
          </cell>
          <cell r="V769">
            <v>3.88</v>
          </cell>
          <cell r="W769">
            <v>37279</v>
          </cell>
          <cell r="X769">
            <v>6.7678000000000003</v>
          </cell>
          <cell r="Y769">
            <v>37279</v>
          </cell>
          <cell r="Z769">
            <v>5.8602999999999996</v>
          </cell>
        </row>
        <row r="770">
          <cell r="A770">
            <v>37280</v>
          </cell>
          <cell r="B770">
            <v>0.87770000000000004</v>
          </cell>
          <cell r="C770">
            <v>37280</v>
          </cell>
          <cell r="D770">
            <v>11.234999999999999</v>
          </cell>
          <cell r="E770">
            <v>37280</v>
          </cell>
          <cell r="F770">
            <v>9.8719999999999999</v>
          </cell>
          <cell r="G770">
            <v>37280</v>
          </cell>
          <cell r="H770">
            <v>16.018799999999999</v>
          </cell>
          <cell r="I770">
            <v>37280</v>
          </cell>
          <cell r="J770">
            <v>118.4246</v>
          </cell>
          <cell r="K770">
            <v>37280</v>
          </cell>
          <cell r="L770">
            <v>8.3400000000000002E-2</v>
          </cell>
          <cell r="M770">
            <v>37280</v>
          </cell>
          <cell r="N770">
            <v>7.0063000000000004</v>
          </cell>
          <cell r="O770">
            <v>37280</v>
          </cell>
          <cell r="P770">
            <v>1.4403999999999999</v>
          </cell>
          <cell r="Q770">
            <v>37280</v>
          </cell>
          <cell r="R770" t="str">
            <v>#N/A N.A.</v>
          </cell>
          <cell r="S770">
            <v>37280</v>
          </cell>
          <cell r="T770" t="str">
            <v>#N/A N.A.</v>
          </cell>
          <cell r="U770">
            <v>37280</v>
          </cell>
          <cell r="V770">
            <v>3.88</v>
          </cell>
          <cell r="W770">
            <v>37280</v>
          </cell>
          <cell r="X770">
            <v>6.7130999999999998</v>
          </cell>
          <cell r="Y770">
            <v>37280</v>
          </cell>
          <cell r="Z770">
            <v>5.8394000000000004</v>
          </cell>
        </row>
        <row r="771">
          <cell r="A771">
            <v>37281</v>
          </cell>
          <cell r="B771">
            <v>0.86370000000000002</v>
          </cell>
          <cell r="C771">
            <v>37281</v>
          </cell>
          <cell r="D771">
            <v>11.381500000000001</v>
          </cell>
          <cell r="E771">
            <v>37281</v>
          </cell>
          <cell r="F771">
            <v>9.8379999999999992</v>
          </cell>
          <cell r="G771">
            <v>37281</v>
          </cell>
          <cell r="H771">
            <v>16.0182</v>
          </cell>
          <cell r="I771">
            <v>37281</v>
          </cell>
          <cell r="J771">
            <v>116.7033</v>
          </cell>
          <cell r="K771">
            <v>37281</v>
          </cell>
          <cell r="L771">
            <v>8.4599999999999995E-2</v>
          </cell>
          <cell r="M771">
            <v>37281</v>
          </cell>
          <cell r="N771">
            <v>7.0674000000000001</v>
          </cell>
          <cell r="O771">
            <v>37281</v>
          </cell>
          <cell r="P771">
            <v>1.4584999999999999</v>
          </cell>
          <cell r="Q771">
            <v>37281</v>
          </cell>
          <cell r="R771" t="str">
            <v>#N/A N.A.</v>
          </cell>
          <cell r="S771">
            <v>37281</v>
          </cell>
          <cell r="T771" t="str">
            <v>#N/A N.A.</v>
          </cell>
          <cell r="U771">
            <v>37281</v>
          </cell>
          <cell r="V771">
            <v>3.88</v>
          </cell>
          <cell r="W771">
            <v>37281</v>
          </cell>
          <cell r="X771">
            <v>6.6746999999999996</v>
          </cell>
          <cell r="Y771">
            <v>37281</v>
          </cell>
          <cell r="Z771">
            <v>5.8780000000000001</v>
          </cell>
        </row>
        <row r="772">
          <cell r="A772">
            <v>37282</v>
          </cell>
          <cell r="B772">
            <v>0.86370000000000002</v>
          </cell>
          <cell r="C772">
            <v>37282</v>
          </cell>
          <cell r="D772">
            <v>11.381500000000001</v>
          </cell>
          <cell r="E772">
            <v>37282</v>
          </cell>
          <cell r="F772">
            <v>9.8379999999999992</v>
          </cell>
          <cell r="G772">
            <v>37282</v>
          </cell>
          <cell r="H772">
            <v>16.0182</v>
          </cell>
          <cell r="I772">
            <v>37282</v>
          </cell>
          <cell r="J772">
            <v>116.7033</v>
          </cell>
          <cell r="K772">
            <v>37282</v>
          </cell>
          <cell r="L772">
            <v>8.4599999999999995E-2</v>
          </cell>
          <cell r="M772">
            <v>37282</v>
          </cell>
          <cell r="N772">
            <v>7.0674000000000001</v>
          </cell>
          <cell r="O772">
            <v>37282</v>
          </cell>
          <cell r="P772">
            <v>1.4584999999999999</v>
          </cell>
          <cell r="Q772">
            <v>37282</v>
          </cell>
          <cell r="R772" t="str">
            <v>#N/A N.A.</v>
          </cell>
          <cell r="S772">
            <v>37282</v>
          </cell>
          <cell r="T772" t="str">
            <v>#N/A N.A.</v>
          </cell>
          <cell r="U772">
            <v>37282</v>
          </cell>
          <cell r="V772">
            <v>3.88</v>
          </cell>
          <cell r="W772">
            <v>37282</v>
          </cell>
          <cell r="X772">
            <v>6.6746999999999996</v>
          </cell>
          <cell r="Y772">
            <v>37282</v>
          </cell>
          <cell r="Z772">
            <v>5.8780000000000001</v>
          </cell>
        </row>
        <row r="773">
          <cell r="A773">
            <v>37283</v>
          </cell>
          <cell r="B773">
            <v>0.86370000000000002</v>
          </cell>
          <cell r="C773">
            <v>37283</v>
          </cell>
          <cell r="D773">
            <v>11.381500000000001</v>
          </cell>
          <cell r="E773">
            <v>37283</v>
          </cell>
          <cell r="F773">
            <v>9.8379999999999992</v>
          </cell>
          <cell r="G773">
            <v>37283</v>
          </cell>
          <cell r="H773">
            <v>16.0182</v>
          </cell>
          <cell r="I773">
            <v>37283</v>
          </cell>
          <cell r="J773">
            <v>116.7033</v>
          </cell>
          <cell r="K773">
            <v>37283</v>
          </cell>
          <cell r="L773">
            <v>8.4599999999999995E-2</v>
          </cell>
          <cell r="M773">
            <v>37283</v>
          </cell>
          <cell r="N773">
            <v>7.0674000000000001</v>
          </cell>
          <cell r="O773">
            <v>37283</v>
          </cell>
          <cell r="P773">
            <v>1.4584999999999999</v>
          </cell>
          <cell r="Q773">
            <v>37283</v>
          </cell>
          <cell r="R773" t="str">
            <v>#N/A N.A.</v>
          </cell>
          <cell r="S773">
            <v>37283</v>
          </cell>
          <cell r="T773" t="str">
            <v>#N/A N.A.</v>
          </cell>
          <cell r="U773">
            <v>37283</v>
          </cell>
          <cell r="V773">
            <v>3.88</v>
          </cell>
          <cell r="W773">
            <v>37283</v>
          </cell>
          <cell r="X773">
            <v>6.6746999999999996</v>
          </cell>
          <cell r="Y773">
            <v>37283</v>
          </cell>
          <cell r="Z773">
            <v>5.8780000000000001</v>
          </cell>
        </row>
        <row r="774">
          <cell r="A774">
            <v>37284</v>
          </cell>
          <cell r="B774">
            <v>0.86160000000000003</v>
          </cell>
          <cell r="C774">
            <v>37284</v>
          </cell>
          <cell r="D774">
            <v>11.509</v>
          </cell>
          <cell r="E774">
            <v>37284</v>
          </cell>
          <cell r="F774">
            <v>9.9079999999999995</v>
          </cell>
          <cell r="G774">
            <v>37284</v>
          </cell>
          <cell r="H774">
            <v>16.216200000000001</v>
          </cell>
          <cell r="I774">
            <v>37284</v>
          </cell>
          <cell r="J774">
            <v>114.38500000000001</v>
          </cell>
          <cell r="K774">
            <v>37284</v>
          </cell>
          <cell r="L774">
            <v>8.6199999999999999E-2</v>
          </cell>
          <cell r="M774">
            <v>37284</v>
          </cell>
          <cell r="N774">
            <v>7.1917999999999997</v>
          </cell>
          <cell r="O774">
            <v>37284</v>
          </cell>
          <cell r="P774">
            <v>1.4743999999999999</v>
          </cell>
          <cell r="Q774">
            <v>37284</v>
          </cell>
          <cell r="R774" t="str">
            <v>#N/A N.A.</v>
          </cell>
          <cell r="S774">
            <v>37284</v>
          </cell>
          <cell r="T774" t="str">
            <v>#N/A N.A.</v>
          </cell>
          <cell r="U774">
            <v>37284</v>
          </cell>
          <cell r="V774">
            <v>3.88</v>
          </cell>
          <cell r="W774">
            <v>37284</v>
          </cell>
          <cell r="X774">
            <v>6.7407000000000004</v>
          </cell>
          <cell r="Y774">
            <v>37284</v>
          </cell>
          <cell r="Z774">
            <v>5.9317000000000002</v>
          </cell>
        </row>
        <row r="775">
          <cell r="A775">
            <v>37285</v>
          </cell>
          <cell r="B775">
            <v>0.86470000000000002</v>
          </cell>
          <cell r="C775">
            <v>37285</v>
          </cell>
          <cell r="D775">
            <v>11.425000000000001</v>
          </cell>
          <cell r="E775">
            <v>37285</v>
          </cell>
          <cell r="F775">
            <v>9.8699999999999992</v>
          </cell>
          <cell r="G775">
            <v>37285</v>
          </cell>
          <cell r="H775">
            <v>16.1113</v>
          </cell>
          <cell r="I775">
            <v>37285</v>
          </cell>
          <cell r="J775">
            <v>114.6994</v>
          </cell>
          <cell r="K775">
            <v>37285</v>
          </cell>
          <cell r="L775">
            <v>8.5400000000000004E-2</v>
          </cell>
          <cell r="M775">
            <v>37285</v>
          </cell>
          <cell r="N775">
            <v>7.1471</v>
          </cell>
          <cell r="O775">
            <v>37285</v>
          </cell>
          <cell r="P775">
            <v>1.4609000000000001</v>
          </cell>
          <cell r="Q775">
            <v>37285</v>
          </cell>
          <cell r="R775" t="str">
            <v>#N/A N.A.</v>
          </cell>
          <cell r="S775">
            <v>37285</v>
          </cell>
          <cell r="T775" t="str">
            <v>#N/A N.A.</v>
          </cell>
          <cell r="U775">
            <v>37285</v>
          </cell>
          <cell r="V775">
            <v>3.84</v>
          </cell>
          <cell r="W775">
            <v>37285</v>
          </cell>
          <cell r="X775">
            <v>6.7061000000000002</v>
          </cell>
          <cell r="Y775">
            <v>37285</v>
          </cell>
          <cell r="Z775">
            <v>5.8052000000000001</v>
          </cell>
        </row>
        <row r="776">
          <cell r="A776">
            <v>37286</v>
          </cell>
          <cell r="B776">
            <v>0.86409999999999998</v>
          </cell>
          <cell r="C776">
            <v>37286</v>
          </cell>
          <cell r="D776">
            <v>11.43</v>
          </cell>
          <cell r="E776">
            <v>37286</v>
          </cell>
          <cell r="F776">
            <v>9.8729999999999993</v>
          </cell>
          <cell r="G776">
            <v>37286</v>
          </cell>
          <cell r="H776">
            <v>16.099499999999999</v>
          </cell>
          <cell r="I776">
            <v>37286</v>
          </cell>
          <cell r="J776">
            <v>115.10760000000001</v>
          </cell>
          <cell r="K776">
            <v>37286</v>
          </cell>
          <cell r="L776">
            <v>8.5699999999999998E-2</v>
          </cell>
          <cell r="M776">
            <v>37286</v>
          </cell>
          <cell r="N776">
            <v>7.1711999999999998</v>
          </cell>
          <cell r="O776">
            <v>37286</v>
          </cell>
          <cell r="P776">
            <v>1.4598</v>
          </cell>
          <cell r="Q776">
            <v>37286</v>
          </cell>
          <cell r="R776" t="str">
            <v>#N/A N.A.</v>
          </cell>
          <cell r="S776">
            <v>37286</v>
          </cell>
          <cell r="T776" t="str">
            <v>#N/A N.A.</v>
          </cell>
          <cell r="U776">
            <v>37286</v>
          </cell>
          <cell r="V776">
            <v>3.87</v>
          </cell>
          <cell r="W776">
            <v>37286</v>
          </cell>
          <cell r="X776">
            <v>6.6510999999999996</v>
          </cell>
          <cell r="Y776">
            <v>37286</v>
          </cell>
          <cell r="Z776">
            <v>5.7682000000000002</v>
          </cell>
        </row>
        <row r="777">
          <cell r="A777">
            <v>37287</v>
          </cell>
          <cell r="B777">
            <v>0.85929999999999995</v>
          </cell>
          <cell r="C777">
            <v>37287</v>
          </cell>
          <cell r="D777">
            <v>11.414999999999999</v>
          </cell>
          <cell r="E777">
            <v>37287</v>
          </cell>
          <cell r="F777">
            <v>9.8160000000000007</v>
          </cell>
          <cell r="G777">
            <v>37287</v>
          </cell>
          <cell r="H777">
            <v>16.104199999999999</v>
          </cell>
          <cell r="I777">
            <v>37287</v>
          </cell>
          <cell r="J777">
            <v>114.8927</v>
          </cell>
          <cell r="K777">
            <v>37287</v>
          </cell>
          <cell r="L777">
            <v>8.4699999999999998E-2</v>
          </cell>
          <cell r="M777">
            <v>37287</v>
          </cell>
          <cell r="N777">
            <v>7.1844000000000001</v>
          </cell>
          <cell r="O777">
            <v>37287</v>
          </cell>
          <cell r="P777">
            <v>1.4636</v>
          </cell>
          <cell r="Q777">
            <v>37287</v>
          </cell>
          <cell r="R777" t="str">
            <v>#N/A N.A.</v>
          </cell>
          <cell r="S777">
            <v>37287</v>
          </cell>
          <cell r="T777" t="str">
            <v>#N/A N.A.</v>
          </cell>
          <cell r="U777">
            <v>37287</v>
          </cell>
          <cell r="V777">
            <v>3.87</v>
          </cell>
          <cell r="W777">
            <v>37287</v>
          </cell>
          <cell r="X777">
            <v>6.6413000000000002</v>
          </cell>
          <cell r="Y777">
            <v>37287</v>
          </cell>
          <cell r="Z777">
            <v>5.7953999999999999</v>
          </cell>
        </row>
        <row r="778">
          <cell r="A778">
            <v>37288</v>
          </cell>
          <cell r="B778">
            <v>0.86150000000000004</v>
          </cell>
          <cell r="C778">
            <v>37288</v>
          </cell>
          <cell r="D778">
            <v>11.6465</v>
          </cell>
          <cell r="E778">
            <v>37288</v>
          </cell>
          <cell r="F778">
            <v>10.047000000000001</v>
          </cell>
          <cell r="G778">
            <v>37288</v>
          </cell>
          <cell r="H778">
            <v>16.491599999999998</v>
          </cell>
          <cell r="I778">
            <v>37288</v>
          </cell>
          <cell r="J778">
            <v>112.9669</v>
          </cell>
          <cell r="K778">
            <v>37288</v>
          </cell>
          <cell r="L778">
            <v>8.7499999999999994E-2</v>
          </cell>
          <cell r="M778">
            <v>37288</v>
          </cell>
          <cell r="N778">
            <v>7.3102</v>
          </cell>
          <cell r="O778">
            <v>37288</v>
          </cell>
          <cell r="P778">
            <v>1.4931000000000001</v>
          </cell>
          <cell r="Q778">
            <v>37288</v>
          </cell>
          <cell r="R778" t="str">
            <v>#N/A N.A.</v>
          </cell>
          <cell r="S778">
            <v>37288</v>
          </cell>
          <cell r="T778" t="str">
            <v>#N/A N.A.</v>
          </cell>
          <cell r="U778">
            <v>37288</v>
          </cell>
          <cell r="V778">
            <v>3.85</v>
          </cell>
          <cell r="W778">
            <v>37288</v>
          </cell>
          <cell r="X778">
            <v>6.7956000000000003</v>
          </cell>
          <cell r="Y778">
            <v>37288</v>
          </cell>
          <cell r="Z778">
            <v>5.9337</v>
          </cell>
        </row>
        <row r="779">
          <cell r="A779">
            <v>37289</v>
          </cell>
          <cell r="B779">
            <v>0.86150000000000004</v>
          </cell>
          <cell r="C779">
            <v>37289</v>
          </cell>
          <cell r="D779">
            <v>11.6465</v>
          </cell>
          <cell r="E779">
            <v>37289</v>
          </cell>
          <cell r="F779">
            <v>10.047000000000001</v>
          </cell>
          <cell r="G779">
            <v>37289</v>
          </cell>
          <cell r="H779">
            <v>16.491599999999998</v>
          </cell>
          <cell r="I779">
            <v>37289</v>
          </cell>
          <cell r="J779">
            <v>112.9669</v>
          </cell>
          <cell r="K779">
            <v>37289</v>
          </cell>
          <cell r="L779">
            <v>8.7499999999999994E-2</v>
          </cell>
          <cell r="M779">
            <v>37289</v>
          </cell>
          <cell r="N779">
            <v>7.3102</v>
          </cell>
          <cell r="O779">
            <v>37289</v>
          </cell>
          <cell r="P779">
            <v>1.4931000000000001</v>
          </cell>
          <cell r="Q779">
            <v>37289</v>
          </cell>
          <cell r="R779" t="str">
            <v>#N/A N.A.</v>
          </cell>
          <cell r="S779">
            <v>37289</v>
          </cell>
          <cell r="T779" t="str">
            <v>#N/A N.A.</v>
          </cell>
          <cell r="U779">
            <v>37289</v>
          </cell>
          <cell r="V779">
            <v>3.85</v>
          </cell>
          <cell r="W779">
            <v>37289</v>
          </cell>
          <cell r="X779">
            <v>6.7956000000000003</v>
          </cell>
          <cell r="Y779">
            <v>37289</v>
          </cell>
          <cell r="Z779">
            <v>5.9337</v>
          </cell>
        </row>
        <row r="780">
          <cell r="A780">
            <v>37290</v>
          </cell>
          <cell r="B780">
            <v>0.86150000000000004</v>
          </cell>
          <cell r="C780">
            <v>37290</v>
          </cell>
          <cell r="D780">
            <v>11.6465</v>
          </cell>
          <cell r="E780">
            <v>37290</v>
          </cell>
          <cell r="F780">
            <v>10.047000000000001</v>
          </cell>
          <cell r="G780">
            <v>37290</v>
          </cell>
          <cell r="H780">
            <v>16.491599999999998</v>
          </cell>
          <cell r="I780">
            <v>37290</v>
          </cell>
          <cell r="J780">
            <v>112.9669</v>
          </cell>
          <cell r="K780">
            <v>37290</v>
          </cell>
          <cell r="L780">
            <v>8.7499999999999994E-2</v>
          </cell>
          <cell r="M780">
            <v>37290</v>
          </cell>
          <cell r="N780">
            <v>7.3102</v>
          </cell>
          <cell r="O780">
            <v>37290</v>
          </cell>
          <cell r="P780">
            <v>1.4931000000000001</v>
          </cell>
          <cell r="Q780">
            <v>37290</v>
          </cell>
          <cell r="R780" t="str">
            <v>#N/A N.A.</v>
          </cell>
          <cell r="S780">
            <v>37290</v>
          </cell>
          <cell r="T780" t="str">
            <v>#N/A N.A.</v>
          </cell>
          <cell r="U780">
            <v>37290</v>
          </cell>
          <cell r="V780">
            <v>3.85</v>
          </cell>
          <cell r="W780">
            <v>37290</v>
          </cell>
          <cell r="X780">
            <v>6.7956000000000003</v>
          </cell>
          <cell r="Y780">
            <v>37290</v>
          </cell>
          <cell r="Z780">
            <v>5.9337</v>
          </cell>
        </row>
        <row r="781">
          <cell r="A781">
            <v>37291</v>
          </cell>
          <cell r="B781">
            <v>0.87029999999999996</v>
          </cell>
          <cell r="C781">
            <v>37291</v>
          </cell>
          <cell r="D781">
            <v>11.611499999999999</v>
          </cell>
          <cell r="E781">
            <v>37291</v>
          </cell>
          <cell r="F781">
            <v>10.116</v>
          </cell>
          <cell r="G781">
            <v>37291</v>
          </cell>
          <cell r="H781">
            <v>16.544899999999998</v>
          </cell>
          <cell r="I781">
            <v>37291</v>
          </cell>
          <cell r="J781">
            <v>112.2089</v>
          </cell>
          <cell r="K781">
            <v>37291</v>
          </cell>
          <cell r="L781">
            <v>8.7800000000000003E-2</v>
          </cell>
          <cell r="M781">
            <v>37291</v>
          </cell>
          <cell r="N781">
            <v>7.2680999999999996</v>
          </cell>
          <cell r="O781">
            <v>37291</v>
          </cell>
          <cell r="P781">
            <v>1.4903999999999999</v>
          </cell>
          <cell r="Q781">
            <v>37291</v>
          </cell>
          <cell r="R781" t="str">
            <v>#N/A N.A.</v>
          </cell>
          <cell r="S781">
            <v>37291</v>
          </cell>
          <cell r="T781" t="str">
            <v>#N/A N.A.</v>
          </cell>
          <cell r="U781">
            <v>37291</v>
          </cell>
          <cell r="V781">
            <v>3.83</v>
          </cell>
          <cell r="W781">
            <v>37291</v>
          </cell>
          <cell r="X781">
            <v>6.8479999999999999</v>
          </cell>
          <cell r="Y781">
            <v>37291</v>
          </cell>
          <cell r="Z781">
            <v>5.9394999999999998</v>
          </cell>
        </row>
        <row r="782">
          <cell r="A782">
            <v>37292</v>
          </cell>
          <cell r="B782">
            <v>0.86850000000000005</v>
          </cell>
          <cell r="C782">
            <v>37292</v>
          </cell>
          <cell r="D782">
            <v>11.569900000000001</v>
          </cell>
          <cell r="E782">
            <v>37292</v>
          </cell>
          <cell r="F782">
            <v>10.032999999999999</v>
          </cell>
          <cell r="G782">
            <v>37292</v>
          </cell>
          <cell r="H782">
            <v>16.231000000000002</v>
          </cell>
          <cell r="I782">
            <v>37292</v>
          </cell>
          <cell r="J782">
            <v>114.3916</v>
          </cell>
          <cell r="K782">
            <v>37292</v>
          </cell>
          <cell r="L782">
            <v>8.5599999999999996E-2</v>
          </cell>
          <cell r="M782">
            <v>37292</v>
          </cell>
          <cell r="N782">
            <v>7.1710000000000003</v>
          </cell>
          <cell r="O782">
            <v>37292</v>
          </cell>
          <cell r="P782">
            <v>1.47</v>
          </cell>
          <cell r="Q782">
            <v>37292</v>
          </cell>
          <cell r="R782" t="str">
            <v>#N/A N.A.</v>
          </cell>
          <cell r="S782">
            <v>37292</v>
          </cell>
          <cell r="T782" t="str">
            <v>#N/A N.A.</v>
          </cell>
          <cell r="U782">
            <v>37292</v>
          </cell>
          <cell r="V782">
            <v>3.86</v>
          </cell>
          <cell r="W782">
            <v>37292</v>
          </cell>
          <cell r="X782">
            <v>6.7473000000000001</v>
          </cell>
          <cell r="Y782">
            <v>37292</v>
          </cell>
          <cell r="Z782">
            <v>5.8373999999999997</v>
          </cell>
        </row>
        <row r="783">
          <cell r="A783">
            <v>37293</v>
          </cell>
          <cell r="B783">
            <v>0.86880000000000002</v>
          </cell>
          <cell r="C783">
            <v>37293</v>
          </cell>
          <cell r="D783">
            <v>11.471500000000001</v>
          </cell>
          <cell r="E783">
            <v>37293</v>
          </cell>
          <cell r="F783">
            <v>9.9749999999999996</v>
          </cell>
          <cell r="G783">
            <v>37293</v>
          </cell>
          <cell r="H783">
            <v>16.221399999999999</v>
          </cell>
          <cell r="I783">
            <v>37293</v>
          </cell>
          <cell r="J783">
            <v>114.0061</v>
          </cell>
          <cell r="K783">
            <v>37293</v>
          </cell>
          <cell r="L783">
            <v>8.5900000000000004E-2</v>
          </cell>
          <cell r="M783">
            <v>37293</v>
          </cell>
          <cell r="N783">
            <v>7.1433</v>
          </cell>
          <cell r="O783">
            <v>37293</v>
          </cell>
          <cell r="P783">
            <v>1.4712000000000001</v>
          </cell>
          <cell r="Q783">
            <v>37293</v>
          </cell>
          <cell r="R783" t="str">
            <v>#N/A N.A.</v>
          </cell>
          <cell r="S783">
            <v>37293</v>
          </cell>
          <cell r="T783" t="str">
            <v>#N/A N.A.</v>
          </cell>
          <cell r="U783">
            <v>37293</v>
          </cell>
          <cell r="V783">
            <v>3.86</v>
          </cell>
          <cell r="W783">
            <v>37293</v>
          </cell>
          <cell r="X783">
            <v>6.7704000000000004</v>
          </cell>
          <cell r="Y783">
            <v>37293</v>
          </cell>
          <cell r="Z783">
            <v>5.8498999999999999</v>
          </cell>
        </row>
        <row r="784">
          <cell r="A784">
            <v>37294</v>
          </cell>
          <cell r="B784">
            <v>0.86839999999999995</v>
          </cell>
          <cell r="C784">
            <v>37294</v>
          </cell>
          <cell r="D784">
            <v>11.420299999999999</v>
          </cell>
          <cell r="E784">
            <v>37294</v>
          </cell>
          <cell r="F784">
            <v>9.9030000000000005</v>
          </cell>
          <cell r="G784">
            <v>37294</v>
          </cell>
          <cell r="H784">
            <v>16.0686</v>
          </cell>
          <cell r="I784">
            <v>37294</v>
          </cell>
          <cell r="J784">
            <v>115.9803</v>
          </cell>
          <cell r="K784">
            <v>37294</v>
          </cell>
          <cell r="L784">
            <v>8.5000000000000006E-2</v>
          </cell>
          <cell r="M784">
            <v>37294</v>
          </cell>
          <cell r="N784">
            <v>7.0945</v>
          </cell>
          <cell r="O784">
            <v>37294</v>
          </cell>
          <cell r="P784">
            <v>1.4571000000000001</v>
          </cell>
          <cell r="Q784">
            <v>37294</v>
          </cell>
          <cell r="R784" t="str">
            <v>#N/A N.A.</v>
          </cell>
          <cell r="S784">
            <v>37294</v>
          </cell>
          <cell r="T784" t="str">
            <v>#N/A N.A.</v>
          </cell>
          <cell r="U784">
            <v>37294</v>
          </cell>
          <cell r="V784">
            <v>3.99</v>
          </cell>
          <cell r="W784">
            <v>37294</v>
          </cell>
          <cell r="X784">
            <v>6.7167000000000003</v>
          </cell>
          <cell r="Y784">
            <v>37294</v>
          </cell>
          <cell r="Z784">
            <v>5.7836999999999996</v>
          </cell>
        </row>
        <row r="785">
          <cell r="A785">
            <v>37295</v>
          </cell>
          <cell r="B785">
            <v>0.87319999999999998</v>
          </cell>
          <cell r="C785">
            <v>37295</v>
          </cell>
          <cell r="D785">
            <v>11.4588</v>
          </cell>
          <cell r="E785">
            <v>37295</v>
          </cell>
          <cell r="F785">
            <v>10.005000000000001</v>
          </cell>
          <cell r="G785">
            <v>37295</v>
          </cell>
          <cell r="H785">
            <v>16.138000000000002</v>
          </cell>
          <cell r="I785">
            <v>37295</v>
          </cell>
          <cell r="J785">
            <v>115.7825</v>
          </cell>
          <cell r="K785">
            <v>37295</v>
          </cell>
          <cell r="L785">
            <v>8.4699999999999998E-2</v>
          </cell>
          <cell r="M785">
            <v>37295</v>
          </cell>
          <cell r="N785">
            <v>7.1210000000000004</v>
          </cell>
          <cell r="O785">
            <v>37295</v>
          </cell>
          <cell r="P785">
            <v>1.4622999999999999</v>
          </cell>
          <cell r="Q785">
            <v>37295</v>
          </cell>
          <cell r="R785" t="str">
            <v>#N/A N.A.</v>
          </cell>
          <cell r="S785">
            <v>37295</v>
          </cell>
          <cell r="T785" t="str">
            <v>#N/A N.A.</v>
          </cell>
          <cell r="U785">
            <v>37295</v>
          </cell>
          <cell r="V785">
            <v>3.99</v>
          </cell>
          <cell r="W785">
            <v>37295</v>
          </cell>
          <cell r="X785">
            <v>6.7432999999999996</v>
          </cell>
          <cell r="Y785">
            <v>37295</v>
          </cell>
          <cell r="Z785">
            <v>5.8296999999999999</v>
          </cell>
        </row>
        <row r="786">
          <cell r="A786">
            <v>37296</v>
          </cell>
          <cell r="B786">
            <v>0.87319999999999998</v>
          </cell>
          <cell r="C786">
            <v>37296</v>
          </cell>
          <cell r="D786">
            <v>11.4588</v>
          </cell>
          <cell r="E786">
            <v>37296</v>
          </cell>
          <cell r="F786">
            <v>10.005000000000001</v>
          </cell>
          <cell r="G786">
            <v>37296</v>
          </cell>
          <cell r="H786">
            <v>16.138000000000002</v>
          </cell>
          <cell r="I786">
            <v>37296</v>
          </cell>
          <cell r="J786">
            <v>115.7825</v>
          </cell>
          <cell r="K786">
            <v>37296</v>
          </cell>
          <cell r="L786">
            <v>8.4699999999999998E-2</v>
          </cell>
          <cell r="M786">
            <v>37296</v>
          </cell>
          <cell r="N786">
            <v>7.1210000000000004</v>
          </cell>
          <cell r="O786">
            <v>37296</v>
          </cell>
          <cell r="P786">
            <v>1.4622999999999999</v>
          </cell>
          <cell r="Q786">
            <v>37296</v>
          </cell>
          <cell r="R786" t="str">
            <v>#N/A N.A.</v>
          </cell>
          <cell r="S786">
            <v>37296</v>
          </cell>
          <cell r="T786" t="str">
            <v>#N/A N.A.</v>
          </cell>
          <cell r="U786">
            <v>37296</v>
          </cell>
          <cell r="V786">
            <v>3.99</v>
          </cell>
          <cell r="W786">
            <v>37296</v>
          </cell>
          <cell r="X786">
            <v>6.7432999999999996</v>
          </cell>
          <cell r="Y786">
            <v>37296</v>
          </cell>
          <cell r="Z786">
            <v>5.8296999999999999</v>
          </cell>
        </row>
        <row r="787">
          <cell r="A787">
            <v>37297</v>
          </cell>
          <cell r="B787">
            <v>0.87319999999999998</v>
          </cell>
          <cell r="C787">
            <v>37297</v>
          </cell>
          <cell r="D787">
            <v>11.4588</v>
          </cell>
          <cell r="E787">
            <v>37297</v>
          </cell>
          <cell r="F787">
            <v>10.005000000000001</v>
          </cell>
          <cell r="G787">
            <v>37297</v>
          </cell>
          <cell r="H787">
            <v>16.138000000000002</v>
          </cell>
          <cell r="I787">
            <v>37297</v>
          </cell>
          <cell r="J787">
            <v>115.7825</v>
          </cell>
          <cell r="K787">
            <v>37297</v>
          </cell>
          <cell r="L787">
            <v>8.4699999999999998E-2</v>
          </cell>
          <cell r="M787">
            <v>37297</v>
          </cell>
          <cell r="N787">
            <v>7.1210000000000004</v>
          </cell>
          <cell r="O787">
            <v>37297</v>
          </cell>
          <cell r="P787">
            <v>1.4622999999999999</v>
          </cell>
          <cell r="Q787">
            <v>37297</v>
          </cell>
          <cell r="R787" t="str">
            <v>#N/A N.A.</v>
          </cell>
          <cell r="S787">
            <v>37297</v>
          </cell>
          <cell r="T787" t="str">
            <v>#N/A N.A.</v>
          </cell>
          <cell r="U787">
            <v>37297</v>
          </cell>
          <cell r="V787">
            <v>3.99</v>
          </cell>
          <cell r="W787">
            <v>37297</v>
          </cell>
          <cell r="X787">
            <v>6.7432999999999996</v>
          </cell>
          <cell r="Y787">
            <v>37297</v>
          </cell>
          <cell r="Z787">
            <v>5.8296999999999999</v>
          </cell>
        </row>
        <row r="788">
          <cell r="A788">
            <v>37298</v>
          </cell>
          <cell r="B788">
            <v>0.87780000000000002</v>
          </cell>
          <cell r="C788">
            <v>37298</v>
          </cell>
          <cell r="D788">
            <v>11.57</v>
          </cell>
          <cell r="E788">
            <v>37298</v>
          </cell>
          <cell r="F788">
            <v>10.154</v>
          </cell>
          <cell r="G788">
            <v>37298</v>
          </cell>
          <cell r="H788">
            <v>16.432400000000001</v>
          </cell>
          <cell r="I788">
            <v>37298</v>
          </cell>
          <cell r="J788">
            <v>113.69240000000001</v>
          </cell>
          <cell r="K788">
            <v>37298</v>
          </cell>
          <cell r="L788">
            <v>8.6699999999999999E-2</v>
          </cell>
          <cell r="M788">
            <v>37298</v>
          </cell>
          <cell r="N788">
            <v>7.2637999999999998</v>
          </cell>
          <cell r="O788">
            <v>37298</v>
          </cell>
          <cell r="P788">
            <v>1.4818</v>
          </cell>
          <cell r="Q788">
            <v>37298</v>
          </cell>
          <cell r="R788" t="str">
            <v>#N/A N.A.</v>
          </cell>
          <cell r="S788">
            <v>37298</v>
          </cell>
          <cell r="T788" t="str">
            <v>#N/A N.A.</v>
          </cell>
          <cell r="U788">
            <v>37298</v>
          </cell>
          <cell r="V788">
            <v>3.99</v>
          </cell>
          <cell r="W788">
            <v>37298</v>
          </cell>
          <cell r="X788">
            <v>6.8586</v>
          </cell>
          <cell r="Y788">
            <v>37298</v>
          </cell>
          <cell r="Z788">
            <v>5.9226000000000001</v>
          </cell>
        </row>
        <row r="789">
          <cell r="A789">
            <v>37299</v>
          </cell>
          <cell r="B789">
            <v>0.87709999999999999</v>
          </cell>
          <cell r="C789">
            <v>37299</v>
          </cell>
          <cell r="D789">
            <v>11.4125</v>
          </cell>
          <cell r="E789">
            <v>37299</v>
          </cell>
          <cell r="F789">
            <v>10.013</v>
          </cell>
          <cell r="G789">
            <v>37299</v>
          </cell>
          <cell r="H789">
            <v>16.334900000000001</v>
          </cell>
          <cell r="I789">
            <v>37299</v>
          </cell>
          <cell r="J789">
            <v>115.4234</v>
          </cell>
          <cell r="K789">
            <v>37299</v>
          </cell>
          <cell r="L789">
            <v>8.5999999999999993E-2</v>
          </cell>
          <cell r="M789">
            <v>37299</v>
          </cell>
          <cell r="N789">
            <v>7.1616999999999997</v>
          </cell>
          <cell r="O789">
            <v>37299</v>
          </cell>
          <cell r="P789">
            <v>1.4618</v>
          </cell>
          <cell r="Q789">
            <v>37299</v>
          </cell>
          <cell r="R789" t="str">
            <v>#N/A N.A.</v>
          </cell>
          <cell r="S789">
            <v>37299</v>
          </cell>
          <cell r="T789" t="str">
            <v>#N/A N.A.</v>
          </cell>
          <cell r="U789">
            <v>37299</v>
          </cell>
          <cell r="V789">
            <v>4.01</v>
          </cell>
          <cell r="W789">
            <v>37299</v>
          </cell>
          <cell r="X789">
            <v>6.7625000000000002</v>
          </cell>
          <cell r="Y789">
            <v>37299</v>
          </cell>
          <cell r="Z789">
            <v>5.8061999999999996</v>
          </cell>
        </row>
        <row r="790">
          <cell r="A790">
            <v>37300</v>
          </cell>
          <cell r="B790">
            <v>0.87270000000000003</v>
          </cell>
          <cell r="C790">
            <v>37300</v>
          </cell>
          <cell r="D790">
            <v>11.515000000000001</v>
          </cell>
          <cell r="E790">
            <v>37300</v>
          </cell>
          <cell r="F790">
            <v>10.034000000000001</v>
          </cell>
          <cell r="G790">
            <v>37300</v>
          </cell>
          <cell r="H790">
            <v>16.394300000000001</v>
          </cell>
          <cell r="I790">
            <v>37300</v>
          </cell>
          <cell r="J790">
            <v>114.59690000000001</v>
          </cell>
          <cell r="K790">
            <v>37300</v>
          </cell>
          <cell r="L790">
            <v>8.5999999999999993E-2</v>
          </cell>
          <cell r="M790">
            <v>37300</v>
          </cell>
          <cell r="N790">
            <v>7.2092999999999998</v>
          </cell>
          <cell r="O790">
            <v>37300</v>
          </cell>
          <cell r="P790">
            <v>1.4713000000000001</v>
          </cell>
          <cell r="Q790">
            <v>37300</v>
          </cell>
          <cell r="R790" t="str">
            <v>#N/A N.A.</v>
          </cell>
          <cell r="S790">
            <v>37300</v>
          </cell>
          <cell r="T790" t="str">
            <v>#N/A N.A.</v>
          </cell>
          <cell r="U790">
            <v>37300</v>
          </cell>
          <cell r="V790">
            <v>4.01</v>
          </cell>
          <cell r="W790">
            <v>37300</v>
          </cell>
          <cell r="X790">
            <v>6.75</v>
          </cell>
          <cell r="Y790">
            <v>37300</v>
          </cell>
          <cell r="Z790">
            <v>5.8533999999999997</v>
          </cell>
        </row>
        <row r="791">
          <cell r="A791">
            <v>37301</v>
          </cell>
          <cell r="B791">
            <v>0.87370000000000003</v>
          </cell>
          <cell r="C791">
            <v>37301</v>
          </cell>
          <cell r="D791">
            <v>11.505000000000001</v>
          </cell>
          <cell r="E791">
            <v>37301</v>
          </cell>
          <cell r="F791">
            <v>10.066000000000001</v>
          </cell>
          <cell r="G791">
            <v>37301</v>
          </cell>
          <cell r="H791">
            <v>16.506499999999999</v>
          </cell>
          <cell r="I791">
            <v>37301</v>
          </cell>
          <cell r="J791">
            <v>114.1309</v>
          </cell>
          <cell r="K791">
            <v>37301</v>
          </cell>
          <cell r="L791">
            <v>8.72E-2</v>
          </cell>
          <cell r="M791">
            <v>37301</v>
          </cell>
          <cell r="N791">
            <v>7.2321</v>
          </cell>
          <cell r="O791">
            <v>37301</v>
          </cell>
          <cell r="P791">
            <v>1.4790000000000001</v>
          </cell>
          <cell r="Q791">
            <v>37301</v>
          </cell>
          <cell r="R791" t="str">
            <v>#N/A N.A.</v>
          </cell>
          <cell r="S791">
            <v>37301</v>
          </cell>
          <cell r="T791" t="str">
            <v>#N/A N.A.</v>
          </cell>
          <cell r="U791">
            <v>37301</v>
          </cell>
          <cell r="V791">
            <v>4.01</v>
          </cell>
          <cell r="W791">
            <v>37301</v>
          </cell>
          <cell r="X791">
            <v>6.7950999999999997</v>
          </cell>
          <cell r="Y791">
            <v>37301</v>
          </cell>
          <cell r="Z791">
            <v>5.9561000000000002</v>
          </cell>
        </row>
        <row r="792">
          <cell r="A792">
            <v>37302</v>
          </cell>
          <cell r="B792">
            <v>0.87319999999999998</v>
          </cell>
          <cell r="C792">
            <v>37302</v>
          </cell>
          <cell r="D792">
            <v>11.435</v>
          </cell>
          <cell r="E792">
            <v>37302</v>
          </cell>
          <cell r="F792">
            <v>9.9819999999999993</v>
          </cell>
          <cell r="G792">
            <v>37302</v>
          </cell>
          <cell r="H792">
            <v>16.3462</v>
          </cell>
          <cell r="I792">
            <v>37302</v>
          </cell>
          <cell r="J792">
            <v>114.8927</v>
          </cell>
          <cell r="K792">
            <v>37302</v>
          </cell>
          <cell r="L792">
            <v>8.6099999999999996E-2</v>
          </cell>
          <cell r="M792">
            <v>37302</v>
          </cell>
          <cell r="N792">
            <v>7.1783000000000001</v>
          </cell>
          <cell r="O792">
            <v>37302</v>
          </cell>
          <cell r="P792">
            <v>1.4636</v>
          </cell>
          <cell r="Q792">
            <v>37302</v>
          </cell>
          <cell r="R792" t="str">
            <v>#N/A N.A.</v>
          </cell>
          <cell r="S792">
            <v>37302</v>
          </cell>
          <cell r="T792" t="str">
            <v>#N/A N.A.</v>
          </cell>
          <cell r="U792">
            <v>37302</v>
          </cell>
          <cell r="V792">
            <v>4.01</v>
          </cell>
          <cell r="W792">
            <v>37302</v>
          </cell>
          <cell r="X792">
            <v>6.7294</v>
          </cell>
          <cell r="Y792">
            <v>37302</v>
          </cell>
          <cell r="Z792">
            <v>5.9066999999999998</v>
          </cell>
        </row>
        <row r="793">
          <cell r="A793">
            <v>37303</v>
          </cell>
          <cell r="B793">
            <v>0.87319999999999998</v>
          </cell>
          <cell r="C793">
            <v>37303</v>
          </cell>
          <cell r="D793">
            <v>11.435</v>
          </cell>
          <cell r="E793">
            <v>37303</v>
          </cell>
          <cell r="F793">
            <v>9.9819999999999993</v>
          </cell>
          <cell r="G793">
            <v>37303</v>
          </cell>
          <cell r="H793">
            <v>16.3462</v>
          </cell>
          <cell r="I793">
            <v>37303</v>
          </cell>
          <cell r="J793">
            <v>114.8927</v>
          </cell>
          <cell r="K793">
            <v>37303</v>
          </cell>
          <cell r="L793">
            <v>8.6099999999999996E-2</v>
          </cell>
          <cell r="M793">
            <v>37303</v>
          </cell>
          <cell r="N793">
            <v>7.1783000000000001</v>
          </cell>
          <cell r="O793">
            <v>37303</v>
          </cell>
          <cell r="P793">
            <v>1.4636</v>
          </cell>
          <cell r="Q793">
            <v>37303</v>
          </cell>
          <cell r="R793" t="str">
            <v>#N/A N.A.</v>
          </cell>
          <cell r="S793">
            <v>37303</v>
          </cell>
          <cell r="T793" t="str">
            <v>#N/A N.A.</v>
          </cell>
          <cell r="U793">
            <v>37303</v>
          </cell>
          <cell r="V793">
            <v>4.01</v>
          </cell>
          <cell r="W793">
            <v>37303</v>
          </cell>
          <cell r="X793">
            <v>6.7294</v>
          </cell>
          <cell r="Y793">
            <v>37303</v>
          </cell>
          <cell r="Z793">
            <v>5.9066999999999998</v>
          </cell>
        </row>
        <row r="794">
          <cell r="A794">
            <v>37304</v>
          </cell>
          <cell r="B794">
            <v>0.87319999999999998</v>
          </cell>
          <cell r="C794">
            <v>37304</v>
          </cell>
          <cell r="D794">
            <v>11.435</v>
          </cell>
          <cell r="E794">
            <v>37304</v>
          </cell>
          <cell r="F794">
            <v>9.9819999999999993</v>
          </cell>
          <cell r="G794">
            <v>37304</v>
          </cell>
          <cell r="H794">
            <v>16.3462</v>
          </cell>
          <cell r="I794">
            <v>37304</v>
          </cell>
          <cell r="J794">
            <v>114.8927</v>
          </cell>
          <cell r="K794">
            <v>37304</v>
          </cell>
          <cell r="L794">
            <v>8.6099999999999996E-2</v>
          </cell>
          <cell r="M794">
            <v>37304</v>
          </cell>
          <cell r="N794">
            <v>7.1783000000000001</v>
          </cell>
          <cell r="O794">
            <v>37304</v>
          </cell>
          <cell r="P794">
            <v>1.4636</v>
          </cell>
          <cell r="Q794">
            <v>37304</v>
          </cell>
          <cell r="R794" t="str">
            <v>#N/A N.A.</v>
          </cell>
          <cell r="S794">
            <v>37304</v>
          </cell>
          <cell r="T794" t="str">
            <v>#N/A N.A.</v>
          </cell>
          <cell r="U794">
            <v>37304</v>
          </cell>
          <cell r="V794">
            <v>4.01</v>
          </cell>
          <cell r="W794">
            <v>37304</v>
          </cell>
          <cell r="X794">
            <v>6.7294</v>
          </cell>
          <cell r="Y794">
            <v>37304</v>
          </cell>
          <cell r="Z794">
            <v>5.9066999999999998</v>
          </cell>
        </row>
        <row r="795">
          <cell r="A795">
            <v>37305</v>
          </cell>
          <cell r="B795">
            <v>0.87209999999999999</v>
          </cell>
          <cell r="C795">
            <v>37305</v>
          </cell>
          <cell r="D795">
            <v>11.525</v>
          </cell>
          <cell r="E795">
            <v>37305</v>
          </cell>
          <cell r="F795">
            <v>10.038</v>
          </cell>
          <cell r="G795">
            <v>37305</v>
          </cell>
          <cell r="H795">
            <v>16.387799999999999</v>
          </cell>
          <cell r="I795">
            <v>37305</v>
          </cell>
          <cell r="J795">
            <v>114.3841</v>
          </cell>
          <cell r="K795">
            <v>37305</v>
          </cell>
          <cell r="L795">
            <v>8.6400000000000005E-2</v>
          </cell>
          <cell r="M795">
            <v>37305</v>
          </cell>
          <cell r="N795">
            <v>7.1984000000000004</v>
          </cell>
          <cell r="O795">
            <v>37305</v>
          </cell>
          <cell r="P795">
            <v>1.4712000000000001</v>
          </cell>
          <cell r="Q795">
            <v>37305</v>
          </cell>
          <cell r="R795" t="str">
            <v>#N/A N.A.</v>
          </cell>
          <cell r="S795">
            <v>37305</v>
          </cell>
          <cell r="T795" t="str">
            <v>#N/A N.A.</v>
          </cell>
          <cell r="U795">
            <v>37305</v>
          </cell>
          <cell r="V795">
            <v>4.01</v>
          </cell>
          <cell r="W795">
            <v>37305</v>
          </cell>
          <cell r="X795">
            <v>6.7515000000000001</v>
          </cell>
          <cell r="Y795">
            <v>37305</v>
          </cell>
          <cell r="Z795">
            <v>5.9466999999999999</v>
          </cell>
        </row>
        <row r="796">
          <cell r="A796">
            <v>37306</v>
          </cell>
          <cell r="B796">
            <v>0.87790000000000001</v>
          </cell>
          <cell r="C796">
            <v>37306</v>
          </cell>
          <cell r="D796">
            <v>11.513999999999999</v>
          </cell>
          <cell r="E796">
            <v>37306</v>
          </cell>
          <cell r="F796">
            <v>10.092000000000001</v>
          </cell>
          <cell r="G796">
            <v>37306</v>
          </cell>
          <cell r="H796">
            <v>16.443200000000001</v>
          </cell>
          <cell r="I796">
            <v>37306</v>
          </cell>
          <cell r="J796">
            <v>114.864</v>
          </cell>
          <cell r="K796">
            <v>37306</v>
          </cell>
          <cell r="L796">
            <v>8.5900000000000004E-2</v>
          </cell>
          <cell r="M796">
            <v>37306</v>
          </cell>
          <cell r="N796">
            <v>7.2224000000000004</v>
          </cell>
          <cell r="O796">
            <v>37306</v>
          </cell>
          <cell r="P796">
            <v>1.4729000000000001</v>
          </cell>
          <cell r="Q796">
            <v>37306</v>
          </cell>
          <cell r="R796" t="str">
            <v>#N/A N.A.</v>
          </cell>
          <cell r="S796">
            <v>37306</v>
          </cell>
          <cell r="T796" t="str">
            <v>#N/A N.A.</v>
          </cell>
          <cell r="U796">
            <v>37306</v>
          </cell>
          <cell r="V796">
            <v>4.01</v>
          </cell>
          <cell r="W796">
            <v>37306</v>
          </cell>
          <cell r="X796">
            <v>6.8037999999999998</v>
          </cell>
          <cell r="Y796">
            <v>37306</v>
          </cell>
          <cell r="Z796">
            <v>5.9568000000000003</v>
          </cell>
        </row>
        <row r="797">
          <cell r="A797">
            <v>37307</v>
          </cell>
          <cell r="B797">
            <v>0.87090000000000001</v>
          </cell>
          <cell r="C797">
            <v>37307</v>
          </cell>
          <cell r="D797">
            <v>11.335000000000001</v>
          </cell>
          <cell r="E797">
            <v>37307</v>
          </cell>
          <cell r="F797">
            <v>9.9030000000000005</v>
          </cell>
          <cell r="G797">
            <v>37307</v>
          </cell>
          <cell r="H797">
            <v>16.149799999999999</v>
          </cell>
          <cell r="I797">
            <v>37307</v>
          </cell>
          <cell r="J797">
            <v>116.57089999999999</v>
          </cell>
          <cell r="K797">
            <v>37307</v>
          </cell>
          <cell r="L797">
            <v>8.4500000000000006E-2</v>
          </cell>
          <cell r="M797">
            <v>37307</v>
          </cell>
          <cell r="N797">
            <v>7.1140999999999996</v>
          </cell>
          <cell r="O797">
            <v>37307</v>
          </cell>
          <cell r="P797">
            <v>1.4508000000000001</v>
          </cell>
          <cell r="Q797">
            <v>37307</v>
          </cell>
          <cell r="R797" t="str">
            <v>#N/A N.A.</v>
          </cell>
          <cell r="S797">
            <v>37307</v>
          </cell>
          <cell r="T797" t="str">
            <v>#N/A N.A.</v>
          </cell>
          <cell r="U797">
            <v>37307</v>
          </cell>
          <cell r="V797">
            <v>3.98</v>
          </cell>
          <cell r="W797">
            <v>37307</v>
          </cell>
          <cell r="X797">
            <v>6.6531000000000002</v>
          </cell>
          <cell r="Y797">
            <v>37307</v>
          </cell>
          <cell r="Z797">
            <v>5.8571999999999997</v>
          </cell>
        </row>
        <row r="798">
          <cell r="A798">
            <v>37308</v>
          </cell>
          <cell r="B798">
            <v>0.87060000000000004</v>
          </cell>
          <cell r="C798">
            <v>37308</v>
          </cell>
          <cell r="D798">
            <v>11.417400000000001</v>
          </cell>
          <cell r="E798">
            <v>37308</v>
          </cell>
          <cell r="F798">
            <v>9.9350000000000005</v>
          </cell>
          <cell r="G798">
            <v>37308</v>
          </cell>
          <cell r="H798">
            <v>16.289400000000001</v>
          </cell>
          <cell r="I798">
            <v>37308</v>
          </cell>
          <cell r="J798">
            <v>115.5429</v>
          </cell>
          <cell r="K798">
            <v>37308</v>
          </cell>
          <cell r="L798">
            <v>8.5099999999999995E-2</v>
          </cell>
          <cell r="M798">
            <v>37308</v>
          </cell>
          <cell r="N798">
            <v>7.1746999999999996</v>
          </cell>
          <cell r="O798">
            <v>37308</v>
          </cell>
          <cell r="P798">
            <v>1.4641999999999999</v>
          </cell>
          <cell r="Q798">
            <v>37308</v>
          </cell>
          <cell r="R798" t="str">
            <v>#N/A N.A.</v>
          </cell>
          <cell r="S798">
            <v>37308</v>
          </cell>
          <cell r="T798" t="str">
            <v>#N/A N.A.</v>
          </cell>
          <cell r="U798">
            <v>37308</v>
          </cell>
          <cell r="V798">
            <v>3.98</v>
          </cell>
          <cell r="W798">
            <v>37308</v>
          </cell>
          <cell r="X798">
            <v>6.7187999999999999</v>
          </cell>
          <cell r="Y798">
            <v>37308</v>
          </cell>
          <cell r="Z798">
            <v>5.9024000000000001</v>
          </cell>
        </row>
        <row r="799">
          <cell r="A799">
            <v>37309</v>
          </cell>
          <cell r="B799">
            <v>0.87729999999999997</v>
          </cell>
          <cell r="C799">
            <v>37309</v>
          </cell>
          <cell r="D799">
            <v>11.385</v>
          </cell>
          <cell r="E799">
            <v>37309</v>
          </cell>
          <cell r="F799">
            <v>9.9860000000000007</v>
          </cell>
          <cell r="G799">
            <v>37309</v>
          </cell>
          <cell r="H799">
            <v>16.3277</v>
          </cell>
          <cell r="I799">
            <v>37309</v>
          </cell>
          <cell r="J799">
            <v>115.95659999999999</v>
          </cell>
          <cell r="K799">
            <v>37309</v>
          </cell>
          <cell r="L799">
            <v>8.5000000000000006E-2</v>
          </cell>
          <cell r="M799">
            <v>37309</v>
          </cell>
          <cell r="N799">
            <v>7.1273</v>
          </cell>
          <cell r="O799">
            <v>37309</v>
          </cell>
          <cell r="P799">
            <v>1.4612000000000001</v>
          </cell>
          <cell r="Q799">
            <v>37309</v>
          </cell>
          <cell r="R799" t="str">
            <v>#N/A N.A.</v>
          </cell>
          <cell r="S799">
            <v>37309</v>
          </cell>
          <cell r="T799" t="str">
            <v>#N/A N.A.</v>
          </cell>
          <cell r="U799">
            <v>37309</v>
          </cell>
          <cell r="V799">
            <v>3.98</v>
          </cell>
          <cell r="W799">
            <v>37309</v>
          </cell>
          <cell r="X799">
            <v>6.7309999999999999</v>
          </cell>
          <cell r="Y799">
            <v>37309</v>
          </cell>
          <cell r="Z799">
            <v>5.8423999999999996</v>
          </cell>
        </row>
        <row r="800">
          <cell r="A800">
            <v>37310</v>
          </cell>
          <cell r="B800">
            <v>0.87729999999999997</v>
          </cell>
          <cell r="C800">
            <v>37310</v>
          </cell>
          <cell r="D800">
            <v>11.385</v>
          </cell>
          <cell r="E800">
            <v>37310</v>
          </cell>
          <cell r="F800">
            <v>9.9860000000000007</v>
          </cell>
          <cell r="G800">
            <v>37310</v>
          </cell>
          <cell r="H800">
            <v>16.3277</v>
          </cell>
          <cell r="I800">
            <v>37310</v>
          </cell>
          <cell r="J800">
            <v>115.95659999999999</v>
          </cell>
          <cell r="K800">
            <v>37310</v>
          </cell>
          <cell r="L800">
            <v>8.5000000000000006E-2</v>
          </cell>
          <cell r="M800">
            <v>37310</v>
          </cell>
          <cell r="N800">
            <v>7.1273</v>
          </cell>
          <cell r="O800">
            <v>37310</v>
          </cell>
          <cell r="P800">
            <v>1.4612000000000001</v>
          </cell>
          <cell r="Q800">
            <v>37310</v>
          </cell>
          <cell r="R800" t="str">
            <v>#N/A N.A.</v>
          </cell>
          <cell r="S800">
            <v>37310</v>
          </cell>
          <cell r="T800" t="str">
            <v>#N/A N.A.</v>
          </cell>
          <cell r="U800">
            <v>37310</v>
          </cell>
          <cell r="V800">
            <v>3.98</v>
          </cell>
          <cell r="W800">
            <v>37310</v>
          </cell>
          <cell r="X800">
            <v>6.7309999999999999</v>
          </cell>
          <cell r="Y800">
            <v>37310</v>
          </cell>
          <cell r="Z800">
            <v>5.8423999999999996</v>
          </cell>
        </row>
        <row r="801">
          <cell r="A801">
            <v>37311</v>
          </cell>
          <cell r="B801">
            <v>0.87729999999999997</v>
          </cell>
          <cell r="C801">
            <v>37311</v>
          </cell>
          <cell r="D801">
            <v>11.385</v>
          </cell>
          <cell r="E801">
            <v>37311</v>
          </cell>
          <cell r="F801">
            <v>9.9860000000000007</v>
          </cell>
          <cell r="G801">
            <v>37311</v>
          </cell>
          <cell r="H801">
            <v>16.3277</v>
          </cell>
          <cell r="I801">
            <v>37311</v>
          </cell>
          <cell r="J801">
            <v>115.95659999999999</v>
          </cell>
          <cell r="K801">
            <v>37311</v>
          </cell>
          <cell r="L801">
            <v>8.5000000000000006E-2</v>
          </cell>
          <cell r="M801">
            <v>37311</v>
          </cell>
          <cell r="N801">
            <v>7.1273</v>
          </cell>
          <cell r="O801">
            <v>37311</v>
          </cell>
          <cell r="P801">
            <v>1.4612000000000001</v>
          </cell>
          <cell r="Q801">
            <v>37311</v>
          </cell>
          <cell r="R801" t="str">
            <v>#N/A N.A.</v>
          </cell>
          <cell r="S801">
            <v>37311</v>
          </cell>
          <cell r="T801" t="str">
            <v>#N/A N.A.</v>
          </cell>
          <cell r="U801">
            <v>37311</v>
          </cell>
          <cell r="V801">
            <v>3.98</v>
          </cell>
          <cell r="W801">
            <v>37311</v>
          </cell>
          <cell r="X801">
            <v>6.7309999999999999</v>
          </cell>
          <cell r="Y801">
            <v>37311</v>
          </cell>
          <cell r="Z801">
            <v>5.8423999999999996</v>
          </cell>
        </row>
        <row r="802">
          <cell r="A802">
            <v>37312</v>
          </cell>
          <cell r="B802">
            <v>0.86950000000000005</v>
          </cell>
          <cell r="C802">
            <v>37312</v>
          </cell>
          <cell r="D802">
            <v>11.472</v>
          </cell>
          <cell r="E802">
            <v>37312</v>
          </cell>
          <cell r="F802">
            <v>9.9700000000000006</v>
          </cell>
          <cell r="G802">
            <v>37312</v>
          </cell>
          <cell r="H802">
            <v>16.338699999999999</v>
          </cell>
          <cell r="I802">
            <v>37312</v>
          </cell>
          <cell r="J802">
            <v>115.17659999999999</v>
          </cell>
          <cell r="K802">
            <v>37312</v>
          </cell>
          <cell r="L802">
            <v>8.5699999999999998E-2</v>
          </cell>
          <cell r="M802">
            <v>37312</v>
          </cell>
          <cell r="N802">
            <v>7.1553000000000004</v>
          </cell>
          <cell r="O802">
            <v>37312</v>
          </cell>
          <cell r="P802">
            <v>1.47</v>
          </cell>
          <cell r="Q802">
            <v>37312</v>
          </cell>
          <cell r="R802" t="str">
            <v>#N/A N.A.</v>
          </cell>
          <cell r="S802">
            <v>37312</v>
          </cell>
          <cell r="T802" t="str">
            <v>#N/A N.A.</v>
          </cell>
          <cell r="U802">
            <v>37312</v>
          </cell>
          <cell r="V802">
            <v>3.98</v>
          </cell>
          <cell r="W802">
            <v>37312</v>
          </cell>
          <cell r="X802">
            <v>6.7516999999999996</v>
          </cell>
          <cell r="Y802">
            <v>37312</v>
          </cell>
          <cell r="Z802">
            <v>5.8878000000000004</v>
          </cell>
        </row>
        <row r="803">
          <cell r="A803">
            <v>37313</v>
          </cell>
          <cell r="B803">
            <v>0.86260000000000003</v>
          </cell>
          <cell r="C803">
            <v>37313</v>
          </cell>
          <cell r="D803">
            <v>11.423</v>
          </cell>
          <cell r="E803">
            <v>37313</v>
          </cell>
          <cell r="F803">
            <v>9.8490000000000002</v>
          </cell>
          <cell r="G803">
            <v>37313</v>
          </cell>
          <cell r="H803">
            <v>16.1691</v>
          </cell>
          <cell r="I803">
            <v>37313</v>
          </cell>
          <cell r="J803">
            <v>116.2577</v>
          </cell>
          <cell r="K803">
            <v>37313</v>
          </cell>
          <cell r="L803">
            <v>8.4699999999999998E-2</v>
          </cell>
          <cell r="M803">
            <v>37313</v>
          </cell>
          <cell r="N803">
            <v>7.0772000000000004</v>
          </cell>
          <cell r="O803">
            <v>37313</v>
          </cell>
          <cell r="P803">
            <v>1.4629000000000001</v>
          </cell>
          <cell r="Q803">
            <v>37313</v>
          </cell>
          <cell r="R803" t="str">
            <v>#N/A N.A.</v>
          </cell>
          <cell r="S803">
            <v>37313</v>
          </cell>
          <cell r="T803" t="str">
            <v>#N/A N.A.</v>
          </cell>
          <cell r="U803">
            <v>37313</v>
          </cell>
          <cell r="V803">
            <v>3.98</v>
          </cell>
          <cell r="W803">
            <v>37313</v>
          </cell>
          <cell r="X803">
            <v>6.6776</v>
          </cell>
          <cell r="Y803">
            <v>37313</v>
          </cell>
          <cell r="Z803">
            <v>5.8596000000000004</v>
          </cell>
        </row>
        <row r="804">
          <cell r="A804">
            <v>37314</v>
          </cell>
          <cell r="B804">
            <v>0.86339999999999995</v>
          </cell>
          <cell r="C804">
            <v>37314</v>
          </cell>
          <cell r="D804">
            <v>11.407500000000001</v>
          </cell>
          <cell r="E804">
            <v>37314</v>
          </cell>
          <cell r="F804">
            <v>9.8490000000000002</v>
          </cell>
          <cell r="G804">
            <v>37314</v>
          </cell>
          <cell r="H804">
            <v>16.227399999999999</v>
          </cell>
          <cell r="I804">
            <v>37314</v>
          </cell>
          <cell r="J804">
            <v>116.0175</v>
          </cell>
          <cell r="K804">
            <v>37314</v>
          </cell>
          <cell r="L804">
            <v>8.5099999999999995E-2</v>
          </cell>
          <cell r="M804">
            <v>37314</v>
          </cell>
          <cell r="N804">
            <v>7.0926999999999998</v>
          </cell>
          <cell r="O804">
            <v>37314</v>
          </cell>
          <cell r="P804">
            <v>1.4649000000000001</v>
          </cell>
          <cell r="Q804">
            <v>37314</v>
          </cell>
          <cell r="R804" t="str">
            <v>#N/A N.A.</v>
          </cell>
          <cell r="S804">
            <v>37314</v>
          </cell>
          <cell r="T804" t="str">
            <v>#N/A N.A.</v>
          </cell>
          <cell r="U804">
            <v>37314</v>
          </cell>
          <cell r="V804">
            <v>4</v>
          </cell>
          <cell r="W804">
            <v>37314</v>
          </cell>
          <cell r="X804">
            <v>6.7000999999999999</v>
          </cell>
          <cell r="Y804">
            <v>37314</v>
          </cell>
          <cell r="Z804">
            <v>5.8856000000000002</v>
          </cell>
        </row>
        <row r="805">
          <cell r="A805">
            <v>37315</v>
          </cell>
          <cell r="B805">
            <v>0.86719999999999997</v>
          </cell>
          <cell r="C805">
            <v>37315</v>
          </cell>
          <cell r="D805">
            <v>11.3551</v>
          </cell>
          <cell r="E805">
            <v>37315</v>
          </cell>
          <cell r="F805">
            <v>9.843</v>
          </cell>
          <cell r="G805">
            <v>37315</v>
          </cell>
          <cell r="H805">
            <v>16.108699999999999</v>
          </cell>
          <cell r="I805">
            <v>37315</v>
          </cell>
          <cell r="J805">
            <v>115.9701</v>
          </cell>
          <cell r="K805">
            <v>37315</v>
          </cell>
          <cell r="L805">
            <v>8.5199999999999998E-2</v>
          </cell>
          <cell r="M805">
            <v>37315</v>
          </cell>
          <cell r="N805">
            <v>7.0835999999999997</v>
          </cell>
          <cell r="O805">
            <v>37315</v>
          </cell>
          <cell r="P805">
            <v>1.4572000000000001</v>
          </cell>
          <cell r="Q805">
            <v>37315</v>
          </cell>
          <cell r="R805" t="str">
            <v>#N/A N.A.</v>
          </cell>
          <cell r="S805">
            <v>37315</v>
          </cell>
          <cell r="T805" t="str">
            <v>#N/A N.A.</v>
          </cell>
          <cell r="U805">
            <v>37315</v>
          </cell>
          <cell r="V805">
            <v>4</v>
          </cell>
          <cell r="W805">
            <v>37315</v>
          </cell>
          <cell r="X805">
            <v>6.6966999999999999</v>
          </cell>
          <cell r="Y805">
            <v>37315</v>
          </cell>
          <cell r="Z805">
            <v>5.8864999999999998</v>
          </cell>
        </row>
        <row r="806">
          <cell r="A806">
            <v>37316</v>
          </cell>
          <cell r="B806">
            <v>0.86570000000000003</v>
          </cell>
          <cell r="C806">
            <v>37316</v>
          </cell>
          <cell r="D806">
            <v>11.275</v>
          </cell>
          <cell r="E806">
            <v>37316</v>
          </cell>
          <cell r="F806">
            <v>9.766</v>
          </cell>
          <cell r="G806">
            <v>37316</v>
          </cell>
          <cell r="H806">
            <v>15.984500000000001</v>
          </cell>
          <cell r="I806">
            <v>37316</v>
          </cell>
          <cell r="J806">
            <v>117.1619</v>
          </cell>
          <cell r="K806">
            <v>37316</v>
          </cell>
          <cell r="L806">
            <v>8.4500000000000006E-2</v>
          </cell>
          <cell r="M806">
            <v>37316</v>
          </cell>
          <cell r="N806">
            <v>7.0759999999999996</v>
          </cell>
          <cell r="O806">
            <v>37316</v>
          </cell>
          <cell r="P806">
            <v>1.4455</v>
          </cell>
          <cell r="Q806">
            <v>37316</v>
          </cell>
          <cell r="R806" t="str">
            <v>#N/A N.A.</v>
          </cell>
          <cell r="S806">
            <v>37316</v>
          </cell>
          <cell r="T806" t="str">
            <v>#N/A N.A.</v>
          </cell>
          <cell r="U806">
            <v>37316</v>
          </cell>
          <cell r="V806">
            <v>4</v>
          </cell>
          <cell r="W806">
            <v>37316</v>
          </cell>
          <cell r="X806">
            <v>6.6021000000000001</v>
          </cell>
          <cell r="Y806">
            <v>37316</v>
          </cell>
          <cell r="Z806">
            <v>5.8544999999999998</v>
          </cell>
        </row>
        <row r="807">
          <cell r="A807">
            <v>37317</v>
          </cell>
          <cell r="B807">
            <v>0.86570000000000003</v>
          </cell>
          <cell r="C807">
            <v>37317</v>
          </cell>
          <cell r="D807">
            <v>11.275</v>
          </cell>
          <cell r="E807">
            <v>37317</v>
          </cell>
          <cell r="F807">
            <v>9.766</v>
          </cell>
          <cell r="G807">
            <v>37317</v>
          </cell>
          <cell r="H807">
            <v>15.984500000000001</v>
          </cell>
          <cell r="I807">
            <v>37317</v>
          </cell>
          <cell r="J807">
            <v>117.1619</v>
          </cell>
          <cell r="K807">
            <v>37317</v>
          </cell>
          <cell r="L807">
            <v>8.4500000000000006E-2</v>
          </cell>
          <cell r="M807">
            <v>37317</v>
          </cell>
          <cell r="N807">
            <v>7.0759999999999996</v>
          </cell>
          <cell r="O807">
            <v>37317</v>
          </cell>
          <cell r="P807">
            <v>1.4455</v>
          </cell>
          <cell r="Q807">
            <v>37317</v>
          </cell>
          <cell r="R807" t="str">
            <v>#N/A N.A.</v>
          </cell>
          <cell r="S807">
            <v>37317</v>
          </cell>
          <cell r="T807" t="str">
            <v>#N/A N.A.</v>
          </cell>
          <cell r="U807">
            <v>37317</v>
          </cell>
          <cell r="V807">
            <v>4</v>
          </cell>
          <cell r="W807">
            <v>37317</v>
          </cell>
          <cell r="X807">
            <v>6.6021000000000001</v>
          </cell>
          <cell r="Y807">
            <v>37317</v>
          </cell>
          <cell r="Z807">
            <v>5.8544999999999998</v>
          </cell>
        </row>
        <row r="808">
          <cell r="A808">
            <v>37318</v>
          </cell>
          <cell r="B808">
            <v>0.86570000000000003</v>
          </cell>
          <cell r="C808">
            <v>37318</v>
          </cell>
          <cell r="D808">
            <v>11.275</v>
          </cell>
          <cell r="E808">
            <v>37318</v>
          </cell>
          <cell r="F808">
            <v>9.766</v>
          </cell>
          <cell r="G808">
            <v>37318</v>
          </cell>
          <cell r="H808">
            <v>15.984500000000001</v>
          </cell>
          <cell r="I808">
            <v>37318</v>
          </cell>
          <cell r="J808">
            <v>117.1619</v>
          </cell>
          <cell r="K808">
            <v>37318</v>
          </cell>
          <cell r="L808">
            <v>8.4500000000000006E-2</v>
          </cell>
          <cell r="M808">
            <v>37318</v>
          </cell>
          <cell r="N808">
            <v>7.0759999999999996</v>
          </cell>
          <cell r="O808">
            <v>37318</v>
          </cell>
          <cell r="P808">
            <v>1.4455</v>
          </cell>
          <cell r="Q808">
            <v>37318</v>
          </cell>
          <cell r="R808" t="str">
            <v>#N/A N.A.</v>
          </cell>
          <cell r="S808">
            <v>37318</v>
          </cell>
          <cell r="T808" t="str">
            <v>#N/A N.A.</v>
          </cell>
          <cell r="U808">
            <v>37318</v>
          </cell>
          <cell r="V808">
            <v>4</v>
          </cell>
          <cell r="W808">
            <v>37318</v>
          </cell>
          <cell r="X808">
            <v>6.6021000000000001</v>
          </cell>
          <cell r="Y808">
            <v>37318</v>
          </cell>
          <cell r="Z808">
            <v>5.8544999999999998</v>
          </cell>
        </row>
        <row r="809">
          <cell r="A809">
            <v>37319</v>
          </cell>
          <cell r="B809">
            <v>0.87060000000000004</v>
          </cell>
          <cell r="C809">
            <v>37319</v>
          </cell>
          <cell r="D809">
            <v>10.940099999999999</v>
          </cell>
          <cell r="E809">
            <v>37319</v>
          </cell>
          <cell r="F809">
            <v>9.548</v>
          </cell>
          <cell r="G809">
            <v>37319</v>
          </cell>
          <cell r="H809">
            <v>15.631600000000001</v>
          </cell>
          <cell r="I809">
            <v>37319</v>
          </cell>
          <cell r="J809">
            <v>119.6177</v>
          </cell>
          <cell r="K809">
            <v>37319</v>
          </cell>
          <cell r="L809">
            <v>8.3099999999999993E-2</v>
          </cell>
          <cell r="M809">
            <v>37319</v>
          </cell>
          <cell r="N809">
            <v>6.9036</v>
          </cell>
          <cell r="O809">
            <v>37319</v>
          </cell>
          <cell r="P809">
            <v>1.4084000000000001</v>
          </cell>
          <cell r="Q809">
            <v>37319</v>
          </cell>
          <cell r="R809" t="str">
            <v>#N/A N.A.</v>
          </cell>
          <cell r="S809">
            <v>37319</v>
          </cell>
          <cell r="T809" t="str">
            <v>#N/A N.A.</v>
          </cell>
          <cell r="U809">
            <v>37319</v>
          </cell>
          <cell r="V809">
            <v>3.98</v>
          </cell>
          <cell r="W809">
            <v>37319</v>
          </cell>
          <cell r="X809">
            <v>6.4595000000000002</v>
          </cell>
          <cell r="Y809">
            <v>37319</v>
          </cell>
          <cell r="Z809">
            <v>5.7160000000000002</v>
          </cell>
        </row>
        <row r="810">
          <cell r="A810">
            <v>37320</v>
          </cell>
          <cell r="B810">
            <v>0.87019999999999997</v>
          </cell>
          <cell r="C810">
            <v>37320</v>
          </cell>
          <cell r="D810">
            <v>10.965</v>
          </cell>
          <cell r="E810">
            <v>37320</v>
          </cell>
          <cell r="F810">
            <v>9.5660000000000007</v>
          </cell>
          <cell r="G810">
            <v>37320</v>
          </cell>
          <cell r="H810">
            <v>15.6601</v>
          </cell>
          <cell r="I810">
            <v>37320</v>
          </cell>
          <cell r="J810">
            <v>119.3724</v>
          </cell>
          <cell r="K810">
            <v>37320</v>
          </cell>
          <cell r="L810">
            <v>8.3199999999999996E-2</v>
          </cell>
          <cell r="M810">
            <v>37320</v>
          </cell>
          <cell r="N810">
            <v>6.9260000000000002</v>
          </cell>
          <cell r="O810">
            <v>37320</v>
          </cell>
          <cell r="P810">
            <v>1.4097999999999999</v>
          </cell>
          <cell r="Q810">
            <v>37320</v>
          </cell>
          <cell r="R810" t="str">
            <v>#N/A N.A.</v>
          </cell>
          <cell r="S810">
            <v>37320</v>
          </cell>
          <cell r="T810" t="str">
            <v>#N/A N.A.</v>
          </cell>
          <cell r="U810">
            <v>37320</v>
          </cell>
          <cell r="V810">
            <v>3.99</v>
          </cell>
          <cell r="W810">
            <v>37320</v>
          </cell>
          <cell r="X810">
            <v>6.4893999999999998</v>
          </cell>
          <cell r="Y810">
            <v>37320</v>
          </cell>
          <cell r="Z810">
            <v>5.7201000000000004</v>
          </cell>
        </row>
        <row r="811">
          <cell r="A811">
            <v>37321</v>
          </cell>
          <cell r="B811">
            <v>0.87549999999999994</v>
          </cell>
          <cell r="C811">
            <v>37321</v>
          </cell>
          <cell r="D811">
            <v>11.026999999999999</v>
          </cell>
          <cell r="E811">
            <v>37321</v>
          </cell>
          <cell r="F811">
            <v>9.6630000000000003</v>
          </cell>
          <cell r="G811">
            <v>37321</v>
          </cell>
          <cell r="H811">
            <v>15.6653</v>
          </cell>
          <cell r="I811">
            <v>37321</v>
          </cell>
          <cell r="J811">
            <v>119.5441</v>
          </cell>
          <cell r="K811">
            <v>37321</v>
          </cell>
          <cell r="L811">
            <v>8.4199999999999997E-2</v>
          </cell>
          <cell r="M811">
            <v>37321</v>
          </cell>
          <cell r="N811">
            <v>6.9619</v>
          </cell>
          <cell r="O811">
            <v>37321</v>
          </cell>
          <cell r="P811">
            <v>1.4117999999999999</v>
          </cell>
          <cell r="Q811">
            <v>37321</v>
          </cell>
          <cell r="R811" t="str">
            <v>#N/A N.A.</v>
          </cell>
          <cell r="S811">
            <v>37321</v>
          </cell>
          <cell r="T811" t="str">
            <v>#N/A N.A.</v>
          </cell>
          <cell r="U811">
            <v>37321</v>
          </cell>
          <cell r="V811">
            <v>4.01</v>
          </cell>
          <cell r="W811">
            <v>37321</v>
          </cell>
          <cell r="X811">
            <v>6.5448000000000004</v>
          </cell>
          <cell r="Y811">
            <v>37321</v>
          </cell>
          <cell r="Z811">
            <v>5.7538</v>
          </cell>
        </row>
        <row r="812">
          <cell r="A812">
            <v>37322</v>
          </cell>
          <cell r="B812">
            <v>0.88080000000000003</v>
          </cell>
          <cell r="C812">
            <v>37322</v>
          </cell>
          <cell r="D812">
            <v>11.555</v>
          </cell>
          <cell r="E812">
            <v>37322</v>
          </cell>
          <cell r="F812">
            <v>10.215</v>
          </cell>
          <cell r="G812">
            <v>37322</v>
          </cell>
          <cell r="H812">
            <v>16.6111</v>
          </cell>
          <cell r="I812">
            <v>37322</v>
          </cell>
          <cell r="J812">
            <v>113.04389999999999</v>
          </cell>
          <cell r="K812">
            <v>37322</v>
          </cell>
          <cell r="L812">
            <v>9.1300000000000006E-2</v>
          </cell>
          <cell r="M812">
            <v>37322</v>
          </cell>
          <cell r="N812">
            <v>7.3398000000000003</v>
          </cell>
          <cell r="O812">
            <v>37322</v>
          </cell>
          <cell r="P812">
            <v>1.4911000000000001</v>
          </cell>
          <cell r="Q812">
            <v>37322</v>
          </cell>
          <cell r="R812" t="str">
            <v>#N/A N.A.</v>
          </cell>
          <cell r="S812">
            <v>37322</v>
          </cell>
          <cell r="T812" t="str">
            <v>#N/A N.A.</v>
          </cell>
          <cell r="U812">
            <v>37322</v>
          </cell>
          <cell r="V812">
            <v>4.01</v>
          </cell>
          <cell r="W812">
            <v>37322</v>
          </cell>
          <cell r="X812">
            <v>6.9653</v>
          </cell>
          <cell r="Y812">
            <v>37322</v>
          </cell>
          <cell r="Z812">
            <v>6.1063000000000001</v>
          </cell>
        </row>
        <row r="813">
          <cell r="A813">
            <v>37323</v>
          </cell>
          <cell r="B813">
            <v>0.87560000000000004</v>
          </cell>
          <cell r="C813">
            <v>37323</v>
          </cell>
          <cell r="D813">
            <v>11.654999999999999</v>
          </cell>
          <cell r="E813">
            <v>37323</v>
          </cell>
          <cell r="F813">
            <v>10.223000000000001</v>
          </cell>
          <cell r="G813">
            <v>37323</v>
          </cell>
          <cell r="H813">
            <v>16.606400000000001</v>
          </cell>
          <cell r="I813">
            <v>37323</v>
          </cell>
          <cell r="J813">
            <v>112.6559</v>
          </cell>
          <cell r="K813">
            <v>37323</v>
          </cell>
          <cell r="L813">
            <v>9.0700000000000003E-2</v>
          </cell>
          <cell r="M813">
            <v>37323</v>
          </cell>
          <cell r="N813">
            <v>7.3495999999999997</v>
          </cell>
          <cell r="O813">
            <v>37323</v>
          </cell>
          <cell r="P813">
            <v>1.4958</v>
          </cell>
          <cell r="Q813">
            <v>37323</v>
          </cell>
          <cell r="R813" t="str">
            <v>#N/A N.A.</v>
          </cell>
          <cell r="S813">
            <v>37323</v>
          </cell>
          <cell r="T813" t="str">
            <v>#N/A N.A.</v>
          </cell>
          <cell r="U813">
            <v>37323</v>
          </cell>
          <cell r="V813">
            <v>4.01</v>
          </cell>
          <cell r="W813">
            <v>37323</v>
          </cell>
          <cell r="X813">
            <v>6.9225000000000003</v>
          </cell>
          <cell r="Y813">
            <v>37323</v>
          </cell>
          <cell r="Z813">
            <v>6.1021999999999998</v>
          </cell>
        </row>
        <row r="814">
          <cell r="A814">
            <v>37324</v>
          </cell>
          <cell r="B814">
            <v>0.87560000000000004</v>
          </cell>
          <cell r="C814">
            <v>37324</v>
          </cell>
          <cell r="D814">
            <v>11.654999999999999</v>
          </cell>
          <cell r="E814">
            <v>37324</v>
          </cell>
          <cell r="F814">
            <v>10.223000000000001</v>
          </cell>
          <cell r="G814">
            <v>37324</v>
          </cell>
          <cell r="H814">
            <v>16.606400000000001</v>
          </cell>
          <cell r="I814">
            <v>37324</v>
          </cell>
          <cell r="J814">
            <v>112.6559</v>
          </cell>
          <cell r="K814">
            <v>37324</v>
          </cell>
          <cell r="L814">
            <v>9.0700000000000003E-2</v>
          </cell>
          <cell r="M814">
            <v>37324</v>
          </cell>
          <cell r="N814">
            <v>7.3495999999999997</v>
          </cell>
          <cell r="O814">
            <v>37324</v>
          </cell>
          <cell r="P814">
            <v>1.4958</v>
          </cell>
          <cell r="Q814">
            <v>37324</v>
          </cell>
          <cell r="R814" t="str">
            <v>#N/A N.A.</v>
          </cell>
          <cell r="S814">
            <v>37324</v>
          </cell>
          <cell r="T814" t="str">
            <v>#N/A N.A.</v>
          </cell>
          <cell r="U814">
            <v>37324</v>
          </cell>
          <cell r="V814">
            <v>4.01</v>
          </cell>
          <cell r="W814">
            <v>37324</v>
          </cell>
          <cell r="X814">
            <v>6.9225000000000003</v>
          </cell>
          <cell r="Y814">
            <v>37324</v>
          </cell>
          <cell r="Z814">
            <v>6.1021999999999998</v>
          </cell>
        </row>
        <row r="815">
          <cell r="A815">
            <v>37325</v>
          </cell>
          <cell r="B815">
            <v>0.87560000000000004</v>
          </cell>
          <cell r="C815">
            <v>37325</v>
          </cell>
          <cell r="D815">
            <v>11.654999999999999</v>
          </cell>
          <cell r="E815">
            <v>37325</v>
          </cell>
          <cell r="F815">
            <v>10.223000000000001</v>
          </cell>
          <cell r="G815">
            <v>37325</v>
          </cell>
          <cell r="H815">
            <v>16.606400000000001</v>
          </cell>
          <cell r="I815">
            <v>37325</v>
          </cell>
          <cell r="J815">
            <v>112.6559</v>
          </cell>
          <cell r="K815">
            <v>37325</v>
          </cell>
          <cell r="L815">
            <v>9.0700000000000003E-2</v>
          </cell>
          <cell r="M815">
            <v>37325</v>
          </cell>
          <cell r="N815">
            <v>7.3495999999999997</v>
          </cell>
          <cell r="O815">
            <v>37325</v>
          </cell>
          <cell r="P815">
            <v>1.4958</v>
          </cell>
          <cell r="Q815">
            <v>37325</v>
          </cell>
          <cell r="R815" t="str">
            <v>#N/A N.A.</v>
          </cell>
          <cell r="S815">
            <v>37325</v>
          </cell>
          <cell r="T815" t="str">
            <v>#N/A N.A.</v>
          </cell>
          <cell r="U815">
            <v>37325</v>
          </cell>
          <cell r="V815">
            <v>4.01</v>
          </cell>
          <cell r="W815">
            <v>37325</v>
          </cell>
          <cell r="X815">
            <v>6.9225000000000003</v>
          </cell>
          <cell r="Y815">
            <v>37325</v>
          </cell>
          <cell r="Z815">
            <v>6.1021999999999998</v>
          </cell>
        </row>
        <row r="816">
          <cell r="A816">
            <v>37326</v>
          </cell>
          <cell r="B816">
            <v>0.876</v>
          </cell>
          <cell r="C816">
            <v>37326</v>
          </cell>
          <cell r="D816">
            <v>11.4521</v>
          </cell>
          <cell r="E816">
            <v>37326</v>
          </cell>
          <cell r="F816">
            <v>10</v>
          </cell>
          <cell r="G816">
            <v>37326</v>
          </cell>
          <cell r="H816">
            <v>16.363099999999999</v>
          </cell>
          <cell r="I816">
            <v>37326</v>
          </cell>
          <cell r="J816">
            <v>113.7527</v>
          </cell>
          <cell r="K816">
            <v>37326</v>
          </cell>
          <cell r="L816">
            <v>8.9800000000000005E-2</v>
          </cell>
          <cell r="M816">
            <v>37326</v>
          </cell>
          <cell r="N816">
            <v>7.2796000000000003</v>
          </cell>
          <cell r="O816">
            <v>37326</v>
          </cell>
          <cell r="P816">
            <v>1.4776</v>
          </cell>
          <cell r="Q816">
            <v>37326</v>
          </cell>
          <cell r="R816" t="str">
            <v>#N/A N.A.</v>
          </cell>
          <cell r="S816">
            <v>37326</v>
          </cell>
          <cell r="T816" t="str">
            <v>#N/A N.A.</v>
          </cell>
          <cell r="U816">
            <v>37326</v>
          </cell>
          <cell r="V816">
            <v>4.03</v>
          </cell>
          <cell r="W816">
            <v>37326</v>
          </cell>
          <cell r="X816">
            <v>6.8662999999999998</v>
          </cell>
          <cell r="Y816">
            <v>37326</v>
          </cell>
          <cell r="Z816">
            <v>6.0125999999999999</v>
          </cell>
        </row>
        <row r="817">
          <cell r="A817">
            <v>37327</v>
          </cell>
          <cell r="B817">
            <v>0.87570000000000003</v>
          </cell>
          <cell r="C817">
            <v>37327</v>
          </cell>
          <cell r="D817">
            <v>11.465999999999999</v>
          </cell>
          <cell r="E817">
            <v>37327</v>
          </cell>
          <cell r="F817">
            <v>10.029</v>
          </cell>
          <cell r="G817">
            <v>37327</v>
          </cell>
          <cell r="H817">
            <v>16.303100000000001</v>
          </cell>
          <cell r="I817">
            <v>37327</v>
          </cell>
          <cell r="J817">
            <v>114.2372</v>
          </cell>
          <cell r="K817">
            <v>37327</v>
          </cell>
          <cell r="L817">
            <v>8.8999999999999996E-2</v>
          </cell>
          <cell r="M817">
            <v>37327</v>
          </cell>
          <cell r="N817">
            <v>7.2092000000000001</v>
          </cell>
          <cell r="O817">
            <v>37327</v>
          </cell>
          <cell r="P817">
            <v>1.4719</v>
          </cell>
          <cell r="Q817">
            <v>37327</v>
          </cell>
          <cell r="R817" t="str">
            <v>#N/A N.A.</v>
          </cell>
          <cell r="S817">
            <v>37327</v>
          </cell>
          <cell r="T817" t="str">
            <v>#N/A N.A.</v>
          </cell>
          <cell r="U817">
            <v>37327</v>
          </cell>
          <cell r="V817">
            <v>4.09</v>
          </cell>
          <cell r="W817">
            <v>37327</v>
          </cell>
          <cell r="X817">
            <v>6.8456999999999999</v>
          </cell>
          <cell r="Y817">
            <v>37327</v>
          </cell>
          <cell r="Z817">
            <v>5.9767000000000001</v>
          </cell>
        </row>
        <row r="818">
          <cell r="A818">
            <v>37328</v>
          </cell>
          <cell r="B818">
            <v>0.87560000000000004</v>
          </cell>
          <cell r="C818">
            <v>37328</v>
          </cell>
          <cell r="D818">
            <v>11.615</v>
          </cell>
          <cell r="E818">
            <v>37328</v>
          </cell>
          <cell r="F818">
            <v>10.151999999999999</v>
          </cell>
          <cell r="G818">
            <v>37328</v>
          </cell>
          <cell r="H818">
            <v>16.446400000000001</v>
          </cell>
          <cell r="I818">
            <v>37328</v>
          </cell>
          <cell r="J818">
            <v>113.587</v>
          </cell>
          <cell r="K818">
            <v>37328</v>
          </cell>
          <cell r="L818">
            <v>8.9700000000000002E-2</v>
          </cell>
          <cell r="M818">
            <v>37328</v>
          </cell>
          <cell r="N818">
            <v>7.2839</v>
          </cell>
          <cell r="O818">
            <v>37328</v>
          </cell>
          <cell r="P818">
            <v>1.4899</v>
          </cell>
          <cell r="Q818">
            <v>37328</v>
          </cell>
          <cell r="R818" t="str">
            <v>#N/A N.A.</v>
          </cell>
          <cell r="S818">
            <v>37328</v>
          </cell>
          <cell r="T818" t="str">
            <v>#N/A N.A.</v>
          </cell>
          <cell r="U818">
            <v>37328</v>
          </cell>
          <cell r="V818">
            <v>4.09</v>
          </cell>
          <cell r="W818">
            <v>37328</v>
          </cell>
          <cell r="X818">
            <v>6.9363000000000001</v>
          </cell>
          <cell r="Y818">
            <v>37328</v>
          </cell>
          <cell r="Z818">
            <v>6.0423999999999998</v>
          </cell>
        </row>
        <row r="819">
          <cell r="A819">
            <v>37329</v>
          </cell>
          <cell r="B819">
            <v>0.8821</v>
          </cell>
          <cell r="C819">
            <v>37329</v>
          </cell>
          <cell r="D819">
            <v>11.659599999999999</v>
          </cell>
          <cell r="E819">
            <v>37329</v>
          </cell>
          <cell r="F819">
            <v>10.276</v>
          </cell>
          <cell r="G819">
            <v>37329</v>
          </cell>
          <cell r="H819">
            <v>16.5518</v>
          </cell>
          <cell r="I819">
            <v>37329</v>
          </cell>
          <cell r="J819">
            <v>113.44880000000001</v>
          </cell>
          <cell r="K819">
            <v>37329</v>
          </cell>
          <cell r="L819">
            <v>9.01E-2</v>
          </cell>
          <cell r="M819">
            <v>37329</v>
          </cell>
          <cell r="N819">
            <v>7.3185000000000002</v>
          </cell>
          <cell r="O819">
            <v>37329</v>
          </cell>
          <cell r="P819">
            <v>1.4943</v>
          </cell>
          <cell r="Q819">
            <v>37329</v>
          </cell>
          <cell r="R819" t="str">
            <v>#N/A N.A.</v>
          </cell>
          <cell r="S819">
            <v>37329</v>
          </cell>
          <cell r="T819" t="str">
            <v>#N/A N.A.</v>
          </cell>
          <cell r="U819">
            <v>37329</v>
          </cell>
          <cell r="V819">
            <v>4.2</v>
          </cell>
          <cell r="W819">
            <v>37329</v>
          </cell>
          <cell r="X819">
            <v>7.0419999999999998</v>
          </cell>
          <cell r="Y819">
            <v>37329</v>
          </cell>
          <cell r="Z819">
            <v>6.1006</v>
          </cell>
        </row>
        <row r="820">
          <cell r="A820">
            <v>37330</v>
          </cell>
          <cell r="B820">
            <v>0.8821</v>
          </cell>
          <cell r="C820">
            <v>37330</v>
          </cell>
          <cell r="D820">
            <v>11.887499999999999</v>
          </cell>
          <cell r="E820">
            <v>37330</v>
          </cell>
          <cell r="F820">
            <v>10.484</v>
          </cell>
          <cell r="G820">
            <v>37330</v>
          </cell>
          <cell r="H820">
            <v>16.908799999999999</v>
          </cell>
          <cell r="I820">
            <v>37330</v>
          </cell>
          <cell r="J820">
            <v>111.1523</v>
          </cell>
          <cell r="K820">
            <v>37330</v>
          </cell>
          <cell r="L820">
            <v>9.1999999999999998E-2</v>
          </cell>
          <cell r="M820">
            <v>37330</v>
          </cell>
          <cell r="N820">
            <v>7.4947999999999997</v>
          </cell>
          <cell r="O820">
            <v>37330</v>
          </cell>
          <cell r="P820">
            <v>1.5216000000000001</v>
          </cell>
          <cell r="Q820">
            <v>37330</v>
          </cell>
          <cell r="R820" t="str">
            <v>#N/A N.A.</v>
          </cell>
          <cell r="S820">
            <v>37330</v>
          </cell>
          <cell r="T820" t="str">
            <v>#N/A N.A.</v>
          </cell>
          <cell r="U820">
            <v>37330</v>
          </cell>
          <cell r="V820">
            <v>4.2</v>
          </cell>
          <cell r="W820">
            <v>37330</v>
          </cell>
          <cell r="X820">
            <v>7.1650999999999998</v>
          </cell>
          <cell r="Y820">
            <v>37330</v>
          </cell>
          <cell r="Z820">
            <v>6.2453000000000003</v>
          </cell>
        </row>
        <row r="821">
          <cell r="A821">
            <v>37331</v>
          </cell>
          <cell r="B821">
            <v>0.8821</v>
          </cell>
          <cell r="C821">
            <v>37331</v>
          </cell>
          <cell r="D821">
            <v>11.887499999999999</v>
          </cell>
          <cell r="E821">
            <v>37331</v>
          </cell>
          <cell r="F821">
            <v>10.484</v>
          </cell>
          <cell r="G821">
            <v>37331</v>
          </cell>
          <cell r="H821">
            <v>16.908799999999999</v>
          </cell>
          <cell r="I821">
            <v>37331</v>
          </cell>
          <cell r="J821">
            <v>111.1523</v>
          </cell>
          <cell r="K821">
            <v>37331</v>
          </cell>
          <cell r="L821">
            <v>9.1999999999999998E-2</v>
          </cell>
          <cell r="M821">
            <v>37331</v>
          </cell>
          <cell r="N821">
            <v>7.4947999999999997</v>
          </cell>
          <cell r="O821">
            <v>37331</v>
          </cell>
          <cell r="P821">
            <v>1.5216000000000001</v>
          </cell>
          <cell r="Q821">
            <v>37331</v>
          </cell>
          <cell r="R821" t="str">
            <v>#N/A N.A.</v>
          </cell>
          <cell r="S821">
            <v>37331</v>
          </cell>
          <cell r="T821" t="str">
            <v>#N/A N.A.</v>
          </cell>
          <cell r="U821">
            <v>37331</v>
          </cell>
          <cell r="V821">
            <v>4.2</v>
          </cell>
          <cell r="W821">
            <v>37331</v>
          </cell>
          <cell r="X821">
            <v>7.1650999999999998</v>
          </cell>
          <cell r="Y821">
            <v>37331</v>
          </cell>
          <cell r="Z821">
            <v>6.2453000000000003</v>
          </cell>
        </row>
        <row r="822">
          <cell r="A822">
            <v>37332</v>
          </cell>
          <cell r="B822">
            <v>0.8821</v>
          </cell>
          <cell r="C822">
            <v>37332</v>
          </cell>
          <cell r="D822">
            <v>11.887499999999999</v>
          </cell>
          <cell r="E822">
            <v>37332</v>
          </cell>
          <cell r="F822">
            <v>10.484</v>
          </cell>
          <cell r="G822">
            <v>37332</v>
          </cell>
          <cell r="H822">
            <v>16.908799999999999</v>
          </cell>
          <cell r="I822">
            <v>37332</v>
          </cell>
          <cell r="J822">
            <v>111.1523</v>
          </cell>
          <cell r="K822">
            <v>37332</v>
          </cell>
          <cell r="L822">
            <v>9.1999999999999998E-2</v>
          </cell>
          <cell r="M822">
            <v>37332</v>
          </cell>
          <cell r="N822">
            <v>7.4947999999999997</v>
          </cell>
          <cell r="O822">
            <v>37332</v>
          </cell>
          <cell r="P822">
            <v>1.5216000000000001</v>
          </cell>
          <cell r="Q822">
            <v>37332</v>
          </cell>
          <cell r="R822" t="str">
            <v>#N/A N.A.</v>
          </cell>
          <cell r="S822">
            <v>37332</v>
          </cell>
          <cell r="T822" t="str">
            <v>#N/A N.A.</v>
          </cell>
          <cell r="U822">
            <v>37332</v>
          </cell>
          <cell r="V822">
            <v>4.2</v>
          </cell>
          <cell r="W822">
            <v>37332</v>
          </cell>
          <cell r="X822">
            <v>7.1650999999999998</v>
          </cell>
          <cell r="Y822">
            <v>37332</v>
          </cell>
          <cell r="Z822">
            <v>6.2453000000000003</v>
          </cell>
        </row>
        <row r="823">
          <cell r="A823">
            <v>37333</v>
          </cell>
          <cell r="B823">
            <v>0.88260000000000005</v>
          </cell>
          <cell r="C823">
            <v>37333</v>
          </cell>
          <cell r="D823">
            <v>11.9115</v>
          </cell>
          <cell r="E823">
            <v>37333</v>
          </cell>
          <cell r="F823">
            <v>10.513999999999999</v>
          </cell>
          <cell r="G823">
            <v>37333</v>
          </cell>
          <cell r="H823">
            <v>17.027000000000001</v>
          </cell>
          <cell r="I823">
            <v>37333</v>
          </cell>
          <cell r="J823">
            <v>110.73520000000001</v>
          </cell>
          <cell r="K823">
            <v>37333</v>
          </cell>
          <cell r="L823">
            <v>9.11E-2</v>
          </cell>
          <cell r="M823">
            <v>37333</v>
          </cell>
          <cell r="N823">
            <v>7.5559000000000003</v>
          </cell>
          <cell r="O823">
            <v>37333</v>
          </cell>
          <cell r="P823">
            <v>1.5347</v>
          </cell>
          <cell r="Q823">
            <v>37333</v>
          </cell>
          <cell r="R823" t="str">
            <v>#N/A N.A.</v>
          </cell>
          <cell r="S823">
            <v>37333</v>
          </cell>
          <cell r="T823" t="str">
            <v>#N/A N.A.</v>
          </cell>
          <cell r="U823">
            <v>37333</v>
          </cell>
          <cell r="V823">
            <v>4.18</v>
          </cell>
          <cell r="W823">
            <v>37333</v>
          </cell>
          <cell r="X823">
            <v>7.2176</v>
          </cell>
          <cell r="Y823">
            <v>37333</v>
          </cell>
          <cell r="Z823">
            <v>6.2872000000000003</v>
          </cell>
        </row>
        <row r="824">
          <cell r="A824">
            <v>37334</v>
          </cell>
          <cell r="B824">
            <v>0.88139999999999996</v>
          </cell>
          <cell r="C824">
            <v>37334</v>
          </cell>
          <cell r="D824">
            <v>11.705</v>
          </cell>
          <cell r="E824">
            <v>37334</v>
          </cell>
          <cell r="F824">
            <v>10.285</v>
          </cell>
          <cell r="G824">
            <v>37334</v>
          </cell>
          <cell r="H824">
            <v>16.4697</v>
          </cell>
          <cell r="I824">
            <v>37334</v>
          </cell>
          <cell r="J824">
            <v>113.7634</v>
          </cell>
          <cell r="K824">
            <v>37334</v>
          </cell>
          <cell r="L824">
            <v>8.7999999999999995E-2</v>
          </cell>
          <cell r="M824">
            <v>37334</v>
          </cell>
          <cell r="N824">
            <v>7.3208000000000002</v>
          </cell>
          <cell r="O824">
            <v>37334</v>
          </cell>
          <cell r="P824">
            <v>1.4904999999999999</v>
          </cell>
          <cell r="Q824">
            <v>37334</v>
          </cell>
          <cell r="R824" t="str">
            <v>#N/A N.A.</v>
          </cell>
          <cell r="S824">
            <v>37334</v>
          </cell>
          <cell r="T824" t="str">
            <v>#N/A N.A.</v>
          </cell>
          <cell r="U824">
            <v>37334</v>
          </cell>
          <cell r="V824">
            <v>4.24</v>
          </cell>
          <cell r="W824">
            <v>37334</v>
          </cell>
          <cell r="X824">
            <v>7.0060000000000002</v>
          </cell>
          <cell r="Y824">
            <v>37334</v>
          </cell>
          <cell r="Z824">
            <v>6.0822000000000003</v>
          </cell>
        </row>
        <row r="825">
          <cell r="A825">
            <v>37335</v>
          </cell>
          <cell r="B825">
            <v>0.88380000000000003</v>
          </cell>
          <cell r="C825">
            <v>37335</v>
          </cell>
          <cell r="D825">
            <v>11.605</v>
          </cell>
          <cell r="E825">
            <v>37335</v>
          </cell>
          <cell r="F825">
            <v>10.272</v>
          </cell>
          <cell r="G825">
            <v>37335</v>
          </cell>
          <cell r="H825">
            <v>16.7485</v>
          </cell>
          <cell r="I825">
            <v>37335</v>
          </cell>
          <cell r="J825">
            <v>112.6264</v>
          </cell>
          <cell r="K825">
            <v>37335</v>
          </cell>
          <cell r="L825">
            <v>8.9200000000000002E-2</v>
          </cell>
          <cell r="M825">
            <v>37335</v>
          </cell>
          <cell r="N825">
            <v>7.4137000000000004</v>
          </cell>
          <cell r="O825">
            <v>37335</v>
          </cell>
          <cell r="P825">
            <v>1.5032000000000001</v>
          </cell>
          <cell r="Q825">
            <v>37335</v>
          </cell>
          <cell r="R825" t="str">
            <v>#N/A N.A.</v>
          </cell>
          <cell r="S825">
            <v>37335</v>
          </cell>
          <cell r="T825" t="str">
            <v>#N/A N.A.</v>
          </cell>
          <cell r="U825">
            <v>37335</v>
          </cell>
          <cell r="V825">
            <v>4.24</v>
          </cell>
          <cell r="W825">
            <v>37335</v>
          </cell>
          <cell r="X825">
            <v>7.0885999999999996</v>
          </cell>
          <cell r="Y825">
            <v>37335</v>
          </cell>
          <cell r="Z825">
            <v>6.2137000000000002</v>
          </cell>
        </row>
        <row r="826">
          <cell r="A826">
            <v>37336</v>
          </cell>
          <cell r="B826">
            <v>0.88329999999999997</v>
          </cell>
          <cell r="C826">
            <v>37336</v>
          </cell>
          <cell r="D826">
            <v>11.484999999999999</v>
          </cell>
          <cell r="E826">
            <v>37336</v>
          </cell>
          <cell r="F826">
            <v>10.231</v>
          </cell>
          <cell r="G826">
            <v>37336</v>
          </cell>
          <cell r="H826">
            <v>16.403600000000001</v>
          </cell>
          <cell r="I826">
            <v>37336</v>
          </cell>
          <cell r="J826">
            <v>115.49079999999999</v>
          </cell>
          <cell r="K826">
            <v>37336</v>
          </cell>
          <cell r="L826">
            <v>8.6999999999999994E-2</v>
          </cell>
          <cell r="M826">
            <v>37336</v>
          </cell>
          <cell r="N826">
            <v>7.2577999999999996</v>
          </cell>
          <cell r="O826">
            <v>37336</v>
          </cell>
          <cell r="P826">
            <v>1.4729000000000001</v>
          </cell>
          <cell r="Q826">
            <v>37336</v>
          </cell>
          <cell r="R826" t="str">
            <v>#N/A N.A.</v>
          </cell>
          <cell r="S826">
            <v>37336</v>
          </cell>
          <cell r="T826" t="str">
            <v>#N/A N.A.</v>
          </cell>
          <cell r="U826">
            <v>37336</v>
          </cell>
          <cell r="V826">
            <v>4.3</v>
          </cell>
          <cell r="W826">
            <v>37336</v>
          </cell>
          <cell r="X826">
            <v>6.9335000000000004</v>
          </cell>
          <cell r="Y826">
            <v>37336</v>
          </cell>
          <cell r="Z826">
            <v>6.0934999999999997</v>
          </cell>
        </row>
        <row r="827">
          <cell r="A827">
            <v>37337</v>
          </cell>
          <cell r="B827">
            <v>0.87549999999999994</v>
          </cell>
          <cell r="C827">
            <v>37337</v>
          </cell>
          <cell r="D827">
            <v>11.475</v>
          </cell>
          <cell r="E827">
            <v>37337</v>
          </cell>
          <cell r="F827">
            <v>10.156000000000001</v>
          </cell>
          <cell r="G827">
            <v>37337</v>
          </cell>
          <cell r="H827">
            <v>16.346699999999998</v>
          </cell>
          <cell r="I827">
            <v>37337</v>
          </cell>
          <cell r="J827">
            <v>116.0428</v>
          </cell>
          <cell r="K827">
            <v>37337</v>
          </cell>
          <cell r="L827">
            <v>8.6099999999999996E-2</v>
          </cell>
          <cell r="M827">
            <v>37337</v>
          </cell>
          <cell r="N827">
            <v>7.2411000000000003</v>
          </cell>
          <cell r="O827">
            <v>37337</v>
          </cell>
          <cell r="P827">
            <v>1.4677</v>
          </cell>
          <cell r="Q827">
            <v>37337</v>
          </cell>
          <cell r="R827" t="str">
            <v>#N/A N.A.</v>
          </cell>
          <cell r="S827">
            <v>37337</v>
          </cell>
          <cell r="T827" t="str">
            <v>#N/A N.A.</v>
          </cell>
          <cell r="U827">
            <v>37337</v>
          </cell>
          <cell r="V827">
            <v>4.3</v>
          </cell>
          <cell r="W827">
            <v>37337</v>
          </cell>
          <cell r="X827">
            <v>6.8678999999999997</v>
          </cell>
          <cell r="Y827">
            <v>37337</v>
          </cell>
          <cell r="Z827">
            <v>6.0735000000000001</v>
          </cell>
        </row>
        <row r="828">
          <cell r="A828">
            <v>37338</v>
          </cell>
          <cell r="B828">
            <v>0.87549999999999994</v>
          </cell>
          <cell r="C828">
            <v>37338</v>
          </cell>
          <cell r="D828">
            <v>11.475</v>
          </cell>
          <cell r="E828">
            <v>37338</v>
          </cell>
          <cell r="F828">
            <v>10.156000000000001</v>
          </cell>
          <cell r="G828">
            <v>37338</v>
          </cell>
          <cell r="H828">
            <v>16.346699999999998</v>
          </cell>
          <cell r="I828">
            <v>37338</v>
          </cell>
          <cell r="J828">
            <v>116.0428</v>
          </cell>
          <cell r="K828">
            <v>37338</v>
          </cell>
          <cell r="L828">
            <v>8.6099999999999996E-2</v>
          </cell>
          <cell r="M828">
            <v>37338</v>
          </cell>
          <cell r="N828">
            <v>7.2411000000000003</v>
          </cell>
          <cell r="O828">
            <v>37338</v>
          </cell>
          <cell r="P828">
            <v>1.4677</v>
          </cell>
          <cell r="Q828">
            <v>37338</v>
          </cell>
          <cell r="R828" t="str">
            <v>#N/A N.A.</v>
          </cell>
          <cell r="S828">
            <v>37338</v>
          </cell>
          <cell r="T828" t="str">
            <v>#N/A N.A.</v>
          </cell>
          <cell r="U828">
            <v>37338</v>
          </cell>
          <cell r="V828">
            <v>4.3</v>
          </cell>
          <cell r="W828">
            <v>37338</v>
          </cell>
          <cell r="X828">
            <v>6.8678999999999997</v>
          </cell>
          <cell r="Y828">
            <v>37338</v>
          </cell>
          <cell r="Z828">
            <v>6.0735000000000001</v>
          </cell>
        </row>
        <row r="829">
          <cell r="A829">
            <v>37339</v>
          </cell>
          <cell r="B829">
            <v>0.87549999999999994</v>
          </cell>
          <cell r="C829">
            <v>37339</v>
          </cell>
          <cell r="D829">
            <v>11.475</v>
          </cell>
          <cell r="E829">
            <v>37339</v>
          </cell>
          <cell r="F829">
            <v>10.156000000000001</v>
          </cell>
          <cell r="G829">
            <v>37339</v>
          </cell>
          <cell r="H829">
            <v>16.346699999999998</v>
          </cell>
          <cell r="I829">
            <v>37339</v>
          </cell>
          <cell r="J829">
            <v>116.0428</v>
          </cell>
          <cell r="K829">
            <v>37339</v>
          </cell>
          <cell r="L829">
            <v>8.6099999999999996E-2</v>
          </cell>
          <cell r="M829">
            <v>37339</v>
          </cell>
          <cell r="N829">
            <v>7.2411000000000003</v>
          </cell>
          <cell r="O829">
            <v>37339</v>
          </cell>
          <cell r="P829">
            <v>1.4677</v>
          </cell>
          <cell r="Q829">
            <v>37339</v>
          </cell>
          <cell r="R829" t="str">
            <v>#N/A N.A.</v>
          </cell>
          <cell r="S829">
            <v>37339</v>
          </cell>
          <cell r="T829" t="str">
            <v>#N/A N.A.</v>
          </cell>
          <cell r="U829">
            <v>37339</v>
          </cell>
          <cell r="V829">
            <v>4.3</v>
          </cell>
          <cell r="W829">
            <v>37339</v>
          </cell>
          <cell r="X829">
            <v>6.8678999999999997</v>
          </cell>
          <cell r="Y829">
            <v>37339</v>
          </cell>
          <cell r="Z829">
            <v>6.0735000000000001</v>
          </cell>
        </row>
        <row r="830">
          <cell r="A830">
            <v>37340</v>
          </cell>
          <cell r="B830">
            <v>0.87709999999999999</v>
          </cell>
          <cell r="C830">
            <v>37340</v>
          </cell>
          <cell r="D830">
            <v>11.545500000000001</v>
          </cell>
          <cell r="E830">
            <v>37340</v>
          </cell>
          <cell r="F830">
            <v>10.131</v>
          </cell>
          <cell r="G830">
            <v>37340</v>
          </cell>
          <cell r="H830">
            <v>16.463100000000001</v>
          </cell>
          <cell r="I830">
            <v>37340</v>
          </cell>
          <cell r="J830">
            <v>115.345</v>
          </cell>
          <cell r="K830">
            <v>37340</v>
          </cell>
          <cell r="L830">
            <v>8.6499999999999994E-2</v>
          </cell>
          <cell r="M830">
            <v>37340</v>
          </cell>
          <cell r="N830">
            <v>7.2770000000000001</v>
          </cell>
          <cell r="O830">
            <v>37340</v>
          </cell>
          <cell r="P830">
            <v>1.4802</v>
          </cell>
          <cell r="Q830">
            <v>37340</v>
          </cell>
          <cell r="R830" t="str">
            <v>#N/A N.A.</v>
          </cell>
          <cell r="S830">
            <v>37340</v>
          </cell>
          <cell r="T830" t="str">
            <v>#N/A N.A.</v>
          </cell>
          <cell r="U830">
            <v>37340</v>
          </cell>
          <cell r="V830">
            <v>4.2699999999999996</v>
          </cell>
          <cell r="W830">
            <v>37340</v>
          </cell>
          <cell r="X830">
            <v>6.9355000000000002</v>
          </cell>
          <cell r="Y830">
            <v>37340</v>
          </cell>
          <cell r="Z830">
            <v>6.1203000000000003</v>
          </cell>
        </row>
        <row r="831">
          <cell r="A831">
            <v>37341</v>
          </cell>
          <cell r="B831">
            <v>0.87639999999999996</v>
          </cell>
          <cell r="C831">
            <v>37341</v>
          </cell>
          <cell r="D831">
            <v>11.4795</v>
          </cell>
          <cell r="E831">
            <v>37341</v>
          </cell>
          <cell r="F831">
            <v>10.122</v>
          </cell>
          <cell r="G831">
            <v>37341</v>
          </cell>
          <cell r="H831">
            <v>16.352699999999999</v>
          </cell>
          <cell r="I831">
            <v>37341</v>
          </cell>
          <cell r="J831">
            <v>115.8835</v>
          </cell>
          <cell r="K831">
            <v>37341</v>
          </cell>
          <cell r="L831">
            <v>8.6300000000000002E-2</v>
          </cell>
          <cell r="M831">
            <v>37341</v>
          </cell>
          <cell r="N831">
            <v>7.2092000000000001</v>
          </cell>
          <cell r="O831">
            <v>37341</v>
          </cell>
          <cell r="P831">
            <v>1.4724999999999999</v>
          </cell>
          <cell r="Q831">
            <v>37341</v>
          </cell>
          <cell r="R831" t="str">
            <v>#N/A N.A.</v>
          </cell>
          <cell r="S831">
            <v>37341</v>
          </cell>
          <cell r="T831" t="str">
            <v>#N/A N.A.</v>
          </cell>
          <cell r="U831">
            <v>37341</v>
          </cell>
          <cell r="V831">
            <v>4.3499999999999996</v>
          </cell>
          <cell r="W831">
            <v>37341</v>
          </cell>
          <cell r="X831">
            <v>6.8853999999999997</v>
          </cell>
          <cell r="Y831">
            <v>37341</v>
          </cell>
          <cell r="Z831">
            <v>6.0567000000000002</v>
          </cell>
        </row>
        <row r="832">
          <cell r="A832">
            <v>37342</v>
          </cell>
          <cell r="B832">
            <v>0.87260000000000004</v>
          </cell>
          <cell r="C832">
            <v>37342</v>
          </cell>
          <cell r="D832">
            <v>11.404999999999999</v>
          </cell>
          <cell r="E832">
            <v>37342</v>
          </cell>
          <cell r="F832">
            <v>9.9459999999999997</v>
          </cell>
          <cell r="G832">
            <v>37342</v>
          </cell>
          <cell r="H832">
            <v>16.3004</v>
          </cell>
          <cell r="I832">
            <v>37342</v>
          </cell>
          <cell r="J832">
            <v>116.0936</v>
          </cell>
          <cell r="K832">
            <v>37342</v>
          </cell>
          <cell r="L832">
            <v>8.6199999999999999E-2</v>
          </cell>
          <cell r="M832">
            <v>37342</v>
          </cell>
          <cell r="N832">
            <v>7.1614000000000004</v>
          </cell>
          <cell r="O832">
            <v>37342</v>
          </cell>
          <cell r="P832">
            <v>1.4655</v>
          </cell>
          <cell r="Q832">
            <v>37342</v>
          </cell>
          <cell r="R832" t="str">
            <v>#N/A N.A.</v>
          </cell>
          <cell r="S832">
            <v>37342</v>
          </cell>
          <cell r="T832" t="str">
            <v>#N/A N.A.</v>
          </cell>
          <cell r="U832">
            <v>37342</v>
          </cell>
          <cell r="V832">
            <v>4.3499999999999996</v>
          </cell>
          <cell r="W832">
            <v>37342</v>
          </cell>
          <cell r="X832">
            <v>6.8044000000000002</v>
          </cell>
          <cell r="Y832">
            <v>37342</v>
          </cell>
          <cell r="Z832">
            <v>6.0378999999999996</v>
          </cell>
        </row>
        <row r="833">
          <cell r="A833">
            <v>37343</v>
          </cell>
          <cell r="B833">
            <v>0.87129999999999996</v>
          </cell>
          <cell r="C833">
            <v>37343</v>
          </cell>
          <cell r="D833">
            <v>11.3405</v>
          </cell>
          <cell r="E833">
            <v>37343</v>
          </cell>
          <cell r="F833">
            <v>9.8873999999999995</v>
          </cell>
          <cell r="G833">
            <v>37343</v>
          </cell>
          <cell r="H833">
            <v>16.160599999999999</v>
          </cell>
          <cell r="I833">
            <v>37343</v>
          </cell>
          <cell r="J833">
            <v>117.1183</v>
          </cell>
          <cell r="K833">
            <v>37343</v>
          </cell>
          <cell r="L833">
            <v>8.5300000000000001E-2</v>
          </cell>
          <cell r="M833">
            <v>37343</v>
          </cell>
          <cell r="N833">
            <v>7.109</v>
          </cell>
          <cell r="O833">
            <v>37343</v>
          </cell>
          <cell r="P833">
            <v>1.4527000000000001</v>
          </cell>
          <cell r="Q833">
            <v>37343</v>
          </cell>
          <cell r="R833" t="str">
            <v>#N/A N.A.</v>
          </cell>
          <cell r="S833">
            <v>37343</v>
          </cell>
          <cell r="T833" t="str">
            <v>#N/A N.A.</v>
          </cell>
          <cell r="U833">
            <v>37343</v>
          </cell>
          <cell r="V833">
            <v>4.33</v>
          </cell>
          <cell r="W833">
            <v>37343</v>
          </cell>
          <cell r="X833">
            <v>6.7271999999999998</v>
          </cell>
          <cell r="Y833">
            <v>37343</v>
          </cell>
          <cell r="Z833">
            <v>6.0507999999999997</v>
          </cell>
        </row>
        <row r="834">
          <cell r="A834">
            <v>37344</v>
          </cell>
          <cell r="B834">
            <v>0.87119999999999997</v>
          </cell>
          <cell r="C834">
            <v>37344</v>
          </cell>
          <cell r="D834">
            <v>11.3508</v>
          </cell>
          <cell r="E834">
            <v>37344</v>
          </cell>
          <cell r="F834">
            <v>9.9146000000000001</v>
          </cell>
          <cell r="G834">
            <v>37344</v>
          </cell>
          <cell r="H834">
            <v>16.1554</v>
          </cell>
          <cell r="I834">
            <v>37344</v>
          </cell>
          <cell r="J834">
            <v>117.12269999999999</v>
          </cell>
          <cell r="K834">
            <v>37344</v>
          </cell>
          <cell r="L834">
            <v>8.5400000000000004E-2</v>
          </cell>
          <cell r="M834">
            <v>37344</v>
          </cell>
          <cell r="N834">
            <v>7.0974000000000004</v>
          </cell>
          <cell r="O834">
            <v>37344</v>
          </cell>
          <cell r="P834">
            <v>1.4516</v>
          </cell>
          <cell r="Q834">
            <v>37344</v>
          </cell>
          <cell r="R834" t="str">
            <v>#N/A N.A.</v>
          </cell>
          <cell r="S834">
            <v>37344</v>
          </cell>
          <cell r="T834" t="str">
            <v>#N/A N.A.</v>
          </cell>
          <cell r="U834">
            <v>37344</v>
          </cell>
          <cell r="V834">
            <v>4.33</v>
          </cell>
          <cell r="W834">
            <v>37344</v>
          </cell>
          <cell r="X834">
            <v>6.7388000000000003</v>
          </cell>
          <cell r="Y834">
            <v>37344</v>
          </cell>
          <cell r="Z834">
            <v>6.0361000000000002</v>
          </cell>
        </row>
        <row r="835">
          <cell r="A835">
            <v>37345</v>
          </cell>
          <cell r="B835">
            <v>0.87119999999999997</v>
          </cell>
          <cell r="C835">
            <v>37345</v>
          </cell>
          <cell r="D835">
            <v>11.3508</v>
          </cell>
          <cell r="E835">
            <v>37345</v>
          </cell>
          <cell r="F835">
            <v>9.9146000000000001</v>
          </cell>
          <cell r="G835">
            <v>37345</v>
          </cell>
          <cell r="H835">
            <v>16.1554</v>
          </cell>
          <cell r="I835">
            <v>37345</v>
          </cell>
          <cell r="J835">
            <v>117.12269999999999</v>
          </cell>
          <cell r="K835">
            <v>37345</v>
          </cell>
          <cell r="L835">
            <v>8.5400000000000004E-2</v>
          </cell>
          <cell r="M835">
            <v>37345</v>
          </cell>
          <cell r="N835">
            <v>7.0974000000000004</v>
          </cell>
          <cell r="O835">
            <v>37345</v>
          </cell>
          <cell r="P835">
            <v>1.4516</v>
          </cell>
          <cell r="Q835">
            <v>37345</v>
          </cell>
          <cell r="R835" t="str">
            <v>#N/A N.A.</v>
          </cell>
          <cell r="S835">
            <v>37345</v>
          </cell>
          <cell r="T835" t="str">
            <v>#N/A N.A.</v>
          </cell>
          <cell r="U835">
            <v>37345</v>
          </cell>
          <cell r="V835">
            <v>4.33</v>
          </cell>
          <cell r="W835">
            <v>37345</v>
          </cell>
          <cell r="X835">
            <v>6.7388000000000003</v>
          </cell>
          <cell r="Y835">
            <v>37345</v>
          </cell>
          <cell r="Z835">
            <v>6.0361000000000002</v>
          </cell>
        </row>
        <row r="836">
          <cell r="A836">
            <v>37346</v>
          </cell>
          <cell r="B836">
            <v>0.87119999999999997</v>
          </cell>
          <cell r="C836">
            <v>37346</v>
          </cell>
          <cell r="D836">
            <v>11.3508</v>
          </cell>
          <cell r="E836">
            <v>37346</v>
          </cell>
          <cell r="F836">
            <v>9.9146000000000001</v>
          </cell>
          <cell r="G836">
            <v>37346</v>
          </cell>
          <cell r="H836">
            <v>16.1554</v>
          </cell>
          <cell r="I836">
            <v>37346</v>
          </cell>
          <cell r="J836">
            <v>117.12269999999999</v>
          </cell>
          <cell r="K836">
            <v>37346</v>
          </cell>
          <cell r="L836">
            <v>8.5400000000000004E-2</v>
          </cell>
          <cell r="M836">
            <v>37346</v>
          </cell>
          <cell r="N836">
            <v>7.0974000000000004</v>
          </cell>
          <cell r="O836">
            <v>37346</v>
          </cell>
          <cell r="P836">
            <v>1.4516</v>
          </cell>
          <cell r="Q836">
            <v>37346</v>
          </cell>
          <cell r="R836" t="str">
            <v>#N/A N.A.</v>
          </cell>
          <cell r="S836">
            <v>37346</v>
          </cell>
          <cell r="T836" t="str">
            <v>#N/A N.A.</v>
          </cell>
          <cell r="U836">
            <v>37346</v>
          </cell>
          <cell r="V836">
            <v>4.33</v>
          </cell>
          <cell r="W836">
            <v>37346</v>
          </cell>
          <cell r="X836">
            <v>6.7388000000000003</v>
          </cell>
          <cell r="Y836">
            <v>37346</v>
          </cell>
          <cell r="Z836">
            <v>6.0361000000000002</v>
          </cell>
        </row>
        <row r="837">
          <cell r="A837">
            <v>37347</v>
          </cell>
          <cell r="B837">
            <v>0.88039999999999996</v>
          </cell>
          <cell r="C837">
            <v>37347</v>
          </cell>
          <cell r="D837">
            <v>11.345000000000001</v>
          </cell>
          <cell r="E837">
            <v>37347</v>
          </cell>
          <cell r="F837">
            <v>9.9968000000000004</v>
          </cell>
          <cell r="G837">
            <v>37347</v>
          </cell>
          <cell r="H837">
            <v>16.365500000000001</v>
          </cell>
          <cell r="I837">
            <v>37347</v>
          </cell>
          <cell r="J837">
            <v>116.33620000000001</v>
          </cell>
          <cell r="K837">
            <v>37347</v>
          </cell>
          <cell r="L837">
            <v>8.5099999999999995E-2</v>
          </cell>
          <cell r="M837">
            <v>37347</v>
          </cell>
          <cell r="N837">
            <v>7.1130000000000004</v>
          </cell>
          <cell r="O837">
            <v>37347</v>
          </cell>
          <cell r="P837">
            <v>1.4559</v>
          </cell>
          <cell r="Q837">
            <v>37347</v>
          </cell>
          <cell r="R837" t="str">
            <v>#N/A N.A.</v>
          </cell>
          <cell r="S837">
            <v>37347</v>
          </cell>
          <cell r="T837" t="str">
            <v>#N/A N.A.</v>
          </cell>
          <cell r="U837">
            <v>37347</v>
          </cell>
          <cell r="V837">
            <v>4.2699999999999996</v>
          </cell>
          <cell r="W837">
            <v>37347</v>
          </cell>
          <cell r="X837">
            <v>6.8342999999999998</v>
          </cell>
          <cell r="Y837">
            <v>37347</v>
          </cell>
          <cell r="Z837">
            <v>6.0739999999999998</v>
          </cell>
        </row>
        <row r="838">
          <cell r="A838">
            <v>37348</v>
          </cell>
          <cell r="B838">
            <v>0.87829999999999997</v>
          </cell>
          <cell r="C838">
            <v>37348</v>
          </cell>
          <cell r="D838">
            <v>11.1975</v>
          </cell>
          <cell r="E838">
            <v>37348</v>
          </cell>
          <cell r="F838">
            <v>9.8717000000000006</v>
          </cell>
          <cell r="G838">
            <v>37348</v>
          </cell>
          <cell r="H838">
            <v>16.095300000000002</v>
          </cell>
          <cell r="I838">
            <v>37348</v>
          </cell>
          <cell r="J838">
            <v>117.8858</v>
          </cell>
          <cell r="K838">
            <v>37348</v>
          </cell>
          <cell r="L838">
            <v>8.4099999999999994E-2</v>
          </cell>
          <cell r="M838">
            <v>37348</v>
          </cell>
          <cell r="N838">
            <v>7.0284000000000004</v>
          </cell>
          <cell r="O838">
            <v>37348</v>
          </cell>
          <cell r="P838">
            <v>1.4373</v>
          </cell>
          <cell r="Q838">
            <v>37348</v>
          </cell>
          <cell r="R838" t="str">
            <v>#N/A N.A.</v>
          </cell>
          <cell r="S838">
            <v>37348</v>
          </cell>
          <cell r="T838" t="str">
            <v>#N/A N.A.</v>
          </cell>
          <cell r="U838">
            <v>37348</v>
          </cell>
          <cell r="V838">
            <v>4.33</v>
          </cell>
          <cell r="W838">
            <v>37348</v>
          </cell>
          <cell r="X838">
            <v>6.74</v>
          </cell>
          <cell r="Y838">
            <v>37348</v>
          </cell>
          <cell r="Z838">
            <v>5.9912000000000001</v>
          </cell>
        </row>
        <row r="839">
          <cell r="A839">
            <v>37349</v>
          </cell>
          <cell r="B839">
            <v>0.88039999999999996</v>
          </cell>
          <cell r="C839">
            <v>37349</v>
          </cell>
          <cell r="D839">
            <v>11.115</v>
          </cell>
          <cell r="E839">
            <v>37349</v>
          </cell>
          <cell r="F839">
            <v>9.8057999999999996</v>
          </cell>
          <cell r="G839">
            <v>37349</v>
          </cell>
          <cell r="H839">
            <v>15.955</v>
          </cell>
          <cell r="I839">
            <v>37349</v>
          </cell>
          <cell r="J839">
            <v>119.595</v>
          </cell>
          <cell r="K839">
            <v>37349</v>
          </cell>
          <cell r="L839">
            <v>8.3699999999999997E-2</v>
          </cell>
          <cell r="M839">
            <v>37349</v>
          </cell>
          <cell r="N839">
            <v>6.9813999999999998</v>
          </cell>
          <cell r="O839">
            <v>37349</v>
          </cell>
          <cell r="P839">
            <v>1.4245000000000001</v>
          </cell>
          <cell r="Q839">
            <v>37349</v>
          </cell>
          <cell r="R839" t="str">
            <v>#N/A N.A.</v>
          </cell>
          <cell r="S839">
            <v>37349</v>
          </cell>
          <cell r="T839" t="str">
            <v>#N/A N.A.</v>
          </cell>
          <cell r="U839">
            <v>37349</v>
          </cell>
          <cell r="V839">
            <v>4.3099999999999996</v>
          </cell>
          <cell r="W839">
            <v>37349</v>
          </cell>
          <cell r="X839">
            <v>6.6942000000000004</v>
          </cell>
          <cell r="Y839">
            <v>37349</v>
          </cell>
          <cell r="Z839">
            <v>5.9089</v>
          </cell>
        </row>
        <row r="840">
          <cell r="A840">
            <v>37350</v>
          </cell>
          <cell r="B840">
            <v>0.87770000000000004</v>
          </cell>
          <cell r="C840">
            <v>37350</v>
          </cell>
          <cell r="D840">
            <v>11.230499999999999</v>
          </cell>
          <cell r="E840">
            <v>37350</v>
          </cell>
          <cell r="F840">
            <v>9.8795000000000002</v>
          </cell>
          <cell r="G840">
            <v>37350</v>
          </cell>
          <cell r="H840">
            <v>16.094100000000001</v>
          </cell>
          <cell r="I840">
            <v>37350</v>
          </cell>
          <cell r="J840">
            <v>118.4896</v>
          </cell>
          <cell r="K840">
            <v>37350</v>
          </cell>
          <cell r="L840">
            <v>8.48E-2</v>
          </cell>
          <cell r="M840">
            <v>37350</v>
          </cell>
          <cell r="N840">
            <v>7.0331000000000001</v>
          </cell>
          <cell r="O840">
            <v>37350</v>
          </cell>
          <cell r="P840">
            <v>1.4389000000000001</v>
          </cell>
          <cell r="Q840">
            <v>37350</v>
          </cell>
          <cell r="R840" t="str">
            <v>#N/A N.A.</v>
          </cell>
          <cell r="S840">
            <v>37350</v>
          </cell>
          <cell r="T840" t="str">
            <v>#N/A N.A.</v>
          </cell>
          <cell r="U840">
            <v>37350</v>
          </cell>
          <cell r="V840">
            <v>4.3499999999999996</v>
          </cell>
          <cell r="W840">
            <v>37350</v>
          </cell>
          <cell r="X840">
            <v>6.7375999999999996</v>
          </cell>
          <cell r="Y840">
            <v>37350</v>
          </cell>
          <cell r="Z840">
            <v>5.9562999999999997</v>
          </cell>
        </row>
        <row r="841">
          <cell r="A841">
            <v>37351</v>
          </cell>
          <cell r="B841">
            <v>0.88049999999999995</v>
          </cell>
          <cell r="C841">
            <v>37351</v>
          </cell>
          <cell r="D841">
            <v>11.125</v>
          </cell>
          <cell r="E841">
            <v>37351</v>
          </cell>
          <cell r="F841">
            <v>9.8510000000000009</v>
          </cell>
          <cell r="G841">
            <v>37351</v>
          </cell>
          <cell r="H841">
            <v>15.831799999999999</v>
          </cell>
          <cell r="I841">
            <v>37351</v>
          </cell>
          <cell r="J841">
            <v>120.3528</v>
          </cell>
          <cell r="K841">
            <v>37351</v>
          </cell>
          <cell r="L841">
            <v>8.4000000000000005E-2</v>
          </cell>
          <cell r="M841">
            <v>37351</v>
          </cell>
          <cell r="N841">
            <v>6.9555999999999996</v>
          </cell>
          <cell r="O841">
            <v>37351</v>
          </cell>
          <cell r="P841">
            <v>1.4174</v>
          </cell>
          <cell r="Q841">
            <v>37351</v>
          </cell>
          <cell r="R841" t="str">
            <v>#N/A N.A.</v>
          </cell>
          <cell r="S841">
            <v>37351</v>
          </cell>
          <cell r="T841" t="str">
            <v>#N/A N.A.</v>
          </cell>
          <cell r="U841">
            <v>37351</v>
          </cell>
          <cell r="V841">
            <v>4.3499999999999996</v>
          </cell>
          <cell r="W841">
            <v>37351</v>
          </cell>
          <cell r="X841">
            <v>6.6308999999999996</v>
          </cell>
          <cell r="Y841">
            <v>37351</v>
          </cell>
          <cell r="Z841">
            <v>5.8651999999999997</v>
          </cell>
        </row>
        <row r="842">
          <cell r="A842">
            <v>37352</v>
          </cell>
          <cell r="B842">
            <v>0.88049999999999995</v>
          </cell>
          <cell r="C842">
            <v>37352</v>
          </cell>
          <cell r="D842">
            <v>11.125</v>
          </cell>
          <cell r="E842">
            <v>37352</v>
          </cell>
          <cell r="F842">
            <v>9.8510000000000009</v>
          </cell>
          <cell r="G842">
            <v>37352</v>
          </cell>
          <cell r="H842">
            <v>15.831799999999999</v>
          </cell>
          <cell r="I842">
            <v>37352</v>
          </cell>
          <cell r="J842">
            <v>120.3528</v>
          </cell>
          <cell r="K842">
            <v>37352</v>
          </cell>
          <cell r="L842">
            <v>8.4000000000000005E-2</v>
          </cell>
          <cell r="M842">
            <v>37352</v>
          </cell>
          <cell r="N842">
            <v>6.9555999999999996</v>
          </cell>
          <cell r="O842">
            <v>37352</v>
          </cell>
          <cell r="P842">
            <v>1.4174</v>
          </cell>
          <cell r="Q842">
            <v>37352</v>
          </cell>
          <cell r="R842" t="str">
            <v>#N/A N.A.</v>
          </cell>
          <cell r="S842">
            <v>37352</v>
          </cell>
          <cell r="T842" t="str">
            <v>#N/A N.A.</v>
          </cell>
          <cell r="U842">
            <v>37352</v>
          </cell>
          <cell r="V842">
            <v>4.3499999999999996</v>
          </cell>
          <cell r="W842">
            <v>37352</v>
          </cell>
          <cell r="X842">
            <v>6.6308999999999996</v>
          </cell>
          <cell r="Y842">
            <v>37352</v>
          </cell>
          <cell r="Z842">
            <v>5.8651999999999997</v>
          </cell>
        </row>
        <row r="843">
          <cell r="A843">
            <v>37353</v>
          </cell>
          <cell r="B843">
            <v>0.88049999999999995</v>
          </cell>
          <cell r="C843">
            <v>37353</v>
          </cell>
          <cell r="D843">
            <v>11.125</v>
          </cell>
          <cell r="E843">
            <v>37353</v>
          </cell>
          <cell r="F843">
            <v>9.8510000000000009</v>
          </cell>
          <cell r="G843">
            <v>37353</v>
          </cell>
          <cell r="H843">
            <v>15.831799999999999</v>
          </cell>
          <cell r="I843">
            <v>37353</v>
          </cell>
          <cell r="J843">
            <v>120.3528</v>
          </cell>
          <cell r="K843">
            <v>37353</v>
          </cell>
          <cell r="L843">
            <v>8.4000000000000005E-2</v>
          </cell>
          <cell r="M843">
            <v>37353</v>
          </cell>
          <cell r="N843">
            <v>6.9555999999999996</v>
          </cell>
          <cell r="O843">
            <v>37353</v>
          </cell>
          <cell r="P843">
            <v>1.4174</v>
          </cell>
          <cell r="Q843">
            <v>37353</v>
          </cell>
          <cell r="R843" t="str">
            <v>#N/A N.A.</v>
          </cell>
          <cell r="S843">
            <v>37353</v>
          </cell>
          <cell r="T843" t="str">
            <v>#N/A N.A.</v>
          </cell>
          <cell r="U843">
            <v>37353</v>
          </cell>
          <cell r="V843">
            <v>4.3499999999999996</v>
          </cell>
          <cell r="W843">
            <v>37353</v>
          </cell>
          <cell r="X843">
            <v>6.6308999999999996</v>
          </cell>
          <cell r="Y843">
            <v>37353</v>
          </cell>
          <cell r="Z843">
            <v>5.8651999999999997</v>
          </cell>
        </row>
        <row r="844">
          <cell r="A844">
            <v>37354</v>
          </cell>
          <cell r="B844">
            <v>0.87429999999999997</v>
          </cell>
          <cell r="C844">
            <v>37354</v>
          </cell>
          <cell r="D844">
            <v>11.147500000000001</v>
          </cell>
          <cell r="E844">
            <v>37354</v>
          </cell>
          <cell r="F844">
            <v>9.7827999999999999</v>
          </cell>
          <cell r="G844">
            <v>37354</v>
          </cell>
          <cell r="H844">
            <v>15.9391</v>
          </cell>
          <cell r="I844">
            <v>37354</v>
          </cell>
          <cell r="J844">
            <v>118.8959</v>
          </cell>
          <cell r="K844">
            <v>37354</v>
          </cell>
          <cell r="L844">
            <v>8.4699999999999998E-2</v>
          </cell>
          <cell r="M844">
            <v>37354</v>
          </cell>
          <cell r="N844">
            <v>6.9752000000000001</v>
          </cell>
          <cell r="O844">
            <v>37354</v>
          </cell>
          <cell r="P844">
            <v>1.4282999999999999</v>
          </cell>
          <cell r="Q844">
            <v>37354</v>
          </cell>
          <cell r="R844" t="str">
            <v>#N/A N.A.</v>
          </cell>
          <cell r="S844">
            <v>37354</v>
          </cell>
          <cell r="T844" t="str">
            <v>#N/A N.A.</v>
          </cell>
          <cell r="U844">
            <v>37354</v>
          </cell>
          <cell r="V844">
            <v>4.3099999999999996</v>
          </cell>
          <cell r="W844">
            <v>37354</v>
          </cell>
          <cell r="X844">
            <v>6.6459999999999999</v>
          </cell>
          <cell r="Y844">
            <v>37354</v>
          </cell>
          <cell r="Z844">
            <v>5.8875000000000002</v>
          </cell>
        </row>
        <row r="845">
          <cell r="A845">
            <v>37355</v>
          </cell>
          <cell r="B845">
            <v>0.87919999999999998</v>
          </cell>
          <cell r="C845">
            <v>37355</v>
          </cell>
          <cell r="D845">
            <v>11.2105</v>
          </cell>
          <cell r="E845">
            <v>37355</v>
          </cell>
          <cell r="F845">
            <v>9.8741000000000003</v>
          </cell>
          <cell r="G845">
            <v>37355</v>
          </cell>
          <cell r="H845">
            <v>16.1004</v>
          </cell>
          <cell r="I845">
            <v>37355</v>
          </cell>
          <cell r="J845">
            <v>118.2508</v>
          </cell>
          <cell r="K845">
            <v>37355</v>
          </cell>
          <cell r="L845">
            <v>8.5500000000000007E-2</v>
          </cell>
          <cell r="M845">
            <v>37355</v>
          </cell>
          <cell r="N845">
            <v>7.0167000000000002</v>
          </cell>
          <cell r="O845">
            <v>37355</v>
          </cell>
          <cell r="P845">
            <v>1.4366000000000001</v>
          </cell>
          <cell r="Q845">
            <v>37355</v>
          </cell>
          <cell r="R845" t="str">
            <v>#N/A N.A.</v>
          </cell>
          <cell r="S845">
            <v>37355</v>
          </cell>
          <cell r="T845" t="str">
            <v>#N/A N.A.</v>
          </cell>
          <cell r="U845">
            <v>37355</v>
          </cell>
          <cell r="V845">
            <v>4.38</v>
          </cell>
          <cell r="W845">
            <v>37355</v>
          </cell>
          <cell r="X845">
            <v>6.7267000000000001</v>
          </cell>
          <cell r="Y845">
            <v>37355</v>
          </cell>
          <cell r="Z845">
            <v>5.9202000000000004</v>
          </cell>
        </row>
        <row r="846">
          <cell r="A846">
            <v>37356</v>
          </cell>
          <cell r="B846">
            <v>0.88049999999999995</v>
          </cell>
          <cell r="C846">
            <v>37356</v>
          </cell>
          <cell r="D846">
            <v>11.233000000000001</v>
          </cell>
          <cell r="E846">
            <v>37356</v>
          </cell>
          <cell r="F846">
            <v>9.8646999999999991</v>
          </cell>
          <cell r="G846">
            <v>37356</v>
          </cell>
          <cell r="H846">
            <v>16.116399999999999</v>
          </cell>
          <cell r="I846">
            <v>37356</v>
          </cell>
          <cell r="J846">
            <v>118.14530000000001</v>
          </cell>
          <cell r="K846">
            <v>37356</v>
          </cell>
          <cell r="L846">
            <v>8.5800000000000001E-2</v>
          </cell>
          <cell r="M846">
            <v>37356</v>
          </cell>
          <cell r="N846">
            <v>7.0346000000000002</v>
          </cell>
          <cell r="O846">
            <v>37356</v>
          </cell>
          <cell r="P846">
            <v>1.4379</v>
          </cell>
          <cell r="Q846">
            <v>37356</v>
          </cell>
          <cell r="R846" t="str">
            <v>#N/A N.A.</v>
          </cell>
          <cell r="S846">
            <v>37356</v>
          </cell>
          <cell r="T846" t="str">
            <v>#N/A N.A.</v>
          </cell>
          <cell r="U846">
            <v>37356</v>
          </cell>
          <cell r="V846">
            <v>4.3600000000000003</v>
          </cell>
          <cell r="W846">
            <v>37356</v>
          </cell>
          <cell r="X846">
            <v>6.7198000000000002</v>
          </cell>
          <cell r="Y846">
            <v>37356</v>
          </cell>
          <cell r="Z846">
            <v>5.9531999999999998</v>
          </cell>
        </row>
        <row r="847">
          <cell r="A847">
            <v>37357</v>
          </cell>
          <cell r="B847">
            <v>0.88419999999999999</v>
          </cell>
          <cell r="C847">
            <v>37357</v>
          </cell>
          <cell r="D847">
            <v>11.220499999999999</v>
          </cell>
          <cell r="E847">
            <v>37357</v>
          </cell>
          <cell r="F847">
            <v>9.9212000000000007</v>
          </cell>
          <cell r="G847">
            <v>37357</v>
          </cell>
          <cell r="H847">
            <v>16.129100000000001</v>
          </cell>
          <cell r="I847">
            <v>37357</v>
          </cell>
          <cell r="J847">
            <v>118.49379999999999</v>
          </cell>
          <cell r="K847">
            <v>37357</v>
          </cell>
          <cell r="L847">
            <v>8.5300000000000001E-2</v>
          </cell>
          <cell r="M847">
            <v>37357</v>
          </cell>
          <cell r="N847">
            <v>7.0559000000000003</v>
          </cell>
          <cell r="O847">
            <v>37357</v>
          </cell>
          <cell r="P847">
            <v>1.4384999999999999</v>
          </cell>
          <cell r="Q847">
            <v>37357</v>
          </cell>
          <cell r="R847" t="str">
            <v>#N/A N.A.</v>
          </cell>
          <cell r="S847">
            <v>37357</v>
          </cell>
          <cell r="T847" t="str">
            <v>#N/A N.A.</v>
          </cell>
          <cell r="U847">
            <v>37357</v>
          </cell>
          <cell r="V847">
            <v>4.3600000000000003</v>
          </cell>
          <cell r="W847">
            <v>37357</v>
          </cell>
          <cell r="X847">
            <v>6.7594000000000003</v>
          </cell>
          <cell r="Y847">
            <v>37357</v>
          </cell>
          <cell r="Z847">
            <v>5.9988000000000001</v>
          </cell>
        </row>
        <row r="848">
          <cell r="A848">
            <v>37358</v>
          </cell>
          <cell r="B848">
            <v>0.87960000000000005</v>
          </cell>
          <cell r="C848">
            <v>37358</v>
          </cell>
          <cell r="D848">
            <v>11.195499999999999</v>
          </cell>
          <cell r="E848">
            <v>37358</v>
          </cell>
          <cell r="F848">
            <v>9.8695000000000004</v>
          </cell>
          <cell r="G848">
            <v>37358</v>
          </cell>
          <cell r="H848">
            <v>16.114599999999999</v>
          </cell>
          <cell r="I848">
            <v>37358</v>
          </cell>
          <cell r="J848">
            <v>118.75839999999999</v>
          </cell>
          <cell r="K848">
            <v>37358</v>
          </cell>
          <cell r="L848">
            <v>8.4699999999999998E-2</v>
          </cell>
          <cell r="M848">
            <v>37358</v>
          </cell>
          <cell r="N848">
            <v>7.0534999999999997</v>
          </cell>
          <cell r="O848">
            <v>37358</v>
          </cell>
          <cell r="P848">
            <v>1.4353</v>
          </cell>
          <cell r="Q848">
            <v>37358</v>
          </cell>
          <cell r="R848" t="str">
            <v>#N/A N.A.</v>
          </cell>
          <cell r="S848">
            <v>37358</v>
          </cell>
          <cell r="T848" t="str">
            <v>#N/A N.A.</v>
          </cell>
          <cell r="U848">
            <v>37358</v>
          </cell>
          <cell r="V848">
            <v>4.3600000000000003</v>
          </cell>
          <cell r="W848">
            <v>37358</v>
          </cell>
          <cell r="X848">
            <v>6.7191000000000001</v>
          </cell>
          <cell r="Y848">
            <v>37358</v>
          </cell>
          <cell r="Z848">
            <v>5.9820000000000002</v>
          </cell>
        </row>
        <row r="849">
          <cell r="A849">
            <v>37359</v>
          </cell>
          <cell r="B849">
            <v>0.87960000000000005</v>
          </cell>
          <cell r="C849">
            <v>37359</v>
          </cell>
          <cell r="D849">
            <v>11.195499999999999</v>
          </cell>
          <cell r="E849">
            <v>37359</v>
          </cell>
          <cell r="F849">
            <v>9.8695000000000004</v>
          </cell>
          <cell r="G849">
            <v>37359</v>
          </cell>
          <cell r="H849">
            <v>16.114599999999999</v>
          </cell>
          <cell r="I849">
            <v>37359</v>
          </cell>
          <cell r="J849">
            <v>118.75839999999999</v>
          </cell>
          <cell r="K849">
            <v>37359</v>
          </cell>
          <cell r="L849">
            <v>8.4699999999999998E-2</v>
          </cell>
          <cell r="M849">
            <v>37359</v>
          </cell>
          <cell r="N849">
            <v>7.0534999999999997</v>
          </cell>
          <cell r="O849">
            <v>37359</v>
          </cell>
          <cell r="P849">
            <v>1.4353</v>
          </cell>
          <cell r="Q849">
            <v>37359</v>
          </cell>
          <cell r="R849" t="str">
            <v>#N/A N.A.</v>
          </cell>
          <cell r="S849">
            <v>37359</v>
          </cell>
          <cell r="T849" t="str">
            <v>#N/A N.A.</v>
          </cell>
          <cell r="U849">
            <v>37359</v>
          </cell>
          <cell r="V849">
            <v>4.3600000000000003</v>
          </cell>
          <cell r="W849">
            <v>37359</v>
          </cell>
          <cell r="X849">
            <v>6.7191000000000001</v>
          </cell>
          <cell r="Y849">
            <v>37359</v>
          </cell>
          <cell r="Z849">
            <v>5.9820000000000002</v>
          </cell>
        </row>
        <row r="850">
          <cell r="A850">
            <v>37360</v>
          </cell>
          <cell r="B850">
            <v>0.87960000000000005</v>
          </cell>
          <cell r="C850">
            <v>37360</v>
          </cell>
          <cell r="D850">
            <v>11.195499999999999</v>
          </cell>
          <cell r="E850">
            <v>37360</v>
          </cell>
          <cell r="F850">
            <v>9.8695000000000004</v>
          </cell>
          <cell r="G850">
            <v>37360</v>
          </cell>
          <cell r="H850">
            <v>16.114599999999999</v>
          </cell>
          <cell r="I850">
            <v>37360</v>
          </cell>
          <cell r="J850">
            <v>118.75839999999999</v>
          </cell>
          <cell r="K850">
            <v>37360</v>
          </cell>
          <cell r="L850">
            <v>8.4699999999999998E-2</v>
          </cell>
          <cell r="M850">
            <v>37360</v>
          </cell>
          <cell r="N850">
            <v>7.0534999999999997</v>
          </cell>
          <cell r="O850">
            <v>37360</v>
          </cell>
          <cell r="P850">
            <v>1.4353</v>
          </cell>
          <cell r="Q850">
            <v>37360</v>
          </cell>
          <cell r="R850" t="str">
            <v>#N/A N.A.</v>
          </cell>
          <cell r="S850">
            <v>37360</v>
          </cell>
          <cell r="T850" t="str">
            <v>#N/A N.A.</v>
          </cell>
          <cell r="U850">
            <v>37360</v>
          </cell>
          <cell r="V850">
            <v>4.3600000000000003</v>
          </cell>
          <cell r="W850">
            <v>37360</v>
          </cell>
          <cell r="X850">
            <v>6.7191000000000001</v>
          </cell>
          <cell r="Y850">
            <v>37360</v>
          </cell>
          <cell r="Z850">
            <v>5.9820000000000002</v>
          </cell>
        </row>
        <row r="851">
          <cell r="A851">
            <v>37361</v>
          </cell>
          <cell r="B851">
            <v>0.88029999999999997</v>
          </cell>
          <cell r="C851">
            <v>37361</v>
          </cell>
          <cell r="D851">
            <v>11.175000000000001</v>
          </cell>
          <cell r="E851">
            <v>37361</v>
          </cell>
          <cell r="F851">
            <v>9.8505000000000003</v>
          </cell>
          <cell r="G851">
            <v>37361</v>
          </cell>
          <cell r="H851">
            <v>16.071200000000001</v>
          </cell>
          <cell r="I851">
            <v>37361</v>
          </cell>
          <cell r="J851">
            <v>118.76560000000001</v>
          </cell>
          <cell r="K851">
            <v>37361</v>
          </cell>
          <cell r="L851">
            <v>8.4599999999999995E-2</v>
          </cell>
          <cell r="M851">
            <v>37361</v>
          </cell>
          <cell r="N851">
            <v>7.0442999999999998</v>
          </cell>
          <cell r="O851">
            <v>37361</v>
          </cell>
          <cell r="P851">
            <v>1.4334</v>
          </cell>
          <cell r="Q851">
            <v>37361</v>
          </cell>
          <cell r="R851" t="str">
            <v>#N/A N.A.</v>
          </cell>
          <cell r="S851">
            <v>37361</v>
          </cell>
          <cell r="T851" t="str">
            <v>#N/A N.A.</v>
          </cell>
          <cell r="U851">
            <v>37361</v>
          </cell>
          <cell r="V851">
            <v>4.3499999999999996</v>
          </cell>
          <cell r="W851">
            <v>37361</v>
          </cell>
          <cell r="X851">
            <v>6.6984000000000004</v>
          </cell>
          <cell r="Y851">
            <v>37361</v>
          </cell>
          <cell r="Z851">
            <v>5.9427000000000003</v>
          </cell>
        </row>
        <row r="852">
          <cell r="A852">
            <v>37362</v>
          </cell>
          <cell r="B852">
            <v>0.8831</v>
          </cell>
          <cell r="C852">
            <v>37362</v>
          </cell>
          <cell r="D852">
            <v>11.24</v>
          </cell>
          <cell r="E852">
            <v>37362</v>
          </cell>
          <cell r="F852">
            <v>9.8680000000000003</v>
          </cell>
          <cell r="G852">
            <v>37362</v>
          </cell>
          <cell r="H852">
            <v>16.2164</v>
          </cell>
          <cell r="I852">
            <v>37362</v>
          </cell>
          <cell r="J852">
            <v>117.4772</v>
          </cell>
          <cell r="K852">
            <v>37362</v>
          </cell>
          <cell r="L852">
            <v>8.5699999999999998E-2</v>
          </cell>
          <cell r="M852">
            <v>37362</v>
          </cell>
          <cell r="N852">
            <v>7.1086</v>
          </cell>
          <cell r="O852">
            <v>37362</v>
          </cell>
          <cell r="P852">
            <v>1.4433</v>
          </cell>
          <cell r="Q852">
            <v>37362</v>
          </cell>
          <cell r="R852" t="str">
            <v>#N/A N.A.</v>
          </cell>
          <cell r="S852">
            <v>37362</v>
          </cell>
          <cell r="T852" t="str">
            <v>#N/A N.A.</v>
          </cell>
          <cell r="U852">
            <v>37362</v>
          </cell>
          <cell r="V852">
            <v>4.32</v>
          </cell>
          <cell r="W852">
            <v>37362</v>
          </cell>
          <cell r="X852">
            <v>6.7663000000000002</v>
          </cell>
          <cell r="Y852">
            <v>37362</v>
          </cell>
          <cell r="Z852">
            <v>6.0053000000000001</v>
          </cell>
        </row>
        <row r="853">
          <cell r="A853">
            <v>37363</v>
          </cell>
          <cell r="B853">
            <v>0.88829999999999998</v>
          </cell>
          <cell r="C853">
            <v>37363</v>
          </cell>
          <cell r="D853">
            <v>11.1425</v>
          </cell>
          <cell r="E853">
            <v>37363</v>
          </cell>
          <cell r="F853">
            <v>9.9062000000000001</v>
          </cell>
          <cell r="G853">
            <v>37363</v>
          </cell>
          <cell r="H853">
            <v>16.102799999999998</v>
          </cell>
          <cell r="I853">
            <v>37363</v>
          </cell>
          <cell r="J853">
            <v>118.4329</v>
          </cell>
          <cell r="K853">
            <v>37363</v>
          </cell>
          <cell r="L853">
            <v>8.5099999999999995E-2</v>
          </cell>
          <cell r="M853">
            <v>37363</v>
          </cell>
          <cell r="N853">
            <v>7.0632999999999999</v>
          </cell>
          <cell r="O853">
            <v>37363</v>
          </cell>
          <cell r="P853">
            <v>1.4276</v>
          </cell>
          <cell r="Q853">
            <v>37363</v>
          </cell>
          <cell r="R853" t="str">
            <v>#N/A N.A.</v>
          </cell>
          <cell r="S853">
            <v>37363</v>
          </cell>
          <cell r="T853" t="str">
            <v>#N/A N.A.</v>
          </cell>
          <cell r="U853">
            <v>37363</v>
          </cell>
          <cell r="V853">
            <v>4.32</v>
          </cell>
          <cell r="W853">
            <v>37363</v>
          </cell>
          <cell r="X853">
            <v>6.7470999999999997</v>
          </cell>
          <cell r="Y853">
            <v>37363</v>
          </cell>
          <cell r="Z853">
            <v>5.9934000000000003</v>
          </cell>
        </row>
        <row r="854">
          <cell r="A854">
            <v>37364</v>
          </cell>
          <cell r="B854">
            <v>0.88880000000000003</v>
          </cell>
          <cell r="C854">
            <v>37364</v>
          </cell>
          <cell r="D854">
            <v>11.124499999999999</v>
          </cell>
          <cell r="E854">
            <v>37364</v>
          </cell>
          <cell r="F854">
            <v>9.9017999999999997</v>
          </cell>
          <cell r="G854">
            <v>37364</v>
          </cell>
          <cell r="H854">
            <v>16.114000000000001</v>
          </cell>
          <cell r="I854">
            <v>37364</v>
          </cell>
          <cell r="J854">
            <v>118.1422</v>
          </cell>
          <cell r="K854">
            <v>37364</v>
          </cell>
          <cell r="L854">
            <v>8.5500000000000007E-2</v>
          </cell>
          <cell r="M854">
            <v>37364</v>
          </cell>
          <cell r="N854">
            <v>7.0528000000000004</v>
          </cell>
          <cell r="O854">
            <v>37364</v>
          </cell>
          <cell r="P854">
            <v>1.4251</v>
          </cell>
          <cell r="Q854">
            <v>37364</v>
          </cell>
          <cell r="R854" t="str">
            <v>#N/A N.A.</v>
          </cell>
          <cell r="S854">
            <v>37364</v>
          </cell>
          <cell r="T854" t="str">
            <v>#N/A N.A.</v>
          </cell>
          <cell r="U854">
            <v>37364</v>
          </cell>
          <cell r="V854">
            <v>4.32</v>
          </cell>
          <cell r="W854">
            <v>37364</v>
          </cell>
          <cell r="X854">
            <v>6.7469999999999999</v>
          </cell>
          <cell r="Y854">
            <v>37364</v>
          </cell>
          <cell r="Z854">
            <v>5.9870999999999999</v>
          </cell>
        </row>
        <row r="855">
          <cell r="A855">
            <v>37365</v>
          </cell>
          <cell r="B855">
            <v>0.89039999999999997</v>
          </cell>
          <cell r="C855">
            <v>37365</v>
          </cell>
          <cell r="D855">
            <v>11.117000000000001</v>
          </cell>
          <cell r="E855">
            <v>37365</v>
          </cell>
          <cell r="F855">
            <v>9.8846000000000007</v>
          </cell>
          <cell r="G855">
            <v>37365</v>
          </cell>
          <cell r="H855">
            <v>16.0611</v>
          </cell>
          <cell r="I855">
            <v>37365</v>
          </cell>
          <cell r="J855">
            <v>118.13800000000001</v>
          </cell>
          <cell r="K855">
            <v>37365</v>
          </cell>
          <cell r="L855">
            <v>8.5199999999999998E-2</v>
          </cell>
          <cell r="M855">
            <v>37365</v>
          </cell>
          <cell r="N855">
            <v>7.0576999999999996</v>
          </cell>
          <cell r="O855">
            <v>37365</v>
          </cell>
          <cell r="P855">
            <v>1.4239999999999999</v>
          </cell>
          <cell r="Q855">
            <v>37365</v>
          </cell>
          <cell r="R855" t="str">
            <v>#N/A N.A.</v>
          </cell>
          <cell r="S855">
            <v>37365</v>
          </cell>
          <cell r="T855" t="str">
            <v>#N/A N.A.</v>
          </cell>
          <cell r="U855">
            <v>37365</v>
          </cell>
          <cell r="V855">
            <v>4.3600000000000003</v>
          </cell>
          <cell r="W855">
            <v>37365</v>
          </cell>
          <cell r="X855">
            <v>6.7557999999999998</v>
          </cell>
          <cell r="Y855">
            <v>37365</v>
          </cell>
          <cell r="Z855">
            <v>6.0007999999999999</v>
          </cell>
        </row>
        <row r="856">
          <cell r="A856">
            <v>37366</v>
          </cell>
          <cell r="B856">
            <v>0.89039999999999997</v>
          </cell>
          <cell r="C856">
            <v>37366</v>
          </cell>
          <cell r="D856">
            <v>11.117000000000001</v>
          </cell>
          <cell r="E856">
            <v>37366</v>
          </cell>
          <cell r="F856">
            <v>9.8846000000000007</v>
          </cell>
          <cell r="G856">
            <v>37366</v>
          </cell>
          <cell r="H856">
            <v>16.0611</v>
          </cell>
          <cell r="I856">
            <v>37366</v>
          </cell>
          <cell r="J856">
            <v>118.13800000000001</v>
          </cell>
          <cell r="K856">
            <v>37366</v>
          </cell>
          <cell r="L856">
            <v>8.5199999999999998E-2</v>
          </cell>
          <cell r="M856">
            <v>37366</v>
          </cell>
          <cell r="N856">
            <v>7.0576999999999996</v>
          </cell>
          <cell r="O856">
            <v>37366</v>
          </cell>
          <cell r="P856">
            <v>1.4239999999999999</v>
          </cell>
          <cell r="Q856">
            <v>37366</v>
          </cell>
          <cell r="R856" t="str">
            <v>#N/A N.A.</v>
          </cell>
          <cell r="S856">
            <v>37366</v>
          </cell>
          <cell r="T856" t="str">
            <v>#N/A N.A.</v>
          </cell>
          <cell r="U856">
            <v>37366</v>
          </cell>
          <cell r="V856">
            <v>4.3600000000000003</v>
          </cell>
          <cell r="W856">
            <v>37366</v>
          </cell>
          <cell r="X856">
            <v>6.7557999999999998</v>
          </cell>
          <cell r="Y856">
            <v>37366</v>
          </cell>
          <cell r="Z856">
            <v>6.0007999999999999</v>
          </cell>
        </row>
        <row r="857">
          <cell r="A857">
            <v>37367</v>
          </cell>
          <cell r="B857">
            <v>0.89039999999999997</v>
          </cell>
          <cell r="C857">
            <v>37367</v>
          </cell>
          <cell r="D857">
            <v>11.117000000000001</v>
          </cell>
          <cell r="E857">
            <v>37367</v>
          </cell>
          <cell r="F857">
            <v>9.8846000000000007</v>
          </cell>
          <cell r="G857">
            <v>37367</v>
          </cell>
          <cell r="H857">
            <v>16.0611</v>
          </cell>
          <cell r="I857">
            <v>37367</v>
          </cell>
          <cell r="J857">
            <v>118.13800000000001</v>
          </cell>
          <cell r="K857">
            <v>37367</v>
          </cell>
          <cell r="L857">
            <v>8.5199999999999998E-2</v>
          </cell>
          <cell r="M857">
            <v>37367</v>
          </cell>
          <cell r="N857">
            <v>7.0576999999999996</v>
          </cell>
          <cell r="O857">
            <v>37367</v>
          </cell>
          <cell r="P857">
            <v>1.4239999999999999</v>
          </cell>
          <cell r="Q857">
            <v>37367</v>
          </cell>
          <cell r="R857" t="str">
            <v>#N/A N.A.</v>
          </cell>
          <cell r="S857">
            <v>37367</v>
          </cell>
          <cell r="T857" t="str">
            <v>#N/A N.A.</v>
          </cell>
          <cell r="U857">
            <v>37367</v>
          </cell>
          <cell r="V857">
            <v>4.3600000000000003</v>
          </cell>
          <cell r="W857">
            <v>37367</v>
          </cell>
          <cell r="X857">
            <v>6.7557999999999998</v>
          </cell>
          <cell r="Y857">
            <v>37367</v>
          </cell>
          <cell r="Z857">
            <v>6.0007999999999999</v>
          </cell>
        </row>
        <row r="858">
          <cell r="A858">
            <v>37368</v>
          </cell>
          <cell r="B858">
            <v>0.88849999999999996</v>
          </cell>
          <cell r="C858">
            <v>37368</v>
          </cell>
          <cell r="D858">
            <v>10.973000000000001</v>
          </cell>
          <cell r="E858">
            <v>37368</v>
          </cell>
          <cell r="F858">
            <v>9.7784999999999993</v>
          </cell>
          <cell r="G858">
            <v>37368</v>
          </cell>
          <cell r="H858">
            <v>15.920999999999999</v>
          </cell>
          <cell r="I858">
            <v>37368</v>
          </cell>
          <cell r="J858">
            <v>119.2791</v>
          </cell>
          <cell r="K858">
            <v>37368</v>
          </cell>
          <cell r="L858">
            <v>8.43E-2</v>
          </cell>
          <cell r="M858">
            <v>37368</v>
          </cell>
          <cell r="N858">
            <v>6.9804000000000004</v>
          </cell>
          <cell r="O858">
            <v>37368</v>
          </cell>
          <cell r="P858">
            <v>1.4069</v>
          </cell>
          <cell r="Q858">
            <v>37368</v>
          </cell>
          <cell r="R858" t="str">
            <v>#N/A N.A.</v>
          </cell>
          <cell r="S858">
            <v>37368</v>
          </cell>
          <cell r="T858" t="str">
            <v>#N/A N.A.</v>
          </cell>
          <cell r="U858">
            <v>37368</v>
          </cell>
          <cell r="V858">
            <v>4.34</v>
          </cell>
          <cell r="W858">
            <v>37368</v>
          </cell>
          <cell r="X858">
            <v>6.6424000000000003</v>
          </cell>
          <cell r="Y858">
            <v>37368</v>
          </cell>
          <cell r="Z858">
            <v>5.9358000000000004</v>
          </cell>
        </row>
        <row r="859">
          <cell r="A859">
            <v>37369</v>
          </cell>
          <cell r="B859">
            <v>0.88919999999999999</v>
          </cell>
          <cell r="C859">
            <v>37369</v>
          </cell>
          <cell r="D859">
            <v>10.9475</v>
          </cell>
          <cell r="E859">
            <v>37369</v>
          </cell>
          <cell r="F859">
            <v>9.7335999999999991</v>
          </cell>
          <cell r="G859">
            <v>37369</v>
          </cell>
          <cell r="H859">
            <v>15.8569</v>
          </cell>
          <cell r="I859">
            <v>37369</v>
          </cell>
          <cell r="J859">
            <v>119.3413</v>
          </cell>
          <cell r="K859">
            <v>37369</v>
          </cell>
          <cell r="L859">
            <v>8.4000000000000005E-2</v>
          </cell>
          <cell r="M859">
            <v>37369</v>
          </cell>
          <cell r="N859">
            <v>6.9496000000000002</v>
          </cell>
          <cell r="O859">
            <v>37369</v>
          </cell>
          <cell r="P859">
            <v>1.4027000000000001</v>
          </cell>
          <cell r="Q859">
            <v>37369</v>
          </cell>
          <cell r="R859" t="str">
            <v>#N/A N.A.</v>
          </cell>
          <cell r="S859">
            <v>37369</v>
          </cell>
          <cell r="T859" t="str">
            <v>#N/A N.A.</v>
          </cell>
          <cell r="U859">
            <v>37369</v>
          </cell>
          <cell r="V859">
            <v>4.3499999999999996</v>
          </cell>
          <cell r="W859">
            <v>37369</v>
          </cell>
          <cell r="X859">
            <v>6.6291000000000002</v>
          </cell>
          <cell r="Y859">
            <v>37369</v>
          </cell>
          <cell r="Z859">
            <v>5.8947000000000003</v>
          </cell>
        </row>
        <row r="860">
          <cell r="A860">
            <v>37370</v>
          </cell>
          <cell r="B860">
            <v>0.89219999999999999</v>
          </cell>
          <cell r="C860">
            <v>37370</v>
          </cell>
          <cell r="D860">
            <v>10.935</v>
          </cell>
          <cell r="E860">
            <v>37370</v>
          </cell>
          <cell r="F860">
            <v>9.7661999999999995</v>
          </cell>
          <cell r="G860">
            <v>37370</v>
          </cell>
          <cell r="H860">
            <v>15.8009</v>
          </cell>
          <cell r="I860">
            <v>37370</v>
          </cell>
          <cell r="J860">
            <v>119.88079999999999</v>
          </cell>
          <cell r="K860">
            <v>37370</v>
          </cell>
          <cell r="L860">
            <v>8.4099999999999994E-2</v>
          </cell>
          <cell r="M860">
            <v>37370</v>
          </cell>
          <cell r="N860">
            <v>6.9497</v>
          </cell>
          <cell r="O860">
            <v>37370</v>
          </cell>
          <cell r="P860">
            <v>1.3977999999999999</v>
          </cell>
          <cell r="Q860">
            <v>37370</v>
          </cell>
          <cell r="R860" t="str">
            <v>#N/A N.A.</v>
          </cell>
          <cell r="S860">
            <v>37370</v>
          </cell>
          <cell r="T860" t="str">
            <v>#N/A N.A.</v>
          </cell>
          <cell r="U860">
            <v>37370</v>
          </cell>
          <cell r="V860">
            <v>4.3499999999999996</v>
          </cell>
          <cell r="W860">
            <v>37370</v>
          </cell>
          <cell r="X860">
            <v>6.6391999999999998</v>
          </cell>
          <cell r="Y860">
            <v>37370</v>
          </cell>
          <cell r="Z860">
            <v>5.9271000000000003</v>
          </cell>
        </row>
        <row r="861">
          <cell r="A861">
            <v>37371</v>
          </cell>
          <cell r="B861">
            <v>0.89849999999999997</v>
          </cell>
          <cell r="C861">
            <v>37371</v>
          </cell>
          <cell r="D861">
            <v>10.894</v>
          </cell>
          <cell r="E861">
            <v>37371</v>
          </cell>
          <cell r="F861">
            <v>9.7719000000000005</v>
          </cell>
          <cell r="G861">
            <v>37371</v>
          </cell>
          <cell r="H861">
            <v>15.8071</v>
          </cell>
          <cell r="I861">
            <v>37371</v>
          </cell>
          <cell r="J861">
            <v>119.1254</v>
          </cell>
          <cell r="K861">
            <v>37371</v>
          </cell>
          <cell r="L861">
            <v>8.4400000000000003E-2</v>
          </cell>
          <cell r="M861">
            <v>37371</v>
          </cell>
          <cell r="N861">
            <v>6.9340999999999999</v>
          </cell>
          <cell r="O861">
            <v>37371</v>
          </cell>
          <cell r="P861">
            <v>1.3926000000000001</v>
          </cell>
          <cell r="Q861">
            <v>37371</v>
          </cell>
          <cell r="R861" t="str">
            <v>#N/A N.A.</v>
          </cell>
          <cell r="S861">
            <v>37371</v>
          </cell>
          <cell r="T861" t="str">
            <v>#N/A N.A.</v>
          </cell>
          <cell r="U861">
            <v>37371</v>
          </cell>
          <cell r="V861">
            <v>4.3499999999999996</v>
          </cell>
          <cell r="W861">
            <v>37371</v>
          </cell>
          <cell r="X861">
            <v>6.6641000000000004</v>
          </cell>
          <cell r="Y861">
            <v>37371</v>
          </cell>
          <cell r="Z861">
            <v>5.9027000000000003</v>
          </cell>
        </row>
        <row r="862">
          <cell r="A862">
            <v>37372</v>
          </cell>
          <cell r="B862">
            <v>0.89970000000000006</v>
          </cell>
          <cell r="C862">
            <v>37372</v>
          </cell>
          <cell r="D862">
            <v>10.7105</v>
          </cell>
          <cell r="E862">
            <v>37372</v>
          </cell>
          <cell r="F862">
            <v>9.6362000000000005</v>
          </cell>
          <cell r="G862">
            <v>37372</v>
          </cell>
          <cell r="H862">
            <v>15.445600000000001</v>
          </cell>
          <cell r="I862">
            <v>37372</v>
          </cell>
          <cell r="J862">
            <v>122.5933</v>
          </cell>
          <cell r="K862">
            <v>37372</v>
          </cell>
          <cell r="L862">
            <v>8.2799999999999999E-2</v>
          </cell>
          <cell r="M862">
            <v>37372</v>
          </cell>
          <cell r="N862">
            <v>6.7760999999999996</v>
          </cell>
          <cell r="O862">
            <v>37372</v>
          </cell>
          <cell r="P862">
            <v>1.3571</v>
          </cell>
          <cell r="Q862">
            <v>37372</v>
          </cell>
          <cell r="R862" t="str">
            <v>#N/A N.A.</v>
          </cell>
          <cell r="S862">
            <v>37372</v>
          </cell>
          <cell r="T862" t="str">
            <v>#N/A N.A.</v>
          </cell>
          <cell r="U862">
            <v>37372</v>
          </cell>
          <cell r="V862">
            <v>4.3499999999999996</v>
          </cell>
          <cell r="W862">
            <v>37372</v>
          </cell>
          <cell r="X862">
            <v>6.5134999999999996</v>
          </cell>
          <cell r="Y862">
            <v>37372</v>
          </cell>
          <cell r="Z862">
            <v>5.7576999999999998</v>
          </cell>
        </row>
        <row r="863">
          <cell r="A863">
            <v>37373</v>
          </cell>
          <cell r="B863">
            <v>0.89970000000000006</v>
          </cell>
          <cell r="C863">
            <v>37373</v>
          </cell>
          <cell r="D863">
            <v>10.7105</v>
          </cell>
          <cell r="E863">
            <v>37373</v>
          </cell>
          <cell r="F863">
            <v>9.6362000000000005</v>
          </cell>
          <cell r="G863">
            <v>37373</v>
          </cell>
          <cell r="H863">
            <v>15.445600000000001</v>
          </cell>
          <cell r="I863">
            <v>37373</v>
          </cell>
          <cell r="J863">
            <v>122.5933</v>
          </cell>
          <cell r="K863">
            <v>37373</v>
          </cell>
          <cell r="L863">
            <v>8.2799999999999999E-2</v>
          </cell>
          <cell r="M863">
            <v>37373</v>
          </cell>
          <cell r="N863">
            <v>6.7760999999999996</v>
          </cell>
          <cell r="O863">
            <v>37373</v>
          </cell>
          <cell r="P863">
            <v>1.3571</v>
          </cell>
          <cell r="Q863">
            <v>37373</v>
          </cell>
          <cell r="R863" t="str">
            <v>#N/A N.A.</v>
          </cell>
          <cell r="S863">
            <v>37373</v>
          </cell>
          <cell r="T863" t="str">
            <v>#N/A N.A.</v>
          </cell>
          <cell r="U863">
            <v>37373</v>
          </cell>
          <cell r="V863">
            <v>4.3499999999999996</v>
          </cell>
          <cell r="W863">
            <v>37373</v>
          </cell>
          <cell r="X863">
            <v>6.5134999999999996</v>
          </cell>
          <cell r="Y863">
            <v>37373</v>
          </cell>
          <cell r="Z863">
            <v>5.7576999999999998</v>
          </cell>
        </row>
        <row r="864">
          <cell r="A864">
            <v>37374</v>
          </cell>
          <cell r="B864">
            <v>0.89970000000000006</v>
          </cell>
          <cell r="C864">
            <v>37374</v>
          </cell>
          <cell r="D864">
            <v>10.7105</v>
          </cell>
          <cell r="E864">
            <v>37374</v>
          </cell>
          <cell r="F864">
            <v>9.6362000000000005</v>
          </cell>
          <cell r="G864">
            <v>37374</v>
          </cell>
          <cell r="H864">
            <v>15.445600000000001</v>
          </cell>
          <cell r="I864">
            <v>37374</v>
          </cell>
          <cell r="J864">
            <v>122.5933</v>
          </cell>
          <cell r="K864">
            <v>37374</v>
          </cell>
          <cell r="L864">
            <v>8.2799999999999999E-2</v>
          </cell>
          <cell r="M864">
            <v>37374</v>
          </cell>
          <cell r="N864">
            <v>6.7760999999999996</v>
          </cell>
          <cell r="O864">
            <v>37374</v>
          </cell>
          <cell r="P864">
            <v>1.3571</v>
          </cell>
          <cell r="Q864">
            <v>37374</v>
          </cell>
          <cell r="R864" t="str">
            <v>#N/A N.A.</v>
          </cell>
          <cell r="S864">
            <v>37374</v>
          </cell>
          <cell r="T864" t="str">
            <v>#N/A N.A.</v>
          </cell>
          <cell r="U864">
            <v>37374</v>
          </cell>
          <cell r="V864">
            <v>4.3499999999999996</v>
          </cell>
          <cell r="W864">
            <v>37374</v>
          </cell>
          <cell r="X864">
            <v>6.5134999999999996</v>
          </cell>
          <cell r="Y864">
            <v>37374</v>
          </cell>
          <cell r="Z864">
            <v>5.7576999999999998</v>
          </cell>
        </row>
        <row r="865">
          <cell r="A865">
            <v>37375</v>
          </cell>
          <cell r="B865">
            <v>0.90200000000000002</v>
          </cell>
          <cell r="C865">
            <v>37375</v>
          </cell>
          <cell r="D865">
            <v>10.577999999999999</v>
          </cell>
          <cell r="E865">
            <v>37375</v>
          </cell>
          <cell r="F865">
            <v>9.5821000000000005</v>
          </cell>
          <cell r="G865">
            <v>37375</v>
          </cell>
          <cell r="H865">
            <v>15.479900000000001</v>
          </cell>
          <cell r="I865">
            <v>37375</v>
          </cell>
          <cell r="J865">
            <v>121.7719</v>
          </cell>
          <cell r="K865">
            <v>37375</v>
          </cell>
          <cell r="L865">
            <v>8.2900000000000001E-2</v>
          </cell>
          <cell r="M865">
            <v>37375</v>
          </cell>
          <cell r="N865">
            <v>6.7648000000000001</v>
          </cell>
          <cell r="O865">
            <v>37375</v>
          </cell>
          <cell r="P865">
            <v>1.3604000000000001</v>
          </cell>
          <cell r="Q865">
            <v>37375</v>
          </cell>
          <cell r="R865" t="str">
            <v>#N/A N.A.</v>
          </cell>
          <cell r="S865">
            <v>37375</v>
          </cell>
          <cell r="T865" t="str">
            <v>#N/A N.A.</v>
          </cell>
          <cell r="U865">
            <v>37375</v>
          </cell>
          <cell r="V865">
            <v>4.33</v>
          </cell>
          <cell r="W865">
            <v>37375</v>
          </cell>
          <cell r="X865">
            <v>6.5522</v>
          </cell>
          <cell r="Y865">
            <v>37375</v>
          </cell>
          <cell r="Z865">
            <v>5.7214</v>
          </cell>
        </row>
        <row r="866">
          <cell r="A866">
            <v>37376</v>
          </cell>
          <cell r="B866">
            <v>0.90169999999999995</v>
          </cell>
          <cell r="C866">
            <v>37376</v>
          </cell>
          <cell r="D866">
            <v>10.616</v>
          </cell>
          <cell r="E866">
            <v>37376</v>
          </cell>
          <cell r="F866">
            <v>9.5988000000000007</v>
          </cell>
          <cell r="G866">
            <v>37376</v>
          </cell>
          <cell r="H866">
            <v>15.5495</v>
          </cell>
          <cell r="I866">
            <v>37376</v>
          </cell>
          <cell r="J866">
            <v>121.4546</v>
          </cell>
          <cell r="K866">
            <v>37376</v>
          </cell>
          <cell r="L866">
            <v>8.2900000000000001E-2</v>
          </cell>
          <cell r="M866">
            <v>37376</v>
          </cell>
          <cell r="N866">
            <v>6.7946</v>
          </cell>
          <cell r="O866">
            <v>37376</v>
          </cell>
          <cell r="P866">
            <v>1.3661000000000001</v>
          </cell>
          <cell r="Q866">
            <v>37376</v>
          </cell>
          <cell r="R866" t="str">
            <v>#N/A N.A.</v>
          </cell>
          <cell r="S866">
            <v>37376</v>
          </cell>
          <cell r="T866" t="str">
            <v>#N/A N.A.</v>
          </cell>
          <cell r="U866">
            <v>37376</v>
          </cell>
          <cell r="V866">
            <v>4.3099999999999996</v>
          </cell>
          <cell r="W866">
            <v>37376</v>
          </cell>
          <cell r="X866">
            <v>6.5900999999999996</v>
          </cell>
          <cell r="Y866">
            <v>37376</v>
          </cell>
          <cell r="Z866">
            <v>5.7380000000000004</v>
          </cell>
        </row>
        <row r="867">
          <cell r="A867">
            <v>37377</v>
          </cell>
          <cell r="B867">
            <v>0.90669999999999995</v>
          </cell>
          <cell r="C867">
            <v>37377</v>
          </cell>
          <cell r="D867">
            <v>10.576000000000001</v>
          </cell>
          <cell r="E867">
            <v>37377</v>
          </cell>
          <cell r="F867">
            <v>9.6569000000000003</v>
          </cell>
          <cell r="G867">
            <v>37377</v>
          </cell>
          <cell r="H867">
            <v>15.495699999999999</v>
          </cell>
          <cell r="I867">
            <v>37377</v>
          </cell>
          <cell r="J867">
            <v>122.0562</v>
          </cell>
          <cell r="K867">
            <v>37377</v>
          </cell>
          <cell r="L867">
            <v>8.2900000000000001E-2</v>
          </cell>
          <cell r="M867">
            <v>37377</v>
          </cell>
          <cell r="N867">
            <v>6.7714999999999996</v>
          </cell>
          <cell r="O867">
            <v>37377</v>
          </cell>
          <cell r="P867">
            <v>1.3556999999999999</v>
          </cell>
          <cell r="Q867">
            <v>37377</v>
          </cell>
          <cell r="R867" t="str">
            <v>#N/A N.A.</v>
          </cell>
          <cell r="S867">
            <v>37377</v>
          </cell>
          <cell r="T867" t="str">
            <v>#N/A N.A.</v>
          </cell>
          <cell r="U867">
            <v>37377</v>
          </cell>
          <cell r="V867">
            <v>4.3099999999999996</v>
          </cell>
          <cell r="W867">
            <v>37377</v>
          </cell>
          <cell r="X867">
            <v>6.5994999999999999</v>
          </cell>
          <cell r="Y867">
            <v>37377</v>
          </cell>
          <cell r="Z867">
            <v>5.7110000000000003</v>
          </cell>
        </row>
        <row r="868">
          <cell r="A868">
            <v>37378</v>
          </cell>
          <cell r="B868">
            <v>0.90229999999999999</v>
          </cell>
          <cell r="C868">
            <v>37378</v>
          </cell>
          <cell r="D868">
            <v>10.542999999999999</v>
          </cell>
          <cell r="E868">
            <v>37378</v>
          </cell>
          <cell r="F868">
            <v>9.5291999999999994</v>
          </cell>
          <cell r="G868">
            <v>37378</v>
          </cell>
          <cell r="H868">
            <v>15.3939</v>
          </cell>
          <cell r="I868">
            <v>37378</v>
          </cell>
          <cell r="J868">
            <v>122.2011</v>
          </cell>
          <cell r="K868">
            <v>37378</v>
          </cell>
          <cell r="L868">
            <v>8.2299999999999998E-2</v>
          </cell>
          <cell r="M868">
            <v>37378</v>
          </cell>
          <cell r="N868">
            <v>6.7424999999999997</v>
          </cell>
          <cell r="O868">
            <v>37378</v>
          </cell>
          <cell r="P868">
            <v>1.3513999999999999</v>
          </cell>
          <cell r="Q868">
            <v>37378</v>
          </cell>
          <cell r="R868" t="str">
            <v>#N/A N.A.</v>
          </cell>
          <cell r="S868">
            <v>37378</v>
          </cell>
          <cell r="T868" t="str">
            <v>#N/A N.A.</v>
          </cell>
          <cell r="U868">
            <v>37378</v>
          </cell>
          <cell r="V868">
            <v>4.3099999999999996</v>
          </cell>
          <cell r="W868">
            <v>37378</v>
          </cell>
          <cell r="X868">
            <v>6.5517000000000003</v>
          </cell>
          <cell r="Y868">
            <v>37378</v>
          </cell>
          <cell r="Z868">
            <v>5.6531000000000002</v>
          </cell>
        </row>
        <row r="869">
          <cell r="A869">
            <v>37379</v>
          </cell>
          <cell r="B869">
            <v>0.91669999999999996</v>
          </cell>
          <cell r="C869">
            <v>37379</v>
          </cell>
          <cell r="D869">
            <v>10.427</v>
          </cell>
          <cell r="E869">
            <v>37379</v>
          </cell>
          <cell r="F869">
            <v>9.5440000000000005</v>
          </cell>
          <cell r="G869">
            <v>37379</v>
          </cell>
          <cell r="H869">
            <v>15.3179</v>
          </cell>
          <cell r="I869">
            <v>37379</v>
          </cell>
          <cell r="J869">
            <v>123.1168</v>
          </cell>
          <cell r="K869">
            <v>37379</v>
          </cell>
          <cell r="L869">
            <v>8.2100000000000006E-2</v>
          </cell>
          <cell r="M869">
            <v>37379</v>
          </cell>
          <cell r="N869">
            <v>6.6547000000000001</v>
          </cell>
          <cell r="O869">
            <v>37379</v>
          </cell>
          <cell r="P869">
            <v>1.337</v>
          </cell>
          <cell r="Q869">
            <v>37379</v>
          </cell>
          <cell r="R869" t="str">
            <v>#N/A N.A.</v>
          </cell>
          <cell r="S869">
            <v>37379</v>
          </cell>
          <cell r="T869" t="str">
            <v>#N/A N.A.</v>
          </cell>
          <cell r="U869">
            <v>37379</v>
          </cell>
          <cell r="V869">
            <v>4.3099999999999996</v>
          </cell>
          <cell r="W869">
            <v>37379</v>
          </cell>
          <cell r="X869">
            <v>6.5739000000000001</v>
          </cell>
          <cell r="Y869">
            <v>37379</v>
          </cell>
          <cell r="Z869">
            <v>5.6250999999999998</v>
          </cell>
        </row>
        <row r="870">
          <cell r="A870">
            <v>37380</v>
          </cell>
          <cell r="B870">
            <v>0.91669999999999996</v>
          </cell>
          <cell r="C870">
            <v>37380</v>
          </cell>
          <cell r="D870">
            <v>10.427</v>
          </cell>
          <cell r="E870">
            <v>37380</v>
          </cell>
          <cell r="F870">
            <v>9.5440000000000005</v>
          </cell>
          <cell r="G870">
            <v>37380</v>
          </cell>
          <cell r="H870">
            <v>15.3179</v>
          </cell>
          <cell r="I870">
            <v>37380</v>
          </cell>
          <cell r="J870">
            <v>123.1168</v>
          </cell>
          <cell r="K870">
            <v>37380</v>
          </cell>
          <cell r="L870">
            <v>8.2100000000000006E-2</v>
          </cell>
          <cell r="M870">
            <v>37380</v>
          </cell>
          <cell r="N870">
            <v>6.6547000000000001</v>
          </cell>
          <cell r="O870">
            <v>37380</v>
          </cell>
          <cell r="P870">
            <v>1.337</v>
          </cell>
          <cell r="Q870">
            <v>37380</v>
          </cell>
          <cell r="R870" t="str">
            <v>#N/A N.A.</v>
          </cell>
          <cell r="S870">
            <v>37380</v>
          </cell>
          <cell r="T870" t="str">
            <v>#N/A N.A.</v>
          </cell>
          <cell r="U870">
            <v>37380</v>
          </cell>
          <cell r="V870">
            <v>4.3099999999999996</v>
          </cell>
          <cell r="W870">
            <v>37380</v>
          </cell>
          <cell r="X870">
            <v>6.5739000000000001</v>
          </cell>
          <cell r="Y870">
            <v>37380</v>
          </cell>
          <cell r="Z870">
            <v>5.6250999999999998</v>
          </cell>
        </row>
        <row r="871">
          <cell r="A871">
            <v>37381</v>
          </cell>
          <cell r="B871">
            <v>0.91669999999999996</v>
          </cell>
          <cell r="C871">
            <v>37381</v>
          </cell>
          <cell r="D871">
            <v>10.427</v>
          </cell>
          <cell r="E871">
            <v>37381</v>
          </cell>
          <cell r="F871">
            <v>9.5440000000000005</v>
          </cell>
          <cell r="G871">
            <v>37381</v>
          </cell>
          <cell r="H871">
            <v>15.3179</v>
          </cell>
          <cell r="I871">
            <v>37381</v>
          </cell>
          <cell r="J871">
            <v>123.1168</v>
          </cell>
          <cell r="K871">
            <v>37381</v>
          </cell>
          <cell r="L871">
            <v>8.2100000000000006E-2</v>
          </cell>
          <cell r="M871">
            <v>37381</v>
          </cell>
          <cell r="N871">
            <v>6.6547000000000001</v>
          </cell>
          <cell r="O871">
            <v>37381</v>
          </cell>
          <cell r="P871">
            <v>1.337</v>
          </cell>
          <cell r="Q871">
            <v>37381</v>
          </cell>
          <cell r="R871" t="str">
            <v>#N/A N.A.</v>
          </cell>
          <cell r="S871">
            <v>37381</v>
          </cell>
          <cell r="T871" t="str">
            <v>#N/A N.A.</v>
          </cell>
          <cell r="U871">
            <v>37381</v>
          </cell>
          <cell r="V871">
            <v>4.3099999999999996</v>
          </cell>
          <cell r="W871">
            <v>37381</v>
          </cell>
          <cell r="X871">
            <v>6.5739000000000001</v>
          </cell>
          <cell r="Y871">
            <v>37381</v>
          </cell>
          <cell r="Z871">
            <v>5.6250999999999998</v>
          </cell>
        </row>
        <row r="872">
          <cell r="A872">
            <v>37382</v>
          </cell>
          <cell r="B872">
            <v>0.91620000000000001</v>
          </cell>
          <cell r="C872">
            <v>37382</v>
          </cell>
          <cell r="D872">
            <v>10.42</v>
          </cell>
          <cell r="E872">
            <v>37382</v>
          </cell>
          <cell r="F872">
            <v>9.5322999999999993</v>
          </cell>
          <cell r="G872">
            <v>37382</v>
          </cell>
          <cell r="H872">
            <v>15.309799999999999</v>
          </cell>
          <cell r="I872">
            <v>37382</v>
          </cell>
          <cell r="J872">
            <v>123.01860000000001</v>
          </cell>
          <cell r="K872">
            <v>37382</v>
          </cell>
          <cell r="L872">
            <v>8.1900000000000001E-2</v>
          </cell>
          <cell r="M872">
            <v>37382</v>
          </cell>
          <cell r="N872">
            <v>6.6334999999999997</v>
          </cell>
          <cell r="O872">
            <v>37382</v>
          </cell>
          <cell r="P872">
            <v>1.3354999999999999</v>
          </cell>
          <cell r="Q872">
            <v>37382</v>
          </cell>
          <cell r="R872" t="str">
            <v>#N/A N.A.</v>
          </cell>
          <cell r="S872">
            <v>37382</v>
          </cell>
          <cell r="T872" t="str">
            <v>#N/A N.A.</v>
          </cell>
          <cell r="U872">
            <v>37382</v>
          </cell>
          <cell r="V872">
            <v>4.3</v>
          </cell>
          <cell r="W872">
            <v>37382</v>
          </cell>
          <cell r="X872">
            <v>6.5731999999999999</v>
          </cell>
          <cell r="Y872">
            <v>37382</v>
          </cell>
          <cell r="Z872">
            <v>5.6258999999999997</v>
          </cell>
        </row>
        <row r="873">
          <cell r="A873">
            <v>37383</v>
          </cell>
          <cell r="B873">
            <v>0.9143</v>
          </cell>
          <cell r="C873">
            <v>37383</v>
          </cell>
          <cell r="D873">
            <v>10.1805</v>
          </cell>
          <cell r="E873">
            <v>37383</v>
          </cell>
          <cell r="F873">
            <v>9.3497000000000003</v>
          </cell>
          <cell r="G873">
            <v>37383</v>
          </cell>
          <cell r="H873">
            <v>14.910500000000001</v>
          </cell>
          <cell r="I873">
            <v>37383</v>
          </cell>
          <cell r="J873">
            <v>126.0934</v>
          </cell>
          <cell r="K873">
            <v>37383</v>
          </cell>
          <cell r="L873">
            <v>7.9500000000000001E-2</v>
          </cell>
          <cell r="M873">
            <v>37383</v>
          </cell>
          <cell r="N873">
            <v>6.4877000000000002</v>
          </cell>
          <cell r="O873">
            <v>37383</v>
          </cell>
          <cell r="P873">
            <v>1.3046</v>
          </cell>
          <cell r="Q873">
            <v>37383</v>
          </cell>
          <cell r="R873" t="str">
            <v>#N/A N.A.</v>
          </cell>
          <cell r="S873">
            <v>37383</v>
          </cell>
          <cell r="T873" t="str">
            <v>#N/A N.A.</v>
          </cell>
          <cell r="U873">
            <v>37383</v>
          </cell>
          <cell r="V873">
            <v>4.3</v>
          </cell>
          <cell r="W873">
            <v>37383</v>
          </cell>
          <cell r="X873">
            <v>6.4029999999999996</v>
          </cell>
          <cell r="Y873">
            <v>37383</v>
          </cell>
          <cell r="Z873">
            <v>5.4878999999999998</v>
          </cell>
        </row>
        <row r="874">
          <cell r="A874">
            <v>37384</v>
          </cell>
          <cell r="B874">
            <v>0.90529999999999999</v>
          </cell>
          <cell r="C874">
            <v>37384</v>
          </cell>
          <cell r="D874">
            <v>10.259499999999999</v>
          </cell>
          <cell r="E874">
            <v>37384</v>
          </cell>
          <cell r="F874">
            <v>9.3056999999999999</v>
          </cell>
          <cell r="G874">
            <v>37384</v>
          </cell>
          <cell r="H874">
            <v>14.921900000000001</v>
          </cell>
          <cell r="I874">
            <v>37384</v>
          </cell>
          <cell r="J874">
            <v>125.7017</v>
          </cell>
          <cell r="K874">
            <v>37384</v>
          </cell>
          <cell r="L874">
            <v>7.9299999999999995E-2</v>
          </cell>
          <cell r="M874">
            <v>37384</v>
          </cell>
          <cell r="N874">
            <v>6.5050999999999997</v>
          </cell>
          <cell r="O874">
            <v>37384</v>
          </cell>
          <cell r="P874">
            <v>1.3110999999999999</v>
          </cell>
          <cell r="Q874">
            <v>37384</v>
          </cell>
          <cell r="R874" t="str">
            <v>#N/A N.A.</v>
          </cell>
          <cell r="S874">
            <v>37384</v>
          </cell>
          <cell r="T874" t="str">
            <v>#N/A N.A.</v>
          </cell>
          <cell r="U874">
            <v>37384</v>
          </cell>
          <cell r="V874">
            <v>4.3</v>
          </cell>
          <cell r="W874">
            <v>37384</v>
          </cell>
          <cell r="X874">
            <v>6.3548999999999998</v>
          </cell>
          <cell r="Y874">
            <v>37384</v>
          </cell>
          <cell r="Z874">
            <v>5.5168999999999997</v>
          </cell>
        </row>
        <row r="875">
          <cell r="A875">
            <v>37385</v>
          </cell>
          <cell r="B875">
            <v>0.90869999999999995</v>
          </cell>
          <cell r="C875">
            <v>37385</v>
          </cell>
          <cell r="D875">
            <v>10.327500000000001</v>
          </cell>
          <cell r="E875">
            <v>37385</v>
          </cell>
          <cell r="F875">
            <v>9.3841000000000001</v>
          </cell>
          <cell r="G875">
            <v>37385</v>
          </cell>
          <cell r="H875">
            <v>15.111700000000001</v>
          </cell>
          <cell r="I875">
            <v>37385</v>
          </cell>
          <cell r="J875">
            <v>123.53789999999999</v>
          </cell>
          <cell r="K875">
            <v>37385</v>
          </cell>
          <cell r="L875">
            <v>8.0600000000000005E-2</v>
          </cell>
          <cell r="M875">
            <v>37385</v>
          </cell>
          <cell r="N875">
            <v>6.5982000000000003</v>
          </cell>
          <cell r="O875">
            <v>37385</v>
          </cell>
          <cell r="P875">
            <v>1.3264</v>
          </cell>
          <cell r="Q875">
            <v>37385</v>
          </cell>
          <cell r="R875" t="str">
            <v>#N/A N.A.</v>
          </cell>
          <cell r="S875">
            <v>37385</v>
          </cell>
          <cell r="T875" t="str">
            <v>#N/A N.A.</v>
          </cell>
          <cell r="U875">
            <v>37385</v>
          </cell>
          <cell r="V875">
            <v>4.29</v>
          </cell>
          <cell r="W875">
            <v>37385</v>
          </cell>
          <cell r="X875">
            <v>6.4733000000000001</v>
          </cell>
          <cell r="Y875">
            <v>37385</v>
          </cell>
          <cell r="Z875">
            <v>5.6238999999999999</v>
          </cell>
        </row>
        <row r="876">
          <cell r="A876">
            <v>37386</v>
          </cell>
          <cell r="B876">
            <v>0.9123</v>
          </cell>
          <cell r="C876">
            <v>37386</v>
          </cell>
          <cell r="D876">
            <v>10.2455</v>
          </cell>
          <cell r="E876">
            <v>37386</v>
          </cell>
          <cell r="F876">
            <v>9.3485999999999994</v>
          </cell>
          <cell r="G876">
            <v>37386</v>
          </cell>
          <cell r="H876">
            <v>14.9308</v>
          </cell>
          <cell r="I876">
            <v>37386</v>
          </cell>
          <cell r="J876">
            <v>125.51479999999999</v>
          </cell>
          <cell r="K876">
            <v>37386</v>
          </cell>
          <cell r="L876">
            <v>7.9899999999999999E-2</v>
          </cell>
          <cell r="M876">
            <v>37386</v>
          </cell>
          <cell r="N876">
            <v>6.5422000000000002</v>
          </cell>
          <cell r="O876">
            <v>37386</v>
          </cell>
          <cell r="P876">
            <v>1.3075000000000001</v>
          </cell>
          <cell r="Q876">
            <v>37386</v>
          </cell>
          <cell r="R876" t="str">
            <v>#N/A N.A.</v>
          </cell>
          <cell r="S876">
            <v>37386</v>
          </cell>
          <cell r="T876" t="str">
            <v>#N/A N.A.</v>
          </cell>
          <cell r="U876">
            <v>37386</v>
          </cell>
          <cell r="V876">
            <v>4.29</v>
          </cell>
          <cell r="W876">
            <v>37386</v>
          </cell>
          <cell r="X876">
            <v>6.4085999999999999</v>
          </cell>
          <cell r="Y876">
            <v>37386</v>
          </cell>
          <cell r="Z876">
            <v>5.5574000000000003</v>
          </cell>
        </row>
        <row r="877">
          <cell r="A877">
            <v>37387</v>
          </cell>
          <cell r="B877">
            <v>0.9123</v>
          </cell>
          <cell r="C877">
            <v>37387</v>
          </cell>
          <cell r="D877">
            <v>10.2455</v>
          </cell>
          <cell r="E877">
            <v>37387</v>
          </cell>
          <cell r="F877">
            <v>9.3485999999999994</v>
          </cell>
          <cell r="G877">
            <v>37387</v>
          </cell>
          <cell r="H877">
            <v>14.9308</v>
          </cell>
          <cell r="I877">
            <v>37387</v>
          </cell>
          <cell r="J877">
            <v>125.51479999999999</v>
          </cell>
          <cell r="K877">
            <v>37387</v>
          </cell>
          <cell r="L877">
            <v>7.9899999999999999E-2</v>
          </cell>
          <cell r="M877">
            <v>37387</v>
          </cell>
          <cell r="N877">
            <v>6.5422000000000002</v>
          </cell>
          <cell r="O877">
            <v>37387</v>
          </cell>
          <cell r="P877">
            <v>1.3075000000000001</v>
          </cell>
          <cell r="Q877">
            <v>37387</v>
          </cell>
          <cell r="R877" t="str">
            <v>#N/A N.A.</v>
          </cell>
          <cell r="S877">
            <v>37387</v>
          </cell>
          <cell r="T877" t="str">
            <v>#N/A N.A.</v>
          </cell>
          <cell r="U877">
            <v>37387</v>
          </cell>
          <cell r="V877">
            <v>4.29</v>
          </cell>
          <cell r="W877">
            <v>37387</v>
          </cell>
          <cell r="X877">
            <v>6.4085999999999999</v>
          </cell>
          <cell r="Y877">
            <v>37387</v>
          </cell>
          <cell r="Z877">
            <v>5.5574000000000003</v>
          </cell>
        </row>
        <row r="878">
          <cell r="A878">
            <v>37388</v>
          </cell>
          <cell r="B878">
            <v>0.9123</v>
          </cell>
          <cell r="C878">
            <v>37388</v>
          </cell>
          <cell r="D878">
            <v>10.2455</v>
          </cell>
          <cell r="E878">
            <v>37388</v>
          </cell>
          <cell r="F878">
            <v>9.3485999999999994</v>
          </cell>
          <cell r="G878">
            <v>37388</v>
          </cell>
          <cell r="H878">
            <v>14.9308</v>
          </cell>
          <cell r="I878">
            <v>37388</v>
          </cell>
          <cell r="J878">
            <v>125.51479999999999</v>
          </cell>
          <cell r="K878">
            <v>37388</v>
          </cell>
          <cell r="L878">
            <v>7.9899999999999999E-2</v>
          </cell>
          <cell r="M878">
            <v>37388</v>
          </cell>
          <cell r="N878">
            <v>6.5422000000000002</v>
          </cell>
          <cell r="O878">
            <v>37388</v>
          </cell>
          <cell r="P878">
            <v>1.3075000000000001</v>
          </cell>
          <cell r="Q878">
            <v>37388</v>
          </cell>
          <cell r="R878" t="str">
            <v>#N/A N.A.</v>
          </cell>
          <cell r="S878">
            <v>37388</v>
          </cell>
          <cell r="T878" t="str">
            <v>#N/A N.A.</v>
          </cell>
          <cell r="U878">
            <v>37388</v>
          </cell>
          <cell r="V878">
            <v>4.29</v>
          </cell>
          <cell r="W878">
            <v>37388</v>
          </cell>
          <cell r="X878">
            <v>6.4085999999999999</v>
          </cell>
          <cell r="Y878">
            <v>37388</v>
          </cell>
          <cell r="Z878">
            <v>5.5574000000000003</v>
          </cell>
        </row>
        <row r="879">
          <cell r="A879">
            <v>37389</v>
          </cell>
          <cell r="B879">
            <v>0.91190000000000004</v>
          </cell>
          <cell r="C879">
            <v>37389</v>
          </cell>
          <cell r="D879">
            <v>10.106999999999999</v>
          </cell>
          <cell r="E879">
            <v>37389</v>
          </cell>
          <cell r="F879">
            <v>9.2280999999999995</v>
          </cell>
          <cell r="G879">
            <v>37389</v>
          </cell>
          <cell r="H879">
            <v>14.783200000000001</v>
          </cell>
          <cell r="I879">
            <v>37389</v>
          </cell>
          <cell r="J879">
            <v>125.9354</v>
          </cell>
          <cell r="K879">
            <v>37389</v>
          </cell>
          <cell r="L879">
            <v>7.9299999999999995E-2</v>
          </cell>
          <cell r="M879">
            <v>37389</v>
          </cell>
          <cell r="N879">
            <v>6.5217000000000001</v>
          </cell>
          <cell r="O879">
            <v>37389</v>
          </cell>
          <cell r="P879">
            <v>1.3004</v>
          </cell>
          <cell r="Q879">
            <v>37389</v>
          </cell>
          <cell r="R879" t="str">
            <v>#N/A N.A.</v>
          </cell>
          <cell r="S879">
            <v>37389</v>
          </cell>
          <cell r="T879" t="str">
            <v>#N/A N.A.</v>
          </cell>
          <cell r="U879">
            <v>37389</v>
          </cell>
          <cell r="V879">
            <v>4.2699999999999996</v>
          </cell>
          <cell r="W879">
            <v>37389</v>
          </cell>
          <cell r="X879">
            <v>6.3559000000000001</v>
          </cell>
          <cell r="Y879">
            <v>37389</v>
          </cell>
          <cell r="Z879">
            <v>5.5514999999999999</v>
          </cell>
        </row>
        <row r="880">
          <cell r="A880">
            <v>37390</v>
          </cell>
          <cell r="B880">
            <v>0.90280000000000005</v>
          </cell>
          <cell r="C880">
            <v>37390</v>
          </cell>
          <cell r="D880">
            <v>10.159000000000001</v>
          </cell>
          <cell r="E880">
            <v>37390</v>
          </cell>
          <cell r="F880">
            <v>9.1425000000000001</v>
          </cell>
          <cell r="G880">
            <v>37390</v>
          </cell>
          <cell r="H880">
            <v>14.744300000000001</v>
          </cell>
          <cell r="I880">
            <v>37390</v>
          </cell>
          <cell r="J880">
            <v>125.85339999999999</v>
          </cell>
          <cell r="K880">
            <v>37390</v>
          </cell>
          <cell r="L880">
            <v>7.9100000000000004E-2</v>
          </cell>
          <cell r="M880">
            <v>37390</v>
          </cell>
          <cell r="N880">
            <v>6.5167000000000002</v>
          </cell>
          <cell r="O880">
            <v>37390</v>
          </cell>
          <cell r="P880">
            <v>1.3032999999999999</v>
          </cell>
          <cell r="Q880">
            <v>37390</v>
          </cell>
          <cell r="R880" t="str">
            <v>#N/A N.A.</v>
          </cell>
          <cell r="S880">
            <v>37390</v>
          </cell>
          <cell r="T880" t="str">
            <v>#N/A N.A.</v>
          </cell>
          <cell r="U880">
            <v>37390</v>
          </cell>
          <cell r="V880">
            <v>4.26</v>
          </cell>
          <cell r="W880">
            <v>37390</v>
          </cell>
          <cell r="X880">
            <v>6.2962999999999996</v>
          </cell>
          <cell r="Y880">
            <v>37390</v>
          </cell>
          <cell r="Z880">
            <v>5.5730000000000004</v>
          </cell>
        </row>
        <row r="881">
          <cell r="A881">
            <v>37391</v>
          </cell>
          <cell r="B881">
            <v>0.90859999999999996</v>
          </cell>
          <cell r="C881">
            <v>37391</v>
          </cell>
          <cell r="D881">
            <v>10.25</v>
          </cell>
          <cell r="E881">
            <v>37391</v>
          </cell>
          <cell r="F881">
            <v>9.3152000000000008</v>
          </cell>
          <cell r="G881">
            <v>37391</v>
          </cell>
          <cell r="H881">
            <v>14.8908</v>
          </cell>
          <cell r="I881">
            <v>37391</v>
          </cell>
          <cell r="J881">
            <v>124.767</v>
          </cell>
          <cell r="K881">
            <v>37391</v>
          </cell>
          <cell r="L881">
            <v>7.9899999999999999E-2</v>
          </cell>
          <cell r="M881">
            <v>37391</v>
          </cell>
          <cell r="N881">
            <v>6.5418000000000003</v>
          </cell>
          <cell r="O881">
            <v>37391</v>
          </cell>
          <cell r="P881">
            <v>1.3071999999999999</v>
          </cell>
          <cell r="Q881">
            <v>37391</v>
          </cell>
          <cell r="R881" t="str">
            <v>#N/A N.A.</v>
          </cell>
          <cell r="S881">
            <v>37391</v>
          </cell>
          <cell r="T881" t="str">
            <v>#N/A N.A.</v>
          </cell>
          <cell r="U881">
            <v>37391</v>
          </cell>
          <cell r="V881">
            <v>4.26</v>
          </cell>
          <cell r="W881">
            <v>37391</v>
          </cell>
          <cell r="X881">
            <v>6.3940999999999999</v>
          </cell>
          <cell r="Y881">
            <v>37391</v>
          </cell>
          <cell r="Z881">
            <v>5.6031000000000004</v>
          </cell>
        </row>
        <row r="882">
          <cell r="A882">
            <v>37392</v>
          </cell>
          <cell r="B882">
            <v>0.91139999999999999</v>
          </cell>
          <cell r="C882">
            <v>37392</v>
          </cell>
          <cell r="D882">
            <v>10.1625</v>
          </cell>
          <cell r="E882">
            <v>37392</v>
          </cell>
          <cell r="F882">
            <v>9.2363999999999997</v>
          </cell>
          <cell r="G882">
            <v>37392</v>
          </cell>
          <cell r="H882">
            <v>14.735200000000001</v>
          </cell>
          <cell r="I882">
            <v>37392</v>
          </cell>
          <cell r="J882">
            <v>125.4743</v>
          </cell>
          <cell r="K882">
            <v>37392</v>
          </cell>
          <cell r="L882">
            <v>7.8899999999999998E-2</v>
          </cell>
          <cell r="M882">
            <v>37392</v>
          </cell>
          <cell r="N882">
            <v>6.5031999999999996</v>
          </cell>
          <cell r="O882">
            <v>37392</v>
          </cell>
          <cell r="P882">
            <v>1.2976000000000001</v>
          </cell>
          <cell r="Q882">
            <v>37392</v>
          </cell>
          <cell r="R882" t="str">
            <v>#N/A N.A.</v>
          </cell>
          <cell r="S882">
            <v>37392</v>
          </cell>
          <cell r="T882" t="str">
            <v>#N/A N.A.</v>
          </cell>
          <cell r="U882">
            <v>37392</v>
          </cell>
          <cell r="V882">
            <v>4.2699999999999996</v>
          </cell>
          <cell r="W882">
            <v>37392</v>
          </cell>
          <cell r="X882">
            <v>6.3338999999999999</v>
          </cell>
          <cell r="Y882">
            <v>37392</v>
          </cell>
          <cell r="Z882">
            <v>5.5548999999999999</v>
          </cell>
        </row>
        <row r="883">
          <cell r="A883">
            <v>37393</v>
          </cell>
          <cell r="B883">
            <v>0.92110000000000003</v>
          </cell>
          <cell r="C883">
            <v>37393</v>
          </cell>
          <cell r="D883">
            <v>10.031000000000001</v>
          </cell>
          <cell r="E883">
            <v>37393</v>
          </cell>
          <cell r="F883">
            <v>9.2416</v>
          </cell>
          <cell r="G883">
            <v>37393</v>
          </cell>
          <cell r="H883">
            <v>14.6373</v>
          </cell>
          <cell r="I883">
            <v>37393</v>
          </cell>
          <cell r="J883">
            <v>125.6574</v>
          </cell>
          <cell r="K883">
            <v>37393</v>
          </cell>
          <cell r="L883">
            <v>7.9699999999999993E-2</v>
          </cell>
          <cell r="M883">
            <v>37393</v>
          </cell>
          <cell r="N883">
            <v>6.4969000000000001</v>
          </cell>
          <cell r="O883">
            <v>37393</v>
          </cell>
          <cell r="P883">
            <v>1.2874000000000001</v>
          </cell>
          <cell r="Q883">
            <v>37393</v>
          </cell>
          <cell r="R883" t="str">
            <v>#N/A N.A.</v>
          </cell>
          <cell r="S883">
            <v>37393</v>
          </cell>
          <cell r="T883" t="str">
            <v>#N/A N.A.</v>
          </cell>
          <cell r="U883">
            <v>37393</v>
          </cell>
          <cell r="V883">
            <v>4.2699999999999996</v>
          </cell>
          <cell r="W883">
            <v>37393</v>
          </cell>
          <cell r="X883">
            <v>6.3533999999999997</v>
          </cell>
          <cell r="Y883">
            <v>37393</v>
          </cell>
          <cell r="Z883">
            <v>5.5476000000000001</v>
          </cell>
        </row>
        <row r="884">
          <cell r="A884">
            <v>37394</v>
          </cell>
          <cell r="B884">
            <v>0.92110000000000003</v>
          </cell>
          <cell r="C884">
            <v>37394</v>
          </cell>
          <cell r="D884">
            <v>10.031000000000001</v>
          </cell>
          <cell r="E884">
            <v>37394</v>
          </cell>
          <cell r="F884">
            <v>9.2416</v>
          </cell>
          <cell r="G884">
            <v>37394</v>
          </cell>
          <cell r="H884">
            <v>14.6373</v>
          </cell>
          <cell r="I884">
            <v>37394</v>
          </cell>
          <cell r="J884">
            <v>125.6574</v>
          </cell>
          <cell r="K884">
            <v>37394</v>
          </cell>
          <cell r="L884">
            <v>7.9699999999999993E-2</v>
          </cell>
          <cell r="M884">
            <v>37394</v>
          </cell>
          <cell r="N884">
            <v>6.4969000000000001</v>
          </cell>
          <cell r="O884">
            <v>37394</v>
          </cell>
          <cell r="P884">
            <v>1.2874000000000001</v>
          </cell>
          <cell r="Q884">
            <v>37394</v>
          </cell>
          <cell r="R884" t="str">
            <v>#N/A N.A.</v>
          </cell>
          <cell r="S884">
            <v>37394</v>
          </cell>
          <cell r="T884" t="str">
            <v>#N/A N.A.</v>
          </cell>
          <cell r="U884">
            <v>37394</v>
          </cell>
          <cell r="V884">
            <v>4.2699999999999996</v>
          </cell>
          <cell r="W884">
            <v>37394</v>
          </cell>
          <cell r="X884">
            <v>6.3533999999999997</v>
          </cell>
          <cell r="Y884">
            <v>37394</v>
          </cell>
          <cell r="Z884">
            <v>5.5476000000000001</v>
          </cell>
        </row>
        <row r="885">
          <cell r="A885">
            <v>37395</v>
          </cell>
          <cell r="B885">
            <v>0.92110000000000003</v>
          </cell>
          <cell r="C885">
            <v>37395</v>
          </cell>
          <cell r="D885">
            <v>10.031000000000001</v>
          </cell>
          <cell r="E885">
            <v>37395</v>
          </cell>
          <cell r="F885">
            <v>9.2416</v>
          </cell>
          <cell r="G885">
            <v>37395</v>
          </cell>
          <cell r="H885">
            <v>14.6373</v>
          </cell>
          <cell r="I885">
            <v>37395</v>
          </cell>
          <cell r="J885">
            <v>125.6574</v>
          </cell>
          <cell r="K885">
            <v>37395</v>
          </cell>
          <cell r="L885">
            <v>7.9699999999999993E-2</v>
          </cell>
          <cell r="M885">
            <v>37395</v>
          </cell>
          <cell r="N885">
            <v>6.4969000000000001</v>
          </cell>
          <cell r="O885">
            <v>37395</v>
          </cell>
          <cell r="P885">
            <v>1.2874000000000001</v>
          </cell>
          <cell r="Q885">
            <v>37395</v>
          </cell>
          <cell r="R885" t="str">
            <v>#N/A N.A.</v>
          </cell>
          <cell r="S885">
            <v>37395</v>
          </cell>
          <cell r="T885" t="str">
            <v>#N/A N.A.</v>
          </cell>
          <cell r="U885">
            <v>37395</v>
          </cell>
          <cell r="V885">
            <v>4.2699999999999996</v>
          </cell>
          <cell r="W885">
            <v>37395</v>
          </cell>
          <cell r="X885">
            <v>6.3533999999999997</v>
          </cell>
          <cell r="Y885">
            <v>37395</v>
          </cell>
          <cell r="Z885">
            <v>5.5476000000000001</v>
          </cell>
        </row>
        <row r="886">
          <cell r="A886">
            <v>37396</v>
          </cell>
          <cell r="B886">
            <v>0.92159999999999997</v>
          </cell>
          <cell r="C886">
            <v>37396</v>
          </cell>
          <cell r="D886">
            <v>10.029999999999999</v>
          </cell>
          <cell r="E886">
            <v>37396</v>
          </cell>
          <cell r="F886">
            <v>9.2394999999999996</v>
          </cell>
          <cell r="G886">
            <v>37396</v>
          </cell>
          <cell r="H886">
            <v>14.628299999999999</v>
          </cell>
          <cell r="I886">
            <v>37396</v>
          </cell>
          <cell r="J886">
            <v>124.9751</v>
          </cell>
          <cell r="K886">
            <v>37396</v>
          </cell>
          <cell r="L886">
            <v>0.08</v>
          </cell>
          <cell r="M886">
            <v>37396</v>
          </cell>
          <cell r="N886">
            <v>6.5045000000000002</v>
          </cell>
          <cell r="O886">
            <v>37396</v>
          </cell>
          <cell r="P886">
            <v>1.2861</v>
          </cell>
          <cell r="Q886">
            <v>37396</v>
          </cell>
          <cell r="R886" t="str">
            <v>#N/A N.A.</v>
          </cell>
          <cell r="S886">
            <v>37396</v>
          </cell>
          <cell r="T886" t="str">
            <v>#N/A N.A.</v>
          </cell>
          <cell r="U886">
            <v>37396</v>
          </cell>
          <cell r="V886">
            <v>4.2699999999999996</v>
          </cell>
          <cell r="W886">
            <v>37396</v>
          </cell>
          <cell r="X886">
            <v>6.3604000000000003</v>
          </cell>
          <cell r="Y886">
            <v>37396</v>
          </cell>
          <cell r="Z886">
            <v>5.5731999999999999</v>
          </cell>
        </row>
        <row r="887">
          <cell r="A887">
            <v>37397</v>
          </cell>
          <cell r="B887">
            <v>0.91949999999999998</v>
          </cell>
          <cell r="C887">
            <v>37397</v>
          </cell>
          <cell r="D887">
            <v>10.096</v>
          </cell>
          <cell r="E887">
            <v>37397</v>
          </cell>
          <cell r="F887">
            <v>9.2856000000000005</v>
          </cell>
          <cell r="G887">
            <v>37397</v>
          </cell>
          <cell r="H887">
            <v>14.7179</v>
          </cell>
          <cell r="I887">
            <v>37397</v>
          </cell>
          <cell r="J887">
            <v>123.1837</v>
          </cell>
          <cell r="K887">
            <v>37397</v>
          </cell>
          <cell r="L887">
            <v>8.1199999999999994E-2</v>
          </cell>
          <cell r="M887">
            <v>37397</v>
          </cell>
          <cell r="N887">
            <v>6.5609000000000002</v>
          </cell>
          <cell r="O887">
            <v>37397</v>
          </cell>
          <cell r="P887">
            <v>1.2927</v>
          </cell>
          <cell r="Q887">
            <v>37397</v>
          </cell>
          <cell r="R887" t="str">
            <v>#N/A N.A.</v>
          </cell>
          <cell r="S887">
            <v>37397</v>
          </cell>
          <cell r="T887" t="str">
            <v>#N/A N.A.</v>
          </cell>
          <cell r="U887">
            <v>37397</v>
          </cell>
          <cell r="V887">
            <v>4.32</v>
          </cell>
          <cell r="W887">
            <v>37397</v>
          </cell>
          <cell r="X887">
            <v>6.3922999999999996</v>
          </cell>
          <cell r="Y887">
            <v>37397</v>
          </cell>
          <cell r="Z887">
            <v>5.6134000000000004</v>
          </cell>
        </row>
        <row r="888">
          <cell r="A888">
            <v>37398</v>
          </cell>
          <cell r="B888">
            <v>0.92610000000000003</v>
          </cell>
          <cell r="C888">
            <v>37398</v>
          </cell>
          <cell r="D888">
            <v>10.111499999999999</v>
          </cell>
          <cell r="E888">
            <v>37398</v>
          </cell>
          <cell r="F888">
            <v>9.3871000000000002</v>
          </cell>
          <cell r="G888">
            <v>37398</v>
          </cell>
          <cell r="H888">
            <v>14.7378</v>
          </cell>
          <cell r="I888">
            <v>37398</v>
          </cell>
          <cell r="J888">
            <v>123.4409</v>
          </cell>
          <cell r="K888">
            <v>37398</v>
          </cell>
          <cell r="L888">
            <v>8.14E-2</v>
          </cell>
          <cell r="M888">
            <v>37398</v>
          </cell>
          <cell r="N888">
            <v>6.5925000000000002</v>
          </cell>
          <cell r="O888">
            <v>37398</v>
          </cell>
          <cell r="P888">
            <v>1.2950999999999999</v>
          </cell>
          <cell r="Q888">
            <v>37398</v>
          </cell>
          <cell r="R888" t="str">
            <v>#N/A N.A.</v>
          </cell>
          <cell r="S888">
            <v>37398</v>
          </cell>
          <cell r="T888" t="str">
            <v>#N/A N.A.</v>
          </cell>
          <cell r="U888">
            <v>37398</v>
          </cell>
          <cell r="V888">
            <v>4.2699999999999996</v>
          </cell>
          <cell r="W888">
            <v>37398</v>
          </cell>
          <cell r="X888">
            <v>6.4381000000000004</v>
          </cell>
          <cell r="Y888">
            <v>37398</v>
          </cell>
          <cell r="Z888">
            <v>5.6455000000000002</v>
          </cell>
        </row>
        <row r="889">
          <cell r="A889">
            <v>37399</v>
          </cell>
          <cell r="B889">
            <v>0.92330000000000001</v>
          </cell>
          <cell r="C889">
            <v>37399</v>
          </cell>
          <cell r="D889">
            <v>10.1205</v>
          </cell>
          <cell r="E889">
            <v>37399</v>
          </cell>
          <cell r="F889">
            <v>9.3613</v>
          </cell>
          <cell r="G889">
            <v>37399</v>
          </cell>
          <cell r="H889">
            <v>14.7097</v>
          </cell>
          <cell r="I889">
            <v>37399</v>
          </cell>
          <cell r="J889">
            <v>123.3182</v>
          </cell>
          <cell r="K889">
            <v>37399</v>
          </cell>
          <cell r="L889">
            <v>8.0799999999999997E-2</v>
          </cell>
          <cell r="M889">
            <v>37399</v>
          </cell>
          <cell r="N889">
            <v>6.5800999999999998</v>
          </cell>
          <cell r="O889">
            <v>37399</v>
          </cell>
          <cell r="P889">
            <v>1.2959000000000001</v>
          </cell>
          <cell r="Q889">
            <v>37399</v>
          </cell>
          <cell r="R889" t="str">
            <v>#N/A N.A.</v>
          </cell>
          <cell r="S889">
            <v>37399</v>
          </cell>
          <cell r="T889" t="str">
            <v>#N/A N.A.</v>
          </cell>
          <cell r="U889">
            <v>37399</v>
          </cell>
          <cell r="V889">
            <v>4.2699999999999996</v>
          </cell>
          <cell r="W889">
            <v>37399</v>
          </cell>
          <cell r="X889">
            <v>6.4032999999999998</v>
          </cell>
          <cell r="Y889">
            <v>37399</v>
          </cell>
          <cell r="Z889">
            <v>5.6215999999999999</v>
          </cell>
        </row>
        <row r="890">
          <cell r="A890">
            <v>37400</v>
          </cell>
          <cell r="B890">
            <v>0.92110000000000003</v>
          </cell>
          <cell r="C890">
            <v>37400</v>
          </cell>
          <cell r="D890">
            <v>10</v>
          </cell>
          <cell r="E890">
            <v>37400</v>
          </cell>
          <cell r="F890">
            <v>9.2185000000000006</v>
          </cell>
          <cell r="G890">
            <v>37400</v>
          </cell>
          <cell r="H890">
            <v>14.589</v>
          </cell>
          <cell r="I890">
            <v>37400</v>
          </cell>
          <cell r="J890">
            <v>124.2816</v>
          </cell>
          <cell r="K890">
            <v>37400</v>
          </cell>
          <cell r="L890">
            <v>8.0199999999999994E-2</v>
          </cell>
          <cell r="M890">
            <v>37400</v>
          </cell>
          <cell r="N890">
            <v>6.5297000000000001</v>
          </cell>
          <cell r="O890">
            <v>37400</v>
          </cell>
          <cell r="P890">
            <v>1.2827999999999999</v>
          </cell>
          <cell r="Q890">
            <v>37400</v>
          </cell>
          <cell r="R890" t="str">
            <v>#N/A N.A.</v>
          </cell>
          <cell r="S890">
            <v>37400</v>
          </cell>
          <cell r="T890" t="str">
            <v>#N/A N.A.</v>
          </cell>
          <cell r="U890">
            <v>37400</v>
          </cell>
          <cell r="V890">
            <v>4.29</v>
          </cell>
          <cell r="W890">
            <v>37400</v>
          </cell>
          <cell r="X890">
            <v>6.3150000000000004</v>
          </cell>
          <cell r="Y890">
            <v>37400</v>
          </cell>
          <cell r="Z890">
            <v>5.5711000000000004</v>
          </cell>
        </row>
        <row r="891">
          <cell r="A891">
            <v>37401</v>
          </cell>
          <cell r="B891">
            <v>0.92110000000000003</v>
          </cell>
          <cell r="C891">
            <v>37401</v>
          </cell>
          <cell r="D891">
            <v>10</v>
          </cell>
          <cell r="E891">
            <v>37401</v>
          </cell>
          <cell r="F891">
            <v>9.2185000000000006</v>
          </cell>
          <cell r="G891">
            <v>37401</v>
          </cell>
          <cell r="H891">
            <v>14.589</v>
          </cell>
          <cell r="I891">
            <v>37401</v>
          </cell>
          <cell r="J891">
            <v>124.2816</v>
          </cell>
          <cell r="K891">
            <v>37401</v>
          </cell>
          <cell r="L891">
            <v>8.0199999999999994E-2</v>
          </cell>
          <cell r="M891">
            <v>37401</v>
          </cell>
          <cell r="N891">
            <v>6.5297000000000001</v>
          </cell>
          <cell r="O891">
            <v>37401</v>
          </cell>
          <cell r="P891">
            <v>1.2827999999999999</v>
          </cell>
          <cell r="Q891">
            <v>37401</v>
          </cell>
          <cell r="R891" t="str">
            <v>#N/A N.A.</v>
          </cell>
          <cell r="S891">
            <v>37401</v>
          </cell>
          <cell r="T891" t="str">
            <v>#N/A N.A.</v>
          </cell>
          <cell r="U891">
            <v>37401</v>
          </cell>
          <cell r="V891">
            <v>4.29</v>
          </cell>
          <cell r="W891">
            <v>37401</v>
          </cell>
          <cell r="X891">
            <v>6.3150000000000004</v>
          </cell>
          <cell r="Y891">
            <v>37401</v>
          </cell>
          <cell r="Z891">
            <v>5.5711000000000004</v>
          </cell>
        </row>
        <row r="892">
          <cell r="A892">
            <v>37402</v>
          </cell>
          <cell r="B892">
            <v>0.92110000000000003</v>
          </cell>
          <cell r="C892">
            <v>37402</v>
          </cell>
          <cell r="D892">
            <v>10</v>
          </cell>
          <cell r="E892">
            <v>37402</v>
          </cell>
          <cell r="F892">
            <v>9.2185000000000006</v>
          </cell>
          <cell r="G892">
            <v>37402</v>
          </cell>
          <cell r="H892">
            <v>14.589</v>
          </cell>
          <cell r="I892">
            <v>37402</v>
          </cell>
          <cell r="J892">
            <v>124.2816</v>
          </cell>
          <cell r="K892">
            <v>37402</v>
          </cell>
          <cell r="L892">
            <v>8.0199999999999994E-2</v>
          </cell>
          <cell r="M892">
            <v>37402</v>
          </cell>
          <cell r="N892">
            <v>6.5297000000000001</v>
          </cell>
          <cell r="O892">
            <v>37402</v>
          </cell>
          <cell r="P892">
            <v>1.2827999999999999</v>
          </cell>
          <cell r="Q892">
            <v>37402</v>
          </cell>
          <cell r="R892" t="str">
            <v>#N/A N.A.</v>
          </cell>
          <cell r="S892">
            <v>37402</v>
          </cell>
          <cell r="T892" t="str">
            <v>#N/A N.A.</v>
          </cell>
          <cell r="U892">
            <v>37402</v>
          </cell>
          <cell r="V892">
            <v>4.29</v>
          </cell>
          <cell r="W892">
            <v>37402</v>
          </cell>
          <cell r="X892">
            <v>6.3150000000000004</v>
          </cell>
          <cell r="Y892">
            <v>37402</v>
          </cell>
          <cell r="Z892">
            <v>5.5711000000000004</v>
          </cell>
        </row>
        <row r="893">
          <cell r="A893">
            <v>37403</v>
          </cell>
          <cell r="B893">
            <v>0.92149999999999999</v>
          </cell>
          <cell r="C893">
            <v>37403</v>
          </cell>
          <cell r="D893">
            <v>9.9450000000000003</v>
          </cell>
          <cell r="E893">
            <v>37403</v>
          </cell>
          <cell r="F893">
            <v>9.1603999999999992</v>
          </cell>
          <cell r="G893">
            <v>37403</v>
          </cell>
          <cell r="H893">
            <v>14.4931</v>
          </cell>
          <cell r="I893">
            <v>37403</v>
          </cell>
          <cell r="J893">
            <v>123.0506</v>
          </cell>
          <cell r="K893">
            <v>37403</v>
          </cell>
          <cell r="L893">
            <v>7.9699999999999993E-2</v>
          </cell>
          <cell r="M893">
            <v>37403</v>
          </cell>
          <cell r="N893">
            <v>6.4878</v>
          </cell>
          <cell r="O893">
            <v>37403</v>
          </cell>
          <cell r="P893">
            <v>1.2750999999999999</v>
          </cell>
          <cell r="Q893">
            <v>37403</v>
          </cell>
          <cell r="R893" t="str">
            <v>#N/A N.A.</v>
          </cell>
          <cell r="S893">
            <v>37403</v>
          </cell>
          <cell r="T893" t="str">
            <v>#N/A N.A.</v>
          </cell>
          <cell r="U893">
            <v>37403</v>
          </cell>
          <cell r="V893">
            <v>4.29</v>
          </cell>
          <cell r="W893">
            <v>37403</v>
          </cell>
          <cell r="X893">
            <v>6.2850999999999999</v>
          </cell>
          <cell r="Y893">
            <v>37403</v>
          </cell>
          <cell r="Z893">
            <v>5.5430999999999999</v>
          </cell>
        </row>
        <row r="894">
          <cell r="A894">
            <v>37404</v>
          </cell>
          <cell r="B894">
            <v>0.92889999999999995</v>
          </cell>
          <cell r="C894">
            <v>37404</v>
          </cell>
          <cell r="D894">
            <v>9.91</v>
          </cell>
          <cell r="E894">
            <v>37404</v>
          </cell>
          <cell r="F894">
            <v>9.1853999999999996</v>
          </cell>
          <cell r="G894">
            <v>37404</v>
          </cell>
          <cell r="H894">
            <v>14.4397</v>
          </cell>
          <cell r="I894">
            <v>37404</v>
          </cell>
          <cell r="J894">
            <v>124.67789999999999</v>
          </cell>
          <cell r="K894">
            <v>37404</v>
          </cell>
          <cell r="L894">
            <v>7.9399999999999998E-2</v>
          </cell>
          <cell r="M894">
            <v>37404</v>
          </cell>
          <cell r="N894">
            <v>6.4657</v>
          </cell>
          <cell r="O894">
            <v>37404</v>
          </cell>
          <cell r="P894">
            <v>1.2689999999999999</v>
          </cell>
          <cell r="Q894">
            <v>37404</v>
          </cell>
          <cell r="R894" t="str">
            <v>#N/A N.A.</v>
          </cell>
          <cell r="S894">
            <v>37404</v>
          </cell>
          <cell r="T894" t="str">
            <v>#N/A N.A.</v>
          </cell>
          <cell r="U894">
            <v>37404</v>
          </cell>
          <cell r="V894">
            <v>4.29</v>
          </cell>
          <cell r="W894">
            <v>37404</v>
          </cell>
          <cell r="X894">
            <v>6.2873999999999999</v>
          </cell>
          <cell r="Y894">
            <v>37404</v>
          </cell>
          <cell r="Z894">
            <v>5.5552999999999999</v>
          </cell>
        </row>
        <row r="895">
          <cell r="A895">
            <v>37405</v>
          </cell>
          <cell r="B895">
            <v>0.93410000000000004</v>
          </cell>
          <cell r="C895">
            <v>37405</v>
          </cell>
          <cell r="D895">
            <v>9.8015000000000008</v>
          </cell>
          <cell r="E895">
            <v>37405</v>
          </cell>
          <cell r="F895">
            <v>9.1649999999999991</v>
          </cell>
          <cell r="G895">
            <v>37405</v>
          </cell>
          <cell r="H895">
            <v>14.3742</v>
          </cell>
          <cell r="I895">
            <v>37405</v>
          </cell>
          <cell r="J895">
            <v>125.81189999999999</v>
          </cell>
          <cell r="K895">
            <v>37405</v>
          </cell>
          <cell r="L895">
            <v>7.8899999999999998E-2</v>
          </cell>
          <cell r="M895">
            <v>37405</v>
          </cell>
          <cell r="N895">
            <v>6.3902999999999999</v>
          </cell>
          <cell r="O895">
            <v>37405</v>
          </cell>
          <cell r="P895">
            <v>1.2574000000000001</v>
          </cell>
          <cell r="Q895">
            <v>37405</v>
          </cell>
          <cell r="R895" t="str">
            <v>#N/A N.A.</v>
          </cell>
          <cell r="S895">
            <v>37405</v>
          </cell>
          <cell r="T895" t="str">
            <v>#N/A N.A.</v>
          </cell>
          <cell r="U895">
            <v>37405</v>
          </cell>
          <cell r="V895">
            <v>4.29</v>
          </cell>
          <cell r="W895">
            <v>37405</v>
          </cell>
          <cell r="X895">
            <v>6.2510000000000003</v>
          </cell>
          <cell r="Y895">
            <v>37405</v>
          </cell>
          <cell r="Z895">
            <v>5.5324</v>
          </cell>
        </row>
        <row r="896">
          <cell r="A896">
            <v>37406</v>
          </cell>
          <cell r="B896">
            <v>0.9395</v>
          </cell>
          <cell r="C896">
            <v>37406</v>
          </cell>
          <cell r="D896">
            <v>9.6895000000000007</v>
          </cell>
          <cell r="E896">
            <v>37406</v>
          </cell>
          <cell r="F896">
            <v>9.1066000000000003</v>
          </cell>
          <cell r="G896">
            <v>37406</v>
          </cell>
          <cell r="H896">
            <v>14.2422</v>
          </cell>
          <cell r="I896">
            <v>37406</v>
          </cell>
          <cell r="J896">
            <v>126.52290000000001</v>
          </cell>
          <cell r="K896">
            <v>37406</v>
          </cell>
          <cell r="L896">
            <v>7.8799999999999995E-2</v>
          </cell>
          <cell r="M896">
            <v>37406</v>
          </cell>
          <cell r="N896">
            <v>6.3335999999999997</v>
          </cell>
          <cell r="O896">
            <v>37406</v>
          </cell>
          <cell r="P896">
            <v>1.2459</v>
          </cell>
          <cell r="Q896">
            <v>37406</v>
          </cell>
          <cell r="R896" t="str">
            <v>#N/A N.A.</v>
          </cell>
          <cell r="S896">
            <v>37406</v>
          </cell>
          <cell r="T896" t="str">
            <v>#N/A N.A.</v>
          </cell>
          <cell r="U896">
            <v>37406</v>
          </cell>
          <cell r="V896">
            <v>4.29</v>
          </cell>
          <cell r="W896">
            <v>37406</v>
          </cell>
          <cell r="X896">
            <v>6.2222999999999997</v>
          </cell>
          <cell r="Y896">
            <v>37406</v>
          </cell>
          <cell r="Z896">
            <v>5.4745999999999997</v>
          </cell>
        </row>
        <row r="897">
          <cell r="A897">
            <v>37407</v>
          </cell>
          <cell r="B897">
            <v>0.93049999999999999</v>
          </cell>
          <cell r="C897">
            <v>37407</v>
          </cell>
          <cell r="D897">
            <v>9.8079999999999998</v>
          </cell>
          <cell r="E897">
            <v>37407</v>
          </cell>
          <cell r="F897">
            <v>9.0884999999999998</v>
          </cell>
          <cell r="G897">
            <v>37407</v>
          </cell>
          <cell r="H897">
            <v>14.31</v>
          </cell>
          <cell r="I897">
            <v>37407</v>
          </cell>
          <cell r="J897">
            <v>124.22450000000001</v>
          </cell>
          <cell r="K897">
            <v>37407</v>
          </cell>
          <cell r="L897">
            <v>7.9200000000000007E-2</v>
          </cell>
          <cell r="M897">
            <v>37407</v>
          </cell>
          <cell r="N897">
            <v>6.4356</v>
          </cell>
          <cell r="O897">
            <v>37407</v>
          </cell>
          <cell r="P897">
            <v>1.2606999999999999</v>
          </cell>
          <cell r="Q897">
            <v>37407</v>
          </cell>
          <cell r="R897" t="str">
            <v>#N/A N.A.</v>
          </cell>
          <cell r="S897">
            <v>37407</v>
          </cell>
          <cell r="T897" t="str">
            <v>#N/A N.A.</v>
          </cell>
          <cell r="U897">
            <v>37407</v>
          </cell>
          <cell r="V897">
            <v>4.29</v>
          </cell>
          <cell r="W897">
            <v>37407</v>
          </cell>
          <cell r="X897">
            <v>6.2718999999999996</v>
          </cell>
          <cell r="Y897">
            <v>37407</v>
          </cell>
          <cell r="Z897">
            <v>5.5788000000000002</v>
          </cell>
        </row>
        <row r="898">
          <cell r="A898">
            <v>37408</v>
          </cell>
          <cell r="B898">
            <v>0.93049999999999999</v>
          </cell>
          <cell r="C898">
            <v>37408</v>
          </cell>
          <cell r="D898">
            <v>9.8079999999999998</v>
          </cell>
          <cell r="E898">
            <v>37408</v>
          </cell>
          <cell r="F898">
            <v>9.0884999999999998</v>
          </cell>
          <cell r="G898">
            <v>37408</v>
          </cell>
          <cell r="H898">
            <v>14.31</v>
          </cell>
          <cell r="I898">
            <v>37408</v>
          </cell>
          <cell r="J898">
            <v>124.22450000000001</v>
          </cell>
          <cell r="K898">
            <v>37408</v>
          </cell>
          <cell r="L898">
            <v>7.9200000000000007E-2</v>
          </cell>
          <cell r="M898">
            <v>37408</v>
          </cell>
          <cell r="N898">
            <v>6.4356</v>
          </cell>
          <cell r="O898">
            <v>37408</v>
          </cell>
          <cell r="P898">
            <v>1.2606999999999999</v>
          </cell>
          <cell r="Q898">
            <v>37408</v>
          </cell>
          <cell r="R898" t="str">
            <v>#N/A N.A.</v>
          </cell>
          <cell r="S898">
            <v>37408</v>
          </cell>
          <cell r="T898" t="str">
            <v>#N/A N.A.</v>
          </cell>
          <cell r="U898">
            <v>37408</v>
          </cell>
          <cell r="V898">
            <v>4.29</v>
          </cell>
          <cell r="W898">
            <v>37408</v>
          </cell>
          <cell r="X898">
            <v>6.2718999999999996</v>
          </cell>
          <cell r="Y898">
            <v>37408</v>
          </cell>
          <cell r="Z898">
            <v>5.5788000000000002</v>
          </cell>
        </row>
        <row r="899">
          <cell r="A899">
            <v>37409</v>
          </cell>
          <cell r="B899">
            <v>0.93049999999999999</v>
          </cell>
          <cell r="C899">
            <v>37409</v>
          </cell>
          <cell r="D899">
            <v>9.8079999999999998</v>
          </cell>
          <cell r="E899">
            <v>37409</v>
          </cell>
          <cell r="F899">
            <v>9.0884999999999998</v>
          </cell>
          <cell r="G899">
            <v>37409</v>
          </cell>
          <cell r="H899">
            <v>14.31</v>
          </cell>
          <cell r="I899">
            <v>37409</v>
          </cell>
          <cell r="J899">
            <v>124.22450000000001</v>
          </cell>
          <cell r="K899">
            <v>37409</v>
          </cell>
          <cell r="L899">
            <v>7.9200000000000007E-2</v>
          </cell>
          <cell r="M899">
            <v>37409</v>
          </cell>
          <cell r="N899">
            <v>6.4356</v>
          </cell>
          <cell r="O899">
            <v>37409</v>
          </cell>
          <cell r="P899">
            <v>1.2606999999999999</v>
          </cell>
          <cell r="Q899">
            <v>37409</v>
          </cell>
          <cell r="R899" t="str">
            <v>#N/A N.A.</v>
          </cell>
          <cell r="S899">
            <v>37409</v>
          </cell>
          <cell r="T899" t="str">
            <v>#N/A N.A.</v>
          </cell>
          <cell r="U899">
            <v>37409</v>
          </cell>
          <cell r="V899">
            <v>4.29</v>
          </cell>
          <cell r="W899">
            <v>37409</v>
          </cell>
          <cell r="X899">
            <v>6.2718999999999996</v>
          </cell>
          <cell r="Y899">
            <v>37409</v>
          </cell>
          <cell r="Z899">
            <v>5.5788000000000002</v>
          </cell>
        </row>
        <row r="900">
          <cell r="A900">
            <v>37410</v>
          </cell>
          <cell r="B900">
            <v>0.93830000000000002</v>
          </cell>
          <cell r="C900">
            <v>37410</v>
          </cell>
          <cell r="D900">
            <v>9.83</v>
          </cell>
          <cell r="E900">
            <v>37410</v>
          </cell>
          <cell r="F900">
            <v>9.2391000000000005</v>
          </cell>
          <cell r="G900">
            <v>37410</v>
          </cell>
          <cell r="H900">
            <v>14.385199999999999</v>
          </cell>
          <cell r="I900">
            <v>37410</v>
          </cell>
          <cell r="J900">
            <v>124.76090000000001</v>
          </cell>
          <cell r="K900">
            <v>37410</v>
          </cell>
          <cell r="L900">
            <v>7.9500000000000001E-2</v>
          </cell>
          <cell r="M900">
            <v>37410</v>
          </cell>
          <cell r="N900">
            <v>6.4348999999999998</v>
          </cell>
          <cell r="O900">
            <v>37410</v>
          </cell>
          <cell r="P900">
            <v>1.2603</v>
          </cell>
          <cell r="Q900">
            <v>37410</v>
          </cell>
          <cell r="R900" t="str">
            <v>#N/A N.A.</v>
          </cell>
          <cell r="S900">
            <v>37410</v>
          </cell>
          <cell r="T900" t="str">
            <v>#N/A N.A.</v>
          </cell>
          <cell r="U900">
            <v>37410</v>
          </cell>
          <cell r="V900">
            <v>4.2699999999999996</v>
          </cell>
          <cell r="W900">
            <v>37410</v>
          </cell>
          <cell r="X900">
            <v>6.2839999999999998</v>
          </cell>
          <cell r="Y900">
            <v>37410</v>
          </cell>
          <cell r="Z900">
            <v>5.6143999999999998</v>
          </cell>
        </row>
        <row r="901">
          <cell r="A901">
            <v>37411</v>
          </cell>
          <cell r="B901">
            <v>0.94410000000000005</v>
          </cell>
          <cell r="C901">
            <v>37411</v>
          </cell>
          <cell r="D901">
            <v>9.6745999999999999</v>
          </cell>
          <cell r="E901">
            <v>37411</v>
          </cell>
          <cell r="F901">
            <v>9.1334999999999997</v>
          </cell>
          <cell r="G901">
            <v>37411</v>
          </cell>
          <cell r="H901">
            <v>14.1173</v>
          </cell>
          <cell r="I901">
            <v>37411</v>
          </cell>
          <cell r="J901">
            <v>126.0694</v>
          </cell>
          <cell r="K901">
            <v>37411</v>
          </cell>
          <cell r="L901">
            <v>7.8E-2</v>
          </cell>
          <cell r="M901">
            <v>37411</v>
          </cell>
          <cell r="N901">
            <v>6.3185000000000002</v>
          </cell>
          <cell r="O901">
            <v>37411</v>
          </cell>
          <cell r="P901">
            <v>1.2407999999999999</v>
          </cell>
          <cell r="Q901">
            <v>37411</v>
          </cell>
          <cell r="R901" t="str">
            <v>#N/A N.A.</v>
          </cell>
          <cell r="S901">
            <v>37411</v>
          </cell>
          <cell r="T901" t="str">
            <v>#N/A N.A.</v>
          </cell>
          <cell r="U901">
            <v>37411</v>
          </cell>
          <cell r="V901">
            <v>4.2699999999999996</v>
          </cell>
          <cell r="W901">
            <v>37411</v>
          </cell>
          <cell r="X901">
            <v>6.1833999999999998</v>
          </cell>
          <cell r="Y901">
            <v>37411</v>
          </cell>
          <cell r="Z901">
            <v>5.5420999999999996</v>
          </cell>
        </row>
        <row r="902">
          <cell r="A902">
            <v>37412</v>
          </cell>
          <cell r="B902">
            <v>0.93820000000000003</v>
          </cell>
          <cell r="C902">
            <v>37412</v>
          </cell>
          <cell r="D902">
            <v>9.9411000000000005</v>
          </cell>
          <cell r="E902">
            <v>37412</v>
          </cell>
          <cell r="F902">
            <v>9.3140000000000001</v>
          </cell>
          <cell r="G902">
            <v>37412</v>
          </cell>
          <cell r="H902">
            <v>14.4796</v>
          </cell>
          <cell r="I902">
            <v>37412</v>
          </cell>
          <cell r="J902">
            <v>123.35380000000001</v>
          </cell>
          <cell r="K902">
            <v>37412</v>
          </cell>
          <cell r="L902">
            <v>7.9699999999999993E-2</v>
          </cell>
          <cell r="M902">
            <v>37412</v>
          </cell>
          <cell r="N902">
            <v>6.4759000000000002</v>
          </cell>
          <cell r="O902">
            <v>37412</v>
          </cell>
          <cell r="P902">
            <v>1.2724</v>
          </cell>
          <cell r="Q902">
            <v>37412</v>
          </cell>
          <cell r="R902" t="str">
            <v>#N/A N.A.</v>
          </cell>
          <cell r="S902">
            <v>37412</v>
          </cell>
          <cell r="T902" t="str">
            <v>#N/A N.A.</v>
          </cell>
          <cell r="U902">
            <v>37412</v>
          </cell>
          <cell r="V902">
            <v>4.2</v>
          </cell>
          <cell r="W902">
            <v>37412</v>
          </cell>
          <cell r="X902">
            <v>6.3403999999999998</v>
          </cell>
          <cell r="Y902">
            <v>37412</v>
          </cell>
          <cell r="Z902">
            <v>5.6940999999999997</v>
          </cell>
        </row>
        <row r="903">
          <cell r="A903">
            <v>37413</v>
          </cell>
          <cell r="B903">
            <v>0.94510000000000005</v>
          </cell>
          <cell r="C903">
            <v>37413</v>
          </cell>
          <cell r="D903">
            <v>9.7880000000000003</v>
          </cell>
          <cell r="E903">
            <v>37413</v>
          </cell>
          <cell r="F903">
            <v>9.2403999999999993</v>
          </cell>
          <cell r="G903">
            <v>37413</v>
          </cell>
          <cell r="H903">
            <v>14.2226</v>
          </cell>
          <cell r="I903">
            <v>37413</v>
          </cell>
          <cell r="J903">
            <v>125.73560000000001</v>
          </cell>
          <cell r="K903">
            <v>37413</v>
          </cell>
          <cell r="L903">
            <v>7.85E-2</v>
          </cell>
          <cell r="M903">
            <v>37413</v>
          </cell>
          <cell r="N903">
            <v>6.3521000000000001</v>
          </cell>
          <cell r="O903">
            <v>37413</v>
          </cell>
          <cell r="P903">
            <v>1.2484</v>
          </cell>
          <cell r="Q903">
            <v>37413</v>
          </cell>
          <cell r="R903" t="str">
            <v>#N/A N.A.</v>
          </cell>
          <cell r="S903">
            <v>37413</v>
          </cell>
          <cell r="T903" t="str">
            <v>#N/A N.A.</v>
          </cell>
          <cell r="U903">
            <v>37413</v>
          </cell>
          <cell r="V903">
            <v>4.0999999999999996</v>
          </cell>
          <cell r="W903">
            <v>37413</v>
          </cell>
          <cell r="X903">
            <v>6.258</v>
          </cell>
          <cell r="Y903">
            <v>37413</v>
          </cell>
          <cell r="Z903">
            <v>5.6073000000000004</v>
          </cell>
        </row>
        <row r="904">
          <cell r="A904">
            <v>37414</v>
          </cell>
          <cell r="B904">
            <v>0.94369999999999998</v>
          </cell>
          <cell r="C904">
            <v>37414</v>
          </cell>
          <cell r="D904">
            <v>9.8834999999999997</v>
          </cell>
          <cell r="E904">
            <v>37414</v>
          </cell>
          <cell r="F904">
            <v>9.2726000000000006</v>
          </cell>
          <cell r="G904">
            <v>37414</v>
          </cell>
          <cell r="H904">
            <v>14.3698</v>
          </cell>
          <cell r="I904">
            <v>37414</v>
          </cell>
          <cell r="J904">
            <v>124.7334</v>
          </cell>
          <cell r="K904">
            <v>37414</v>
          </cell>
          <cell r="L904">
            <v>7.9200000000000007E-2</v>
          </cell>
          <cell r="M904">
            <v>37414</v>
          </cell>
          <cell r="N904">
            <v>6.4256000000000002</v>
          </cell>
          <cell r="O904">
            <v>37414</v>
          </cell>
          <cell r="P904">
            <v>1.2622</v>
          </cell>
          <cell r="Q904">
            <v>37414</v>
          </cell>
          <cell r="R904" t="str">
            <v>#N/A N.A.</v>
          </cell>
          <cell r="S904">
            <v>37414</v>
          </cell>
          <cell r="T904" t="str">
            <v>#N/A N.A.</v>
          </cell>
          <cell r="U904">
            <v>37414</v>
          </cell>
          <cell r="V904">
            <v>4.1399999999999997</v>
          </cell>
          <cell r="W904">
            <v>37414</v>
          </cell>
          <cell r="X904">
            <v>6.3162000000000003</v>
          </cell>
          <cell r="Y904">
            <v>37414</v>
          </cell>
          <cell r="Z904">
            <v>5.6258999999999997</v>
          </cell>
        </row>
        <row r="905">
          <cell r="A905">
            <v>37415</v>
          </cell>
          <cell r="B905">
            <v>0.94369999999999998</v>
          </cell>
          <cell r="C905">
            <v>37415</v>
          </cell>
          <cell r="D905">
            <v>9.8834999999999997</v>
          </cell>
          <cell r="E905">
            <v>37415</v>
          </cell>
          <cell r="F905">
            <v>9.2726000000000006</v>
          </cell>
          <cell r="G905">
            <v>37415</v>
          </cell>
          <cell r="H905">
            <v>14.3698</v>
          </cell>
          <cell r="I905">
            <v>37415</v>
          </cell>
          <cell r="J905">
            <v>124.7334</v>
          </cell>
          <cell r="K905">
            <v>37415</v>
          </cell>
          <cell r="L905">
            <v>7.9200000000000007E-2</v>
          </cell>
          <cell r="M905">
            <v>37415</v>
          </cell>
          <cell r="N905">
            <v>6.4256000000000002</v>
          </cell>
          <cell r="O905">
            <v>37415</v>
          </cell>
          <cell r="P905">
            <v>1.2622</v>
          </cell>
          <cell r="Q905">
            <v>37415</v>
          </cell>
          <cell r="R905" t="str">
            <v>#N/A N.A.</v>
          </cell>
          <cell r="S905">
            <v>37415</v>
          </cell>
          <cell r="T905" t="str">
            <v>#N/A N.A.</v>
          </cell>
          <cell r="U905">
            <v>37415</v>
          </cell>
          <cell r="V905">
            <v>4.1399999999999997</v>
          </cell>
          <cell r="W905">
            <v>37415</v>
          </cell>
          <cell r="X905">
            <v>6.3162000000000003</v>
          </cell>
          <cell r="Y905">
            <v>37415</v>
          </cell>
          <cell r="Z905">
            <v>5.6258999999999997</v>
          </cell>
        </row>
        <row r="906">
          <cell r="A906">
            <v>37416</v>
          </cell>
          <cell r="B906">
            <v>0.94369999999999998</v>
          </cell>
          <cell r="C906">
            <v>37416</v>
          </cell>
          <cell r="D906">
            <v>9.8834999999999997</v>
          </cell>
          <cell r="E906">
            <v>37416</v>
          </cell>
          <cell r="F906">
            <v>9.2726000000000006</v>
          </cell>
          <cell r="G906">
            <v>37416</v>
          </cell>
          <cell r="H906">
            <v>14.3698</v>
          </cell>
          <cell r="I906">
            <v>37416</v>
          </cell>
          <cell r="J906">
            <v>124.7334</v>
          </cell>
          <cell r="K906">
            <v>37416</v>
          </cell>
          <cell r="L906">
            <v>7.9200000000000007E-2</v>
          </cell>
          <cell r="M906">
            <v>37416</v>
          </cell>
          <cell r="N906">
            <v>6.4256000000000002</v>
          </cell>
          <cell r="O906">
            <v>37416</v>
          </cell>
          <cell r="P906">
            <v>1.2622</v>
          </cell>
          <cell r="Q906">
            <v>37416</v>
          </cell>
          <cell r="R906" t="str">
            <v>#N/A N.A.</v>
          </cell>
          <cell r="S906">
            <v>37416</v>
          </cell>
          <cell r="T906" t="str">
            <v>#N/A N.A.</v>
          </cell>
          <cell r="U906">
            <v>37416</v>
          </cell>
          <cell r="V906">
            <v>4.1399999999999997</v>
          </cell>
          <cell r="W906">
            <v>37416</v>
          </cell>
          <cell r="X906">
            <v>6.3162000000000003</v>
          </cell>
          <cell r="Y906">
            <v>37416</v>
          </cell>
          <cell r="Z906">
            <v>5.6258999999999997</v>
          </cell>
        </row>
        <row r="907">
          <cell r="A907">
            <v>37417</v>
          </cell>
          <cell r="B907">
            <v>0.94240000000000002</v>
          </cell>
          <cell r="C907">
            <v>37417</v>
          </cell>
          <cell r="D907">
            <v>9.9887999999999995</v>
          </cell>
          <cell r="E907">
            <v>37417</v>
          </cell>
          <cell r="F907">
            <v>9.3673000000000002</v>
          </cell>
          <cell r="G907">
            <v>37417</v>
          </cell>
          <cell r="H907">
            <v>14.5867</v>
          </cell>
          <cell r="I907">
            <v>37417</v>
          </cell>
          <cell r="J907">
            <v>123.0538</v>
          </cell>
          <cell r="K907">
            <v>37417</v>
          </cell>
          <cell r="L907">
            <v>0.08</v>
          </cell>
          <cell r="M907">
            <v>37417</v>
          </cell>
          <cell r="N907">
            <v>6.4874999999999998</v>
          </cell>
          <cell r="O907">
            <v>37417</v>
          </cell>
          <cell r="P907">
            <v>1.2805</v>
          </cell>
          <cell r="Q907">
            <v>37417</v>
          </cell>
          <cell r="R907" t="str">
            <v>#N/A N.A.</v>
          </cell>
          <cell r="S907">
            <v>37417</v>
          </cell>
          <cell r="T907" t="str">
            <v>#N/A N.A.</v>
          </cell>
          <cell r="U907">
            <v>37417</v>
          </cell>
          <cell r="V907">
            <v>4.37</v>
          </cell>
          <cell r="W907">
            <v>37417</v>
          </cell>
          <cell r="X907">
            <v>6.4043000000000001</v>
          </cell>
          <cell r="Y907">
            <v>37417</v>
          </cell>
          <cell r="Z907">
            <v>5.6929999999999996</v>
          </cell>
        </row>
        <row r="908">
          <cell r="A908">
            <v>37418</v>
          </cell>
          <cell r="B908">
            <v>0.94630000000000003</v>
          </cell>
          <cell r="C908">
            <v>37418</v>
          </cell>
          <cell r="D908">
            <v>10.0375</v>
          </cell>
          <cell r="E908">
            <v>37418</v>
          </cell>
          <cell r="F908">
            <v>9.5092999999999996</v>
          </cell>
          <cell r="G908">
            <v>37418</v>
          </cell>
          <cell r="H908">
            <v>14.731199999999999</v>
          </cell>
          <cell r="I908">
            <v>37418</v>
          </cell>
          <cell r="J908">
            <v>121.92319999999999</v>
          </cell>
          <cell r="K908">
            <v>37418</v>
          </cell>
          <cell r="L908">
            <v>7.9899999999999999E-2</v>
          </cell>
          <cell r="M908">
            <v>37418</v>
          </cell>
          <cell r="N908">
            <v>6.5217999999999998</v>
          </cell>
          <cell r="O908">
            <v>37418</v>
          </cell>
          <cell r="P908">
            <v>1.2839</v>
          </cell>
          <cell r="Q908">
            <v>37418</v>
          </cell>
          <cell r="R908" t="str">
            <v>#N/A N.A.</v>
          </cell>
          <cell r="S908">
            <v>37418</v>
          </cell>
          <cell r="T908" t="str">
            <v>#N/A N.A.</v>
          </cell>
          <cell r="U908">
            <v>37418</v>
          </cell>
          <cell r="V908">
            <v>4.09</v>
          </cell>
          <cell r="W908">
            <v>37418</v>
          </cell>
          <cell r="X908">
            <v>6.4396000000000004</v>
          </cell>
          <cell r="Y908">
            <v>37418</v>
          </cell>
          <cell r="Z908">
            <v>5.7098000000000004</v>
          </cell>
        </row>
        <row r="909">
          <cell r="A909">
            <v>37419</v>
          </cell>
          <cell r="B909">
            <v>0.94569999999999999</v>
          </cell>
          <cell r="C909">
            <v>37419</v>
          </cell>
          <cell r="D909">
            <v>10.134499999999999</v>
          </cell>
          <cell r="E909">
            <v>37419</v>
          </cell>
          <cell r="F909">
            <v>9.5845000000000002</v>
          </cell>
          <cell r="G909">
            <v>37419</v>
          </cell>
          <cell r="H909">
            <v>14.931800000000001</v>
          </cell>
          <cell r="I909">
            <v>37419</v>
          </cell>
          <cell r="J909">
            <v>119.8719</v>
          </cell>
          <cell r="K909">
            <v>37419</v>
          </cell>
          <cell r="L909">
            <v>8.0799999999999997E-2</v>
          </cell>
          <cell r="M909">
            <v>37419</v>
          </cell>
          <cell r="N909">
            <v>6.6123000000000003</v>
          </cell>
          <cell r="O909">
            <v>37419</v>
          </cell>
          <cell r="P909">
            <v>1.3016000000000001</v>
          </cell>
          <cell r="Q909">
            <v>37419</v>
          </cell>
          <cell r="R909" t="str">
            <v>#N/A N.A.</v>
          </cell>
          <cell r="S909">
            <v>37419</v>
          </cell>
          <cell r="T909" t="str">
            <v>#N/A N.A.</v>
          </cell>
          <cell r="U909">
            <v>37419</v>
          </cell>
          <cell r="V909">
            <v>3.81</v>
          </cell>
          <cell r="W909">
            <v>37419</v>
          </cell>
          <cell r="X909">
            <v>6.4839000000000002</v>
          </cell>
          <cell r="Y909">
            <v>37419</v>
          </cell>
          <cell r="Z909">
            <v>5.7873999999999999</v>
          </cell>
        </row>
        <row r="910">
          <cell r="A910">
            <v>37420</v>
          </cell>
          <cell r="B910">
            <v>0.94259999999999999</v>
          </cell>
          <cell r="C910">
            <v>37420</v>
          </cell>
          <cell r="D910">
            <v>10.282999999999999</v>
          </cell>
          <cell r="E910">
            <v>37420</v>
          </cell>
          <cell r="F910">
            <v>9.6908999999999992</v>
          </cell>
          <cell r="G910">
            <v>37420</v>
          </cell>
          <cell r="H910">
            <v>15.2346</v>
          </cell>
          <cell r="I910">
            <v>37420</v>
          </cell>
          <cell r="J910">
            <v>119.1979</v>
          </cell>
          <cell r="K910">
            <v>37420</v>
          </cell>
          <cell r="L910">
            <v>8.2900000000000001E-2</v>
          </cell>
          <cell r="M910">
            <v>37420</v>
          </cell>
          <cell r="N910">
            <v>6.7218</v>
          </cell>
          <cell r="O910">
            <v>37420</v>
          </cell>
          <cell r="P910">
            <v>1.3267</v>
          </cell>
          <cell r="Q910">
            <v>37420</v>
          </cell>
          <cell r="R910" t="str">
            <v>#N/A N.A.</v>
          </cell>
          <cell r="S910">
            <v>37420</v>
          </cell>
          <cell r="T910" t="str">
            <v>#N/A N.A.</v>
          </cell>
          <cell r="U910">
            <v>37420</v>
          </cell>
          <cell r="V910">
            <v>3.78</v>
          </cell>
          <cell r="W910">
            <v>37420</v>
          </cell>
          <cell r="X910">
            <v>6.6222000000000003</v>
          </cell>
          <cell r="Y910">
            <v>37420</v>
          </cell>
          <cell r="Z910">
            <v>5.8586</v>
          </cell>
        </row>
        <row r="911">
          <cell r="A911">
            <v>37421</v>
          </cell>
          <cell r="B911">
            <v>0.94630000000000003</v>
          </cell>
          <cell r="C911">
            <v>37421</v>
          </cell>
          <cell r="D911">
            <v>10.443</v>
          </cell>
          <cell r="E911">
            <v>37421</v>
          </cell>
          <cell r="F911">
            <v>9.8977000000000004</v>
          </cell>
          <cell r="G911">
            <v>37421</v>
          </cell>
          <cell r="H911">
            <v>15.487399999999999</v>
          </cell>
          <cell r="I911">
            <v>37421</v>
          </cell>
          <cell r="J911">
            <v>117.8922</v>
          </cell>
          <cell r="K911">
            <v>37421</v>
          </cell>
          <cell r="L911">
            <v>8.4500000000000006E-2</v>
          </cell>
          <cell r="M911">
            <v>37421</v>
          </cell>
          <cell r="N911">
            <v>6.7789000000000001</v>
          </cell>
          <cell r="O911">
            <v>37421</v>
          </cell>
          <cell r="P911">
            <v>1.3443000000000001</v>
          </cell>
          <cell r="Q911">
            <v>37421</v>
          </cell>
          <cell r="R911" t="str">
            <v>#N/A N.A.</v>
          </cell>
          <cell r="S911">
            <v>37421</v>
          </cell>
          <cell r="T911" t="str">
            <v>#N/A N.A.</v>
          </cell>
          <cell r="U911">
            <v>37421</v>
          </cell>
          <cell r="V911">
            <v>3.78</v>
          </cell>
          <cell r="W911">
            <v>37421</v>
          </cell>
          <cell r="X911">
            <v>6.7202999999999999</v>
          </cell>
          <cell r="Y911">
            <v>37421</v>
          </cell>
          <cell r="Z911">
            <v>5.8753000000000002</v>
          </cell>
        </row>
        <row r="912">
          <cell r="A912">
            <v>37422</v>
          </cell>
          <cell r="B912">
            <v>0.94630000000000003</v>
          </cell>
          <cell r="C912">
            <v>37422</v>
          </cell>
          <cell r="D912">
            <v>10.443</v>
          </cell>
          <cell r="E912">
            <v>37422</v>
          </cell>
          <cell r="F912">
            <v>9.8977000000000004</v>
          </cell>
          <cell r="G912">
            <v>37422</v>
          </cell>
          <cell r="H912">
            <v>15.487399999999999</v>
          </cell>
          <cell r="I912">
            <v>37422</v>
          </cell>
          <cell r="J912">
            <v>117.8922</v>
          </cell>
          <cell r="K912">
            <v>37422</v>
          </cell>
          <cell r="L912">
            <v>8.4500000000000006E-2</v>
          </cell>
          <cell r="M912">
            <v>37422</v>
          </cell>
          <cell r="N912">
            <v>6.7789000000000001</v>
          </cell>
          <cell r="O912">
            <v>37422</v>
          </cell>
          <cell r="P912">
            <v>1.3443000000000001</v>
          </cell>
          <cell r="Q912">
            <v>37422</v>
          </cell>
          <cell r="R912" t="str">
            <v>#N/A N.A.</v>
          </cell>
          <cell r="S912">
            <v>37422</v>
          </cell>
          <cell r="T912" t="str">
            <v>#N/A N.A.</v>
          </cell>
          <cell r="U912">
            <v>37422</v>
          </cell>
          <cell r="V912">
            <v>3.78</v>
          </cell>
          <cell r="W912">
            <v>37422</v>
          </cell>
          <cell r="X912">
            <v>6.7202999999999999</v>
          </cell>
          <cell r="Y912">
            <v>37422</v>
          </cell>
          <cell r="Z912">
            <v>5.8753000000000002</v>
          </cell>
        </row>
        <row r="913">
          <cell r="A913">
            <v>37423</v>
          </cell>
          <cell r="B913">
            <v>0.94630000000000003</v>
          </cell>
          <cell r="C913">
            <v>37423</v>
          </cell>
          <cell r="D913">
            <v>10.443</v>
          </cell>
          <cell r="E913">
            <v>37423</v>
          </cell>
          <cell r="F913">
            <v>9.8977000000000004</v>
          </cell>
          <cell r="G913">
            <v>37423</v>
          </cell>
          <cell r="H913">
            <v>15.487399999999999</v>
          </cell>
          <cell r="I913">
            <v>37423</v>
          </cell>
          <cell r="J913">
            <v>117.8922</v>
          </cell>
          <cell r="K913">
            <v>37423</v>
          </cell>
          <cell r="L913">
            <v>8.4500000000000006E-2</v>
          </cell>
          <cell r="M913">
            <v>37423</v>
          </cell>
          <cell r="N913">
            <v>6.7789000000000001</v>
          </cell>
          <cell r="O913">
            <v>37423</v>
          </cell>
          <cell r="P913">
            <v>1.3443000000000001</v>
          </cell>
          <cell r="Q913">
            <v>37423</v>
          </cell>
          <cell r="R913" t="str">
            <v>#N/A N.A.</v>
          </cell>
          <cell r="S913">
            <v>37423</v>
          </cell>
          <cell r="T913" t="str">
            <v>#N/A N.A.</v>
          </cell>
          <cell r="U913">
            <v>37423</v>
          </cell>
          <cell r="V913">
            <v>3.78</v>
          </cell>
          <cell r="W913">
            <v>37423</v>
          </cell>
          <cell r="X913">
            <v>6.7202999999999999</v>
          </cell>
          <cell r="Y913">
            <v>37423</v>
          </cell>
          <cell r="Z913">
            <v>5.8753000000000002</v>
          </cell>
        </row>
        <row r="914">
          <cell r="A914">
            <v>37424</v>
          </cell>
          <cell r="B914">
            <v>0.94399999999999995</v>
          </cell>
          <cell r="C914">
            <v>37424</v>
          </cell>
          <cell r="D914">
            <v>10.57</v>
          </cell>
          <cell r="E914">
            <v>37424</v>
          </cell>
          <cell r="F914">
            <v>9.9876000000000005</v>
          </cell>
          <cell r="G914">
            <v>37424</v>
          </cell>
          <cell r="H914">
            <v>15.6365</v>
          </cell>
          <cell r="I914">
            <v>37424</v>
          </cell>
          <cell r="J914">
            <v>116.4238</v>
          </cell>
          <cell r="K914">
            <v>37424</v>
          </cell>
          <cell r="L914">
            <v>8.5000000000000006E-2</v>
          </cell>
          <cell r="M914">
            <v>37424</v>
          </cell>
          <cell r="N914">
            <v>6.8322000000000003</v>
          </cell>
          <cell r="O914">
            <v>37424</v>
          </cell>
          <cell r="P914">
            <v>1.3548</v>
          </cell>
          <cell r="Q914">
            <v>37424</v>
          </cell>
          <cell r="R914" t="str">
            <v>#N/A N.A.</v>
          </cell>
          <cell r="S914">
            <v>37424</v>
          </cell>
          <cell r="T914" t="str">
            <v>#N/A N.A.</v>
          </cell>
          <cell r="U914">
            <v>37424</v>
          </cell>
          <cell r="V914">
            <v>3.78</v>
          </cell>
          <cell r="W914">
            <v>37424</v>
          </cell>
          <cell r="X914">
            <v>6.7619999999999996</v>
          </cell>
          <cell r="Y914">
            <v>37424</v>
          </cell>
          <cell r="Z914">
            <v>5.9001000000000001</v>
          </cell>
        </row>
        <row r="915">
          <cell r="A915">
            <v>37425</v>
          </cell>
          <cell r="B915">
            <v>0.95020000000000004</v>
          </cell>
          <cell r="C915">
            <v>37425</v>
          </cell>
          <cell r="D915">
            <v>10.275</v>
          </cell>
          <cell r="E915">
            <v>37425</v>
          </cell>
          <cell r="F915">
            <v>9.7323000000000004</v>
          </cell>
          <cell r="G915">
            <v>37425</v>
          </cell>
          <cell r="H915">
            <v>15.2569</v>
          </cell>
          <cell r="I915">
            <v>37425</v>
          </cell>
          <cell r="J915">
            <v>120.6069</v>
          </cell>
          <cell r="K915">
            <v>37425</v>
          </cell>
          <cell r="L915">
            <v>8.2299999999999998E-2</v>
          </cell>
          <cell r="M915">
            <v>37425</v>
          </cell>
          <cell r="N915">
            <v>6.6207000000000003</v>
          </cell>
          <cell r="O915">
            <v>37425</v>
          </cell>
          <cell r="P915">
            <v>1.3119000000000001</v>
          </cell>
          <cell r="Q915">
            <v>37425</v>
          </cell>
          <cell r="R915" t="str">
            <v>#N/A N.A.</v>
          </cell>
          <cell r="S915">
            <v>37425</v>
          </cell>
          <cell r="T915" t="str">
            <v>#N/A N.A.</v>
          </cell>
          <cell r="U915">
            <v>37425</v>
          </cell>
          <cell r="V915">
            <v>3.78</v>
          </cell>
          <cell r="W915">
            <v>37425</v>
          </cell>
          <cell r="X915">
            <v>6.6029999999999998</v>
          </cell>
          <cell r="Y915">
            <v>37425</v>
          </cell>
          <cell r="Z915">
            <v>5.7944000000000004</v>
          </cell>
        </row>
        <row r="916">
          <cell r="A916">
            <v>37426</v>
          </cell>
          <cell r="B916">
            <v>0.95479999999999998</v>
          </cell>
          <cell r="C916">
            <v>37426</v>
          </cell>
          <cell r="D916">
            <v>10.240500000000001</v>
          </cell>
          <cell r="E916">
            <v>37426</v>
          </cell>
          <cell r="F916">
            <v>9.7576999999999998</v>
          </cell>
          <cell r="G916">
            <v>37426</v>
          </cell>
          <cell r="H916">
            <v>15.276899999999999</v>
          </cell>
          <cell r="I916">
            <v>37426</v>
          </cell>
          <cell r="J916">
            <v>120.1113</v>
          </cell>
          <cell r="K916">
            <v>37426</v>
          </cell>
          <cell r="L916">
            <v>8.2600000000000007E-2</v>
          </cell>
          <cell r="M916">
            <v>37426</v>
          </cell>
          <cell r="N916">
            <v>6.6486999999999998</v>
          </cell>
          <cell r="O916">
            <v>37426</v>
          </cell>
          <cell r="P916">
            <v>1.3131999999999999</v>
          </cell>
          <cell r="Q916">
            <v>37426</v>
          </cell>
          <cell r="R916" t="str">
            <v>#N/A N.A.</v>
          </cell>
          <cell r="S916">
            <v>37426</v>
          </cell>
          <cell r="T916" t="str">
            <v>#N/A N.A.</v>
          </cell>
          <cell r="U916">
            <v>37426</v>
          </cell>
          <cell r="V916">
            <v>3.78</v>
          </cell>
          <cell r="W916">
            <v>37426</v>
          </cell>
          <cell r="X916">
            <v>6.6685999999999996</v>
          </cell>
          <cell r="Y916">
            <v>37426</v>
          </cell>
          <cell r="Z916">
            <v>5.7919</v>
          </cell>
        </row>
        <row r="917">
          <cell r="A917">
            <v>37427</v>
          </cell>
          <cell r="B917">
            <v>0.96379999999999999</v>
          </cell>
          <cell r="C917">
            <v>37427</v>
          </cell>
          <cell r="D917">
            <v>10.37</v>
          </cell>
          <cell r="E917">
            <v>37427</v>
          </cell>
          <cell r="F917">
            <v>9.9373000000000005</v>
          </cell>
          <cell r="G917">
            <v>37427</v>
          </cell>
          <cell r="H917">
            <v>15.620799999999999</v>
          </cell>
          <cell r="I917">
            <v>37427</v>
          </cell>
          <cell r="J917">
            <v>117.49160000000001</v>
          </cell>
          <cell r="K917">
            <v>37427</v>
          </cell>
          <cell r="L917">
            <v>8.4400000000000003E-2</v>
          </cell>
          <cell r="M917">
            <v>37427</v>
          </cell>
          <cell r="N917">
            <v>6.8249000000000004</v>
          </cell>
          <cell r="O917">
            <v>37427</v>
          </cell>
          <cell r="P917">
            <v>1.3365</v>
          </cell>
          <cell r="Q917">
            <v>37427</v>
          </cell>
          <cell r="R917" t="str">
            <v>#N/A N.A.</v>
          </cell>
          <cell r="S917">
            <v>37427</v>
          </cell>
          <cell r="T917" t="str">
            <v>#N/A N.A.</v>
          </cell>
          <cell r="U917">
            <v>37427</v>
          </cell>
          <cell r="V917">
            <v>3.86</v>
          </cell>
          <cell r="W917">
            <v>37427</v>
          </cell>
          <cell r="X917">
            <v>6.8426</v>
          </cell>
          <cell r="Y917">
            <v>37427</v>
          </cell>
          <cell r="Z917">
            <v>5.9657</v>
          </cell>
        </row>
        <row r="918">
          <cell r="A918">
            <v>37428</v>
          </cell>
          <cell r="B918">
            <v>0.97150000000000003</v>
          </cell>
          <cell r="C918">
            <v>37428</v>
          </cell>
          <cell r="D918">
            <v>10.220000000000001</v>
          </cell>
          <cell r="E918">
            <v>37428</v>
          </cell>
          <cell r="F918">
            <v>9.9539000000000009</v>
          </cell>
          <cell r="G918">
            <v>37428</v>
          </cell>
          <cell r="H918">
            <v>15.349299999999999</v>
          </cell>
          <cell r="I918">
            <v>37428</v>
          </cell>
          <cell r="J918">
            <v>118.94750000000001</v>
          </cell>
          <cell r="K918">
            <v>37428</v>
          </cell>
          <cell r="L918">
            <v>8.4500000000000006E-2</v>
          </cell>
          <cell r="M918">
            <v>37428</v>
          </cell>
          <cell r="N918">
            <v>6.7430000000000003</v>
          </cell>
          <cell r="O918">
            <v>37428</v>
          </cell>
          <cell r="P918">
            <v>1.3144</v>
          </cell>
          <cell r="Q918">
            <v>37428</v>
          </cell>
          <cell r="R918" t="str">
            <v>#N/A N.A.</v>
          </cell>
          <cell r="S918">
            <v>37428</v>
          </cell>
          <cell r="T918" t="str">
            <v>#N/A N.A.</v>
          </cell>
          <cell r="U918">
            <v>37428</v>
          </cell>
          <cell r="V918">
            <v>3.86</v>
          </cell>
          <cell r="W918">
            <v>37428</v>
          </cell>
          <cell r="X918">
            <v>6.7832999999999997</v>
          </cell>
          <cell r="Y918">
            <v>37428</v>
          </cell>
          <cell r="Z918">
            <v>5.8882000000000003</v>
          </cell>
        </row>
        <row r="919">
          <cell r="A919">
            <v>37429</v>
          </cell>
          <cell r="B919">
            <v>0.97150000000000003</v>
          </cell>
          <cell r="C919">
            <v>37429</v>
          </cell>
          <cell r="D919">
            <v>10.220000000000001</v>
          </cell>
          <cell r="E919">
            <v>37429</v>
          </cell>
          <cell r="F919">
            <v>9.9539000000000009</v>
          </cell>
          <cell r="G919">
            <v>37429</v>
          </cell>
          <cell r="H919">
            <v>15.349299999999999</v>
          </cell>
          <cell r="I919">
            <v>37429</v>
          </cell>
          <cell r="J919">
            <v>118.94750000000001</v>
          </cell>
          <cell r="K919">
            <v>37429</v>
          </cell>
          <cell r="L919">
            <v>8.4500000000000006E-2</v>
          </cell>
          <cell r="M919">
            <v>37429</v>
          </cell>
          <cell r="N919">
            <v>6.7430000000000003</v>
          </cell>
          <cell r="O919">
            <v>37429</v>
          </cell>
          <cell r="P919">
            <v>1.3144</v>
          </cell>
          <cell r="Q919">
            <v>37429</v>
          </cell>
          <cell r="R919" t="str">
            <v>#N/A N.A.</v>
          </cell>
          <cell r="S919">
            <v>37429</v>
          </cell>
          <cell r="T919" t="str">
            <v>#N/A N.A.</v>
          </cell>
          <cell r="U919">
            <v>37429</v>
          </cell>
          <cell r="V919">
            <v>3.86</v>
          </cell>
          <cell r="W919">
            <v>37429</v>
          </cell>
          <cell r="X919">
            <v>6.7832999999999997</v>
          </cell>
          <cell r="Y919">
            <v>37429</v>
          </cell>
          <cell r="Z919">
            <v>5.8882000000000003</v>
          </cell>
        </row>
        <row r="920">
          <cell r="A920">
            <v>37430</v>
          </cell>
          <cell r="B920">
            <v>0.97150000000000003</v>
          </cell>
          <cell r="C920">
            <v>37430</v>
          </cell>
          <cell r="D920">
            <v>10.220000000000001</v>
          </cell>
          <cell r="E920">
            <v>37430</v>
          </cell>
          <cell r="F920">
            <v>9.9539000000000009</v>
          </cell>
          <cell r="G920">
            <v>37430</v>
          </cell>
          <cell r="H920">
            <v>15.349299999999999</v>
          </cell>
          <cell r="I920">
            <v>37430</v>
          </cell>
          <cell r="J920">
            <v>118.94750000000001</v>
          </cell>
          <cell r="K920">
            <v>37430</v>
          </cell>
          <cell r="L920">
            <v>8.4500000000000006E-2</v>
          </cell>
          <cell r="M920">
            <v>37430</v>
          </cell>
          <cell r="N920">
            <v>6.7430000000000003</v>
          </cell>
          <cell r="O920">
            <v>37430</v>
          </cell>
          <cell r="P920">
            <v>1.3144</v>
          </cell>
          <cell r="Q920">
            <v>37430</v>
          </cell>
          <cell r="R920" t="str">
            <v>#N/A N.A.</v>
          </cell>
          <cell r="S920">
            <v>37430</v>
          </cell>
          <cell r="T920" t="str">
            <v>#N/A N.A.</v>
          </cell>
          <cell r="U920">
            <v>37430</v>
          </cell>
          <cell r="V920">
            <v>3.86</v>
          </cell>
          <cell r="W920">
            <v>37430</v>
          </cell>
          <cell r="X920">
            <v>6.7832999999999997</v>
          </cell>
          <cell r="Y920">
            <v>37430</v>
          </cell>
          <cell r="Z920">
            <v>5.8882000000000003</v>
          </cell>
        </row>
        <row r="921">
          <cell r="A921">
            <v>37431</v>
          </cell>
          <cell r="B921">
            <v>0.9768</v>
          </cell>
          <cell r="C921">
            <v>37431</v>
          </cell>
          <cell r="D921">
            <v>10.323</v>
          </cell>
          <cell r="E921">
            <v>37431</v>
          </cell>
          <cell r="F921">
            <v>10.100899999999999</v>
          </cell>
          <cell r="G921">
            <v>37431</v>
          </cell>
          <cell r="H921">
            <v>15.4071</v>
          </cell>
          <cell r="I921">
            <v>37431</v>
          </cell>
          <cell r="J921">
            <v>118.2265</v>
          </cell>
          <cell r="K921">
            <v>37431</v>
          </cell>
          <cell r="L921">
            <v>8.43E-2</v>
          </cell>
          <cell r="M921">
            <v>37431</v>
          </cell>
          <cell r="N921">
            <v>6.7473999999999998</v>
          </cell>
          <cell r="O921">
            <v>37431</v>
          </cell>
          <cell r="P921">
            <v>1.3157000000000001</v>
          </cell>
          <cell r="Q921">
            <v>37431</v>
          </cell>
          <cell r="R921" t="str">
            <v>#N/A N.A.</v>
          </cell>
          <cell r="S921">
            <v>37431</v>
          </cell>
          <cell r="T921" t="str">
            <v>#N/A N.A.</v>
          </cell>
          <cell r="U921">
            <v>37431</v>
          </cell>
          <cell r="V921">
            <v>3.86</v>
          </cell>
          <cell r="W921">
            <v>37431</v>
          </cell>
          <cell r="X921">
            <v>6.7866999999999997</v>
          </cell>
          <cell r="Y921">
            <v>37431</v>
          </cell>
          <cell r="Z921">
            <v>5.8512000000000004</v>
          </cell>
        </row>
        <row r="922">
          <cell r="A922">
            <v>37432</v>
          </cell>
          <cell r="B922">
            <v>0.97219999999999995</v>
          </cell>
          <cell r="C922">
            <v>37432</v>
          </cell>
          <cell r="D922">
            <v>10.3605</v>
          </cell>
          <cell r="E922">
            <v>37432</v>
          </cell>
          <cell r="F922">
            <v>10.0235</v>
          </cell>
          <cell r="G922">
            <v>37432</v>
          </cell>
          <cell r="H922">
            <v>15.538</v>
          </cell>
          <cell r="I922">
            <v>37432</v>
          </cell>
          <cell r="J922">
            <v>117.82980000000001</v>
          </cell>
          <cell r="K922">
            <v>37432</v>
          </cell>
          <cell r="L922">
            <v>8.4900000000000003E-2</v>
          </cell>
          <cell r="M922">
            <v>37432</v>
          </cell>
          <cell r="N922">
            <v>6.7965999999999998</v>
          </cell>
          <cell r="O922">
            <v>37432</v>
          </cell>
          <cell r="P922">
            <v>1.3206</v>
          </cell>
          <cell r="Q922">
            <v>37432</v>
          </cell>
          <cell r="R922" t="str">
            <v>#N/A N.A.</v>
          </cell>
          <cell r="S922">
            <v>37432</v>
          </cell>
          <cell r="T922" t="str">
            <v>#N/A N.A.</v>
          </cell>
          <cell r="U922">
            <v>37432</v>
          </cell>
          <cell r="V922">
            <v>3.66</v>
          </cell>
          <cell r="W922">
            <v>37432</v>
          </cell>
          <cell r="X922">
            <v>6.8756000000000004</v>
          </cell>
          <cell r="Y922">
            <v>37432</v>
          </cell>
          <cell r="Z922">
            <v>5.8970000000000002</v>
          </cell>
        </row>
        <row r="923">
          <cell r="A923">
            <v>37433</v>
          </cell>
          <cell r="B923">
            <v>0.98470000000000002</v>
          </cell>
          <cell r="C923">
            <v>37433</v>
          </cell>
          <cell r="D923">
            <v>10.28</v>
          </cell>
          <cell r="E923">
            <v>37433</v>
          </cell>
          <cell r="F923">
            <v>10.1531</v>
          </cell>
          <cell r="G923">
            <v>37433</v>
          </cell>
          <cell r="H923">
            <v>15.8125</v>
          </cell>
          <cell r="I923">
            <v>37433</v>
          </cell>
          <cell r="J923">
            <v>116.2017</v>
          </cell>
          <cell r="K923">
            <v>37433</v>
          </cell>
          <cell r="L923">
            <v>8.6300000000000002E-2</v>
          </cell>
          <cell r="M923">
            <v>37433</v>
          </cell>
          <cell r="N923">
            <v>6.8196000000000003</v>
          </cell>
          <cell r="O923">
            <v>37433</v>
          </cell>
          <cell r="P923">
            <v>1.3283</v>
          </cell>
          <cell r="Q923">
            <v>37433</v>
          </cell>
          <cell r="R923" t="str">
            <v>#N/A N.A.</v>
          </cell>
          <cell r="S923">
            <v>37433</v>
          </cell>
          <cell r="T923" t="str">
            <v>#N/A N.A.</v>
          </cell>
          <cell r="U923">
            <v>37433</v>
          </cell>
          <cell r="V923">
            <v>3.66</v>
          </cell>
          <cell r="W923">
            <v>37433</v>
          </cell>
          <cell r="X923">
            <v>6.93</v>
          </cell>
          <cell r="Y923">
            <v>37433</v>
          </cell>
          <cell r="Z923">
            <v>5.7968999999999999</v>
          </cell>
        </row>
        <row r="924">
          <cell r="A924">
            <v>37434</v>
          </cell>
          <cell r="B924">
            <v>0.98740000000000006</v>
          </cell>
          <cell r="C924">
            <v>37434</v>
          </cell>
          <cell r="D924">
            <v>10.355</v>
          </cell>
          <cell r="E924">
            <v>37434</v>
          </cell>
          <cell r="F924">
            <v>10.235300000000001</v>
          </cell>
          <cell r="G924">
            <v>37434</v>
          </cell>
          <cell r="H924">
            <v>15.879</v>
          </cell>
          <cell r="I924">
            <v>37434</v>
          </cell>
          <cell r="J924">
            <v>115.62730000000001</v>
          </cell>
          <cell r="K924">
            <v>37434</v>
          </cell>
          <cell r="L924">
            <v>8.6800000000000002E-2</v>
          </cell>
          <cell r="M924">
            <v>37434</v>
          </cell>
          <cell r="N924">
            <v>6.8712999999999997</v>
          </cell>
          <cell r="O924">
            <v>37434</v>
          </cell>
          <cell r="P924">
            <v>1.3310999999999999</v>
          </cell>
          <cell r="Q924">
            <v>37434</v>
          </cell>
          <cell r="R924" t="str">
            <v>#N/A N.A.</v>
          </cell>
          <cell r="S924">
            <v>37434</v>
          </cell>
          <cell r="T924" t="str">
            <v>#N/A N.A.</v>
          </cell>
          <cell r="U924">
            <v>37434</v>
          </cell>
          <cell r="V924">
            <v>3.66</v>
          </cell>
          <cell r="W924">
            <v>37434</v>
          </cell>
          <cell r="X924">
            <v>6.9776999999999996</v>
          </cell>
          <cell r="Y924">
            <v>37434</v>
          </cell>
          <cell r="Z924">
            <v>5.8578000000000001</v>
          </cell>
        </row>
        <row r="925">
          <cell r="A925">
            <v>37435</v>
          </cell>
          <cell r="B925">
            <v>0.98950000000000005</v>
          </cell>
          <cell r="C925">
            <v>37435</v>
          </cell>
          <cell r="D925">
            <v>10.3705</v>
          </cell>
          <cell r="E925">
            <v>37435</v>
          </cell>
          <cell r="F925">
            <v>10.26</v>
          </cell>
          <cell r="G925">
            <v>37435</v>
          </cell>
          <cell r="H925">
            <v>15.7874</v>
          </cell>
          <cell r="I925">
            <v>37435</v>
          </cell>
          <cell r="J925">
            <v>116.6829</v>
          </cell>
          <cell r="K925">
            <v>37435</v>
          </cell>
          <cell r="L925">
            <v>8.6099999999999996E-2</v>
          </cell>
          <cell r="M925">
            <v>37435</v>
          </cell>
          <cell r="N925">
            <v>6.7786</v>
          </cell>
          <cell r="O925">
            <v>37435</v>
          </cell>
          <cell r="P925">
            <v>1.32</v>
          </cell>
          <cell r="Q925">
            <v>37435</v>
          </cell>
          <cell r="R925" t="str">
            <v>#N/A N.A.</v>
          </cell>
          <cell r="S925">
            <v>37435</v>
          </cell>
          <cell r="T925" t="str">
            <v>#N/A N.A.</v>
          </cell>
          <cell r="U925">
            <v>37435</v>
          </cell>
          <cell r="V925">
            <v>3.66</v>
          </cell>
          <cell r="W925">
            <v>37435</v>
          </cell>
          <cell r="X925">
            <v>6.9518000000000004</v>
          </cell>
          <cell r="Y925">
            <v>37435</v>
          </cell>
          <cell r="Z925">
            <v>5.8002000000000002</v>
          </cell>
        </row>
        <row r="926">
          <cell r="A926">
            <v>37436</v>
          </cell>
          <cell r="B926">
            <v>0.98950000000000005</v>
          </cell>
          <cell r="C926">
            <v>37436</v>
          </cell>
          <cell r="D926">
            <v>10.3705</v>
          </cell>
          <cell r="E926">
            <v>37436</v>
          </cell>
          <cell r="F926">
            <v>10.26</v>
          </cell>
          <cell r="G926">
            <v>37436</v>
          </cell>
          <cell r="H926">
            <v>15.7874</v>
          </cell>
          <cell r="I926">
            <v>37436</v>
          </cell>
          <cell r="J926">
            <v>116.6829</v>
          </cell>
          <cell r="K926">
            <v>37436</v>
          </cell>
          <cell r="L926">
            <v>8.6099999999999996E-2</v>
          </cell>
          <cell r="M926">
            <v>37436</v>
          </cell>
          <cell r="N926">
            <v>6.7786</v>
          </cell>
          <cell r="O926">
            <v>37436</v>
          </cell>
          <cell r="P926">
            <v>1.32</v>
          </cell>
          <cell r="Q926">
            <v>37436</v>
          </cell>
          <cell r="R926" t="str">
            <v>#N/A N.A.</v>
          </cell>
          <cell r="S926">
            <v>37436</v>
          </cell>
          <cell r="T926" t="str">
            <v>#N/A N.A.</v>
          </cell>
          <cell r="U926">
            <v>37436</v>
          </cell>
          <cell r="V926">
            <v>3.66</v>
          </cell>
          <cell r="W926">
            <v>37436</v>
          </cell>
          <cell r="X926">
            <v>6.9518000000000004</v>
          </cell>
          <cell r="Y926">
            <v>37436</v>
          </cell>
          <cell r="Z926">
            <v>5.8002000000000002</v>
          </cell>
        </row>
        <row r="927">
          <cell r="A927">
            <v>37437</v>
          </cell>
          <cell r="B927">
            <v>0.98950000000000005</v>
          </cell>
          <cell r="C927">
            <v>37437</v>
          </cell>
          <cell r="D927">
            <v>10.3705</v>
          </cell>
          <cell r="E927">
            <v>37437</v>
          </cell>
          <cell r="F927">
            <v>10.26</v>
          </cell>
          <cell r="G927">
            <v>37437</v>
          </cell>
          <cell r="H927">
            <v>15.7874</v>
          </cell>
          <cell r="I927">
            <v>37437</v>
          </cell>
          <cell r="J927">
            <v>116.6829</v>
          </cell>
          <cell r="K927">
            <v>37437</v>
          </cell>
          <cell r="L927">
            <v>8.6099999999999996E-2</v>
          </cell>
          <cell r="M927">
            <v>37437</v>
          </cell>
          <cell r="N927">
            <v>6.7786</v>
          </cell>
          <cell r="O927">
            <v>37437</v>
          </cell>
          <cell r="P927">
            <v>1.32</v>
          </cell>
          <cell r="Q927">
            <v>37437</v>
          </cell>
          <cell r="R927" t="str">
            <v>#N/A N.A.</v>
          </cell>
          <cell r="S927">
            <v>37437</v>
          </cell>
          <cell r="T927" t="str">
            <v>#N/A N.A.</v>
          </cell>
          <cell r="U927">
            <v>37437</v>
          </cell>
          <cell r="V927">
            <v>3.66</v>
          </cell>
          <cell r="W927">
            <v>37437</v>
          </cell>
          <cell r="X927">
            <v>6.9518000000000004</v>
          </cell>
          <cell r="Y927">
            <v>37437</v>
          </cell>
          <cell r="Z927">
            <v>5.8002000000000002</v>
          </cell>
        </row>
        <row r="928">
          <cell r="A928">
            <v>37438</v>
          </cell>
          <cell r="B928">
            <v>0.9879</v>
          </cell>
          <cell r="C928">
            <v>37438</v>
          </cell>
          <cell r="D928">
            <v>10.029999999999999</v>
          </cell>
          <cell r="E928">
            <v>37438</v>
          </cell>
          <cell r="F928">
            <v>9.9103999999999992</v>
          </cell>
          <cell r="G928">
            <v>37438</v>
          </cell>
          <cell r="H928">
            <v>15.3392</v>
          </cell>
          <cell r="I928">
            <v>37438</v>
          </cell>
          <cell r="J928">
            <v>120.1743</v>
          </cell>
          <cell r="K928">
            <v>37438</v>
          </cell>
          <cell r="L928">
            <v>8.3500000000000005E-2</v>
          </cell>
          <cell r="M928">
            <v>37438</v>
          </cell>
          <cell r="N928">
            <v>6.5995999999999997</v>
          </cell>
          <cell r="O928">
            <v>37438</v>
          </cell>
          <cell r="P928">
            <v>1.2828999999999999</v>
          </cell>
          <cell r="Q928">
            <v>37438</v>
          </cell>
          <cell r="R928" t="str">
            <v>#N/A N.A.</v>
          </cell>
          <cell r="S928">
            <v>37438</v>
          </cell>
          <cell r="T928" t="str">
            <v>#N/A N.A.</v>
          </cell>
          <cell r="U928">
            <v>37438</v>
          </cell>
          <cell r="V928">
            <v>3.66</v>
          </cell>
          <cell r="W928">
            <v>37438</v>
          </cell>
          <cell r="X928">
            <v>6.7516999999999996</v>
          </cell>
          <cell r="Y928">
            <v>37438</v>
          </cell>
          <cell r="Z928">
            <v>5.6289999999999996</v>
          </cell>
        </row>
        <row r="929">
          <cell r="A929">
            <v>37439</v>
          </cell>
          <cell r="B929">
            <v>0.9839</v>
          </cell>
          <cell r="C929">
            <v>37439</v>
          </cell>
          <cell r="D929">
            <v>10.102</v>
          </cell>
          <cell r="E929">
            <v>37439</v>
          </cell>
          <cell r="F929">
            <v>9.9567999999999994</v>
          </cell>
          <cell r="G929">
            <v>37439</v>
          </cell>
          <cell r="H929">
            <v>15.468299999999999</v>
          </cell>
          <cell r="I929">
            <v>37439</v>
          </cell>
          <cell r="J929">
            <v>119.71899999999999</v>
          </cell>
          <cell r="K929">
            <v>37439</v>
          </cell>
          <cell r="L929">
            <v>8.4000000000000005E-2</v>
          </cell>
          <cell r="M929">
            <v>37439</v>
          </cell>
          <cell r="N929">
            <v>6.5946999999999996</v>
          </cell>
          <cell r="O929">
            <v>37439</v>
          </cell>
          <cell r="P929">
            <v>1.2911999999999999</v>
          </cell>
          <cell r="Q929">
            <v>37439</v>
          </cell>
          <cell r="R929" t="str">
            <v>#N/A N.A.</v>
          </cell>
          <cell r="S929">
            <v>37439</v>
          </cell>
          <cell r="T929" t="str">
            <v>#N/A N.A.</v>
          </cell>
          <cell r="U929">
            <v>37439</v>
          </cell>
          <cell r="V929">
            <v>3.66</v>
          </cell>
          <cell r="W929">
            <v>37439</v>
          </cell>
          <cell r="X929">
            <v>6.7736999999999998</v>
          </cell>
          <cell r="Y929">
            <v>37439</v>
          </cell>
          <cell r="Z929">
            <v>5.6822999999999997</v>
          </cell>
        </row>
        <row r="930">
          <cell r="A930">
            <v>37440</v>
          </cell>
          <cell r="B930">
            <v>0.98109999999999997</v>
          </cell>
          <cell r="C930">
            <v>37440</v>
          </cell>
          <cell r="D930">
            <v>10.183</v>
          </cell>
          <cell r="E930">
            <v>37440</v>
          </cell>
          <cell r="F930">
            <v>9.9960000000000004</v>
          </cell>
          <cell r="G930">
            <v>37440</v>
          </cell>
          <cell r="H930">
            <v>15.5174</v>
          </cell>
          <cell r="I930">
            <v>37440</v>
          </cell>
          <cell r="J930">
            <v>118.8484</v>
          </cell>
          <cell r="K930">
            <v>37440</v>
          </cell>
          <cell r="L930">
            <v>8.48E-2</v>
          </cell>
          <cell r="M930">
            <v>37440</v>
          </cell>
          <cell r="N930">
            <v>6.6340000000000003</v>
          </cell>
          <cell r="O930">
            <v>37440</v>
          </cell>
          <cell r="P930">
            <v>1.3026</v>
          </cell>
          <cell r="Q930">
            <v>37440</v>
          </cell>
          <cell r="R930" t="str">
            <v>#N/A N.A.</v>
          </cell>
          <cell r="S930">
            <v>37440</v>
          </cell>
          <cell r="T930" t="str">
            <v>#N/A N.A.</v>
          </cell>
          <cell r="U930">
            <v>37440</v>
          </cell>
          <cell r="V930">
            <v>3.7</v>
          </cell>
          <cell r="W930">
            <v>37440</v>
          </cell>
          <cell r="X930">
            <v>6.8044000000000002</v>
          </cell>
          <cell r="Y930">
            <v>37440</v>
          </cell>
          <cell r="Z930">
            <v>5.6920999999999999</v>
          </cell>
        </row>
        <row r="931">
          <cell r="A931">
            <v>37441</v>
          </cell>
          <cell r="B931">
            <v>0.97870000000000001</v>
          </cell>
          <cell r="C931">
            <v>37441</v>
          </cell>
          <cell r="D931">
            <v>10.195499999999999</v>
          </cell>
          <cell r="E931">
            <v>37441</v>
          </cell>
          <cell r="F931">
            <v>9.9762000000000004</v>
          </cell>
          <cell r="G931">
            <v>37441</v>
          </cell>
          <cell r="H931">
            <v>15.5525</v>
          </cell>
          <cell r="I931">
            <v>37441</v>
          </cell>
          <cell r="J931">
            <v>117.8694</v>
          </cell>
          <cell r="K931">
            <v>37441</v>
          </cell>
          <cell r="L931">
            <v>8.4699999999999998E-2</v>
          </cell>
          <cell r="M931">
            <v>37441</v>
          </cell>
          <cell r="N931">
            <v>6.6585999999999999</v>
          </cell>
          <cell r="O931">
            <v>37441</v>
          </cell>
          <cell r="P931">
            <v>1.3058000000000001</v>
          </cell>
          <cell r="Q931">
            <v>37441</v>
          </cell>
          <cell r="R931" t="str">
            <v>#N/A N.A.</v>
          </cell>
          <cell r="S931">
            <v>37441</v>
          </cell>
          <cell r="T931" t="str">
            <v>#N/A N.A.</v>
          </cell>
          <cell r="U931">
            <v>37441</v>
          </cell>
          <cell r="V931">
            <v>3.7</v>
          </cell>
          <cell r="W931">
            <v>37441</v>
          </cell>
          <cell r="X931">
            <v>6.8103999999999996</v>
          </cell>
          <cell r="Y931">
            <v>37441</v>
          </cell>
          <cell r="Z931">
            <v>5.6643999999999997</v>
          </cell>
        </row>
        <row r="932">
          <cell r="A932">
            <v>37442</v>
          </cell>
          <cell r="B932">
            <v>0.97309999999999997</v>
          </cell>
          <cell r="C932">
            <v>37442</v>
          </cell>
          <cell r="D932">
            <v>10.08</v>
          </cell>
          <cell r="E932">
            <v>37442</v>
          </cell>
          <cell r="F932">
            <v>9.8094999999999999</v>
          </cell>
          <cell r="G932">
            <v>37442</v>
          </cell>
          <cell r="H932">
            <v>15.3666</v>
          </cell>
          <cell r="I932">
            <v>37442</v>
          </cell>
          <cell r="J932">
            <v>118.62309999999999</v>
          </cell>
          <cell r="K932">
            <v>37442</v>
          </cell>
          <cell r="L932">
            <v>8.3799999999999999E-2</v>
          </cell>
          <cell r="M932">
            <v>37442</v>
          </cell>
          <cell r="N932">
            <v>6.6292</v>
          </cell>
          <cell r="O932">
            <v>37442</v>
          </cell>
          <cell r="P932">
            <v>1.2936000000000001</v>
          </cell>
          <cell r="Q932">
            <v>37442</v>
          </cell>
          <cell r="R932" t="str">
            <v>#N/A N.A.</v>
          </cell>
          <cell r="S932">
            <v>37442</v>
          </cell>
          <cell r="T932" t="str">
            <v>#N/A N.A.</v>
          </cell>
          <cell r="U932">
            <v>37442</v>
          </cell>
          <cell r="V932">
            <v>3.7</v>
          </cell>
          <cell r="W932">
            <v>37442</v>
          </cell>
          <cell r="X932">
            <v>6.6965000000000003</v>
          </cell>
          <cell r="Y932">
            <v>37442</v>
          </cell>
          <cell r="Z932">
            <v>5.6284999999999998</v>
          </cell>
        </row>
        <row r="933">
          <cell r="A933">
            <v>37443</v>
          </cell>
          <cell r="B933">
            <v>0.97309999999999997</v>
          </cell>
          <cell r="C933">
            <v>37443</v>
          </cell>
          <cell r="D933">
            <v>10.08</v>
          </cell>
          <cell r="E933">
            <v>37443</v>
          </cell>
          <cell r="F933">
            <v>9.8094999999999999</v>
          </cell>
          <cell r="G933">
            <v>37443</v>
          </cell>
          <cell r="H933">
            <v>15.3666</v>
          </cell>
          <cell r="I933">
            <v>37443</v>
          </cell>
          <cell r="J933">
            <v>118.62309999999999</v>
          </cell>
          <cell r="K933">
            <v>37443</v>
          </cell>
          <cell r="L933">
            <v>8.3799999999999999E-2</v>
          </cell>
          <cell r="M933">
            <v>37443</v>
          </cell>
          <cell r="N933">
            <v>6.6292</v>
          </cell>
          <cell r="O933">
            <v>37443</v>
          </cell>
          <cell r="P933">
            <v>1.2936000000000001</v>
          </cell>
          <cell r="Q933">
            <v>37443</v>
          </cell>
          <cell r="R933" t="str">
            <v>#N/A N.A.</v>
          </cell>
          <cell r="S933">
            <v>37443</v>
          </cell>
          <cell r="T933" t="str">
            <v>#N/A N.A.</v>
          </cell>
          <cell r="U933">
            <v>37443</v>
          </cell>
          <cell r="V933">
            <v>3.7</v>
          </cell>
          <cell r="W933">
            <v>37443</v>
          </cell>
          <cell r="X933">
            <v>6.6965000000000003</v>
          </cell>
          <cell r="Y933">
            <v>37443</v>
          </cell>
          <cell r="Z933">
            <v>5.6284999999999998</v>
          </cell>
        </row>
        <row r="934">
          <cell r="A934">
            <v>37444</v>
          </cell>
          <cell r="B934">
            <v>0.97309999999999997</v>
          </cell>
          <cell r="C934">
            <v>37444</v>
          </cell>
          <cell r="D934">
            <v>10.08</v>
          </cell>
          <cell r="E934">
            <v>37444</v>
          </cell>
          <cell r="F934">
            <v>9.8094999999999999</v>
          </cell>
          <cell r="G934">
            <v>37444</v>
          </cell>
          <cell r="H934">
            <v>15.3666</v>
          </cell>
          <cell r="I934">
            <v>37444</v>
          </cell>
          <cell r="J934">
            <v>118.62309999999999</v>
          </cell>
          <cell r="K934">
            <v>37444</v>
          </cell>
          <cell r="L934">
            <v>8.3799999999999999E-2</v>
          </cell>
          <cell r="M934">
            <v>37444</v>
          </cell>
          <cell r="N934">
            <v>6.6292</v>
          </cell>
          <cell r="O934">
            <v>37444</v>
          </cell>
          <cell r="P934">
            <v>1.2936000000000001</v>
          </cell>
          <cell r="Q934">
            <v>37444</v>
          </cell>
          <cell r="R934" t="str">
            <v>#N/A N.A.</v>
          </cell>
          <cell r="S934">
            <v>37444</v>
          </cell>
          <cell r="T934" t="str">
            <v>#N/A N.A.</v>
          </cell>
          <cell r="U934">
            <v>37444</v>
          </cell>
          <cell r="V934">
            <v>3.7</v>
          </cell>
          <cell r="W934">
            <v>37444</v>
          </cell>
          <cell r="X934">
            <v>6.6965000000000003</v>
          </cell>
          <cell r="Y934">
            <v>37444</v>
          </cell>
          <cell r="Z934">
            <v>5.6284999999999998</v>
          </cell>
        </row>
        <row r="935">
          <cell r="A935">
            <v>37445</v>
          </cell>
          <cell r="B935">
            <v>0.98619999999999997</v>
          </cell>
          <cell r="C935">
            <v>37445</v>
          </cell>
          <cell r="D935">
            <v>10.156499999999999</v>
          </cell>
          <cell r="E935">
            <v>37445</v>
          </cell>
          <cell r="F935">
            <v>9.9930000000000003</v>
          </cell>
          <cell r="G935">
            <v>37445</v>
          </cell>
          <cell r="H935">
            <v>15.6541</v>
          </cell>
          <cell r="I935">
            <v>37445</v>
          </cell>
          <cell r="J935">
            <v>117.52930000000001</v>
          </cell>
          <cell r="K935">
            <v>37445</v>
          </cell>
          <cell r="L935">
            <v>8.5599999999999996E-2</v>
          </cell>
          <cell r="M935">
            <v>37445</v>
          </cell>
          <cell r="N935">
            <v>6.6538000000000004</v>
          </cell>
          <cell r="O935">
            <v>37445</v>
          </cell>
          <cell r="P935">
            <v>1.2996000000000001</v>
          </cell>
          <cell r="Q935">
            <v>37445</v>
          </cell>
          <cell r="R935" t="str">
            <v>#N/A N.A.</v>
          </cell>
          <cell r="S935">
            <v>37445</v>
          </cell>
          <cell r="T935" t="str">
            <v>#N/A N.A.</v>
          </cell>
          <cell r="U935">
            <v>37445</v>
          </cell>
          <cell r="V935">
            <v>3.7</v>
          </cell>
          <cell r="W935">
            <v>37445</v>
          </cell>
          <cell r="X935">
            <v>6.8273000000000001</v>
          </cell>
          <cell r="Y935">
            <v>37445</v>
          </cell>
          <cell r="Z935">
            <v>5.7268999999999997</v>
          </cell>
        </row>
        <row r="936">
          <cell r="A936">
            <v>37446</v>
          </cell>
          <cell r="B936">
            <v>0.99270000000000003</v>
          </cell>
          <cell r="C936">
            <v>37446</v>
          </cell>
          <cell r="D936">
            <v>10.0105</v>
          </cell>
          <cell r="E936">
            <v>37446</v>
          </cell>
          <cell r="F936">
            <v>9.9354999999999993</v>
          </cell>
          <cell r="G936">
            <v>37446</v>
          </cell>
          <cell r="H936">
            <v>15.4519</v>
          </cell>
          <cell r="I936">
            <v>37446</v>
          </cell>
          <cell r="J936">
            <v>118.4717</v>
          </cell>
          <cell r="K936">
            <v>37446</v>
          </cell>
          <cell r="L936">
            <v>8.4500000000000006E-2</v>
          </cell>
          <cell r="M936">
            <v>37446</v>
          </cell>
          <cell r="N936">
            <v>6.5990000000000002</v>
          </cell>
          <cell r="O936">
            <v>37446</v>
          </cell>
          <cell r="P936">
            <v>1.2795000000000001</v>
          </cell>
          <cell r="Q936">
            <v>37446</v>
          </cell>
          <cell r="R936" t="str">
            <v>#N/A N.A.</v>
          </cell>
          <cell r="S936">
            <v>37446</v>
          </cell>
          <cell r="T936" t="str">
            <v>#N/A N.A.</v>
          </cell>
          <cell r="U936">
            <v>37446</v>
          </cell>
          <cell r="V936">
            <v>3.92</v>
          </cell>
          <cell r="W936">
            <v>37446</v>
          </cell>
          <cell r="X936">
            <v>6.7324999999999999</v>
          </cell>
          <cell r="Y936">
            <v>37446</v>
          </cell>
          <cell r="Z936">
            <v>5.6669</v>
          </cell>
        </row>
        <row r="937">
          <cell r="A937">
            <v>37447</v>
          </cell>
          <cell r="B937">
            <v>0.98770000000000002</v>
          </cell>
          <cell r="C937">
            <v>37447</v>
          </cell>
          <cell r="D937">
            <v>10.000500000000001</v>
          </cell>
          <cell r="E937">
            <v>37447</v>
          </cell>
          <cell r="F937">
            <v>9.8780999999999999</v>
          </cell>
          <cell r="G937">
            <v>37447</v>
          </cell>
          <cell r="H937">
            <v>15.456799999999999</v>
          </cell>
          <cell r="I937">
            <v>37447</v>
          </cell>
          <cell r="J937">
            <v>117.89619999999999</v>
          </cell>
          <cell r="K937">
            <v>37447</v>
          </cell>
          <cell r="L937">
            <v>8.48E-2</v>
          </cell>
          <cell r="M937">
            <v>37447</v>
          </cell>
          <cell r="N937">
            <v>6.5694999999999997</v>
          </cell>
          <cell r="O937">
            <v>37447</v>
          </cell>
          <cell r="P937">
            <v>1.2805</v>
          </cell>
          <cell r="Q937">
            <v>37447</v>
          </cell>
          <cell r="R937" t="str">
            <v>#N/A N.A.</v>
          </cell>
          <cell r="S937">
            <v>37447</v>
          </cell>
          <cell r="T937" t="str">
            <v>#N/A N.A.</v>
          </cell>
          <cell r="U937">
            <v>37447</v>
          </cell>
          <cell r="V937">
            <v>3.92</v>
          </cell>
          <cell r="W937">
            <v>37447</v>
          </cell>
          <cell r="X937">
            <v>6.72</v>
          </cell>
          <cell r="Y937">
            <v>37447</v>
          </cell>
          <cell r="Z937">
            <v>5.64</v>
          </cell>
        </row>
        <row r="938">
          <cell r="A938">
            <v>37448</v>
          </cell>
          <cell r="B938">
            <v>0.99070000000000003</v>
          </cell>
          <cell r="C938">
            <v>37448</v>
          </cell>
          <cell r="D938">
            <v>10.105</v>
          </cell>
          <cell r="E938">
            <v>37448</v>
          </cell>
          <cell r="F938">
            <v>10.012</v>
          </cell>
          <cell r="G938">
            <v>37448</v>
          </cell>
          <cell r="H938">
            <v>15.682700000000001</v>
          </cell>
          <cell r="I938">
            <v>37448</v>
          </cell>
          <cell r="J938">
            <v>116.88379999999999</v>
          </cell>
          <cell r="K938">
            <v>37448</v>
          </cell>
          <cell r="L938">
            <v>8.6199999999999999E-2</v>
          </cell>
          <cell r="M938">
            <v>37448</v>
          </cell>
          <cell r="N938">
            <v>6.6165000000000003</v>
          </cell>
          <cell r="O938">
            <v>37448</v>
          </cell>
          <cell r="P938">
            <v>1.2939000000000001</v>
          </cell>
          <cell r="Q938">
            <v>37448</v>
          </cell>
          <cell r="R938" t="str">
            <v>#N/A N.A.</v>
          </cell>
          <cell r="S938">
            <v>37448</v>
          </cell>
          <cell r="T938" t="str">
            <v>#N/A N.A.</v>
          </cell>
          <cell r="U938">
            <v>37448</v>
          </cell>
          <cell r="V938">
            <v>3.92</v>
          </cell>
          <cell r="W938">
            <v>37448</v>
          </cell>
          <cell r="X938">
            <v>6.8022</v>
          </cell>
          <cell r="Y938">
            <v>37448</v>
          </cell>
          <cell r="Z938">
            <v>5.62</v>
          </cell>
        </row>
        <row r="939">
          <cell r="A939">
            <v>37449</v>
          </cell>
          <cell r="B939">
            <v>0.98929999999999996</v>
          </cell>
          <cell r="C939">
            <v>37449</v>
          </cell>
          <cell r="D939">
            <v>9.9600000000000009</v>
          </cell>
          <cell r="E939">
            <v>37449</v>
          </cell>
          <cell r="F939">
            <v>9.8427000000000007</v>
          </cell>
          <cell r="G939">
            <v>37449</v>
          </cell>
          <cell r="H939">
            <v>15.449299999999999</v>
          </cell>
          <cell r="I939">
            <v>37449</v>
          </cell>
          <cell r="J939">
            <v>118.9265</v>
          </cell>
          <cell r="K939">
            <v>37449</v>
          </cell>
          <cell r="L939">
            <v>8.5099999999999995E-2</v>
          </cell>
          <cell r="M939">
            <v>37449</v>
          </cell>
          <cell r="N939">
            <v>6.4837999999999996</v>
          </cell>
          <cell r="O939">
            <v>37449</v>
          </cell>
          <cell r="P939">
            <v>1.2749999999999999</v>
          </cell>
          <cell r="Q939">
            <v>37449</v>
          </cell>
          <cell r="R939" t="str">
            <v>#N/A N.A.</v>
          </cell>
          <cell r="S939">
            <v>37449</v>
          </cell>
          <cell r="T939" t="str">
            <v>#N/A N.A.</v>
          </cell>
          <cell r="U939">
            <v>37449</v>
          </cell>
          <cell r="V939">
            <v>3.92</v>
          </cell>
          <cell r="W939">
            <v>37449</v>
          </cell>
          <cell r="X939">
            <v>6.7050000000000001</v>
          </cell>
          <cell r="Y939">
            <v>37449</v>
          </cell>
          <cell r="Z939">
            <v>5.5567000000000002</v>
          </cell>
        </row>
        <row r="940">
          <cell r="A940">
            <v>37450</v>
          </cell>
          <cell r="B940">
            <v>0.98929999999999996</v>
          </cell>
          <cell r="C940">
            <v>37450</v>
          </cell>
          <cell r="D940">
            <v>9.9600000000000009</v>
          </cell>
          <cell r="E940">
            <v>37450</v>
          </cell>
          <cell r="F940">
            <v>9.8427000000000007</v>
          </cell>
          <cell r="G940">
            <v>37450</v>
          </cell>
          <cell r="H940">
            <v>15.449299999999999</v>
          </cell>
          <cell r="I940">
            <v>37450</v>
          </cell>
          <cell r="J940">
            <v>118.9265</v>
          </cell>
          <cell r="K940">
            <v>37450</v>
          </cell>
          <cell r="L940">
            <v>8.5099999999999995E-2</v>
          </cell>
          <cell r="M940">
            <v>37450</v>
          </cell>
          <cell r="N940">
            <v>6.4837999999999996</v>
          </cell>
          <cell r="O940">
            <v>37450</v>
          </cell>
          <cell r="P940">
            <v>1.2749999999999999</v>
          </cell>
          <cell r="Q940">
            <v>37450</v>
          </cell>
          <cell r="R940" t="str">
            <v>#N/A N.A.</v>
          </cell>
          <cell r="S940">
            <v>37450</v>
          </cell>
          <cell r="T940" t="str">
            <v>#N/A N.A.</v>
          </cell>
          <cell r="U940">
            <v>37450</v>
          </cell>
          <cell r="V940">
            <v>3.92</v>
          </cell>
          <cell r="W940">
            <v>37450</v>
          </cell>
          <cell r="X940">
            <v>6.7050000000000001</v>
          </cell>
          <cell r="Y940">
            <v>37450</v>
          </cell>
          <cell r="Z940">
            <v>5.5567000000000002</v>
          </cell>
        </row>
        <row r="941">
          <cell r="A941">
            <v>37451</v>
          </cell>
          <cell r="B941">
            <v>0.98929999999999996</v>
          </cell>
          <cell r="C941">
            <v>37451</v>
          </cell>
          <cell r="D941">
            <v>9.9600000000000009</v>
          </cell>
          <cell r="E941">
            <v>37451</v>
          </cell>
          <cell r="F941">
            <v>9.8427000000000007</v>
          </cell>
          <cell r="G941">
            <v>37451</v>
          </cell>
          <cell r="H941">
            <v>15.449299999999999</v>
          </cell>
          <cell r="I941">
            <v>37451</v>
          </cell>
          <cell r="J941">
            <v>118.9265</v>
          </cell>
          <cell r="K941">
            <v>37451</v>
          </cell>
          <cell r="L941">
            <v>8.5099999999999995E-2</v>
          </cell>
          <cell r="M941">
            <v>37451</v>
          </cell>
          <cell r="N941">
            <v>6.4837999999999996</v>
          </cell>
          <cell r="O941">
            <v>37451</v>
          </cell>
          <cell r="P941">
            <v>1.2749999999999999</v>
          </cell>
          <cell r="Q941">
            <v>37451</v>
          </cell>
          <cell r="R941" t="str">
            <v>#N/A N.A.</v>
          </cell>
          <cell r="S941">
            <v>37451</v>
          </cell>
          <cell r="T941" t="str">
            <v>#N/A N.A.</v>
          </cell>
          <cell r="U941">
            <v>37451</v>
          </cell>
          <cell r="V941">
            <v>3.92</v>
          </cell>
          <cell r="W941">
            <v>37451</v>
          </cell>
          <cell r="X941">
            <v>6.7050000000000001</v>
          </cell>
          <cell r="Y941">
            <v>37451</v>
          </cell>
          <cell r="Z941">
            <v>5.5567000000000002</v>
          </cell>
        </row>
        <row r="942">
          <cell r="A942">
            <v>37452</v>
          </cell>
          <cell r="B942">
            <v>1.0071000000000001</v>
          </cell>
          <cell r="C942">
            <v>37452</v>
          </cell>
          <cell r="D942">
            <v>10.045500000000001</v>
          </cell>
          <cell r="E942">
            <v>37452</v>
          </cell>
          <cell r="F942">
            <v>10.1174</v>
          </cell>
          <cell r="G942">
            <v>37452</v>
          </cell>
          <cell r="H942">
            <v>15.766400000000001</v>
          </cell>
          <cell r="I942">
            <v>37452</v>
          </cell>
          <cell r="J942">
            <v>117.13930000000001</v>
          </cell>
          <cell r="K942">
            <v>37452</v>
          </cell>
          <cell r="L942">
            <v>8.6300000000000002E-2</v>
          </cell>
          <cell r="M942">
            <v>37452</v>
          </cell>
          <cell r="N942">
            <v>6.5274999999999999</v>
          </cell>
          <cell r="O942">
            <v>37452</v>
          </cell>
          <cell r="P942">
            <v>1.2876000000000001</v>
          </cell>
          <cell r="Q942">
            <v>37452</v>
          </cell>
          <cell r="R942" t="str">
            <v>#N/A N.A.</v>
          </cell>
          <cell r="S942">
            <v>37452</v>
          </cell>
          <cell r="T942" t="str">
            <v>#N/A N.A.</v>
          </cell>
          <cell r="U942">
            <v>37452</v>
          </cell>
          <cell r="V942">
            <v>3.84</v>
          </cell>
          <cell r="W942">
            <v>37452</v>
          </cell>
          <cell r="X942">
            <v>6.8684000000000003</v>
          </cell>
          <cell r="Y942">
            <v>37452</v>
          </cell>
          <cell r="Z942">
            <v>5.6258999999999997</v>
          </cell>
        </row>
        <row r="943">
          <cell r="A943">
            <v>37453</v>
          </cell>
          <cell r="B943">
            <v>1.0064</v>
          </cell>
          <cell r="C943">
            <v>37453</v>
          </cell>
          <cell r="D943">
            <v>10.106999999999999</v>
          </cell>
          <cell r="E943">
            <v>37453</v>
          </cell>
          <cell r="F943">
            <v>10.2005</v>
          </cell>
          <cell r="G943">
            <v>37453</v>
          </cell>
          <cell r="H943">
            <v>15.929600000000001</v>
          </cell>
          <cell r="I943">
            <v>37453</v>
          </cell>
          <cell r="J943">
            <v>115.31619999999999</v>
          </cell>
          <cell r="K943">
            <v>37453</v>
          </cell>
          <cell r="L943">
            <v>8.7300000000000003E-2</v>
          </cell>
          <cell r="M943">
            <v>37453</v>
          </cell>
          <cell r="N943">
            <v>6.5766999999999998</v>
          </cell>
          <cell r="O943">
            <v>37453</v>
          </cell>
          <cell r="P943">
            <v>1.2961</v>
          </cell>
          <cell r="Q943">
            <v>37453</v>
          </cell>
          <cell r="R943" t="str">
            <v>#N/A N.A.</v>
          </cell>
          <cell r="S943">
            <v>37453</v>
          </cell>
          <cell r="T943" t="str">
            <v>#N/A N.A.</v>
          </cell>
          <cell r="U943">
            <v>37453</v>
          </cell>
          <cell r="V943">
            <v>3.79</v>
          </cell>
          <cell r="W943">
            <v>37453</v>
          </cell>
          <cell r="X943">
            <v>6.9779999999999998</v>
          </cell>
          <cell r="Y943">
            <v>37453</v>
          </cell>
          <cell r="Z943">
            <v>5.6351000000000004</v>
          </cell>
        </row>
        <row r="944">
          <cell r="A944">
            <v>37454</v>
          </cell>
          <cell r="B944">
            <v>1.0104</v>
          </cell>
          <cell r="C944">
            <v>37454</v>
          </cell>
          <cell r="D944">
            <v>10.135</v>
          </cell>
          <cell r="E944">
            <v>37454</v>
          </cell>
          <cell r="F944">
            <v>10.234400000000001</v>
          </cell>
          <cell r="G944">
            <v>37454</v>
          </cell>
          <cell r="H944">
            <v>15.921099999999999</v>
          </cell>
          <cell r="I944">
            <v>37454</v>
          </cell>
          <cell r="J944">
            <v>115.6241</v>
          </cell>
          <cell r="K944">
            <v>37454</v>
          </cell>
          <cell r="L944">
            <v>8.7099999999999997E-2</v>
          </cell>
          <cell r="M944">
            <v>37454</v>
          </cell>
          <cell r="N944">
            <v>6.5837000000000003</v>
          </cell>
          <cell r="O944">
            <v>37454</v>
          </cell>
          <cell r="P944">
            <v>1.2994000000000001</v>
          </cell>
          <cell r="Q944">
            <v>37454</v>
          </cell>
          <cell r="R944" t="str">
            <v>#N/A N.A.</v>
          </cell>
          <cell r="S944">
            <v>37454</v>
          </cell>
          <cell r="T944" t="str">
            <v>#N/A N.A.</v>
          </cell>
          <cell r="U944">
            <v>37454</v>
          </cell>
          <cell r="V944">
            <v>3.77</v>
          </cell>
          <cell r="W944">
            <v>37454</v>
          </cell>
          <cell r="X944">
            <v>6.9687999999999999</v>
          </cell>
          <cell r="Y944">
            <v>37454</v>
          </cell>
          <cell r="Z944">
            <v>5.5869</v>
          </cell>
        </row>
        <row r="945">
          <cell r="A945">
            <v>37455</v>
          </cell>
          <cell r="B945">
            <v>1.0068999999999999</v>
          </cell>
          <cell r="C945">
            <v>37455</v>
          </cell>
          <cell r="D945">
            <v>9.9600000000000009</v>
          </cell>
          <cell r="E945">
            <v>37455</v>
          </cell>
          <cell r="F945">
            <v>10.024699999999999</v>
          </cell>
          <cell r="G945">
            <v>37455</v>
          </cell>
          <cell r="H945">
            <v>15.686199999999999</v>
          </cell>
          <cell r="I945">
            <v>37455</v>
          </cell>
          <cell r="J945">
            <v>117.5072</v>
          </cell>
          <cell r="K945">
            <v>37455</v>
          </cell>
          <cell r="L945">
            <v>8.5599999999999996E-2</v>
          </cell>
          <cell r="M945">
            <v>37455</v>
          </cell>
          <cell r="N945">
            <v>6.4523999999999999</v>
          </cell>
          <cell r="O945">
            <v>37455</v>
          </cell>
          <cell r="P945">
            <v>1.2782</v>
          </cell>
          <cell r="Q945">
            <v>37455</v>
          </cell>
          <cell r="R945" t="str">
            <v>#N/A N.A.</v>
          </cell>
          <cell r="S945">
            <v>37455</v>
          </cell>
          <cell r="T945" t="str">
            <v>#N/A N.A.</v>
          </cell>
          <cell r="U945">
            <v>37455</v>
          </cell>
          <cell r="V945">
            <v>3.77</v>
          </cell>
          <cell r="W945">
            <v>37455</v>
          </cell>
          <cell r="X945">
            <v>6.8863000000000003</v>
          </cell>
          <cell r="Y945">
            <v>37455</v>
          </cell>
          <cell r="Z945">
            <v>5.5236999999999998</v>
          </cell>
        </row>
        <row r="946">
          <cell r="A946">
            <v>37456</v>
          </cell>
          <cell r="B946">
            <v>1.0145</v>
          </cell>
          <cell r="C946">
            <v>37456</v>
          </cell>
          <cell r="D946">
            <v>9.94</v>
          </cell>
          <cell r="E946">
            <v>37456</v>
          </cell>
          <cell r="F946">
            <v>10.082599999999999</v>
          </cell>
          <cell r="G946">
            <v>37456</v>
          </cell>
          <cell r="H946">
            <v>15.6615</v>
          </cell>
          <cell r="I946">
            <v>37456</v>
          </cell>
          <cell r="J946">
            <v>117.8259</v>
          </cell>
          <cell r="K946">
            <v>37456</v>
          </cell>
          <cell r="L946">
            <v>8.5800000000000001E-2</v>
          </cell>
          <cell r="M946">
            <v>37456</v>
          </cell>
          <cell r="N946">
            <v>6.4367000000000001</v>
          </cell>
          <cell r="O946">
            <v>37456</v>
          </cell>
          <cell r="P946">
            <v>1.2737000000000001</v>
          </cell>
          <cell r="Q946">
            <v>37456</v>
          </cell>
          <cell r="R946" t="str">
            <v>#N/A N.A.</v>
          </cell>
          <cell r="S946">
            <v>37456</v>
          </cell>
          <cell r="T946" t="str">
            <v>#N/A N.A.</v>
          </cell>
          <cell r="U946">
            <v>37456</v>
          </cell>
          <cell r="V946">
            <v>3.77</v>
          </cell>
          <cell r="W946">
            <v>37456</v>
          </cell>
          <cell r="X946">
            <v>6.8905000000000003</v>
          </cell>
          <cell r="Y946">
            <v>37456</v>
          </cell>
          <cell r="Z946">
            <v>5.5282999999999998</v>
          </cell>
        </row>
        <row r="947">
          <cell r="A947">
            <v>37457</v>
          </cell>
          <cell r="B947">
            <v>1.0145</v>
          </cell>
          <cell r="C947">
            <v>37457</v>
          </cell>
          <cell r="D947">
            <v>9.94</v>
          </cell>
          <cell r="E947">
            <v>37457</v>
          </cell>
          <cell r="F947">
            <v>10.082599999999999</v>
          </cell>
          <cell r="G947">
            <v>37457</v>
          </cell>
          <cell r="H947">
            <v>15.6615</v>
          </cell>
          <cell r="I947">
            <v>37457</v>
          </cell>
          <cell r="J947">
            <v>117.8259</v>
          </cell>
          <cell r="K947">
            <v>37457</v>
          </cell>
          <cell r="L947">
            <v>8.5800000000000001E-2</v>
          </cell>
          <cell r="M947">
            <v>37457</v>
          </cell>
          <cell r="N947">
            <v>6.4367000000000001</v>
          </cell>
          <cell r="O947">
            <v>37457</v>
          </cell>
          <cell r="P947">
            <v>1.2737000000000001</v>
          </cell>
          <cell r="Q947">
            <v>37457</v>
          </cell>
          <cell r="R947" t="str">
            <v>#N/A N.A.</v>
          </cell>
          <cell r="S947">
            <v>37457</v>
          </cell>
          <cell r="T947" t="str">
            <v>#N/A N.A.</v>
          </cell>
          <cell r="U947">
            <v>37457</v>
          </cell>
          <cell r="V947">
            <v>3.77</v>
          </cell>
          <cell r="W947">
            <v>37457</v>
          </cell>
          <cell r="X947">
            <v>6.8905000000000003</v>
          </cell>
          <cell r="Y947">
            <v>37457</v>
          </cell>
          <cell r="Z947">
            <v>5.5282999999999998</v>
          </cell>
        </row>
        <row r="948">
          <cell r="A948">
            <v>37458</v>
          </cell>
          <cell r="B948">
            <v>1.0145</v>
          </cell>
          <cell r="C948">
            <v>37458</v>
          </cell>
          <cell r="D948">
            <v>9.94</v>
          </cell>
          <cell r="E948">
            <v>37458</v>
          </cell>
          <cell r="F948">
            <v>10.082599999999999</v>
          </cell>
          <cell r="G948">
            <v>37458</v>
          </cell>
          <cell r="H948">
            <v>15.6615</v>
          </cell>
          <cell r="I948">
            <v>37458</v>
          </cell>
          <cell r="J948">
            <v>117.8259</v>
          </cell>
          <cell r="K948">
            <v>37458</v>
          </cell>
          <cell r="L948">
            <v>8.5800000000000001E-2</v>
          </cell>
          <cell r="M948">
            <v>37458</v>
          </cell>
          <cell r="N948">
            <v>6.4367000000000001</v>
          </cell>
          <cell r="O948">
            <v>37458</v>
          </cell>
          <cell r="P948">
            <v>1.2737000000000001</v>
          </cell>
          <cell r="Q948">
            <v>37458</v>
          </cell>
          <cell r="R948" t="str">
            <v>#N/A N.A.</v>
          </cell>
          <cell r="S948">
            <v>37458</v>
          </cell>
          <cell r="T948" t="str">
            <v>#N/A N.A.</v>
          </cell>
          <cell r="U948">
            <v>37458</v>
          </cell>
          <cell r="V948">
            <v>3.77</v>
          </cell>
          <cell r="W948">
            <v>37458</v>
          </cell>
          <cell r="X948">
            <v>6.8905000000000003</v>
          </cell>
          <cell r="Y948">
            <v>37458</v>
          </cell>
          <cell r="Z948">
            <v>5.5282999999999998</v>
          </cell>
        </row>
        <row r="949">
          <cell r="A949">
            <v>37459</v>
          </cell>
          <cell r="B949">
            <v>1.0089999999999999</v>
          </cell>
          <cell r="C949">
            <v>37459</v>
          </cell>
          <cell r="D949">
            <v>9.9700000000000006</v>
          </cell>
          <cell r="E949">
            <v>37459</v>
          </cell>
          <cell r="F949">
            <v>10.063000000000001</v>
          </cell>
          <cell r="G949">
            <v>37459</v>
          </cell>
          <cell r="H949">
            <v>15.756</v>
          </cell>
          <cell r="I949">
            <v>37459</v>
          </cell>
          <cell r="J949">
            <v>116.8656</v>
          </cell>
          <cell r="K949">
            <v>37459</v>
          </cell>
          <cell r="L949">
            <v>8.5800000000000001E-2</v>
          </cell>
          <cell r="M949">
            <v>37459</v>
          </cell>
          <cell r="N949">
            <v>6.3738000000000001</v>
          </cell>
          <cell r="O949">
            <v>37459</v>
          </cell>
          <cell r="P949">
            <v>1.2784</v>
          </cell>
          <cell r="Q949">
            <v>37459</v>
          </cell>
          <cell r="R949" t="str">
            <v>#N/A N.A.</v>
          </cell>
          <cell r="S949">
            <v>37459</v>
          </cell>
          <cell r="T949" t="str">
            <v>#N/A N.A.</v>
          </cell>
          <cell r="U949">
            <v>37459</v>
          </cell>
          <cell r="V949">
            <v>3.76</v>
          </cell>
          <cell r="W949">
            <v>37459</v>
          </cell>
          <cell r="X949">
            <v>6.9122000000000003</v>
          </cell>
          <cell r="Y949">
            <v>37459</v>
          </cell>
          <cell r="Z949">
            <v>5.4619</v>
          </cell>
        </row>
        <row r="950">
          <cell r="A950">
            <v>37460</v>
          </cell>
          <cell r="B950">
            <v>0.99260000000000004</v>
          </cell>
          <cell r="C950">
            <v>37460</v>
          </cell>
          <cell r="D950">
            <v>10.08</v>
          </cell>
          <cell r="E950">
            <v>37460</v>
          </cell>
          <cell r="F950">
            <v>10.000500000000001</v>
          </cell>
          <cell r="G950">
            <v>37460</v>
          </cell>
          <cell r="H950">
            <v>15.7791</v>
          </cell>
          <cell r="I950">
            <v>37460</v>
          </cell>
          <cell r="J950">
            <v>116.1631</v>
          </cell>
          <cell r="K950">
            <v>37460</v>
          </cell>
          <cell r="L950">
            <v>8.5900000000000004E-2</v>
          </cell>
          <cell r="M950">
            <v>37460</v>
          </cell>
          <cell r="N950">
            <v>6.3765999999999998</v>
          </cell>
          <cell r="O950">
            <v>37460</v>
          </cell>
          <cell r="P950">
            <v>1.2947</v>
          </cell>
          <cell r="Q950">
            <v>37460</v>
          </cell>
          <cell r="R950" t="str">
            <v>#N/A N.A.</v>
          </cell>
          <cell r="S950">
            <v>37460</v>
          </cell>
          <cell r="T950" t="str">
            <v>#N/A N.A.</v>
          </cell>
          <cell r="U950">
            <v>37460</v>
          </cell>
          <cell r="V950">
            <v>3.75</v>
          </cell>
          <cell r="W950">
            <v>37460</v>
          </cell>
          <cell r="X950">
            <v>6.8712</v>
          </cell>
          <cell r="Y950">
            <v>37460</v>
          </cell>
          <cell r="Z950">
            <v>5.4450000000000003</v>
          </cell>
        </row>
        <row r="951">
          <cell r="A951">
            <v>37461</v>
          </cell>
          <cell r="B951">
            <v>0.99619999999999997</v>
          </cell>
          <cell r="C951">
            <v>37461</v>
          </cell>
          <cell r="D951">
            <v>10.36</v>
          </cell>
          <cell r="E951">
            <v>37461</v>
          </cell>
          <cell r="F951">
            <v>10.3195</v>
          </cell>
          <cell r="G951">
            <v>37461</v>
          </cell>
          <cell r="H951">
            <v>16.234100000000002</v>
          </cell>
          <cell r="I951">
            <v>37461</v>
          </cell>
          <cell r="J951">
            <v>113.7317</v>
          </cell>
          <cell r="K951">
            <v>37461</v>
          </cell>
          <cell r="L951">
            <v>8.8499999999999995E-2</v>
          </cell>
          <cell r="M951">
            <v>37461</v>
          </cell>
          <cell r="N951">
            <v>6.6040000000000001</v>
          </cell>
          <cell r="O951">
            <v>37461</v>
          </cell>
          <cell r="P951">
            <v>1.3232999999999999</v>
          </cell>
          <cell r="Q951">
            <v>37461</v>
          </cell>
          <cell r="R951" t="str">
            <v>#N/A N.A.</v>
          </cell>
          <cell r="S951">
            <v>37461</v>
          </cell>
          <cell r="T951" t="str">
            <v>#N/A N.A.</v>
          </cell>
          <cell r="U951">
            <v>37461</v>
          </cell>
          <cell r="V951">
            <v>3.75</v>
          </cell>
          <cell r="W951">
            <v>37461</v>
          </cell>
          <cell r="X951">
            <v>7.0800999999999998</v>
          </cell>
          <cell r="Y951">
            <v>37461</v>
          </cell>
          <cell r="Z951">
            <v>5.6302000000000003</v>
          </cell>
        </row>
        <row r="952">
          <cell r="A952">
            <v>37462</v>
          </cell>
          <cell r="B952">
            <v>1.0006999999999999</v>
          </cell>
          <cell r="C952">
            <v>37462</v>
          </cell>
          <cell r="D952">
            <v>10.1815</v>
          </cell>
          <cell r="E952">
            <v>37462</v>
          </cell>
          <cell r="F952">
            <v>10.1846</v>
          </cell>
          <cell r="G952">
            <v>37462</v>
          </cell>
          <cell r="H952">
            <v>16.0166</v>
          </cell>
          <cell r="I952">
            <v>37462</v>
          </cell>
          <cell r="J952">
            <v>115.9653</v>
          </cell>
          <cell r="K952">
            <v>37462</v>
          </cell>
          <cell r="L952">
            <v>8.6699999999999999E-2</v>
          </cell>
          <cell r="M952">
            <v>37462</v>
          </cell>
          <cell r="N952">
            <v>6.4394999999999998</v>
          </cell>
          <cell r="O952">
            <v>37462</v>
          </cell>
          <cell r="P952">
            <v>1.2948</v>
          </cell>
          <cell r="Q952">
            <v>37462</v>
          </cell>
          <cell r="R952" t="str">
            <v>#N/A N.A.</v>
          </cell>
          <cell r="S952">
            <v>37462</v>
          </cell>
          <cell r="T952" t="str">
            <v>#N/A N.A.</v>
          </cell>
          <cell r="U952">
            <v>37462</v>
          </cell>
          <cell r="V952">
            <v>3.77</v>
          </cell>
          <cell r="W952">
            <v>37462</v>
          </cell>
          <cell r="X952">
            <v>7.0194999999999999</v>
          </cell>
          <cell r="Y952">
            <v>37462</v>
          </cell>
          <cell r="Z952">
            <v>5.4696999999999996</v>
          </cell>
        </row>
        <row r="953">
          <cell r="A953">
            <v>37463</v>
          </cell>
          <cell r="B953">
            <v>0.98909999999999998</v>
          </cell>
          <cell r="C953">
            <v>37463</v>
          </cell>
          <cell r="D953">
            <v>10.278499999999999</v>
          </cell>
          <cell r="E953">
            <v>37463</v>
          </cell>
          <cell r="F953">
            <v>10.1015</v>
          </cell>
          <cell r="G953">
            <v>37463</v>
          </cell>
          <cell r="H953">
            <v>16.087599999999998</v>
          </cell>
          <cell r="I953">
            <v>37463</v>
          </cell>
          <cell r="J953">
            <v>115.85890000000001</v>
          </cell>
          <cell r="K953">
            <v>37463</v>
          </cell>
          <cell r="L953">
            <v>8.6499999999999994E-2</v>
          </cell>
          <cell r="M953">
            <v>37463</v>
          </cell>
          <cell r="N953">
            <v>6.4744999999999999</v>
          </cell>
          <cell r="O953">
            <v>37463</v>
          </cell>
          <cell r="P953">
            <v>1.3172999999999999</v>
          </cell>
          <cell r="Q953">
            <v>37463</v>
          </cell>
          <cell r="R953" t="str">
            <v>#N/A N.A.</v>
          </cell>
          <cell r="S953">
            <v>37463</v>
          </cell>
          <cell r="T953" t="str">
            <v>#N/A N.A.</v>
          </cell>
          <cell r="U953">
            <v>37463</v>
          </cell>
          <cell r="V953">
            <v>3.77</v>
          </cell>
          <cell r="W953">
            <v>37463</v>
          </cell>
          <cell r="X953">
            <v>7.0098000000000003</v>
          </cell>
          <cell r="Y953">
            <v>37463</v>
          </cell>
          <cell r="Z953">
            <v>5.5088999999999997</v>
          </cell>
        </row>
        <row r="954">
          <cell r="A954">
            <v>37464</v>
          </cell>
          <cell r="B954">
            <v>0.98909999999999998</v>
          </cell>
          <cell r="C954">
            <v>37464</v>
          </cell>
          <cell r="D954">
            <v>10.278499999999999</v>
          </cell>
          <cell r="E954">
            <v>37464</v>
          </cell>
          <cell r="F954">
            <v>10.1015</v>
          </cell>
          <cell r="G954">
            <v>37464</v>
          </cell>
          <cell r="H954">
            <v>16.087599999999998</v>
          </cell>
          <cell r="I954">
            <v>37464</v>
          </cell>
          <cell r="J954">
            <v>115.85890000000001</v>
          </cell>
          <cell r="K954">
            <v>37464</v>
          </cell>
          <cell r="L954">
            <v>8.6499999999999994E-2</v>
          </cell>
          <cell r="M954">
            <v>37464</v>
          </cell>
          <cell r="N954">
            <v>6.4744999999999999</v>
          </cell>
          <cell r="O954">
            <v>37464</v>
          </cell>
          <cell r="P954">
            <v>1.3172999999999999</v>
          </cell>
          <cell r="Q954">
            <v>37464</v>
          </cell>
          <cell r="R954" t="str">
            <v>#N/A N.A.</v>
          </cell>
          <cell r="S954">
            <v>37464</v>
          </cell>
          <cell r="T954" t="str">
            <v>#N/A N.A.</v>
          </cell>
          <cell r="U954">
            <v>37464</v>
          </cell>
          <cell r="V954">
            <v>3.77</v>
          </cell>
          <cell r="W954">
            <v>37464</v>
          </cell>
          <cell r="X954">
            <v>7.0098000000000003</v>
          </cell>
          <cell r="Y954">
            <v>37464</v>
          </cell>
          <cell r="Z954">
            <v>5.5088999999999997</v>
          </cell>
        </row>
        <row r="955">
          <cell r="A955">
            <v>37465</v>
          </cell>
          <cell r="B955">
            <v>0.98909999999999998</v>
          </cell>
          <cell r="C955">
            <v>37465</v>
          </cell>
          <cell r="D955">
            <v>10.278499999999999</v>
          </cell>
          <cell r="E955">
            <v>37465</v>
          </cell>
          <cell r="F955">
            <v>10.1015</v>
          </cell>
          <cell r="G955">
            <v>37465</v>
          </cell>
          <cell r="H955">
            <v>16.087599999999998</v>
          </cell>
          <cell r="I955">
            <v>37465</v>
          </cell>
          <cell r="J955">
            <v>115.85890000000001</v>
          </cell>
          <cell r="K955">
            <v>37465</v>
          </cell>
          <cell r="L955">
            <v>8.6499999999999994E-2</v>
          </cell>
          <cell r="M955">
            <v>37465</v>
          </cell>
          <cell r="N955">
            <v>6.4744999999999999</v>
          </cell>
          <cell r="O955">
            <v>37465</v>
          </cell>
          <cell r="P955">
            <v>1.3172999999999999</v>
          </cell>
          <cell r="Q955">
            <v>37465</v>
          </cell>
          <cell r="R955" t="str">
            <v>#N/A N.A.</v>
          </cell>
          <cell r="S955">
            <v>37465</v>
          </cell>
          <cell r="T955" t="str">
            <v>#N/A N.A.</v>
          </cell>
          <cell r="U955">
            <v>37465</v>
          </cell>
          <cell r="V955">
            <v>3.77</v>
          </cell>
          <cell r="W955">
            <v>37465</v>
          </cell>
          <cell r="X955">
            <v>7.0098000000000003</v>
          </cell>
          <cell r="Y955">
            <v>37465</v>
          </cell>
          <cell r="Z955">
            <v>5.5088999999999997</v>
          </cell>
        </row>
        <row r="956">
          <cell r="A956">
            <v>37466</v>
          </cell>
          <cell r="B956">
            <v>0.97899999999999998</v>
          </cell>
          <cell r="C956">
            <v>37466</v>
          </cell>
          <cell r="D956">
            <v>10.08</v>
          </cell>
          <cell r="E956">
            <v>37466</v>
          </cell>
          <cell r="F956">
            <v>9.8785000000000007</v>
          </cell>
          <cell r="G956">
            <v>37466</v>
          </cell>
          <cell r="H956">
            <v>15.8089</v>
          </cell>
          <cell r="I956">
            <v>37466</v>
          </cell>
          <cell r="J956">
            <v>118.691</v>
          </cell>
          <cell r="K956">
            <v>37466</v>
          </cell>
          <cell r="L956">
            <v>8.43E-2</v>
          </cell>
          <cell r="M956">
            <v>37466</v>
          </cell>
          <cell r="N956">
            <v>6.4306999999999999</v>
          </cell>
          <cell r="O956">
            <v>37466</v>
          </cell>
          <cell r="P956">
            <v>1.2963</v>
          </cell>
          <cell r="Q956">
            <v>37466</v>
          </cell>
          <cell r="R956" t="str">
            <v>#N/A N.A.</v>
          </cell>
          <cell r="S956">
            <v>37466</v>
          </cell>
          <cell r="T956" t="str">
            <v>#N/A N.A.</v>
          </cell>
          <cell r="U956">
            <v>37466</v>
          </cell>
          <cell r="V956">
            <v>3.71</v>
          </cell>
          <cell r="W956">
            <v>37466</v>
          </cell>
          <cell r="X956">
            <v>6.8033999999999999</v>
          </cell>
          <cell r="Y956">
            <v>37466</v>
          </cell>
          <cell r="Z956">
            <v>5.4724000000000004</v>
          </cell>
        </row>
        <row r="957">
          <cell r="A957">
            <v>37467</v>
          </cell>
          <cell r="B957">
            <v>0.98580000000000001</v>
          </cell>
          <cell r="C957">
            <v>37467</v>
          </cell>
          <cell r="D957">
            <v>10.135400000000001</v>
          </cell>
          <cell r="E957">
            <v>37467</v>
          </cell>
          <cell r="F957">
            <v>9.9864999999999995</v>
          </cell>
          <cell r="G957">
            <v>37467</v>
          </cell>
          <cell r="H957">
            <v>15.963699999999999</v>
          </cell>
          <cell r="I957">
            <v>37467</v>
          </cell>
          <cell r="J957">
            <v>117.6097</v>
          </cell>
          <cell r="K957">
            <v>37467</v>
          </cell>
          <cell r="L957">
            <v>8.4400000000000003E-2</v>
          </cell>
          <cell r="M957">
            <v>37467</v>
          </cell>
          <cell r="N957">
            <v>6.4410999999999996</v>
          </cell>
          <cell r="O957">
            <v>37467</v>
          </cell>
          <cell r="P957">
            <v>1.3007</v>
          </cell>
          <cell r="Q957">
            <v>37467</v>
          </cell>
          <cell r="R957" t="str">
            <v>#N/A N.A.</v>
          </cell>
          <cell r="S957">
            <v>37467</v>
          </cell>
          <cell r="T957" t="str">
            <v>#N/A N.A.</v>
          </cell>
          <cell r="U957">
            <v>37467</v>
          </cell>
          <cell r="V957">
            <v>3.7</v>
          </cell>
          <cell r="W957">
            <v>37467</v>
          </cell>
          <cell r="X957">
            <v>6.8415999999999997</v>
          </cell>
          <cell r="Y957">
            <v>37467</v>
          </cell>
          <cell r="Z957">
            <v>5.5118</v>
          </cell>
        </row>
        <row r="958">
          <cell r="A958">
            <v>37468</v>
          </cell>
          <cell r="B958">
            <v>0.97940000000000005</v>
          </cell>
          <cell r="C958">
            <v>37468</v>
          </cell>
          <cell r="D958">
            <v>10.1805</v>
          </cell>
          <cell r="E958">
            <v>37468</v>
          </cell>
          <cell r="F958">
            <v>10.026199999999999</v>
          </cell>
          <cell r="G958">
            <v>37468</v>
          </cell>
          <cell r="H958">
            <v>15.910299999999999</v>
          </cell>
          <cell r="I958">
            <v>37468</v>
          </cell>
          <cell r="J958">
            <v>116.7854</v>
          </cell>
          <cell r="K958">
            <v>37468</v>
          </cell>
          <cell r="L958">
            <v>8.4900000000000003E-2</v>
          </cell>
          <cell r="M958">
            <v>37468</v>
          </cell>
          <cell r="N958">
            <v>6.4223999999999997</v>
          </cell>
          <cell r="O958">
            <v>37468</v>
          </cell>
          <cell r="P958">
            <v>1.3042</v>
          </cell>
          <cell r="Q958">
            <v>37468</v>
          </cell>
          <cell r="R958" t="str">
            <v>#N/A N.A.</v>
          </cell>
          <cell r="S958">
            <v>37468</v>
          </cell>
          <cell r="T958" t="str">
            <v>#N/A N.A.</v>
          </cell>
          <cell r="U958">
            <v>37468</v>
          </cell>
          <cell r="V958">
            <v>3.66</v>
          </cell>
          <cell r="W958">
            <v>37468</v>
          </cell>
          <cell r="X958">
            <v>6.8483000000000001</v>
          </cell>
          <cell r="Y958">
            <v>37468</v>
          </cell>
          <cell r="Z958">
            <v>5.5216000000000003</v>
          </cell>
        </row>
        <row r="959">
          <cell r="A959">
            <v>37469</v>
          </cell>
          <cell r="B959">
            <v>0.98340000000000005</v>
          </cell>
          <cell r="C959">
            <v>37469</v>
          </cell>
          <cell r="D959">
            <v>10.243499999999999</v>
          </cell>
          <cell r="E959">
            <v>37469</v>
          </cell>
          <cell r="F959">
            <v>10.067500000000001</v>
          </cell>
          <cell r="G959">
            <v>37469</v>
          </cell>
          <cell r="H959">
            <v>15.9651</v>
          </cell>
          <cell r="I959">
            <v>37469</v>
          </cell>
          <cell r="J959">
            <v>115.65389999999999</v>
          </cell>
          <cell r="K959">
            <v>37469</v>
          </cell>
          <cell r="L959">
            <v>8.5699999999999998E-2</v>
          </cell>
          <cell r="M959">
            <v>37469</v>
          </cell>
          <cell r="N959">
            <v>6.4287999999999998</v>
          </cell>
          <cell r="O959">
            <v>37469</v>
          </cell>
          <cell r="P959">
            <v>1.3111999999999999</v>
          </cell>
          <cell r="Q959">
            <v>37469</v>
          </cell>
          <cell r="R959" t="str">
            <v>#N/A N.A.</v>
          </cell>
          <cell r="S959">
            <v>37469</v>
          </cell>
          <cell r="T959" t="str">
            <v>#N/A N.A.</v>
          </cell>
          <cell r="U959">
            <v>37469</v>
          </cell>
          <cell r="V959">
            <v>3.69</v>
          </cell>
          <cell r="W959">
            <v>37469</v>
          </cell>
          <cell r="X959">
            <v>6.9447000000000001</v>
          </cell>
          <cell r="Y959">
            <v>37469</v>
          </cell>
          <cell r="Z959">
            <v>5.5233999999999996</v>
          </cell>
        </row>
        <row r="960">
          <cell r="A960">
            <v>37470</v>
          </cell>
          <cell r="B960">
            <v>0.98750000000000004</v>
          </cell>
          <cell r="C960">
            <v>37470</v>
          </cell>
          <cell r="D960">
            <v>10.2225</v>
          </cell>
          <cell r="E960">
            <v>37470</v>
          </cell>
          <cell r="F960">
            <v>10.098000000000001</v>
          </cell>
          <cell r="G960">
            <v>37470</v>
          </cell>
          <cell r="H960">
            <v>16.049299999999999</v>
          </cell>
          <cell r="I960">
            <v>37470</v>
          </cell>
          <cell r="J960">
            <v>115.87179999999999</v>
          </cell>
          <cell r="K960">
            <v>37470</v>
          </cell>
          <cell r="L960">
            <v>8.5999999999999993E-2</v>
          </cell>
          <cell r="M960">
            <v>37470</v>
          </cell>
          <cell r="N960">
            <v>6.452</v>
          </cell>
          <cell r="O960">
            <v>37470</v>
          </cell>
          <cell r="P960">
            <v>1.3106</v>
          </cell>
          <cell r="Q960">
            <v>37470</v>
          </cell>
          <cell r="R960" t="str">
            <v>#N/A N.A.</v>
          </cell>
          <cell r="S960">
            <v>37470</v>
          </cell>
          <cell r="T960" t="str">
            <v>#N/A N.A.</v>
          </cell>
          <cell r="U960">
            <v>37470</v>
          </cell>
          <cell r="V960">
            <v>3.67</v>
          </cell>
          <cell r="W960">
            <v>37470</v>
          </cell>
          <cell r="X960">
            <v>6.9635999999999996</v>
          </cell>
          <cell r="Y960">
            <v>37470</v>
          </cell>
          <cell r="Z960">
            <v>5.5103999999999997</v>
          </cell>
        </row>
        <row r="961">
          <cell r="A961">
            <v>37471</v>
          </cell>
          <cell r="B961">
            <v>0.98750000000000004</v>
          </cell>
          <cell r="C961">
            <v>37471</v>
          </cell>
          <cell r="D961">
            <v>10.2225</v>
          </cell>
          <cell r="E961">
            <v>37471</v>
          </cell>
          <cell r="F961">
            <v>10.098000000000001</v>
          </cell>
          <cell r="G961">
            <v>37471</v>
          </cell>
          <cell r="H961">
            <v>16.049299999999999</v>
          </cell>
          <cell r="I961">
            <v>37471</v>
          </cell>
          <cell r="J961">
            <v>115.87179999999999</v>
          </cell>
          <cell r="K961">
            <v>37471</v>
          </cell>
          <cell r="L961">
            <v>8.5999999999999993E-2</v>
          </cell>
          <cell r="M961">
            <v>37471</v>
          </cell>
          <cell r="N961">
            <v>6.452</v>
          </cell>
          <cell r="O961">
            <v>37471</v>
          </cell>
          <cell r="P961">
            <v>1.3106</v>
          </cell>
          <cell r="Q961">
            <v>37471</v>
          </cell>
          <cell r="R961" t="str">
            <v>#N/A N.A.</v>
          </cell>
          <cell r="S961">
            <v>37471</v>
          </cell>
          <cell r="T961" t="str">
            <v>#N/A N.A.</v>
          </cell>
          <cell r="U961">
            <v>37471</v>
          </cell>
          <cell r="V961">
            <v>3.67</v>
          </cell>
          <cell r="W961">
            <v>37471</v>
          </cell>
          <cell r="X961">
            <v>6.9635999999999996</v>
          </cell>
          <cell r="Y961">
            <v>37471</v>
          </cell>
          <cell r="Z961">
            <v>5.5103999999999997</v>
          </cell>
        </row>
        <row r="962">
          <cell r="A962">
            <v>37472</v>
          </cell>
          <cell r="B962">
            <v>0.98750000000000004</v>
          </cell>
          <cell r="C962">
            <v>37472</v>
          </cell>
          <cell r="D962">
            <v>10.2225</v>
          </cell>
          <cell r="E962">
            <v>37472</v>
          </cell>
          <cell r="F962">
            <v>10.098000000000001</v>
          </cell>
          <cell r="G962">
            <v>37472</v>
          </cell>
          <cell r="H962">
            <v>16.049299999999999</v>
          </cell>
          <cell r="I962">
            <v>37472</v>
          </cell>
          <cell r="J962">
            <v>115.87179999999999</v>
          </cell>
          <cell r="K962">
            <v>37472</v>
          </cell>
          <cell r="L962">
            <v>8.5999999999999993E-2</v>
          </cell>
          <cell r="M962">
            <v>37472</v>
          </cell>
          <cell r="N962">
            <v>6.452</v>
          </cell>
          <cell r="O962">
            <v>37472</v>
          </cell>
          <cell r="P962">
            <v>1.3106</v>
          </cell>
          <cell r="Q962">
            <v>37472</v>
          </cell>
          <cell r="R962" t="str">
            <v>#N/A N.A.</v>
          </cell>
          <cell r="S962">
            <v>37472</v>
          </cell>
          <cell r="T962" t="str">
            <v>#N/A N.A.</v>
          </cell>
          <cell r="U962">
            <v>37472</v>
          </cell>
          <cell r="V962">
            <v>3.67</v>
          </cell>
          <cell r="W962">
            <v>37472</v>
          </cell>
          <cell r="X962">
            <v>6.9635999999999996</v>
          </cell>
          <cell r="Y962">
            <v>37472</v>
          </cell>
          <cell r="Z962">
            <v>5.5103999999999997</v>
          </cell>
        </row>
        <row r="963">
          <cell r="A963">
            <v>37473</v>
          </cell>
          <cell r="B963">
            <v>0.98380000000000001</v>
          </cell>
          <cell r="C963">
            <v>37473</v>
          </cell>
          <cell r="D963">
            <v>10.5025</v>
          </cell>
          <cell r="E963">
            <v>37473</v>
          </cell>
          <cell r="F963">
            <v>10.3301</v>
          </cell>
          <cell r="G963">
            <v>37473</v>
          </cell>
          <cell r="H963">
            <v>16.3735</v>
          </cell>
          <cell r="I963">
            <v>37473</v>
          </cell>
          <cell r="J963">
            <v>114.1421</v>
          </cell>
          <cell r="K963">
            <v>37473</v>
          </cell>
          <cell r="L963">
            <v>8.77E-2</v>
          </cell>
          <cell r="M963">
            <v>37473</v>
          </cell>
          <cell r="N963">
            <v>6.5731999999999999</v>
          </cell>
          <cell r="O963">
            <v>37473</v>
          </cell>
          <cell r="P963">
            <v>1.3452999999999999</v>
          </cell>
          <cell r="Q963">
            <v>37473</v>
          </cell>
          <cell r="R963" t="str">
            <v>#N/A N.A.</v>
          </cell>
          <cell r="S963">
            <v>37473</v>
          </cell>
          <cell r="T963" t="str">
            <v>#N/A N.A.</v>
          </cell>
          <cell r="U963">
            <v>37473</v>
          </cell>
          <cell r="V963">
            <v>3.67</v>
          </cell>
          <cell r="W963">
            <v>37473</v>
          </cell>
          <cell r="X963">
            <v>7.0773000000000001</v>
          </cell>
          <cell r="Y963">
            <v>37473</v>
          </cell>
          <cell r="Z963">
            <v>5.5255999999999998</v>
          </cell>
        </row>
        <row r="964">
          <cell r="A964">
            <v>37474</v>
          </cell>
          <cell r="B964">
            <v>0.96319999999999995</v>
          </cell>
          <cell r="C964">
            <v>37474</v>
          </cell>
          <cell r="D964">
            <v>10.592499999999999</v>
          </cell>
          <cell r="E964">
            <v>37474</v>
          </cell>
          <cell r="F964">
            <v>10.2011</v>
          </cell>
          <cell r="G964">
            <v>37474</v>
          </cell>
          <cell r="H964">
            <v>16.3017</v>
          </cell>
          <cell r="I964">
            <v>37474</v>
          </cell>
          <cell r="J964">
            <v>114.0398</v>
          </cell>
          <cell r="K964">
            <v>37474</v>
          </cell>
          <cell r="L964">
            <v>8.7800000000000003E-2</v>
          </cell>
          <cell r="M964">
            <v>37474</v>
          </cell>
          <cell r="N964">
            <v>6.6891999999999996</v>
          </cell>
          <cell r="O964">
            <v>37474</v>
          </cell>
          <cell r="P964">
            <v>1.3594999999999999</v>
          </cell>
          <cell r="Q964">
            <v>37474</v>
          </cell>
          <cell r="R964" t="str">
            <v>#N/A N.A.</v>
          </cell>
          <cell r="S964">
            <v>37474</v>
          </cell>
          <cell r="T964" t="str">
            <v>#N/A N.A.</v>
          </cell>
          <cell r="U964">
            <v>37474</v>
          </cell>
          <cell r="V964">
            <v>3.56</v>
          </cell>
          <cell r="W964">
            <v>37474</v>
          </cell>
          <cell r="X964">
            <v>7.0255999999999998</v>
          </cell>
          <cell r="Y964">
            <v>37474</v>
          </cell>
          <cell r="Z964">
            <v>5.6215999999999999</v>
          </cell>
        </row>
        <row r="965">
          <cell r="A965">
            <v>37475</v>
          </cell>
          <cell r="B965">
            <v>0.97399999999999998</v>
          </cell>
          <cell r="C965">
            <v>37475</v>
          </cell>
          <cell r="D965">
            <v>10.4101</v>
          </cell>
          <cell r="E965">
            <v>37475</v>
          </cell>
          <cell r="F965">
            <v>10.170999999999999</v>
          </cell>
          <cell r="G965">
            <v>37475</v>
          </cell>
          <cell r="H965">
            <v>16.093499999999999</v>
          </cell>
          <cell r="I965">
            <v>37475</v>
          </cell>
          <cell r="J965">
            <v>115.12139999999999</v>
          </cell>
          <cell r="K965">
            <v>37475</v>
          </cell>
          <cell r="L965">
            <v>8.6900000000000005E-2</v>
          </cell>
          <cell r="M965">
            <v>37475</v>
          </cell>
          <cell r="N965">
            <v>6.6261999999999999</v>
          </cell>
          <cell r="O965">
            <v>37475</v>
          </cell>
          <cell r="P965">
            <v>1.3402000000000001</v>
          </cell>
          <cell r="Q965">
            <v>37475</v>
          </cell>
          <cell r="R965" t="str">
            <v>#N/A N.A.</v>
          </cell>
          <cell r="S965">
            <v>37475</v>
          </cell>
          <cell r="T965" t="str">
            <v>#N/A N.A.</v>
          </cell>
          <cell r="U965">
            <v>37475</v>
          </cell>
          <cell r="V965">
            <v>3.51</v>
          </cell>
          <cell r="W965">
            <v>37475</v>
          </cell>
          <cell r="X965">
            <v>6.9889999999999999</v>
          </cell>
          <cell r="Y965">
            <v>37475</v>
          </cell>
          <cell r="Z965">
            <v>5.6094999999999997</v>
          </cell>
        </row>
        <row r="966">
          <cell r="A966">
            <v>37476</v>
          </cell>
          <cell r="B966">
            <v>0.96619999999999995</v>
          </cell>
          <cell r="C966">
            <v>37476</v>
          </cell>
          <cell r="D966">
            <v>10.417</v>
          </cell>
          <cell r="E966">
            <v>37476</v>
          </cell>
          <cell r="F966">
            <v>10.0754</v>
          </cell>
          <cell r="G966">
            <v>37476</v>
          </cell>
          <cell r="H966">
            <v>15.9046</v>
          </cell>
          <cell r="I966">
            <v>37476</v>
          </cell>
          <cell r="J966">
            <v>116.2253</v>
          </cell>
          <cell r="K966">
            <v>37476</v>
          </cell>
          <cell r="L966">
            <v>8.5800000000000001E-2</v>
          </cell>
          <cell r="M966">
            <v>37476</v>
          </cell>
          <cell r="N966">
            <v>6.5734000000000004</v>
          </cell>
          <cell r="O966">
            <v>37476</v>
          </cell>
          <cell r="P966">
            <v>1.3313999999999999</v>
          </cell>
          <cell r="Q966">
            <v>37476</v>
          </cell>
          <cell r="R966" t="str">
            <v>#N/A N.A.</v>
          </cell>
          <cell r="S966">
            <v>37476</v>
          </cell>
          <cell r="T966" t="str">
            <v>#N/A N.A.</v>
          </cell>
          <cell r="U966">
            <v>37476</v>
          </cell>
          <cell r="V966">
            <v>3.55</v>
          </cell>
          <cell r="W966">
            <v>37476</v>
          </cell>
          <cell r="X966">
            <v>6.867</v>
          </cell>
          <cell r="Y966">
            <v>37476</v>
          </cell>
          <cell r="Z966">
            <v>5.5529000000000002</v>
          </cell>
        </row>
        <row r="967">
          <cell r="A967">
            <v>37477</v>
          </cell>
          <cell r="B967">
            <v>0.97070000000000001</v>
          </cell>
          <cell r="C967">
            <v>37477</v>
          </cell>
          <cell r="D967">
            <v>10.455</v>
          </cell>
          <cell r="E967">
            <v>37477</v>
          </cell>
          <cell r="F967">
            <v>10.1646</v>
          </cell>
          <cell r="G967">
            <v>37477</v>
          </cell>
          <cell r="H967">
            <v>15.9573</v>
          </cell>
          <cell r="I967">
            <v>37477</v>
          </cell>
          <cell r="J967">
            <v>114.80419999999999</v>
          </cell>
          <cell r="K967">
            <v>37477</v>
          </cell>
          <cell r="L967">
            <v>8.7099999999999997E-2</v>
          </cell>
          <cell r="M967">
            <v>37477</v>
          </cell>
          <cell r="N967">
            <v>6.6581999999999999</v>
          </cell>
          <cell r="O967">
            <v>37477</v>
          </cell>
          <cell r="P967">
            <v>1.3423</v>
          </cell>
          <cell r="Q967">
            <v>37477</v>
          </cell>
          <cell r="R967" t="str">
            <v>#N/A N.A.</v>
          </cell>
          <cell r="S967">
            <v>37477</v>
          </cell>
          <cell r="T967" t="str">
            <v>#N/A N.A.</v>
          </cell>
          <cell r="U967">
            <v>37477</v>
          </cell>
          <cell r="V967">
            <v>3.51</v>
          </cell>
          <cell r="W967">
            <v>37477</v>
          </cell>
          <cell r="X967">
            <v>6.9650999999999996</v>
          </cell>
          <cell r="Y967">
            <v>37477</v>
          </cell>
          <cell r="Z967">
            <v>5.6082999999999998</v>
          </cell>
        </row>
        <row r="968">
          <cell r="A968">
            <v>37478</v>
          </cell>
          <cell r="B968">
            <v>0.97070000000000001</v>
          </cell>
          <cell r="C968">
            <v>37478</v>
          </cell>
          <cell r="D968">
            <v>10.455</v>
          </cell>
          <cell r="E968">
            <v>37478</v>
          </cell>
          <cell r="F968">
            <v>10.1646</v>
          </cell>
          <cell r="G968">
            <v>37478</v>
          </cell>
          <cell r="H968">
            <v>15.9573</v>
          </cell>
          <cell r="I968">
            <v>37478</v>
          </cell>
          <cell r="J968">
            <v>114.80419999999999</v>
          </cell>
          <cell r="K968">
            <v>37478</v>
          </cell>
          <cell r="L968">
            <v>8.7099999999999997E-2</v>
          </cell>
          <cell r="M968">
            <v>37478</v>
          </cell>
          <cell r="N968">
            <v>6.6581999999999999</v>
          </cell>
          <cell r="O968">
            <v>37478</v>
          </cell>
          <cell r="P968">
            <v>1.3423</v>
          </cell>
          <cell r="Q968">
            <v>37478</v>
          </cell>
          <cell r="R968" t="str">
            <v>#N/A N.A.</v>
          </cell>
          <cell r="S968">
            <v>37478</v>
          </cell>
          <cell r="T968" t="str">
            <v>#N/A N.A.</v>
          </cell>
          <cell r="U968">
            <v>37478</v>
          </cell>
          <cell r="V968">
            <v>3.51</v>
          </cell>
          <cell r="W968">
            <v>37478</v>
          </cell>
          <cell r="X968">
            <v>6.9650999999999996</v>
          </cell>
          <cell r="Y968">
            <v>37478</v>
          </cell>
          <cell r="Z968">
            <v>5.6082999999999998</v>
          </cell>
        </row>
        <row r="969">
          <cell r="A969">
            <v>37479</v>
          </cell>
          <cell r="B969">
            <v>0.97070000000000001</v>
          </cell>
          <cell r="C969">
            <v>37479</v>
          </cell>
          <cell r="D969">
            <v>10.455</v>
          </cell>
          <cell r="E969">
            <v>37479</v>
          </cell>
          <cell r="F969">
            <v>10.1646</v>
          </cell>
          <cell r="G969">
            <v>37479</v>
          </cell>
          <cell r="H969">
            <v>15.9573</v>
          </cell>
          <cell r="I969">
            <v>37479</v>
          </cell>
          <cell r="J969">
            <v>114.80419999999999</v>
          </cell>
          <cell r="K969">
            <v>37479</v>
          </cell>
          <cell r="L969">
            <v>8.7099999999999997E-2</v>
          </cell>
          <cell r="M969">
            <v>37479</v>
          </cell>
          <cell r="N969">
            <v>6.6581999999999999</v>
          </cell>
          <cell r="O969">
            <v>37479</v>
          </cell>
          <cell r="P969">
            <v>1.3423</v>
          </cell>
          <cell r="Q969">
            <v>37479</v>
          </cell>
          <cell r="R969" t="str">
            <v>#N/A N.A.</v>
          </cell>
          <cell r="S969">
            <v>37479</v>
          </cell>
          <cell r="T969" t="str">
            <v>#N/A N.A.</v>
          </cell>
          <cell r="U969">
            <v>37479</v>
          </cell>
          <cell r="V969">
            <v>3.51</v>
          </cell>
          <cell r="W969">
            <v>37479</v>
          </cell>
          <cell r="X969">
            <v>6.9650999999999996</v>
          </cell>
          <cell r="Y969">
            <v>37479</v>
          </cell>
          <cell r="Z969">
            <v>5.6082999999999998</v>
          </cell>
        </row>
        <row r="970">
          <cell r="A970">
            <v>37480</v>
          </cell>
          <cell r="B970">
            <v>0.9778</v>
          </cell>
          <cell r="C970">
            <v>37480</v>
          </cell>
          <cell r="D970">
            <v>10.46</v>
          </cell>
          <cell r="E970">
            <v>37480</v>
          </cell>
          <cell r="F970">
            <v>10.2014</v>
          </cell>
          <cell r="G970">
            <v>37480</v>
          </cell>
          <cell r="H970">
            <v>16.021799999999999</v>
          </cell>
          <cell r="I970">
            <v>37480</v>
          </cell>
          <cell r="J970">
            <v>114.68810000000001</v>
          </cell>
          <cell r="K970">
            <v>37480</v>
          </cell>
          <cell r="L970">
            <v>8.7900000000000006E-2</v>
          </cell>
          <cell r="M970">
            <v>37480</v>
          </cell>
          <cell r="N970">
            <v>6.6454000000000004</v>
          </cell>
          <cell r="O970">
            <v>37480</v>
          </cell>
          <cell r="P970">
            <v>1.3409</v>
          </cell>
          <cell r="Q970">
            <v>37480</v>
          </cell>
          <cell r="R970" t="str">
            <v>#N/A N.A.</v>
          </cell>
          <cell r="S970">
            <v>37480</v>
          </cell>
          <cell r="T970" t="str">
            <v>#N/A N.A.</v>
          </cell>
          <cell r="U970">
            <v>37480</v>
          </cell>
          <cell r="V970">
            <v>3.51</v>
          </cell>
          <cell r="W970">
            <v>37480</v>
          </cell>
          <cell r="X970">
            <v>7.0010000000000003</v>
          </cell>
          <cell r="Y970">
            <v>37480</v>
          </cell>
          <cell r="Z970">
            <v>5.6440999999999999</v>
          </cell>
        </row>
        <row r="971">
          <cell r="A971">
            <v>37481</v>
          </cell>
          <cell r="B971">
            <v>0.98060000000000003</v>
          </cell>
          <cell r="C971">
            <v>37481</v>
          </cell>
          <cell r="D971">
            <v>10.577</v>
          </cell>
          <cell r="E971">
            <v>37481</v>
          </cell>
          <cell r="F971">
            <v>10.4062</v>
          </cell>
          <cell r="G971">
            <v>37481</v>
          </cell>
          <cell r="H971">
            <v>16.2591</v>
          </cell>
          <cell r="I971">
            <v>37481</v>
          </cell>
          <cell r="J971">
            <v>113.3806</v>
          </cell>
          <cell r="K971">
            <v>37481</v>
          </cell>
          <cell r="L971">
            <v>8.9300000000000004E-2</v>
          </cell>
          <cell r="M971">
            <v>37481</v>
          </cell>
          <cell r="N971">
            <v>6.7583000000000002</v>
          </cell>
          <cell r="O971">
            <v>37481</v>
          </cell>
          <cell r="P971">
            <v>1.3557999999999999</v>
          </cell>
          <cell r="Q971">
            <v>37481</v>
          </cell>
          <cell r="R971" t="str">
            <v>#N/A N.A.</v>
          </cell>
          <cell r="S971">
            <v>37481</v>
          </cell>
          <cell r="T971" t="str">
            <v>#N/A N.A.</v>
          </cell>
          <cell r="U971">
            <v>37481</v>
          </cell>
          <cell r="V971">
            <v>3.46</v>
          </cell>
          <cell r="W971">
            <v>37481</v>
          </cell>
          <cell r="X971">
            <v>7.1178999999999997</v>
          </cell>
          <cell r="Y971">
            <v>37481</v>
          </cell>
          <cell r="Z971">
            <v>5.6887999999999996</v>
          </cell>
        </row>
        <row r="972">
          <cell r="A972">
            <v>37482</v>
          </cell>
          <cell r="B972">
            <v>0.98499999999999999</v>
          </cell>
          <cell r="C972">
            <v>37482</v>
          </cell>
          <cell r="D972">
            <v>10.515000000000001</v>
          </cell>
          <cell r="E972">
            <v>37482</v>
          </cell>
          <cell r="F972">
            <v>10.395300000000001</v>
          </cell>
          <cell r="G972">
            <v>37482</v>
          </cell>
          <cell r="H972">
            <v>16.1754</v>
          </cell>
          <cell r="I972">
            <v>37482</v>
          </cell>
          <cell r="J972">
            <v>112.15</v>
          </cell>
          <cell r="K972">
            <v>37482</v>
          </cell>
          <cell r="L972">
            <v>8.9700000000000002E-2</v>
          </cell>
          <cell r="M972">
            <v>37482</v>
          </cell>
          <cell r="N972">
            <v>6.7371999999999996</v>
          </cell>
          <cell r="O972">
            <v>37482</v>
          </cell>
          <cell r="P972">
            <v>1.3507</v>
          </cell>
          <cell r="Q972">
            <v>37482</v>
          </cell>
          <cell r="R972" t="str">
            <v>#N/A N.A.</v>
          </cell>
          <cell r="S972">
            <v>37482</v>
          </cell>
          <cell r="T972" t="str">
            <v>#N/A N.A.</v>
          </cell>
          <cell r="U972">
            <v>37482</v>
          </cell>
          <cell r="V972">
            <v>3.45</v>
          </cell>
          <cell r="W972">
            <v>37482</v>
          </cell>
          <cell r="X972">
            <v>7.0514999999999999</v>
          </cell>
          <cell r="Y972">
            <v>37482</v>
          </cell>
          <cell r="Z972">
            <v>5.6635999999999997</v>
          </cell>
        </row>
        <row r="973">
          <cell r="A973">
            <v>37483</v>
          </cell>
          <cell r="B973">
            <v>0.98370000000000002</v>
          </cell>
          <cell r="C973">
            <v>37483</v>
          </cell>
          <cell r="D973">
            <v>10.58</v>
          </cell>
          <cell r="E973">
            <v>37483</v>
          </cell>
          <cell r="F973">
            <v>10.436500000000001</v>
          </cell>
          <cell r="G973">
            <v>37483</v>
          </cell>
          <cell r="H973">
            <v>16.293099999999999</v>
          </cell>
          <cell r="I973">
            <v>37483</v>
          </cell>
          <cell r="J973">
            <v>111.572</v>
          </cell>
          <cell r="K973">
            <v>37483</v>
          </cell>
          <cell r="L973">
            <v>9.06E-2</v>
          </cell>
          <cell r="M973">
            <v>37483</v>
          </cell>
          <cell r="N973">
            <v>6.8179999999999996</v>
          </cell>
          <cell r="O973">
            <v>37483</v>
          </cell>
          <cell r="P973">
            <v>1.3599000000000001</v>
          </cell>
          <cell r="Q973">
            <v>37483</v>
          </cell>
          <cell r="R973" t="str">
            <v>#N/A N.A.</v>
          </cell>
          <cell r="S973">
            <v>37483</v>
          </cell>
          <cell r="T973" t="str">
            <v>#N/A N.A.</v>
          </cell>
          <cell r="U973">
            <v>37483</v>
          </cell>
          <cell r="V973">
            <v>3.45</v>
          </cell>
          <cell r="W973">
            <v>37483</v>
          </cell>
          <cell r="X973">
            <v>7.1185999999999998</v>
          </cell>
          <cell r="Y973">
            <v>37483</v>
          </cell>
          <cell r="Z973">
            <v>5.7572000000000001</v>
          </cell>
        </row>
        <row r="974">
          <cell r="A974">
            <v>37484</v>
          </cell>
          <cell r="B974">
            <v>0.98460000000000003</v>
          </cell>
          <cell r="C974">
            <v>37484</v>
          </cell>
          <cell r="D974">
            <v>10.577</v>
          </cell>
          <cell r="E974">
            <v>37484</v>
          </cell>
          <cell r="F974">
            <v>10.408899999999999</v>
          </cell>
          <cell r="G974">
            <v>37484</v>
          </cell>
          <cell r="H974">
            <v>16.240300000000001</v>
          </cell>
          <cell r="I974">
            <v>37484</v>
          </cell>
          <cell r="J974">
            <v>112.67</v>
          </cell>
          <cell r="K974">
            <v>37484</v>
          </cell>
          <cell r="L974">
            <v>8.9700000000000002E-2</v>
          </cell>
          <cell r="M974">
            <v>37484</v>
          </cell>
          <cell r="N974">
            <v>6.7675000000000001</v>
          </cell>
          <cell r="O974">
            <v>37484</v>
          </cell>
          <cell r="P974">
            <v>1.3529</v>
          </cell>
          <cell r="Q974">
            <v>37484</v>
          </cell>
          <cell r="R974" t="str">
            <v>#N/A N.A.</v>
          </cell>
          <cell r="S974">
            <v>37484</v>
          </cell>
          <cell r="T974" t="str">
            <v>#N/A N.A.</v>
          </cell>
          <cell r="U974">
            <v>37484</v>
          </cell>
          <cell r="V974">
            <v>3.45</v>
          </cell>
          <cell r="W974">
            <v>37484</v>
          </cell>
          <cell r="X974">
            <v>7.0875000000000004</v>
          </cell>
          <cell r="Y974">
            <v>37484</v>
          </cell>
          <cell r="Z974">
            <v>5.7622</v>
          </cell>
        </row>
        <row r="975">
          <cell r="A975">
            <v>37485</v>
          </cell>
          <cell r="B975">
            <v>0.98460000000000003</v>
          </cell>
          <cell r="C975">
            <v>37485</v>
          </cell>
          <cell r="D975">
            <v>10.577</v>
          </cell>
          <cell r="E975">
            <v>37485</v>
          </cell>
          <cell r="F975">
            <v>10.408899999999999</v>
          </cell>
          <cell r="G975">
            <v>37485</v>
          </cell>
          <cell r="H975">
            <v>16.240300000000001</v>
          </cell>
          <cell r="I975">
            <v>37485</v>
          </cell>
          <cell r="J975">
            <v>112.67</v>
          </cell>
          <cell r="K975">
            <v>37485</v>
          </cell>
          <cell r="L975">
            <v>8.9700000000000002E-2</v>
          </cell>
          <cell r="M975">
            <v>37485</v>
          </cell>
          <cell r="N975">
            <v>6.7675000000000001</v>
          </cell>
          <cell r="O975">
            <v>37485</v>
          </cell>
          <cell r="P975">
            <v>1.3529</v>
          </cell>
          <cell r="Q975">
            <v>37485</v>
          </cell>
          <cell r="R975" t="str">
            <v>#N/A N.A.</v>
          </cell>
          <cell r="S975">
            <v>37485</v>
          </cell>
          <cell r="T975" t="str">
            <v>#N/A N.A.</v>
          </cell>
          <cell r="U975">
            <v>37485</v>
          </cell>
          <cell r="V975">
            <v>3.45</v>
          </cell>
          <cell r="W975">
            <v>37485</v>
          </cell>
          <cell r="X975">
            <v>7.0875000000000004</v>
          </cell>
          <cell r="Y975">
            <v>37485</v>
          </cell>
          <cell r="Z975">
            <v>5.7622</v>
          </cell>
        </row>
        <row r="976">
          <cell r="A976">
            <v>37486</v>
          </cell>
          <cell r="B976">
            <v>0.98460000000000003</v>
          </cell>
          <cell r="C976">
            <v>37486</v>
          </cell>
          <cell r="D976">
            <v>10.577</v>
          </cell>
          <cell r="E976">
            <v>37486</v>
          </cell>
          <cell r="F976">
            <v>10.408899999999999</v>
          </cell>
          <cell r="G976">
            <v>37486</v>
          </cell>
          <cell r="H976">
            <v>16.240300000000001</v>
          </cell>
          <cell r="I976">
            <v>37486</v>
          </cell>
          <cell r="J976">
            <v>112.67</v>
          </cell>
          <cell r="K976">
            <v>37486</v>
          </cell>
          <cell r="L976">
            <v>8.9700000000000002E-2</v>
          </cell>
          <cell r="M976">
            <v>37486</v>
          </cell>
          <cell r="N976">
            <v>6.7675000000000001</v>
          </cell>
          <cell r="O976">
            <v>37486</v>
          </cell>
          <cell r="P976">
            <v>1.3529</v>
          </cell>
          <cell r="Q976">
            <v>37486</v>
          </cell>
          <cell r="R976" t="str">
            <v>#N/A N.A.</v>
          </cell>
          <cell r="S976">
            <v>37486</v>
          </cell>
          <cell r="T976" t="str">
            <v>#N/A N.A.</v>
          </cell>
          <cell r="U976">
            <v>37486</v>
          </cell>
          <cell r="V976">
            <v>3.45</v>
          </cell>
          <cell r="W976">
            <v>37486</v>
          </cell>
          <cell r="X976">
            <v>7.0875000000000004</v>
          </cell>
          <cell r="Y976">
            <v>37486</v>
          </cell>
          <cell r="Z976">
            <v>5.7622</v>
          </cell>
        </row>
        <row r="977">
          <cell r="A977">
            <v>37487</v>
          </cell>
          <cell r="B977">
            <v>0.97829999999999995</v>
          </cell>
          <cell r="C977">
            <v>37487</v>
          </cell>
          <cell r="D977">
            <v>10.618499999999999</v>
          </cell>
          <cell r="E977">
            <v>37487</v>
          </cell>
          <cell r="F977">
            <v>10.388299999999999</v>
          </cell>
          <cell r="G977">
            <v>37487</v>
          </cell>
          <cell r="H977">
            <v>16.206099999999999</v>
          </cell>
          <cell r="I977">
            <v>37487</v>
          </cell>
          <cell r="J977">
            <v>112.5318</v>
          </cell>
          <cell r="K977">
            <v>37487</v>
          </cell>
          <cell r="L977">
            <v>8.9499999999999996E-2</v>
          </cell>
          <cell r="M977">
            <v>37487</v>
          </cell>
          <cell r="N977">
            <v>6.7438000000000002</v>
          </cell>
          <cell r="O977">
            <v>37487</v>
          </cell>
          <cell r="P977">
            <v>1.3607</v>
          </cell>
          <cell r="Q977">
            <v>37487</v>
          </cell>
          <cell r="R977" t="str">
            <v>#N/A N.A.</v>
          </cell>
          <cell r="S977">
            <v>37487</v>
          </cell>
          <cell r="T977" t="str">
            <v>#N/A N.A.</v>
          </cell>
          <cell r="U977">
            <v>37487</v>
          </cell>
          <cell r="V977">
            <v>3.42</v>
          </cell>
          <cell r="W977">
            <v>37487</v>
          </cell>
          <cell r="X977">
            <v>7.0609999999999999</v>
          </cell>
          <cell r="Y977">
            <v>37487</v>
          </cell>
          <cell r="Z977">
            <v>5.7480000000000002</v>
          </cell>
        </row>
        <row r="978">
          <cell r="A978">
            <v>37488</v>
          </cell>
          <cell r="B978">
            <v>0.97819999999999996</v>
          </cell>
          <cell r="C978">
            <v>37488</v>
          </cell>
          <cell r="D978">
            <v>10.77</v>
          </cell>
          <cell r="E978">
            <v>37488</v>
          </cell>
          <cell r="F978">
            <v>10.5291</v>
          </cell>
          <cell r="G978">
            <v>37488</v>
          </cell>
          <cell r="H978">
            <v>16.608799999999999</v>
          </cell>
          <cell r="I978">
            <v>37488</v>
          </cell>
          <cell r="J978">
            <v>109.7561</v>
          </cell>
          <cell r="K978">
            <v>37488</v>
          </cell>
          <cell r="L978">
            <v>9.1399999999999995E-2</v>
          </cell>
          <cell r="M978">
            <v>37488</v>
          </cell>
          <cell r="N978">
            <v>6.9280999999999997</v>
          </cell>
          <cell r="O978">
            <v>37488</v>
          </cell>
          <cell r="P978">
            <v>1.393</v>
          </cell>
          <cell r="Q978">
            <v>37488</v>
          </cell>
          <cell r="R978" t="str">
            <v>#N/A N.A.</v>
          </cell>
          <cell r="S978">
            <v>37488</v>
          </cell>
          <cell r="T978" t="str">
            <v>#N/A N.A.</v>
          </cell>
          <cell r="U978">
            <v>37488</v>
          </cell>
          <cell r="V978">
            <v>3.42</v>
          </cell>
          <cell r="W978">
            <v>37488</v>
          </cell>
          <cell r="X978">
            <v>7.2420999999999998</v>
          </cell>
          <cell r="Y978">
            <v>37488</v>
          </cell>
          <cell r="Z978">
            <v>5.9339000000000004</v>
          </cell>
        </row>
        <row r="979">
          <cell r="A979">
            <v>37489</v>
          </cell>
          <cell r="B979">
            <v>0.97889999999999999</v>
          </cell>
          <cell r="C979">
            <v>37489</v>
          </cell>
          <cell r="D979">
            <v>10.875</v>
          </cell>
          <cell r="E979">
            <v>37489</v>
          </cell>
          <cell r="F979">
            <v>10.6396</v>
          </cell>
          <cell r="G979">
            <v>37489</v>
          </cell>
          <cell r="H979">
            <v>16.651599999999998</v>
          </cell>
          <cell r="I979">
            <v>37489</v>
          </cell>
          <cell r="J979">
            <v>109.6932</v>
          </cell>
          <cell r="K979">
            <v>37489</v>
          </cell>
          <cell r="L979">
            <v>9.1700000000000004E-2</v>
          </cell>
          <cell r="M979">
            <v>37489</v>
          </cell>
          <cell r="N979">
            <v>6.9961000000000002</v>
          </cell>
          <cell r="O979">
            <v>37489</v>
          </cell>
          <cell r="P979">
            <v>1.3934</v>
          </cell>
          <cell r="Q979">
            <v>37489</v>
          </cell>
          <cell r="R979" t="str">
            <v>#N/A N.A.</v>
          </cell>
          <cell r="S979">
            <v>37489</v>
          </cell>
          <cell r="T979" t="str">
            <v>#N/A N.A.</v>
          </cell>
          <cell r="U979">
            <v>37489</v>
          </cell>
          <cell r="V979">
            <v>3.42</v>
          </cell>
          <cell r="W979">
            <v>37489</v>
          </cell>
          <cell r="X979">
            <v>7.2611999999999997</v>
          </cell>
          <cell r="Y979">
            <v>37489</v>
          </cell>
          <cell r="Z979">
            <v>5.9184000000000001</v>
          </cell>
        </row>
        <row r="980">
          <cell r="A980">
            <v>37490</v>
          </cell>
          <cell r="B980">
            <v>0.96879999999999999</v>
          </cell>
          <cell r="C980">
            <v>37490</v>
          </cell>
          <cell r="D980">
            <v>10.875500000000001</v>
          </cell>
          <cell r="E980">
            <v>37490</v>
          </cell>
          <cell r="F980">
            <v>10.540900000000001</v>
          </cell>
          <cell r="G980">
            <v>37490</v>
          </cell>
          <cell r="H980">
            <v>16.556100000000001</v>
          </cell>
          <cell r="I980">
            <v>37490</v>
          </cell>
          <cell r="J980">
            <v>109.7886</v>
          </cell>
          <cell r="K980">
            <v>37490</v>
          </cell>
          <cell r="L980">
            <v>9.0700000000000003E-2</v>
          </cell>
          <cell r="M980">
            <v>37490</v>
          </cell>
          <cell r="N980">
            <v>6.9783999999999997</v>
          </cell>
          <cell r="O980">
            <v>37490</v>
          </cell>
          <cell r="P980">
            <v>1.3949</v>
          </cell>
          <cell r="Q980">
            <v>37490</v>
          </cell>
          <cell r="R980" t="str">
            <v>#N/A N.A.</v>
          </cell>
          <cell r="S980">
            <v>37490</v>
          </cell>
          <cell r="T980" t="str">
            <v>#N/A N.A.</v>
          </cell>
          <cell r="U980">
            <v>37490</v>
          </cell>
          <cell r="V980">
            <v>3.38</v>
          </cell>
          <cell r="W980">
            <v>37490</v>
          </cell>
          <cell r="X980">
            <v>7.1616999999999997</v>
          </cell>
          <cell r="Y980">
            <v>37490</v>
          </cell>
          <cell r="Z980">
            <v>5.8930999999999996</v>
          </cell>
        </row>
        <row r="981">
          <cell r="A981">
            <v>37491</v>
          </cell>
          <cell r="B981">
            <v>0.97230000000000005</v>
          </cell>
          <cell r="C981">
            <v>37491</v>
          </cell>
          <cell r="D981">
            <v>10.85</v>
          </cell>
          <cell r="E981">
            <v>37491</v>
          </cell>
          <cell r="F981">
            <v>10.553000000000001</v>
          </cell>
          <cell r="G981">
            <v>37491</v>
          </cell>
          <cell r="H981">
            <v>16.5076</v>
          </cell>
          <cell r="I981">
            <v>37491</v>
          </cell>
          <cell r="J981">
            <v>110.7728</v>
          </cell>
          <cell r="K981">
            <v>37491</v>
          </cell>
          <cell r="L981">
            <v>9.0800000000000006E-2</v>
          </cell>
          <cell r="M981">
            <v>37491</v>
          </cell>
          <cell r="N981">
            <v>6.9741999999999997</v>
          </cell>
          <cell r="O981">
            <v>37491</v>
          </cell>
          <cell r="P981">
            <v>1.3917999999999999</v>
          </cell>
          <cell r="Q981">
            <v>37491</v>
          </cell>
          <cell r="R981" t="str">
            <v>#N/A N.A.</v>
          </cell>
          <cell r="S981">
            <v>37491</v>
          </cell>
          <cell r="T981" t="str">
            <v>#N/A N.A.</v>
          </cell>
          <cell r="U981">
            <v>37491</v>
          </cell>
          <cell r="V981">
            <v>3.4</v>
          </cell>
          <cell r="W981">
            <v>37491</v>
          </cell>
          <cell r="X981">
            <v>7.1784999999999997</v>
          </cell>
          <cell r="Y981">
            <v>37491</v>
          </cell>
          <cell r="Z981">
            <v>5.8959000000000001</v>
          </cell>
        </row>
        <row r="982">
          <cell r="A982">
            <v>37492</v>
          </cell>
          <cell r="B982">
            <v>0.97230000000000005</v>
          </cell>
          <cell r="C982">
            <v>37492</v>
          </cell>
          <cell r="D982">
            <v>10.85</v>
          </cell>
          <cell r="E982">
            <v>37492</v>
          </cell>
          <cell r="F982">
            <v>10.553000000000001</v>
          </cell>
          <cell r="G982">
            <v>37492</v>
          </cell>
          <cell r="H982">
            <v>16.5076</v>
          </cell>
          <cell r="I982">
            <v>37492</v>
          </cell>
          <cell r="J982">
            <v>110.7728</v>
          </cell>
          <cell r="K982">
            <v>37492</v>
          </cell>
          <cell r="L982">
            <v>9.0800000000000006E-2</v>
          </cell>
          <cell r="M982">
            <v>37492</v>
          </cell>
          <cell r="N982">
            <v>6.9741999999999997</v>
          </cell>
          <cell r="O982">
            <v>37492</v>
          </cell>
          <cell r="P982">
            <v>1.3917999999999999</v>
          </cell>
          <cell r="Q982">
            <v>37492</v>
          </cell>
          <cell r="R982" t="str">
            <v>#N/A N.A.</v>
          </cell>
          <cell r="S982">
            <v>37492</v>
          </cell>
          <cell r="T982" t="str">
            <v>#N/A N.A.</v>
          </cell>
          <cell r="U982">
            <v>37492</v>
          </cell>
          <cell r="V982">
            <v>3.4</v>
          </cell>
          <cell r="W982">
            <v>37492</v>
          </cell>
          <cell r="X982">
            <v>7.1784999999999997</v>
          </cell>
          <cell r="Y982">
            <v>37492</v>
          </cell>
          <cell r="Z982">
            <v>5.8959000000000001</v>
          </cell>
        </row>
        <row r="983">
          <cell r="A983">
            <v>37493</v>
          </cell>
          <cell r="B983">
            <v>0.97230000000000005</v>
          </cell>
          <cell r="C983">
            <v>37493</v>
          </cell>
          <cell r="D983">
            <v>10.85</v>
          </cell>
          <cell r="E983">
            <v>37493</v>
          </cell>
          <cell r="F983">
            <v>10.553000000000001</v>
          </cell>
          <cell r="G983">
            <v>37493</v>
          </cell>
          <cell r="H983">
            <v>16.5076</v>
          </cell>
          <cell r="I983">
            <v>37493</v>
          </cell>
          <cell r="J983">
            <v>110.7728</v>
          </cell>
          <cell r="K983">
            <v>37493</v>
          </cell>
          <cell r="L983">
            <v>9.0800000000000006E-2</v>
          </cell>
          <cell r="M983">
            <v>37493</v>
          </cell>
          <cell r="N983">
            <v>6.9741999999999997</v>
          </cell>
          <cell r="O983">
            <v>37493</v>
          </cell>
          <cell r="P983">
            <v>1.3917999999999999</v>
          </cell>
          <cell r="Q983">
            <v>37493</v>
          </cell>
          <cell r="R983" t="str">
            <v>#N/A N.A.</v>
          </cell>
          <cell r="S983">
            <v>37493</v>
          </cell>
          <cell r="T983" t="str">
            <v>#N/A N.A.</v>
          </cell>
          <cell r="U983">
            <v>37493</v>
          </cell>
          <cell r="V983">
            <v>3.4</v>
          </cell>
          <cell r="W983">
            <v>37493</v>
          </cell>
          <cell r="X983">
            <v>7.1784999999999997</v>
          </cell>
          <cell r="Y983">
            <v>37493</v>
          </cell>
          <cell r="Z983">
            <v>5.8959000000000001</v>
          </cell>
        </row>
        <row r="984">
          <cell r="A984">
            <v>37494</v>
          </cell>
          <cell r="B984">
            <v>0.9728</v>
          </cell>
          <cell r="C984">
            <v>37494</v>
          </cell>
          <cell r="D984">
            <v>10.79</v>
          </cell>
          <cell r="E984">
            <v>37494</v>
          </cell>
          <cell r="F984">
            <v>10.4818</v>
          </cell>
          <cell r="G984">
            <v>37494</v>
          </cell>
          <cell r="H984">
            <v>16.437799999999999</v>
          </cell>
          <cell r="I984">
            <v>37494</v>
          </cell>
          <cell r="J984">
            <v>111.4875</v>
          </cell>
          <cell r="K984">
            <v>37494</v>
          </cell>
          <cell r="L984">
            <v>9.01E-2</v>
          </cell>
          <cell r="M984">
            <v>37494</v>
          </cell>
          <cell r="N984">
            <v>6.9463999999999997</v>
          </cell>
          <cell r="O984">
            <v>37494</v>
          </cell>
          <cell r="P984">
            <v>1.385</v>
          </cell>
          <cell r="Q984">
            <v>37494</v>
          </cell>
          <cell r="R984" t="str">
            <v>#N/A N.A.</v>
          </cell>
          <cell r="S984">
            <v>37494</v>
          </cell>
          <cell r="T984" t="str">
            <v>#N/A N.A.</v>
          </cell>
          <cell r="U984">
            <v>37494</v>
          </cell>
          <cell r="V984">
            <v>3.41</v>
          </cell>
          <cell r="W984">
            <v>37494</v>
          </cell>
          <cell r="X984">
            <v>7.1333000000000002</v>
          </cell>
          <cell r="Y984">
            <v>37494</v>
          </cell>
          <cell r="Z984">
            <v>5.8817000000000004</v>
          </cell>
        </row>
        <row r="985">
          <cell r="A985">
            <v>37495</v>
          </cell>
          <cell r="B985">
            <v>0.98319999999999996</v>
          </cell>
          <cell r="C985">
            <v>37495</v>
          </cell>
          <cell r="D985">
            <v>10.535</v>
          </cell>
          <cell r="E985">
            <v>37495</v>
          </cell>
          <cell r="F985">
            <v>10.3704</v>
          </cell>
          <cell r="G985">
            <v>37495</v>
          </cell>
          <cell r="H985">
            <v>16.164100000000001</v>
          </cell>
          <cell r="I985">
            <v>37495</v>
          </cell>
          <cell r="J985">
            <v>113.7962</v>
          </cell>
          <cell r="K985">
            <v>37495</v>
          </cell>
          <cell r="L985">
            <v>8.9099999999999999E-2</v>
          </cell>
          <cell r="M985">
            <v>37495</v>
          </cell>
          <cell r="N985">
            <v>6.7796000000000003</v>
          </cell>
          <cell r="O985">
            <v>37495</v>
          </cell>
          <cell r="P985">
            <v>1.3507</v>
          </cell>
          <cell r="Q985">
            <v>37495</v>
          </cell>
          <cell r="R985" t="str">
            <v>#N/A N.A.</v>
          </cell>
          <cell r="S985">
            <v>37495</v>
          </cell>
          <cell r="T985" t="str">
            <v>#N/A N.A.</v>
          </cell>
          <cell r="U985">
            <v>37495</v>
          </cell>
          <cell r="V985">
            <v>3.4</v>
          </cell>
          <cell r="W985">
            <v>37495</v>
          </cell>
          <cell r="X985">
            <v>7.0571000000000002</v>
          </cell>
          <cell r="Y985">
            <v>37495</v>
          </cell>
          <cell r="Z985">
            <v>5.8292999999999999</v>
          </cell>
        </row>
        <row r="986">
          <cell r="A986">
            <v>37496</v>
          </cell>
          <cell r="B986">
            <v>0.98009999999999997</v>
          </cell>
          <cell r="C986">
            <v>37496</v>
          </cell>
          <cell r="D986">
            <v>10.54</v>
          </cell>
          <cell r="E986">
            <v>37496</v>
          </cell>
          <cell r="F986">
            <v>10.334099999999999</v>
          </cell>
          <cell r="G986">
            <v>37496</v>
          </cell>
          <cell r="H986">
            <v>16.175999999999998</v>
          </cell>
          <cell r="I986">
            <v>37496</v>
          </cell>
          <cell r="J986">
            <v>113.5017</v>
          </cell>
          <cell r="K986">
            <v>37496</v>
          </cell>
          <cell r="L986">
            <v>8.8599999999999998E-2</v>
          </cell>
          <cell r="M986">
            <v>37496</v>
          </cell>
          <cell r="N986">
            <v>6.7709000000000001</v>
          </cell>
          <cell r="O986">
            <v>37496</v>
          </cell>
          <cell r="P986">
            <v>1.3526</v>
          </cell>
          <cell r="Q986">
            <v>37496</v>
          </cell>
          <cell r="R986" t="str">
            <v>#N/A N.A.</v>
          </cell>
          <cell r="S986">
            <v>37496</v>
          </cell>
          <cell r="T986" t="str">
            <v>#N/A N.A.</v>
          </cell>
          <cell r="U986">
            <v>37496</v>
          </cell>
          <cell r="V986">
            <v>3.4</v>
          </cell>
          <cell r="W986">
            <v>37496</v>
          </cell>
          <cell r="X986">
            <v>7.0220000000000002</v>
          </cell>
          <cell r="Y986">
            <v>37496</v>
          </cell>
          <cell r="Z986">
            <v>5.8170000000000002</v>
          </cell>
        </row>
        <row r="987">
          <cell r="A987">
            <v>37497</v>
          </cell>
          <cell r="B987">
            <v>0.98329999999999995</v>
          </cell>
          <cell r="C987">
            <v>37497</v>
          </cell>
          <cell r="D987">
            <v>10.628500000000001</v>
          </cell>
          <cell r="E987">
            <v>37497</v>
          </cell>
          <cell r="F987">
            <v>10.4536</v>
          </cell>
          <cell r="G987">
            <v>37497</v>
          </cell>
          <cell r="H987">
            <v>16.4405</v>
          </cell>
          <cell r="I987">
            <v>37497</v>
          </cell>
          <cell r="J987">
            <v>113.1614</v>
          </cell>
          <cell r="K987">
            <v>37497</v>
          </cell>
          <cell r="L987">
            <v>8.9800000000000005E-2</v>
          </cell>
          <cell r="M987">
            <v>37497</v>
          </cell>
          <cell r="N987">
            <v>6.8083999999999998</v>
          </cell>
          <cell r="O987">
            <v>37497</v>
          </cell>
          <cell r="P987">
            <v>1.3607</v>
          </cell>
          <cell r="Q987">
            <v>37497</v>
          </cell>
          <cell r="R987" t="str">
            <v>#N/A N.A.</v>
          </cell>
          <cell r="S987">
            <v>37497</v>
          </cell>
          <cell r="T987" t="str">
            <v>#N/A N.A.</v>
          </cell>
          <cell r="U987">
            <v>37497</v>
          </cell>
          <cell r="V987">
            <v>3.4</v>
          </cell>
          <cell r="W987">
            <v>37497</v>
          </cell>
          <cell r="X987">
            <v>7.1036999999999999</v>
          </cell>
          <cell r="Y987">
            <v>37497</v>
          </cell>
          <cell r="Z987">
            <v>5.8613999999999997</v>
          </cell>
        </row>
        <row r="988">
          <cell r="A988">
            <v>37498</v>
          </cell>
          <cell r="B988">
            <v>0.98050000000000004</v>
          </cell>
          <cell r="C988">
            <v>37498</v>
          </cell>
          <cell r="D988">
            <v>10.52</v>
          </cell>
          <cell r="E988">
            <v>37498</v>
          </cell>
          <cell r="F988">
            <v>10.320399999999999</v>
          </cell>
          <cell r="G988">
            <v>37498</v>
          </cell>
          <cell r="H988">
            <v>16.3293</v>
          </cell>
          <cell r="I988">
            <v>37498</v>
          </cell>
          <cell r="J988">
            <v>114.0911</v>
          </cell>
          <cell r="K988">
            <v>37498</v>
          </cell>
          <cell r="L988">
            <v>8.8700000000000001E-2</v>
          </cell>
          <cell r="M988">
            <v>37498</v>
          </cell>
          <cell r="N988">
            <v>6.7587999999999999</v>
          </cell>
          <cell r="O988">
            <v>37498</v>
          </cell>
          <cell r="P988">
            <v>1.3507</v>
          </cell>
          <cell r="Q988">
            <v>37498</v>
          </cell>
          <cell r="R988" t="str">
            <v>#N/A N.A.</v>
          </cell>
          <cell r="S988">
            <v>37498</v>
          </cell>
          <cell r="T988" t="str">
            <v>#N/A N.A.</v>
          </cell>
          <cell r="U988">
            <v>37498</v>
          </cell>
          <cell r="V988">
            <v>3.4</v>
          </cell>
          <cell r="W988">
            <v>37498</v>
          </cell>
          <cell r="X988">
            <v>7.0308000000000002</v>
          </cell>
          <cell r="Y988">
            <v>37498</v>
          </cell>
          <cell r="Z988">
            <v>5.8032000000000004</v>
          </cell>
        </row>
        <row r="989">
          <cell r="A989">
            <v>37499</v>
          </cell>
          <cell r="B989">
            <v>0.98050000000000004</v>
          </cell>
          <cell r="C989">
            <v>37499</v>
          </cell>
          <cell r="D989">
            <v>10.52</v>
          </cell>
          <cell r="E989">
            <v>37499</v>
          </cell>
          <cell r="F989">
            <v>10.320399999999999</v>
          </cell>
          <cell r="G989">
            <v>37499</v>
          </cell>
          <cell r="H989">
            <v>16.3293</v>
          </cell>
          <cell r="I989">
            <v>37499</v>
          </cell>
          <cell r="J989">
            <v>114.0911</v>
          </cell>
          <cell r="K989">
            <v>37499</v>
          </cell>
          <cell r="L989">
            <v>8.8700000000000001E-2</v>
          </cell>
          <cell r="M989">
            <v>37499</v>
          </cell>
          <cell r="N989">
            <v>6.7587999999999999</v>
          </cell>
          <cell r="O989">
            <v>37499</v>
          </cell>
          <cell r="P989">
            <v>1.3507</v>
          </cell>
          <cell r="Q989">
            <v>37499</v>
          </cell>
          <cell r="R989" t="str">
            <v>#N/A N.A.</v>
          </cell>
          <cell r="S989">
            <v>37499</v>
          </cell>
          <cell r="T989" t="str">
            <v>#N/A N.A.</v>
          </cell>
          <cell r="U989">
            <v>37499</v>
          </cell>
          <cell r="V989">
            <v>3.4</v>
          </cell>
          <cell r="W989">
            <v>37499</v>
          </cell>
          <cell r="X989">
            <v>7.0308000000000002</v>
          </cell>
          <cell r="Y989">
            <v>37499</v>
          </cell>
          <cell r="Z989">
            <v>5.8032000000000004</v>
          </cell>
        </row>
        <row r="990">
          <cell r="A990">
            <v>37500</v>
          </cell>
          <cell r="B990">
            <v>0.98050000000000004</v>
          </cell>
          <cell r="C990">
            <v>37500</v>
          </cell>
          <cell r="D990">
            <v>10.52</v>
          </cell>
          <cell r="E990">
            <v>37500</v>
          </cell>
          <cell r="F990">
            <v>10.320399999999999</v>
          </cell>
          <cell r="G990">
            <v>37500</v>
          </cell>
          <cell r="H990">
            <v>16.3293</v>
          </cell>
          <cell r="I990">
            <v>37500</v>
          </cell>
          <cell r="J990">
            <v>114.0911</v>
          </cell>
          <cell r="K990">
            <v>37500</v>
          </cell>
          <cell r="L990">
            <v>8.8700000000000001E-2</v>
          </cell>
          <cell r="M990">
            <v>37500</v>
          </cell>
          <cell r="N990">
            <v>6.7587999999999999</v>
          </cell>
          <cell r="O990">
            <v>37500</v>
          </cell>
          <cell r="P990">
            <v>1.3507</v>
          </cell>
          <cell r="Q990">
            <v>37500</v>
          </cell>
          <cell r="R990" t="str">
            <v>#N/A N.A.</v>
          </cell>
          <cell r="S990">
            <v>37500</v>
          </cell>
          <cell r="T990" t="str">
            <v>#N/A N.A.</v>
          </cell>
          <cell r="U990">
            <v>37500</v>
          </cell>
          <cell r="V990">
            <v>3.4</v>
          </cell>
          <cell r="W990">
            <v>37500</v>
          </cell>
          <cell r="X990">
            <v>7.0308000000000002</v>
          </cell>
          <cell r="Y990">
            <v>37500</v>
          </cell>
          <cell r="Z990">
            <v>5.8032000000000004</v>
          </cell>
        </row>
        <row r="991">
          <cell r="A991">
            <v>37501</v>
          </cell>
          <cell r="B991">
            <v>0.9849</v>
          </cell>
          <cell r="C991">
            <v>37501</v>
          </cell>
          <cell r="D991">
            <v>10.615</v>
          </cell>
          <cell r="E991">
            <v>37501</v>
          </cell>
          <cell r="F991">
            <v>10.460699999999999</v>
          </cell>
          <cell r="G991">
            <v>37501</v>
          </cell>
          <cell r="H991">
            <v>16.4331</v>
          </cell>
          <cell r="I991">
            <v>37501</v>
          </cell>
          <cell r="J991">
            <v>113.26430000000001</v>
          </cell>
          <cell r="K991">
            <v>37501</v>
          </cell>
          <cell r="L991">
            <v>8.9800000000000005E-2</v>
          </cell>
          <cell r="M991">
            <v>37501</v>
          </cell>
          <cell r="N991">
            <v>6.8174000000000001</v>
          </cell>
          <cell r="O991">
            <v>37501</v>
          </cell>
          <cell r="P991">
            <v>1.3594999999999999</v>
          </cell>
          <cell r="Q991">
            <v>37501</v>
          </cell>
          <cell r="R991" t="str">
            <v>#N/A N.A.</v>
          </cell>
          <cell r="S991">
            <v>37501</v>
          </cell>
          <cell r="T991" t="str">
            <v>#N/A N.A.</v>
          </cell>
          <cell r="U991">
            <v>37501</v>
          </cell>
          <cell r="V991">
            <v>3.4</v>
          </cell>
          <cell r="W991">
            <v>37501</v>
          </cell>
          <cell r="X991">
            <v>7.0964999999999998</v>
          </cell>
          <cell r="Y991">
            <v>37501</v>
          </cell>
          <cell r="Z991">
            <v>5.8547000000000002</v>
          </cell>
        </row>
        <row r="992">
          <cell r="A992">
            <v>37502</v>
          </cell>
          <cell r="B992">
            <v>0.99509999999999998</v>
          </cell>
          <cell r="C992">
            <v>37502</v>
          </cell>
          <cell r="D992">
            <v>10.7675</v>
          </cell>
          <cell r="E992">
            <v>37502</v>
          </cell>
          <cell r="F992">
            <v>10.713200000000001</v>
          </cell>
          <cell r="G992">
            <v>37502</v>
          </cell>
          <cell r="H992">
            <v>16.888000000000002</v>
          </cell>
          <cell r="I992">
            <v>37502</v>
          </cell>
          <cell r="J992">
            <v>111.1245</v>
          </cell>
          <cell r="K992">
            <v>37502</v>
          </cell>
          <cell r="L992">
            <v>9.2100000000000001E-2</v>
          </cell>
          <cell r="M992">
            <v>37502</v>
          </cell>
          <cell r="N992">
            <v>6.9476000000000004</v>
          </cell>
          <cell r="O992">
            <v>37502</v>
          </cell>
          <cell r="P992">
            <v>1.3833</v>
          </cell>
          <cell r="Q992">
            <v>37502</v>
          </cell>
          <cell r="R992" t="str">
            <v>#N/A N.A.</v>
          </cell>
          <cell r="S992">
            <v>37502</v>
          </cell>
          <cell r="T992" t="str">
            <v>#N/A N.A.</v>
          </cell>
          <cell r="U992">
            <v>37502</v>
          </cell>
          <cell r="V992">
            <v>3.4</v>
          </cell>
          <cell r="W992">
            <v>37502</v>
          </cell>
          <cell r="X992">
            <v>7.3349000000000002</v>
          </cell>
          <cell r="Y992">
            <v>37502</v>
          </cell>
          <cell r="Z992">
            <v>5.9149000000000003</v>
          </cell>
        </row>
        <row r="993">
          <cell r="A993">
            <v>37503</v>
          </cell>
          <cell r="B993">
            <v>0.99139999999999995</v>
          </cell>
          <cell r="C993">
            <v>37503</v>
          </cell>
          <cell r="D993">
            <v>10.6755</v>
          </cell>
          <cell r="E993">
            <v>37503</v>
          </cell>
          <cell r="F993">
            <v>10.5801</v>
          </cell>
          <cell r="G993">
            <v>37503</v>
          </cell>
          <cell r="H993">
            <v>16.697800000000001</v>
          </cell>
          <cell r="I993">
            <v>37503</v>
          </cell>
          <cell r="J993">
            <v>111.97190000000001</v>
          </cell>
          <cell r="K993">
            <v>37503</v>
          </cell>
          <cell r="L993">
            <v>9.0499999999999997E-2</v>
          </cell>
          <cell r="M993">
            <v>37503</v>
          </cell>
          <cell r="N993">
            <v>6.8129999999999997</v>
          </cell>
          <cell r="O993">
            <v>37503</v>
          </cell>
          <cell r="P993">
            <v>1.3686</v>
          </cell>
          <cell r="Q993">
            <v>37503</v>
          </cell>
          <cell r="R993" t="str">
            <v>#N/A N.A.</v>
          </cell>
          <cell r="S993">
            <v>37503</v>
          </cell>
          <cell r="T993" t="str">
            <v>#N/A N.A.</v>
          </cell>
          <cell r="U993">
            <v>37503</v>
          </cell>
          <cell r="V993">
            <v>3.39</v>
          </cell>
          <cell r="W993">
            <v>37503</v>
          </cell>
          <cell r="X993">
            <v>7.2374999999999998</v>
          </cell>
          <cell r="Y993">
            <v>37503</v>
          </cell>
          <cell r="Z993">
            <v>5.8247999999999998</v>
          </cell>
        </row>
        <row r="994">
          <cell r="A994">
            <v>37504</v>
          </cell>
          <cell r="B994">
            <v>0.99160000000000004</v>
          </cell>
          <cell r="C994">
            <v>37504</v>
          </cell>
          <cell r="D994">
            <v>10.5647</v>
          </cell>
          <cell r="E994">
            <v>37504</v>
          </cell>
          <cell r="F994">
            <v>10.476000000000001</v>
          </cell>
          <cell r="G994">
            <v>37504</v>
          </cell>
          <cell r="H994">
            <v>16.5395</v>
          </cell>
          <cell r="I994">
            <v>37504</v>
          </cell>
          <cell r="J994">
            <v>112.72790000000001</v>
          </cell>
          <cell r="K994">
            <v>37504</v>
          </cell>
          <cell r="L994">
            <v>8.9399999999999993E-2</v>
          </cell>
          <cell r="M994">
            <v>37504</v>
          </cell>
          <cell r="N994">
            <v>6.7215999999999996</v>
          </cell>
          <cell r="O994">
            <v>37504</v>
          </cell>
          <cell r="P994">
            <v>1.3551</v>
          </cell>
          <cell r="Q994">
            <v>37504</v>
          </cell>
          <cell r="R994" t="str">
            <v>#N/A N.A.</v>
          </cell>
          <cell r="S994">
            <v>37504</v>
          </cell>
          <cell r="T994" t="str">
            <v>#N/A N.A.</v>
          </cell>
          <cell r="U994">
            <v>37504</v>
          </cell>
          <cell r="V994">
            <v>3.39</v>
          </cell>
          <cell r="W994">
            <v>37504</v>
          </cell>
          <cell r="X994">
            <v>7.1756000000000002</v>
          </cell>
          <cell r="Y994">
            <v>37504</v>
          </cell>
          <cell r="Z994">
            <v>5.7371999999999996</v>
          </cell>
        </row>
        <row r="995">
          <cell r="A995">
            <v>37505</v>
          </cell>
          <cell r="B995">
            <v>0.98350000000000004</v>
          </cell>
          <cell r="C995">
            <v>37505</v>
          </cell>
          <cell r="D995">
            <v>10.5</v>
          </cell>
          <cell r="E995">
            <v>37505</v>
          </cell>
          <cell r="F995">
            <v>10.3277</v>
          </cell>
          <cell r="G995">
            <v>37505</v>
          </cell>
          <cell r="H995">
            <v>16.4222</v>
          </cell>
          <cell r="I995">
            <v>37505</v>
          </cell>
          <cell r="J995">
            <v>113.68170000000001</v>
          </cell>
          <cell r="K995">
            <v>37505</v>
          </cell>
          <cell r="L995">
            <v>8.8800000000000004E-2</v>
          </cell>
          <cell r="M995">
            <v>37505</v>
          </cell>
          <cell r="N995">
            <v>6.7477</v>
          </cell>
          <cell r="O995">
            <v>37505</v>
          </cell>
          <cell r="P995">
            <v>1.3492999999999999</v>
          </cell>
          <cell r="Q995">
            <v>37505</v>
          </cell>
          <cell r="R995" t="str">
            <v>#N/A N.A.</v>
          </cell>
          <cell r="S995">
            <v>37505</v>
          </cell>
          <cell r="T995" t="str">
            <v>#N/A N.A.</v>
          </cell>
          <cell r="U995">
            <v>37505</v>
          </cell>
          <cell r="V995">
            <v>3.39</v>
          </cell>
          <cell r="W995">
            <v>37505</v>
          </cell>
          <cell r="X995">
            <v>7.0884999999999998</v>
          </cell>
          <cell r="Y995">
            <v>37505</v>
          </cell>
          <cell r="Z995">
            <v>5.7651000000000003</v>
          </cell>
        </row>
        <row r="996">
          <cell r="A996">
            <v>37506</v>
          </cell>
          <cell r="B996">
            <v>0.98350000000000004</v>
          </cell>
          <cell r="C996">
            <v>37506</v>
          </cell>
          <cell r="D996">
            <v>10.5</v>
          </cell>
          <cell r="E996">
            <v>37506</v>
          </cell>
          <cell r="F996">
            <v>10.3277</v>
          </cell>
          <cell r="G996">
            <v>37506</v>
          </cell>
          <cell r="H996">
            <v>16.4222</v>
          </cell>
          <cell r="I996">
            <v>37506</v>
          </cell>
          <cell r="J996">
            <v>113.68170000000001</v>
          </cell>
          <cell r="K996">
            <v>37506</v>
          </cell>
          <cell r="L996">
            <v>8.8800000000000004E-2</v>
          </cell>
          <cell r="M996">
            <v>37506</v>
          </cell>
          <cell r="N996">
            <v>6.7477</v>
          </cell>
          <cell r="O996">
            <v>37506</v>
          </cell>
          <cell r="P996">
            <v>1.3492999999999999</v>
          </cell>
          <cell r="Q996">
            <v>37506</v>
          </cell>
          <cell r="R996" t="str">
            <v>#N/A N.A.</v>
          </cell>
          <cell r="S996">
            <v>37506</v>
          </cell>
          <cell r="T996" t="str">
            <v>#N/A N.A.</v>
          </cell>
          <cell r="U996">
            <v>37506</v>
          </cell>
          <cell r="V996">
            <v>3.39</v>
          </cell>
          <cell r="W996">
            <v>37506</v>
          </cell>
          <cell r="X996">
            <v>7.0884999999999998</v>
          </cell>
          <cell r="Y996">
            <v>37506</v>
          </cell>
          <cell r="Z996">
            <v>5.7651000000000003</v>
          </cell>
        </row>
        <row r="997">
          <cell r="A997">
            <v>37507</v>
          </cell>
          <cell r="B997">
            <v>0.98350000000000004</v>
          </cell>
          <cell r="C997">
            <v>37507</v>
          </cell>
          <cell r="D997">
            <v>10.5</v>
          </cell>
          <cell r="E997">
            <v>37507</v>
          </cell>
          <cell r="F997">
            <v>10.3277</v>
          </cell>
          <cell r="G997">
            <v>37507</v>
          </cell>
          <cell r="H997">
            <v>16.4222</v>
          </cell>
          <cell r="I997">
            <v>37507</v>
          </cell>
          <cell r="J997">
            <v>113.68170000000001</v>
          </cell>
          <cell r="K997">
            <v>37507</v>
          </cell>
          <cell r="L997">
            <v>8.8800000000000004E-2</v>
          </cell>
          <cell r="M997">
            <v>37507</v>
          </cell>
          <cell r="N997">
            <v>6.7477</v>
          </cell>
          <cell r="O997">
            <v>37507</v>
          </cell>
          <cell r="P997">
            <v>1.3492999999999999</v>
          </cell>
          <cell r="Q997">
            <v>37507</v>
          </cell>
          <cell r="R997" t="str">
            <v>#N/A N.A.</v>
          </cell>
          <cell r="S997">
            <v>37507</v>
          </cell>
          <cell r="T997" t="str">
            <v>#N/A N.A.</v>
          </cell>
          <cell r="U997">
            <v>37507</v>
          </cell>
          <cell r="V997">
            <v>3.39</v>
          </cell>
          <cell r="W997">
            <v>37507</v>
          </cell>
          <cell r="X997">
            <v>7.0884999999999998</v>
          </cell>
          <cell r="Y997">
            <v>37507</v>
          </cell>
          <cell r="Z997">
            <v>5.7651000000000003</v>
          </cell>
        </row>
        <row r="998">
          <cell r="A998">
            <v>37508</v>
          </cell>
          <cell r="B998">
            <v>0.98089999999999999</v>
          </cell>
          <cell r="C998">
            <v>37508</v>
          </cell>
          <cell r="D998">
            <v>10.5025</v>
          </cell>
          <cell r="E998">
            <v>37508</v>
          </cell>
          <cell r="F998">
            <v>10.3079</v>
          </cell>
          <cell r="G998">
            <v>37508</v>
          </cell>
          <cell r="H998">
            <v>16.349</v>
          </cell>
          <cell r="I998">
            <v>37508</v>
          </cell>
          <cell r="J998">
            <v>113.98569999999999</v>
          </cell>
          <cell r="K998">
            <v>37508</v>
          </cell>
          <cell r="L998">
            <v>8.8300000000000003E-2</v>
          </cell>
          <cell r="M998">
            <v>37508</v>
          </cell>
          <cell r="N998">
            <v>6.7135999999999996</v>
          </cell>
          <cell r="O998">
            <v>37508</v>
          </cell>
          <cell r="P998">
            <v>1.3462000000000001</v>
          </cell>
          <cell r="Q998">
            <v>37508</v>
          </cell>
          <cell r="R998" t="str">
            <v>#N/A N.A.</v>
          </cell>
          <cell r="S998">
            <v>37508</v>
          </cell>
          <cell r="T998" t="str">
            <v>#N/A N.A.</v>
          </cell>
          <cell r="U998">
            <v>37508</v>
          </cell>
          <cell r="V998">
            <v>3.38</v>
          </cell>
          <cell r="W998">
            <v>37508</v>
          </cell>
          <cell r="X998">
            <v>7.0492999999999997</v>
          </cell>
          <cell r="Y998">
            <v>37508</v>
          </cell>
          <cell r="Z998">
            <v>5.7432999999999996</v>
          </cell>
        </row>
        <row r="999">
          <cell r="A999">
            <v>37509</v>
          </cell>
          <cell r="B999">
            <v>0.97330000000000005</v>
          </cell>
          <cell r="C999">
            <v>37509</v>
          </cell>
          <cell r="D999">
            <v>10.6126</v>
          </cell>
          <cell r="E999">
            <v>37509</v>
          </cell>
          <cell r="F999">
            <v>10.3248</v>
          </cell>
          <cell r="G999">
            <v>37509</v>
          </cell>
          <cell r="H999">
            <v>16.549499999999998</v>
          </cell>
          <cell r="I999">
            <v>37509</v>
          </cell>
          <cell r="J999">
            <v>112.265</v>
          </cell>
          <cell r="K999">
            <v>37509</v>
          </cell>
          <cell r="L999">
            <v>8.8700000000000001E-2</v>
          </cell>
          <cell r="M999">
            <v>37509</v>
          </cell>
          <cell r="N999">
            <v>6.7682000000000002</v>
          </cell>
          <cell r="O999">
            <v>37509</v>
          </cell>
          <cell r="P999">
            <v>1.3641000000000001</v>
          </cell>
          <cell r="Q999">
            <v>37509</v>
          </cell>
          <cell r="R999" t="str">
            <v>#N/A N.A.</v>
          </cell>
          <cell r="S999">
            <v>37509</v>
          </cell>
          <cell r="T999" t="str">
            <v>#N/A N.A.</v>
          </cell>
          <cell r="U999">
            <v>37509</v>
          </cell>
          <cell r="V999">
            <v>3.39</v>
          </cell>
          <cell r="W999">
            <v>37509</v>
          </cell>
          <cell r="X999">
            <v>7.1040000000000001</v>
          </cell>
          <cell r="Y999">
            <v>37509</v>
          </cell>
          <cell r="Z999">
            <v>5.8343999999999996</v>
          </cell>
        </row>
        <row r="1000">
          <cell r="A1000">
            <v>37510</v>
          </cell>
          <cell r="B1000">
            <v>0.9738</v>
          </cell>
          <cell r="C1000">
            <v>37510</v>
          </cell>
          <cell r="D1000">
            <v>10.567500000000001</v>
          </cell>
          <cell r="E1000">
            <v>37510</v>
          </cell>
          <cell r="F1000">
            <v>10.324</v>
          </cell>
          <cell r="G1000">
            <v>37510</v>
          </cell>
          <cell r="H1000">
            <v>16.404599999999999</v>
          </cell>
          <cell r="I1000">
            <v>37510</v>
          </cell>
          <cell r="J1000">
            <v>114.1639</v>
          </cell>
          <cell r="K1000">
            <v>37510</v>
          </cell>
          <cell r="L1000">
            <v>8.77E-2</v>
          </cell>
          <cell r="M1000">
            <v>37510</v>
          </cell>
          <cell r="N1000">
            <v>6.6807999999999996</v>
          </cell>
          <cell r="O1000">
            <v>37510</v>
          </cell>
          <cell r="P1000">
            <v>1.3532</v>
          </cell>
          <cell r="Q1000">
            <v>37510</v>
          </cell>
          <cell r="R1000" t="str">
            <v>#N/A N.A.</v>
          </cell>
          <cell r="S1000">
            <v>37510</v>
          </cell>
          <cell r="T1000" t="str">
            <v>#N/A N.A.</v>
          </cell>
          <cell r="U1000">
            <v>37510</v>
          </cell>
          <cell r="V1000">
            <v>3.38</v>
          </cell>
          <cell r="W1000">
            <v>37510</v>
          </cell>
          <cell r="X1000">
            <v>7.0315000000000003</v>
          </cell>
          <cell r="Y1000">
            <v>37510</v>
          </cell>
          <cell r="Z1000">
            <v>5.7857000000000003</v>
          </cell>
        </row>
        <row r="1001">
          <cell r="A1001">
            <v>37511</v>
          </cell>
          <cell r="B1001">
            <v>0.98029999999999995</v>
          </cell>
          <cell r="C1001">
            <v>37511</v>
          </cell>
          <cell r="D1001">
            <v>10.445</v>
          </cell>
          <cell r="E1001">
            <v>37511</v>
          </cell>
          <cell r="F1001">
            <v>10.2658</v>
          </cell>
          <cell r="G1001">
            <v>37511</v>
          </cell>
          <cell r="H1001">
            <v>16.310099999999998</v>
          </cell>
          <cell r="I1001">
            <v>37511</v>
          </cell>
          <cell r="J1001">
            <v>115.00360000000001</v>
          </cell>
          <cell r="K1001">
            <v>37511</v>
          </cell>
          <cell r="L1001">
            <v>8.6999999999999994E-2</v>
          </cell>
          <cell r="M1001">
            <v>37511</v>
          </cell>
          <cell r="N1001">
            <v>6.5811000000000002</v>
          </cell>
          <cell r="O1001">
            <v>37511</v>
          </cell>
          <cell r="P1001">
            <v>1.3394999999999999</v>
          </cell>
          <cell r="Q1001">
            <v>37511</v>
          </cell>
          <cell r="R1001" t="str">
            <v>#N/A N.A.</v>
          </cell>
          <cell r="S1001">
            <v>37511</v>
          </cell>
          <cell r="T1001" t="str">
            <v>#N/A N.A.</v>
          </cell>
          <cell r="U1001">
            <v>37511</v>
          </cell>
          <cell r="V1001">
            <v>3.38</v>
          </cell>
          <cell r="W1001">
            <v>37511</v>
          </cell>
          <cell r="X1001">
            <v>6.9821999999999997</v>
          </cell>
          <cell r="Y1001">
            <v>37511</v>
          </cell>
          <cell r="Z1001">
            <v>5.7686000000000002</v>
          </cell>
        </row>
        <row r="1002">
          <cell r="A1002">
            <v>37512</v>
          </cell>
          <cell r="B1002">
            <v>0.97209999999999996</v>
          </cell>
          <cell r="C1002">
            <v>37512</v>
          </cell>
          <cell r="D1002">
            <v>10.522500000000001</v>
          </cell>
          <cell r="E1002">
            <v>37512</v>
          </cell>
          <cell r="F1002">
            <v>10.231299999999999</v>
          </cell>
          <cell r="G1002">
            <v>37512</v>
          </cell>
          <cell r="H1002">
            <v>16.323499999999999</v>
          </cell>
          <cell r="I1002">
            <v>37512</v>
          </cell>
          <cell r="J1002">
            <v>114.56399999999999</v>
          </cell>
          <cell r="K1002">
            <v>37512</v>
          </cell>
          <cell r="L1002">
            <v>8.6300000000000002E-2</v>
          </cell>
          <cell r="M1002">
            <v>37512</v>
          </cell>
          <cell r="N1002">
            <v>6.6424000000000003</v>
          </cell>
          <cell r="O1002">
            <v>37512</v>
          </cell>
          <cell r="P1002">
            <v>1.349</v>
          </cell>
          <cell r="Q1002">
            <v>37512</v>
          </cell>
          <cell r="R1002" t="str">
            <v>#N/A N.A.</v>
          </cell>
          <cell r="S1002">
            <v>37512</v>
          </cell>
          <cell r="T1002" t="str">
            <v>#N/A N.A.</v>
          </cell>
          <cell r="U1002">
            <v>37512</v>
          </cell>
          <cell r="V1002">
            <v>3.38</v>
          </cell>
          <cell r="W1002">
            <v>37512</v>
          </cell>
          <cell r="X1002">
            <v>6.9691999999999998</v>
          </cell>
          <cell r="Y1002">
            <v>37512</v>
          </cell>
          <cell r="Z1002">
            <v>5.7920999999999996</v>
          </cell>
        </row>
        <row r="1003">
          <cell r="A1003">
            <v>37513</v>
          </cell>
          <cell r="B1003">
            <v>0.97209999999999996</v>
          </cell>
          <cell r="C1003">
            <v>37513</v>
          </cell>
          <cell r="D1003">
            <v>10.522500000000001</v>
          </cell>
          <cell r="E1003">
            <v>37513</v>
          </cell>
          <cell r="F1003">
            <v>10.231299999999999</v>
          </cell>
          <cell r="G1003">
            <v>37513</v>
          </cell>
          <cell r="H1003">
            <v>16.323499999999999</v>
          </cell>
          <cell r="I1003">
            <v>37513</v>
          </cell>
          <cell r="J1003">
            <v>114.56399999999999</v>
          </cell>
          <cell r="K1003">
            <v>37513</v>
          </cell>
          <cell r="L1003">
            <v>8.6300000000000002E-2</v>
          </cell>
          <cell r="M1003">
            <v>37513</v>
          </cell>
          <cell r="N1003">
            <v>6.6424000000000003</v>
          </cell>
          <cell r="O1003">
            <v>37513</v>
          </cell>
          <cell r="P1003">
            <v>1.349</v>
          </cell>
          <cell r="Q1003">
            <v>37513</v>
          </cell>
          <cell r="R1003" t="str">
            <v>#N/A N.A.</v>
          </cell>
          <cell r="S1003">
            <v>37513</v>
          </cell>
          <cell r="T1003" t="str">
            <v>#N/A N.A.</v>
          </cell>
          <cell r="U1003">
            <v>37513</v>
          </cell>
          <cell r="V1003">
            <v>3.38</v>
          </cell>
          <cell r="W1003">
            <v>37513</v>
          </cell>
          <cell r="X1003">
            <v>6.9691999999999998</v>
          </cell>
          <cell r="Y1003">
            <v>37513</v>
          </cell>
          <cell r="Z1003">
            <v>5.7920999999999996</v>
          </cell>
        </row>
        <row r="1004">
          <cell r="A1004">
            <v>37514</v>
          </cell>
          <cell r="B1004">
            <v>0.97209999999999996</v>
          </cell>
          <cell r="C1004">
            <v>37514</v>
          </cell>
          <cell r="D1004">
            <v>10.522500000000001</v>
          </cell>
          <cell r="E1004">
            <v>37514</v>
          </cell>
          <cell r="F1004">
            <v>10.231299999999999</v>
          </cell>
          <cell r="G1004">
            <v>37514</v>
          </cell>
          <cell r="H1004">
            <v>16.323499999999999</v>
          </cell>
          <cell r="I1004">
            <v>37514</v>
          </cell>
          <cell r="J1004">
            <v>114.56399999999999</v>
          </cell>
          <cell r="K1004">
            <v>37514</v>
          </cell>
          <cell r="L1004">
            <v>8.6300000000000002E-2</v>
          </cell>
          <cell r="M1004">
            <v>37514</v>
          </cell>
          <cell r="N1004">
            <v>6.6424000000000003</v>
          </cell>
          <cell r="O1004">
            <v>37514</v>
          </cell>
          <cell r="P1004">
            <v>1.349</v>
          </cell>
          <cell r="Q1004">
            <v>37514</v>
          </cell>
          <cell r="R1004" t="str">
            <v>#N/A N.A.</v>
          </cell>
          <cell r="S1004">
            <v>37514</v>
          </cell>
          <cell r="T1004" t="str">
            <v>#N/A N.A.</v>
          </cell>
          <cell r="U1004">
            <v>37514</v>
          </cell>
          <cell r="V1004">
            <v>3.38</v>
          </cell>
          <cell r="W1004">
            <v>37514</v>
          </cell>
          <cell r="X1004">
            <v>6.9691999999999998</v>
          </cell>
          <cell r="Y1004">
            <v>37514</v>
          </cell>
          <cell r="Z1004">
            <v>5.7920999999999996</v>
          </cell>
        </row>
        <row r="1005">
          <cell r="A1005">
            <v>37515</v>
          </cell>
          <cell r="B1005">
            <v>0.97099999999999997</v>
          </cell>
          <cell r="C1005">
            <v>37515</v>
          </cell>
          <cell r="D1005">
            <v>10.71</v>
          </cell>
          <cell r="E1005">
            <v>37515</v>
          </cell>
          <cell r="F1005">
            <v>10.410500000000001</v>
          </cell>
          <cell r="G1005">
            <v>37515</v>
          </cell>
          <cell r="H1005">
            <v>16.531700000000001</v>
          </cell>
          <cell r="I1005">
            <v>37515</v>
          </cell>
          <cell r="J1005">
            <v>113.7046</v>
          </cell>
          <cell r="K1005">
            <v>37515</v>
          </cell>
          <cell r="L1005">
            <v>8.77E-2</v>
          </cell>
          <cell r="M1005">
            <v>37515</v>
          </cell>
          <cell r="N1005">
            <v>6.7843</v>
          </cell>
          <cell r="O1005">
            <v>37515</v>
          </cell>
          <cell r="P1005">
            <v>1.3757999999999999</v>
          </cell>
          <cell r="Q1005">
            <v>37515</v>
          </cell>
          <cell r="R1005" t="str">
            <v>#N/A N.A.</v>
          </cell>
          <cell r="S1005">
            <v>37515</v>
          </cell>
          <cell r="T1005" t="str">
            <v>#N/A N.A.</v>
          </cell>
          <cell r="U1005">
            <v>37515</v>
          </cell>
          <cell r="V1005">
            <v>3.38</v>
          </cell>
          <cell r="W1005">
            <v>37515</v>
          </cell>
          <cell r="X1005">
            <v>7.0782999999999996</v>
          </cell>
          <cell r="Y1005">
            <v>37515</v>
          </cell>
          <cell r="Z1005">
            <v>5.8779000000000003</v>
          </cell>
        </row>
        <row r="1006">
          <cell r="A1006">
            <v>37516</v>
          </cell>
          <cell r="B1006">
            <v>0.96960000000000002</v>
          </cell>
          <cell r="C1006">
            <v>37516</v>
          </cell>
          <cell r="D1006">
            <v>10.561299999999999</v>
          </cell>
          <cell r="E1006">
            <v>37516</v>
          </cell>
          <cell r="F1006">
            <v>10.2502</v>
          </cell>
          <cell r="G1006">
            <v>37516</v>
          </cell>
          <cell r="H1006">
            <v>16.2879</v>
          </cell>
          <cell r="I1006">
            <v>37516</v>
          </cell>
          <cell r="J1006">
            <v>115.3704</v>
          </cell>
          <cell r="K1006">
            <v>37516</v>
          </cell>
          <cell r="L1006">
            <v>8.6599999999999996E-2</v>
          </cell>
          <cell r="M1006">
            <v>37516</v>
          </cell>
          <cell r="N1006">
            <v>6.6782000000000004</v>
          </cell>
          <cell r="O1006">
            <v>37516</v>
          </cell>
          <cell r="P1006">
            <v>1.3543000000000001</v>
          </cell>
          <cell r="Q1006">
            <v>37516</v>
          </cell>
          <cell r="R1006" t="str">
            <v>#N/A N.A.</v>
          </cell>
          <cell r="S1006">
            <v>37516</v>
          </cell>
          <cell r="T1006" t="str">
            <v>#N/A N.A.</v>
          </cell>
          <cell r="U1006">
            <v>37516</v>
          </cell>
          <cell r="V1006">
            <v>3.36</v>
          </cell>
          <cell r="W1006">
            <v>37516</v>
          </cell>
          <cell r="X1006">
            <v>7.0061999999999998</v>
          </cell>
          <cell r="Y1006">
            <v>37516</v>
          </cell>
          <cell r="Z1006">
            <v>5.7888000000000002</v>
          </cell>
        </row>
        <row r="1007">
          <cell r="A1007">
            <v>37517</v>
          </cell>
          <cell r="B1007">
            <v>0.97889999999999999</v>
          </cell>
          <cell r="C1007">
            <v>37517</v>
          </cell>
          <cell r="D1007">
            <v>10.583</v>
          </cell>
          <cell r="E1007">
            <v>37517</v>
          </cell>
          <cell r="F1007">
            <v>10.3604</v>
          </cell>
          <cell r="G1007">
            <v>37517</v>
          </cell>
          <cell r="H1007">
            <v>16.4633</v>
          </cell>
          <cell r="I1007">
            <v>37517</v>
          </cell>
          <cell r="J1007">
            <v>114.2615</v>
          </cell>
          <cell r="K1007">
            <v>37517</v>
          </cell>
          <cell r="L1007">
            <v>8.7400000000000005E-2</v>
          </cell>
          <cell r="M1007">
            <v>37517</v>
          </cell>
          <cell r="N1007">
            <v>6.7253999999999996</v>
          </cell>
          <cell r="O1007">
            <v>37517</v>
          </cell>
          <cell r="P1007">
            <v>1.3611</v>
          </cell>
          <cell r="Q1007">
            <v>37517</v>
          </cell>
          <cell r="R1007" t="str">
            <v>#N/A N.A.</v>
          </cell>
          <cell r="S1007">
            <v>37517</v>
          </cell>
          <cell r="T1007" t="str">
            <v>#N/A N.A.</v>
          </cell>
          <cell r="U1007">
            <v>37517</v>
          </cell>
          <cell r="V1007">
            <v>3.42</v>
          </cell>
          <cell r="W1007">
            <v>37517</v>
          </cell>
          <cell r="X1007">
            <v>7.0712000000000002</v>
          </cell>
          <cell r="Y1007">
            <v>37517</v>
          </cell>
          <cell r="Z1007">
            <v>5.8266</v>
          </cell>
        </row>
        <row r="1008">
          <cell r="A1008">
            <v>37518</v>
          </cell>
          <cell r="B1008">
            <v>0.98319999999999996</v>
          </cell>
          <cell r="C1008">
            <v>37518</v>
          </cell>
          <cell r="D1008">
            <v>10.535</v>
          </cell>
          <cell r="E1008">
            <v>37518</v>
          </cell>
          <cell r="F1008">
            <v>10.350099999999999</v>
          </cell>
          <cell r="G1008">
            <v>37518</v>
          </cell>
          <cell r="H1008">
            <v>16.448399999999999</v>
          </cell>
          <cell r="I1008">
            <v>37518</v>
          </cell>
          <cell r="J1008">
            <v>114.4791</v>
          </cell>
          <cell r="K1008">
            <v>37518</v>
          </cell>
          <cell r="L1008">
            <v>8.6699999999999999E-2</v>
          </cell>
          <cell r="M1008">
            <v>37518</v>
          </cell>
          <cell r="N1008">
            <v>6.7107999999999999</v>
          </cell>
          <cell r="O1008">
            <v>37518</v>
          </cell>
          <cell r="P1008">
            <v>1.3543000000000001</v>
          </cell>
          <cell r="Q1008">
            <v>37518</v>
          </cell>
          <cell r="R1008" t="str">
            <v>#N/A N.A.</v>
          </cell>
          <cell r="S1008">
            <v>37518</v>
          </cell>
          <cell r="T1008" t="str">
            <v>#N/A N.A.</v>
          </cell>
          <cell r="U1008">
            <v>37518</v>
          </cell>
          <cell r="V1008">
            <v>3.42</v>
          </cell>
          <cell r="W1008">
            <v>37518</v>
          </cell>
          <cell r="X1008">
            <v>7.1269</v>
          </cell>
          <cell r="Y1008">
            <v>37518</v>
          </cell>
          <cell r="Z1008">
            <v>5.8036000000000003</v>
          </cell>
        </row>
        <row r="1009">
          <cell r="A1009">
            <v>37519</v>
          </cell>
          <cell r="B1009">
            <v>0.97989999999999999</v>
          </cell>
          <cell r="C1009">
            <v>37519</v>
          </cell>
          <cell r="D1009">
            <v>10.5825</v>
          </cell>
          <cell r="E1009">
            <v>37519</v>
          </cell>
          <cell r="F1009">
            <v>10.3734</v>
          </cell>
          <cell r="G1009">
            <v>37519</v>
          </cell>
          <cell r="H1009">
            <v>16.463200000000001</v>
          </cell>
          <cell r="I1009">
            <v>37519</v>
          </cell>
          <cell r="J1009">
            <v>114.2021</v>
          </cell>
          <cell r="K1009">
            <v>37519</v>
          </cell>
          <cell r="L1009">
            <v>8.5800000000000001E-2</v>
          </cell>
          <cell r="M1009">
            <v>37519</v>
          </cell>
          <cell r="N1009">
            <v>6.7344999999999997</v>
          </cell>
          <cell r="O1009">
            <v>37519</v>
          </cell>
          <cell r="P1009">
            <v>1.3577999999999999</v>
          </cell>
          <cell r="Q1009">
            <v>37519</v>
          </cell>
          <cell r="R1009" t="str">
            <v>#N/A N.A.</v>
          </cell>
          <cell r="S1009">
            <v>37519</v>
          </cell>
          <cell r="T1009" t="str">
            <v>#N/A N.A.</v>
          </cell>
          <cell r="U1009">
            <v>37519</v>
          </cell>
          <cell r="V1009">
            <v>3.4</v>
          </cell>
          <cell r="W1009">
            <v>37519</v>
          </cell>
          <cell r="X1009">
            <v>7.1036000000000001</v>
          </cell>
          <cell r="Y1009">
            <v>37519</v>
          </cell>
          <cell r="Z1009">
            <v>5.7805999999999997</v>
          </cell>
        </row>
        <row r="1010">
          <cell r="A1010">
            <v>37520</v>
          </cell>
          <cell r="B1010">
            <v>0.97989999999999999</v>
          </cell>
          <cell r="C1010">
            <v>37520</v>
          </cell>
          <cell r="D1010">
            <v>10.5825</v>
          </cell>
          <cell r="E1010">
            <v>37520</v>
          </cell>
          <cell r="F1010">
            <v>10.3734</v>
          </cell>
          <cell r="G1010">
            <v>37520</v>
          </cell>
          <cell r="H1010">
            <v>16.463200000000001</v>
          </cell>
          <cell r="I1010">
            <v>37520</v>
          </cell>
          <cell r="J1010">
            <v>114.2021</v>
          </cell>
          <cell r="K1010">
            <v>37520</v>
          </cell>
          <cell r="L1010">
            <v>8.5800000000000001E-2</v>
          </cell>
          <cell r="M1010">
            <v>37520</v>
          </cell>
          <cell r="N1010">
            <v>6.7344999999999997</v>
          </cell>
          <cell r="O1010">
            <v>37520</v>
          </cell>
          <cell r="P1010">
            <v>1.3577999999999999</v>
          </cell>
          <cell r="Q1010">
            <v>37520</v>
          </cell>
          <cell r="R1010" t="str">
            <v>#N/A N.A.</v>
          </cell>
          <cell r="S1010">
            <v>37520</v>
          </cell>
          <cell r="T1010" t="str">
            <v>#N/A N.A.</v>
          </cell>
          <cell r="U1010">
            <v>37520</v>
          </cell>
          <cell r="V1010">
            <v>3.4</v>
          </cell>
          <cell r="W1010">
            <v>37520</v>
          </cell>
          <cell r="X1010">
            <v>7.1036000000000001</v>
          </cell>
          <cell r="Y1010">
            <v>37520</v>
          </cell>
          <cell r="Z1010">
            <v>5.7805999999999997</v>
          </cell>
        </row>
        <row r="1011">
          <cell r="A1011">
            <v>37521</v>
          </cell>
          <cell r="B1011">
            <v>0.97989999999999999</v>
          </cell>
          <cell r="C1011">
            <v>37521</v>
          </cell>
          <cell r="D1011">
            <v>10.5825</v>
          </cell>
          <cell r="E1011">
            <v>37521</v>
          </cell>
          <cell r="F1011">
            <v>10.3734</v>
          </cell>
          <cell r="G1011">
            <v>37521</v>
          </cell>
          <cell r="H1011">
            <v>16.463200000000001</v>
          </cell>
          <cell r="I1011">
            <v>37521</v>
          </cell>
          <cell r="J1011">
            <v>114.2021</v>
          </cell>
          <cell r="K1011">
            <v>37521</v>
          </cell>
          <cell r="L1011">
            <v>8.5800000000000001E-2</v>
          </cell>
          <cell r="M1011">
            <v>37521</v>
          </cell>
          <cell r="N1011">
            <v>6.7344999999999997</v>
          </cell>
          <cell r="O1011">
            <v>37521</v>
          </cell>
          <cell r="P1011">
            <v>1.3577999999999999</v>
          </cell>
          <cell r="Q1011">
            <v>37521</v>
          </cell>
          <cell r="R1011" t="str">
            <v>#N/A N.A.</v>
          </cell>
          <cell r="S1011">
            <v>37521</v>
          </cell>
          <cell r="T1011" t="str">
            <v>#N/A N.A.</v>
          </cell>
          <cell r="U1011">
            <v>37521</v>
          </cell>
          <cell r="V1011">
            <v>3.4</v>
          </cell>
          <cell r="W1011">
            <v>37521</v>
          </cell>
          <cell r="X1011">
            <v>7.1036000000000001</v>
          </cell>
          <cell r="Y1011">
            <v>37521</v>
          </cell>
          <cell r="Z1011">
            <v>5.7805999999999997</v>
          </cell>
        </row>
        <row r="1012">
          <cell r="A1012">
            <v>37522</v>
          </cell>
          <cell r="B1012">
            <v>0.97650000000000003</v>
          </cell>
          <cell r="C1012">
            <v>37522</v>
          </cell>
          <cell r="D1012">
            <v>10.706</v>
          </cell>
          <cell r="E1012">
            <v>37522</v>
          </cell>
          <cell r="F1012">
            <v>10.417899999999999</v>
          </cell>
          <cell r="G1012">
            <v>37522</v>
          </cell>
          <cell r="H1012">
            <v>16.519500000000001</v>
          </cell>
          <cell r="I1012">
            <v>37522</v>
          </cell>
          <cell r="J1012">
            <v>114.64100000000001</v>
          </cell>
          <cell r="K1012">
            <v>37522</v>
          </cell>
          <cell r="L1012">
            <v>8.5999999999999993E-2</v>
          </cell>
          <cell r="M1012">
            <v>37522</v>
          </cell>
          <cell r="N1012">
            <v>6.7351000000000001</v>
          </cell>
          <cell r="O1012">
            <v>37522</v>
          </cell>
          <cell r="P1012">
            <v>1.3660000000000001</v>
          </cell>
          <cell r="Q1012">
            <v>37522</v>
          </cell>
          <cell r="R1012" t="str">
            <v>#N/A N.A.</v>
          </cell>
          <cell r="S1012">
            <v>37522</v>
          </cell>
          <cell r="T1012" t="str">
            <v>#N/A N.A.</v>
          </cell>
          <cell r="U1012">
            <v>37522</v>
          </cell>
          <cell r="V1012">
            <v>3.41</v>
          </cell>
          <cell r="W1012">
            <v>37522</v>
          </cell>
          <cell r="X1012">
            <v>7.1163999999999996</v>
          </cell>
          <cell r="Y1012">
            <v>37522</v>
          </cell>
          <cell r="Z1012">
            <v>5.7926000000000002</v>
          </cell>
        </row>
        <row r="1013">
          <cell r="A1013">
            <v>37523</v>
          </cell>
          <cell r="B1013">
            <v>0.9819</v>
          </cell>
          <cell r="C1013">
            <v>37523</v>
          </cell>
          <cell r="D1013">
            <v>10.656499999999999</v>
          </cell>
          <cell r="E1013">
            <v>37523</v>
          </cell>
          <cell r="F1013">
            <v>10.463900000000001</v>
          </cell>
          <cell r="G1013">
            <v>37523</v>
          </cell>
          <cell r="H1013">
            <v>16.6373</v>
          </cell>
          <cell r="I1013">
            <v>37523</v>
          </cell>
          <cell r="J1013">
            <v>114.8111</v>
          </cell>
          <cell r="K1013">
            <v>37523</v>
          </cell>
          <cell r="L1013">
            <v>8.6499999999999994E-2</v>
          </cell>
          <cell r="M1013">
            <v>37523</v>
          </cell>
          <cell r="N1013">
            <v>6.7252999999999998</v>
          </cell>
          <cell r="O1013">
            <v>37523</v>
          </cell>
          <cell r="P1013">
            <v>1.3678999999999999</v>
          </cell>
          <cell r="Q1013">
            <v>37523</v>
          </cell>
          <cell r="R1013" t="str">
            <v>#N/A N.A.</v>
          </cell>
          <cell r="S1013">
            <v>37523</v>
          </cell>
          <cell r="T1013" t="str">
            <v>#N/A N.A.</v>
          </cell>
          <cell r="U1013">
            <v>37523</v>
          </cell>
          <cell r="V1013">
            <v>3.34</v>
          </cell>
          <cell r="W1013">
            <v>37523</v>
          </cell>
          <cell r="X1013">
            <v>7.1623000000000001</v>
          </cell>
          <cell r="Y1013">
            <v>37523</v>
          </cell>
          <cell r="Z1013">
            <v>5.8059000000000003</v>
          </cell>
        </row>
        <row r="1014">
          <cell r="A1014">
            <v>37524</v>
          </cell>
          <cell r="B1014">
            <v>0.9788</v>
          </cell>
          <cell r="C1014">
            <v>37524</v>
          </cell>
          <cell r="D1014">
            <v>10.5632</v>
          </cell>
          <cell r="E1014">
            <v>37524</v>
          </cell>
          <cell r="F1014">
            <v>10.3378</v>
          </cell>
          <cell r="G1014">
            <v>37524</v>
          </cell>
          <cell r="H1014">
            <v>16.446300000000001</v>
          </cell>
          <cell r="I1014">
            <v>37524</v>
          </cell>
          <cell r="J1014">
            <v>116.355</v>
          </cell>
          <cell r="K1014">
            <v>37524</v>
          </cell>
          <cell r="L1014">
            <v>8.5900000000000004E-2</v>
          </cell>
          <cell r="M1014">
            <v>37524</v>
          </cell>
          <cell r="N1014">
            <v>6.6877000000000004</v>
          </cell>
          <cell r="O1014">
            <v>37524</v>
          </cell>
          <cell r="P1014">
            <v>1.3542000000000001</v>
          </cell>
          <cell r="Q1014">
            <v>37524</v>
          </cell>
          <cell r="R1014" t="str">
            <v>#N/A N.A.</v>
          </cell>
          <cell r="S1014">
            <v>37524</v>
          </cell>
          <cell r="T1014" t="str">
            <v>#N/A N.A.</v>
          </cell>
          <cell r="U1014">
            <v>37524</v>
          </cell>
          <cell r="V1014">
            <v>3.33</v>
          </cell>
          <cell r="W1014">
            <v>37524</v>
          </cell>
          <cell r="X1014">
            <v>7.0433000000000003</v>
          </cell>
          <cell r="Y1014">
            <v>37524</v>
          </cell>
          <cell r="Z1014">
            <v>5.7561</v>
          </cell>
        </row>
        <row r="1015">
          <cell r="A1015">
            <v>37525</v>
          </cell>
          <cell r="B1015">
            <v>0.97560000000000002</v>
          </cell>
          <cell r="C1015">
            <v>37525</v>
          </cell>
          <cell r="D1015">
            <v>10.5665</v>
          </cell>
          <cell r="E1015">
            <v>37525</v>
          </cell>
          <cell r="F1015">
            <v>10.311299999999999</v>
          </cell>
          <cell r="G1015">
            <v>37525</v>
          </cell>
          <cell r="H1015">
            <v>16.450900000000001</v>
          </cell>
          <cell r="I1015">
            <v>37525</v>
          </cell>
          <cell r="J1015">
            <v>116.3605</v>
          </cell>
          <cell r="K1015">
            <v>37525</v>
          </cell>
          <cell r="L1015">
            <v>8.6499999999999994E-2</v>
          </cell>
          <cell r="M1015">
            <v>37525</v>
          </cell>
          <cell r="N1015">
            <v>6.7070999999999996</v>
          </cell>
          <cell r="O1015">
            <v>37525</v>
          </cell>
          <cell r="P1015">
            <v>1.3537999999999999</v>
          </cell>
          <cell r="Q1015">
            <v>37525</v>
          </cell>
          <cell r="R1015" t="str">
            <v>#N/A N.A.</v>
          </cell>
          <cell r="S1015">
            <v>37525</v>
          </cell>
          <cell r="T1015" t="str">
            <v>#N/A N.A.</v>
          </cell>
          <cell r="U1015">
            <v>37525</v>
          </cell>
          <cell r="V1015">
            <v>3.33</v>
          </cell>
          <cell r="W1015">
            <v>37525</v>
          </cell>
          <cell r="X1015">
            <v>7.0281000000000002</v>
          </cell>
          <cell r="Y1015">
            <v>37525</v>
          </cell>
          <cell r="Z1015">
            <v>5.7519999999999998</v>
          </cell>
        </row>
        <row r="1016">
          <cell r="A1016">
            <v>37526</v>
          </cell>
          <cell r="B1016">
            <v>0.9778</v>
          </cell>
          <cell r="C1016">
            <v>37526</v>
          </cell>
          <cell r="D1016">
            <v>10.5425</v>
          </cell>
          <cell r="E1016">
            <v>37526</v>
          </cell>
          <cell r="F1016">
            <v>10.3116</v>
          </cell>
          <cell r="G1016">
            <v>37526</v>
          </cell>
          <cell r="H1016">
            <v>16.476099999999999</v>
          </cell>
          <cell r="I1016">
            <v>37526</v>
          </cell>
          <cell r="J1016">
            <v>116.3327</v>
          </cell>
          <cell r="K1016">
            <v>37526</v>
          </cell>
          <cell r="L1016">
            <v>8.6099999999999996E-2</v>
          </cell>
          <cell r="M1016">
            <v>37526</v>
          </cell>
          <cell r="N1016">
            <v>6.6852999999999998</v>
          </cell>
          <cell r="O1016">
            <v>37526</v>
          </cell>
          <cell r="P1016">
            <v>1.3532999999999999</v>
          </cell>
          <cell r="Q1016">
            <v>37526</v>
          </cell>
          <cell r="R1016" t="str">
            <v>#N/A N.A.</v>
          </cell>
          <cell r="S1016">
            <v>37526</v>
          </cell>
          <cell r="T1016" t="str">
            <v>#N/A N.A.</v>
          </cell>
          <cell r="U1016">
            <v>37526</v>
          </cell>
          <cell r="V1016">
            <v>3.34</v>
          </cell>
          <cell r="W1016">
            <v>37526</v>
          </cell>
          <cell r="X1016">
            <v>7.0637999999999996</v>
          </cell>
          <cell r="Y1016">
            <v>37526</v>
          </cell>
          <cell r="Z1016">
            <v>5.7374000000000001</v>
          </cell>
        </row>
        <row r="1017">
          <cell r="A1017">
            <v>37527</v>
          </cell>
          <cell r="B1017">
            <v>0.9778</v>
          </cell>
          <cell r="C1017">
            <v>37527</v>
          </cell>
          <cell r="D1017">
            <v>10.5425</v>
          </cell>
          <cell r="E1017">
            <v>37527</v>
          </cell>
          <cell r="F1017">
            <v>10.3116</v>
          </cell>
          <cell r="G1017">
            <v>37527</v>
          </cell>
          <cell r="H1017">
            <v>16.476099999999999</v>
          </cell>
          <cell r="I1017">
            <v>37527</v>
          </cell>
          <cell r="J1017">
            <v>116.3327</v>
          </cell>
          <cell r="K1017">
            <v>37527</v>
          </cell>
          <cell r="L1017">
            <v>8.6099999999999996E-2</v>
          </cell>
          <cell r="M1017">
            <v>37527</v>
          </cell>
          <cell r="N1017">
            <v>6.6852999999999998</v>
          </cell>
          <cell r="O1017">
            <v>37527</v>
          </cell>
          <cell r="P1017">
            <v>1.3532999999999999</v>
          </cell>
          <cell r="Q1017">
            <v>37527</v>
          </cell>
          <cell r="R1017" t="str">
            <v>#N/A N.A.</v>
          </cell>
          <cell r="S1017">
            <v>37527</v>
          </cell>
          <cell r="T1017" t="str">
            <v>#N/A N.A.</v>
          </cell>
          <cell r="U1017">
            <v>37527</v>
          </cell>
          <cell r="V1017">
            <v>3.34</v>
          </cell>
          <cell r="W1017">
            <v>37527</v>
          </cell>
          <cell r="X1017">
            <v>7.0637999999999996</v>
          </cell>
          <cell r="Y1017">
            <v>37527</v>
          </cell>
          <cell r="Z1017">
            <v>5.7374000000000001</v>
          </cell>
        </row>
        <row r="1018">
          <cell r="A1018">
            <v>37528</v>
          </cell>
          <cell r="B1018">
            <v>0.9778</v>
          </cell>
          <cell r="C1018">
            <v>37528</v>
          </cell>
          <cell r="D1018">
            <v>10.5425</v>
          </cell>
          <cell r="E1018">
            <v>37528</v>
          </cell>
          <cell r="F1018">
            <v>10.3116</v>
          </cell>
          <cell r="G1018">
            <v>37528</v>
          </cell>
          <cell r="H1018">
            <v>16.476099999999999</v>
          </cell>
          <cell r="I1018">
            <v>37528</v>
          </cell>
          <cell r="J1018">
            <v>116.3327</v>
          </cell>
          <cell r="K1018">
            <v>37528</v>
          </cell>
          <cell r="L1018">
            <v>8.6099999999999996E-2</v>
          </cell>
          <cell r="M1018">
            <v>37528</v>
          </cell>
          <cell r="N1018">
            <v>6.6852999999999998</v>
          </cell>
          <cell r="O1018">
            <v>37528</v>
          </cell>
          <cell r="P1018">
            <v>1.3532999999999999</v>
          </cell>
          <cell r="Q1018">
            <v>37528</v>
          </cell>
          <cell r="R1018" t="str">
            <v>#N/A N.A.</v>
          </cell>
          <cell r="S1018">
            <v>37528</v>
          </cell>
          <cell r="T1018" t="str">
            <v>#N/A N.A.</v>
          </cell>
          <cell r="U1018">
            <v>37528</v>
          </cell>
          <cell r="V1018">
            <v>3.34</v>
          </cell>
          <cell r="W1018">
            <v>37528</v>
          </cell>
          <cell r="X1018">
            <v>7.0637999999999996</v>
          </cell>
          <cell r="Y1018">
            <v>37528</v>
          </cell>
          <cell r="Z1018">
            <v>5.7374000000000001</v>
          </cell>
        </row>
        <row r="1019">
          <cell r="A1019">
            <v>37529</v>
          </cell>
          <cell r="B1019">
            <v>0.9879</v>
          </cell>
          <cell r="C1019">
            <v>37529</v>
          </cell>
          <cell r="D1019">
            <v>10.548500000000001</v>
          </cell>
          <cell r="E1019">
            <v>37529</v>
          </cell>
          <cell r="F1019">
            <v>10.421900000000001</v>
          </cell>
          <cell r="G1019">
            <v>37529</v>
          </cell>
          <cell r="H1019">
            <v>16.521599999999999</v>
          </cell>
          <cell r="I1019">
            <v>37529</v>
          </cell>
          <cell r="J1019">
            <v>116.08580000000001</v>
          </cell>
          <cell r="K1019">
            <v>37529</v>
          </cell>
          <cell r="L1019">
            <v>8.6400000000000005E-2</v>
          </cell>
          <cell r="M1019">
            <v>37529</v>
          </cell>
          <cell r="N1019">
            <v>6.6365999999999996</v>
          </cell>
          <cell r="O1019">
            <v>37529</v>
          </cell>
          <cell r="P1019">
            <v>1.3502000000000001</v>
          </cell>
          <cell r="Q1019">
            <v>37529</v>
          </cell>
          <cell r="R1019" t="str">
            <v>#N/A N.A.</v>
          </cell>
          <cell r="S1019">
            <v>37529</v>
          </cell>
          <cell r="T1019" t="str">
            <v>#N/A N.A.</v>
          </cell>
          <cell r="U1019">
            <v>37529</v>
          </cell>
          <cell r="V1019">
            <v>3.33</v>
          </cell>
          <cell r="W1019">
            <v>37529</v>
          </cell>
          <cell r="X1019">
            <v>7.1422999999999996</v>
          </cell>
          <cell r="Y1019">
            <v>37529</v>
          </cell>
          <cell r="Z1019">
            <v>5.7146999999999997</v>
          </cell>
        </row>
        <row r="1020">
          <cell r="A1020">
            <v>37530</v>
          </cell>
          <cell r="B1020">
            <v>0.98560000000000003</v>
          </cell>
          <cell r="C1020">
            <v>37530</v>
          </cell>
          <cell r="D1020">
            <v>10.417199999999999</v>
          </cell>
          <cell r="E1020">
            <v>37530</v>
          </cell>
          <cell r="F1020">
            <v>10.269500000000001</v>
          </cell>
          <cell r="G1020">
            <v>37530</v>
          </cell>
          <cell r="H1020">
            <v>16.318000000000001</v>
          </cell>
          <cell r="I1020">
            <v>37530</v>
          </cell>
          <cell r="J1020">
            <v>118.0226</v>
          </cell>
          <cell r="K1020">
            <v>37530</v>
          </cell>
          <cell r="L1020">
            <v>8.4900000000000003E-2</v>
          </cell>
          <cell r="M1020">
            <v>37530</v>
          </cell>
          <cell r="N1020">
            <v>6.585</v>
          </cell>
          <cell r="O1020">
            <v>37530</v>
          </cell>
          <cell r="P1020">
            <v>1.3355999999999999</v>
          </cell>
          <cell r="Q1020">
            <v>37530</v>
          </cell>
          <cell r="R1020" t="str">
            <v>#N/A N.A.</v>
          </cell>
          <cell r="S1020">
            <v>37530</v>
          </cell>
          <cell r="T1020" t="str">
            <v>#N/A N.A.</v>
          </cell>
          <cell r="U1020">
            <v>37530</v>
          </cell>
          <cell r="V1020">
            <v>3.27</v>
          </cell>
          <cell r="W1020">
            <v>37530</v>
          </cell>
          <cell r="X1020">
            <v>6.9931000000000001</v>
          </cell>
          <cell r="Y1020">
            <v>37530</v>
          </cell>
          <cell r="Z1020">
            <v>5.6734</v>
          </cell>
        </row>
        <row r="1021">
          <cell r="A1021">
            <v>37531</v>
          </cell>
          <cell r="B1021">
            <v>0.98429999999999995</v>
          </cell>
          <cell r="C1021">
            <v>37531</v>
          </cell>
          <cell r="D1021">
            <v>10.422499999999999</v>
          </cell>
          <cell r="E1021">
            <v>37531</v>
          </cell>
          <cell r="F1021">
            <v>10.258800000000001</v>
          </cell>
          <cell r="G1021">
            <v>37531</v>
          </cell>
          <cell r="H1021">
            <v>16.364100000000001</v>
          </cell>
          <cell r="I1021">
            <v>37531</v>
          </cell>
          <cell r="J1021">
            <v>118.0288</v>
          </cell>
          <cell r="K1021">
            <v>37531</v>
          </cell>
          <cell r="L1021">
            <v>8.48E-2</v>
          </cell>
          <cell r="M1021">
            <v>37531</v>
          </cell>
          <cell r="N1021">
            <v>6.5594999999999999</v>
          </cell>
          <cell r="O1021">
            <v>37531</v>
          </cell>
          <cell r="P1021">
            <v>1.3366</v>
          </cell>
          <cell r="Q1021">
            <v>37531</v>
          </cell>
          <cell r="R1021" t="str">
            <v>#N/A N.A.</v>
          </cell>
          <cell r="S1021">
            <v>37531</v>
          </cell>
          <cell r="T1021" t="str">
            <v>#N/A N.A.</v>
          </cell>
          <cell r="U1021">
            <v>37531</v>
          </cell>
          <cell r="V1021">
            <v>3.27</v>
          </cell>
          <cell r="W1021">
            <v>37531</v>
          </cell>
          <cell r="X1021">
            <v>7.0467000000000004</v>
          </cell>
          <cell r="Y1021">
            <v>37531</v>
          </cell>
          <cell r="Z1021">
            <v>5.6680999999999999</v>
          </cell>
        </row>
        <row r="1022">
          <cell r="A1022">
            <v>37532</v>
          </cell>
          <cell r="B1022">
            <v>0.98750000000000004</v>
          </cell>
          <cell r="C1022">
            <v>37532</v>
          </cell>
          <cell r="D1022">
            <v>10.385</v>
          </cell>
          <cell r="E1022">
            <v>37532</v>
          </cell>
          <cell r="F1022">
            <v>10.2529</v>
          </cell>
          <cell r="G1022">
            <v>37532</v>
          </cell>
          <cell r="H1022">
            <v>16.310400000000001</v>
          </cell>
          <cell r="I1022">
            <v>37532</v>
          </cell>
          <cell r="J1022">
            <v>118.51049999999999</v>
          </cell>
          <cell r="K1022">
            <v>37532</v>
          </cell>
          <cell r="L1022">
            <v>8.4599999999999995E-2</v>
          </cell>
          <cell r="M1022">
            <v>37532</v>
          </cell>
          <cell r="N1022">
            <v>6.5187999999999997</v>
          </cell>
          <cell r="O1022">
            <v>37532</v>
          </cell>
          <cell r="P1022">
            <v>1.3310999999999999</v>
          </cell>
          <cell r="Q1022">
            <v>37532</v>
          </cell>
          <cell r="R1022" t="str">
            <v>#N/A N.A.</v>
          </cell>
          <cell r="S1022">
            <v>37532</v>
          </cell>
          <cell r="T1022" t="str">
            <v>#N/A N.A.</v>
          </cell>
          <cell r="U1022">
            <v>37532</v>
          </cell>
          <cell r="V1022">
            <v>3.27</v>
          </cell>
          <cell r="W1022">
            <v>37532</v>
          </cell>
          <cell r="X1022">
            <v>7.0301999999999998</v>
          </cell>
          <cell r="Y1022">
            <v>37532</v>
          </cell>
          <cell r="Z1022">
            <v>5.6760000000000002</v>
          </cell>
        </row>
        <row r="1023">
          <cell r="A1023">
            <v>37533</v>
          </cell>
          <cell r="B1023">
            <v>0.97870000000000001</v>
          </cell>
          <cell r="C1023">
            <v>37533</v>
          </cell>
          <cell r="D1023">
            <v>10.410500000000001</v>
          </cell>
          <cell r="E1023">
            <v>37533</v>
          </cell>
          <cell r="F1023">
            <v>10.19</v>
          </cell>
          <cell r="G1023">
            <v>37533</v>
          </cell>
          <cell r="H1023">
            <v>16.311499999999999</v>
          </cell>
          <cell r="I1023">
            <v>37533</v>
          </cell>
          <cell r="J1023">
            <v>118.0902</v>
          </cell>
          <cell r="K1023">
            <v>37533</v>
          </cell>
          <cell r="L1023">
            <v>8.4500000000000006E-2</v>
          </cell>
          <cell r="M1023">
            <v>37533</v>
          </cell>
          <cell r="N1023">
            <v>6.5407000000000002</v>
          </cell>
          <cell r="O1023">
            <v>37533</v>
          </cell>
          <cell r="P1023">
            <v>1.3359000000000001</v>
          </cell>
          <cell r="Q1023">
            <v>37533</v>
          </cell>
          <cell r="R1023" t="str">
            <v>#N/A N.A.</v>
          </cell>
          <cell r="S1023">
            <v>37533</v>
          </cell>
          <cell r="T1023" t="str">
            <v>#N/A N.A.</v>
          </cell>
          <cell r="U1023">
            <v>37533</v>
          </cell>
          <cell r="V1023">
            <v>3.27</v>
          </cell>
          <cell r="W1023">
            <v>37533</v>
          </cell>
          <cell r="X1023">
            <v>6.9847999999999999</v>
          </cell>
          <cell r="Y1023">
            <v>37533</v>
          </cell>
          <cell r="Z1023">
            <v>5.6981999999999999</v>
          </cell>
        </row>
        <row r="1024">
          <cell r="A1024">
            <v>37534</v>
          </cell>
          <cell r="B1024">
            <v>0.97870000000000001</v>
          </cell>
          <cell r="C1024">
            <v>37534</v>
          </cell>
          <cell r="D1024">
            <v>10.410500000000001</v>
          </cell>
          <cell r="E1024">
            <v>37534</v>
          </cell>
          <cell r="F1024">
            <v>10.19</v>
          </cell>
          <cell r="G1024">
            <v>37534</v>
          </cell>
          <cell r="H1024">
            <v>16.311499999999999</v>
          </cell>
          <cell r="I1024">
            <v>37534</v>
          </cell>
          <cell r="J1024">
            <v>118.0902</v>
          </cell>
          <cell r="K1024">
            <v>37534</v>
          </cell>
          <cell r="L1024">
            <v>8.4500000000000006E-2</v>
          </cell>
          <cell r="M1024">
            <v>37534</v>
          </cell>
          <cell r="N1024">
            <v>6.5407000000000002</v>
          </cell>
          <cell r="O1024">
            <v>37534</v>
          </cell>
          <cell r="P1024">
            <v>1.3359000000000001</v>
          </cell>
          <cell r="Q1024">
            <v>37534</v>
          </cell>
          <cell r="R1024" t="str">
            <v>#N/A N.A.</v>
          </cell>
          <cell r="S1024">
            <v>37534</v>
          </cell>
          <cell r="T1024" t="str">
            <v>#N/A N.A.</v>
          </cell>
          <cell r="U1024">
            <v>37534</v>
          </cell>
          <cell r="V1024">
            <v>3.27</v>
          </cell>
          <cell r="W1024">
            <v>37534</v>
          </cell>
          <cell r="X1024">
            <v>6.9847999999999999</v>
          </cell>
          <cell r="Y1024">
            <v>37534</v>
          </cell>
          <cell r="Z1024">
            <v>5.6981999999999999</v>
          </cell>
        </row>
        <row r="1025">
          <cell r="A1025">
            <v>37535</v>
          </cell>
          <cell r="B1025">
            <v>0.97870000000000001</v>
          </cell>
          <cell r="C1025">
            <v>37535</v>
          </cell>
          <cell r="D1025">
            <v>10.410500000000001</v>
          </cell>
          <cell r="E1025">
            <v>37535</v>
          </cell>
          <cell r="F1025">
            <v>10.19</v>
          </cell>
          <cell r="G1025">
            <v>37535</v>
          </cell>
          <cell r="H1025">
            <v>16.311499999999999</v>
          </cell>
          <cell r="I1025">
            <v>37535</v>
          </cell>
          <cell r="J1025">
            <v>118.0902</v>
          </cell>
          <cell r="K1025">
            <v>37535</v>
          </cell>
          <cell r="L1025">
            <v>8.4500000000000006E-2</v>
          </cell>
          <cell r="M1025">
            <v>37535</v>
          </cell>
          <cell r="N1025">
            <v>6.5407000000000002</v>
          </cell>
          <cell r="O1025">
            <v>37535</v>
          </cell>
          <cell r="P1025">
            <v>1.3359000000000001</v>
          </cell>
          <cell r="Q1025">
            <v>37535</v>
          </cell>
          <cell r="R1025" t="str">
            <v>#N/A N.A.</v>
          </cell>
          <cell r="S1025">
            <v>37535</v>
          </cell>
          <cell r="T1025" t="str">
            <v>#N/A N.A.</v>
          </cell>
          <cell r="U1025">
            <v>37535</v>
          </cell>
          <cell r="V1025">
            <v>3.27</v>
          </cell>
          <cell r="W1025">
            <v>37535</v>
          </cell>
          <cell r="X1025">
            <v>6.9847999999999999</v>
          </cell>
          <cell r="Y1025">
            <v>37535</v>
          </cell>
          <cell r="Z1025">
            <v>5.6981999999999999</v>
          </cell>
        </row>
        <row r="1026">
          <cell r="A1026">
            <v>37536</v>
          </cell>
          <cell r="B1026">
            <v>0.98209999999999997</v>
          </cell>
          <cell r="C1026">
            <v>37536</v>
          </cell>
          <cell r="D1026">
            <v>10.5075</v>
          </cell>
          <cell r="E1026">
            <v>37536</v>
          </cell>
          <cell r="F1026">
            <v>10.317399999999999</v>
          </cell>
          <cell r="G1026">
            <v>37536</v>
          </cell>
          <cell r="H1026">
            <v>16.443300000000001</v>
          </cell>
          <cell r="I1026">
            <v>37536</v>
          </cell>
          <cell r="J1026">
            <v>118.21080000000001</v>
          </cell>
          <cell r="K1026">
            <v>37536</v>
          </cell>
          <cell r="L1026">
            <v>8.4400000000000003E-2</v>
          </cell>
          <cell r="M1026">
            <v>37536</v>
          </cell>
          <cell r="N1026">
            <v>6.5788000000000002</v>
          </cell>
          <cell r="O1026">
            <v>37536</v>
          </cell>
          <cell r="P1026">
            <v>1.3459000000000001</v>
          </cell>
          <cell r="Q1026">
            <v>37536</v>
          </cell>
          <cell r="R1026" t="str">
            <v>#N/A N.A.</v>
          </cell>
          <cell r="S1026">
            <v>37536</v>
          </cell>
          <cell r="T1026" t="str">
            <v>#N/A N.A.</v>
          </cell>
          <cell r="U1026">
            <v>37536</v>
          </cell>
          <cell r="V1026">
            <v>3.24</v>
          </cell>
          <cell r="W1026">
            <v>37536</v>
          </cell>
          <cell r="X1026">
            <v>7.0552999999999999</v>
          </cell>
          <cell r="Y1026">
            <v>37536</v>
          </cell>
          <cell r="Z1026">
            <v>5.7751999999999999</v>
          </cell>
        </row>
        <row r="1027">
          <cell r="A1027">
            <v>37537</v>
          </cell>
          <cell r="B1027">
            <v>0.9778</v>
          </cell>
          <cell r="C1027">
            <v>37537</v>
          </cell>
          <cell r="D1027">
            <v>10.522500000000001</v>
          </cell>
          <cell r="E1027">
            <v>37537</v>
          </cell>
          <cell r="F1027">
            <v>10.2879</v>
          </cell>
          <cell r="G1027">
            <v>37537</v>
          </cell>
          <cell r="H1027">
            <v>16.332100000000001</v>
          </cell>
          <cell r="I1027">
            <v>37537</v>
          </cell>
          <cell r="J1027">
            <v>118.6208</v>
          </cell>
          <cell r="K1027">
            <v>37537</v>
          </cell>
          <cell r="L1027">
            <v>8.4599999999999995E-2</v>
          </cell>
          <cell r="M1027">
            <v>37537</v>
          </cell>
          <cell r="N1027">
            <v>6.5810000000000004</v>
          </cell>
          <cell r="O1027">
            <v>37537</v>
          </cell>
          <cell r="P1027">
            <v>1.3480000000000001</v>
          </cell>
          <cell r="Q1027">
            <v>37537</v>
          </cell>
          <cell r="R1027" t="str">
            <v>#N/A N.A.</v>
          </cell>
          <cell r="S1027">
            <v>37537</v>
          </cell>
          <cell r="T1027" t="str">
            <v>#N/A N.A.</v>
          </cell>
          <cell r="U1027">
            <v>37537</v>
          </cell>
          <cell r="V1027">
            <v>3.21</v>
          </cell>
          <cell r="W1027">
            <v>37537</v>
          </cell>
          <cell r="X1027">
            <v>7.0168999999999997</v>
          </cell>
          <cell r="Y1027">
            <v>37537</v>
          </cell>
          <cell r="Z1027">
            <v>5.7442000000000002</v>
          </cell>
        </row>
        <row r="1028">
          <cell r="A1028">
            <v>37538</v>
          </cell>
          <cell r="B1028">
            <v>0.98809999999999998</v>
          </cell>
          <cell r="C1028">
            <v>37538</v>
          </cell>
          <cell r="D1028">
            <v>10.4765</v>
          </cell>
          <cell r="E1028">
            <v>37538</v>
          </cell>
          <cell r="F1028">
            <v>10.351599999999999</v>
          </cell>
          <cell r="G1028">
            <v>37538</v>
          </cell>
          <cell r="H1028">
            <v>16.378499999999999</v>
          </cell>
          <cell r="I1028">
            <v>37538</v>
          </cell>
          <cell r="J1028">
            <v>118.7963</v>
          </cell>
          <cell r="K1028">
            <v>37538</v>
          </cell>
          <cell r="L1028">
            <v>8.4900000000000003E-2</v>
          </cell>
          <cell r="M1028">
            <v>37538</v>
          </cell>
          <cell r="N1028">
            <v>6.5560999999999998</v>
          </cell>
          <cell r="O1028">
            <v>37538</v>
          </cell>
          <cell r="P1028">
            <v>1.3420000000000001</v>
          </cell>
          <cell r="Q1028">
            <v>37538</v>
          </cell>
          <cell r="R1028" t="str">
            <v>#N/A N.A.</v>
          </cell>
          <cell r="S1028">
            <v>37538</v>
          </cell>
          <cell r="T1028" t="str">
            <v>#N/A N.A.</v>
          </cell>
          <cell r="U1028">
            <v>37538</v>
          </cell>
          <cell r="V1028">
            <v>3.22</v>
          </cell>
          <cell r="W1028">
            <v>37538</v>
          </cell>
          <cell r="X1028">
            <v>7.0765000000000002</v>
          </cell>
          <cell r="Y1028">
            <v>37538</v>
          </cell>
          <cell r="Z1028">
            <v>5.742</v>
          </cell>
        </row>
        <row r="1029">
          <cell r="A1029">
            <v>37539</v>
          </cell>
          <cell r="B1029">
            <v>0.98699999999999999</v>
          </cell>
          <cell r="C1029">
            <v>37539</v>
          </cell>
          <cell r="D1029">
            <v>10.401999999999999</v>
          </cell>
          <cell r="E1029">
            <v>37539</v>
          </cell>
          <cell r="F1029">
            <v>10.2699</v>
          </cell>
          <cell r="G1029">
            <v>37539</v>
          </cell>
          <cell r="H1029">
            <v>16.274999999999999</v>
          </cell>
          <cell r="I1029">
            <v>37539</v>
          </cell>
          <cell r="J1029">
            <v>120.9515</v>
          </cell>
          <cell r="K1029">
            <v>37539</v>
          </cell>
          <cell r="L1029">
            <v>8.4199999999999997E-2</v>
          </cell>
          <cell r="M1029">
            <v>37539</v>
          </cell>
          <cell r="N1029">
            <v>6.5438000000000001</v>
          </cell>
          <cell r="O1029">
            <v>37539</v>
          </cell>
          <cell r="P1029">
            <v>1.3340000000000001</v>
          </cell>
          <cell r="Q1029">
            <v>37539</v>
          </cell>
          <cell r="R1029" t="str">
            <v>#N/A N.A.</v>
          </cell>
          <cell r="S1029">
            <v>37539</v>
          </cell>
          <cell r="T1029" t="str">
            <v>#N/A N.A.</v>
          </cell>
          <cell r="U1029">
            <v>37539</v>
          </cell>
          <cell r="V1029">
            <v>3.22</v>
          </cell>
          <cell r="W1029">
            <v>37539</v>
          </cell>
          <cell r="X1029">
            <v>7.0095999999999998</v>
          </cell>
          <cell r="Y1029">
            <v>37539</v>
          </cell>
          <cell r="Z1029">
            <v>5.7035</v>
          </cell>
        </row>
        <row r="1030">
          <cell r="A1030">
            <v>37540</v>
          </cell>
          <cell r="B1030">
            <v>0.98580000000000001</v>
          </cell>
          <cell r="C1030">
            <v>37540</v>
          </cell>
          <cell r="D1030">
            <v>10.435</v>
          </cell>
          <cell r="E1030">
            <v>37540</v>
          </cell>
          <cell r="F1030">
            <v>10.288</v>
          </cell>
          <cell r="G1030">
            <v>37540</v>
          </cell>
          <cell r="H1030">
            <v>16.274699999999999</v>
          </cell>
          <cell r="I1030">
            <v>37540</v>
          </cell>
          <cell r="J1030">
            <v>120.63249999999999</v>
          </cell>
          <cell r="K1030">
            <v>37540</v>
          </cell>
          <cell r="L1030">
            <v>8.3900000000000002E-2</v>
          </cell>
          <cell r="M1030">
            <v>37540</v>
          </cell>
          <cell r="N1030">
            <v>6.5694999999999997</v>
          </cell>
          <cell r="O1030">
            <v>37540</v>
          </cell>
          <cell r="P1030">
            <v>1.3362000000000001</v>
          </cell>
          <cell r="Q1030">
            <v>37540</v>
          </cell>
          <cell r="R1030" t="str">
            <v>#N/A N.A.</v>
          </cell>
          <cell r="S1030">
            <v>37540</v>
          </cell>
          <cell r="T1030" t="str">
            <v>#N/A N.A.</v>
          </cell>
          <cell r="U1030">
            <v>37540</v>
          </cell>
          <cell r="V1030">
            <v>3.22</v>
          </cell>
          <cell r="W1030">
            <v>37540</v>
          </cell>
          <cell r="X1030">
            <v>7.0312999999999999</v>
          </cell>
          <cell r="Y1030">
            <v>37540</v>
          </cell>
          <cell r="Z1030">
            <v>5.7286999999999999</v>
          </cell>
        </row>
        <row r="1031">
          <cell r="A1031">
            <v>37541</v>
          </cell>
          <cell r="B1031">
            <v>0.98580000000000001</v>
          </cell>
          <cell r="C1031">
            <v>37541</v>
          </cell>
          <cell r="D1031">
            <v>10.435</v>
          </cell>
          <cell r="E1031">
            <v>37541</v>
          </cell>
          <cell r="F1031">
            <v>10.288</v>
          </cell>
          <cell r="G1031">
            <v>37541</v>
          </cell>
          <cell r="H1031">
            <v>16.274699999999999</v>
          </cell>
          <cell r="I1031">
            <v>37541</v>
          </cell>
          <cell r="J1031">
            <v>120.63249999999999</v>
          </cell>
          <cell r="K1031">
            <v>37541</v>
          </cell>
          <cell r="L1031">
            <v>8.3900000000000002E-2</v>
          </cell>
          <cell r="M1031">
            <v>37541</v>
          </cell>
          <cell r="N1031">
            <v>6.5694999999999997</v>
          </cell>
          <cell r="O1031">
            <v>37541</v>
          </cell>
          <cell r="P1031">
            <v>1.3362000000000001</v>
          </cell>
          <cell r="Q1031">
            <v>37541</v>
          </cell>
          <cell r="R1031" t="str">
            <v>#N/A N.A.</v>
          </cell>
          <cell r="S1031">
            <v>37541</v>
          </cell>
          <cell r="T1031" t="str">
            <v>#N/A N.A.</v>
          </cell>
          <cell r="U1031">
            <v>37541</v>
          </cell>
          <cell r="V1031">
            <v>3.22</v>
          </cell>
          <cell r="W1031">
            <v>37541</v>
          </cell>
          <cell r="X1031">
            <v>7.0312999999999999</v>
          </cell>
          <cell r="Y1031">
            <v>37541</v>
          </cell>
          <cell r="Z1031">
            <v>5.7286999999999999</v>
          </cell>
        </row>
        <row r="1032">
          <cell r="A1032">
            <v>37542</v>
          </cell>
          <cell r="B1032">
            <v>0.98580000000000001</v>
          </cell>
          <cell r="C1032">
            <v>37542</v>
          </cell>
          <cell r="D1032">
            <v>10.435</v>
          </cell>
          <cell r="E1032">
            <v>37542</v>
          </cell>
          <cell r="F1032">
            <v>10.288</v>
          </cell>
          <cell r="G1032">
            <v>37542</v>
          </cell>
          <cell r="H1032">
            <v>16.274699999999999</v>
          </cell>
          <cell r="I1032">
            <v>37542</v>
          </cell>
          <cell r="J1032">
            <v>120.63249999999999</v>
          </cell>
          <cell r="K1032">
            <v>37542</v>
          </cell>
          <cell r="L1032">
            <v>8.3900000000000002E-2</v>
          </cell>
          <cell r="M1032">
            <v>37542</v>
          </cell>
          <cell r="N1032">
            <v>6.5694999999999997</v>
          </cell>
          <cell r="O1032">
            <v>37542</v>
          </cell>
          <cell r="P1032">
            <v>1.3362000000000001</v>
          </cell>
          <cell r="Q1032">
            <v>37542</v>
          </cell>
          <cell r="R1032" t="str">
            <v>#N/A N.A.</v>
          </cell>
          <cell r="S1032">
            <v>37542</v>
          </cell>
          <cell r="T1032" t="str">
            <v>#N/A N.A.</v>
          </cell>
          <cell r="U1032">
            <v>37542</v>
          </cell>
          <cell r="V1032">
            <v>3.22</v>
          </cell>
          <cell r="W1032">
            <v>37542</v>
          </cell>
          <cell r="X1032">
            <v>7.0312999999999999</v>
          </cell>
          <cell r="Y1032">
            <v>37542</v>
          </cell>
          <cell r="Z1032">
            <v>5.7286999999999999</v>
          </cell>
        </row>
        <row r="1033">
          <cell r="A1033">
            <v>37543</v>
          </cell>
          <cell r="B1033">
            <v>0.98619999999999997</v>
          </cell>
          <cell r="C1033">
            <v>37543</v>
          </cell>
          <cell r="D1033">
            <v>10.443199999999999</v>
          </cell>
          <cell r="E1033">
            <v>37543</v>
          </cell>
          <cell r="F1033">
            <v>10.298400000000001</v>
          </cell>
          <cell r="G1033">
            <v>37543</v>
          </cell>
          <cell r="H1033">
            <v>16.273099999999999</v>
          </cell>
          <cell r="I1033">
            <v>37543</v>
          </cell>
          <cell r="J1033">
            <v>120.5702</v>
          </cell>
          <cell r="K1033">
            <v>37543</v>
          </cell>
          <cell r="L1033">
            <v>8.4000000000000005E-2</v>
          </cell>
          <cell r="M1033">
            <v>37543</v>
          </cell>
          <cell r="N1033">
            <v>6.5865</v>
          </cell>
          <cell r="O1033">
            <v>37543</v>
          </cell>
          <cell r="P1033">
            <v>1.3391999999999999</v>
          </cell>
          <cell r="Q1033">
            <v>37543</v>
          </cell>
          <cell r="R1033" t="str">
            <v>#N/A N.A.</v>
          </cell>
          <cell r="S1033">
            <v>37543</v>
          </cell>
          <cell r="T1033" t="str">
            <v>#N/A N.A.</v>
          </cell>
          <cell r="U1033">
            <v>37543</v>
          </cell>
          <cell r="V1033">
            <v>3.22</v>
          </cell>
          <cell r="W1033">
            <v>37543</v>
          </cell>
          <cell r="X1033">
            <v>7.0537000000000001</v>
          </cell>
          <cell r="Y1033">
            <v>37543</v>
          </cell>
          <cell r="Z1033">
            <v>5.7115</v>
          </cell>
        </row>
        <row r="1034">
          <cell r="A1034">
            <v>37544</v>
          </cell>
          <cell r="B1034">
            <v>0.98009999999999997</v>
          </cell>
          <cell r="C1034">
            <v>37544</v>
          </cell>
          <cell r="D1034">
            <v>10.434699999999999</v>
          </cell>
          <cell r="E1034">
            <v>37544</v>
          </cell>
          <cell r="F1034">
            <v>10.229200000000001</v>
          </cell>
          <cell r="G1034">
            <v>37544</v>
          </cell>
          <cell r="H1034">
            <v>16.201799999999999</v>
          </cell>
          <cell r="I1034">
            <v>37544</v>
          </cell>
          <cell r="J1034">
            <v>121.2165</v>
          </cell>
          <cell r="K1034">
            <v>37544</v>
          </cell>
          <cell r="L1034">
            <v>8.3599999999999994E-2</v>
          </cell>
          <cell r="M1034">
            <v>37544</v>
          </cell>
          <cell r="N1034">
            <v>6.5762</v>
          </cell>
          <cell r="O1034">
            <v>37544</v>
          </cell>
          <cell r="P1034">
            <v>1.3385</v>
          </cell>
          <cell r="Q1034">
            <v>37544</v>
          </cell>
          <cell r="R1034" t="str">
            <v>#N/A N.A.</v>
          </cell>
          <cell r="S1034">
            <v>37544</v>
          </cell>
          <cell r="T1034" t="str">
            <v>#N/A N.A.</v>
          </cell>
          <cell r="U1034">
            <v>37544</v>
          </cell>
          <cell r="V1034">
            <v>3.22</v>
          </cell>
          <cell r="W1034">
            <v>37544</v>
          </cell>
          <cell r="X1034">
            <v>6.9785000000000004</v>
          </cell>
          <cell r="Y1034">
            <v>37544</v>
          </cell>
          <cell r="Z1034">
            <v>5.7062999999999997</v>
          </cell>
        </row>
        <row r="1035">
          <cell r="A1035">
            <v>37545</v>
          </cell>
          <cell r="B1035">
            <v>0.98209999999999997</v>
          </cell>
          <cell r="C1035">
            <v>37545</v>
          </cell>
          <cell r="D1035">
            <v>10.404500000000001</v>
          </cell>
          <cell r="E1035">
            <v>37545</v>
          </cell>
          <cell r="F1035">
            <v>10.2194</v>
          </cell>
          <cell r="G1035">
            <v>37545</v>
          </cell>
          <cell r="H1035">
            <v>16.168099999999999</v>
          </cell>
          <cell r="I1035">
            <v>37545</v>
          </cell>
          <cell r="J1035">
            <v>119.8506</v>
          </cell>
          <cell r="K1035">
            <v>37545</v>
          </cell>
          <cell r="L1035">
            <v>8.3599999999999994E-2</v>
          </cell>
          <cell r="M1035">
            <v>37545</v>
          </cell>
          <cell r="N1035">
            <v>6.5697999999999999</v>
          </cell>
          <cell r="O1035">
            <v>37545</v>
          </cell>
          <cell r="P1035">
            <v>1.3340000000000001</v>
          </cell>
          <cell r="Q1035">
            <v>37545</v>
          </cell>
          <cell r="R1035" t="str">
            <v>#N/A N.A.</v>
          </cell>
          <cell r="S1035">
            <v>37545</v>
          </cell>
          <cell r="T1035" t="str">
            <v>#N/A N.A.</v>
          </cell>
          <cell r="U1035">
            <v>37545</v>
          </cell>
          <cell r="V1035">
            <v>3.21</v>
          </cell>
          <cell r="W1035">
            <v>37545</v>
          </cell>
          <cell r="X1035">
            <v>6.9604999999999997</v>
          </cell>
          <cell r="Y1035">
            <v>37545</v>
          </cell>
          <cell r="Z1035">
            <v>5.7098000000000004</v>
          </cell>
        </row>
        <row r="1036">
          <cell r="A1036">
            <v>37546</v>
          </cell>
          <cell r="B1036">
            <v>0.97089999999999999</v>
          </cell>
          <cell r="C1036">
            <v>37546</v>
          </cell>
          <cell r="D1036">
            <v>10.297000000000001</v>
          </cell>
          <cell r="E1036">
            <v>37546</v>
          </cell>
          <cell r="F1036">
            <v>10.0067</v>
          </cell>
          <cell r="G1036">
            <v>37546</v>
          </cell>
          <cell r="H1036">
            <v>15.9991</v>
          </cell>
          <cell r="I1036">
            <v>37546</v>
          </cell>
          <cell r="J1036">
            <v>120.7364</v>
          </cell>
          <cell r="K1036">
            <v>37546</v>
          </cell>
          <cell r="L1036">
            <v>8.2400000000000001E-2</v>
          </cell>
          <cell r="M1036">
            <v>37546</v>
          </cell>
          <cell r="N1036">
            <v>6.5740999999999996</v>
          </cell>
          <cell r="O1036">
            <v>37546</v>
          </cell>
          <cell r="P1036">
            <v>1.3230999999999999</v>
          </cell>
          <cell r="Q1036">
            <v>37546</v>
          </cell>
          <cell r="R1036" t="str">
            <v>#N/A N.A.</v>
          </cell>
          <cell r="S1036">
            <v>37546</v>
          </cell>
          <cell r="T1036" t="str">
            <v>#N/A N.A.</v>
          </cell>
          <cell r="U1036">
            <v>37546</v>
          </cell>
          <cell r="V1036">
            <v>3.23</v>
          </cell>
          <cell r="W1036">
            <v>37546</v>
          </cell>
          <cell r="X1036">
            <v>6.8251999999999997</v>
          </cell>
          <cell r="Y1036">
            <v>37546</v>
          </cell>
          <cell r="Z1036">
            <v>5.6848000000000001</v>
          </cell>
        </row>
        <row r="1037">
          <cell r="A1037">
            <v>37547</v>
          </cell>
          <cell r="B1037">
            <v>0.9718</v>
          </cell>
          <cell r="C1037">
            <v>37547</v>
          </cell>
          <cell r="D1037">
            <v>10.3635</v>
          </cell>
          <cell r="E1037">
            <v>37547</v>
          </cell>
          <cell r="F1037">
            <v>10.0732</v>
          </cell>
          <cell r="G1037">
            <v>37547</v>
          </cell>
          <cell r="H1037">
            <v>15.9877</v>
          </cell>
          <cell r="I1037">
            <v>37547</v>
          </cell>
          <cell r="J1037">
            <v>120.5899</v>
          </cell>
          <cell r="K1037">
            <v>37547</v>
          </cell>
          <cell r="L1037">
            <v>8.2400000000000001E-2</v>
          </cell>
          <cell r="M1037">
            <v>37547</v>
          </cell>
          <cell r="N1037">
            <v>6.5711000000000004</v>
          </cell>
          <cell r="O1037">
            <v>37547</v>
          </cell>
          <cell r="P1037">
            <v>1.3259000000000001</v>
          </cell>
          <cell r="Q1037">
            <v>37547</v>
          </cell>
          <cell r="R1037" t="str">
            <v>#N/A N.A.</v>
          </cell>
          <cell r="S1037">
            <v>37547</v>
          </cell>
          <cell r="T1037" t="str">
            <v>#N/A N.A.</v>
          </cell>
          <cell r="U1037">
            <v>37547</v>
          </cell>
          <cell r="V1037">
            <v>3.23</v>
          </cell>
          <cell r="W1037">
            <v>37547</v>
          </cell>
          <cell r="X1037">
            <v>6.8385999999999996</v>
          </cell>
          <cell r="Y1037">
            <v>37547</v>
          </cell>
          <cell r="Z1037">
            <v>5.6870000000000003</v>
          </cell>
        </row>
        <row r="1038">
          <cell r="A1038">
            <v>37548</v>
          </cell>
          <cell r="B1038">
            <v>0.9718</v>
          </cell>
          <cell r="C1038">
            <v>37548</v>
          </cell>
          <cell r="D1038">
            <v>10.3635</v>
          </cell>
          <cell r="E1038">
            <v>37548</v>
          </cell>
          <cell r="F1038">
            <v>10.0732</v>
          </cell>
          <cell r="G1038">
            <v>37548</v>
          </cell>
          <cell r="H1038">
            <v>15.9877</v>
          </cell>
          <cell r="I1038">
            <v>37548</v>
          </cell>
          <cell r="J1038">
            <v>120.5899</v>
          </cell>
          <cell r="K1038">
            <v>37548</v>
          </cell>
          <cell r="L1038">
            <v>8.2400000000000001E-2</v>
          </cell>
          <cell r="M1038">
            <v>37548</v>
          </cell>
          <cell r="N1038">
            <v>6.5711000000000004</v>
          </cell>
          <cell r="O1038">
            <v>37548</v>
          </cell>
          <cell r="P1038">
            <v>1.3259000000000001</v>
          </cell>
          <cell r="Q1038">
            <v>37548</v>
          </cell>
          <cell r="R1038" t="str">
            <v>#N/A N.A.</v>
          </cell>
          <cell r="S1038">
            <v>37548</v>
          </cell>
          <cell r="T1038" t="str">
            <v>#N/A N.A.</v>
          </cell>
          <cell r="U1038">
            <v>37548</v>
          </cell>
          <cell r="V1038">
            <v>3.23</v>
          </cell>
          <cell r="W1038">
            <v>37548</v>
          </cell>
          <cell r="X1038">
            <v>6.8385999999999996</v>
          </cell>
          <cell r="Y1038">
            <v>37548</v>
          </cell>
          <cell r="Z1038">
            <v>5.6870000000000003</v>
          </cell>
        </row>
        <row r="1039">
          <cell r="A1039">
            <v>37549</v>
          </cell>
          <cell r="B1039">
            <v>0.9718</v>
          </cell>
          <cell r="C1039">
            <v>37549</v>
          </cell>
          <cell r="D1039">
            <v>10.3635</v>
          </cell>
          <cell r="E1039">
            <v>37549</v>
          </cell>
          <cell r="F1039">
            <v>10.0732</v>
          </cell>
          <cell r="G1039">
            <v>37549</v>
          </cell>
          <cell r="H1039">
            <v>15.9877</v>
          </cell>
          <cell r="I1039">
            <v>37549</v>
          </cell>
          <cell r="J1039">
            <v>120.5899</v>
          </cell>
          <cell r="K1039">
            <v>37549</v>
          </cell>
          <cell r="L1039">
            <v>8.2400000000000001E-2</v>
          </cell>
          <cell r="M1039">
            <v>37549</v>
          </cell>
          <cell r="N1039">
            <v>6.5711000000000004</v>
          </cell>
          <cell r="O1039">
            <v>37549</v>
          </cell>
          <cell r="P1039">
            <v>1.3259000000000001</v>
          </cell>
          <cell r="Q1039">
            <v>37549</v>
          </cell>
          <cell r="R1039" t="str">
            <v>#N/A N.A.</v>
          </cell>
          <cell r="S1039">
            <v>37549</v>
          </cell>
          <cell r="T1039" t="str">
            <v>#N/A N.A.</v>
          </cell>
          <cell r="U1039">
            <v>37549</v>
          </cell>
          <cell r="V1039">
            <v>3.23</v>
          </cell>
          <cell r="W1039">
            <v>37549</v>
          </cell>
          <cell r="X1039">
            <v>6.8385999999999996</v>
          </cell>
          <cell r="Y1039">
            <v>37549</v>
          </cell>
          <cell r="Z1039">
            <v>5.6870000000000003</v>
          </cell>
        </row>
        <row r="1040">
          <cell r="A1040">
            <v>37550</v>
          </cell>
          <cell r="B1040">
            <v>0.97370000000000001</v>
          </cell>
          <cell r="C1040">
            <v>37550</v>
          </cell>
          <cell r="D1040">
            <v>10.220499999999999</v>
          </cell>
          <cell r="E1040">
            <v>37550</v>
          </cell>
          <cell r="F1040">
            <v>9.9535</v>
          </cell>
          <cell r="G1040">
            <v>37550</v>
          </cell>
          <cell r="H1040">
            <v>15.7386</v>
          </cell>
          <cell r="I1040">
            <v>37550</v>
          </cell>
          <cell r="J1040">
            <v>121.8683</v>
          </cell>
          <cell r="K1040">
            <v>37550</v>
          </cell>
          <cell r="L1040">
            <v>8.1699999999999995E-2</v>
          </cell>
          <cell r="M1040">
            <v>37550</v>
          </cell>
          <cell r="N1040">
            <v>6.5233999999999996</v>
          </cell>
          <cell r="O1040">
            <v>37550</v>
          </cell>
          <cell r="P1040">
            <v>1.3082</v>
          </cell>
          <cell r="Q1040">
            <v>37550</v>
          </cell>
          <cell r="R1040" t="str">
            <v>#N/A N.A.</v>
          </cell>
          <cell r="S1040">
            <v>37550</v>
          </cell>
          <cell r="T1040" t="str">
            <v>#N/A N.A.</v>
          </cell>
          <cell r="U1040">
            <v>37550</v>
          </cell>
          <cell r="V1040">
            <v>3.23</v>
          </cell>
          <cell r="W1040">
            <v>37550</v>
          </cell>
          <cell r="X1040">
            <v>6.7514000000000003</v>
          </cell>
          <cell r="Y1040">
            <v>37550</v>
          </cell>
          <cell r="Z1040">
            <v>5.6565000000000003</v>
          </cell>
        </row>
        <row r="1041">
          <cell r="A1041">
            <v>37551</v>
          </cell>
          <cell r="B1041">
            <v>0.97960000000000003</v>
          </cell>
          <cell r="C1041">
            <v>37551</v>
          </cell>
          <cell r="D1041">
            <v>10.185499999999999</v>
          </cell>
          <cell r="E1041">
            <v>37551</v>
          </cell>
          <cell r="F1041">
            <v>9.9825999999999997</v>
          </cell>
          <cell r="G1041">
            <v>37551</v>
          </cell>
          <cell r="H1041">
            <v>15.764699999999999</v>
          </cell>
          <cell r="I1041">
            <v>37551</v>
          </cell>
          <cell r="J1041">
            <v>121.9988</v>
          </cell>
          <cell r="K1041">
            <v>37551</v>
          </cell>
          <cell r="L1041">
            <v>8.14E-2</v>
          </cell>
          <cell r="M1041">
            <v>37551</v>
          </cell>
          <cell r="N1041">
            <v>6.4981999999999998</v>
          </cell>
          <cell r="O1041">
            <v>37551</v>
          </cell>
          <cell r="P1041">
            <v>1.3065</v>
          </cell>
          <cell r="Q1041">
            <v>37551</v>
          </cell>
          <cell r="R1041" t="str">
            <v>#N/A N.A.</v>
          </cell>
          <cell r="S1041">
            <v>37551</v>
          </cell>
          <cell r="T1041" t="str">
            <v>#N/A N.A.</v>
          </cell>
          <cell r="U1041">
            <v>37551</v>
          </cell>
          <cell r="V1041">
            <v>3.38</v>
          </cell>
          <cell r="W1041">
            <v>37551</v>
          </cell>
          <cell r="X1041">
            <v>6.7880000000000003</v>
          </cell>
          <cell r="Y1041">
            <v>37551</v>
          </cell>
          <cell r="Z1041">
            <v>5.6395999999999997</v>
          </cell>
        </row>
        <row r="1042">
          <cell r="A1042">
            <v>37552</v>
          </cell>
          <cell r="B1042">
            <v>0.97709999999999997</v>
          </cell>
          <cell r="C1042">
            <v>37552</v>
          </cell>
          <cell r="D1042">
            <v>10.1882</v>
          </cell>
          <cell r="E1042">
            <v>37552</v>
          </cell>
          <cell r="F1042">
            <v>9.9562000000000008</v>
          </cell>
          <cell r="G1042">
            <v>37552</v>
          </cell>
          <cell r="H1042">
            <v>15.7654</v>
          </cell>
          <cell r="I1042">
            <v>37552</v>
          </cell>
          <cell r="J1042">
            <v>120.98180000000001</v>
          </cell>
          <cell r="K1042">
            <v>37552</v>
          </cell>
          <cell r="L1042">
            <v>8.1699999999999995E-2</v>
          </cell>
          <cell r="M1042">
            <v>37552</v>
          </cell>
          <cell r="N1042">
            <v>6.5091999999999999</v>
          </cell>
          <cell r="O1042">
            <v>37552</v>
          </cell>
          <cell r="P1042">
            <v>1.3058000000000001</v>
          </cell>
          <cell r="Q1042">
            <v>37552</v>
          </cell>
          <cell r="R1042" t="str">
            <v>#N/A N.A.</v>
          </cell>
          <cell r="S1042">
            <v>37552</v>
          </cell>
          <cell r="T1042" t="str">
            <v>#N/A N.A.</v>
          </cell>
          <cell r="U1042">
            <v>37552</v>
          </cell>
          <cell r="V1042">
            <v>3.38</v>
          </cell>
          <cell r="W1042">
            <v>37552</v>
          </cell>
          <cell r="X1042">
            <v>6.7706</v>
          </cell>
          <cell r="Y1042">
            <v>37552</v>
          </cell>
          <cell r="Z1042">
            <v>5.6318000000000001</v>
          </cell>
        </row>
        <row r="1043">
          <cell r="A1043">
            <v>37553</v>
          </cell>
          <cell r="B1043">
            <v>0.9748</v>
          </cell>
          <cell r="C1043">
            <v>37553</v>
          </cell>
          <cell r="D1043">
            <v>10.1272</v>
          </cell>
          <cell r="E1043">
            <v>37553</v>
          </cell>
          <cell r="F1043">
            <v>9.8656000000000006</v>
          </cell>
          <cell r="G1043">
            <v>37553</v>
          </cell>
          <cell r="H1043">
            <v>15.7674</v>
          </cell>
          <cell r="I1043">
            <v>37553</v>
          </cell>
          <cell r="J1043">
            <v>121.8827</v>
          </cell>
          <cell r="K1043">
            <v>37553</v>
          </cell>
          <cell r="L1043">
            <v>8.1500000000000003E-2</v>
          </cell>
          <cell r="M1043">
            <v>37553</v>
          </cell>
          <cell r="N1043">
            <v>6.4790999999999999</v>
          </cell>
          <cell r="O1043">
            <v>37553</v>
          </cell>
          <cell r="P1043">
            <v>1.3008</v>
          </cell>
          <cell r="Q1043">
            <v>37553</v>
          </cell>
          <cell r="R1043" t="str">
            <v>#N/A N.A.</v>
          </cell>
          <cell r="S1043">
            <v>37553</v>
          </cell>
          <cell r="T1043" t="str">
            <v>#N/A N.A.</v>
          </cell>
          <cell r="U1043">
            <v>37553</v>
          </cell>
          <cell r="V1043">
            <v>3.39</v>
          </cell>
          <cell r="W1043">
            <v>37553</v>
          </cell>
          <cell r="X1043">
            <v>6.7606000000000002</v>
          </cell>
          <cell r="Y1043">
            <v>37553</v>
          </cell>
          <cell r="Z1043">
            <v>5.6249000000000002</v>
          </cell>
        </row>
        <row r="1044">
          <cell r="A1044">
            <v>37554</v>
          </cell>
          <cell r="B1044">
            <v>0.97650000000000003</v>
          </cell>
          <cell r="C1044">
            <v>37554</v>
          </cell>
          <cell r="D1044">
            <v>10.108499999999999</v>
          </cell>
          <cell r="E1044">
            <v>37554</v>
          </cell>
          <cell r="F1044">
            <v>9.8712999999999997</v>
          </cell>
          <cell r="G1044">
            <v>37554</v>
          </cell>
          <cell r="H1044">
            <v>15.6648</v>
          </cell>
          <cell r="I1044">
            <v>37554</v>
          </cell>
          <cell r="J1044">
            <v>121.93429999999999</v>
          </cell>
          <cell r="K1044">
            <v>37554</v>
          </cell>
          <cell r="L1044">
            <v>8.1299999999999997E-2</v>
          </cell>
          <cell r="M1044">
            <v>37554</v>
          </cell>
          <cell r="N1044">
            <v>6.4448999999999996</v>
          </cell>
          <cell r="O1044">
            <v>37554</v>
          </cell>
          <cell r="P1044">
            <v>1.2952999999999999</v>
          </cell>
          <cell r="Q1044">
            <v>37554</v>
          </cell>
          <cell r="R1044" t="str">
            <v>#N/A N.A.</v>
          </cell>
          <cell r="S1044">
            <v>37554</v>
          </cell>
          <cell r="T1044" t="str">
            <v>#N/A N.A.</v>
          </cell>
          <cell r="U1044">
            <v>37554</v>
          </cell>
          <cell r="V1044">
            <v>3.39</v>
          </cell>
          <cell r="W1044">
            <v>37554</v>
          </cell>
          <cell r="X1044">
            <v>6.7196999999999996</v>
          </cell>
          <cell r="Y1044">
            <v>37554</v>
          </cell>
          <cell r="Z1044">
            <v>5.6130000000000004</v>
          </cell>
        </row>
        <row r="1045">
          <cell r="A1045">
            <v>37555</v>
          </cell>
          <cell r="B1045">
            <v>0.97650000000000003</v>
          </cell>
          <cell r="C1045">
            <v>37555</v>
          </cell>
          <cell r="D1045">
            <v>10.108499999999999</v>
          </cell>
          <cell r="E1045">
            <v>37555</v>
          </cell>
          <cell r="F1045">
            <v>9.8712999999999997</v>
          </cell>
          <cell r="G1045">
            <v>37555</v>
          </cell>
          <cell r="H1045">
            <v>15.6648</v>
          </cell>
          <cell r="I1045">
            <v>37555</v>
          </cell>
          <cell r="J1045">
            <v>121.93429999999999</v>
          </cell>
          <cell r="K1045">
            <v>37555</v>
          </cell>
          <cell r="L1045">
            <v>8.1299999999999997E-2</v>
          </cell>
          <cell r="M1045">
            <v>37555</v>
          </cell>
          <cell r="N1045">
            <v>6.4448999999999996</v>
          </cell>
          <cell r="O1045">
            <v>37555</v>
          </cell>
          <cell r="P1045">
            <v>1.2952999999999999</v>
          </cell>
          <cell r="Q1045">
            <v>37555</v>
          </cell>
          <cell r="R1045" t="str">
            <v>#N/A N.A.</v>
          </cell>
          <cell r="S1045">
            <v>37555</v>
          </cell>
          <cell r="T1045" t="str">
            <v>#N/A N.A.</v>
          </cell>
          <cell r="U1045">
            <v>37555</v>
          </cell>
          <cell r="V1045">
            <v>3.39</v>
          </cell>
          <cell r="W1045">
            <v>37555</v>
          </cell>
          <cell r="X1045">
            <v>6.7196999999999996</v>
          </cell>
          <cell r="Y1045">
            <v>37555</v>
          </cell>
          <cell r="Z1045">
            <v>5.6130000000000004</v>
          </cell>
        </row>
        <row r="1046">
          <cell r="A1046">
            <v>37556</v>
          </cell>
          <cell r="B1046">
            <v>0.97650000000000003</v>
          </cell>
          <cell r="C1046">
            <v>37556</v>
          </cell>
          <cell r="D1046">
            <v>10.108499999999999</v>
          </cell>
          <cell r="E1046">
            <v>37556</v>
          </cell>
          <cell r="F1046">
            <v>9.8712999999999997</v>
          </cell>
          <cell r="G1046">
            <v>37556</v>
          </cell>
          <cell r="H1046">
            <v>15.6648</v>
          </cell>
          <cell r="I1046">
            <v>37556</v>
          </cell>
          <cell r="J1046">
            <v>121.93429999999999</v>
          </cell>
          <cell r="K1046">
            <v>37556</v>
          </cell>
          <cell r="L1046">
            <v>8.1299999999999997E-2</v>
          </cell>
          <cell r="M1046">
            <v>37556</v>
          </cell>
          <cell r="N1046">
            <v>6.4448999999999996</v>
          </cell>
          <cell r="O1046">
            <v>37556</v>
          </cell>
          <cell r="P1046">
            <v>1.2952999999999999</v>
          </cell>
          <cell r="Q1046">
            <v>37556</v>
          </cell>
          <cell r="R1046" t="str">
            <v>#N/A N.A.</v>
          </cell>
          <cell r="S1046">
            <v>37556</v>
          </cell>
          <cell r="T1046" t="str">
            <v>#N/A N.A.</v>
          </cell>
          <cell r="U1046">
            <v>37556</v>
          </cell>
          <cell r="V1046">
            <v>3.39</v>
          </cell>
          <cell r="W1046">
            <v>37556</v>
          </cell>
          <cell r="X1046">
            <v>6.7196999999999996</v>
          </cell>
          <cell r="Y1046">
            <v>37556</v>
          </cell>
          <cell r="Z1046">
            <v>5.6130000000000004</v>
          </cell>
        </row>
        <row r="1047">
          <cell r="A1047">
            <v>37557</v>
          </cell>
          <cell r="B1047">
            <v>0.98340000000000005</v>
          </cell>
          <cell r="C1047">
            <v>37557</v>
          </cell>
          <cell r="D1047">
            <v>10.053000000000001</v>
          </cell>
          <cell r="E1047">
            <v>37557</v>
          </cell>
          <cell r="F1047">
            <v>9.8864000000000001</v>
          </cell>
          <cell r="G1047">
            <v>37557</v>
          </cell>
          <cell r="H1047">
            <v>15.6775</v>
          </cell>
          <cell r="I1047">
            <v>37557</v>
          </cell>
          <cell r="J1047">
            <v>122.7201</v>
          </cell>
          <cell r="K1047">
            <v>37557</v>
          </cell>
          <cell r="L1047">
            <v>8.1299999999999997E-2</v>
          </cell>
          <cell r="M1047">
            <v>37557</v>
          </cell>
          <cell r="N1047">
            <v>6.4524999999999997</v>
          </cell>
          <cell r="O1047">
            <v>37557</v>
          </cell>
          <cell r="P1047">
            <v>1.2886</v>
          </cell>
          <cell r="Q1047">
            <v>37557</v>
          </cell>
          <cell r="R1047" t="str">
            <v>#N/A N.A.</v>
          </cell>
          <cell r="S1047">
            <v>37557</v>
          </cell>
          <cell r="T1047" t="str">
            <v>#N/A N.A.</v>
          </cell>
          <cell r="U1047">
            <v>37557</v>
          </cell>
          <cell r="V1047">
            <v>3.39</v>
          </cell>
          <cell r="W1047">
            <v>37557</v>
          </cell>
          <cell r="X1047">
            <v>6.7525000000000004</v>
          </cell>
          <cell r="Y1047">
            <v>37557</v>
          </cell>
          <cell r="Z1047">
            <v>5.6162999999999998</v>
          </cell>
        </row>
        <row r="1048">
          <cell r="A1048">
            <v>37558</v>
          </cell>
          <cell r="B1048">
            <v>0.98480000000000001</v>
          </cell>
          <cell r="C1048">
            <v>37558</v>
          </cell>
          <cell r="D1048">
            <v>10.063499999999999</v>
          </cell>
          <cell r="E1048">
            <v>37558</v>
          </cell>
          <cell r="F1048">
            <v>9.9138000000000002</v>
          </cell>
          <cell r="G1048">
            <v>37558</v>
          </cell>
          <cell r="H1048">
            <v>15.6554</v>
          </cell>
          <cell r="I1048">
            <v>37558</v>
          </cell>
          <cell r="J1048">
            <v>122.0228</v>
          </cell>
          <cell r="K1048">
            <v>37558</v>
          </cell>
          <cell r="L1048">
            <v>8.1600000000000006E-2</v>
          </cell>
          <cell r="M1048">
            <v>37558</v>
          </cell>
          <cell r="N1048">
            <v>6.4298000000000002</v>
          </cell>
          <cell r="O1048">
            <v>37558</v>
          </cell>
          <cell r="P1048">
            <v>1.2892999999999999</v>
          </cell>
          <cell r="Q1048">
            <v>37558</v>
          </cell>
          <cell r="R1048" t="str">
            <v>#N/A N.A.</v>
          </cell>
          <cell r="S1048">
            <v>37558</v>
          </cell>
          <cell r="T1048" t="str">
            <v>#N/A N.A.</v>
          </cell>
          <cell r="U1048">
            <v>37558</v>
          </cell>
          <cell r="V1048">
            <v>3.21</v>
          </cell>
          <cell r="W1048">
            <v>37558</v>
          </cell>
          <cell r="X1048">
            <v>6.7454999999999998</v>
          </cell>
          <cell r="Y1048">
            <v>37558</v>
          </cell>
          <cell r="Z1048">
            <v>5.6029</v>
          </cell>
        </row>
        <row r="1049">
          <cell r="A1049">
            <v>37559</v>
          </cell>
          <cell r="B1049">
            <v>0.98329999999999995</v>
          </cell>
          <cell r="C1049">
            <v>37559</v>
          </cell>
          <cell r="D1049">
            <v>10.0885</v>
          </cell>
          <cell r="E1049">
            <v>37559</v>
          </cell>
          <cell r="F1049">
            <v>9.9190000000000005</v>
          </cell>
          <cell r="G1049">
            <v>37559</v>
          </cell>
          <cell r="H1049">
            <v>15.7258</v>
          </cell>
          <cell r="I1049">
            <v>37559</v>
          </cell>
          <cell r="J1049">
            <v>122.0523</v>
          </cell>
          <cell r="K1049">
            <v>37559</v>
          </cell>
          <cell r="L1049">
            <v>8.2100000000000006E-2</v>
          </cell>
          <cell r="M1049">
            <v>37559</v>
          </cell>
          <cell r="N1049">
            <v>6.4486999999999997</v>
          </cell>
          <cell r="O1049">
            <v>37559</v>
          </cell>
          <cell r="P1049">
            <v>1.2943</v>
          </cell>
          <cell r="Q1049">
            <v>37559</v>
          </cell>
          <cell r="R1049" t="str">
            <v>#N/A N.A.</v>
          </cell>
          <cell r="S1049">
            <v>37559</v>
          </cell>
          <cell r="T1049" t="str">
            <v>#N/A N.A.</v>
          </cell>
          <cell r="U1049">
            <v>37559</v>
          </cell>
          <cell r="V1049">
            <v>3.21</v>
          </cell>
          <cell r="W1049">
            <v>37559</v>
          </cell>
          <cell r="X1049">
            <v>6.7796000000000003</v>
          </cell>
          <cell r="Y1049">
            <v>37559</v>
          </cell>
          <cell r="Z1049">
            <v>5.5793999999999997</v>
          </cell>
        </row>
        <row r="1050">
          <cell r="A1050">
            <v>37560</v>
          </cell>
          <cell r="B1050">
            <v>0.98950000000000005</v>
          </cell>
          <cell r="C1050">
            <v>37560</v>
          </cell>
          <cell r="D1050">
            <v>9.9849999999999994</v>
          </cell>
          <cell r="E1050">
            <v>37560</v>
          </cell>
          <cell r="F1050">
            <v>9.8850999999999996</v>
          </cell>
          <cell r="G1050">
            <v>37560</v>
          </cell>
          <cell r="H1050">
            <v>15.6538</v>
          </cell>
          <cell r="I1050">
            <v>37560</v>
          </cell>
          <cell r="J1050">
            <v>121.93899999999999</v>
          </cell>
          <cell r="K1050">
            <v>37560</v>
          </cell>
          <cell r="L1050">
            <v>8.1699999999999995E-2</v>
          </cell>
          <cell r="M1050">
            <v>37560</v>
          </cell>
          <cell r="N1050">
            <v>6.4196</v>
          </cell>
          <cell r="O1050">
            <v>37560</v>
          </cell>
          <cell r="P1050">
            <v>1.2827999999999999</v>
          </cell>
          <cell r="Q1050">
            <v>37560</v>
          </cell>
          <cell r="R1050" t="str">
            <v>#N/A N.A.</v>
          </cell>
          <cell r="S1050">
            <v>37560</v>
          </cell>
          <cell r="T1050" t="str">
            <v>#N/A N.A.</v>
          </cell>
          <cell r="U1050">
            <v>37560</v>
          </cell>
          <cell r="V1050">
            <v>3.19</v>
          </cell>
          <cell r="W1050">
            <v>37560</v>
          </cell>
          <cell r="X1050">
            <v>6.7733999999999996</v>
          </cell>
          <cell r="Y1050">
            <v>37560</v>
          </cell>
          <cell r="Z1050">
            <v>5.5477999999999996</v>
          </cell>
        </row>
        <row r="1051">
          <cell r="A1051">
            <v>37561</v>
          </cell>
          <cell r="B1051">
            <v>0.99729999999999996</v>
          </cell>
          <cell r="C1051">
            <v>37561</v>
          </cell>
          <cell r="D1051">
            <v>10</v>
          </cell>
          <cell r="E1051">
            <v>37561</v>
          </cell>
          <cell r="F1051">
            <v>9.9719999999999995</v>
          </cell>
          <cell r="G1051">
            <v>37561</v>
          </cell>
          <cell r="H1051">
            <v>15.651899999999999</v>
          </cell>
          <cell r="I1051">
            <v>37561</v>
          </cell>
          <cell r="J1051">
            <v>122.01949999999999</v>
          </cell>
          <cell r="K1051">
            <v>37561</v>
          </cell>
          <cell r="L1051">
            <v>8.1799999999999998E-2</v>
          </cell>
          <cell r="M1051">
            <v>37561</v>
          </cell>
          <cell r="N1051">
            <v>6.4184000000000001</v>
          </cell>
          <cell r="O1051">
            <v>37561</v>
          </cell>
          <cell r="P1051">
            <v>1.2814000000000001</v>
          </cell>
          <cell r="Q1051">
            <v>37561</v>
          </cell>
          <cell r="R1051" t="str">
            <v>#N/A N.A.</v>
          </cell>
          <cell r="S1051">
            <v>37561</v>
          </cell>
          <cell r="T1051" t="str">
            <v>#N/A N.A.</v>
          </cell>
          <cell r="U1051">
            <v>37561</v>
          </cell>
          <cell r="V1051">
            <v>3.19</v>
          </cell>
          <cell r="W1051">
            <v>37561</v>
          </cell>
          <cell r="X1051">
            <v>6.8164999999999996</v>
          </cell>
          <cell r="Y1051">
            <v>37561</v>
          </cell>
          <cell r="Z1051">
            <v>5.5959000000000003</v>
          </cell>
        </row>
        <row r="1052">
          <cell r="A1052">
            <v>37562</v>
          </cell>
          <cell r="B1052">
            <v>0.99729999999999996</v>
          </cell>
          <cell r="C1052">
            <v>37562</v>
          </cell>
          <cell r="D1052">
            <v>10</v>
          </cell>
          <cell r="E1052">
            <v>37562</v>
          </cell>
          <cell r="F1052">
            <v>9.9719999999999995</v>
          </cell>
          <cell r="G1052">
            <v>37562</v>
          </cell>
          <cell r="H1052">
            <v>15.651899999999999</v>
          </cell>
          <cell r="I1052">
            <v>37562</v>
          </cell>
          <cell r="J1052">
            <v>122.01949999999999</v>
          </cell>
          <cell r="K1052">
            <v>37562</v>
          </cell>
          <cell r="L1052">
            <v>8.1799999999999998E-2</v>
          </cell>
          <cell r="M1052">
            <v>37562</v>
          </cell>
          <cell r="N1052">
            <v>6.4184000000000001</v>
          </cell>
          <cell r="O1052">
            <v>37562</v>
          </cell>
          <cell r="P1052">
            <v>1.2814000000000001</v>
          </cell>
          <cell r="Q1052">
            <v>37562</v>
          </cell>
          <cell r="R1052" t="str">
            <v>#N/A N.A.</v>
          </cell>
          <cell r="S1052">
            <v>37562</v>
          </cell>
          <cell r="T1052" t="str">
            <v>#N/A N.A.</v>
          </cell>
          <cell r="U1052">
            <v>37562</v>
          </cell>
          <cell r="V1052">
            <v>3.19</v>
          </cell>
          <cell r="W1052">
            <v>37562</v>
          </cell>
          <cell r="X1052">
            <v>6.8164999999999996</v>
          </cell>
          <cell r="Y1052">
            <v>37562</v>
          </cell>
          <cell r="Z1052">
            <v>5.5959000000000003</v>
          </cell>
        </row>
        <row r="1053">
          <cell r="A1053">
            <v>37563</v>
          </cell>
          <cell r="B1053">
            <v>0.99729999999999996</v>
          </cell>
          <cell r="C1053">
            <v>37563</v>
          </cell>
          <cell r="D1053">
            <v>10</v>
          </cell>
          <cell r="E1053">
            <v>37563</v>
          </cell>
          <cell r="F1053">
            <v>9.9719999999999995</v>
          </cell>
          <cell r="G1053">
            <v>37563</v>
          </cell>
          <cell r="H1053">
            <v>15.651899999999999</v>
          </cell>
          <cell r="I1053">
            <v>37563</v>
          </cell>
          <cell r="J1053">
            <v>122.01949999999999</v>
          </cell>
          <cell r="K1053">
            <v>37563</v>
          </cell>
          <cell r="L1053">
            <v>8.1799999999999998E-2</v>
          </cell>
          <cell r="M1053">
            <v>37563</v>
          </cell>
          <cell r="N1053">
            <v>6.4184000000000001</v>
          </cell>
          <cell r="O1053">
            <v>37563</v>
          </cell>
          <cell r="P1053">
            <v>1.2814000000000001</v>
          </cell>
          <cell r="Q1053">
            <v>37563</v>
          </cell>
          <cell r="R1053" t="str">
            <v>#N/A N.A.</v>
          </cell>
          <cell r="S1053">
            <v>37563</v>
          </cell>
          <cell r="T1053" t="str">
            <v>#N/A N.A.</v>
          </cell>
          <cell r="U1053">
            <v>37563</v>
          </cell>
          <cell r="V1053">
            <v>3.19</v>
          </cell>
          <cell r="W1053">
            <v>37563</v>
          </cell>
          <cell r="X1053">
            <v>6.8164999999999996</v>
          </cell>
          <cell r="Y1053">
            <v>37563</v>
          </cell>
          <cell r="Z1053">
            <v>5.5959000000000003</v>
          </cell>
        </row>
        <row r="1054">
          <cell r="A1054">
            <v>37564</v>
          </cell>
          <cell r="B1054">
            <v>0.99570000000000003</v>
          </cell>
          <cell r="C1054">
            <v>37564</v>
          </cell>
          <cell r="D1054">
            <v>9.92</v>
          </cell>
          <cell r="E1054">
            <v>37564</v>
          </cell>
          <cell r="F1054">
            <v>9.8553999999999995</v>
          </cell>
          <cell r="G1054">
            <v>37564</v>
          </cell>
          <cell r="H1054">
            <v>15.431900000000001</v>
          </cell>
          <cell r="I1054">
            <v>37564</v>
          </cell>
          <cell r="J1054">
            <v>122.997</v>
          </cell>
          <cell r="K1054">
            <v>37564</v>
          </cell>
          <cell r="L1054">
            <v>8.1100000000000005E-2</v>
          </cell>
          <cell r="M1054">
            <v>37564</v>
          </cell>
          <cell r="N1054">
            <v>6.3696999999999999</v>
          </cell>
          <cell r="O1054">
            <v>37564</v>
          </cell>
          <cell r="P1054">
            <v>1.2706</v>
          </cell>
          <cell r="Q1054">
            <v>37564</v>
          </cell>
          <cell r="R1054" t="str">
            <v>#N/A N.A.</v>
          </cell>
          <cell r="S1054">
            <v>37564</v>
          </cell>
          <cell r="T1054" t="str">
            <v>#N/A N.A.</v>
          </cell>
          <cell r="U1054">
            <v>37564</v>
          </cell>
          <cell r="V1054">
            <v>3.19</v>
          </cell>
          <cell r="W1054">
            <v>37564</v>
          </cell>
          <cell r="X1054">
            <v>6.7606000000000002</v>
          </cell>
          <cell r="Y1054">
            <v>37564</v>
          </cell>
          <cell r="Z1054">
            <v>5.5650000000000004</v>
          </cell>
        </row>
        <row r="1055">
          <cell r="A1055">
            <v>37565</v>
          </cell>
          <cell r="B1055">
            <v>1</v>
          </cell>
          <cell r="C1055">
            <v>37565</v>
          </cell>
          <cell r="D1055">
            <v>9.9105000000000008</v>
          </cell>
          <cell r="E1055">
            <v>37565</v>
          </cell>
          <cell r="F1055">
            <v>9.9260000000000002</v>
          </cell>
          <cell r="G1055">
            <v>37565</v>
          </cell>
          <cell r="H1055">
            <v>15.5176</v>
          </cell>
          <cell r="I1055">
            <v>37565</v>
          </cell>
          <cell r="J1055">
            <v>122.5478</v>
          </cell>
          <cell r="K1055">
            <v>37565</v>
          </cell>
          <cell r="L1055">
            <v>8.14E-2</v>
          </cell>
          <cell r="M1055">
            <v>37565</v>
          </cell>
          <cell r="N1055">
            <v>6.3752000000000004</v>
          </cell>
          <cell r="O1055">
            <v>37565</v>
          </cell>
          <cell r="P1055">
            <v>1.2732000000000001</v>
          </cell>
          <cell r="Q1055">
            <v>37565</v>
          </cell>
          <cell r="R1055" t="str">
            <v>#N/A N.A.</v>
          </cell>
          <cell r="S1055">
            <v>37565</v>
          </cell>
          <cell r="T1055" t="str">
            <v>#N/A N.A.</v>
          </cell>
          <cell r="U1055">
            <v>37565</v>
          </cell>
          <cell r="V1055">
            <v>3.07</v>
          </cell>
          <cell r="W1055">
            <v>37565</v>
          </cell>
          <cell r="X1055">
            <v>6.7855999999999996</v>
          </cell>
          <cell r="Y1055">
            <v>37565</v>
          </cell>
          <cell r="Z1055">
            <v>5.5731999999999999</v>
          </cell>
        </row>
        <row r="1056">
          <cell r="A1056">
            <v>37566</v>
          </cell>
          <cell r="B1056">
            <v>0.99660000000000004</v>
          </cell>
          <cell r="C1056">
            <v>37566</v>
          </cell>
          <cell r="D1056">
            <v>9.8602000000000007</v>
          </cell>
          <cell r="E1056">
            <v>37566</v>
          </cell>
          <cell r="F1056">
            <v>9.8514999999999997</v>
          </cell>
          <cell r="G1056">
            <v>37566</v>
          </cell>
          <cell r="H1056">
            <v>15.4206</v>
          </cell>
          <cell r="I1056">
            <v>37566</v>
          </cell>
          <cell r="J1056">
            <v>123.9225</v>
          </cell>
          <cell r="K1056">
            <v>37566</v>
          </cell>
          <cell r="L1056">
            <v>8.1000000000000003E-2</v>
          </cell>
          <cell r="M1056">
            <v>37566</v>
          </cell>
          <cell r="N1056">
            <v>6.3505000000000003</v>
          </cell>
          <cell r="O1056">
            <v>37566</v>
          </cell>
          <cell r="P1056">
            <v>1.2643</v>
          </cell>
          <cell r="Q1056">
            <v>37566</v>
          </cell>
          <cell r="R1056" t="str">
            <v>#N/A N.A.</v>
          </cell>
          <cell r="S1056">
            <v>37566</v>
          </cell>
          <cell r="T1056" t="str">
            <v>#N/A N.A.</v>
          </cell>
          <cell r="U1056">
            <v>37566</v>
          </cell>
          <cell r="V1056">
            <v>2.97</v>
          </cell>
          <cell r="W1056">
            <v>37566</v>
          </cell>
          <cell r="X1056">
            <v>6.7649999999999997</v>
          </cell>
          <cell r="Y1056">
            <v>37566</v>
          </cell>
          <cell r="Z1056">
            <v>5.5651000000000002</v>
          </cell>
        </row>
        <row r="1057">
          <cell r="A1057">
            <v>37567</v>
          </cell>
          <cell r="B1057">
            <v>1.0087999999999999</v>
          </cell>
          <cell r="C1057">
            <v>37567</v>
          </cell>
          <cell r="D1057">
            <v>9.7765000000000004</v>
          </cell>
          <cell r="E1057">
            <v>37567</v>
          </cell>
          <cell r="F1057">
            <v>9.8673000000000002</v>
          </cell>
          <cell r="G1057">
            <v>37567</v>
          </cell>
          <cell r="H1057">
            <v>15.4329</v>
          </cell>
          <cell r="I1057">
            <v>37567</v>
          </cell>
          <cell r="J1057">
            <v>124.59180000000001</v>
          </cell>
          <cell r="K1057">
            <v>37567</v>
          </cell>
          <cell r="L1057">
            <v>8.0600000000000005E-2</v>
          </cell>
          <cell r="M1057">
            <v>37567</v>
          </cell>
          <cell r="N1057">
            <v>6.2758000000000003</v>
          </cell>
          <cell r="O1057">
            <v>37567</v>
          </cell>
          <cell r="P1057">
            <v>1.2525999999999999</v>
          </cell>
          <cell r="Q1057">
            <v>37567</v>
          </cell>
          <cell r="R1057" t="str">
            <v>#N/A N.A.</v>
          </cell>
          <cell r="S1057">
            <v>37567</v>
          </cell>
          <cell r="T1057" t="str">
            <v>#N/A N.A.</v>
          </cell>
          <cell r="U1057">
            <v>37567</v>
          </cell>
          <cell r="V1057">
            <v>2.89</v>
          </cell>
          <cell r="W1057">
            <v>37567</v>
          </cell>
          <cell r="X1057">
            <v>6.7363999999999997</v>
          </cell>
          <cell r="Y1057">
            <v>37567</v>
          </cell>
          <cell r="Z1057">
            <v>5.5369000000000002</v>
          </cell>
        </row>
        <row r="1058">
          <cell r="A1058">
            <v>37568</v>
          </cell>
          <cell r="B1058">
            <v>1.0130999999999999</v>
          </cell>
          <cell r="C1058">
            <v>37568</v>
          </cell>
          <cell r="D1058">
            <v>9.77</v>
          </cell>
          <cell r="E1058">
            <v>37568</v>
          </cell>
          <cell r="F1058">
            <v>9.8925999999999998</v>
          </cell>
          <cell r="G1058">
            <v>37568</v>
          </cell>
          <cell r="H1058">
            <v>15.5275</v>
          </cell>
          <cell r="I1058">
            <v>37568</v>
          </cell>
          <cell r="J1058">
            <v>122.8601</v>
          </cell>
          <cell r="K1058">
            <v>37568</v>
          </cell>
          <cell r="L1058">
            <v>8.14E-2</v>
          </cell>
          <cell r="M1058">
            <v>37568</v>
          </cell>
          <cell r="N1058">
            <v>6.2304000000000004</v>
          </cell>
          <cell r="O1058">
            <v>37568</v>
          </cell>
          <cell r="P1058">
            <v>1.2506999999999999</v>
          </cell>
          <cell r="Q1058">
            <v>37568</v>
          </cell>
          <cell r="R1058" t="str">
            <v>#N/A N.A.</v>
          </cell>
          <cell r="S1058">
            <v>37568</v>
          </cell>
          <cell r="T1058" t="str">
            <v>#N/A N.A.</v>
          </cell>
          <cell r="U1058">
            <v>37568</v>
          </cell>
          <cell r="V1058">
            <v>2.89</v>
          </cell>
          <cell r="W1058">
            <v>37568</v>
          </cell>
          <cell r="X1058">
            <v>6.7615999999999996</v>
          </cell>
          <cell r="Y1058">
            <v>37568</v>
          </cell>
          <cell r="Z1058">
            <v>5.5061999999999998</v>
          </cell>
        </row>
        <row r="1059">
          <cell r="A1059">
            <v>37569</v>
          </cell>
          <cell r="B1059">
            <v>1.0130999999999999</v>
          </cell>
          <cell r="C1059">
            <v>37569</v>
          </cell>
          <cell r="D1059">
            <v>9.77</v>
          </cell>
          <cell r="E1059">
            <v>37569</v>
          </cell>
          <cell r="F1059">
            <v>9.8925999999999998</v>
          </cell>
          <cell r="G1059">
            <v>37569</v>
          </cell>
          <cell r="H1059">
            <v>15.5275</v>
          </cell>
          <cell r="I1059">
            <v>37569</v>
          </cell>
          <cell r="J1059">
            <v>122.8601</v>
          </cell>
          <cell r="K1059">
            <v>37569</v>
          </cell>
          <cell r="L1059">
            <v>8.14E-2</v>
          </cell>
          <cell r="M1059">
            <v>37569</v>
          </cell>
          <cell r="N1059">
            <v>6.2304000000000004</v>
          </cell>
          <cell r="O1059">
            <v>37569</v>
          </cell>
          <cell r="P1059">
            <v>1.2506999999999999</v>
          </cell>
          <cell r="Q1059">
            <v>37569</v>
          </cell>
          <cell r="R1059" t="str">
            <v>#N/A N.A.</v>
          </cell>
          <cell r="S1059">
            <v>37569</v>
          </cell>
          <cell r="T1059" t="str">
            <v>#N/A N.A.</v>
          </cell>
          <cell r="U1059">
            <v>37569</v>
          </cell>
          <cell r="V1059">
            <v>2.89</v>
          </cell>
          <cell r="W1059">
            <v>37569</v>
          </cell>
          <cell r="X1059">
            <v>6.7615999999999996</v>
          </cell>
          <cell r="Y1059">
            <v>37569</v>
          </cell>
          <cell r="Z1059">
            <v>5.5061999999999998</v>
          </cell>
        </row>
        <row r="1060">
          <cell r="A1060">
            <v>37570</v>
          </cell>
          <cell r="B1060">
            <v>1.0130999999999999</v>
          </cell>
          <cell r="C1060">
            <v>37570</v>
          </cell>
          <cell r="D1060">
            <v>9.77</v>
          </cell>
          <cell r="E1060">
            <v>37570</v>
          </cell>
          <cell r="F1060">
            <v>9.8925999999999998</v>
          </cell>
          <cell r="G1060">
            <v>37570</v>
          </cell>
          <cell r="H1060">
            <v>15.5275</v>
          </cell>
          <cell r="I1060">
            <v>37570</v>
          </cell>
          <cell r="J1060">
            <v>122.8601</v>
          </cell>
          <cell r="K1060">
            <v>37570</v>
          </cell>
          <cell r="L1060">
            <v>8.14E-2</v>
          </cell>
          <cell r="M1060">
            <v>37570</v>
          </cell>
          <cell r="N1060">
            <v>6.2304000000000004</v>
          </cell>
          <cell r="O1060">
            <v>37570</v>
          </cell>
          <cell r="P1060">
            <v>1.2506999999999999</v>
          </cell>
          <cell r="Q1060">
            <v>37570</v>
          </cell>
          <cell r="R1060" t="str">
            <v>#N/A N.A.</v>
          </cell>
          <cell r="S1060">
            <v>37570</v>
          </cell>
          <cell r="T1060" t="str">
            <v>#N/A N.A.</v>
          </cell>
          <cell r="U1060">
            <v>37570</v>
          </cell>
          <cell r="V1060">
            <v>2.89</v>
          </cell>
          <cell r="W1060">
            <v>37570</v>
          </cell>
          <cell r="X1060">
            <v>6.7615999999999996</v>
          </cell>
          <cell r="Y1060">
            <v>37570</v>
          </cell>
          <cell r="Z1060">
            <v>5.5061999999999998</v>
          </cell>
        </row>
        <row r="1061">
          <cell r="A1061">
            <v>37571</v>
          </cell>
          <cell r="B1061">
            <v>1.0113000000000001</v>
          </cell>
          <cell r="C1061">
            <v>37571</v>
          </cell>
          <cell r="D1061">
            <v>9.8204999999999991</v>
          </cell>
          <cell r="E1061">
            <v>37571</v>
          </cell>
          <cell r="F1061">
            <v>9.9411000000000005</v>
          </cell>
          <cell r="G1061">
            <v>37571</v>
          </cell>
          <cell r="H1061">
            <v>15.624000000000001</v>
          </cell>
          <cell r="I1061">
            <v>37571</v>
          </cell>
          <cell r="J1061">
            <v>121.6972</v>
          </cell>
          <cell r="K1061">
            <v>37571</v>
          </cell>
          <cell r="L1061">
            <v>8.2199999999999995E-2</v>
          </cell>
          <cell r="M1061">
            <v>37571</v>
          </cell>
          <cell r="N1061">
            <v>6.2698999999999998</v>
          </cell>
          <cell r="O1061">
            <v>37571</v>
          </cell>
          <cell r="P1061">
            <v>1.2616000000000001</v>
          </cell>
          <cell r="Q1061">
            <v>37571</v>
          </cell>
          <cell r="R1061" t="str">
            <v>#N/A N.A.</v>
          </cell>
          <cell r="S1061">
            <v>37571</v>
          </cell>
          <cell r="T1061" t="str">
            <v>#N/A N.A.</v>
          </cell>
          <cell r="U1061">
            <v>37571</v>
          </cell>
          <cell r="V1061">
            <v>2.88</v>
          </cell>
          <cell r="W1061">
            <v>37571</v>
          </cell>
          <cell r="X1061">
            <v>6.7979000000000003</v>
          </cell>
          <cell r="Y1061">
            <v>37571</v>
          </cell>
          <cell r="Z1061">
            <v>5.5266000000000002</v>
          </cell>
        </row>
        <row r="1062">
          <cell r="A1062">
            <v>37572</v>
          </cell>
          <cell r="B1062">
            <v>1.0096000000000001</v>
          </cell>
          <cell r="C1062">
            <v>37572</v>
          </cell>
          <cell r="D1062">
            <v>9.7921999999999993</v>
          </cell>
          <cell r="E1062">
            <v>37572</v>
          </cell>
          <cell r="F1062">
            <v>9.9130000000000003</v>
          </cell>
          <cell r="G1062">
            <v>37572</v>
          </cell>
          <cell r="H1062">
            <v>15.605399999999999</v>
          </cell>
          <cell r="I1062">
            <v>37572</v>
          </cell>
          <cell r="J1062">
            <v>122.62220000000001</v>
          </cell>
          <cell r="K1062">
            <v>37572</v>
          </cell>
          <cell r="L1062">
            <v>8.2100000000000006E-2</v>
          </cell>
          <cell r="M1062">
            <v>37572</v>
          </cell>
          <cell r="N1062">
            <v>6.2172000000000001</v>
          </cell>
          <cell r="O1062">
            <v>37572</v>
          </cell>
          <cell r="P1062">
            <v>1.2584</v>
          </cell>
          <cell r="Q1062">
            <v>37572</v>
          </cell>
          <cell r="R1062" t="str">
            <v>#N/A N.A.</v>
          </cell>
          <cell r="S1062">
            <v>37572</v>
          </cell>
          <cell r="T1062" t="str">
            <v>#N/A N.A.</v>
          </cell>
          <cell r="U1062">
            <v>37572</v>
          </cell>
          <cell r="V1062">
            <v>2.91</v>
          </cell>
          <cell r="W1062">
            <v>37572</v>
          </cell>
          <cell r="X1062">
            <v>6.7971000000000004</v>
          </cell>
          <cell r="Y1062">
            <v>37572</v>
          </cell>
          <cell r="Z1062">
            <v>5.5050999999999997</v>
          </cell>
        </row>
        <row r="1063">
          <cell r="A1063">
            <v>37573</v>
          </cell>
          <cell r="B1063">
            <v>1.0069999999999999</v>
          </cell>
          <cell r="C1063">
            <v>37573</v>
          </cell>
          <cell r="D1063">
            <v>9.8354999999999997</v>
          </cell>
          <cell r="E1063">
            <v>37573</v>
          </cell>
          <cell r="F1063">
            <v>9.9004999999999992</v>
          </cell>
          <cell r="G1063">
            <v>37573</v>
          </cell>
          <cell r="H1063">
            <v>15.597300000000001</v>
          </cell>
          <cell r="I1063">
            <v>37573</v>
          </cell>
          <cell r="J1063">
            <v>122.2782</v>
          </cell>
          <cell r="K1063">
            <v>37573</v>
          </cell>
          <cell r="L1063">
            <v>8.1900000000000001E-2</v>
          </cell>
          <cell r="M1063">
            <v>37573</v>
          </cell>
          <cell r="N1063">
            <v>6.2356999999999996</v>
          </cell>
          <cell r="O1063">
            <v>37573</v>
          </cell>
          <cell r="P1063">
            <v>1.2589999999999999</v>
          </cell>
          <cell r="Q1063">
            <v>37573</v>
          </cell>
          <cell r="R1063" t="str">
            <v>#N/A N.A.</v>
          </cell>
          <cell r="S1063">
            <v>37573</v>
          </cell>
          <cell r="T1063" t="str">
            <v>#N/A N.A.</v>
          </cell>
          <cell r="U1063">
            <v>37573</v>
          </cell>
          <cell r="V1063">
            <v>2.85</v>
          </cell>
          <cell r="W1063">
            <v>37573</v>
          </cell>
          <cell r="X1063">
            <v>6.7611999999999997</v>
          </cell>
          <cell r="Y1063">
            <v>37573</v>
          </cell>
          <cell r="Z1063">
            <v>5.5095999999999998</v>
          </cell>
        </row>
        <row r="1064">
          <cell r="A1064">
            <v>37574</v>
          </cell>
          <cell r="B1064">
            <v>1.0043</v>
          </cell>
          <cell r="C1064">
            <v>37574</v>
          </cell>
          <cell r="D1064">
            <v>9.7085000000000008</v>
          </cell>
          <cell r="E1064">
            <v>37574</v>
          </cell>
          <cell r="F1064">
            <v>9.7490000000000006</v>
          </cell>
          <cell r="G1064">
            <v>37574</v>
          </cell>
          <cell r="H1064">
            <v>15.337999999999999</v>
          </cell>
          <cell r="I1064">
            <v>37574</v>
          </cell>
          <cell r="J1064">
            <v>124.3991</v>
          </cell>
          <cell r="K1064">
            <v>37574</v>
          </cell>
          <cell r="L1064">
            <v>8.0699999999999994E-2</v>
          </cell>
          <cell r="M1064">
            <v>37574</v>
          </cell>
          <cell r="N1064">
            <v>6.1688000000000001</v>
          </cell>
          <cell r="O1064">
            <v>37574</v>
          </cell>
          <cell r="P1064">
            <v>1.2455000000000001</v>
          </cell>
          <cell r="Q1064">
            <v>37574</v>
          </cell>
          <cell r="R1064" t="str">
            <v>#N/A N.A.</v>
          </cell>
          <cell r="S1064">
            <v>37574</v>
          </cell>
          <cell r="T1064" t="str">
            <v>#N/A N.A.</v>
          </cell>
          <cell r="U1064">
            <v>37574</v>
          </cell>
          <cell r="V1064">
            <v>2.83</v>
          </cell>
          <cell r="W1064">
            <v>37574</v>
          </cell>
          <cell r="X1064">
            <v>6.6494</v>
          </cell>
          <cell r="Y1064">
            <v>37574</v>
          </cell>
          <cell r="Z1064">
            <v>5.4771000000000001</v>
          </cell>
        </row>
        <row r="1065">
          <cell r="A1065">
            <v>37575</v>
          </cell>
          <cell r="B1065">
            <v>1.0086999999999999</v>
          </cell>
          <cell r="C1065">
            <v>37575</v>
          </cell>
          <cell r="D1065">
            <v>9.6199999999999992</v>
          </cell>
          <cell r="E1065">
            <v>37575</v>
          </cell>
          <cell r="F1065">
            <v>9.6933000000000007</v>
          </cell>
          <cell r="G1065">
            <v>37575</v>
          </cell>
          <cell r="H1065">
            <v>15.161799999999999</v>
          </cell>
          <cell r="I1065">
            <v>37575</v>
          </cell>
          <cell r="J1065">
            <v>126.17310000000001</v>
          </cell>
          <cell r="K1065">
            <v>37575</v>
          </cell>
          <cell r="L1065">
            <v>7.9600000000000004E-2</v>
          </cell>
          <cell r="M1065">
            <v>37575</v>
          </cell>
          <cell r="N1065">
            <v>6.0523999999999996</v>
          </cell>
          <cell r="O1065">
            <v>37575</v>
          </cell>
          <cell r="P1065">
            <v>1.2296</v>
          </cell>
          <cell r="Q1065">
            <v>37575</v>
          </cell>
          <cell r="R1065" t="str">
            <v>#N/A N.A.</v>
          </cell>
          <cell r="S1065">
            <v>37575</v>
          </cell>
          <cell r="T1065" t="str">
            <v>#N/A N.A.</v>
          </cell>
          <cell r="U1065">
            <v>37575</v>
          </cell>
          <cell r="V1065">
            <v>2.83</v>
          </cell>
          <cell r="W1065">
            <v>37575</v>
          </cell>
          <cell r="X1065">
            <v>6.6037999999999997</v>
          </cell>
          <cell r="Y1065">
            <v>37575</v>
          </cell>
          <cell r="Z1065">
            <v>5.4043999999999999</v>
          </cell>
        </row>
        <row r="1066">
          <cell r="A1066">
            <v>37576</v>
          </cell>
          <cell r="B1066">
            <v>1.0086999999999999</v>
          </cell>
          <cell r="C1066">
            <v>37576</v>
          </cell>
          <cell r="D1066">
            <v>9.6199999999999992</v>
          </cell>
          <cell r="E1066">
            <v>37576</v>
          </cell>
          <cell r="F1066">
            <v>9.6933000000000007</v>
          </cell>
          <cell r="G1066">
            <v>37576</v>
          </cell>
          <cell r="H1066">
            <v>15.161799999999999</v>
          </cell>
          <cell r="I1066">
            <v>37576</v>
          </cell>
          <cell r="J1066">
            <v>126.17310000000001</v>
          </cell>
          <cell r="K1066">
            <v>37576</v>
          </cell>
          <cell r="L1066">
            <v>7.9600000000000004E-2</v>
          </cell>
          <cell r="M1066">
            <v>37576</v>
          </cell>
          <cell r="N1066">
            <v>6.0523999999999996</v>
          </cell>
          <cell r="O1066">
            <v>37576</v>
          </cell>
          <cell r="P1066">
            <v>1.2296</v>
          </cell>
          <cell r="Q1066">
            <v>37576</v>
          </cell>
          <cell r="R1066" t="str">
            <v>#N/A N.A.</v>
          </cell>
          <cell r="S1066">
            <v>37576</v>
          </cell>
          <cell r="T1066" t="str">
            <v>#N/A N.A.</v>
          </cell>
          <cell r="U1066">
            <v>37576</v>
          </cell>
          <cell r="V1066">
            <v>2.83</v>
          </cell>
          <cell r="W1066">
            <v>37576</v>
          </cell>
          <cell r="X1066">
            <v>6.6037999999999997</v>
          </cell>
          <cell r="Y1066">
            <v>37576</v>
          </cell>
          <cell r="Z1066">
            <v>5.4043999999999999</v>
          </cell>
        </row>
        <row r="1067">
          <cell r="A1067">
            <v>37577</v>
          </cell>
          <cell r="B1067">
            <v>1.0086999999999999</v>
          </cell>
          <cell r="C1067">
            <v>37577</v>
          </cell>
          <cell r="D1067">
            <v>9.6199999999999992</v>
          </cell>
          <cell r="E1067">
            <v>37577</v>
          </cell>
          <cell r="F1067">
            <v>9.6933000000000007</v>
          </cell>
          <cell r="G1067">
            <v>37577</v>
          </cell>
          <cell r="H1067">
            <v>15.161799999999999</v>
          </cell>
          <cell r="I1067">
            <v>37577</v>
          </cell>
          <cell r="J1067">
            <v>126.17310000000001</v>
          </cell>
          <cell r="K1067">
            <v>37577</v>
          </cell>
          <cell r="L1067">
            <v>7.9600000000000004E-2</v>
          </cell>
          <cell r="M1067">
            <v>37577</v>
          </cell>
          <cell r="N1067">
            <v>6.0523999999999996</v>
          </cell>
          <cell r="O1067">
            <v>37577</v>
          </cell>
          <cell r="P1067">
            <v>1.2296</v>
          </cell>
          <cell r="Q1067">
            <v>37577</v>
          </cell>
          <cell r="R1067" t="str">
            <v>#N/A N.A.</v>
          </cell>
          <cell r="S1067">
            <v>37577</v>
          </cell>
          <cell r="T1067" t="str">
            <v>#N/A N.A.</v>
          </cell>
          <cell r="U1067">
            <v>37577</v>
          </cell>
          <cell r="V1067">
            <v>2.83</v>
          </cell>
          <cell r="W1067">
            <v>37577</v>
          </cell>
          <cell r="X1067">
            <v>6.6037999999999997</v>
          </cell>
          <cell r="Y1067">
            <v>37577</v>
          </cell>
          <cell r="Z1067">
            <v>5.4043999999999999</v>
          </cell>
        </row>
        <row r="1068">
          <cell r="A1068">
            <v>37578</v>
          </cell>
          <cell r="B1068">
            <v>1.0077</v>
          </cell>
          <cell r="C1068">
            <v>37578</v>
          </cell>
          <cell r="D1068">
            <v>9.5924999999999994</v>
          </cell>
          <cell r="E1068">
            <v>37578</v>
          </cell>
          <cell r="F1068">
            <v>9.6649999999999991</v>
          </cell>
          <cell r="G1068">
            <v>37578</v>
          </cell>
          <cell r="H1068">
            <v>15.184699999999999</v>
          </cell>
          <cell r="I1068">
            <v>37578</v>
          </cell>
          <cell r="J1068">
            <v>125.9871</v>
          </cell>
          <cell r="K1068">
            <v>37578</v>
          </cell>
          <cell r="L1068">
            <v>7.9299999999999995E-2</v>
          </cell>
          <cell r="M1068">
            <v>37578</v>
          </cell>
          <cell r="N1068">
            <v>6.0401999999999996</v>
          </cell>
          <cell r="O1068">
            <v>37578</v>
          </cell>
          <cell r="P1068">
            <v>1.2306999999999999</v>
          </cell>
          <cell r="Q1068">
            <v>37578</v>
          </cell>
          <cell r="R1068" t="str">
            <v>#N/A N.A.</v>
          </cell>
          <cell r="S1068">
            <v>37578</v>
          </cell>
          <cell r="T1068" t="str">
            <v>#N/A N.A.</v>
          </cell>
          <cell r="U1068">
            <v>37578</v>
          </cell>
          <cell r="V1068">
            <v>2.83</v>
          </cell>
          <cell r="W1068">
            <v>37578</v>
          </cell>
          <cell r="X1068">
            <v>6.6021999999999998</v>
          </cell>
          <cell r="Y1068">
            <v>37578</v>
          </cell>
          <cell r="Z1068">
            <v>5.3941999999999997</v>
          </cell>
        </row>
        <row r="1069">
          <cell r="A1069">
            <v>37579</v>
          </cell>
          <cell r="B1069">
            <v>1.0049999999999999</v>
          </cell>
          <cell r="C1069">
            <v>37579</v>
          </cell>
          <cell r="D1069">
            <v>9.5975000000000001</v>
          </cell>
          <cell r="E1069">
            <v>37579</v>
          </cell>
          <cell r="F1069">
            <v>9.6776999999999997</v>
          </cell>
          <cell r="G1069">
            <v>37579</v>
          </cell>
          <cell r="H1069">
            <v>15.2502</v>
          </cell>
          <cell r="I1069">
            <v>37579</v>
          </cell>
          <cell r="J1069">
            <v>125.2227</v>
          </cell>
          <cell r="K1069">
            <v>37579</v>
          </cell>
          <cell r="L1069">
            <v>7.8899999999999998E-2</v>
          </cell>
          <cell r="M1069">
            <v>37579</v>
          </cell>
          <cell r="N1069">
            <v>6.0918999999999999</v>
          </cell>
          <cell r="O1069">
            <v>37579</v>
          </cell>
          <cell r="P1069">
            <v>1.2375</v>
          </cell>
          <cell r="Q1069">
            <v>37579</v>
          </cell>
          <cell r="R1069" t="str">
            <v>#N/A N.A.</v>
          </cell>
          <cell r="S1069">
            <v>37579</v>
          </cell>
          <cell r="T1069" t="str">
            <v>#N/A N.A.</v>
          </cell>
          <cell r="U1069">
            <v>37579</v>
          </cell>
          <cell r="V1069">
            <v>2.78</v>
          </cell>
          <cell r="W1069">
            <v>37579</v>
          </cell>
          <cell r="X1069">
            <v>6.5936000000000003</v>
          </cell>
          <cell r="Y1069">
            <v>37579</v>
          </cell>
          <cell r="Z1069">
            <v>5.3930999999999996</v>
          </cell>
        </row>
        <row r="1070">
          <cell r="A1070">
            <v>37580</v>
          </cell>
          <cell r="B1070">
            <v>1.0032000000000001</v>
          </cell>
          <cell r="C1070">
            <v>37580</v>
          </cell>
          <cell r="D1070">
            <v>9.6705000000000005</v>
          </cell>
          <cell r="E1070">
            <v>37580</v>
          </cell>
          <cell r="F1070">
            <v>9.6876999999999995</v>
          </cell>
          <cell r="G1070">
            <v>37580</v>
          </cell>
          <cell r="H1070">
            <v>15.2012</v>
          </cell>
          <cell r="I1070">
            <v>37580</v>
          </cell>
          <cell r="J1070">
            <v>125.8587</v>
          </cell>
          <cell r="K1070">
            <v>37580</v>
          </cell>
          <cell r="L1070">
            <v>7.8799999999999995E-2</v>
          </cell>
          <cell r="M1070">
            <v>37580</v>
          </cell>
          <cell r="N1070">
            <v>6.0964999999999998</v>
          </cell>
          <cell r="O1070">
            <v>37580</v>
          </cell>
          <cell r="P1070">
            <v>1.2394000000000001</v>
          </cell>
          <cell r="Q1070">
            <v>37580</v>
          </cell>
          <cell r="R1070" t="str">
            <v>#N/A N.A.</v>
          </cell>
          <cell r="S1070">
            <v>37580</v>
          </cell>
          <cell r="T1070" t="str">
            <v>#N/A N.A.</v>
          </cell>
          <cell r="U1070">
            <v>37580</v>
          </cell>
          <cell r="V1070">
            <v>2.78</v>
          </cell>
          <cell r="W1070">
            <v>37580</v>
          </cell>
          <cell r="X1070">
            <v>6.5948000000000002</v>
          </cell>
          <cell r="Y1070">
            <v>37580</v>
          </cell>
          <cell r="Z1070">
            <v>5.4211999999999998</v>
          </cell>
        </row>
        <row r="1071">
          <cell r="A1071">
            <v>37581</v>
          </cell>
          <cell r="B1071">
            <v>0.999</v>
          </cell>
          <cell r="C1071">
            <v>37581</v>
          </cell>
          <cell r="D1071">
            <v>9.6174999999999997</v>
          </cell>
          <cell r="E1071">
            <v>37581</v>
          </cell>
          <cell r="F1071">
            <v>9.6042000000000005</v>
          </cell>
          <cell r="G1071">
            <v>37581</v>
          </cell>
          <cell r="H1071">
            <v>15.207000000000001</v>
          </cell>
          <cell r="I1071">
            <v>37581</v>
          </cell>
          <cell r="J1071">
            <v>126.21510000000001</v>
          </cell>
          <cell r="K1071">
            <v>37581</v>
          </cell>
          <cell r="L1071">
            <v>7.8399999999999997E-2</v>
          </cell>
          <cell r="M1071">
            <v>37581</v>
          </cell>
          <cell r="N1071">
            <v>6.0970000000000004</v>
          </cell>
          <cell r="O1071">
            <v>37581</v>
          </cell>
          <cell r="P1071">
            <v>1.2326999999999999</v>
          </cell>
          <cell r="Q1071">
            <v>37581</v>
          </cell>
          <cell r="R1071" t="str">
            <v>#N/A N.A.</v>
          </cell>
          <cell r="S1071">
            <v>37581</v>
          </cell>
          <cell r="T1071" t="str">
            <v>#N/A N.A.</v>
          </cell>
          <cell r="U1071">
            <v>37581</v>
          </cell>
          <cell r="V1071">
            <v>2.78</v>
          </cell>
          <cell r="W1071">
            <v>37581</v>
          </cell>
          <cell r="X1071">
            <v>6.5547000000000004</v>
          </cell>
          <cell r="Y1071">
            <v>37581</v>
          </cell>
          <cell r="Z1071">
            <v>5.4081999999999999</v>
          </cell>
        </row>
        <row r="1072">
          <cell r="A1072">
            <v>37582</v>
          </cell>
          <cell r="B1072">
            <v>0.99739999999999995</v>
          </cell>
          <cell r="C1072">
            <v>37582</v>
          </cell>
          <cell r="D1072">
            <v>9.4625000000000004</v>
          </cell>
          <cell r="E1072">
            <v>37582</v>
          </cell>
          <cell r="F1072">
            <v>9.4498999999999995</v>
          </cell>
          <cell r="G1072">
            <v>37582</v>
          </cell>
          <cell r="H1072">
            <v>14.965400000000001</v>
          </cell>
          <cell r="I1072">
            <v>37582</v>
          </cell>
          <cell r="J1072">
            <v>127.9778</v>
          </cell>
          <cell r="K1072">
            <v>37582</v>
          </cell>
          <cell r="L1072">
            <v>7.7100000000000002E-2</v>
          </cell>
          <cell r="M1072">
            <v>37582</v>
          </cell>
          <cell r="N1072">
            <v>6.0031999999999996</v>
          </cell>
          <cell r="O1072">
            <v>37582</v>
          </cell>
          <cell r="P1072">
            <v>1.2142999999999999</v>
          </cell>
          <cell r="Q1072">
            <v>37582</v>
          </cell>
          <cell r="R1072" t="str">
            <v>#N/A N.A.</v>
          </cell>
          <cell r="S1072">
            <v>37582</v>
          </cell>
          <cell r="T1072" t="str">
            <v>#N/A N.A.</v>
          </cell>
          <cell r="U1072">
            <v>37582</v>
          </cell>
          <cell r="V1072">
            <v>2.79</v>
          </cell>
          <cell r="W1072">
            <v>37582</v>
          </cell>
          <cell r="X1072">
            <v>6.4099000000000004</v>
          </cell>
          <cell r="Y1072">
            <v>37582</v>
          </cell>
          <cell r="Z1072">
            <v>5.3368000000000002</v>
          </cell>
        </row>
        <row r="1073">
          <cell r="A1073">
            <v>37583</v>
          </cell>
          <cell r="B1073">
            <v>0.99739999999999995</v>
          </cell>
          <cell r="C1073">
            <v>37583</v>
          </cell>
          <cell r="D1073">
            <v>9.4625000000000004</v>
          </cell>
          <cell r="E1073">
            <v>37583</v>
          </cell>
          <cell r="F1073">
            <v>9.4498999999999995</v>
          </cell>
          <cell r="G1073">
            <v>37583</v>
          </cell>
          <cell r="H1073">
            <v>14.965400000000001</v>
          </cell>
          <cell r="I1073">
            <v>37583</v>
          </cell>
          <cell r="J1073">
            <v>127.9778</v>
          </cell>
          <cell r="K1073">
            <v>37583</v>
          </cell>
          <cell r="L1073">
            <v>7.7100000000000002E-2</v>
          </cell>
          <cell r="M1073">
            <v>37583</v>
          </cell>
          <cell r="N1073">
            <v>6.0031999999999996</v>
          </cell>
          <cell r="O1073">
            <v>37583</v>
          </cell>
          <cell r="P1073">
            <v>1.2142999999999999</v>
          </cell>
          <cell r="Q1073">
            <v>37583</v>
          </cell>
          <cell r="R1073" t="str">
            <v>#N/A N.A.</v>
          </cell>
          <cell r="S1073">
            <v>37583</v>
          </cell>
          <cell r="T1073" t="str">
            <v>#N/A N.A.</v>
          </cell>
          <cell r="U1073">
            <v>37583</v>
          </cell>
          <cell r="V1073">
            <v>2.79</v>
          </cell>
          <cell r="W1073">
            <v>37583</v>
          </cell>
          <cell r="X1073">
            <v>6.4099000000000004</v>
          </cell>
          <cell r="Y1073">
            <v>37583</v>
          </cell>
          <cell r="Z1073">
            <v>5.3368000000000002</v>
          </cell>
        </row>
        <row r="1074">
          <cell r="A1074">
            <v>37584</v>
          </cell>
          <cell r="B1074">
            <v>0.99739999999999995</v>
          </cell>
          <cell r="C1074">
            <v>37584</v>
          </cell>
          <cell r="D1074">
            <v>9.4625000000000004</v>
          </cell>
          <cell r="E1074">
            <v>37584</v>
          </cell>
          <cell r="F1074">
            <v>9.4498999999999995</v>
          </cell>
          <cell r="G1074">
            <v>37584</v>
          </cell>
          <cell r="H1074">
            <v>14.965400000000001</v>
          </cell>
          <cell r="I1074">
            <v>37584</v>
          </cell>
          <cell r="J1074">
            <v>127.9778</v>
          </cell>
          <cell r="K1074">
            <v>37584</v>
          </cell>
          <cell r="L1074">
            <v>7.7100000000000002E-2</v>
          </cell>
          <cell r="M1074">
            <v>37584</v>
          </cell>
          <cell r="N1074">
            <v>6.0031999999999996</v>
          </cell>
          <cell r="O1074">
            <v>37584</v>
          </cell>
          <cell r="P1074">
            <v>1.2142999999999999</v>
          </cell>
          <cell r="Q1074">
            <v>37584</v>
          </cell>
          <cell r="R1074" t="str">
            <v>#N/A N.A.</v>
          </cell>
          <cell r="S1074">
            <v>37584</v>
          </cell>
          <cell r="T1074" t="str">
            <v>#N/A N.A.</v>
          </cell>
          <cell r="U1074">
            <v>37584</v>
          </cell>
          <cell r="V1074">
            <v>2.79</v>
          </cell>
          <cell r="W1074">
            <v>37584</v>
          </cell>
          <cell r="X1074">
            <v>6.4099000000000004</v>
          </cell>
          <cell r="Y1074">
            <v>37584</v>
          </cell>
          <cell r="Z1074">
            <v>5.3368000000000002</v>
          </cell>
        </row>
        <row r="1075">
          <cell r="A1075">
            <v>37585</v>
          </cell>
          <cell r="B1075">
            <v>0.9929</v>
          </cell>
          <cell r="C1075">
            <v>37585</v>
          </cell>
          <cell r="D1075">
            <v>9.27</v>
          </cell>
          <cell r="E1075">
            <v>37585</v>
          </cell>
          <cell r="F1075">
            <v>9.2035999999999998</v>
          </cell>
          <cell r="G1075">
            <v>37585</v>
          </cell>
          <cell r="H1075">
            <v>14.529199999999999</v>
          </cell>
          <cell r="I1075">
            <v>37585</v>
          </cell>
          <cell r="J1075">
            <v>130.58699999999999</v>
          </cell>
          <cell r="K1075">
            <v>37585</v>
          </cell>
          <cell r="L1075">
            <v>7.5999999999999998E-2</v>
          </cell>
          <cell r="M1075">
            <v>37585</v>
          </cell>
          <cell r="N1075">
            <v>5.9042000000000003</v>
          </cell>
          <cell r="O1075">
            <v>37585</v>
          </cell>
          <cell r="P1075">
            <v>1.1899</v>
          </cell>
          <cell r="Q1075">
            <v>37585</v>
          </cell>
          <cell r="R1075" t="str">
            <v>#N/A N.A.</v>
          </cell>
          <cell r="S1075">
            <v>37585</v>
          </cell>
          <cell r="T1075" t="str">
            <v>#N/A N.A.</v>
          </cell>
          <cell r="U1075">
            <v>37585</v>
          </cell>
          <cell r="V1075">
            <v>2.79</v>
          </cell>
          <cell r="W1075">
            <v>37585</v>
          </cell>
          <cell r="X1075">
            <v>6.2530000000000001</v>
          </cell>
          <cell r="Y1075">
            <v>37585</v>
          </cell>
          <cell r="Z1075">
            <v>5.1967999999999996</v>
          </cell>
        </row>
        <row r="1076">
          <cell r="A1076">
            <v>37586</v>
          </cell>
          <cell r="B1076">
            <v>0.99129999999999996</v>
          </cell>
          <cell r="C1076">
            <v>37586</v>
          </cell>
          <cell r="D1076">
            <v>9.2136999999999993</v>
          </cell>
          <cell r="E1076">
            <v>37586</v>
          </cell>
          <cell r="F1076">
            <v>9.1547000000000001</v>
          </cell>
          <cell r="G1076">
            <v>37586</v>
          </cell>
          <cell r="H1076">
            <v>14.3094</v>
          </cell>
          <cell r="I1076">
            <v>37586</v>
          </cell>
          <cell r="J1076">
            <v>130.81890000000001</v>
          </cell>
          <cell r="K1076">
            <v>37586</v>
          </cell>
          <cell r="L1076">
            <v>7.5800000000000006E-2</v>
          </cell>
          <cell r="M1076">
            <v>37586</v>
          </cell>
          <cell r="N1076">
            <v>5.8540000000000001</v>
          </cell>
          <cell r="O1076">
            <v>37586</v>
          </cell>
          <cell r="P1076">
            <v>1.1822999999999999</v>
          </cell>
          <cell r="Q1076">
            <v>37586</v>
          </cell>
          <cell r="R1076" t="str">
            <v>#N/A N.A.</v>
          </cell>
          <cell r="S1076">
            <v>37586</v>
          </cell>
          <cell r="T1076" t="str">
            <v>#N/A N.A.</v>
          </cell>
          <cell r="U1076">
            <v>37586</v>
          </cell>
          <cell r="V1076">
            <v>2.8</v>
          </cell>
          <cell r="W1076">
            <v>37586</v>
          </cell>
          <cell r="X1076">
            <v>6.2161</v>
          </cell>
          <cell r="Y1076">
            <v>37586</v>
          </cell>
          <cell r="Z1076">
            <v>5.1608999999999998</v>
          </cell>
        </row>
        <row r="1077">
          <cell r="A1077">
            <v>37587</v>
          </cell>
          <cell r="B1077">
            <v>0.99080000000000001</v>
          </cell>
          <cell r="C1077">
            <v>37587</v>
          </cell>
          <cell r="D1077">
            <v>9.2654999999999994</v>
          </cell>
          <cell r="E1077">
            <v>37587</v>
          </cell>
          <cell r="F1077">
            <v>9.1935000000000002</v>
          </cell>
          <cell r="G1077">
            <v>37587</v>
          </cell>
          <cell r="H1077">
            <v>14.333</v>
          </cell>
          <cell r="I1077">
            <v>37587</v>
          </cell>
          <cell r="J1077">
            <v>130.00540000000001</v>
          </cell>
          <cell r="K1077">
            <v>37587</v>
          </cell>
          <cell r="L1077">
            <v>7.5700000000000003E-2</v>
          </cell>
          <cell r="M1077">
            <v>37587</v>
          </cell>
          <cell r="N1077">
            <v>5.89</v>
          </cell>
          <cell r="O1077">
            <v>37587</v>
          </cell>
          <cell r="P1077">
            <v>1.1879999999999999</v>
          </cell>
          <cell r="Q1077">
            <v>37587</v>
          </cell>
          <cell r="R1077" t="str">
            <v>#N/A N.A.</v>
          </cell>
          <cell r="S1077">
            <v>37587</v>
          </cell>
          <cell r="T1077" t="str">
            <v>#N/A N.A.</v>
          </cell>
          <cell r="U1077">
            <v>37587</v>
          </cell>
          <cell r="V1077">
            <v>2.8</v>
          </cell>
          <cell r="W1077">
            <v>37587</v>
          </cell>
          <cell r="X1077">
            <v>6.2194000000000003</v>
          </cell>
          <cell r="Y1077">
            <v>37587</v>
          </cell>
          <cell r="Z1077">
            <v>5.1559999999999997</v>
          </cell>
        </row>
        <row r="1078">
          <cell r="A1078">
            <v>37588</v>
          </cell>
          <cell r="B1078">
            <v>0.99399999999999999</v>
          </cell>
          <cell r="C1078">
            <v>37588</v>
          </cell>
          <cell r="D1078">
            <v>9.2750000000000004</v>
          </cell>
          <cell r="E1078">
            <v>37588</v>
          </cell>
          <cell r="F1078">
            <v>9.1931999999999992</v>
          </cell>
          <cell r="G1078">
            <v>37588</v>
          </cell>
          <cell r="H1078">
            <v>14.379</v>
          </cell>
          <cell r="I1078">
            <v>37588</v>
          </cell>
          <cell r="J1078">
            <v>130.21559999999999</v>
          </cell>
          <cell r="K1078">
            <v>37588</v>
          </cell>
          <cell r="L1078">
            <v>7.5800000000000006E-2</v>
          </cell>
          <cell r="M1078">
            <v>37588</v>
          </cell>
          <cell r="N1078">
            <v>5.8959999999999999</v>
          </cell>
          <cell r="O1078">
            <v>37588</v>
          </cell>
          <cell r="P1078">
            <v>1.1893</v>
          </cell>
          <cell r="Q1078">
            <v>37588</v>
          </cell>
          <cell r="R1078" t="str">
            <v>#N/A N.A.</v>
          </cell>
          <cell r="S1078">
            <v>37588</v>
          </cell>
          <cell r="T1078" t="str">
            <v>#N/A N.A.</v>
          </cell>
          <cell r="U1078">
            <v>37588</v>
          </cell>
          <cell r="V1078">
            <v>2.8</v>
          </cell>
          <cell r="W1078">
            <v>37588</v>
          </cell>
          <cell r="X1078">
            <v>6.2458</v>
          </cell>
          <cell r="Y1078">
            <v>37588</v>
          </cell>
          <cell r="Z1078">
            <v>5.2027999999999999</v>
          </cell>
        </row>
        <row r="1079">
          <cell r="A1079">
            <v>37589</v>
          </cell>
          <cell r="B1079">
            <v>0.99419999999999997</v>
          </cell>
          <cell r="C1079">
            <v>37589</v>
          </cell>
          <cell r="D1079">
            <v>9.2624999999999993</v>
          </cell>
          <cell r="E1079">
            <v>37589</v>
          </cell>
          <cell r="F1079">
            <v>9.2088000000000001</v>
          </cell>
          <cell r="G1079">
            <v>37589</v>
          </cell>
          <cell r="H1079">
            <v>14.4132</v>
          </cell>
          <cell r="I1079">
            <v>37589</v>
          </cell>
          <cell r="J1079">
            <v>130.62629999999999</v>
          </cell>
          <cell r="K1079">
            <v>37589</v>
          </cell>
          <cell r="L1079">
            <v>7.5499999999999998E-2</v>
          </cell>
          <cell r="M1079">
            <v>37589</v>
          </cell>
          <cell r="N1079">
            <v>5.9119999999999999</v>
          </cell>
          <cell r="O1079">
            <v>37589</v>
          </cell>
          <cell r="P1079">
            <v>1.1865000000000001</v>
          </cell>
          <cell r="Q1079">
            <v>37589</v>
          </cell>
          <cell r="R1079" t="str">
            <v>#N/A N.A.</v>
          </cell>
          <cell r="S1079">
            <v>37589</v>
          </cell>
          <cell r="T1079" t="str">
            <v>#N/A N.A.</v>
          </cell>
          <cell r="U1079">
            <v>37589</v>
          </cell>
          <cell r="V1079">
            <v>2.8</v>
          </cell>
          <cell r="W1079">
            <v>37589</v>
          </cell>
          <cell r="X1079">
            <v>6.2405999999999997</v>
          </cell>
          <cell r="Y1079">
            <v>37589</v>
          </cell>
          <cell r="Z1079">
            <v>5.1908000000000003</v>
          </cell>
        </row>
        <row r="1080">
          <cell r="A1080">
            <v>37590</v>
          </cell>
          <cell r="B1080">
            <v>0.99419999999999997</v>
          </cell>
          <cell r="C1080">
            <v>37590</v>
          </cell>
          <cell r="D1080">
            <v>9.2624999999999993</v>
          </cell>
          <cell r="E1080">
            <v>37590</v>
          </cell>
          <cell r="F1080">
            <v>9.2088000000000001</v>
          </cell>
          <cell r="G1080">
            <v>37590</v>
          </cell>
          <cell r="H1080">
            <v>14.4132</v>
          </cell>
          <cell r="I1080">
            <v>37590</v>
          </cell>
          <cell r="J1080">
            <v>130.62629999999999</v>
          </cell>
          <cell r="K1080">
            <v>37590</v>
          </cell>
          <cell r="L1080">
            <v>7.5499999999999998E-2</v>
          </cell>
          <cell r="M1080">
            <v>37590</v>
          </cell>
          <cell r="N1080">
            <v>5.9119999999999999</v>
          </cell>
          <cell r="O1080">
            <v>37590</v>
          </cell>
          <cell r="P1080">
            <v>1.1865000000000001</v>
          </cell>
          <cell r="Q1080">
            <v>37590</v>
          </cell>
          <cell r="R1080" t="str">
            <v>#N/A N.A.</v>
          </cell>
          <cell r="S1080">
            <v>37590</v>
          </cell>
          <cell r="T1080" t="str">
            <v>#N/A N.A.</v>
          </cell>
          <cell r="U1080">
            <v>37590</v>
          </cell>
          <cell r="V1080">
            <v>2.8</v>
          </cell>
          <cell r="W1080">
            <v>37590</v>
          </cell>
          <cell r="X1080">
            <v>6.2405999999999997</v>
          </cell>
          <cell r="Y1080">
            <v>37590</v>
          </cell>
          <cell r="Z1080">
            <v>5.1908000000000003</v>
          </cell>
        </row>
        <row r="1081">
          <cell r="A1081">
            <v>37591</v>
          </cell>
          <cell r="B1081">
            <v>0.99419999999999997</v>
          </cell>
          <cell r="C1081">
            <v>37591</v>
          </cell>
          <cell r="D1081">
            <v>9.2624999999999993</v>
          </cell>
          <cell r="E1081">
            <v>37591</v>
          </cell>
          <cell r="F1081">
            <v>9.2088000000000001</v>
          </cell>
          <cell r="G1081">
            <v>37591</v>
          </cell>
          <cell r="H1081">
            <v>14.4132</v>
          </cell>
          <cell r="I1081">
            <v>37591</v>
          </cell>
          <cell r="J1081">
            <v>130.62629999999999</v>
          </cell>
          <cell r="K1081">
            <v>37591</v>
          </cell>
          <cell r="L1081">
            <v>7.5499999999999998E-2</v>
          </cell>
          <cell r="M1081">
            <v>37591</v>
          </cell>
          <cell r="N1081">
            <v>5.9119999999999999</v>
          </cell>
          <cell r="O1081">
            <v>37591</v>
          </cell>
          <cell r="P1081">
            <v>1.1865000000000001</v>
          </cell>
          <cell r="Q1081">
            <v>37591</v>
          </cell>
          <cell r="R1081" t="str">
            <v>#N/A N.A.</v>
          </cell>
          <cell r="S1081">
            <v>37591</v>
          </cell>
          <cell r="T1081" t="str">
            <v>#N/A N.A.</v>
          </cell>
          <cell r="U1081">
            <v>37591</v>
          </cell>
          <cell r="V1081">
            <v>2.8</v>
          </cell>
          <cell r="W1081">
            <v>37591</v>
          </cell>
          <cell r="X1081">
            <v>6.2405999999999997</v>
          </cell>
          <cell r="Y1081">
            <v>37591</v>
          </cell>
          <cell r="Z1081">
            <v>5.1908000000000003</v>
          </cell>
        </row>
        <row r="1082">
          <cell r="A1082">
            <v>37592</v>
          </cell>
          <cell r="B1082">
            <v>0.99470000000000003</v>
          </cell>
          <cell r="C1082">
            <v>37592</v>
          </cell>
          <cell r="D1082">
            <v>9.25</v>
          </cell>
          <cell r="E1082">
            <v>37592</v>
          </cell>
          <cell r="F1082">
            <v>9.1928000000000001</v>
          </cell>
          <cell r="G1082">
            <v>37592</v>
          </cell>
          <cell r="H1082">
            <v>14.3797</v>
          </cell>
          <cell r="I1082">
            <v>37592</v>
          </cell>
          <cell r="J1082">
            <v>131.38990000000001</v>
          </cell>
          <cell r="K1082">
            <v>37592</v>
          </cell>
          <cell r="L1082">
            <v>7.3999999999999996E-2</v>
          </cell>
          <cell r="M1082">
            <v>37592</v>
          </cell>
          <cell r="N1082">
            <v>5.9245999999999999</v>
          </cell>
          <cell r="O1082">
            <v>37592</v>
          </cell>
          <cell r="P1082">
            <v>1.1832</v>
          </cell>
          <cell r="Q1082">
            <v>37592</v>
          </cell>
          <cell r="R1082" t="str">
            <v>#N/A N.A.</v>
          </cell>
          <cell r="S1082">
            <v>37592</v>
          </cell>
          <cell r="T1082" t="str">
            <v>#N/A N.A.</v>
          </cell>
          <cell r="U1082">
            <v>37592</v>
          </cell>
          <cell r="V1082">
            <v>2.8</v>
          </cell>
          <cell r="W1082">
            <v>37592</v>
          </cell>
          <cell r="X1082">
            <v>6.2502000000000004</v>
          </cell>
          <cell r="Y1082">
            <v>37592</v>
          </cell>
          <cell r="Z1082">
            <v>5.1702000000000004</v>
          </cell>
        </row>
        <row r="1083">
          <cell r="A1083">
            <v>37593</v>
          </cell>
          <cell r="B1083">
            <v>0.99690000000000001</v>
          </cell>
          <cell r="C1083">
            <v>37593</v>
          </cell>
          <cell r="D1083">
            <v>9.2684999999999995</v>
          </cell>
          <cell r="E1083">
            <v>37593</v>
          </cell>
          <cell r="F1083">
            <v>9.2413000000000007</v>
          </cell>
          <cell r="G1083">
            <v>37593</v>
          </cell>
          <cell r="H1083">
            <v>14.544700000000001</v>
          </cell>
          <cell r="I1083">
            <v>37593</v>
          </cell>
          <cell r="J1083">
            <v>131.4255</v>
          </cell>
          <cell r="K1083">
            <v>37593</v>
          </cell>
          <cell r="L1083">
            <v>7.4300000000000005E-2</v>
          </cell>
          <cell r="M1083">
            <v>37593</v>
          </cell>
          <cell r="N1083">
            <v>5.9493</v>
          </cell>
          <cell r="O1083">
            <v>37593</v>
          </cell>
          <cell r="P1083">
            <v>1.1874</v>
          </cell>
          <cell r="Q1083">
            <v>37593</v>
          </cell>
          <cell r="R1083" t="str">
            <v>#N/A N.A.</v>
          </cell>
          <cell r="S1083">
            <v>37593</v>
          </cell>
          <cell r="T1083" t="str">
            <v>#N/A N.A.</v>
          </cell>
          <cell r="U1083">
            <v>37593</v>
          </cell>
          <cell r="V1083">
            <v>2.81</v>
          </cell>
          <cell r="W1083">
            <v>37593</v>
          </cell>
          <cell r="X1083">
            <v>6.2740999999999998</v>
          </cell>
          <cell r="Y1083">
            <v>37593</v>
          </cell>
          <cell r="Z1083">
            <v>5.1805000000000003</v>
          </cell>
        </row>
        <row r="1084">
          <cell r="A1084">
            <v>37594</v>
          </cell>
          <cell r="B1084">
            <v>1.0014000000000001</v>
          </cell>
          <cell r="C1084">
            <v>37594</v>
          </cell>
          <cell r="D1084">
            <v>9.1534999999999993</v>
          </cell>
          <cell r="E1084">
            <v>37594</v>
          </cell>
          <cell r="F1084">
            <v>9.1611999999999991</v>
          </cell>
          <cell r="G1084">
            <v>37594</v>
          </cell>
          <cell r="H1084">
            <v>14.304500000000001</v>
          </cell>
          <cell r="I1084">
            <v>37594</v>
          </cell>
          <cell r="J1084">
            <v>133.53460000000001</v>
          </cell>
          <cell r="K1084">
            <v>37594</v>
          </cell>
          <cell r="L1084">
            <v>7.3099999999999998E-2</v>
          </cell>
          <cell r="M1084">
            <v>37594</v>
          </cell>
          <cell r="N1084">
            <v>5.8349000000000002</v>
          </cell>
          <cell r="O1084">
            <v>37594</v>
          </cell>
          <cell r="P1084">
            <v>1.1681999999999999</v>
          </cell>
          <cell r="Q1084">
            <v>37594</v>
          </cell>
          <cell r="R1084" t="str">
            <v>#N/A N.A.</v>
          </cell>
          <cell r="S1084">
            <v>37594</v>
          </cell>
          <cell r="T1084" t="str">
            <v>#N/A N.A.</v>
          </cell>
          <cell r="U1084">
            <v>37594</v>
          </cell>
          <cell r="V1084">
            <v>2.81</v>
          </cell>
          <cell r="W1084">
            <v>37594</v>
          </cell>
          <cell r="X1084">
            <v>6.1913999999999998</v>
          </cell>
          <cell r="Y1084">
            <v>37594</v>
          </cell>
          <cell r="Z1084">
            <v>5.1101999999999999</v>
          </cell>
        </row>
        <row r="1085">
          <cell r="A1085">
            <v>37595</v>
          </cell>
          <cell r="B1085">
            <v>0.99980000000000002</v>
          </cell>
          <cell r="C1085">
            <v>37595</v>
          </cell>
          <cell r="D1085">
            <v>9.1285000000000007</v>
          </cell>
          <cell r="E1085">
            <v>37595</v>
          </cell>
          <cell r="F1085">
            <v>9.1257000000000001</v>
          </cell>
          <cell r="G1085">
            <v>37595</v>
          </cell>
          <cell r="H1085">
            <v>14.3094</v>
          </cell>
          <cell r="I1085">
            <v>37595</v>
          </cell>
          <cell r="J1085">
            <v>134.53319999999999</v>
          </cell>
          <cell r="K1085">
            <v>37595</v>
          </cell>
          <cell r="L1085">
            <v>7.2800000000000004E-2</v>
          </cell>
          <cell r="M1085">
            <v>37595</v>
          </cell>
          <cell r="N1085">
            <v>5.8278999999999996</v>
          </cell>
          <cell r="O1085">
            <v>37595</v>
          </cell>
          <cell r="P1085">
            <v>1.1688000000000001</v>
          </cell>
          <cell r="Q1085">
            <v>37595</v>
          </cell>
          <cell r="R1085" t="str">
            <v>#N/A N.A.</v>
          </cell>
          <cell r="S1085">
            <v>37595</v>
          </cell>
          <cell r="T1085" t="str">
            <v>#N/A N.A.</v>
          </cell>
          <cell r="U1085">
            <v>37595</v>
          </cell>
          <cell r="V1085">
            <v>2.76</v>
          </cell>
          <cell r="W1085">
            <v>37595</v>
          </cell>
          <cell r="X1085">
            <v>6.1989000000000001</v>
          </cell>
          <cell r="Y1085">
            <v>37595</v>
          </cell>
          <cell r="Z1085">
            <v>5.1184000000000003</v>
          </cell>
        </row>
        <row r="1086">
          <cell r="A1086">
            <v>37596</v>
          </cell>
          <cell r="B1086">
            <v>1.0078</v>
          </cell>
          <cell r="C1086">
            <v>37596</v>
          </cell>
          <cell r="D1086">
            <v>9.2050000000000001</v>
          </cell>
          <cell r="E1086">
            <v>37596</v>
          </cell>
          <cell r="F1086">
            <v>9.2725000000000009</v>
          </cell>
          <cell r="G1086">
            <v>37596</v>
          </cell>
          <cell r="H1086">
            <v>14.5038</v>
          </cell>
          <cell r="I1086">
            <v>37596</v>
          </cell>
          <cell r="J1086">
            <v>132.7174</v>
          </cell>
          <cell r="K1086">
            <v>37596</v>
          </cell>
          <cell r="L1086">
            <v>7.4499999999999997E-2</v>
          </cell>
          <cell r="M1086">
            <v>37596</v>
          </cell>
          <cell r="N1086">
            <v>5.8804999999999996</v>
          </cell>
          <cell r="O1086">
            <v>37596</v>
          </cell>
          <cell r="P1086">
            <v>1.1797</v>
          </cell>
          <cell r="Q1086">
            <v>37596</v>
          </cell>
          <cell r="R1086" t="str">
            <v>#N/A N.A.</v>
          </cell>
          <cell r="S1086">
            <v>37596</v>
          </cell>
          <cell r="T1086" t="str">
            <v>#N/A N.A.</v>
          </cell>
          <cell r="U1086">
            <v>37596</v>
          </cell>
          <cell r="V1086">
            <v>2.76</v>
          </cell>
          <cell r="W1086">
            <v>37596</v>
          </cell>
          <cell r="X1086">
            <v>6.3117000000000001</v>
          </cell>
          <cell r="Y1086">
            <v>37596</v>
          </cell>
          <cell r="Z1086">
            <v>5.1662999999999997</v>
          </cell>
        </row>
        <row r="1087">
          <cell r="A1087">
            <v>37597</v>
          </cell>
          <cell r="B1087">
            <v>1.0078</v>
          </cell>
          <cell r="C1087">
            <v>37597</v>
          </cell>
          <cell r="D1087">
            <v>9.2050000000000001</v>
          </cell>
          <cell r="E1087">
            <v>37597</v>
          </cell>
          <cell r="F1087">
            <v>9.2725000000000009</v>
          </cell>
          <cell r="G1087">
            <v>37597</v>
          </cell>
          <cell r="H1087">
            <v>14.5038</v>
          </cell>
          <cell r="I1087">
            <v>37597</v>
          </cell>
          <cell r="J1087">
            <v>132.7174</v>
          </cell>
          <cell r="K1087">
            <v>37597</v>
          </cell>
          <cell r="L1087">
            <v>7.4499999999999997E-2</v>
          </cell>
          <cell r="M1087">
            <v>37597</v>
          </cell>
          <cell r="N1087">
            <v>5.8804999999999996</v>
          </cell>
          <cell r="O1087">
            <v>37597</v>
          </cell>
          <cell r="P1087">
            <v>1.1797</v>
          </cell>
          <cell r="Q1087">
            <v>37597</v>
          </cell>
          <cell r="R1087" t="str">
            <v>#N/A N.A.</v>
          </cell>
          <cell r="S1087">
            <v>37597</v>
          </cell>
          <cell r="T1087" t="str">
            <v>#N/A N.A.</v>
          </cell>
          <cell r="U1087">
            <v>37597</v>
          </cell>
          <cell r="V1087">
            <v>2.76</v>
          </cell>
          <cell r="W1087">
            <v>37597</v>
          </cell>
          <cell r="X1087">
            <v>6.3117000000000001</v>
          </cell>
          <cell r="Y1087">
            <v>37597</v>
          </cell>
          <cell r="Z1087">
            <v>5.1662999999999997</v>
          </cell>
        </row>
        <row r="1088">
          <cell r="A1088">
            <v>37598</v>
          </cell>
          <cell r="B1088">
            <v>1.0078</v>
          </cell>
          <cell r="C1088">
            <v>37598</v>
          </cell>
          <cell r="D1088">
            <v>9.2050000000000001</v>
          </cell>
          <cell r="E1088">
            <v>37598</v>
          </cell>
          <cell r="F1088">
            <v>9.2725000000000009</v>
          </cell>
          <cell r="G1088">
            <v>37598</v>
          </cell>
          <cell r="H1088">
            <v>14.5038</v>
          </cell>
          <cell r="I1088">
            <v>37598</v>
          </cell>
          <cell r="J1088">
            <v>132.7174</v>
          </cell>
          <cell r="K1088">
            <v>37598</v>
          </cell>
          <cell r="L1088">
            <v>7.4499999999999997E-2</v>
          </cell>
          <cell r="M1088">
            <v>37598</v>
          </cell>
          <cell r="N1088">
            <v>5.8804999999999996</v>
          </cell>
          <cell r="O1088">
            <v>37598</v>
          </cell>
          <cell r="P1088">
            <v>1.1797</v>
          </cell>
          <cell r="Q1088">
            <v>37598</v>
          </cell>
          <cell r="R1088" t="str">
            <v>#N/A N.A.</v>
          </cell>
          <cell r="S1088">
            <v>37598</v>
          </cell>
          <cell r="T1088" t="str">
            <v>#N/A N.A.</v>
          </cell>
          <cell r="U1088">
            <v>37598</v>
          </cell>
          <cell r="V1088">
            <v>2.76</v>
          </cell>
          <cell r="W1088">
            <v>37598</v>
          </cell>
          <cell r="X1088">
            <v>6.3117000000000001</v>
          </cell>
          <cell r="Y1088">
            <v>37598</v>
          </cell>
          <cell r="Z1088">
            <v>5.1662999999999997</v>
          </cell>
        </row>
        <row r="1089">
          <cell r="A1089">
            <v>37599</v>
          </cell>
          <cell r="B1089">
            <v>1.0085</v>
          </cell>
          <cell r="C1089">
            <v>37599</v>
          </cell>
          <cell r="D1089">
            <v>9.1234999999999999</v>
          </cell>
          <cell r="E1089">
            <v>37599</v>
          </cell>
          <cell r="F1089">
            <v>9.2012999999999998</v>
          </cell>
          <cell r="G1089">
            <v>37599</v>
          </cell>
          <cell r="H1089">
            <v>14.3431</v>
          </cell>
          <cell r="I1089">
            <v>37599</v>
          </cell>
          <cell r="J1089">
            <v>133.58519999999999</v>
          </cell>
          <cell r="K1089">
            <v>37599</v>
          </cell>
          <cell r="L1089">
            <v>7.3599999999999999E-2</v>
          </cell>
          <cell r="M1089">
            <v>37599</v>
          </cell>
          <cell r="N1089">
            <v>5.8097000000000003</v>
          </cell>
          <cell r="O1089">
            <v>37599</v>
          </cell>
          <cell r="P1089">
            <v>1.1639999999999999</v>
          </cell>
          <cell r="Q1089">
            <v>37599</v>
          </cell>
          <cell r="R1089" t="str">
            <v>#N/A N.A.</v>
          </cell>
          <cell r="S1089">
            <v>37599</v>
          </cell>
          <cell r="T1089" t="str">
            <v>#N/A N.A.</v>
          </cell>
          <cell r="U1089">
            <v>37599</v>
          </cell>
          <cell r="V1089">
            <v>2.75</v>
          </cell>
          <cell r="W1089">
            <v>37599</v>
          </cell>
          <cell r="X1089">
            <v>6.2297000000000002</v>
          </cell>
          <cell r="Y1089">
            <v>37599</v>
          </cell>
          <cell r="Z1089">
            <v>5.1154999999999999</v>
          </cell>
        </row>
        <row r="1090">
          <cell r="A1090">
            <v>37600</v>
          </cell>
          <cell r="B1090">
            <v>1.0092000000000001</v>
          </cell>
          <cell r="C1090">
            <v>37600</v>
          </cell>
          <cell r="D1090">
            <v>8.9905000000000008</v>
          </cell>
          <cell r="E1090">
            <v>37600</v>
          </cell>
          <cell r="F1090">
            <v>9.0721000000000007</v>
          </cell>
          <cell r="G1090">
            <v>37600</v>
          </cell>
          <cell r="H1090">
            <v>14.119300000000001</v>
          </cell>
          <cell r="I1090">
            <v>37600</v>
          </cell>
          <cell r="J1090">
            <v>135.49639999999999</v>
          </cell>
          <cell r="K1090">
            <v>37600</v>
          </cell>
          <cell r="L1090">
            <v>7.2599999999999998E-2</v>
          </cell>
          <cell r="M1090">
            <v>37600</v>
          </cell>
          <cell r="N1090">
            <v>5.7601000000000004</v>
          </cell>
          <cell r="O1090">
            <v>37600</v>
          </cell>
          <cell r="P1090">
            <v>1.1518999999999999</v>
          </cell>
          <cell r="Q1090">
            <v>37600</v>
          </cell>
          <cell r="R1090" t="str">
            <v>#N/A N.A.</v>
          </cell>
          <cell r="S1090">
            <v>37600</v>
          </cell>
          <cell r="T1090" t="str">
            <v>#N/A N.A.</v>
          </cell>
          <cell r="U1090">
            <v>37600</v>
          </cell>
          <cell r="V1090">
            <v>2.78</v>
          </cell>
          <cell r="W1090">
            <v>37600</v>
          </cell>
          <cell r="X1090">
            <v>6.1471</v>
          </cell>
          <cell r="Y1090">
            <v>37600</v>
          </cell>
          <cell r="Z1090">
            <v>5.0243000000000002</v>
          </cell>
        </row>
        <row r="1091">
          <cell r="A1091">
            <v>37601</v>
          </cell>
          <cell r="B1091">
            <v>1.0084</v>
          </cell>
          <cell r="C1091">
            <v>37601</v>
          </cell>
          <cell r="D1091">
            <v>8.8562999999999992</v>
          </cell>
          <cell r="E1091">
            <v>37601</v>
          </cell>
          <cell r="F1091">
            <v>8.9367999999999999</v>
          </cell>
          <cell r="G1091">
            <v>37601</v>
          </cell>
          <cell r="H1091">
            <v>13.9697</v>
          </cell>
          <cell r="I1091">
            <v>37601</v>
          </cell>
          <cell r="J1091">
            <v>136.42009999999999</v>
          </cell>
          <cell r="K1091">
            <v>37601</v>
          </cell>
          <cell r="L1091">
            <v>7.17E-2</v>
          </cell>
          <cell r="M1091">
            <v>37601</v>
          </cell>
          <cell r="N1091">
            <v>5.69</v>
          </cell>
          <cell r="O1091">
            <v>37601</v>
          </cell>
          <cell r="P1091">
            <v>1.1353</v>
          </cell>
          <cell r="Q1091">
            <v>37601</v>
          </cell>
          <cell r="R1091" t="str">
            <v>#N/A N.A.</v>
          </cell>
          <cell r="S1091">
            <v>37601</v>
          </cell>
          <cell r="T1091" t="str">
            <v>#N/A N.A.</v>
          </cell>
          <cell r="U1091">
            <v>37601</v>
          </cell>
          <cell r="V1091">
            <v>2.76</v>
          </cell>
          <cell r="W1091">
            <v>37601</v>
          </cell>
          <cell r="X1091">
            <v>6.0601000000000003</v>
          </cell>
          <cell r="Y1091">
            <v>37601</v>
          </cell>
          <cell r="Z1091">
            <v>4.9627999999999997</v>
          </cell>
        </row>
        <row r="1092">
          <cell r="A1092">
            <v>37602</v>
          </cell>
          <cell r="B1092">
            <v>1.0183</v>
          </cell>
          <cell r="C1092">
            <v>37602</v>
          </cell>
          <cell r="D1092">
            <v>8.8985000000000003</v>
          </cell>
          <cell r="E1092">
            <v>37602</v>
          </cell>
          <cell r="F1092">
            <v>9.0579999999999998</v>
          </cell>
          <cell r="G1092">
            <v>37602</v>
          </cell>
          <cell r="H1092">
            <v>14.0886</v>
          </cell>
          <cell r="I1092">
            <v>37602</v>
          </cell>
          <cell r="J1092">
            <v>135.42949999999999</v>
          </cell>
          <cell r="K1092">
            <v>37602</v>
          </cell>
          <cell r="L1092">
            <v>7.2599999999999998E-2</v>
          </cell>
          <cell r="M1092">
            <v>37602</v>
          </cell>
          <cell r="N1092">
            <v>5.7290999999999999</v>
          </cell>
          <cell r="O1092">
            <v>37602</v>
          </cell>
          <cell r="P1092">
            <v>1.1417999999999999</v>
          </cell>
          <cell r="Q1092">
            <v>37602</v>
          </cell>
          <cell r="R1092" t="str">
            <v>#N/A N.A.</v>
          </cell>
          <cell r="S1092">
            <v>37602</v>
          </cell>
          <cell r="T1092" t="str">
            <v>#N/A N.A.</v>
          </cell>
          <cell r="U1092">
            <v>37602</v>
          </cell>
          <cell r="V1092">
            <v>2.76</v>
          </cell>
          <cell r="W1092">
            <v>37602</v>
          </cell>
          <cell r="X1092">
            <v>6.1393000000000004</v>
          </cell>
          <cell r="Y1092">
            <v>37602</v>
          </cell>
          <cell r="Z1092">
            <v>5.0335000000000001</v>
          </cell>
        </row>
        <row r="1093">
          <cell r="A1093">
            <v>37603</v>
          </cell>
          <cell r="B1093">
            <v>1.0185</v>
          </cell>
          <cell r="C1093">
            <v>37603</v>
          </cell>
          <cell r="D1093">
            <v>8.7560000000000002</v>
          </cell>
          <cell r="E1093">
            <v>37603</v>
          </cell>
          <cell r="F1093">
            <v>8.9457000000000004</v>
          </cell>
          <cell r="G1093">
            <v>37603</v>
          </cell>
          <cell r="H1093">
            <v>13.9161</v>
          </cell>
          <cell r="I1093">
            <v>37603</v>
          </cell>
          <cell r="J1093">
            <v>137.57849999999999</v>
          </cell>
          <cell r="K1093">
            <v>37603</v>
          </cell>
          <cell r="L1093">
            <v>7.2599999999999998E-2</v>
          </cell>
          <cell r="M1093">
            <v>37603</v>
          </cell>
          <cell r="N1093">
            <v>5.6074999999999999</v>
          </cell>
          <cell r="O1093">
            <v>37603</v>
          </cell>
          <cell r="P1093">
            <v>1.1226</v>
          </cell>
          <cell r="Q1093">
            <v>37603</v>
          </cell>
          <cell r="R1093" t="str">
            <v>#N/A N.A.</v>
          </cell>
          <cell r="S1093">
            <v>37603</v>
          </cell>
          <cell r="T1093" t="str">
            <v>#N/A N.A.</v>
          </cell>
          <cell r="U1093">
            <v>37603</v>
          </cell>
          <cell r="V1093">
            <v>2.76</v>
          </cell>
          <cell r="W1093">
            <v>37603</v>
          </cell>
          <cell r="X1093">
            <v>6.0659999999999998</v>
          </cell>
          <cell r="Y1093">
            <v>37603</v>
          </cell>
          <cell r="Z1093">
            <v>4.9492000000000003</v>
          </cell>
        </row>
        <row r="1094">
          <cell r="A1094">
            <v>37604</v>
          </cell>
          <cell r="B1094">
            <v>1.0185</v>
          </cell>
          <cell r="C1094">
            <v>37604</v>
          </cell>
          <cell r="D1094">
            <v>8.7560000000000002</v>
          </cell>
          <cell r="E1094">
            <v>37604</v>
          </cell>
          <cell r="F1094">
            <v>8.9457000000000004</v>
          </cell>
          <cell r="G1094">
            <v>37604</v>
          </cell>
          <cell r="H1094">
            <v>13.9161</v>
          </cell>
          <cell r="I1094">
            <v>37604</v>
          </cell>
          <cell r="J1094">
            <v>137.57849999999999</v>
          </cell>
          <cell r="K1094">
            <v>37604</v>
          </cell>
          <cell r="L1094">
            <v>7.2599999999999998E-2</v>
          </cell>
          <cell r="M1094">
            <v>37604</v>
          </cell>
          <cell r="N1094">
            <v>5.6074999999999999</v>
          </cell>
          <cell r="O1094">
            <v>37604</v>
          </cell>
          <cell r="P1094">
            <v>1.1226</v>
          </cell>
          <cell r="Q1094">
            <v>37604</v>
          </cell>
          <cell r="R1094" t="str">
            <v>#N/A N.A.</v>
          </cell>
          <cell r="S1094">
            <v>37604</v>
          </cell>
          <cell r="T1094" t="str">
            <v>#N/A N.A.</v>
          </cell>
          <cell r="U1094">
            <v>37604</v>
          </cell>
          <cell r="V1094">
            <v>2.76</v>
          </cell>
          <cell r="W1094">
            <v>37604</v>
          </cell>
          <cell r="X1094">
            <v>6.0659999999999998</v>
          </cell>
          <cell r="Y1094">
            <v>37604</v>
          </cell>
          <cell r="Z1094">
            <v>4.9492000000000003</v>
          </cell>
        </row>
        <row r="1095">
          <cell r="A1095">
            <v>37605</v>
          </cell>
          <cell r="B1095">
            <v>1.0185</v>
          </cell>
          <cell r="C1095">
            <v>37605</v>
          </cell>
          <cell r="D1095">
            <v>8.7560000000000002</v>
          </cell>
          <cell r="E1095">
            <v>37605</v>
          </cell>
          <cell r="F1095">
            <v>8.9457000000000004</v>
          </cell>
          <cell r="G1095">
            <v>37605</v>
          </cell>
          <cell r="H1095">
            <v>13.9161</v>
          </cell>
          <cell r="I1095">
            <v>37605</v>
          </cell>
          <cell r="J1095">
            <v>137.57849999999999</v>
          </cell>
          <cell r="K1095">
            <v>37605</v>
          </cell>
          <cell r="L1095">
            <v>7.2599999999999998E-2</v>
          </cell>
          <cell r="M1095">
            <v>37605</v>
          </cell>
          <cell r="N1095">
            <v>5.6074999999999999</v>
          </cell>
          <cell r="O1095">
            <v>37605</v>
          </cell>
          <cell r="P1095">
            <v>1.1226</v>
          </cell>
          <cell r="Q1095">
            <v>37605</v>
          </cell>
          <cell r="R1095" t="str">
            <v>#N/A N.A.</v>
          </cell>
          <cell r="S1095">
            <v>37605</v>
          </cell>
          <cell r="T1095" t="str">
            <v>#N/A N.A.</v>
          </cell>
          <cell r="U1095">
            <v>37605</v>
          </cell>
          <cell r="V1095">
            <v>2.76</v>
          </cell>
          <cell r="W1095">
            <v>37605</v>
          </cell>
          <cell r="X1095">
            <v>6.0659999999999998</v>
          </cell>
          <cell r="Y1095">
            <v>37605</v>
          </cell>
          <cell r="Z1095">
            <v>4.9492000000000003</v>
          </cell>
        </row>
        <row r="1096">
          <cell r="A1096">
            <v>37606</v>
          </cell>
          <cell r="B1096">
            <v>1.0216000000000001</v>
          </cell>
          <cell r="C1096">
            <v>37606</v>
          </cell>
          <cell r="D1096">
            <v>8.7329000000000008</v>
          </cell>
          <cell r="E1096">
            <v>37606</v>
          </cell>
          <cell r="F1096">
            <v>8.9192999999999998</v>
          </cell>
          <cell r="G1096">
            <v>37606</v>
          </cell>
          <cell r="H1096">
            <v>13.866099999999999</v>
          </cell>
          <cell r="I1096">
            <v>37606</v>
          </cell>
          <cell r="J1096">
            <v>138.0291</v>
          </cell>
          <cell r="K1096">
            <v>37606</v>
          </cell>
          <cell r="L1096">
            <v>7.17E-2</v>
          </cell>
          <cell r="M1096">
            <v>37606</v>
          </cell>
          <cell r="N1096">
            <v>5.5853000000000002</v>
          </cell>
          <cell r="O1096">
            <v>37606</v>
          </cell>
          <cell r="P1096">
            <v>1.1177999999999999</v>
          </cell>
          <cell r="Q1096">
            <v>37606</v>
          </cell>
          <cell r="R1096" t="str">
            <v>#N/A N.A.</v>
          </cell>
          <cell r="S1096">
            <v>37606</v>
          </cell>
          <cell r="T1096" t="str">
            <v>#N/A N.A.</v>
          </cell>
          <cell r="U1096">
            <v>37606</v>
          </cell>
          <cell r="V1096">
            <v>2.76</v>
          </cell>
          <cell r="W1096">
            <v>37606</v>
          </cell>
          <cell r="X1096">
            <v>6.0423</v>
          </cell>
          <cell r="Y1096">
            <v>37606</v>
          </cell>
          <cell r="Z1096">
            <v>4.9356</v>
          </cell>
        </row>
        <row r="1097">
          <cell r="A1097">
            <v>37607</v>
          </cell>
          <cell r="B1097">
            <v>1.0266999999999999</v>
          </cell>
          <cell r="C1097">
            <v>37607</v>
          </cell>
          <cell r="D1097">
            <v>9.1046999999999993</v>
          </cell>
          <cell r="E1097">
            <v>37607</v>
          </cell>
          <cell r="F1097">
            <v>9.3714999999999993</v>
          </cell>
          <cell r="G1097">
            <v>37607</v>
          </cell>
          <cell r="H1097">
            <v>14.571199999999999</v>
          </cell>
          <cell r="I1097">
            <v>37607</v>
          </cell>
          <cell r="J1097">
            <v>131.2013</v>
          </cell>
          <cell r="K1097">
            <v>37607</v>
          </cell>
          <cell r="L1097">
            <v>7.51E-2</v>
          </cell>
          <cell r="M1097">
            <v>37607</v>
          </cell>
          <cell r="N1097">
            <v>5.8891999999999998</v>
          </cell>
          <cell r="O1097">
            <v>37607</v>
          </cell>
          <cell r="P1097">
            <v>1.1688000000000001</v>
          </cell>
          <cell r="Q1097">
            <v>37607</v>
          </cell>
          <cell r="R1097" t="str">
            <v>#N/A N.A.</v>
          </cell>
          <cell r="S1097">
            <v>37607</v>
          </cell>
          <cell r="T1097" t="str">
            <v>#N/A N.A.</v>
          </cell>
          <cell r="U1097">
            <v>37607</v>
          </cell>
          <cell r="V1097">
            <v>2.75</v>
          </cell>
          <cell r="W1097">
            <v>37607</v>
          </cell>
          <cell r="X1097">
            <v>6.3826000000000001</v>
          </cell>
          <cell r="Y1097">
            <v>37607</v>
          </cell>
          <cell r="Z1097">
            <v>5.1618000000000004</v>
          </cell>
        </row>
        <row r="1098">
          <cell r="A1098">
            <v>37608</v>
          </cell>
          <cell r="B1098">
            <v>1.0241</v>
          </cell>
          <cell r="C1098">
            <v>37608</v>
          </cell>
          <cell r="D1098">
            <v>8.9002999999999997</v>
          </cell>
          <cell r="E1098">
            <v>37608</v>
          </cell>
          <cell r="F1098">
            <v>9.1166999999999998</v>
          </cell>
          <cell r="G1098">
            <v>37608</v>
          </cell>
          <cell r="H1098">
            <v>14.305</v>
          </cell>
          <cell r="I1098">
            <v>37608</v>
          </cell>
          <cell r="J1098">
            <v>134.95830000000001</v>
          </cell>
          <cell r="K1098">
            <v>37608</v>
          </cell>
          <cell r="L1098">
            <v>7.3700000000000002E-2</v>
          </cell>
          <cell r="M1098">
            <v>37608</v>
          </cell>
          <cell r="N1098">
            <v>5.7401</v>
          </cell>
          <cell r="O1098">
            <v>37608</v>
          </cell>
          <cell r="P1098">
            <v>1.1435999999999999</v>
          </cell>
          <cell r="Q1098">
            <v>37608</v>
          </cell>
          <cell r="R1098" t="str">
            <v>#N/A N.A.</v>
          </cell>
          <cell r="S1098">
            <v>37608</v>
          </cell>
          <cell r="T1098" t="str">
            <v>#N/A N.A.</v>
          </cell>
          <cell r="U1098">
            <v>37608</v>
          </cell>
          <cell r="V1098">
            <v>2.75</v>
          </cell>
          <cell r="W1098">
            <v>37608</v>
          </cell>
          <cell r="X1098">
            <v>6.2656000000000001</v>
          </cell>
          <cell r="Y1098">
            <v>37608</v>
          </cell>
          <cell r="Z1098">
            <v>5.0439999999999996</v>
          </cell>
        </row>
        <row r="1099">
          <cell r="A1099">
            <v>37609</v>
          </cell>
          <cell r="B1099">
            <v>1.0236000000000001</v>
          </cell>
          <cell r="C1099">
            <v>37609</v>
          </cell>
          <cell r="D1099">
            <v>8.9809999999999999</v>
          </cell>
          <cell r="E1099">
            <v>37609</v>
          </cell>
          <cell r="F1099">
            <v>9.2001000000000008</v>
          </cell>
          <cell r="G1099">
            <v>37609</v>
          </cell>
          <cell r="H1099">
            <v>14.287599999999999</v>
          </cell>
          <cell r="I1099">
            <v>37609</v>
          </cell>
          <cell r="J1099">
            <v>134.85300000000001</v>
          </cell>
          <cell r="K1099">
            <v>37609</v>
          </cell>
          <cell r="L1099">
            <v>7.3899999999999993E-2</v>
          </cell>
          <cell r="M1099">
            <v>37609</v>
          </cell>
          <cell r="N1099">
            <v>5.7394999999999996</v>
          </cell>
          <cell r="O1099">
            <v>37609</v>
          </cell>
          <cell r="P1099">
            <v>1.1425000000000001</v>
          </cell>
          <cell r="Q1099">
            <v>37609</v>
          </cell>
          <cell r="R1099" t="str">
            <v>#N/A N.A.</v>
          </cell>
          <cell r="S1099">
            <v>37609</v>
          </cell>
          <cell r="T1099" t="str">
            <v>#N/A N.A.</v>
          </cell>
          <cell r="U1099">
            <v>37609</v>
          </cell>
          <cell r="V1099">
            <v>2.79</v>
          </cell>
          <cell r="W1099">
            <v>37609</v>
          </cell>
          <cell r="X1099">
            <v>6.2611999999999997</v>
          </cell>
          <cell r="Y1099">
            <v>37609</v>
          </cell>
          <cell r="Z1099">
            <v>5.0450999999999997</v>
          </cell>
        </row>
        <row r="1100">
          <cell r="A1100">
            <v>37610</v>
          </cell>
          <cell r="B1100">
            <v>1.0266</v>
          </cell>
          <cell r="C1100">
            <v>37610</v>
          </cell>
          <cell r="D1100">
            <v>8.9052000000000007</v>
          </cell>
          <cell r="E1100">
            <v>37610</v>
          </cell>
          <cell r="F1100">
            <v>9.1488999999999994</v>
          </cell>
          <cell r="G1100">
            <v>37610</v>
          </cell>
          <cell r="H1100">
            <v>14.3284</v>
          </cell>
          <cell r="I1100">
            <v>37610</v>
          </cell>
          <cell r="J1100">
            <v>134.79390000000001</v>
          </cell>
          <cell r="K1100">
            <v>37610</v>
          </cell>
          <cell r="L1100">
            <v>7.3999999999999996E-2</v>
          </cell>
          <cell r="M1100">
            <v>37610</v>
          </cell>
          <cell r="N1100">
            <v>5.7611999999999997</v>
          </cell>
          <cell r="O1100">
            <v>37610</v>
          </cell>
          <cell r="P1100">
            <v>1.1459999999999999</v>
          </cell>
          <cell r="Q1100">
            <v>37610</v>
          </cell>
          <cell r="R1100" t="str">
            <v>#N/A N.A.</v>
          </cell>
          <cell r="S1100">
            <v>37610</v>
          </cell>
          <cell r="T1100" t="str">
            <v>#N/A N.A.</v>
          </cell>
          <cell r="U1100">
            <v>37610</v>
          </cell>
          <cell r="V1100">
            <v>2.79</v>
          </cell>
          <cell r="W1100">
            <v>37610</v>
          </cell>
          <cell r="X1100">
            <v>6.2754000000000003</v>
          </cell>
          <cell r="Y1100">
            <v>37610</v>
          </cell>
          <cell r="Z1100">
            <v>5.0384000000000002</v>
          </cell>
        </row>
        <row r="1101">
          <cell r="A1101">
            <v>37611</v>
          </cell>
          <cell r="B1101">
            <v>1.0266</v>
          </cell>
          <cell r="C1101">
            <v>37611</v>
          </cell>
          <cell r="D1101">
            <v>8.9052000000000007</v>
          </cell>
          <cell r="E1101">
            <v>37611</v>
          </cell>
          <cell r="F1101">
            <v>9.1488999999999994</v>
          </cell>
          <cell r="G1101">
            <v>37611</v>
          </cell>
          <cell r="H1101">
            <v>14.3284</v>
          </cell>
          <cell r="I1101">
            <v>37611</v>
          </cell>
          <cell r="J1101">
            <v>134.79390000000001</v>
          </cell>
          <cell r="K1101">
            <v>37611</v>
          </cell>
          <cell r="L1101">
            <v>7.3999999999999996E-2</v>
          </cell>
          <cell r="M1101">
            <v>37611</v>
          </cell>
          <cell r="N1101">
            <v>5.7611999999999997</v>
          </cell>
          <cell r="O1101">
            <v>37611</v>
          </cell>
          <cell r="P1101">
            <v>1.1459999999999999</v>
          </cell>
          <cell r="Q1101">
            <v>37611</v>
          </cell>
          <cell r="R1101" t="str">
            <v>#N/A N.A.</v>
          </cell>
          <cell r="S1101">
            <v>37611</v>
          </cell>
          <cell r="T1101" t="str">
            <v>#N/A N.A.</v>
          </cell>
          <cell r="U1101">
            <v>37611</v>
          </cell>
          <cell r="V1101">
            <v>2.79</v>
          </cell>
          <cell r="W1101">
            <v>37611</v>
          </cell>
          <cell r="X1101">
            <v>6.2754000000000003</v>
          </cell>
          <cell r="Y1101">
            <v>37611</v>
          </cell>
          <cell r="Z1101">
            <v>5.0384000000000002</v>
          </cell>
        </row>
        <row r="1102">
          <cell r="A1102">
            <v>37612</v>
          </cell>
          <cell r="B1102">
            <v>1.0266</v>
          </cell>
          <cell r="C1102">
            <v>37612</v>
          </cell>
          <cell r="D1102">
            <v>8.9052000000000007</v>
          </cell>
          <cell r="E1102">
            <v>37612</v>
          </cell>
          <cell r="F1102">
            <v>9.1488999999999994</v>
          </cell>
          <cell r="G1102">
            <v>37612</v>
          </cell>
          <cell r="H1102">
            <v>14.3284</v>
          </cell>
          <cell r="I1102">
            <v>37612</v>
          </cell>
          <cell r="J1102">
            <v>134.79390000000001</v>
          </cell>
          <cell r="K1102">
            <v>37612</v>
          </cell>
          <cell r="L1102">
            <v>7.3999999999999996E-2</v>
          </cell>
          <cell r="M1102">
            <v>37612</v>
          </cell>
          <cell r="N1102">
            <v>5.7611999999999997</v>
          </cell>
          <cell r="O1102">
            <v>37612</v>
          </cell>
          <cell r="P1102">
            <v>1.1459999999999999</v>
          </cell>
          <cell r="Q1102">
            <v>37612</v>
          </cell>
          <cell r="R1102" t="str">
            <v>#N/A N.A.</v>
          </cell>
          <cell r="S1102">
            <v>37612</v>
          </cell>
          <cell r="T1102" t="str">
            <v>#N/A N.A.</v>
          </cell>
          <cell r="U1102">
            <v>37612</v>
          </cell>
          <cell r="V1102">
            <v>2.79</v>
          </cell>
          <cell r="W1102">
            <v>37612</v>
          </cell>
          <cell r="X1102">
            <v>6.2754000000000003</v>
          </cell>
          <cell r="Y1102">
            <v>37612</v>
          </cell>
          <cell r="Z1102">
            <v>5.0384000000000002</v>
          </cell>
        </row>
        <row r="1103">
          <cell r="A1103">
            <v>37613</v>
          </cell>
          <cell r="B1103">
            <v>1.0246999999999999</v>
          </cell>
          <cell r="C1103">
            <v>37613</v>
          </cell>
          <cell r="D1103">
            <v>8.8350000000000009</v>
          </cell>
          <cell r="E1103">
            <v>37613</v>
          </cell>
          <cell r="F1103">
            <v>9.0541</v>
          </cell>
          <cell r="G1103">
            <v>37613</v>
          </cell>
          <cell r="H1103">
            <v>14.0816</v>
          </cell>
          <cell r="I1103">
            <v>37613</v>
          </cell>
          <cell r="J1103">
            <v>136.04300000000001</v>
          </cell>
          <cell r="K1103">
            <v>37613</v>
          </cell>
          <cell r="L1103">
            <v>7.3300000000000004E-2</v>
          </cell>
          <cell r="M1103">
            <v>37613</v>
          </cell>
          <cell r="N1103">
            <v>5.694</v>
          </cell>
          <cell r="O1103">
            <v>37613</v>
          </cell>
          <cell r="P1103">
            <v>1.1326000000000001</v>
          </cell>
          <cell r="Q1103">
            <v>37613</v>
          </cell>
          <cell r="R1103" t="str">
            <v>#N/A N.A.</v>
          </cell>
          <cell r="S1103">
            <v>37613</v>
          </cell>
          <cell r="T1103" t="str">
            <v>#N/A N.A.</v>
          </cell>
          <cell r="U1103">
            <v>37613</v>
          </cell>
          <cell r="V1103">
            <v>2.79</v>
          </cell>
          <cell r="W1103">
            <v>37613</v>
          </cell>
          <cell r="X1103">
            <v>6.2294999999999998</v>
          </cell>
          <cell r="Y1103">
            <v>37613</v>
          </cell>
          <cell r="Z1103">
            <v>4.9642999999999997</v>
          </cell>
        </row>
        <row r="1104">
          <cell r="A1104">
            <v>37614</v>
          </cell>
          <cell r="B1104">
            <v>1.0303</v>
          </cell>
          <cell r="C1104">
            <v>37614</v>
          </cell>
          <cell r="D1104">
            <v>8.8650000000000002</v>
          </cell>
          <cell r="E1104">
            <v>37614</v>
          </cell>
          <cell r="F1104">
            <v>9.1457999999999995</v>
          </cell>
          <cell r="G1104">
            <v>37614</v>
          </cell>
          <cell r="H1104">
            <v>14.125500000000001</v>
          </cell>
          <cell r="I1104">
            <v>37614</v>
          </cell>
          <cell r="J1104">
            <v>136.15799999999999</v>
          </cell>
          <cell r="K1104">
            <v>37614</v>
          </cell>
          <cell r="L1104">
            <v>7.3700000000000002E-2</v>
          </cell>
          <cell r="M1104">
            <v>37614</v>
          </cell>
          <cell r="N1104">
            <v>5.7256</v>
          </cell>
          <cell r="O1104">
            <v>37614</v>
          </cell>
          <cell r="P1104">
            <v>1.1366000000000001</v>
          </cell>
          <cell r="Q1104">
            <v>37614</v>
          </cell>
          <cell r="R1104" t="str">
            <v>#N/A N.A.</v>
          </cell>
          <cell r="S1104">
            <v>37614</v>
          </cell>
          <cell r="T1104" t="str">
            <v>#N/A N.A.</v>
          </cell>
          <cell r="U1104">
            <v>37614</v>
          </cell>
          <cell r="V1104">
            <v>2.78</v>
          </cell>
          <cell r="W1104">
            <v>37614</v>
          </cell>
          <cell r="X1104">
            <v>6.2950999999999997</v>
          </cell>
          <cell r="Y1104">
            <v>37614</v>
          </cell>
          <cell r="Z1104">
            <v>4.9904000000000002</v>
          </cell>
        </row>
        <row r="1105">
          <cell r="A1105">
            <v>37615</v>
          </cell>
          <cell r="B1105">
            <v>1.0307999999999999</v>
          </cell>
          <cell r="C1105">
            <v>37615</v>
          </cell>
          <cell r="D1105">
            <v>8.8646999999999991</v>
          </cell>
          <cell r="E1105">
            <v>37615</v>
          </cell>
          <cell r="F1105">
            <v>9.0807000000000002</v>
          </cell>
          <cell r="G1105">
            <v>37615</v>
          </cell>
          <cell r="H1105">
            <v>14.145899999999999</v>
          </cell>
          <cell r="I1105">
            <v>37615</v>
          </cell>
          <cell r="J1105">
            <v>135.4417</v>
          </cell>
          <cell r="K1105">
            <v>37615</v>
          </cell>
          <cell r="L1105">
            <v>7.3700000000000002E-2</v>
          </cell>
          <cell r="M1105">
            <v>37615</v>
          </cell>
          <cell r="N1105">
            <v>5.7256</v>
          </cell>
          <cell r="O1105">
            <v>37615</v>
          </cell>
          <cell r="P1105">
            <v>1.1366000000000001</v>
          </cell>
          <cell r="Q1105">
            <v>37615</v>
          </cell>
          <cell r="R1105" t="str">
            <v>#N/A N.A.</v>
          </cell>
          <cell r="S1105">
            <v>37615</v>
          </cell>
          <cell r="T1105" t="str">
            <v>#N/A N.A.</v>
          </cell>
          <cell r="U1105">
            <v>37615</v>
          </cell>
          <cell r="V1105">
            <v>2.78</v>
          </cell>
          <cell r="W1105">
            <v>37615</v>
          </cell>
          <cell r="X1105">
            <v>6.2938999999999998</v>
          </cell>
          <cell r="Y1105">
            <v>37615</v>
          </cell>
          <cell r="Z1105">
            <v>4.9957000000000003</v>
          </cell>
        </row>
        <row r="1106">
          <cell r="A1106">
            <v>37616</v>
          </cell>
          <cell r="B1106">
            <v>1.0357000000000001</v>
          </cell>
          <cell r="C1106">
            <v>37616</v>
          </cell>
          <cell r="D1106">
            <v>8.8437999999999999</v>
          </cell>
          <cell r="E1106">
            <v>37616</v>
          </cell>
          <cell r="F1106">
            <v>9.1570999999999998</v>
          </cell>
          <cell r="G1106">
            <v>37616</v>
          </cell>
          <cell r="H1106">
            <v>14.154199999999999</v>
          </cell>
          <cell r="I1106">
            <v>37616</v>
          </cell>
          <cell r="J1106">
            <v>135.66319999999999</v>
          </cell>
          <cell r="K1106">
            <v>37616</v>
          </cell>
          <cell r="L1106">
            <v>7.3400000000000007E-2</v>
          </cell>
          <cell r="M1106">
            <v>37616</v>
          </cell>
          <cell r="N1106">
            <v>5.6711</v>
          </cell>
          <cell r="O1106">
            <v>37616</v>
          </cell>
          <cell r="P1106">
            <v>1.1341000000000001</v>
          </cell>
          <cell r="Q1106">
            <v>37616</v>
          </cell>
          <cell r="R1106" t="str">
            <v>#N/A N.A.</v>
          </cell>
          <cell r="S1106">
            <v>37616</v>
          </cell>
          <cell r="T1106" t="str">
            <v>#N/A N.A.</v>
          </cell>
          <cell r="U1106">
            <v>37616</v>
          </cell>
          <cell r="V1106">
            <v>2.76</v>
          </cell>
          <cell r="W1106">
            <v>37616</v>
          </cell>
          <cell r="X1106">
            <v>6.3109000000000002</v>
          </cell>
          <cell r="Y1106">
            <v>37616</v>
          </cell>
          <cell r="Z1106">
            <v>4.9870999999999999</v>
          </cell>
        </row>
        <row r="1107">
          <cell r="A1107">
            <v>37617</v>
          </cell>
          <cell r="B1107">
            <v>1.0409999999999999</v>
          </cell>
          <cell r="C1107">
            <v>37617</v>
          </cell>
          <cell r="D1107">
            <v>8.7522000000000002</v>
          </cell>
          <cell r="E1107">
            <v>37617</v>
          </cell>
          <cell r="F1107">
            <v>9.1102000000000007</v>
          </cell>
          <cell r="G1107">
            <v>37617</v>
          </cell>
          <cell r="H1107">
            <v>14.0662</v>
          </cell>
          <cell r="I1107">
            <v>37617</v>
          </cell>
          <cell r="J1107">
            <v>136.60210000000001</v>
          </cell>
          <cell r="K1107">
            <v>37617</v>
          </cell>
          <cell r="L1107">
            <v>7.3099999999999998E-2</v>
          </cell>
          <cell r="M1107">
            <v>37617</v>
          </cell>
          <cell r="N1107">
            <v>5.5928000000000004</v>
          </cell>
          <cell r="O1107">
            <v>37617</v>
          </cell>
          <cell r="P1107">
            <v>1.1245000000000001</v>
          </cell>
          <cell r="Q1107">
            <v>37617</v>
          </cell>
          <cell r="R1107" t="str">
            <v>#N/A N.A.</v>
          </cell>
          <cell r="S1107">
            <v>37617</v>
          </cell>
          <cell r="T1107" t="str">
            <v>#N/A N.A.</v>
          </cell>
          <cell r="U1107">
            <v>37617</v>
          </cell>
          <cell r="V1107">
            <v>2.76</v>
          </cell>
          <cell r="W1107">
            <v>37617</v>
          </cell>
          <cell r="X1107">
            <v>6.3083999999999998</v>
          </cell>
          <cell r="Y1107">
            <v>37617</v>
          </cell>
          <cell r="Z1107">
            <v>4.9222000000000001</v>
          </cell>
        </row>
        <row r="1108">
          <cell r="A1108">
            <v>37618</v>
          </cell>
          <cell r="B1108">
            <v>1.0409999999999999</v>
          </cell>
          <cell r="C1108">
            <v>37618</v>
          </cell>
          <cell r="D1108">
            <v>8.7522000000000002</v>
          </cell>
          <cell r="E1108">
            <v>37618</v>
          </cell>
          <cell r="F1108">
            <v>9.1102000000000007</v>
          </cell>
          <cell r="G1108">
            <v>37618</v>
          </cell>
          <cell r="H1108">
            <v>14.0662</v>
          </cell>
          <cell r="I1108">
            <v>37618</v>
          </cell>
          <cell r="J1108">
            <v>136.60210000000001</v>
          </cell>
          <cell r="K1108">
            <v>37618</v>
          </cell>
          <cell r="L1108">
            <v>7.3099999999999998E-2</v>
          </cell>
          <cell r="M1108">
            <v>37618</v>
          </cell>
          <cell r="N1108">
            <v>5.5928000000000004</v>
          </cell>
          <cell r="O1108">
            <v>37618</v>
          </cell>
          <cell r="P1108">
            <v>1.1245000000000001</v>
          </cell>
          <cell r="Q1108">
            <v>37618</v>
          </cell>
          <cell r="R1108" t="str">
            <v>#N/A N.A.</v>
          </cell>
          <cell r="S1108">
            <v>37618</v>
          </cell>
          <cell r="T1108" t="str">
            <v>#N/A N.A.</v>
          </cell>
          <cell r="U1108">
            <v>37618</v>
          </cell>
          <cell r="V1108">
            <v>2.76</v>
          </cell>
          <cell r="W1108">
            <v>37618</v>
          </cell>
          <cell r="X1108">
            <v>6.3083999999999998</v>
          </cell>
          <cell r="Y1108">
            <v>37618</v>
          </cell>
          <cell r="Z1108">
            <v>4.9222000000000001</v>
          </cell>
        </row>
        <row r="1109">
          <cell r="A1109">
            <v>37619</v>
          </cell>
          <cell r="B1109">
            <v>1.0409999999999999</v>
          </cell>
          <cell r="C1109">
            <v>37619</v>
          </cell>
          <cell r="D1109">
            <v>8.7522000000000002</v>
          </cell>
          <cell r="E1109">
            <v>37619</v>
          </cell>
          <cell r="F1109">
            <v>9.1102000000000007</v>
          </cell>
          <cell r="G1109">
            <v>37619</v>
          </cell>
          <cell r="H1109">
            <v>14.0662</v>
          </cell>
          <cell r="I1109">
            <v>37619</v>
          </cell>
          <cell r="J1109">
            <v>136.60210000000001</v>
          </cell>
          <cell r="K1109">
            <v>37619</v>
          </cell>
          <cell r="L1109">
            <v>7.3099999999999998E-2</v>
          </cell>
          <cell r="M1109">
            <v>37619</v>
          </cell>
          <cell r="N1109">
            <v>5.5928000000000004</v>
          </cell>
          <cell r="O1109">
            <v>37619</v>
          </cell>
          <cell r="P1109">
            <v>1.1245000000000001</v>
          </cell>
          <cell r="Q1109">
            <v>37619</v>
          </cell>
          <cell r="R1109" t="str">
            <v>#N/A N.A.</v>
          </cell>
          <cell r="S1109">
            <v>37619</v>
          </cell>
          <cell r="T1109" t="str">
            <v>#N/A N.A.</v>
          </cell>
          <cell r="U1109">
            <v>37619</v>
          </cell>
          <cell r="V1109">
            <v>2.76</v>
          </cell>
          <cell r="W1109">
            <v>37619</v>
          </cell>
          <cell r="X1109">
            <v>6.3083999999999998</v>
          </cell>
          <cell r="Y1109">
            <v>37619</v>
          </cell>
          <cell r="Z1109">
            <v>4.9222000000000001</v>
          </cell>
        </row>
        <row r="1110">
          <cell r="A1110">
            <v>37620</v>
          </cell>
          <cell r="B1110">
            <v>1.0477000000000001</v>
          </cell>
          <cell r="C1110">
            <v>37620</v>
          </cell>
          <cell r="D1110">
            <v>8.6571999999999996</v>
          </cell>
          <cell r="E1110">
            <v>37620</v>
          </cell>
          <cell r="F1110">
            <v>9.0768000000000004</v>
          </cell>
          <cell r="G1110">
            <v>37620</v>
          </cell>
          <cell r="H1110">
            <v>13.827400000000001</v>
          </cell>
          <cell r="I1110">
            <v>37620</v>
          </cell>
          <cell r="J1110">
            <v>138.59110000000001</v>
          </cell>
          <cell r="K1110">
            <v>37620</v>
          </cell>
          <cell r="L1110">
            <v>7.2700000000000001E-2</v>
          </cell>
          <cell r="M1110">
            <v>37620</v>
          </cell>
          <cell r="N1110">
            <v>5.4724000000000004</v>
          </cell>
          <cell r="O1110">
            <v>37620</v>
          </cell>
          <cell r="P1110">
            <v>1.1065</v>
          </cell>
          <cell r="Q1110">
            <v>37620</v>
          </cell>
          <cell r="R1110" t="str">
            <v>#N/A N.A.</v>
          </cell>
          <cell r="S1110">
            <v>37620</v>
          </cell>
          <cell r="T1110" t="str">
            <v>#N/A N.A.</v>
          </cell>
          <cell r="U1110">
            <v>37620</v>
          </cell>
          <cell r="V1110">
            <v>2.76</v>
          </cell>
          <cell r="W1110">
            <v>37620</v>
          </cell>
          <cell r="X1110">
            <v>6.2249999999999996</v>
          </cell>
          <cell r="Y1110">
            <v>37620</v>
          </cell>
          <cell r="Z1110">
            <v>4.8779000000000003</v>
          </cell>
        </row>
        <row r="1111">
          <cell r="A1111">
            <v>37621</v>
          </cell>
          <cell r="B1111">
            <v>1.0504</v>
          </cell>
          <cell r="C1111">
            <v>37621</v>
          </cell>
          <cell r="D1111">
            <v>8.5775000000000006</v>
          </cell>
          <cell r="E1111">
            <v>37621</v>
          </cell>
          <cell r="F1111">
            <v>9.0086999999999993</v>
          </cell>
          <cell r="G1111">
            <v>37621</v>
          </cell>
          <cell r="H1111">
            <v>13.7963</v>
          </cell>
          <cell r="I1111">
            <v>37621</v>
          </cell>
          <cell r="J1111">
            <v>138.35149999999999</v>
          </cell>
          <cell r="K1111">
            <v>37621</v>
          </cell>
          <cell r="L1111">
            <v>7.2099999999999997E-2</v>
          </cell>
          <cell r="M1111">
            <v>37621</v>
          </cell>
          <cell r="N1111">
            <v>5.4524999999999997</v>
          </cell>
          <cell r="O1111">
            <v>37621</v>
          </cell>
          <cell r="P1111">
            <v>1.0989</v>
          </cell>
          <cell r="Q1111">
            <v>37621</v>
          </cell>
          <cell r="R1111" t="str">
            <v>#N/A N.A.</v>
          </cell>
          <cell r="S1111">
            <v>37621</v>
          </cell>
          <cell r="T1111" t="str">
            <v>#N/A N.A.</v>
          </cell>
          <cell r="U1111">
            <v>37621</v>
          </cell>
          <cell r="V1111">
            <v>2.73</v>
          </cell>
          <cell r="W1111">
            <v>37621</v>
          </cell>
          <cell r="X1111">
            <v>6.1940999999999997</v>
          </cell>
          <cell r="Y1111">
            <v>37621</v>
          </cell>
          <cell r="Z1111">
            <v>4.8117000000000001</v>
          </cell>
        </row>
        <row r="1112">
          <cell r="A1112">
            <v>37622</v>
          </cell>
          <cell r="B1112">
            <v>1.0504</v>
          </cell>
          <cell r="C1112">
            <v>37622</v>
          </cell>
          <cell r="D1112">
            <v>8.5701999999999998</v>
          </cell>
          <cell r="E1112">
            <v>37622</v>
          </cell>
          <cell r="F1112">
            <v>8.9878</v>
          </cell>
          <cell r="G1112">
            <v>37622</v>
          </cell>
          <cell r="H1112">
            <v>13.807499999999999</v>
          </cell>
          <cell r="I1112">
            <v>37622</v>
          </cell>
          <cell r="J1112">
            <v>138.39230000000001</v>
          </cell>
          <cell r="K1112">
            <v>37622</v>
          </cell>
          <cell r="L1112">
            <v>7.22E-2</v>
          </cell>
          <cell r="M1112">
            <v>37622</v>
          </cell>
          <cell r="N1112">
            <v>5.4467999999999996</v>
          </cell>
          <cell r="O1112">
            <v>37622</v>
          </cell>
          <cell r="P1112">
            <v>1.0989</v>
          </cell>
          <cell r="Q1112">
            <v>37622</v>
          </cell>
          <cell r="R1112">
            <v>4.9421999999999997</v>
          </cell>
          <cell r="S1112">
            <v>37622</v>
          </cell>
          <cell r="T1112" t="str">
            <v>#N/A N.A.</v>
          </cell>
          <cell r="U1112">
            <v>37622</v>
          </cell>
          <cell r="V1112">
            <v>2.73</v>
          </cell>
          <cell r="W1112">
            <v>37622</v>
          </cell>
          <cell r="X1112">
            <v>6.1955</v>
          </cell>
          <cell r="Y1112">
            <v>37622</v>
          </cell>
          <cell r="Z1112">
            <v>4.8159999999999998</v>
          </cell>
        </row>
        <row r="1113">
          <cell r="A1113">
            <v>37623</v>
          </cell>
          <cell r="B1113">
            <v>1.0350999999999999</v>
          </cell>
          <cell r="C1113">
            <v>37623</v>
          </cell>
          <cell r="D1113">
            <v>8.4975000000000005</v>
          </cell>
          <cell r="E1113">
            <v>37623</v>
          </cell>
          <cell r="F1113">
            <v>8.7931000000000008</v>
          </cell>
          <cell r="G1113">
            <v>37623</v>
          </cell>
          <cell r="H1113">
            <v>13.545500000000001</v>
          </cell>
          <cell r="I1113">
            <v>37623</v>
          </cell>
          <cell r="J1113">
            <v>140.38040000000001</v>
          </cell>
          <cell r="K1113">
            <v>37623</v>
          </cell>
          <cell r="L1113">
            <v>7.0699999999999999E-2</v>
          </cell>
          <cell r="M1113">
            <v>37623</v>
          </cell>
          <cell r="N1113">
            <v>5.4203999999999999</v>
          </cell>
          <cell r="O1113">
            <v>37623</v>
          </cell>
          <cell r="P1113">
            <v>1.0893999999999999</v>
          </cell>
          <cell r="Q1113">
            <v>37623</v>
          </cell>
          <cell r="R1113">
            <v>4.8708</v>
          </cell>
          <cell r="S1113">
            <v>37623</v>
          </cell>
          <cell r="T1113" t="str">
            <v>#N/A N.A.</v>
          </cell>
          <cell r="U1113">
            <v>37623</v>
          </cell>
          <cell r="V1113">
            <v>2.74</v>
          </cell>
          <cell r="W1113">
            <v>37623</v>
          </cell>
          <cell r="X1113">
            <v>6.0564</v>
          </cell>
          <cell r="Y1113">
            <v>37623</v>
          </cell>
          <cell r="Z1113">
            <v>4.7888999999999999</v>
          </cell>
        </row>
        <row r="1114">
          <cell r="A1114">
            <v>37624</v>
          </cell>
          <cell r="B1114">
            <v>1.0411999999999999</v>
          </cell>
          <cell r="C1114">
            <v>37624</v>
          </cell>
          <cell r="D1114">
            <v>8.4382000000000001</v>
          </cell>
          <cell r="E1114">
            <v>37624</v>
          </cell>
          <cell r="F1114">
            <v>8.7850000000000001</v>
          </cell>
          <cell r="G1114">
            <v>37624</v>
          </cell>
          <cell r="H1114">
            <v>13.5817</v>
          </cell>
          <cell r="I1114">
            <v>37624</v>
          </cell>
          <cell r="J1114">
            <v>141.94990000000001</v>
          </cell>
          <cell r="K1114">
            <v>37624</v>
          </cell>
          <cell r="L1114">
            <v>7.0499999999999993E-2</v>
          </cell>
          <cell r="M1114">
            <v>37624</v>
          </cell>
          <cell r="N1114">
            <v>5.3914</v>
          </cell>
          <cell r="O1114">
            <v>37624</v>
          </cell>
          <cell r="P1114">
            <v>1.0811999999999999</v>
          </cell>
          <cell r="Q1114">
            <v>37624</v>
          </cell>
          <cell r="R1114">
            <v>4.8357999999999999</v>
          </cell>
          <cell r="S1114">
            <v>37624</v>
          </cell>
          <cell r="T1114" t="str">
            <v>#N/A N.A.</v>
          </cell>
          <cell r="U1114">
            <v>37624</v>
          </cell>
          <cell r="V1114">
            <v>2.77</v>
          </cell>
          <cell r="W1114">
            <v>37624</v>
          </cell>
          <cell r="X1114">
            <v>6.0307000000000004</v>
          </cell>
          <cell r="Y1114">
            <v>37624</v>
          </cell>
          <cell r="Z1114">
            <v>4.7857000000000003</v>
          </cell>
        </row>
        <row r="1115">
          <cell r="A1115">
            <v>37625</v>
          </cell>
          <cell r="B1115">
            <v>1.0411999999999999</v>
          </cell>
          <cell r="C1115">
            <v>37625</v>
          </cell>
          <cell r="D1115">
            <v>8.4382000000000001</v>
          </cell>
          <cell r="E1115">
            <v>37625</v>
          </cell>
          <cell r="F1115">
            <v>8.7850000000000001</v>
          </cell>
          <cell r="G1115">
            <v>37625</v>
          </cell>
          <cell r="H1115">
            <v>13.5817</v>
          </cell>
          <cell r="I1115">
            <v>37625</v>
          </cell>
          <cell r="J1115">
            <v>141.94990000000001</v>
          </cell>
          <cell r="K1115">
            <v>37625</v>
          </cell>
          <cell r="L1115">
            <v>7.0499999999999993E-2</v>
          </cell>
          <cell r="M1115">
            <v>37625</v>
          </cell>
          <cell r="N1115">
            <v>5.3914</v>
          </cell>
          <cell r="O1115">
            <v>37625</v>
          </cell>
          <cell r="P1115">
            <v>1.0811999999999999</v>
          </cell>
          <cell r="Q1115">
            <v>37625</v>
          </cell>
          <cell r="R1115">
            <v>4.8357999999999999</v>
          </cell>
          <cell r="S1115">
            <v>37625</v>
          </cell>
          <cell r="T1115" t="str">
            <v>#N/A N.A.</v>
          </cell>
          <cell r="U1115">
            <v>37625</v>
          </cell>
          <cell r="V1115">
            <v>2.77</v>
          </cell>
          <cell r="W1115">
            <v>37625</v>
          </cell>
          <cell r="X1115">
            <v>6.0307000000000004</v>
          </cell>
          <cell r="Y1115">
            <v>37625</v>
          </cell>
          <cell r="Z1115">
            <v>4.7857000000000003</v>
          </cell>
        </row>
        <row r="1116">
          <cell r="A1116">
            <v>37626</v>
          </cell>
          <cell r="B1116">
            <v>1.0411999999999999</v>
          </cell>
          <cell r="C1116">
            <v>37626</v>
          </cell>
          <cell r="D1116">
            <v>8.4382000000000001</v>
          </cell>
          <cell r="E1116">
            <v>37626</v>
          </cell>
          <cell r="F1116">
            <v>8.7850000000000001</v>
          </cell>
          <cell r="G1116">
            <v>37626</v>
          </cell>
          <cell r="H1116">
            <v>13.5817</v>
          </cell>
          <cell r="I1116">
            <v>37626</v>
          </cell>
          <cell r="J1116">
            <v>141.94990000000001</v>
          </cell>
          <cell r="K1116">
            <v>37626</v>
          </cell>
          <cell r="L1116">
            <v>7.0499999999999993E-2</v>
          </cell>
          <cell r="M1116">
            <v>37626</v>
          </cell>
          <cell r="N1116">
            <v>5.3914</v>
          </cell>
          <cell r="O1116">
            <v>37626</v>
          </cell>
          <cell r="P1116">
            <v>1.0811999999999999</v>
          </cell>
          <cell r="Q1116">
            <v>37626</v>
          </cell>
          <cell r="R1116">
            <v>4.8357999999999999</v>
          </cell>
          <cell r="S1116">
            <v>37626</v>
          </cell>
          <cell r="T1116" t="str">
            <v>#N/A N.A.</v>
          </cell>
          <cell r="U1116">
            <v>37626</v>
          </cell>
          <cell r="V1116">
            <v>2.77</v>
          </cell>
          <cell r="W1116">
            <v>37626</v>
          </cell>
          <cell r="X1116">
            <v>6.0307000000000004</v>
          </cell>
          <cell r="Y1116">
            <v>37626</v>
          </cell>
          <cell r="Z1116">
            <v>4.7857000000000003</v>
          </cell>
        </row>
        <row r="1117">
          <cell r="A1117">
            <v>37627</v>
          </cell>
          <cell r="B1117">
            <v>1.0465</v>
          </cell>
          <cell r="C1117">
            <v>37627</v>
          </cell>
          <cell r="D1117">
            <v>8.4849999999999994</v>
          </cell>
          <cell r="E1117">
            <v>37627</v>
          </cell>
          <cell r="F1117">
            <v>8.8169000000000004</v>
          </cell>
          <cell r="G1117">
            <v>37627</v>
          </cell>
          <cell r="H1117">
            <v>13.726599999999999</v>
          </cell>
          <cell r="I1117">
            <v>37627</v>
          </cell>
          <cell r="J1117">
            <v>139.3486</v>
          </cell>
          <cell r="K1117">
            <v>37627</v>
          </cell>
          <cell r="L1117">
            <v>7.1599999999999997E-2</v>
          </cell>
          <cell r="M1117">
            <v>37627</v>
          </cell>
          <cell r="N1117">
            <v>5.4684999999999997</v>
          </cell>
          <cell r="O1117">
            <v>37627</v>
          </cell>
          <cell r="P1117">
            <v>1.0941000000000001</v>
          </cell>
          <cell r="Q1117">
            <v>37627</v>
          </cell>
          <cell r="R1117">
            <v>4.9134000000000002</v>
          </cell>
          <cell r="S1117">
            <v>37627</v>
          </cell>
          <cell r="T1117" t="str">
            <v>#N/A N.A.</v>
          </cell>
          <cell r="U1117">
            <v>37627</v>
          </cell>
          <cell r="V1117">
            <v>2.77</v>
          </cell>
          <cell r="W1117">
            <v>37627</v>
          </cell>
          <cell r="X1117">
            <v>6.1280999999999999</v>
          </cell>
          <cell r="Y1117">
            <v>37627</v>
          </cell>
          <cell r="Z1117">
            <v>4.9188000000000001</v>
          </cell>
        </row>
        <row r="1118">
          <cell r="A1118">
            <v>37628</v>
          </cell>
          <cell r="B1118">
            <v>1.0405</v>
          </cell>
          <cell r="C1118">
            <v>37628</v>
          </cell>
          <cell r="D1118">
            <v>8.6475000000000009</v>
          </cell>
          <cell r="E1118">
            <v>37628</v>
          </cell>
          <cell r="F1118">
            <v>9.0005000000000006</v>
          </cell>
          <cell r="G1118">
            <v>37628</v>
          </cell>
          <cell r="H1118">
            <v>13.8758</v>
          </cell>
          <cell r="I1118">
            <v>37628</v>
          </cell>
          <cell r="J1118">
            <v>137.17019999999999</v>
          </cell>
          <cell r="K1118">
            <v>37628</v>
          </cell>
          <cell r="L1118">
            <v>7.1800000000000003E-2</v>
          </cell>
          <cell r="M1118">
            <v>37628</v>
          </cell>
          <cell r="N1118">
            <v>5.5362999999999998</v>
          </cell>
          <cell r="O1118">
            <v>37628</v>
          </cell>
          <cell r="P1118">
            <v>1.1091</v>
          </cell>
          <cell r="Q1118">
            <v>37628</v>
          </cell>
          <cell r="R1118">
            <v>4.9619999999999997</v>
          </cell>
          <cell r="S1118">
            <v>37628</v>
          </cell>
          <cell r="T1118" t="str">
            <v>#N/A N.A.</v>
          </cell>
          <cell r="U1118">
            <v>37628</v>
          </cell>
          <cell r="V1118">
            <v>2.78</v>
          </cell>
          <cell r="W1118">
            <v>37628</v>
          </cell>
          <cell r="X1118">
            <v>6.1745000000000001</v>
          </cell>
          <cell r="Y1118">
            <v>37628</v>
          </cell>
          <cell r="Z1118">
            <v>4.9648000000000003</v>
          </cell>
        </row>
        <row r="1119">
          <cell r="A1119">
            <v>37629</v>
          </cell>
          <cell r="B1119">
            <v>1.0511999999999999</v>
          </cell>
          <cell r="C1119">
            <v>37629</v>
          </cell>
          <cell r="D1119">
            <v>8.6199999999999992</v>
          </cell>
          <cell r="E1119">
            <v>37629</v>
          </cell>
          <cell r="F1119">
            <v>9.0355000000000008</v>
          </cell>
          <cell r="G1119">
            <v>37629</v>
          </cell>
          <cell r="H1119">
            <v>13.7841</v>
          </cell>
          <cell r="I1119">
            <v>37629</v>
          </cell>
          <cell r="J1119">
            <v>138.1739</v>
          </cell>
          <cell r="K1119">
            <v>37629</v>
          </cell>
          <cell r="L1119">
            <v>7.17E-2</v>
          </cell>
          <cell r="M1119">
            <v>37629</v>
          </cell>
          <cell r="N1119">
            <v>5.4782999999999999</v>
          </cell>
          <cell r="O1119">
            <v>37629</v>
          </cell>
          <cell r="P1119">
            <v>1.0959000000000001</v>
          </cell>
          <cell r="Q1119">
            <v>37629</v>
          </cell>
          <cell r="R1119">
            <v>4.9223999999999997</v>
          </cell>
          <cell r="S1119">
            <v>37629</v>
          </cell>
          <cell r="T1119" t="str">
            <v>#N/A N.A.</v>
          </cell>
          <cell r="U1119">
            <v>37629</v>
          </cell>
          <cell r="V1119">
            <v>2.78</v>
          </cell>
          <cell r="W1119">
            <v>37629</v>
          </cell>
          <cell r="X1119">
            <v>6.1604000000000001</v>
          </cell>
          <cell r="Y1119">
            <v>37629</v>
          </cell>
          <cell r="Z1119">
            <v>4.9279000000000002</v>
          </cell>
        </row>
        <row r="1120">
          <cell r="A1120">
            <v>37630</v>
          </cell>
          <cell r="B1120">
            <v>1.0487</v>
          </cell>
          <cell r="C1120">
            <v>37630</v>
          </cell>
          <cell r="D1120">
            <v>8.56</v>
          </cell>
          <cell r="E1120">
            <v>37630</v>
          </cell>
          <cell r="F1120">
            <v>8.9779999999999998</v>
          </cell>
          <cell r="G1120">
            <v>37630</v>
          </cell>
          <cell r="H1120">
            <v>13.7416</v>
          </cell>
          <cell r="I1120">
            <v>37630</v>
          </cell>
          <cell r="J1120">
            <v>137.54910000000001</v>
          </cell>
          <cell r="K1120">
            <v>37630</v>
          </cell>
          <cell r="L1120">
            <v>7.1800000000000003E-2</v>
          </cell>
          <cell r="M1120">
            <v>37630</v>
          </cell>
          <cell r="N1120">
            <v>5.5229999999999997</v>
          </cell>
          <cell r="O1120">
            <v>37630</v>
          </cell>
          <cell r="P1120">
            <v>1.0985</v>
          </cell>
          <cell r="Q1120">
            <v>37630</v>
          </cell>
          <cell r="R1120">
            <v>4.9040999999999997</v>
          </cell>
          <cell r="S1120">
            <v>37630</v>
          </cell>
          <cell r="T1120" t="str">
            <v>#N/A N.A.</v>
          </cell>
          <cell r="U1120">
            <v>37630</v>
          </cell>
          <cell r="V1120">
            <v>2.79</v>
          </cell>
          <cell r="W1120">
            <v>37630</v>
          </cell>
          <cell r="X1120">
            <v>6.1546000000000003</v>
          </cell>
          <cell r="Y1120">
            <v>37630</v>
          </cell>
          <cell r="Z1120">
            <v>4.9389000000000003</v>
          </cell>
        </row>
        <row r="1121">
          <cell r="A1121">
            <v>37631</v>
          </cell>
          <cell r="B1121">
            <v>1.0558000000000001</v>
          </cell>
          <cell r="C1121">
            <v>37631</v>
          </cell>
          <cell r="D1121">
            <v>8.5212000000000003</v>
          </cell>
          <cell r="E1121">
            <v>37631</v>
          </cell>
          <cell r="F1121">
            <v>8.9908000000000001</v>
          </cell>
          <cell r="G1121">
            <v>37631</v>
          </cell>
          <cell r="H1121">
            <v>13.652100000000001</v>
          </cell>
          <cell r="I1121">
            <v>37631</v>
          </cell>
          <cell r="J1121">
            <v>138.78620000000001</v>
          </cell>
          <cell r="K1121">
            <v>37631</v>
          </cell>
          <cell r="L1121">
            <v>7.1199999999999999E-2</v>
          </cell>
          <cell r="M1121">
            <v>37631</v>
          </cell>
          <cell r="N1121">
            <v>5.4941000000000004</v>
          </cell>
          <cell r="O1121">
            <v>37631</v>
          </cell>
          <cell r="P1121">
            <v>1.0889</v>
          </cell>
          <cell r="Q1121">
            <v>37631</v>
          </cell>
          <cell r="R1121">
            <v>4.8853</v>
          </cell>
          <cell r="S1121">
            <v>37631</v>
          </cell>
          <cell r="T1121" t="str">
            <v>#N/A N.A.</v>
          </cell>
          <cell r="U1121">
            <v>37631</v>
          </cell>
          <cell r="V1121">
            <v>2.79</v>
          </cell>
          <cell r="W1121">
            <v>37631</v>
          </cell>
          <cell r="X1121">
            <v>6.1520000000000001</v>
          </cell>
          <cell r="Y1121">
            <v>37631</v>
          </cell>
          <cell r="Z1121">
            <v>4.9555999999999996</v>
          </cell>
        </row>
        <row r="1122">
          <cell r="A1122">
            <v>37632</v>
          </cell>
          <cell r="B1122">
            <v>1.0558000000000001</v>
          </cell>
          <cell r="C1122">
            <v>37632</v>
          </cell>
          <cell r="D1122">
            <v>8.5212000000000003</v>
          </cell>
          <cell r="E1122">
            <v>37632</v>
          </cell>
          <cell r="F1122">
            <v>8.9908000000000001</v>
          </cell>
          <cell r="G1122">
            <v>37632</v>
          </cell>
          <cell r="H1122">
            <v>13.652100000000001</v>
          </cell>
          <cell r="I1122">
            <v>37632</v>
          </cell>
          <cell r="J1122">
            <v>138.78620000000001</v>
          </cell>
          <cell r="K1122">
            <v>37632</v>
          </cell>
          <cell r="L1122">
            <v>7.1199999999999999E-2</v>
          </cell>
          <cell r="M1122">
            <v>37632</v>
          </cell>
          <cell r="N1122">
            <v>5.4941000000000004</v>
          </cell>
          <cell r="O1122">
            <v>37632</v>
          </cell>
          <cell r="P1122">
            <v>1.0889</v>
          </cell>
          <cell r="Q1122">
            <v>37632</v>
          </cell>
          <cell r="R1122">
            <v>4.8853</v>
          </cell>
          <cell r="S1122">
            <v>37632</v>
          </cell>
          <cell r="T1122" t="str">
            <v>#N/A N.A.</v>
          </cell>
          <cell r="U1122">
            <v>37632</v>
          </cell>
          <cell r="V1122">
            <v>2.79</v>
          </cell>
          <cell r="W1122">
            <v>37632</v>
          </cell>
          <cell r="X1122">
            <v>6.1520000000000001</v>
          </cell>
          <cell r="Y1122">
            <v>37632</v>
          </cell>
          <cell r="Z1122">
            <v>4.9555999999999996</v>
          </cell>
        </row>
        <row r="1123">
          <cell r="A1123">
            <v>37633</v>
          </cell>
          <cell r="B1123">
            <v>1.0558000000000001</v>
          </cell>
          <cell r="C1123">
            <v>37633</v>
          </cell>
          <cell r="D1123">
            <v>8.5212000000000003</v>
          </cell>
          <cell r="E1123">
            <v>37633</v>
          </cell>
          <cell r="F1123">
            <v>8.9908000000000001</v>
          </cell>
          <cell r="G1123">
            <v>37633</v>
          </cell>
          <cell r="H1123">
            <v>13.652100000000001</v>
          </cell>
          <cell r="I1123">
            <v>37633</v>
          </cell>
          <cell r="J1123">
            <v>138.78620000000001</v>
          </cell>
          <cell r="K1123">
            <v>37633</v>
          </cell>
          <cell r="L1123">
            <v>7.1199999999999999E-2</v>
          </cell>
          <cell r="M1123">
            <v>37633</v>
          </cell>
          <cell r="N1123">
            <v>5.4941000000000004</v>
          </cell>
          <cell r="O1123">
            <v>37633</v>
          </cell>
          <cell r="P1123">
            <v>1.0889</v>
          </cell>
          <cell r="Q1123">
            <v>37633</v>
          </cell>
          <cell r="R1123">
            <v>4.8853</v>
          </cell>
          <cell r="S1123">
            <v>37633</v>
          </cell>
          <cell r="T1123" t="str">
            <v>#N/A N.A.</v>
          </cell>
          <cell r="U1123">
            <v>37633</v>
          </cell>
          <cell r="V1123">
            <v>2.79</v>
          </cell>
          <cell r="W1123">
            <v>37633</v>
          </cell>
          <cell r="X1123">
            <v>6.1520000000000001</v>
          </cell>
          <cell r="Y1123">
            <v>37633</v>
          </cell>
          <cell r="Z1123">
            <v>4.9555999999999996</v>
          </cell>
        </row>
        <row r="1124">
          <cell r="A1124">
            <v>37634</v>
          </cell>
          <cell r="B1124">
            <v>1.0562</v>
          </cell>
          <cell r="C1124">
            <v>37634</v>
          </cell>
          <cell r="D1124">
            <v>8.6362000000000005</v>
          </cell>
          <cell r="E1124">
            <v>37634</v>
          </cell>
          <cell r="F1124">
            <v>9.1435999999999993</v>
          </cell>
          <cell r="G1124">
            <v>37634</v>
          </cell>
          <cell r="H1124">
            <v>13.8363</v>
          </cell>
          <cell r="I1124">
            <v>37634</v>
          </cell>
          <cell r="J1124">
            <v>136.32159999999999</v>
          </cell>
          <cell r="K1124">
            <v>37634</v>
          </cell>
          <cell r="L1124">
            <v>7.2700000000000001E-2</v>
          </cell>
          <cell r="M1124">
            <v>37634</v>
          </cell>
          <cell r="N1124">
            <v>5.6051000000000002</v>
          </cell>
          <cell r="O1124">
            <v>37634</v>
          </cell>
          <cell r="P1124">
            <v>1.1084000000000001</v>
          </cell>
          <cell r="Q1124">
            <v>37634</v>
          </cell>
          <cell r="R1124">
            <v>4.9786999999999999</v>
          </cell>
          <cell r="S1124">
            <v>37634</v>
          </cell>
          <cell r="T1124" t="str">
            <v>#N/A N.A.</v>
          </cell>
          <cell r="U1124">
            <v>37634</v>
          </cell>
          <cell r="V1124">
            <v>3.39</v>
          </cell>
          <cell r="W1124">
            <v>37634</v>
          </cell>
          <cell r="X1124">
            <v>6.2343999999999999</v>
          </cell>
          <cell r="Y1124">
            <v>37634</v>
          </cell>
          <cell r="Z1124">
            <v>5.0586000000000002</v>
          </cell>
        </row>
        <row r="1125">
          <cell r="A1125">
            <v>37635</v>
          </cell>
          <cell r="B1125">
            <v>1.0564</v>
          </cell>
          <cell r="C1125">
            <v>37635</v>
          </cell>
          <cell r="D1125">
            <v>8.8327000000000009</v>
          </cell>
          <cell r="E1125">
            <v>37635</v>
          </cell>
          <cell r="F1125">
            <v>9.3217999999999996</v>
          </cell>
          <cell r="G1125">
            <v>37635</v>
          </cell>
          <cell r="H1125">
            <v>14.149900000000001</v>
          </cell>
          <cell r="I1125">
            <v>37635</v>
          </cell>
          <cell r="J1125">
            <v>132.69120000000001</v>
          </cell>
          <cell r="K1125">
            <v>37635</v>
          </cell>
          <cell r="L1125">
            <v>7.4700000000000003E-2</v>
          </cell>
          <cell r="M1125">
            <v>37635</v>
          </cell>
          <cell r="N1125">
            <v>5.7275</v>
          </cell>
          <cell r="O1125">
            <v>37635</v>
          </cell>
          <cell r="P1125">
            <v>1.1315</v>
          </cell>
          <cell r="Q1125">
            <v>37635</v>
          </cell>
          <cell r="R1125">
            <v>5.0972999999999997</v>
          </cell>
          <cell r="S1125">
            <v>37635</v>
          </cell>
          <cell r="T1125" t="str">
            <v>#N/A N.A.</v>
          </cell>
          <cell r="U1125">
            <v>37635</v>
          </cell>
          <cell r="V1125">
            <v>3.22</v>
          </cell>
          <cell r="W1125">
            <v>37635</v>
          </cell>
          <cell r="X1125">
            <v>6.3650000000000002</v>
          </cell>
          <cell r="Y1125">
            <v>37635</v>
          </cell>
          <cell r="Z1125">
            <v>5.1534000000000004</v>
          </cell>
        </row>
        <row r="1126">
          <cell r="A1126">
            <v>37636</v>
          </cell>
          <cell r="B1126">
            <v>1.0569</v>
          </cell>
          <cell r="C1126">
            <v>37636</v>
          </cell>
          <cell r="D1126">
            <v>8.73</v>
          </cell>
          <cell r="E1126">
            <v>37636</v>
          </cell>
          <cell r="F1126">
            <v>9.2445000000000004</v>
          </cell>
          <cell r="G1126">
            <v>37636</v>
          </cell>
          <cell r="H1126">
            <v>14.0428</v>
          </cell>
          <cell r="I1126">
            <v>37636</v>
          </cell>
          <cell r="J1126">
            <v>134.37440000000001</v>
          </cell>
          <cell r="K1126">
            <v>37636</v>
          </cell>
          <cell r="L1126">
            <v>7.4099999999999999E-2</v>
          </cell>
          <cell r="M1126">
            <v>37636</v>
          </cell>
          <cell r="N1126">
            <v>5.6955</v>
          </cell>
          <cell r="O1126">
            <v>37636</v>
          </cell>
          <cell r="P1126">
            <v>1.1215999999999999</v>
          </cell>
          <cell r="Q1126">
            <v>37636</v>
          </cell>
          <cell r="R1126">
            <v>5.0460000000000003</v>
          </cell>
          <cell r="S1126">
            <v>37636</v>
          </cell>
          <cell r="T1126" t="str">
            <v>#N/A N.A.</v>
          </cell>
          <cell r="U1126">
            <v>37636</v>
          </cell>
          <cell r="V1126">
            <v>3.22</v>
          </cell>
          <cell r="W1126">
            <v>37636</v>
          </cell>
          <cell r="X1126">
            <v>6.3254999999999999</v>
          </cell>
          <cell r="Y1126">
            <v>37636</v>
          </cell>
          <cell r="Z1126">
            <v>5.1162000000000001</v>
          </cell>
        </row>
        <row r="1127">
          <cell r="A1127">
            <v>37637</v>
          </cell>
          <cell r="B1127">
            <v>1.0608</v>
          </cell>
          <cell r="C1127">
            <v>37637</v>
          </cell>
          <cell r="D1127">
            <v>8.8397000000000006</v>
          </cell>
          <cell r="E1127">
            <v>37637</v>
          </cell>
          <cell r="F1127">
            <v>9.3899000000000008</v>
          </cell>
          <cell r="G1127">
            <v>37637</v>
          </cell>
          <cell r="H1127">
            <v>14.237500000000001</v>
          </cell>
          <cell r="I1127">
            <v>37637</v>
          </cell>
          <cell r="J1127">
            <v>132.77209999999999</v>
          </cell>
          <cell r="K1127">
            <v>37637</v>
          </cell>
          <cell r="L1127">
            <v>7.4999999999999997E-2</v>
          </cell>
          <cell r="M1127">
            <v>37637</v>
          </cell>
          <cell r="N1127">
            <v>5.7619999999999996</v>
          </cell>
          <cell r="O1127">
            <v>37637</v>
          </cell>
          <cell r="P1127">
            <v>1.1332</v>
          </cell>
          <cell r="Q1127">
            <v>37637</v>
          </cell>
          <cell r="R1127">
            <v>5.1040999999999999</v>
          </cell>
          <cell r="S1127">
            <v>37637</v>
          </cell>
          <cell r="T1127" t="str">
            <v>#N/A N.A.</v>
          </cell>
          <cell r="U1127">
            <v>37637</v>
          </cell>
          <cell r="V1127">
            <v>2.92</v>
          </cell>
          <cell r="W1127">
            <v>37637</v>
          </cell>
          <cell r="X1127">
            <v>6.4292999999999996</v>
          </cell>
          <cell r="Y1127">
            <v>37637</v>
          </cell>
          <cell r="Z1127">
            <v>5.1988000000000003</v>
          </cell>
        </row>
        <row r="1128">
          <cell r="A1128">
            <v>37638</v>
          </cell>
          <cell r="B1128">
            <v>1.0656000000000001</v>
          </cell>
          <cell r="C1128">
            <v>37638</v>
          </cell>
          <cell r="D1128">
            <v>8.8650000000000002</v>
          </cell>
          <cell r="E1128">
            <v>37638</v>
          </cell>
          <cell r="F1128">
            <v>9.4494000000000007</v>
          </cell>
          <cell r="G1128">
            <v>37638</v>
          </cell>
          <cell r="H1128">
            <v>14.230600000000001</v>
          </cell>
          <cell r="I1128">
            <v>37638</v>
          </cell>
          <cell r="J1128">
            <v>133.011</v>
          </cell>
          <cell r="K1128">
            <v>37638</v>
          </cell>
          <cell r="L1128">
            <v>7.4899999999999994E-2</v>
          </cell>
          <cell r="M1128">
            <v>37638</v>
          </cell>
          <cell r="N1128">
            <v>5.7477</v>
          </cell>
          <cell r="O1128">
            <v>37638</v>
          </cell>
          <cell r="P1128">
            <v>1.1312</v>
          </cell>
          <cell r="Q1128">
            <v>37638</v>
          </cell>
          <cell r="R1128">
            <v>5.0915999999999997</v>
          </cell>
          <cell r="S1128">
            <v>37638</v>
          </cell>
          <cell r="T1128" t="str">
            <v>#N/A N.A.</v>
          </cell>
          <cell r="U1128">
            <v>37638</v>
          </cell>
          <cell r="V1128">
            <v>2.92</v>
          </cell>
          <cell r="W1128">
            <v>37638</v>
          </cell>
          <cell r="X1128">
            <v>6.4466000000000001</v>
          </cell>
          <cell r="Y1128">
            <v>37638</v>
          </cell>
          <cell r="Z1128">
            <v>5.2267000000000001</v>
          </cell>
        </row>
        <row r="1129">
          <cell r="A1129">
            <v>37639</v>
          </cell>
          <cell r="B1129">
            <v>1.0656000000000001</v>
          </cell>
          <cell r="C1129">
            <v>37639</v>
          </cell>
          <cell r="D1129">
            <v>8.8650000000000002</v>
          </cell>
          <cell r="E1129">
            <v>37639</v>
          </cell>
          <cell r="F1129">
            <v>9.4494000000000007</v>
          </cell>
          <cell r="G1129">
            <v>37639</v>
          </cell>
          <cell r="H1129">
            <v>14.230600000000001</v>
          </cell>
          <cell r="I1129">
            <v>37639</v>
          </cell>
          <cell r="J1129">
            <v>133.011</v>
          </cell>
          <cell r="K1129">
            <v>37639</v>
          </cell>
          <cell r="L1129">
            <v>7.4899999999999994E-2</v>
          </cell>
          <cell r="M1129">
            <v>37639</v>
          </cell>
          <cell r="N1129">
            <v>5.7477</v>
          </cell>
          <cell r="O1129">
            <v>37639</v>
          </cell>
          <cell r="P1129">
            <v>1.1312</v>
          </cell>
          <cell r="Q1129">
            <v>37639</v>
          </cell>
          <cell r="R1129">
            <v>5.0915999999999997</v>
          </cell>
          <cell r="S1129">
            <v>37639</v>
          </cell>
          <cell r="T1129" t="str">
            <v>#N/A N.A.</v>
          </cell>
          <cell r="U1129">
            <v>37639</v>
          </cell>
          <cell r="V1129">
            <v>2.92</v>
          </cell>
          <cell r="W1129">
            <v>37639</v>
          </cell>
          <cell r="X1129">
            <v>6.4466000000000001</v>
          </cell>
          <cell r="Y1129">
            <v>37639</v>
          </cell>
          <cell r="Z1129">
            <v>5.2267000000000001</v>
          </cell>
        </row>
        <row r="1130">
          <cell r="A1130">
            <v>37640</v>
          </cell>
          <cell r="B1130">
            <v>1.0656000000000001</v>
          </cell>
          <cell r="C1130">
            <v>37640</v>
          </cell>
          <cell r="D1130">
            <v>8.8650000000000002</v>
          </cell>
          <cell r="E1130">
            <v>37640</v>
          </cell>
          <cell r="F1130">
            <v>9.4494000000000007</v>
          </cell>
          <cell r="G1130">
            <v>37640</v>
          </cell>
          <cell r="H1130">
            <v>14.230600000000001</v>
          </cell>
          <cell r="I1130">
            <v>37640</v>
          </cell>
          <cell r="J1130">
            <v>133.011</v>
          </cell>
          <cell r="K1130">
            <v>37640</v>
          </cell>
          <cell r="L1130">
            <v>7.4899999999999994E-2</v>
          </cell>
          <cell r="M1130">
            <v>37640</v>
          </cell>
          <cell r="N1130">
            <v>5.7477</v>
          </cell>
          <cell r="O1130">
            <v>37640</v>
          </cell>
          <cell r="P1130">
            <v>1.1312</v>
          </cell>
          <cell r="Q1130">
            <v>37640</v>
          </cell>
          <cell r="R1130">
            <v>5.0915999999999997</v>
          </cell>
          <cell r="S1130">
            <v>37640</v>
          </cell>
          <cell r="T1130" t="str">
            <v>#N/A N.A.</v>
          </cell>
          <cell r="U1130">
            <v>37640</v>
          </cell>
          <cell r="V1130">
            <v>2.92</v>
          </cell>
          <cell r="W1130">
            <v>37640</v>
          </cell>
          <cell r="X1130">
            <v>6.4466000000000001</v>
          </cell>
          <cell r="Y1130">
            <v>37640</v>
          </cell>
          <cell r="Z1130">
            <v>5.2267000000000001</v>
          </cell>
        </row>
        <row r="1131">
          <cell r="A1131">
            <v>37641</v>
          </cell>
          <cell r="B1131">
            <v>1.0685</v>
          </cell>
          <cell r="C1131">
            <v>37641</v>
          </cell>
          <cell r="D1131">
            <v>8.8605</v>
          </cell>
          <cell r="E1131">
            <v>37641</v>
          </cell>
          <cell r="F1131">
            <v>9.4675999999999991</v>
          </cell>
          <cell r="G1131">
            <v>37641</v>
          </cell>
          <cell r="H1131">
            <v>14.2148</v>
          </cell>
          <cell r="I1131">
            <v>37641</v>
          </cell>
          <cell r="J1131">
            <v>132.3699</v>
          </cell>
          <cell r="K1131">
            <v>37641</v>
          </cell>
          <cell r="L1131">
            <v>7.51E-2</v>
          </cell>
          <cell r="M1131">
            <v>37641</v>
          </cell>
          <cell r="N1131">
            <v>5.7779999999999996</v>
          </cell>
          <cell r="O1131">
            <v>37641</v>
          </cell>
          <cell r="P1131">
            <v>1.1369</v>
          </cell>
          <cell r="Q1131">
            <v>37641</v>
          </cell>
          <cell r="R1131">
            <v>5.1241000000000003</v>
          </cell>
          <cell r="S1131">
            <v>37641</v>
          </cell>
          <cell r="T1131" t="str">
            <v>#N/A N.A.</v>
          </cell>
          <cell r="U1131">
            <v>37641</v>
          </cell>
          <cell r="V1131">
            <v>2.92</v>
          </cell>
          <cell r="W1131">
            <v>37641</v>
          </cell>
          <cell r="X1131">
            <v>6.4819000000000004</v>
          </cell>
          <cell r="Y1131">
            <v>37641</v>
          </cell>
          <cell r="Z1131">
            <v>5.2427000000000001</v>
          </cell>
        </row>
        <row r="1132">
          <cell r="A1132">
            <v>37642</v>
          </cell>
          <cell r="B1132">
            <v>1.0718000000000001</v>
          </cell>
          <cell r="C1132">
            <v>37642</v>
          </cell>
          <cell r="D1132">
            <v>9.0381999999999998</v>
          </cell>
          <cell r="E1132">
            <v>37642</v>
          </cell>
          <cell r="F1132">
            <v>9.6882000000000001</v>
          </cell>
          <cell r="G1132">
            <v>37642</v>
          </cell>
          <cell r="H1132">
            <v>14.642300000000001</v>
          </cell>
          <cell r="I1132">
            <v>37642</v>
          </cell>
          <cell r="J1132">
            <v>129.9419</v>
          </cell>
          <cell r="K1132">
            <v>37642</v>
          </cell>
          <cell r="L1132">
            <v>7.6600000000000001E-2</v>
          </cell>
          <cell r="M1132">
            <v>37642</v>
          </cell>
          <cell r="N1132">
            <v>5.9066999999999998</v>
          </cell>
          <cell r="O1132">
            <v>37642</v>
          </cell>
          <cell r="P1132">
            <v>1.1604000000000001</v>
          </cell>
          <cell r="Q1132">
            <v>37642</v>
          </cell>
          <cell r="R1132">
            <v>5.2183000000000002</v>
          </cell>
          <cell r="S1132">
            <v>37642</v>
          </cell>
          <cell r="T1132" t="str">
            <v>#N/A N.A.</v>
          </cell>
          <cell r="U1132">
            <v>37642</v>
          </cell>
          <cell r="V1132">
            <v>2.78</v>
          </cell>
          <cell r="W1132">
            <v>37642</v>
          </cell>
          <cell r="X1132">
            <v>6.6388999999999996</v>
          </cell>
          <cell r="Y1132">
            <v>37642</v>
          </cell>
          <cell r="Z1132">
            <v>5.3319000000000001</v>
          </cell>
        </row>
        <row r="1133">
          <cell r="A1133">
            <v>37643</v>
          </cell>
          <cell r="B1133">
            <v>1.0721000000000001</v>
          </cell>
          <cell r="C1133">
            <v>37643</v>
          </cell>
          <cell r="D1133">
            <v>8.952</v>
          </cell>
          <cell r="E1133">
            <v>37643</v>
          </cell>
          <cell r="F1133">
            <v>9.6080000000000005</v>
          </cell>
          <cell r="G1133">
            <v>37643</v>
          </cell>
          <cell r="H1133">
            <v>14.5182</v>
          </cell>
          <cell r="I1133">
            <v>37643</v>
          </cell>
          <cell r="J1133">
            <v>131.33080000000001</v>
          </cell>
          <cell r="K1133">
            <v>37643</v>
          </cell>
          <cell r="L1133">
            <v>7.5800000000000006E-2</v>
          </cell>
          <cell r="M1133">
            <v>37643</v>
          </cell>
          <cell r="N1133">
            <v>5.8525</v>
          </cell>
          <cell r="O1133">
            <v>37643</v>
          </cell>
          <cell r="P1133">
            <v>1.1488</v>
          </cell>
          <cell r="Q1133">
            <v>37643</v>
          </cell>
          <cell r="R1133">
            <v>5.1726999999999999</v>
          </cell>
          <cell r="S1133">
            <v>37643</v>
          </cell>
          <cell r="T1133" t="str">
            <v>#N/A N.A.</v>
          </cell>
          <cell r="U1133">
            <v>37643</v>
          </cell>
          <cell r="V1133">
            <v>2.81</v>
          </cell>
          <cell r="W1133">
            <v>37643</v>
          </cell>
          <cell r="X1133">
            <v>6.57</v>
          </cell>
          <cell r="Y1133">
            <v>37643</v>
          </cell>
          <cell r="Z1133">
            <v>5.2435</v>
          </cell>
        </row>
        <row r="1134">
          <cell r="A1134">
            <v>37644</v>
          </cell>
          <cell r="B1134">
            <v>1.0765</v>
          </cell>
          <cell r="C1134">
            <v>37644</v>
          </cell>
          <cell r="D1134">
            <v>8.7251999999999992</v>
          </cell>
          <cell r="E1134">
            <v>37644</v>
          </cell>
          <cell r="F1134">
            <v>9.3969000000000005</v>
          </cell>
          <cell r="G1134">
            <v>37644</v>
          </cell>
          <cell r="H1134">
            <v>14.1729</v>
          </cell>
          <cell r="I1134">
            <v>37644</v>
          </cell>
          <cell r="J1134">
            <v>134.292</v>
          </cell>
          <cell r="K1134">
            <v>37644</v>
          </cell>
          <cell r="L1134">
            <v>7.3899999999999993E-2</v>
          </cell>
          <cell r="M1134">
            <v>37644</v>
          </cell>
          <cell r="N1134">
            <v>5.7297000000000002</v>
          </cell>
          <cell r="O1134">
            <v>37644</v>
          </cell>
          <cell r="P1134">
            <v>1.1200000000000001</v>
          </cell>
          <cell r="Q1134">
            <v>37644</v>
          </cell>
          <cell r="R1134">
            <v>5.0437000000000003</v>
          </cell>
          <cell r="S1134">
            <v>37644</v>
          </cell>
          <cell r="T1134" t="str">
            <v>#N/A N.A.</v>
          </cell>
          <cell r="U1134">
            <v>37644</v>
          </cell>
          <cell r="V1134">
            <v>2.81</v>
          </cell>
          <cell r="W1134">
            <v>37644</v>
          </cell>
          <cell r="X1134">
            <v>6.4084000000000003</v>
          </cell>
          <cell r="Y1134">
            <v>37644</v>
          </cell>
          <cell r="Z1134">
            <v>5.1653000000000002</v>
          </cell>
        </row>
        <row r="1135">
          <cell r="A1135">
            <v>37645</v>
          </cell>
          <cell r="B1135">
            <v>1.0833999999999999</v>
          </cell>
          <cell r="C1135">
            <v>37645</v>
          </cell>
          <cell r="D1135">
            <v>8.7276000000000007</v>
          </cell>
          <cell r="E1135">
            <v>37645</v>
          </cell>
          <cell r="F1135">
            <v>9.4580000000000002</v>
          </cell>
          <cell r="G1135">
            <v>37645</v>
          </cell>
          <cell r="H1135">
            <v>14.258699999999999</v>
          </cell>
          <cell r="I1135">
            <v>37645</v>
          </cell>
          <cell r="J1135">
            <v>133.61969999999999</v>
          </cell>
          <cell r="K1135">
            <v>37645</v>
          </cell>
          <cell r="L1135">
            <v>7.4099999999999999E-2</v>
          </cell>
          <cell r="M1135">
            <v>37645</v>
          </cell>
          <cell r="N1135">
            <v>5.7472000000000003</v>
          </cell>
          <cell r="O1135">
            <v>37645</v>
          </cell>
          <cell r="P1135">
            <v>1.1194</v>
          </cell>
          <cell r="Q1135">
            <v>37645</v>
          </cell>
          <cell r="R1135">
            <v>5.0620000000000003</v>
          </cell>
          <cell r="S1135">
            <v>37645</v>
          </cell>
          <cell r="T1135" t="str">
            <v>#N/A N.A.</v>
          </cell>
          <cell r="U1135">
            <v>37645</v>
          </cell>
          <cell r="V1135">
            <v>2.8</v>
          </cell>
          <cell r="W1135">
            <v>37645</v>
          </cell>
          <cell r="X1135">
            <v>6.4518000000000004</v>
          </cell>
          <cell r="Y1135">
            <v>37645</v>
          </cell>
          <cell r="Z1135">
            <v>5.1650999999999998</v>
          </cell>
        </row>
        <row r="1136">
          <cell r="A1136">
            <v>37646</v>
          </cell>
          <cell r="B1136">
            <v>1.0833999999999999</v>
          </cell>
          <cell r="C1136">
            <v>37646</v>
          </cell>
          <cell r="D1136">
            <v>8.7276000000000007</v>
          </cell>
          <cell r="E1136">
            <v>37646</v>
          </cell>
          <cell r="F1136">
            <v>9.4580000000000002</v>
          </cell>
          <cell r="G1136">
            <v>37646</v>
          </cell>
          <cell r="H1136">
            <v>14.258699999999999</v>
          </cell>
          <cell r="I1136">
            <v>37646</v>
          </cell>
          <cell r="J1136">
            <v>133.61969999999999</v>
          </cell>
          <cell r="K1136">
            <v>37646</v>
          </cell>
          <cell r="L1136">
            <v>7.4099999999999999E-2</v>
          </cell>
          <cell r="M1136">
            <v>37646</v>
          </cell>
          <cell r="N1136">
            <v>5.7472000000000003</v>
          </cell>
          <cell r="O1136">
            <v>37646</v>
          </cell>
          <cell r="P1136">
            <v>1.1194</v>
          </cell>
          <cell r="Q1136">
            <v>37646</v>
          </cell>
          <cell r="R1136">
            <v>5.0620000000000003</v>
          </cell>
          <cell r="S1136">
            <v>37646</v>
          </cell>
          <cell r="T1136" t="str">
            <v>#N/A N.A.</v>
          </cell>
          <cell r="U1136">
            <v>37646</v>
          </cell>
          <cell r="V1136">
            <v>2.8</v>
          </cell>
          <cell r="W1136">
            <v>37646</v>
          </cell>
          <cell r="X1136">
            <v>6.4518000000000004</v>
          </cell>
          <cell r="Y1136">
            <v>37646</v>
          </cell>
          <cell r="Z1136">
            <v>5.1650999999999998</v>
          </cell>
        </row>
        <row r="1137">
          <cell r="A1137">
            <v>37647</v>
          </cell>
          <cell r="B1137">
            <v>1.0833999999999999</v>
          </cell>
          <cell r="C1137">
            <v>37647</v>
          </cell>
          <cell r="D1137">
            <v>8.7276000000000007</v>
          </cell>
          <cell r="E1137">
            <v>37647</v>
          </cell>
          <cell r="F1137">
            <v>9.4580000000000002</v>
          </cell>
          <cell r="G1137">
            <v>37647</v>
          </cell>
          <cell r="H1137">
            <v>14.258699999999999</v>
          </cell>
          <cell r="I1137">
            <v>37647</v>
          </cell>
          <cell r="J1137">
            <v>133.61969999999999</v>
          </cell>
          <cell r="K1137">
            <v>37647</v>
          </cell>
          <cell r="L1137">
            <v>7.4099999999999999E-2</v>
          </cell>
          <cell r="M1137">
            <v>37647</v>
          </cell>
          <cell r="N1137">
            <v>5.7472000000000003</v>
          </cell>
          <cell r="O1137">
            <v>37647</v>
          </cell>
          <cell r="P1137">
            <v>1.1194</v>
          </cell>
          <cell r="Q1137">
            <v>37647</v>
          </cell>
          <cell r="R1137">
            <v>5.0620000000000003</v>
          </cell>
          <cell r="S1137">
            <v>37647</v>
          </cell>
          <cell r="T1137" t="str">
            <v>#N/A N.A.</v>
          </cell>
          <cell r="U1137">
            <v>37647</v>
          </cell>
          <cell r="V1137">
            <v>2.8</v>
          </cell>
          <cell r="W1137">
            <v>37647</v>
          </cell>
          <cell r="X1137">
            <v>6.4518000000000004</v>
          </cell>
          <cell r="Y1137">
            <v>37647</v>
          </cell>
          <cell r="Z1137">
            <v>5.1650999999999998</v>
          </cell>
        </row>
        <row r="1138">
          <cell r="A1138">
            <v>37648</v>
          </cell>
          <cell r="B1138">
            <v>1.0849</v>
          </cell>
          <cell r="C1138">
            <v>37648</v>
          </cell>
          <cell r="D1138">
            <v>8.7454999999999998</v>
          </cell>
          <cell r="E1138">
            <v>37648</v>
          </cell>
          <cell r="F1138">
            <v>9.4854000000000003</v>
          </cell>
          <cell r="G1138">
            <v>37648</v>
          </cell>
          <cell r="H1138">
            <v>14.2682</v>
          </cell>
          <cell r="I1138">
            <v>37648</v>
          </cell>
          <cell r="J1138">
            <v>134.3167</v>
          </cell>
          <cell r="K1138">
            <v>37648</v>
          </cell>
          <cell r="L1138">
            <v>7.3400000000000007E-2</v>
          </cell>
          <cell r="M1138">
            <v>37648</v>
          </cell>
          <cell r="N1138">
            <v>5.7081999999999997</v>
          </cell>
          <cell r="O1138">
            <v>37648</v>
          </cell>
          <cell r="P1138">
            <v>1.1177999999999999</v>
          </cell>
          <cell r="Q1138">
            <v>37648</v>
          </cell>
          <cell r="R1138">
            <v>5.0500999999999996</v>
          </cell>
          <cell r="S1138">
            <v>37648</v>
          </cell>
          <cell r="T1138" t="str">
            <v>#N/A N.A.</v>
          </cell>
          <cell r="U1138">
            <v>37648</v>
          </cell>
          <cell r="V1138">
            <v>2.8</v>
          </cell>
          <cell r="W1138">
            <v>37648</v>
          </cell>
          <cell r="X1138">
            <v>6.4431000000000003</v>
          </cell>
          <cell r="Y1138">
            <v>37648</v>
          </cell>
          <cell r="Z1138">
            <v>5.1416000000000004</v>
          </cell>
        </row>
        <row r="1139">
          <cell r="A1139">
            <v>37649</v>
          </cell>
          <cell r="B1139">
            <v>1.0828</v>
          </cell>
          <cell r="C1139">
            <v>37649</v>
          </cell>
          <cell r="D1139">
            <v>8.7613000000000003</v>
          </cell>
          <cell r="E1139">
            <v>37649</v>
          </cell>
          <cell r="F1139">
            <v>9.4974000000000007</v>
          </cell>
          <cell r="G1139">
            <v>37649</v>
          </cell>
          <cell r="H1139">
            <v>14.3706</v>
          </cell>
          <cell r="I1139">
            <v>37649</v>
          </cell>
          <cell r="J1139">
            <v>133.51089999999999</v>
          </cell>
          <cell r="K1139">
            <v>37649</v>
          </cell>
          <cell r="L1139">
            <v>7.3899999999999993E-2</v>
          </cell>
          <cell r="M1139">
            <v>37649</v>
          </cell>
          <cell r="N1139">
            <v>5.7348999999999997</v>
          </cell>
          <cell r="O1139">
            <v>37649</v>
          </cell>
          <cell r="P1139">
            <v>1.1237999999999999</v>
          </cell>
          <cell r="Q1139">
            <v>37649</v>
          </cell>
          <cell r="R1139">
            <v>5.0557999999999996</v>
          </cell>
          <cell r="S1139">
            <v>37649</v>
          </cell>
          <cell r="T1139" t="str">
            <v>#N/A N.A.</v>
          </cell>
          <cell r="U1139">
            <v>37649</v>
          </cell>
          <cell r="V1139">
            <v>2.79</v>
          </cell>
          <cell r="W1139">
            <v>37649</v>
          </cell>
          <cell r="X1139">
            <v>6.4588000000000001</v>
          </cell>
          <cell r="Y1139">
            <v>37649</v>
          </cell>
          <cell r="Z1139">
            <v>5.1614000000000004</v>
          </cell>
        </row>
        <row r="1140">
          <cell r="A1140">
            <v>37650</v>
          </cell>
          <cell r="B1140">
            <v>1.0840000000000001</v>
          </cell>
          <cell r="C1140">
            <v>37650</v>
          </cell>
          <cell r="D1140">
            <v>8.5444999999999993</v>
          </cell>
          <cell r="E1140">
            <v>37650</v>
          </cell>
          <cell r="F1140">
            <v>9.2658000000000005</v>
          </cell>
          <cell r="G1140">
            <v>37650</v>
          </cell>
          <cell r="H1140">
            <v>14.121</v>
          </cell>
          <cell r="I1140">
            <v>37650</v>
          </cell>
          <cell r="J1140">
            <v>136.5993</v>
          </cell>
          <cell r="K1140">
            <v>37650</v>
          </cell>
          <cell r="L1140">
            <v>7.2400000000000006E-2</v>
          </cell>
          <cell r="M1140">
            <v>37650</v>
          </cell>
          <cell r="N1140">
            <v>5.6359000000000004</v>
          </cell>
          <cell r="O1140">
            <v>37650</v>
          </cell>
          <cell r="P1140">
            <v>1.0981000000000001</v>
          </cell>
          <cell r="Q1140">
            <v>37650</v>
          </cell>
          <cell r="R1140">
            <v>4.9489999999999998</v>
          </cell>
          <cell r="S1140">
            <v>37650</v>
          </cell>
          <cell r="T1140" t="str">
            <v>#N/A N.A.</v>
          </cell>
          <cell r="U1140">
            <v>37650</v>
          </cell>
          <cell r="V1140">
            <v>2.78</v>
          </cell>
          <cell r="W1140">
            <v>37650</v>
          </cell>
          <cell r="X1140">
            <v>6.3220999999999998</v>
          </cell>
          <cell r="Y1140">
            <v>37650</v>
          </cell>
          <cell r="Z1140">
            <v>5.056</v>
          </cell>
        </row>
        <row r="1141">
          <cell r="A1141">
            <v>37651</v>
          </cell>
          <cell r="B1141">
            <v>1.0778000000000001</v>
          </cell>
          <cell r="C1141">
            <v>37651</v>
          </cell>
          <cell r="D1141">
            <v>8.6204999999999998</v>
          </cell>
          <cell r="E1141">
            <v>37651</v>
          </cell>
          <cell r="F1141">
            <v>9.2891999999999992</v>
          </cell>
          <cell r="G1141">
            <v>37651</v>
          </cell>
          <cell r="H1141">
            <v>14.1821</v>
          </cell>
          <cell r="I1141">
            <v>37651</v>
          </cell>
          <cell r="J1141">
            <v>136.77160000000001</v>
          </cell>
          <cell r="K1141">
            <v>37651</v>
          </cell>
          <cell r="L1141">
            <v>7.1800000000000003E-2</v>
          </cell>
          <cell r="M1141">
            <v>37651</v>
          </cell>
          <cell r="N1141">
            <v>5.6092000000000004</v>
          </cell>
          <cell r="O1141">
            <v>37651</v>
          </cell>
          <cell r="P1141">
            <v>1.0983000000000001</v>
          </cell>
          <cell r="Q1141">
            <v>37651</v>
          </cell>
          <cell r="R1141">
            <v>4.9282000000000004</v>
          </cell>
          <cell r="S1141">
            <v>37651</v>
          </cell>
          <cell r="T1141" t="str">
            <v>#N/A N.A.</v>
          </cell>
          <cell r="U1141">
            <v>37651</v>
          </cell>
          <cell r="V1141">
            <v>2.78</v>
          </cell>
          <cell r="W1141">
            <v>37651</v>
          </cell>
          <cell r="X1141">
            <v>6.3202999999999996</v>
          </cell>
          <cell r="Y1141">
            <v>37651</v>
          </cell>
          <cell r="Z1141">
            <v>5.0499000000000001</v>
          </cell>
        </row>
        <row r="1142">
          <cell r="A1142">
            <v>37652</v>
          </cell>
          <cell r="B1142">
            <v>1.0730999999999999</v>
          </cell>
          <cell r="C1142">
            <v>37652</v>
          </cell>
          <cell r="D1142">
            <v>8.5097000000000005</v>
          </cell>
          <cell r="E1142">
            <v>37652</v>
          </cell>
          <cell r="F1142">
            <v>9.1533999999999995</v>
          </cell>
          <cell r="G1142">
            <v>37652</v>
          </cell>
          <cell r="H1142">
            <v>14.018599999999999</v>
          </cell>
          <cell r="I1142">
            <v>37652</v>
          </cell>
          <cell r="J1142">
            <v>137.87110000000001</v>
          </cell>
          <cell r="K1142">
            <v>37652</v>
          </cell>
          <cell r="L1142">
            <v>7.0999999999999994E-2</v>
          </cell>
          <cell r="M1142">
            <v>37652</v>
          </cell>
          <cell r="N1142">
            <v>5.6040000000000001</v>
          </cell>
          <cell r="O1142">
            <v>37652</v>
          </cell>
          <cell r="P1142">
            <v>1.0916999999999999</v>
          </cell>
          <cell r="Q1142">
            <v>37652</v>
          </cell>
          <cell r="R1142">
            <v>4.8958000000000004</v>
          </cell>
          <cell r="S1142">
            <v>37652</v>
          </cell>
          <cell r="T1142" t="str">
            <v>#N/A N.A.</v>
          </cell>
          <cell r="U1142">
            <v>37652</v>
          </cell>
          <cell r="V1142">
            <v>2.79</v>
          </cell>
          <cell r="W1142">
            <v>37652</v>
          </cell>
          <cell r="X1142">
            <v>6.2432999999999996</v>
          </cell>
          <cell r="Y1142">
            <v>37652</v>
          </cell>
          <cell r="Z1142">
            <v>4.9988000000000001</v>
          </cell>
        </row>
        <row r="1143">
          <cell r="A1143">
            <v>37653</v>
          </cell>
          <cell r="B1143">
            <v>1.0730999999999999</v>
          </cell>
          <cell r="C1143">
            <v>37653</v>
          </cell>
          <cell r="D1143">
            <v>8.5097000000000005</v>
          </cell>
          <cell r="E1143">
            <v>37653</v>
          </cell>
          <cell r="F1143">
            <v>9.1533999999999995</v>
          </cell>
          <cell r="G1143">
            <v>37653</v>
          </cell>
          <cell r="H1143">
            <v>14.018599999999999</v>
          </cell>
          <cell r="I1143">
            <v>37653</v>
          </cell>
          <cell r="J1143">
            <v>137.87110000000001</v>
          </cell>
          <cell r="K1143">
            <v>37653</v>
          </cell>
          <cell r="L1143">
            <v>7.0999999999999994E-2</v>
          </cell>
          <cell r="M1143">
            <v>37653</v>
          </cell>
          <cell r="N1143">
            <v>5.6040000000000001</v>
          </cell>
          <cell r="O1143">
            <v>37653</v>
          </cell>
          <cell r="P1143">
            <v>1.0916999999999999</v>
          </cell>
          <cell r="Q1143">
            <v>37653</v>
          </cell>
          <cell r="R1143">
            <v>4.8958000000000004</v>
          </cell>
          <cell r="S1143">
            <v>37653</v>
          </cell>
          <cell r="T1143" t="str">
            <v>#N/A N.A.</v>
          </cell>
          <cell r="U1143">
            <v>37653</v>
          </cell>
          <cell r="V1143">
            <v>2.79</v>
          </cell>
          <cell r="W1143">
            <v>37653</v>
          </cell>
          <cell r="X1143">
            <v>6.2432999999999996</v>
          </cell>
          <cell r="Y1143">
            <v>37653</v>
          </cell>
          <cell r="Z1143">
            <v>4.9988000000000001</v>
          </cell>
        </row>
        <row r="1144">
          <cell r="A1144">
            <v>37654</v>
          </cell>
          <cell r="B1144">
            <v>1.0730999999999999</v>
          </cell>
          <cell r="C1144">
            <v>37654</v>
          </cell>
          <cell r="D1144">
            <v>8.5097000000000005</v>
          </cell>
          <cell r="E1144">
            <v>37654</v>
          </cell>
          <cell r="F1144">
            <v>9.1533999999999995</v>
          </cell>
          <cell r="G1144">
            <v>37654</v>
          </cell>
          <cell r="H1144">
            <v>14.018599999999999</v>
          </cell>
          <cell r="I1144">
            <v>37654</v>
          </cell>
          <cell r="J1144">
            <v>137.87110000000001</v>
          </cell>
          <cell r="K1144">
            <v>37654</v>
          </cell>
          <cell r="L1144">
            <v>7.0999999999999994E-2</v>
          </cell>
          <cell r="M1144">
            <v>37654</v>
          </cell>
          <cell r="N1144">
            <v>5.6040000000000001</v>
          </cell>
          <cell r="O1144">
            <v>37654</v>
          </cell>
          <cell r="P1144">
            <v>1.0916999999999999</v>
          </cell>
          <cell r="Q1144">
            <v>37654</v>
          </cell>
          <cell r="R1144">
            <v>4.8958000000000004</v>
          </cell>
          <cell r="S1144">
            <v>37654</v>
          </cell>
          <cell r="T1144" t="str">
            <v>#N/A N.A.</v>
          </cell>
          <cell r="U1144">
            <v>37654</v>
          </cell>
          <cell r="V1144">
            <v>2.79</v>
          </cell>
          <cell r="W1144">
            <v>37654</v>
          </cell>
          <cell r="X1144">
            <v>6.2432999999999996</v>
          </cell>
          <cell r="Y1144">
            <v>37654</v>
          </cell>
          <cell r="Z1144">
            <v>4.9988000000000001</v>
          </cell>
        </row>
        <row r="1145">
          <cell r="A1145">
            <v>37655</v>
          </cell>
          <cell r="B1145">
            <v>1.077</v>
          </cell>
          <cell r="C1145">
            <v>37655</v>
          </cell>
          <cell r="D1145">
            <v>8.5177999999999994</v>
          </cell>
          <cell r="E1145">
            <v>37655</v>
          </cell>
          <cell r="F1145">
            <v>9.1685999999999996</v>
          </cell>
          <cell r="G1145">
            <v>37655</v>
          </cell>
          <cell r="H1145">
            <v>14.0372</v>
          </cell>
          <cell r="I1145">
            <v>37655</v>
          </cell>
          <cell r="J1145">
            <v>138.17330000000001</v>
          </cell>
          <cell r="K1145">
            <v>37655</v>
          </cell>
          <cell r="L1145">
            <v>7.0999999999999994E-2</v>
          </cell>
          <cell r="M1145">
            <v>37655</v>
          </cell>
          <cell r="N1145">
            <v>5.6307999999999998</v>
          </cell>
          <cell r="O1145">
            <v>37655</v>
          </cell>
          <cell r="P1145">
            <v>1.0948</v>
          </cell>
          <cell r="Q1145">
            <v>37655</v>
          </cell>
          <cell r="R1145">
            <v>4.9001999999999999</v>
          </cell>
          <cell r="S1145">
            <v>37655</v>
          </cell>
          <cell r="T1145" t="str">
            <v>#N/A N.A.</v>
          </cell>
          <cell r="U1145">
            <v>37655</v>
          </cell>
          <cell r="V1145">
            <v>2.79</v>
          </cell>
          <cell r="W1145">
            <v>37655</v>
          </cell>
          <cell r="X1145">
            <v>6.2803000000000004</v>
          </cell>
          <cell r="Y1145">
            <v>37655</v>
          </cell>
          <cell r="Z1145">
            <v>4.9946000000000002</v>
          </cell>
        </row>
        <row r="1146">
          <cell r="A1146">
            <v>37656</v>
          </cell>
          <cell r="B1146">
            <v>1.0887</v>
          </cell>
          <cell r="C1146">
            <v>37656</v>
          </cell>
          <cell r="D1146">
            <v>8.3023000000000007</v>
          </cell>
          <cell r="E1146">
            <v>37656</v>
          </cell>
          <cell r="F1146">
            <v>9.0639000000000003</v>
          </cell>
          <cell r="G1146">
            <v>37656</v>
          </cell>
          <cell r="H1146">
            <v>13.683400000000001</v>
          </cell>
          <cell r="I1146">
            <v>37656</v>
          </cell>
          <cell r="J1146">
            <v>141.8434</v>
          </cell>
          <cell r="K1146">
            <v>37656</v>
          </cell>
          <cell r="L1146">
            <v>6.93E-2</v>
          </cell>
          <cell r="M1146">
            <v>37656</v>
          </cell>
          <cell r="N1146">
            <v>5.4779999999999998</v>
          </cell>
          <cell r="O1146">
            <v>37656</v>
          </cell>
          <cell r="P1146">
            <v>1.0641</v>
          </cell>
          <cell r="Q1146">
            <v>37656</v>
          </cell>
          <cell r="R1146">
            <v>4.7553999999999998</v>
          </cell>
          <cell r="S1146">
            <v>37656</v>
          </cell>
          <cell r="T1146" t="str">
            <v>#N/A N.A.</v>
          </cell>
          <cell r="U1146">
            <v>37656</v>
          </cell>
          <cell r="V1146">
            <v>2.8</v>
          </cell>
          <cell r="W1146">
            <v>37656</v>
          </cell>
          <cell r="X1146">
            <v>6.1593999999999998</v>
          </cell>
          <cell r="Y1146">
            <v>37656</v>
          </cell>
          <cell r="Z1146">
            <v>4.9048999999999996</v>
          </cell>
        </row>
        <row r="1147">
          <cell r="A1147">
            <v>37657</v>
          </cell>
          <cell r="B1147">
            <v>1.0767</v>
          </cell>
          <cell r="C1147">
            <v>37657</v>
          </cell>
          <cell r="D1147">
            <v>8.3925999999999998</v>
          </cell>
          <cell r="E1147">
            <v>37657</v>
          </cell>
          <cell r="F1147">
            <v>9.0394000000000005</v>
          </cell>
          <cell r="G1147">
            <v>37657</v>
          </cell>
          <cell r="H1147">
            <v>13.731199999999999</v>
          </cell>
          <cell r="I1147">
            <v>37657</v>
          </cell>
          <cell r="J1147">
            <v>140.33799999999999</v>
          </cell>
          <cell r="K1147">
            <v>37657</v>
          </cell>
          <cell r="L1147">
            <v>6.9699999999999998E-2</v>
          </cell>
          <cell r="M1147">
            <v>37657</v>
          </cell>
          <cell r="N1147">
            <v>5.5021000000000004</v>
          </cell>
          <cell r="O1147">
            <v>37657</v>
          </cell>
          <cell r="P1147">
            <v>1.0728</v>
          </cell>
          <cell r="Q1147">
            <v>37657</v>
          </cell>
          <cell r="R1147">
            <v>4.8052000000000001</v>
          </cell>
          <cell r="S1147">
            <v>37657</v>
          </cell>
          <cell r="T1147" t="str">
            <v>#N/A N.A.</v>
          </cell>
          <cell r="U1147">
            <v>37657</v>
          </cell>
          <cell r="V1147">
            <v>2.8</v>
          </cell>
          <cell r="W1147">
            <v>37657</v>
          </cell>
          <cell r="X1147">
            <v>6.1501999999999999</v>
          </cell>
          <cell r="Y1147">
            <v>37657</v>
          </cell>
          <cell r="Z1147">
            <v>4.9417</v>
          </cell>
        </row>
        <row r="1148">
          <cell r="A1148">
            <v>37658</v>
          </cell>
          <cell r="B1148">
            <v>1.0842000000000001</v>
          </cell>
          <cell r="C1148">
            <v>37658</v>
          </cell>
          <cell r="D1148">
            <v>8.3574999999999999</v>
          </cell>
          <cell r="E1148">
            <v>37658</v>
          </cell>
          <cell r="F1148">
            <v>9.0589999999999993</v>
          </cell>
          <cell r="G1148">
            <v>37658</v>
          </cell>
          <cell r="H1148">
            <v>13.6867</v>
          </cell>
          <cell r="I1148">
            <v>37658</v>
          </cell>
          <cell r="J1148">
            <v>140.82159999999999</v>
          </cell>
          <cell r="K1148">
            <v>37658</v>
          </cell>
          <cell r="L1148">
            <v>6.9699999999999998E-2</v>
          </cell>
          <cell r="M1148">
            <v>37658</v>
          </cell>
          <cell r="N1148">
            <v>5.5095999999999998</v>
          </cell>
          <cell r="O1148">
            <v>37658</v>
          </cell>
          <cell r="P1148">
            <v>1.0712999999999999</v>
          </cell>
          <cell r="Q1148">
            <v>37658</v>
          </cell>
          <cell r="R1148">
            <v>4.8011999999999997</v>
          </cell>
          <cell r="S1148">
            <v>37658</v>
          </cell>
          <cell r="T1148" t="str">
            <v>#N/A N.A.</v>
          </cell>
          <cell r="U1148">
            <v>37658</v>
          </cell>
          <cell r="V1148">
            <v>2.8</v>
          </cell>
          <cell r="W1148">
            <v>37658</v>
          </cell>
          <cell r="X1148">
            <v>6.1717000000000004</v>
          </cell>
          <cell r="Y1148">
            <v>37658</v>
          </cell>
          <cell r="Z1148">
            <v>4.9442000000000004</v>
          </cell>
        </row>
        <row r="1149">
          <cell r="A1149">
            <v>37659</v>
          </cell>
          <cell r="B1149">
            <v>1.0805</v>
          </cell>
          <cell r="C1149">
            <v>37659</v>
          </cell>
          <cell r="D1149">
            <v>8.4023000000000003</v>
          </cell>
          <cell r="E1149">
            <v>37659</v>
          </cell>
          <cell r="F1149">
            <v>9.1059000000000001</v>
          </cell>
          <cell r="G1149">
            <v>37659</v>
          </cell>
          <cell r="H1149">
            <v>13.6203</v>
          </cell>
          <cell r="I1149">
            <v>37659</v>
          </cell>
          <cell r="J1149">
            <v>141.85929999999999</v>
          </cell>
          <cell r="K1149">
            <v>37659</v>
          </cell>
          <cell r="L1149">
            <v>6.9400000000000003E-2</v>
          </cell>
          <cell r="M1149">
            <v>37659</v>
          </cell>
          <cell r="N1149">
            <v>5.4903000000000004</v>
          </cell>
          <cell r="O1149">
            <v>37659</v>
          </cell>
          <cell r="P1149">
            <v>1.0701000000000001</v>
          </cell>
          <cell r="Q1149">
            <v>37659</v>
          </cell>
          <cell r="R1149">
            <v>4.7840999999999996</v>
          </cell>
          <cell r="S1149">
            <v>37659</v>
          </cell>
          <cell r="T1149" t="str">
            <v>#N/A N.A.</v>
          </cell>
          <cell r="U1149">
            <v>37659</v>
          </cell>
          <cell r="V1149">
            <v>2.8</v>
          </cell>
          <cell r="W1149">
            <v>37659</v>
          </cell>
          <cell r="X1149">
            <v>6.1562000000000001</v>
          </cell>
          <cell r="Y1149">
            <v>37659</v>
          </cell>
          <cell r="Z1149">
            <v>4.9246999999999996</v>
          </cell>
        </row>
        <row r="1150">
          <cell r="A1150">
            <v>37660</v>
          </cell>
          <cell r="B1150">
            <v>1.0805</v>
          </cell>
          <cell r="C1150">
            <v>37660</v>
          </cell>
          <cell r="D1150">
            <v>8.4023000000000003</v>
          </cell>
          <cell r="E1150">
            <v>37660</v>
          </cell>
          <cell r="F1150">
            <v>9.1059000000000001</v>
          </cell>
          <cell r="G1150">
            <v>37660</v>
          </cell>
          <cell r="H1150">
            <v>13.6203</v>
          </cell>
          <cell r="I1150">
            <v>37660</v>
          </cell>
          <cell r="J1150">
            <v>141.85929999999999</v>
          </cell>
          <cell r="K1150">
            <v>37660</v>
          </cell>
          <cell r="L1150">
            <v>6.9400000000000003E-2</v>
          </cell>
          <cell r="M1150">
            <v>37660</v>
          </cell>
          <cell r="N1150">
            <v>5.4903000000000004</v>
          </cell>
          <cell r="O1150">
            <v>37660</v>
          </cell>
          <cell r="P1150">
            <v>1.0701000000000001</v>
          </cell>
          <cell r="Q1150">
            <v>37660</v>
          </cell>
          <cell r="R1150">
            <v>4.7840999999999996</v>
          </cell>
          <cell r="S1150">
            <v>37660</v>
          </cell>
          <cell r="T1150" t="str">
            <v>#N/A N.A.</v>
          </cell>
          <cell r="U1150">
            <v>37660</v>
          </cell>
          <cell r="V1150">
            <v>2.8</v>
          </cell>
          <cell r="W1150">
            <v>37660</v>
          </cell>
          <cell r="X1150">
            <v>6.1562000000000001</v>
          </cell>
          <cell r="Y1150">
            <v>37660</v>
          </cell>
          <cell r="Z1150">
            <v>4.9246999999999996</v>
          </cell>
        </row>
        <row r="1151">
          <cell r="A1151">
            <v>37661</v>
          </cell>
          <cell r="B1151">
            <v>1.0805</v>
          </cell>
          <cell r="C1151">
            <v>37661</v>
          </cell>
          <cell r="D1151">
            <v>8.4023000000000003</v>
          </cell>
          <cell r="E1151">
            <v>37661</v>
          </cell>
          <cell r="F1151">
            <v>9.1059000000000001</v>
          </cell>
          <cell r="G1151">
            <v>37661</v>
          </cell>
          <cell r="H1151">
            <v>13.6203</v>
          </cell>
          <cell r="I1151">
            <v>37661</v>
          </cell>
          <cell r="J1151">
            <v>141.85929999999999</v>
          </cell>
          <cell r="K1151">
            <v>37661</v>
          </cell>
          <cell r="L1151">
            <v>6.9400000000000003E-2</v>
          </cell>
          <cell r="M1151">
            <v>37661</v>
          </cell>
          <cell r="N1151">
            <v>5.4903000000000004</v>
          </cell>
          <cell r="O1151">
            <v>37661</v>
          </cell>
          <cell r="P1151">
            <v>1.0701000000000001</v>
          </cell>
          <cell r="Q1151">
            <v>37661</v>
          </cell>
          <cell r="R1151">
            <v>4.7840999999999996</v>
          </cell>
          <cell r="S1151">
            <v>37661</v>
          </cell>
          <cell r="T1151" t="str">
            <v>#N/A N.A.</v>
          </cell>
          <cell r="U1151">
            <v>37661</v>
          </cell>
          <cell r="V1151">
            <v>2.8</v>
          </cell>
          <cell r="W1151">
            <v>37661</v>
          </cell>
          <cell r="X1151">
            <v>6.1562000000000001</v>
          </cell>
          <cell r="Y1151">
            <v>37661</v>
          </cell>
          <cell r="Z1151">
            <v>4.9246999999999996</v>
          </cell>
        </row>
        <row r="1152">
          <cell r="A1152">
            <v>37662</v>
          </cell>
          <cell r="B1152">
            <v>1.0742</v>
          </cell>
          <cell r="C1152">
            <v>37662</v>
          </cell>
          <cell r="D1152">
            <v>8.5373000000000001</v>
          </cell>
          <cell r="E1152">
            <v>37662</v>
          </cell>
          <cell r="F1152">
            <v>9.1561000000000003</v>
          </cell>
          <cell r="G1152">
            <v>37662</v>
          </cell>
          <cell r="H1152">
            <v>13.8156</v>
          </cell>
          <cell r="I1152">
            <v>37662</v>
          </cell>
          <cell r="J1152">
            <v>140.60810000000001</v>
          </cell>
          <cell r="K1152">
            <v>37662</v>
          </cell>
          <cell r="L1152">
            <v>7.0000000000000007E-2</v>
          </cell>
          <cell r="M1152">
            <v>37662</v>
          </cell>
          <cell r="N1152">
            <v>5.5530999999999997</v>
          </cell>
          <cell r="O1152">
            <v>37662</v>
          </cell>
          <cell r="P1152">
            <v>1.0896999999999999</v>
          </cell>
          <cell r="Q1152">
            <v>37662</v>
          </cell>
          <cell r="R1152">
            <v>4.8354999999999997</v>
          </cell>
          <cell r="S1152">
            <v>37662</v>
          </cell>
          <cell r="T1152" t="str">
            <v>#N/A N.A.</v>
          </cell>
          <cell r="U1152">
            <v>37662</v>
          </cell>
          <cell r="V1152">
            <v>2.8</v>
          </cell>
          <cell r="W1152">
            <v>37662</v>
          </cell>
          <cell r="X1152">
            <v>6.2104999999999997</v>
          </cell>
          <cell r="Y1152">
            <v>37662</v>
          </cell>
          <cell r="Z1152">
            <v>5.0129999999999999</v>
          </cell>
        </row>
        <row r="1153">
          <cell r="A1153">
            <v>37663</v>
          </cell>
          <cell r="B1153">
            <v>1.0740000000000001</v>
          </cell>
          <cell r="C1153">
            <v>37663</v>
          </cell>
          <cell r="D1153">
            <v>8.375</v>
          </cell>
          <cell r="E1153">
            <v>37663</v>
          </cell>
          <cell r="F1153">
            <v>8.9925999999999995</v>
          </cell>
          <cell r="G1153">
            <v>37663</v>
          </cell>
          <cell r="H1153">
            <v>13.545</v>
          </cell>
          <cell r="I1153">
            <v>37663</v>
          </cell>
          <cell r="J1153">
            <v>144.50030000000001</v>
          </cell>
          <cell r="K1153">
            <v>37663</v>
          </cell>
          <cell r="L1153">
            <v>6.9099999999999995E-2</v>
          </cell>
          <cell r="M1153">
            <v>37663</v>
          </cell>
          <cell r="N1153">
            <v>5.4795999999999996</v>
          </cell>
          <cell r="O1153">
            <v>37663</v>
          </cell>
          <cell r="P1153">
            <v>1.0729</v>
          </cell>
          <cell r="Q1153">
            <v>37663</v>
          </cell>
          <cell r="R1153">
            <v>4.7698999999999998</v>
          </cell>
          <cell r="S1153">
            <v>37663</v>
          </cell>
          <cell r="T1153" t="str">
            <v>#N/A N.A.</v>
          </cell>
          <cell r="U1153">
            <v>37663</v>
          </cell>
          <cell r="V1153">
            <v>2.78</v>
          </cell>
          <cell r="W1153">
            <v>37663</v>
          </cell>
          <cell r="X1153">
            <v>6.1211000000000002</v>
          </cell>
          <cell r="Y1153">
            <v>37663</v>
          </cell>
          <cell r="Z1153">
            <v>4.9443000000000001</v>
          </cell>
        </row>
        <row r="1154">
          <cell r="A1154">
            <v>37664</v>
          </cell>
          <cell r="B1154">
            <v>1.0725</v>
          </cell>
          <cell r="C1154">
            <v>37664</v>
          </cell>
          <cell r="D1154">
            <v>8.3674999999999997</v>
          </cell>
          <cell r="E1154">
            <v>37664</v>
          </cell>
          <cell r="F1154">
            <v>8.9749999999999996</v>
          </cell>
          <cell r="G1154">
            <v>37664</v>
          </cell>
          <cell r="H1154">
            <v>13.565799999999999</v>
          </cell>
          <cell r="I1154">
            <v>37664</v>
          </cell>
          <cell r="J1154">
            <v>142.8793</v>
          </cell>
          <cell r="K1154">
            <v>37664</v>
          </cell>
          <cell r="L1154">
            <v>6.9199999999999998E-2</v>
          </cell>
          <cell r="M1154">
            <v>37664</v>
          </cell>
          <cell r="N1154">
            <v>5.4642999999999997</v>
          </cell>
          <cell r="O1154">
            <v>37664</v>
          </cell>
          <cell r="P1154">
            <v>1.0764</v>
          </cell>
          <cell r="Q1154">
            <v>37664</v>
          </cell>
          <cell r="R1154">
            <v>4.7743000000000002</v>
          </cell>
          <cell r="S1154">
            <v>37664</v>
          </cell>
          <cell r="T1154" t="str">
            <v>#N/A N.A.</v>
          </cell>
          <cell r="U1154">
            <v>37664</v>
          </cell>
          <cell r="V1154">
            <v>2.78</v>
          </cell>
          <cell r="W1154">
            <v>37664</v>
          </cell>
          <cell r="X1154">
            <v>6.1219000000000001</v>
          </cell>
          <cell r="Y1154">
            <v>37664</v>
          </cell>
          <cell r="Z1154">
            <v>4.9309000000000003</v>
          </cell>
        </row>
        <row r="1155">
          <cell r="A1155">
            <v>37665</v>
          </cell>
          <cell r="B1155">
            <v>1.0845</v>
          </cell>
          <cell r="C1155">
            <v>37665</v>
          </cell>
          <cell r="D1155">
            <v>8.31</v>
          </cell>
          <cell r="E1155">
            <v>37665</v>
          </cell>
          <cell r="F1155">
            <v>9.0161999999999995</v>
          </cell>
          <cell r="G1155">
            <v>37665</v>
          </cell>
          <cell r="H1155">
            <v>13.4406</v>
          </cell>
          <cell r="I1155">
            <v>37665</v>
          </cell>
          <cell r="J1155">
            <v>144.97659999999999</v>
          </cell>
          <cell r="K1155">
            <v>37665</v>
          </cell>
          <cell r="L1155">
            <v>6.88E-2</v>
          </cell>
          <cell r="M1155">
            <v>37665</v>
          </cell>
          <cell r="N1155">
            <v>5.4530000000000003</v>
          </cell>
          <cell r="O1155">
            <v>37665</v>
          </cell>
          <cell r="P1155">
            <v>1.0638000000000001</v>
          </cell>
          <cell r="Q1155">
            <v>37665</v>
          </cell>
          <cell r="R1155">
            <v>4.7317</v>
          </cell>
          <cell r="S1155">
            <v>37665</v>
          </cell>
          <cell r="T1155" t="str">
            <v>#N/A N.A.</v>
          </cell>
          <cell r="U1155">
            <v>37665</v>
          </cell>
          <cell r="V1155">
            <v>2.76</v>
          </cell>
          <cell r="W1155">
            <v>37665</v>
          </cell>
          <cell r="X1155">
            <v>6.1228999999999996</v>
          </cell>
          <cell r="Y1155">
            <v>37665</v>
          </cell>
          <cell r="Z1155">
            <v>4.9413999999999998</v>
          </cell>
        </row>
        <row r="1156">
          <cell r="A1156">
            <v>37666</v>
          </cell>
          <cell r="B1156">
            <v>1.0773999999999999</v>
          </cell>
          <cell r="C1156">
            <v>37666</v>
          </cell>
          <cell r="D1156">
            <v>8.3149999999999995</v>
          </cell>
          <cell r="E1156">
            <v>37666</v>
          </cell>
          <cell r="F1156">
            <v>8.9550999999999998</v>
          </cell>
          <cell r="G1156">
            <v>37666</v>
          </cell>
          <cell r="H1156">
            <v>13.465199999999999</v>
          </cell>
          <cell r="I1156">
            <v>37666</v>
          </cell>
          <cell r="J1156">
            <v>144.4511</v>
          </cell>
          <cell r="K1156">
            <v>37666</v>
          </cell>
          <cell r="L1156">
            <v>6.9199999999999998E-2</v>
          </cell>
          <cell r="M1156">
            <v>37666</v>
          </cell>
          <cell r="N1156">
            <v>5.4724000000000004</v>
          </cell>
          <cell r="O1156">
            <v>37666</v>
          </cell>
          <cell r="P1156">
            <v>1.0687</v>
          </cell>
          <cell r="Q1156">
            <v>37666</v>
          </cell>
          <cell r="R1156">
            <v>4.7530999999999999</v>
          </cell>
          <cell r="S1156">
            <v>37666</v>
          </cell>
          <cell r="T1156" t="str">
            <v>#N/A N.A.</v>
          </cell>
          <cell r="U1156">
            <v>37666</v>
          </cell>
          <cell r="V1156">
            <v>2.76</v>
          </cell>
          <cell r="W1156">
            <v>37666</v>
          </cell>
          <cell r="X1156">
            <v>6.1192000000000002</v>
          </cell>
          <cell r="Y1156">
            <v>37666</v>
          </cell>
          <cell r="Z1156">
            <v>4.9347000000000003</v>
          </cell>
        </row>
        <row r="1157">
          <cell r="A1157">
            <v>37667</v>
          </cell>
          <cell r="B1157">
            <v>1.0773999999999999</v>
          </cell>
          <cell r="C1157">
            <v>37667</v>
          </cell>
          <cell r="D1157">
            <v>8.3149999999999995</v>
          </cell>
          <cell r="E1157">
            <v>37667</v>
          </cell>
          <cell r="F1157">
            <v>8.9550999999999998</v>
          </cell>
          <cell r="G1157">
            <v>37667</v>
          </cell>
          <cell r="H1157">
            <v>13.465199999999999</v>
          </cell>
          <cell r="I1157">
            <v>37667</v>
          </cell>
          <cell r="J1157">
            <v>144.4511</v>
          </cell>
          <cell r="K1157">
            <v>37667</v>
          </cell>
          <cell r="L1157">
            <v>6.9199999999999998E-2</v>
          </cell>
          <cell r="M1157">
            <v>37667</v>
          </cell>
          <cell r="N1157">
            <v>5.4724000000000004</v>
          </cell>
          <cell r="O1157">
            <v>37667</v>
          </cell>
          <cell r="P1157">
            <v>1.0687</v>
          </cell>
          <cell r="Q1157">
            <v>37667</v>
          </cell>
          <cell r="R1157">
            <v>4.7530999999999999</v>
          </cell>
          <cell r="S1157">
            <v>37667</v>
          </cell>
          <cell r="T1157" t="str">
            <v>#N/A N.A.</v>
          </cell>
          <cell r="U1157">
            <v>37667</v>
          </cell>
          <cell r="V1157">
            <v>2.76</v>
          </cell>
          <cell r="W1157">
            <v>37667</v>
          </cell>
          <cell r="X1157">
            <v>6.1192000000000002</v>
          </cell>
          <cell r="Y1157">
            <v>37667</v>
          </cell>
          <cell r="Z1157">
            <v>4.9347000000000003</v>
          </cell>
        </row>
        <row r="1158">
          <cell r="A1158">
            <v>37668</v>
          </cell>
          <cell r="B1158">
            <v>1.0773999999999999</v>
          </cell>
          <cell r="C1158">
            <v>37668</v>
          </cell>
          <cell r="D1158">
            <v>8.3149999999999995</v>
          </cell>
          <cell r="E1158">
            <v>37668</v>
          </cell>
          <cell r="F1158">
            <v>8.9550999999999998</v>
          </cell>
          <cell r="G1158">
            <v>37668</v>
          </cell>
          <cell r="H1158">
            <v>13.465199999999999</v>
          </cell>
          <cell r="I1158">
            <v>37668</v>
          </cell>
          <cell r="J1158">
            <v>144.4511</v>
          </cell>
          <cell r="K1158">
            <v>37668</v>
          </cell>
          <cell r="L1158">
            <v>6.9199999999999998E-2</v>
          </cell>
          <cell r="M1158">
            <v>37668</v>
          </cell>
          <cell r="N1158">
            <v>5.4724000000000004</v>
          </cell>
          <cell r="O1158">
            <v>37668</v>
          </cell>
          <cell r="P1158">
            <v>1.0687</v>
          </cell>
          <cell r="Q1158">
            <v>37668</v>
          </cell>
          <cell r="R1158">
            <v>4.7530999999999999</v>
          </cell>
          <cell r="S1158">
            <v>37668</v>
          </cell>
          <cell r="T1158" t="str">
            <v>#N/A N.A.</v>
          </cell>
          <cell r="U1158">
            <v>37668</v>
          </cell>
          <cell r="V1158">
            <v>2.76</v>
          </cell>
          <cell r="W1158">
            <v>37668</v>
          </cell>
          <cell r="X1158">
            <v>6.1192000000000002</v>
          </cell>
          <cell r="Y1158">
            <v>37668</v>
          </cell>
          <cell r="Z1158">
            <v>4.9347000000000003</v>
          </cell>
        </row>
        <row r="1159">
          <cell r="A1159">
            <v>37669</v>
          </cell>
          <cell r="B1159">
            <v>1.0741000000000001</v>
          </cell>
          <cell r="C1159">
            <v>37669</v>
          </cell>
          <cell r="D1159">
            <v>8.3801000000000005</v>
          </cell>
          <cell r="E1159">
            <v>37669</v>
          </cell>
          <cell r="F1159">
            <v>9.0124999999999993</v>
          </cell>
          <cell r="G1159">
            <v>37669</v>
          </cell>
          <cell r="H1159">
            <v>13.395</v>
          </cell>
          <cell r="I1159">
            <v>37669</v>
          </cell>
          <cell r="J1159">
            <v>143.82830000000001</v>
          </cell>
          <cell r="K1159">
            <v>37669</v>
          </cell>
          <cell r="L1159">
            <v>6.9699999999999998E-2</v>
          </cell>
          <cell r="M1159">
            <v>37669</v>
          </cell>
          <cell r="N1159">
            <v>5.5122999999999998</v>
          </cell>
          <cell r="O1159">
            <v>37669</v>
          </cell>
          <cell r="P1159">
            <v>1.075</v>
          </cell>
          <cell r="Q1159">
            <v>37669</v>
          </cell>
          <cell r="R1159">
            <v>4.7709999999999999</v>
          </cell>
          <cell r="S1159">
            <v>37669</v>
          </cell>
          <cell r="T1159" t="str">
            <v>#N/A N.A.</v>
          </cell>
          <cell r="U1159">
            <v>37669</v>
          </cell>
          <cell r="V1159">
            <v>2.76</v>
          </cell>
          <cell r="W1159">
            <v>37669</v>
          </cell>
          <cell r="X1159">
            <v>6.1108000000000002</v>
          </cell>
          <cell r="Y1159">
            <v>37669</v>
          </cell>
          <cell r="Z1159">
            <v>4.9484000000000004</v>
          </cell>
        </row>
        <row r="1160">
          <cell r="A1160">
            <v>37670</v>
          </cell>
          <cell r="B1160">
            <v>1.069</v>
          </cell>
          <cell r="C1160">
            <v>37670</v>
          </cell>
          <cell r="D1160">
            <v>8.4050999999999991</v>
          </cell>
          <cell r="E1160">
            <v>37670</v>
          </cell>
          <cell r="F1160">
            <v>8.9865999999999993</v>
          </cell>
          <cell r="G1160">
            <v>37670</v>
          </cell>
          <cell r="H1160">
            <v>13.372400000000001</v>
          </cell>
          <cell r="I1160">
            <v>37670</v>
          </cell>
          <cell r="J1160">
            <v>142.83160000000001</v>
          </cell>
          <cell r="K1160">
            <v>37670</v>
          </cell>
          <cell r="L1160">
            <v>7.0599999999999996E-2</v>
          </cell>
          <cell r="M1160">
            <v>37670</v>
          </cell>
          <cell r="N1160">
            <v>5.5415000000000001</v>
          </cell>
          <cell r="O1160">
            <v>37670</v>
          </cell>
          <cell r="P1160">
            <v>1.0775999999999999</v>
          </cell>
          <cell r="Q1160">
            <v>37670</v>
          </cell>
          <cell r="R1160">
            <v>4.8009000000000004</v>
          </cell>
          <cell r="S1160">
            <v>37670</v>
          </cell>
          <cell r="T1160" t="str">
            <v>#N/A N.A.</v>
          </cell>
          <cell r="U1160">
            <v>37670</v>
          </cell>
          <cell r="V1160">
            <v>2.74</v>
          </cell>
          <cell r="W1160">
            <v>37670</v>
          </cell>
          <cell r="X1160">
            <v>6.1037999999999997</v>
          </cell>
          <cell r="Y1160">
            <v>37670</v>
          </cell>
          <cell r="Z1160">
            <v>4.9551999999999996</v>
          </cell>
        </row>
        <row r="1161">
          <cell r="A1161">
            <v>37671</v>
          </cell>
          <cell r="B1161">
            <v>1.0745</v>
          </cell>
          <cell r="C1161">
            <v>37671</v>
          </cell>
          <cell r="D1161">
            <v>8.3042999999999996</v>
          </cell>
          <cell r="E1161">
            <v>37671</v>
          </cell>
          <cell r="F1161">
            <v>8.9234000000000009</v>
          </cell>
          <cell r="G1161">
            <v>37671</v>
          </cell>
          <cell r="H1161">
            <v>13.139200000000001</v>
          </cell>
          <cell r="I1161">
            <v>37671</v>
          </cell>
          <cell r="J1161">
            <v>145.63499999999999</v>
          </cell>
          <cell r="K1161">
            <v>37671</v>
          </cell>
          <cell r="L1161">
            <v>6.9400000000000003E-2</v>
          </cell>
          <cell r="M1161">
            <v>37671</v>
          </cell>
          <cell r="N1161">
            <v>5.4450000000000003</v>
          </cell>
          <cell r="O1161">
            <v>37671</v>
          </cell>
          <cell r="P1161">
            <v>1.0557000000000001</v>
          </cell>
          <cell r="Q1161">
            <v>37671</v>
          </cell>
          <cell r="R1161">
            <v>4.7013999999999996</v>
          </cell>
          <cell r="S1161">
            <v>37671</v>
          </cell>
          <cell r="T1161" t="str">
            <v>#N/A N.A.</v>
          </cell>
          <cell r="U1161">
            <v>37671</v>
          </cell>
          <cell r="V1161">
            <v>2.74</v>
          </cell>
          <cell r="W1161">
            <v>37671</v>
          </cell>
          <cell r="X1161">
            <v>6.0213000000000001</v>
          </cell>
          <cell r="Y1161">
            <v>37671</v>
          </cell>
          <cell r="Z1161">
            <v>4.8932000000000002</v>
          </cell>
        </row>
        <row r="1162">
          <cell r="A1162">
            <v>37672</v>
          </cell>
          <cell r="B1162">
            <v>1.0828</v>
          </cell>
          <cell r="C1162">
            <v>37672</v>
          </cell>
          <cell r="D1162">
            <v>8.1</v>
          </cell>
          <cell r="E1162">
            <v>37672</v>
          </cell>
          <cell r="F1162">
            <v>8.7827999999999999</v>
          </cell>
          <cell r="G1162">
            <v>37672</v>
          </cell>
          <cell r="H1162">
            <v>12.828900000000001</v>
          </cell>
          <cell r="I1162">
            <v>37672</v>
          </cell>
          <cell r="J1162">
            <v>147.60380000000001</v>
          </cell>
          <cell r="K1162">
            <v>37672</v>
          </cell>
          <cell r="L1162">
            <v>6.8099999999999994E-2</v>
          </cell>
          <cell r="M1162">
            <v>37672</v>
          </cell>
          <cell r="N1162">
            <v>5.3518999999999997</v>
          </cell>
          <cell r="O1162">
            <v>37672</v>
          </cell>
          <cell r="P1162">
            <v>1.0328999999999999</v>
          </cell>
          <cell r="Q1162">
            <v>37672</v>
          </cell>
          <cell r="R1162">
            <v>4.6178999999999997</v>
          </cell>
          <cell r="S1162">
            <v>37672</v>
          </cell>
          <cell r="T1162" t="str">
            <v>#N/A N.A.</v>
          </cell>
          <cell r="U1162">
            <v>37672</v>
          </cell>
          <cell r="V1162">
            <v>2.74</v>
          </cell>
          <cell r="W1162">
            <v>37672</v>
          </cell>
          <cell r="X1162">
            <v>5.9352999999999998</v>
          </cell>
          <cell r="Y1162">
            <v>37672</v>
          </cell>
          <cell r="Z1162">
            <v>4.8202999999999996</v>
          </cell>
        </row>
        <row r="1163">
          <cell r="A1163">
            <v>37673</v>
          </cell>
          <cell r="B1163">
            <v>1.0793999999999999</v>
          </cell>
          <cell r="C1163">
            <v>37673</v>
          </cell>
          <cell r="D1163">
            <v>8.0549999999999997</v>
          </cell>
          <cell r="E1163">
            <v>37673</v>
          </cell>
          <cell r="F1163">
            <v>8.7027999999999999</v>
          </cell>
          <cell r="G1163">
            <v>37673</v>
          </cell>
          <cell r="H1163">
            <v>12.677899999999999</v>
          </cell>
          <cell r="I1163">
            <v>37673</v>
          </cell>
          <cell r="J1163">
            <v>148.4796</v>
          </cell>
          <cell r="K1163">
            <v>37673</v>
          </cell>
          <cell r="L1163">
            <v>6.7599999999999993E-2</v>
          </cell>
          <cell r="M1163">
            <v>37673</v>
          </cell>
          <cell r="N1163">
            <v>5.3376999999999999</v>
          </cell>
          <cell r="O1163">
            <v>37673</v>
          </cell>
          <cell r="P1163">
            <v>1.0294000000000001</v>
          </cell>
          <cell r="Q1163">
            <v>37673</v>
          </cell>
          <cell r="R1163">
            <v>4.6010999999999997</v>
          </cell>
          <cell r="S1163">
            <v>37673</v>
          </cell>
          <cell r="T1163" t="str">
            <v>#N/A N.A.</v>
          </cell>
          <cell r="U1163">
            <v>37673</v>
          </cell>
          <cell r="V1163">
            <v>2.74</v>
          </cell>
          <cell r="W1163">
            <v>37673</v>
          </cell>
          <cell r="X1163">
            <v>5.8799000000000001</v>
          </cell>
          <cell r="Y1163">
            <v>37673</v>
          </cell>
          <cell r="Z1163">
            <v>4.7977999999999996</v>
          </cell>
        </row>
        <row r="1164">
          <cell r="A1164">
            <v>37674</v>
          </cell>
          <cell r="B1164">
            <v>1.0793999999999999</v>
          </cell>
          <cell r="C1164">
            <v>37674</v>
          </cell>
          <cell r="D1164">
            <v>8.0549999999999997</v>
          </cell>
          <cell r="E1164">
            <v>37674</v>
          </cell>
          <cell r="F1164">
            <v>8.7027999999999999</v>
          </cell>
          <cell r="G1164">
            <v>37674</v>
          </cell>
          <cell r="H1164">
            <v>12.677899999999999</v>
          </cell>
          <cell r="I1164">
            <v>37674</v>
          </cell>
          <cell r="J1164">
            <v>148.4796</v>
          </cell>
          <cell r="K1164">
            <v>37674</v>
          </cell>
          <cell r="L1164">
            <v>6.7599999999999993E-2</v>
          </cell>
          <cell r="M1164">
            <v>37674</v>
          </cell>
          <cell r="N1164">
            <v>5.3376999999999999</v>
          </cell>
          <cell r="O1164">
            <v>37674</v>
          </cell>
          <cell r="P1164">
            <v>1.0294000000000001</v>
          </cell>
          <cell r="Q1164">
            <v>37674</v>
          </cell>
          <cell r="R1164">
            <v>4.6010999999999997</v>
          </cell>
          <cell r="S1164">
            <v>37674</v>
          </cell>
          <cell r="T1164" t="str">
            <v>#N/A N.A.</v>
          </cell>
          <cell r="U1164">
            <v>37674</v>
          </cell>
          <cell r="V1164">
            <v>2.74</v>
          </cell>
          <cell r="W1164">
            <v>37674</v>
          </cell>
          <cell r="X1164">
            <v>5.8799000000000001</v>
          </cell>
          <cell r="Y1164">
            <v>37674</v>
          </cell>
          <cell r="Z1164">
            <v>4.7977999999999996</v>
          </cell>
        </row>
        <row r="1165">
          <cell r="A1165">
            <v>37675</v>
          </cell>
          <cell r="B1165">
            <v>1.0793999999999999</v>
          </cell>
          <cell r="C1165">
            <v>37675</v>
          </cell>
          <cell r="D1165">
            <v>8.0549999999999997</v>
          </cell>
          <cell r="E1165">
            <v>37675</v>
          </cell>
          <cell r="F1165">
            <v>8.7027999999999999</v>
          </cell>
          <cell r="G1165">
            <v>37675</v>
          </cell>
          <cell r="H1165">
            <v>12.677899999999999</v>
          </cell>
          <cell r="I1165">
            <v>37675</v>
          </cell>
          <cell r="J1165">
            <v>148.4796</v>
          </cell>
          <cell r="K1165">
            <v>37675</v>
          </cell>
          <cell r="L1165">
            <v>6.7599999999999993E-2</v>
          </cell>
          <cell r="M1165">
            <v>37675</v>
          </cell>
          <cell r="N1165">
            <v>5.3376999999999999</v>
          </cell>
          <cell r="O1165">
            <v>37675</v>
          </cell>
          <cell r="P1165">
            <v>1.0294000000000001</v>
          </cell>
          <cell r="Q1165">
            <v>37675</v>
          </cell>
          <cell r="R1165">
            <v>4.6010999999999997</v>
          </cell>
          <cell r="S1165">
            <v>37675</v>
          </cell>
          <cell r="T1165" t="str">
            <v>#N/A N.A.</v>
          </cell>
          <cell r="U1165">
            <v>37675</v>
          </cell>
          <cell r="V1165">
            <v>2.74</v>
          </cell>
          <cell r="W1165">
            <v>37675</v>
          </cell>
          <cell r="X1165">
            <v>5.8799000000000001</v>
          </cell>
          <cell r="Y1165">
            <v>37675</v>
          </cell>
          <cell r="Z1165">
            <v>4.7977999999999996</v>
          </cell>
        </row>
        <row r="1166">
          <cell r="A1166">
            <v>37676</v>
          </cell>
          <cell r="B1166">
            <v>1.0798000000000001</v>
          </cell>
          <cell r="C1166">
            <v>37676</v>
          </cell>
          <cell r="D1166">
            <v>8.0924999999999994</v>
          </cell>
          <cell r="E1166">
            <v>37676</v>
          </cell>
          <cell r="F1166">
            <v>8.7363</v>
          </cell>
          <cell r="G1166">
            <v>37676</v>
          </cell>
          <cell r="H1166">
            <v>12.8142</v>
          </cell>
          <cell r="I1166">
            <v>37676</v>
          </cell>
          <cell r="J1166">
            <v>147.72110000000001</v>
          </cell>
          <cell r="K1166">
            <v>37676</v>
          </cell>
          <cell r="L1166">
            <v>6.8500000000000005E-2</v>
          </cell>
          <cell r="M1166">
            <v>37676</v>
          </cell>
          <cell r="N1166">
            <v>5.4066000000000001</v>
          </cell>
          <cell r="O1166">
            <v>37676</v>
          </cell>
          <cell r="P1166">
            <v>1.0348999999999999</v>
          </cell>
          <cell r="Q1166">
            <v>37676</v>
          </cell>
          <cell r="R1166">
            <v>4.6418999999999997</v>
          </cell>
          <cell r="S1166">
            <v>37676</v>
          </cell>
          <cell r="T1166" t="str">
            <v>#N/A N.A.</v>
          </cell>
          <cell r="U1166">
            <v>37676</v>
          </cell>
          <cell r="V1166">
            <v>2.74</v>
          </cell>
          <cell r="W1166">
            <v>37676</v>
          </cell>
          <cell r="X1166">
            <v>5.9527000000000001</v>
          </cell>
          <cell r="Y1166">
            <v>37676</v>
          </cell>
          <cell r="Z1166">
            <v>4.8808999999999996</v>
          </cell>
        </row>
        <row r="1167">
          <cell r="A1167">
            <v>37677</v>
          </cell>
          <cell r="B1167">
            <v>1.0793999999999999</v>
          </cell>
          <cell r="C1167">
            <v>37677</v>
          </cell>
          <cell r="D1167">
            <v>8.0850000000000009</v>
          </cell>
          <cell r="E1167">
            <v>37677</v>
          </cell>
          <cell r="F1167">
            <v>8.7368000000000006</v>
          </cell>
          <cell r="G1167">
            <v>37677</v>
          </cell>
          <cell r="H1167">
            <v>12.7052</v>
          </cell>
          <cell r="I1167">
            <v>37677</v>
          </cell>
          <cell r="J1167">
            <v>146.82419999999999</v>
          </cell>
          <cell r="K1167">
            <v>37677</v>
          </cell>
          <cell r="L1167">
            <v>6.88E-2</v>
          </cell>
          <cell r="M1167">
            <v>37677</v>
          </cell>
          <cell r="N1167">
            <v>5.3963999999999999</v>
          </cell>
          <cell r="O1167">
            <v>37677</v>
          </cell>
          <cell r="P1167">
            <v>1.0349999999999999</v>
          </cell>
          <cell r="Q1167">
            <v>37677</v>
          </cell>
          <cell r="R1167">
            <v>4.6585999999999999</v>
          </cell>
          <cell r="S1167">
            <v>37677</v>
          </cell>
          <cell r="T1167" t="str">
            <v>#N/A N.A.</v>
          </cell>
          <cell r="U1167">
            <v>37677</v>
          </cell>
          <cell r="V1167">
            <v>2.74</v>
          </cell>
          <cell r="W1167">
            <v>37677</v>
          </cell>
          <cell r="X1167">
            <v>5.9425999999999997</v>
          </cell>
          <cell r="Y1167">
            <v>37677</v>
          </cell>
          <cell r="Z1167">
            <v>4.8871000000000002</v>
          </cell>
        </row>
        <row r="1168">
          <cell r="A1168">
            <v>37678</v>
          </cell>
          <cell r="B1168">
            <v>1.0798000000000001</v>
          </cell>
          <cell r="C1168">
            <v>37678</v>
          </cell>
          <cell r="D1168">
            <v>8.1435999999999993</v>
          </cell>
          <cell r="E1168">
            <v>37678</v>
          </cell>
          <cell r="F1168">
            <v>8.8109999999999999</v>
          </cell>
          <cell r="G1168">
            <v>37678</v>
          </cell>
          <cell r="H1168">
            <v>12.8514</v>
          </cell>
          <cell r="I1168">
            <v>37678</v>
          </cell>
          <cell r="J1168">
            <v>146.50110000000001</v>
          </cell>
          <cell r="K1168">
            <v>37678</v>
          </cell>
          <cell r="L1168">
            <v>6.93E-2</v>
          </cell>
          <cell r="M1168">
            <v>37678</v>
          </cell>
          <cell r="N1168">
            <v>5.4351000000000003</v>
          </cell>
          <cell r="O1168">
            <v>37678</v>
          </cell>
          <cell r="P1168">
            <v>1.0403</v>
          </cell>
          <cell r="Q1168">
            <v>37678</v>
          </cell>
          <cell r="R1168">
            <v>4.6757</v>
          </cell>
          <cell r="S1168">
            <v>37678</v>
          </cell>
          <cell r="T1168" t="str">
            <v>#N/A N.A.</v>
          </cell>
          <cell r="U1168">
            <v>37678</v>
          </cell>
          <cell r="V1168">
            <v>2.74</v>
          </cell>
          <cell r="W1168">
            <v>37678</v>
          </cell>
          <cell r="X1168">
            <v>5.9867999999999997</v>
          </cell>
          <cell r="Y1168">
            <v>37678</v>
          </cell>
          <cell r="Z1168">
            <v>4.93</v>
          </cell>
        </row>
        <row r="1169">
          <cell r="A1169">
            <v>37679</v>
          </cell>
          <cell r="B1169">
            <v>1.0751999999999999</v>
          </cell>
          <cell r="C1169">
            <v>37679</v>
          </cell>
          <cell r="D1169">
            <v>8.0000999999999998</v>
          </cell>
          <cell r="E1169">
            <v>37679</v>
          </cell>
          <cell r="F1169">
            <v>8.5932999999999993</v>
          </cell>
          <cell r="G1169">
            <v>37679</v>
          </cell>
          <cell r="H1169">
            <v>12.616300000000001</v>
          </cell>
          <cell r="I1169">
            <v>37679</v>
          </cell>
          <cell r="J1169">
            <v>148.44720000000001</v>
          </cell>
          <cell r="K1169">
            <v>37679</v>
          </cell>
          <cell r="L1169">
            <v>6.7900000000000002E-2</v>
          </cell>
          <cell r="M1169">
            <v>37679</v>
          </cell>
          <cell r="N1169">
            <v>5.3510999999999997</v>
          </cell>
          <cell r="O1169">
            <v>37679</v>
          </cell>
          <cell r="P1169">
            <v>1.0250999999999999</v>
          </cell>
          <cell r="Q1169">
            <v>37679</v>
          </cell>
          <cell r="R1169">
            <v>4.6092000000000004</v>
          </cell>
          <cell r="S1169">
            <v>37679</v>
          </cell>
          <cell r="T1169" t="str">
            <v>#N/A N.A.</v>
          </cell>
          <cell r="U1169">
            <v>37679</v>
          </cell>
          <cell r="V1169">
            <v>2.73</v>
          </cell>
          <cell r="W1169">
            <v>37679</v>
          </cell>
          <cell r="X1169">
            <v>5.8695000000000004</v>
          </cell>
          <cell r="Y1169">
            <v>37679</v>
          </cell>
          <cell r="Z1169">
            <v>4.8365999999999998</v>
          </cell>
        </row>
        <row r="1170">
          <cell r="A1170">
            <v>37680</v>
          </cell>
          <cell r="B1170">
            <v>1.0786</v>
          </cell>
          <cell r="C1170">
            <v>37680</v>
          </cell>
          <cell r="D1170">
            <v>8.0850000000000009</v>
          </cell>
          <cell r="E1170">
            <v>37680</v>
          </cell>
          <cell r="F1170">
            <v>8.7210000000000001</v>
          </cell>
          <cell r="G1170">
            <v>37680</v>
          </cell>
          <cell r="H1170">
            <v>12.705</v>
          </cell>
          <cell r="I1170">
            <v>37680</v>
          </cell>
          <cell r="J1170">
            <v>147.72900000000001</v>
          </cell>
          <cell r="K1170">
            <v>37680</v>
          </cell>
          <cell r="L1170">
            <v>6.8400000000000002E-2</v>
          </cell>
          <cell r="M1170">
            <v>37680</v>
          </cell>
          <cell r="N1170">
            <v>5.4424999999999999</v>
          </cell>
          <cell r="O1170">
            <v>37680</v>
          </cell>
          <cell r="P1170">
            <v>1.036</v>
          </cell>
          <cell r="Q1170">
            <v>37680</v>
          </cell>
          <cell r="R1170">
            <v>4.6538000000000004</v>
          </cell>
          <cell r="S1170">
            <v>37680</v>
          </cell>
          <cell r="T1170" t="str">
            <v>#N/A N.A.</v>
          </cell>
          <cell r="U1170">
            <v>37680</v>
          </cell>
          <cell r="V1170">
            <v>2.73</v>
          </cell>
          <cell r="W1170">
            <v>37680</v>
          </cell>
          <cell r="X1170">
            <v>5.9763000000000002</v>
          </cell>
          <cell r="Y1170">
            <v>37680</v>
          </cell>
          <cell r="Z1170">
            <v>4.9162999999999997</v>
          </cell>
        </row>
        <row r="1171">
          <cell r="A1171">
            <v>37681</v>
          </cell>
          <cell r="B1171">
            <v>1.0786</v>
          </cell>
          <cell r="C1171">
            <v>37681</v>
          </cell>
          <cell r="D1171">
            <v>8.0850000000000009</v>
          </cell>
          <cell r="E1171">
            <v>37681</v>
          </cell>
          <cell r="F1171">
            <v>8.7210000000000001</v>
          </cell>
          <cell r="G1171">
            <v>37681</v>
          </cell>
          <cell r="H1171">
            <v>12.705</v>
          </cell>
          <cell r="I1171">
            <v>37681</v>
          </cell>
          <cell r="J1171">
            <v>147.72900000000001</v>
          </cell>
          <cell r="K1171">
            <v>37681</v>
          </cell>
          <cell r="L1171">
            <v>6.8400000000000002E-2</v>
          </cell>
          <cell r="M1171">
            <v>37681</v>
          </cell>
          <cell r="N1171">
            <v>5.4424999999999999</v>
          </cell>
          <cell r="O1171">
            <v>37681</v>
          </cell>
          <cell r="P1171">
            <v>1.036</v>
          </cell>
          <cell r="Q1171">
            <v>37681</v>
          </cell>
          <cell r="R1171">
            <v>4.6538000000000004</v>
          </cell>
          <cell r="S1171">
            <v>37681</v>
          </cell>
          <cell r="T1171" t="str">
            <v>#N/A N.A.</v>
          </cell>
          <cell r="U1171">
            <v>37681</v>
          </cell>
          <cell r="V1171">
            <v>2.73</v>
          </cell>
          <cell r="W1171">
            <v>37681</v>
          </cell>
          <cell r="X1171">
            <v>5.9763000000000002</v>
          </cell>
          <cell r="Y1171">
            <v>37681</v>
          </cell>
          <cell r="Z1171">
            <v>4.9162999999999997</v>
          </cell>
        </row>
        <row r="1172">
          <cell r="A1172">
            <v>37682</v>
          </cell>
          <cell r="B1172">
            <v>1.0786</v>
          </cell>
          <cell r="C1172">
            <v>37682</v>
          </cell>
          <cell r="D1172">
            <v>8.0850000000000009</v>
          </cell>
          <cell r="E1172">
            <v>37682</v>
          </cell>
          <cell r="F1172">
            <v>8.7210000000000001</v>
          </cell>
          <cell r="G1172">
            <v>37682</v>
          </cell>
          <cell r="H1172">
            <v>12.705</v>
          </cell>
          <cell r="I1172">
            <v>37682</v>
          </cell>
          <cell r="J1172">
            <v>147.72900000000001</v>
          </cell>
          <cell r="K1172">
            <v>37682</v>
          </cell>
          <cell r="L1172">
            <v>6.8400000000000002E-2</v>
          </cell>
          <cell r="M1172">
            <v>37682</v>
          </cell>
          <cell r="N1172">
            <v>5.4424999999999999</v>
          </cell>
          <cell r="O1172">
            <v>37682</v>
          </cell>
          <cell r="P1172">
            <v>1.036</v>
          </cell>
          <cell r="Q1172">
            <v>37682</v>
          </cell>
          <cell r="R1172">
            <v>4.6538000000000004</v>
          </cell>
          <cell r="S1172">
            <v>37682</v>
          </cell>
          <cell r="T1172" t="str">
            <v>#N/A N.A.</v>
          </cell>
          <cell r="U1172">
            <v>37682</v>
          </cell>
          <cell r="V1172">
            <v>2.73</v>
          </cell>
          <cell r="W1172">
            <v>37682</v>
          </cell>
          <cell r="X1172">
            <v>5.9763000000000002</v>
          </cell>
          <cell r="Y1172">
            <v>37682</v>
          </cell>
          <cell r="Z1172">
            <v>4.9162999999999997</v>
          </cell>
        </row>
        <row r="1173">
          <cell r="A1173">
            <v>37683</v>
          </cell>
          <cell r="B1173">
            <v>1.0874999999999999</v>
          </cell>
          <cell r="C1173">
            <v>37683</v>
          </cell>
          <cell r="D1173">
            <v>8</v>
          </cell>
          <cell r="E1173">
            <v>37683</v>
          </cell>
          <cell r="F1173">
            <v>8.7123000000000008</v>
          </cell>
          <cell r="G1173">
            <v>37683</v>
          </cell>
          <cell r="H1173">
            <v>12.6448</v>
          </cell>
          <cell r="I1173">
            <v>37683</v>
          </cell>
          <cell r="J1173">
            <v>149.13030000000001</v>
          </cell>
          <cell r="K1173">
            <v>37683</v>
          </cell>
          <cell r="L1173">
            <v>6.8099999999999994E-2</v>
          </cell>
          <cell r="M1173">
            <v>37683</v>
          </cell>
          <cell r="N1173">
            <v>5.3947000000000003</v>
          </cell>
          <cell r="O1173">
            <v>37683</v>
          </cell>
          <cell r="P1173">
            <v>1.0267999999999999</v>
          </cell>
          <cell r="Q1173">
            <v>37683</v>
          </cell>
          <cell r="R1173">
            <v>4.6127000000000002</v>
          </cell>
          <cell r="S1173">
            <v>37683</v>
          </cell>
          <cell r="T1173" t="str">
            <v>#N/A N.A.</v>
          </cell>
          <cell r="U1173">
            <v>37683</v>
          </cell>
          <cell r="V1173">
            <v>2.73</v>
          </cell>
          <cell r="W1173">
            <v>37683</v>
          </cell>
          <cell r="X1173">
            <v>5.9862000000000002</v>
          </cell>
          <cell r="Y1173">
            <v>37683</v>
          </cell>
          <cell r="Z1173">
            <v>4.9173999999999998</v>
          </cell>
        </row>
        <row r="1174">
          <cell r="A1174">
            <v>37684</v>
          </cell>
          <cell r="B1174">
            <v>1.0894999999999999</v>
          </cell>
          <cell r="C1174">
            <v>37684</v>
          </cell>
          <cell r="D1174">
            <v>8.0126000000000008</v>
          </cell>
          <cell r="E1174">
            <v>37684</v>
          </cell>
          <cell r="F1174">
            <v>8.7309000000000001</v>
          </cell>
          <cell r="G1174">
            <v>37684</v>
          </cell>
          <cell r="H1174">
            <v>12.629899999999999</v>
          </cell>
          <cell r="I1174">
            <v>37684</v>
          </cell>
          <cell r="J1174">
            <v>149.505</v>
          </cell>
          <cell r="K1174">
            <v>37684</v>
          </cell>
          <cell r="L1174">
            <v>6.7799999999999999E-2</v>
          </cell>
          <cell r="M1174">
            <v>37684</v>
          </cell>
          <cell r="N1174">
            <v>5.4013999999999998</v>
          </cell>
          <cell r="O1174">
            <v>37684</v>
          </cell>
          <cell r="P1174">
            <v>1.0232000000000001</v>
          </cell>
          <cell r="Q1174">
            <v>37684</v>
          </cell>
          <cell r="R1174">
            <v>4.5960000000000001</v>
          </cell>
          <cell r="S1174">
            <v>37684</v>
          </cell>
          <cell r="T1174" t="str">
            <v>#N/A N.A.</v>
          </cell>
          <cell r="U1174">
            <v>37684</v>
          </cell>
          <cell r="V1174">
            <v>2.73</v>
          </cell>
          <cell r="W1174">
            <v>37684</v>
          </cell>
          <cell r="X1174">
            <v>5.9668000000000001</v>
          </cell>
          <cell r="Y1174">
            <v>37684</v>
          </cell>
          <cell r="Z1174">
            <v>4.8944999999999999</v>
          </cell>
        </row>
        <row r="1175">
          <cell r="A1175">
            <v>37685</v>
          </cell>
          <cell r="B1175">
            <v>1.0972999999999999</v>
          </cell>
          <cell r="C1175">
            <v>37685</v>
          </cell>
          <cell r="D1175">
            <v>7.9466999999999999</v>
          </cell>
          <cell r="E1175">
            <v>37685</v>
          </cell>
          <cell r="F1175">
            <v>8.7384000000000004</v>
          </cell>
          <cell r="G1175">
            <v>37685</v>
          </cell>
          <cell r="H1175">
            <v>12.724299999999999</v>
          </cell>
          <cell r="I1175">
            <v>37685</v>
          </cell>
          <cell r="J1175">
            <v>151.06829999999999</v>
          </cell>
          <cell r="K1175">
            <v>37685</v>
          </cell>
          <cell r="L1175">
            <v>6.7699999999999996E-2</v>
          </cell>
          <cell r="M1175">
            <v>37685</v>
          </cell>
          <cell r="N1175">
            <v>5.4062999999999999</v>
          </cell>
          <cell r="O1175">
            <v>37685</v>
          </cell>
          <cell r="P1175">
            <v>1.0179</v>
          </cell>
          <cell r="Q1175">
            <v>37685</v>
          </cell>
          <cell r="R1175">
            <v>4.5887000000000002</v>
          </cell>
          <cell r="S1175">
            <v>37685</v>
          </cell>
          <cell r="T1175" t="str">
            <v>#N/A N.A.</v>
          </cell>
          <cell r="U1175">
            <v>37685</v>
          </cell>
          <cell r="V1175">
            <v>2.73</v>
          </cell>
          <cell r="W1175">
            <v>37685</v>
          </cell>
          <cell r="X1175">
            <v>5.9673999999999996</v>
          </cell>
          <cell r="Y1175">
            <v>37685</v>
          </cell>
          <cell r="Z1175">
            <v>4.8925000000000001</v>
          </cell>
        </row>
        <row r="1176">
          <cell r="A1176">
            <v>37686</v>
          </cell>
          <cell r="B1176">
            <v>1.0992999999999999</v>
          </cell>
          <cell r="C1176">
            <v>37686</v>
          </cell>
          <cell r="D1176">
            <v>7.9668000000000001</v>
          </cell>
          <cell r="E1176">
            <v>37686</v>
          </cell>
          <cell r="F1176">
            <v>8.7822999999999993</v>
          </cell>
          <cell r="G1176">
            <v>37686</v>
          </cell>
          <cell r="H1176">
            <v>12.7805</v>
          </cell>
          <cell r="I1176">
            <v>37686</v>
          </cell>
          <cell r="J1176">
            <v>151.52269999999999</v>
          </cell>
          <cell r="K1176">
            <v>37686</v>
          </cell>
          <cell r="L1176">
            <v>6.8099999999999994E-2</v>
          </cell>
          <cell r="M1176">
            <v>37686</v>
          </cell>
          <cell r="N1176">
            <v>5.4317000000000002</v>
          </cell>
          <cell r="O1176">
            <v>37686</v>
          </cell>
          <cell r="P1176">
            <v>1.0244</v>
          </cell>
          <cell r="Q1176">
            <v>37686</v>
          </cell>
          <cell r="R1176">
            <v>4.5928000000000004</v>
          </cell>
          <cell r="S1176">
            <v>37686</v>
          </cell>
          <cell r="T1176" t="str">
            <v>#N/A N.A.</v>
          </cell>
          <cell r="U1176">
            <v>37686</v>
          </cell>
          <cell r="V1176">
            <v>2.73</v>
          </cell>
          <cell r="W1176">
            <v>37686</v>
          </cell>
          <cell r="X1176">
            <v>5.9851000000000001</v>
          </cell>
          <cell r="Y1176">
            <v>37686</v>
          </cell>
          <cell r="Z1176">
            <v>4.8943000000000003</v>
          </cell>
        </row>
        <row r="1177">
          <cell r="A1177">
            <v>37687</v>
          </cell>
          <cell r="B1177">
            <v>1.099</v>
          </cell>
          <cell r="C1177">
            <v>37687</v>
          </cell>
          <cell r="D1177">
            <v>7.9600999999999997</v>
          </cell>
          <cell r="E1177">
            <v>37687</v>
          </cell>
          <cell r="F1177">
            <v>8.7121999999999993</v>
          </cell>
          <cell r="G1177">
            <v>37687</v>
          </cell>
          <cell r="H1177">
            <v>12.7272</v>
          </cell>
          <cell r="I1177">
            <v>37687</v>
          </cell>
          <cell r="J1177">
            <v>153.54329999999999</v>
          </cell>
          <cell r="K1177">
            <v>37687</v>
          </cell>
          <cell r="L1177">
            <v>6.7799999999999999E-2</v>
          </cell>
          <cell r="M1177">
            <v>37687</v>
          </cell>
          <cell r="N1177">
            <v>5.4162999999999997</v>
          </cell>
          <cell r="O1177">
            <v>37687</v>
          </cell>
          <cell r="P1177">
            <v>1.0152000000000001</v>
          </cell>
          <cell r="Q1177">
            <v>37687</v>
          </cell>
          <cell r="R1177">
            <v>4.5719000000000003</v>
          </cell>
          <cell r="S1177">
            <v>37687</v>
          </cell>
          <cell r="T1177" t="str">
            <v>#N/A N.A.</v>
          </cell>
          <cell r="U1177">
            <v>37687</v>
          </cell>
          <cell r="V1177">
            <v>2.71</v>
          </cell>
          <cell r="W1177">
            <v>37687</v>
          </cell>
          <cell r="X1177">
            <v>5.9398999999999997</v>
          </cell>
          <cell r="Y1177">
            <v>37687</v>
          </cell>
          <cell r="Z1177">
            <v>4.8689</v>
          </cell>
        </row>
        <row r="1178">
          <cell r="A1178">
            <v>37688</v>
          </cell>
          <cell r="B1178">
            <v>1.099</v>
          </cell>
          <cell r="C1178">
            <v>37688</v>
          </cell>
          <cell r="D1178">
            <v>7.9600999999999997</v>
          </cell>
          <cell r="E1178">
            <v>37688</v>
          </cell>
          <cell r="F1178">
            <v>8.7121999999999993</v>
          </cell>
          <cell r="G1178">
            <v>37688</v>
          </cell>
          <cell r="H1178">
            <v>12.7272</v>
          </cell>
          <cell r="I1178">
            <v>37688</v>
          </cell>
          <cell r="J1178">
            <v>153.54329999999999</v>
          </cell>
          <cell r="K1178">
            <v>37688</v>
          </cell>
          <cell r="L1178">
            <v>6.7799999999999999E-2</v>
          </cell>
          <cell r="M1178">
            <v>37688</v>
          </cell>
          <cell r="N1178">
            <v>5.4162999999999997</v>
          </cell>
          <cell r="O1178">
            <v>37688</v>
          </cell>
          <cell r="P1178">
            <v>1.0152000000000001</v>
          </cell>
          <cell r="Q1178">
            <v>37688</v>
          </cell>
          <cell r="R1178">
            <v>4.5719000000000003</v>
          </cell>
          <cell r="S1178">
            <v>37688</v>
          </cell>
          <cell r="T1178" t="str">
            <v>#N/A N.A.</v>
          </cell>
          <cell r="U1178">
            <v>37688</v>
          </cell>
          <cell r="V1178">
            <v>2.71</v>
          </cell>
          <cell r="W1178">
            <v>37688</v>
          </cell>
          <cell r="X1178">
            <v>5.9398999999999997</v>
          </cell>
          <cell r="Y1178">
            <v>37688</v>
          </cell>
          <cell r="Z1178">
            <v>4.8689</v>
          </cell>
        </row>
        <row r="1179">
          <cell r="A1179">
            <v>37689</v>
          </cell>
          <cell r="B1179">
            <v>1.099</v>
          </cell>
          <cell r="C1179">
            <v>37689</v>
          </cell>
          <cell r="D1179">
            <v>7.9600999999999997</v>
          </cell>
          <cell r="E1179">
            <v>37689</v>
          </cell>
          <cell r="F1179">
            <v>8.7121999999999993</v>
          </cell>
          <cell r="G1179">
            <v>37689</v>
          </cell>
          <cell r="H1179">
            <v>12.7272</v>
          </cell>
          <cell r="I1179">
            <v>37689</v>
          </cell>
          <cell r="J1179">
            <v>153.54329999999999</v>
          </cell>
          <cell r="K1179">
            <v>37689</v>
          </cell>
          <cell r="L1179">
            <v>6.7799999999999999E-2</v>
          </cell>
          <cell r="M1179">
            <v>37689</v>
          </cell>
          <cell r="N1179">
            <v>5.4162999999999997</v>
          </cell>
          <cell r="O1179">
            <v>37689</v>
          </cell>
          <cell r="P1179">
            <v>1.0152000000000001</v>
          </cell>
          <cell r="Q1179">
            <v>37689</v>
          </cell>
          <cell r="R1179">
            <v>4.5719000000000003</v>
          </cell>
          <cell r="S1179">
            <v>37689</v>
          </cell>
          <cell r="T1179" t="str">
            <v>#N/A N.A.</v>
          </cell>
          <cell r="U1179">
            <v>37689</v>
          </cell>
          <cell r="V1179">
            <v>2.71</v>
          </cell>
          <cell r="W1179">
            <v>37689</v>
          </cell>
          <cell r="X1179">
            <v>5.9398999999999997</v>
          </cell>
          <cell r="Y1179">
            <v>37689</v>
          </cell>
          <cell r="Z1179">
            <v>4.8689</v>
          </cell>
        </row>
        <row r="1180">
          <cell r="A1180">
            <v>37690</v>
          </cell>
          <cell r="B1180">
            <v>1.1055999999999999</v>
          </cell>
          <cell r="C1180">
            <v>37690</v>
          </cell>
          <cell r="D1180">
            <v>7.8875999999999999</v>
          </cell>
          <cell r="E1180">
            <v>37690</v>
          </cell>
          <cell r="F1180">
            <v>8.7181999999999995</v>
          </cell>
          <cell r="G1180">
            <v>37690</v>
          </cell>
          <cell r="H1180">
            <v>12.5945</v>
          </cell>
          <cell r="I1180">
            <v>37690</v>
          </cell>
          <cell r="J1180">
            <v>157.5112</v>
          </cell>
          <cell r="K1180">
            <v>37690</v>
          </cell>
          <cell r="L1180">
            <v>6.7299999999999999E-2</v>
          </cell>
          <cell r="M1180">
            <v>37690</v>
          </cell>
          <cell r="N1180">
            <v>5.3715000000000002</v>
          </cell>
          <cell r="O1180">
            <v>37690</v>
          </cell>
          <cell r="P1180">
            <v>1.0084</v>
          </cell>
          <cell r="Q1180">
            <v>37690</v>
          </cell>
          <cell r="R1180">
            <v>4.5442</v>
          </cell>
          <cell r="S1180">
            <v>37690</v>
          </cell>
          <cell r="T1180" t="str">
            <v>#N/A N.A.</v>
          </cell>
          <cell r="U1180">
            <v>37690</v>
          </cell>
          <cell r="V1180">
            <v>2.71</v>
          </cell>
          <cell r="W1180">
            <v>37690</v>
          </cell>
          <cell r="X1180">
            <v>5.9377000000000004</v>
          </cell>
          <cell r="Y1180">
            <v>37690</v>
          </cell>
          <cell r="Z1180">
            <v>4.8345000000000002</v>
          </cell>
        </row>
        <row r="1181">
          <cell r="A1181">
            <v>37691</v>
          </cell>
          <cell r="B1181">
            <v>1.1034999999999999</v>
          </cell>
          <cell r="C1181">
            <v>37691</v>
          </cell>
          <cell r="D1181">
            <v>7.9313000000000002</v>
          </cell>
          <cell r="E1181">
            <v>37691</v>
          </cell>
          <cell r="F1181">
            <v>8.6557999999999993</v>
          </cell>
          <cell r="G1181">
            <v>37691</v>
          </cell>
          <cell r="H1181">
            <v>12.6775</v>
          </cell>
          <cell r="I1181">
            <v>37691</v>
          </cell>
          <cell r="J1181">
            <v>156.03450000000001</v>
          </cell>
          <cell r="K1181">
            <v>37691</v>
          </cell>
          <cell r="L1181">
            <v>6.7299999999999999E-2</v>
          </cell>
          <cell r="M1181">
            <v>37691</v>
          </cell>
          <cell r="N1181">
            <v>5.3578999999999999</v>
          </cell>
          <cell r="O1181">
            <v>37691</v>
          </cell>
          <cell r="P1181">
            <v>1.0106999999999999</v>
          </cell>
          <cell r="Q1181">
            <v>37691</v>
          </cell>
          <cell r="R1181">
            <v>4.5339</v>
          </cell>
          <cell r="S1181">
            <v>37691</v>
          </cell>
          <cell r="T1181" t="str">
            <v>#N/A N.A.</v>
          </cell>
          <cell r="U1181">
            <v>37691</v>
          </cell>
          <cell r="V1181">
            <v>2.73</v>
          </cell>
          <cell r="W1181">
            <v>37691</v>
          </cell>
          <cell r="X1181">
            <v>5.9322999999999997</v>
          </cell>
          <cell r="Y1181">
            <v>37691</v>
          </cell>
          <cell r="Z1181">
            <v>4.7685000000000004</v>
          </cell>
        </row>
        <row r="1182">
          <cell r="A1182">
            <v>37692</v>
          </cell>
          <cell r="B1182">
            <v>1.1023000000000001</v>
          </cell>
          <cell r="C1182">
            <v>37692</v>
          </cell>
          <cell r="D1182">
            <v>8.0275999999999996</v>
          </cell>
          <cell r="E1182">
            <v>37692</v>
          </cell>
          <cell r="F1182">
            <v>8.8203999999999994</v>
          </cell>
          <cell r="G1182">
            <v>37692</v>
          </cell>
          <cell r="H1182">
            <v>12.940300000000001</v>
          </cell>
          <cell r="I1182">
            <v>37692</v>
          </cell>
          <cell r="J1182">
            <v>154.9906</v>
          </cell>
          <cell r="K1182">
            <v>37692</v>
          </cell>
          <cell r="L1182">
            <v>6.8400000000000002E-2</v>
          </cell>
          <cell r="M1182">
            <v>37692</v>
          </cell>
          <cell r="N1182">
            <v>5.4325999999999999</v>
          </cell>
          <cell r="O1182">
            <v>37692</v>
          </cell>
          <cell r="P1182">
            <v>1.0289999999999999</v>
          </cell>
          <cell r="Q1182">
            <v>37692</v>
          </cell>
          <cell r="R1182">
            <v>4.5919999999999996</v>
          </cell>
          <cell r="S1182">
            <v>37692</v>
          </cell>
          <cell r="T1182" t="str">
            <v>#N/A N.A.</v>
          </cell>
          <cell r="U1182">
            <v>37692</v>
          </cell>
          <cell r="V1182">
            <v>2.72</v>
          </cell>
          <cell r="W1182">
            <v>37692</v>
          </cell>
          <cell r="X1182">
            <v>6.0057999999999998</v>
          </cell>
          <cell r="Y1182">
            <v>37692</v>
          </cell>
          <cell r="Z1182">
            <v>4.7697000000000003</v>
          </cell>
        </row>
        <row r="1183">
          <cell r="A1183">
            <v>37693</v>
          </cell>
          <cell r="B1183">
            <v>1.0873999999999999</v>
          </cell>
          <cell r="C1183">
            <v>37693</v>
          </cell>
          <cell r="D1183">
            <v>8.1687999999999992</v>
          </cell>
          <cell r="E1183">
            <v>37693</v>
          </cell>
          <cell r="F1183">
            <v>8.8102</v>
          </cell>
          <cell r="G1183">
            <v>37693</v>
          </cell>
          <cell r="H1183">
            <v>13.0036</v>
          </cell>
          <cell r="I1183">
            <v>37693</v>
          </cell>
          <cell r="J1183">
            <v>153.28059999999999</v>
          </cell>
          <cell r="K1183">
            <v>37693</v>
          </cell>
          <cell r="L1183">
            <v>6.8500000000000005E-2</v>
          </cell>
          <cell r="M1183">
            <v>37693</v>
          </cell>
          <cell r="N1183">
            <v>5.4710000000000001</v>
          </cell>
          <cell r="O1183">
            <v>37693</v>
          </cell>
          <cell r="P1183">
            <v>1.0421</v>
          </cell>
          <cell r="Q1183">
            <v>37693</v>
          </cell>
          <cell r="R1183">
            <v>4.6394000000000002</v>
          </cell>
          <cell r="S1183">
            <v>37693</v>
          </cell>
          <cell r="T1183" t="str">
            <v>#N/A N.A.</v>
          </cell>
          <cell r="U1183">
            <v>37693</v>
          </cell>
          <cell r="V1183">
            <v>2.72</v>
          </cell>
          <cell r="W1183">
            <v>37693</v>
          </cell>
          <cell r="X1183">
            <v>5.9631999999999996</v>
          </cell>
          <cell r="Y1183">
            <v>37693</v>
          </cell>
          <cell r="Z1183">
            <v>4.8361000000000001</v>
          </cell>
        </row>
        <row r="1184">
          <cell r="A1184">
            <v>37694</v>
          </cell>
          <cell r="B1184">
            <v>1.0734999999999999</v>
          </cell>
          <cell r="C1184">
            <v>37694</v>
          </cell>
          <cell r="D1184">
            <v>8.2119999999999997</v>
          </cell>
          <cell r="E1184">
            <v>37694</v>
          </cell>
          <cell r="F1184">
            <v>8.8298000000000005</v>
          </cell>
          <cell r="G1184">
            <v>37694</v>
          </cell>
          <cell r="H1184">
            <v>12.9681</v>
          </cell>
          <cell r="I1184">
            <v>37694</v>
          </cell>
          <cell r="J1184">
            <v>151.56899999999999</v>
          </cell>
          <cell r="K1184">
            <v>37694</v>
          </cell>
          <cell r="L1184">
            <v>6.9199999999999998E-2</v>
          </cell>
          <cell r="M1184">
            <v>37694</v>
          </cell>
          <cell r="N1184">
            <v>5.5582000000000003</v>
          </cell>
          <cell r="O1184">
            <v>37694</v>
          </cell>
          <cell r="P1184">
            <v>1.0502</v>
          </cell>
          <cell r="Q1184">
            <v>37694</v>
          </cell>
          <cell r="R1184">
            <v>4.6592000000000002</v>
          </cell>
          <cell r="S1184">
            <v>37694</v>
          </cell>
          <cell r="T1184" t="str">
            <v>#N/A N.A.</v>
          </cell>
          <cell r="U1184">
            <v>37694</v>
          </cell>
          <cell r="V1184">
            <v>2.7</v>
          </cell>
          <cell r="W1184">
            <v>37694</v>
          </cell>
          <cell r="X1184">
            <v>5.9912000000000001</v>
          </cell>
          <cell r="Y1184">
            <v>37694</v>
          </cell>
          <cell r="Z1184">
            <v>4.8971999999999998</v>
          </cell>
        </row>
        <row r="1185">
          <cell r="A1185">
            <v>37695</v>
          </cell>
          <cell r="B1185">
            <v>1.0734999999999999</v>
          </cell>
          <cell r="C1185">
            <v>37695</v>
          </cell>
          <cell r="D1185">
            <v>8.2119999999999997</v>
          </cell>
          <cell r="E1185">
            <v>37695</v>
          </cell>
          <cell r="F1185">
            <v>8.8298000000000005</v>
          </cell>
          <cell r="G1185">
            <v>37695</v>
          </cell>
          <cell r="H1185">
            <v>12.9681</v>
          </cell>
          <cell r="I1185">
            <v>37695</v>
          </cell>
          <cell r="J1185">
            <v>151.56899999999999</v>
          </cell>
          <cell r="K1185">
            <v>37695</v>
          </cell>
          <cell r="L1185">
            <v>6.9199999999999998E-2</v>
          </cell>
          <cell r="M1185">
            <v>37695</v>
          </cell>
          <cell r="N1185">
            <v>5.5582000000000003</v>
          </cell>
          <cell r="O1185">
            <v>37695</v>
          </cell>
          <cell r="P1185">
            <v>1.0502</v>
          </cell>
          <cell r="Q1185">
            <v>37695</v>
          </cell>
          <cell r="R1185">
            <v>4.6592000000000002</v>
          </cell>
          <cell r="S1185">
            <v>37695</v>
          </cell>
          <cell r="T1185" t="str">
            <v>#N/A N.A.</v>
          </cell>
          <cell r="U1185">
            <v>37695</v>
          </cell>
          <cell r="V1185">
            <v>2.7</v>
          </cell>
          <cell r="W1185">
            <v>37695</v>
          </cell>
          <cell r="X1185">
            <v>5.9912000000000001</v>
          </cell>
          <cell r="Y1185">
            <v>37695</v>
          </cell>
          <cell r="Z1185">
            <v>4.8971999999999998</v>
          </cell>
        </row>
        <row r="1186">
          <cell r="A1186">
            <v>37696</v>
          </cell>
          <cell r="B1186">
            <v>1.0734999999999999</v>
          </cell>
          <cell r="C1186">
            <v>37696</v>
          </cell>
          <cell r="D1186">
            <v>8.2119999999999997</v>
          </cell>
          <cell r="E1186">
            <v>37696</v>
          </cell>
          <cell r="F1186">
            <v>8.8298000000000005</v>
          </cell>
          <cell r="G1186">
            <v>37696</v>
          </cell>
          <cell r="H1186">
            <v>12.9681</v>
          </cell>
          <cell r="I1186">
            <v>37696</v>
          </cell>
          <cell r="J1186">
            <v>151.56899999999999</v>
          </cell>
          <cell r="K1186">
            <v>37696</v>
          </cell>
          <cell r="L1186">
            <v>6.9199999999999998E-2</v>
          </cell>
          <cell r="M1186">
            <v>37696</v>
          </cell>
          <cell r="N1186">
            <v>5.5582000000000003</v>
          </cell>
          <cell r="O1186">
            <v>37696</v>
          </cell>
          <cell r="P1186">
            <v>1.0502</v>
          </cell>
          <cell r="Q1186">
            <v>37696</v>
          </cell>
          <cell r="R1186">
            <v>4.6592000000000002</v>
          </cell>
          <cell r="S1186">
            <v>37696</v>
          </cell>
          <cell r="T1186" t="str">
            <v>#N/A N.A.</v>
          </cell>
          <cell r="U1186">
            <v>37696</v>
          </cell>
          <cell r="V1186">
            <v>2.7</v>
          </cell>
          <cell r="W1186">
            <v>37696</v>
          </cell>
          <cell r="X1186">
            <v>5.9912000000000001</v>
          </cell>
          <cell r="Y1186">
            <v>37696</v>
          </cell>
          <cell r="Z1186">
            <v>4.8971999999999998</v>
          </cell>
        </row>
        <row r="1187">
          <cell r="A1187">
            <v>37697</v>
          </cell>
          <cell r="B1187">
            <v>1.0619000000000001</v>
          </cell>
          <cell r="C1187">
            <v>37697</v>
          </cell>
          <cell r="D1187">
            <v>8.2550000000000008</v>
          </cell>
          <cell r="E1187">
            <v>37697</v>
          </cell>
          <cell r="F1187">
            <v>8.6854999999999993</v>
          </cell>
          <cell r="G1187">
            <v>37697</v>
          </cell>
          <cell r="H1187">
            <v>12.930300000000001</v>
          </cell>
          <cell r="I1187">
            <v>37697</v>
          </cell>
          <cell r="J1187">
            <v>151.4598</v>
          </cell>
          <cell r="K1187">
            <v>37697</v>
          </cell>
          <cell r="L1187">
            <v>6.9500000000000006E-2</v>
          </cell>
          <cell r="M1187">
            <v>37697</v>
          </cell>
          <cell r="N1187">
            <v>5.5679999999999996</v>
          </cell>
          <cell r="O1187">
            <v>37697</v>
          </cell>
          <cell r="P1187">
            <v>1.056</v>
          </cell>
          <cell r="Q1187">
            <v>37697</v>
          </cell>
          <cell r="R1187">
            <v>4.6683000000000003</v>
          </cell>
          <cell r="S1187">
            <v>37697</v>
          </cell>
          <cell r="T1187" t="str">
            <v>#N/A N.A.</v>
          </cell>
          <cell r="U1187">
            <v>37697</v>
          </cell>
          <cell r="V1187">
            <v>2.7</v>
          </cell>
          <cell r="W1187">
            <v>37697</v>
          </cell>
          <cell r="X1187">
            <v>5.9619999999999997</v>
          </cell>
          <cell r="Y1187">
            <v>37697</v>
          </cell>
          <cell r="Z1187">
            <v>4.8883999999999999</v>
          </cell>
        </row>
        <row r="1188">
          <cell r="A1188">
            <v>37698</v>
          </cell>
          <cell r="B1188">
            <v>1.0630999999999999</v>
          </cell>
          <cell r="C1188">
            <v>37698</v>
          </cell>
          <cell r="D1188">
            <v>8.1824999999999992</v>
          </cell>
          <cell r="E1188">
            <v>37698</v>
          </cell>
          <cell r="F1188">
            <v>8.7157</v>
          </cell>
          <cell r="G1188">
            <v>37698</v>
          </cell>
          <cell r="H1188">
            <v>12.815200000000001</v>
          </cell>
          <cell r="I1188">
            <v>37698</v>
          </cell>
          <cell r="J1188">
            <v>153.22149999999999</v>
          </cell>
          <cell r="K1188">
            <v>37698</v>
          </cell>
          <cell r="L1188">
            <v>6.88E-2</v>
          </cell>
          <cell r="M1188">
            <v>37698</v>
          </cell>
          <cell r="N1188">
            <v>5.5519999999999996</v>
          </cell>
          <cell r="O1188">
            <v>37698</v>
          </cell>
          <cell r="P1188">
            <v>1.0491999999999999</v>
          </cell>
          <cell r="Q1188">
            <v>37698</v>
          </cell>
          <cell r="R1188">
            <v>4.6346999999999996</v>
          </cell>
          <cell r="S1188">
            <v>37698</v>
          </cell>
          <cell r="T1188" t="str">
            <v>#N/A N.A.</v>
          </cell>
          <cell r="U1188">
            <v>37698</v>
          </cell>
          <cell r="V1188">
            <v>2.72</v>
          </cell>
          <cell r="W1188">
            <v>37698</v>
          </cell>
          <cell r="X1188">
            <v>5.9183000000000003</v>
          </cell>
          <cell r="Y1188">
            <v>37698</v>
          </cell>
          <cell r="Z1188">
            <v>4.8601000000000001</v>
          </cell>
        </row>
        <row r="1189">
          <cell r="A1189">
            <v>37699</v>
          </cell>
          <cell r="B1189">
            <v>1.0587</v>
          </cell>
          <cell r="C1189">
            <v>37699</v>
          </cell>
          <cell r="D1189">
            <v>8.1649999999999991</v>
          </cell>
          <cell r="E1189">
            <v>37699</v>
          </cell>
          <cell r="F1189">
            <v>8.6296999999999997</v>
          </cell>
          <cell r="G1189">
            <v>37699</v>
          </cell>
          <cell r="H1189">
            <v>12.785500000000001</v>
          </cell>
          <cell r="I1189">
            <v>37699</v>
          </cell>
          <cell r="J1189">
            <v>153.6473</v>
          </cell>
          <cell r="K1189">
            <v>37699</v>
          </cell>
          <cell r="L1189">
            <v>6.7900000000000002E-2</v>
          </cell>
          <cell r="M1189">
            <v>37699</v>
          </cell>
          <cell r="N1189">
            <v>5.5119999999999996</v>
          </cell>
          <cell r="O1189">
            <v>37699</v>
          </cell>
          <cell r="P1189">
            <v>1.0486</v>
          </cell>
          <cell r="Q1189">
            <v>37699</v>
          </cell>
          <cell r="R1189">
            <v>4.5982000000000003</v>
          </cell>
          <cell r="S1189">
            <v>37699</v>
          </cell>
          <cell r="T1189" t="str">
            <v>#N/A N.A.</v>
          </cell>
          <cell r="U1189">
            <v>37699</v>
          </cell>
          <cell r="V1189">
            <v>2.72</v>
          </cell>
          <cell r="W1189">
            <v>37699</v>
          </cell>
          <cell r="X1189">
            <v>5.8681000000000001</v>
          </cell>
          <cell r="Y1189">
            <v>37699</v>
          </cell>
          <cell r="Z1189">
            <v>4.8315999999999999</v>
          </cell>
        </row>
        <row r="1190">
          <cell r="A1190">
            <v>37700</v>
          </cell>
          <cell r="B1190">
            <v>1.0622</v>
          </cell>
          <cell r="C1190">
            <v>37700</v>
          </cell>
          <cell r="D1190">
            <v>8.1265000000000001</v>
          </cell>
          <cell r="E1190">
            <v>37700</v>
          </cell>
          <cell r="F1190">
            <v>8.6293000000000006</v>
          </cell>
          <cell r="G1190">
            <v>37700</v>
          </cell>
          <cell r="H1190">
            <v>12.709099999999999</v>
          </cell>
          <cell r="I1190">
            <v>37700</v>
          </cell>
          <cell r="J1190">
            <v>153.53479999999999</v>
          </cell>
          <cell r="K1190">
            <v>37700</v>
          </cell>
          <cell r="L1190">
            <v>6.7500000000000004E-2</v>
          </cell>
          <cell r="M1190">
            <v>37700</v>
          </cell>
          <cell r="N1190">
            <v>5.4771000000000001</v>
          </cell>
          <cell r="O1190">
            <v>37700</v>
          </cell>
          <cell r="P1190">
            <v>1.0406</v>
          </cell>
          <cell r="Q1190">
            <v>37700</v>
          </cell>
          <cell r="R1190">
            <v>4.5936000000000003</v>
          </cell>
          <cell r="S1190">
            <v>37700</v>
          </cell>
          <cell r="T1190" t="str">
            <v>#N/A N.A.</v>
          </cell>
          <cell r="U1190">
            <v>37700</v>
          </cell>
          <cell r="V1190">
            <v>2.72</v>
          </cell>
          <cell r="W1190">
            <v>37700</v>
          </cell>
          <cell r="X1190">
            <v>5.8495999999999997</v>
          </cell>
          <cell r="Y1190">
            <v>37700</v>
          </cell>
          <cell r="Z1190">
            <v>4.8143000000000002</v>
          </cell>
        </row>
        <row r="1191">
          <cell r="A1191">
            <v>37701</v>
          </cell>
          <cell r="B1191">
            <v>1.052</v>
          </cell>
          <cell r="C1191">
            <v>37701</v>
          </cell>
          <cell r="D1191">
            <v>8.2029999999999994</v>
          </cell>
          <cell r="E1191">
            <v>37701</v>
          </cell>
          <cell r="F1191">
            <v>8.6106999999999996</v>
          </cell>
          <cell r="G1191">
            <v>37701</v>
          </cell>
          <cell r="H1191">
            <v>12.8306</v>
          </cell>
          <cell r="I1191">
            <v>37701</v>
          </cell>
          <cell r="J1191">
            <v>151.93430000000001</v>
          </cell>
          <cell r="K1191">
            <v>37701</v>
          </cell>
          <cell r="L1191">
            <v>6.7500000000000004E-2</v>
          </cell>
          <cell r="M1191">
            <v>37701</v>
          </cell>
          <cell r="N1191">
            <v>5.4974999999999996</v>
          </cell>
          <cell r="O1191">
            <v>37701</v>
          </cell>
          <cell r="P1191">
            <v>1.0530999999999999</v>
          </cell>
          <cell r="Q1191">
            <v>37701</v>
          </cell>
          <cell r="R1191">
            <v>4.6344000000000003</v>
          </cell>
          <cell r="S1191">
            <v>37701</v>
          </cell>
          <cell r="T1191" t="str">
            <v>#N/A N.A.</v>
          </cell>
          <cell r="U1191">
            <v>37701</v>
          </cell>
          <cell r="V1191">
            <v>2.72</v>
          </cell>
          <cell r="W1191">
            <v>37701</v>
          </cell>
          <cell r="X1191">
            <v>5.8536999999999999</v>
          </cell>
          <cell r="Y1191">
            <v>37701</v>
          </cell>
          <cell r="Z1191">
            <v>4.8472</v>
          </cell>
        </row>
        <row r="1192">
          <cell r="A1192">
            <v>37702</v>
          </cell>
          <cell r="B1192">
            <v>1.052</v>
          </cell>
          <cell r="C1192">
            <v>37702</v>
          </cell>
          <cell r="D1192">
            <v>8.2029999999999994</v>
          </cell>
          <cell r="E1192">
            <v>37702</v>
          </cell>
          <cell r="F1192">
            <v>8.6106999999999996</v>
          </cell>
          <cell r="G1192">
            <v>37702</v>
          </cell>
          <cell r="H1192">
            <v>12.8306</v>
          </cell>
          <cell r="I1192">
            <v>37702</v>
          </cell>
          <cell r="J1192">
            <v>151.93430000000001</v>
          </cell>
          <cell r="K1192">
            <v>37702</v>
          </cell>
          <cell r="L1192">
            <v>6.7500000000000004E-2</v>
          </cell>
          <cell r="M1192">
            <v>37702</v>
          </cell>
          <cell r="N1192">
            <v>5.4974999999999996</v>
          </cell>
          <cell r="O1192">
            <v>37702</v>
          </cell>
          <cell r="P1192">
            <v>1.0530999999999999</v>
          </cell>
          <cell r="Q1192">
            <v>37702</v>
          </cell>
          <cell r="R1192">
            <v>4.6344000000000003</v>
          </cell>
          <cell r="S1192">
            <v>37702</v>
          </cell>
          <cell r="T1192" t="str">
            <v>#N/A N.A.</v>
          </cell>
          <cell r="U1192">
            <v>37702</v>
          </cell>
          <cell r="V1192">
            <v>2.72</v>
          </cell>
          <cell r="W1192">
            <v>37702</v>
          </cell>
          <cell r="X1192">
            <v>5.8536999999999999</v>
          </cell>
          <cell r="Y1192">
            <v>37702</v>
          </cell>
          <cell r="Z1192">
            <v>4.8472</v>
          </cell>
        </row>
        <row r="1193">
          <cell r="A1193">
            <v>37703</v>
          </cell>
          <cell r="B1193">
            <v>1.052</v>
          </cell>
          <cell r="C1193">
            <v>37703</v>
          </cell>
          <cell r="D1193">
            <v>8.2029999999999994</v>
          </cell>
          <cell r="E1193">
            <v>37703</v>
          </cell>
          <cell r="F1193">
            <v>8.6106999999999996</v>
          </cell>
          <cell r="G1193">
            <v>37703</v>
          </cell>
          <cell r="H1193">
            <v>12.8306</v>
          </cell>
          <cell r="I1193">
            <v>37703</v>
          </cell>
          <cell r="J1193">
            <v>151.93430000000001</v>
          </cell>
          <cell r="K1193">
            <v>37703</v>
          </cell>
          <cell r="L1193">
            <v>6.7500000000000004E-2</v>
          </cell>
          <cell r="M1193">
            <v>37703</v>
          </cell>
          <cell r="N1193">
            <v>5.4974999999999996</v>
          </cell>
          <cell r="O1193">
            <v>37703</v>
          </cell>
          <cell r="P1193">
            <v>1.0530999999999999</v>
          </cell>
          <cell r="Q1193">
            <v>37703</v>
          </cell>
          <cell r="R1193">
            <v>4.6344000000000003</v>
          </cell>
          <cell r="S1193">
            <v>37703</v>
          </cell>
          <cell r="T1193" t="str">
            <v>#N/A N.A.</v>
          </cell>
          <cell r="U1193">
            <v>37703</v>
          </cell>
          <cell r="V1193">
            <v>2.72</v>
          </cell>
          <cell r="W1193">
            <v>37703</v>
          </cell>
          <cell r="X1193">
            <v>5.8536999999999999</v>
          </cell>
          <cell r="Y1193">
            <v>37703</v>
          </cell>
          <cell r="Z1193">
            <v>4.8472</v>
          </cell>
        </row>
        <row r="1194">
          <cell r="A1194">
            <v>37704</v>
          </cell>
          <cell r="B1194">
            <v>1.0644</v>
          </cell>
          <cell r="C1194">
            <v>37704</v>
          </cell>
          <cell r="D1194">
            <v>8.1449999999999996</v>
          </cell>
          <cell r="E1194">
            <v>37704</v>
          </cell>
          <cell r="F1194">
            <v>8.6674000000000007</v>
          </cell>
          <cell r="G1194">
            <v>37704</v>
          </cell>
          <cell r="H1194">
            <v>12.7615</v>
          </cell>
          <cell r="I1194">
            <v>37704</v>
          </cell>
          <cell r="J1194">
            <v>154.39400000000001</v>
          </cell>
          <cell r="K1194">
            <v>37704</v>
          </cell>
          <cell r="L1194">
            <v>6.7100000000000007E-2</v>
          </cell>
          <cell r="M1194">
            <v>37704</v>
          </cell>
          <cell r="N1194">
            <v>5.4751000000000003</v>
          </cell>
          <cell r="O1194">
            <v>37704</v>
          </cell>
          <cell r="P1194">
            <v>1.0388999999999999</v>
          </cell>
          <cell r="Q1194">
            <v>37704</v>
          </cell>
          <cell r="R1194">
            <v>4.5895999999999999</v>
          </cell>
          <cell r="S1194">
            <v>37704</v>
          </cell>
          <cell r="T1194" t="str">
            <v>#N/A N.A.</v>
          </cell>
          <cell r="U1194">
            <v>37704</v>
          </cell>
          <cell r="V1194">
            <v>2.72</v>
          </cell>
          <cell r="W1194">
            <v>37704</v>
          </cell>
          <cell r="X1194">
            <v>5.8502000000000001</v>
          </cell>
          <cell r="Y1194">
            <v>37704</v>
          </cell>
          <cell r="Z1194">
            <v>4.8227000000000002</v>
          </cell>
        </row>
        <row r="1195">
          <cell r="A1195">
            <v>37705</v>
          </cell>
          <cell r="B1195">
            <v>1.0650999999999999</v>
          </cell>
          <cell r="C1195">
            <v>37705</v>
          </cell>
          <cell r="D1195">
            <v>8.0149000000000008</v>
          </cell>
          <cell r="E1195">
            <v>37705</v>
          </cell>
          <cell r="F1195">
            <v>8.5524000000000004</v>
          </cell>
          <cell r="G1195">
            <v>37705</v>
          </cell>
          <cell r="H1195">
            <v>12.5756</v>
          </cell>
          <cell r="I1195">
            <v>37705</v>
          </cell>
          <cell r="J1195">
            <v>156.44470000000001</v>
          </cell>
          <cell r="K1195">
            <v>37705</v>
          </cell>
          <cell r="L1195">
            <v>6.6500000000000004E-2</v>
          </cell>
          <cell r="M1195">
            <v>37705</v>
          </cell>
          <cell r="N1195">
            <v>5.4131999999999998</v>
          </cell>
          <cell r="O1195">
            <v>37705</v>
          </cell>
          <cell r="P1195">
            <v>1.0247999999999999</v>
          </cell>
          <cell r="Q1195">
            <v>37705</v>
          </cell>
          <cell r="R1195">
            <v>4.524</v>
          </cell>
          <cell r="S1195">
            <v>37705</v>
          </cell>
          <cell r="T1195" t="str">
            <v>#N/A N.A.</v>
          </cell>
          <cell r="U1195">
            <v>37705</v>
          </cell>
          <cell r="V1195">
            <v>2.75</v>
          </cell>
          <cell r="W1195">
            <v>37705</v>
          </cell>
          <cell r="X1195">
            <v>5.7811000000000003</v>
          </cell>
          <cell r="Y1195">
            <v>37705</v>
          </cell>
          <cell r="Z1195">
            <v>4.7712000000000003</v>
          </cell>
        </row>
        <row r="1196">
          <cell r="A1196">
            <v>37706</v>
          </cell>
          <cell r="B1196">
            <v>1.0676000000000001</v>
          </cell>
          <cell r="C1196">
            <v>37706</v>
          </cell>
          <cell r="D1196">
            <v>7.9250999999999996</v>
          </cell>
          <cell r="E1196">
            <v>37706</v>
          </cell>
          <cell r="F1196">
            <v>8.4501000000000008</v>
          </cell>
          <cell r="G1196">
            <v>37706</v>
          </cell>
          <cell r="H1196">
            <v>12.413</v>
          </cell>
          <cell r="I1196">
            <v>37706</v>
          </cell>
          <cell r="J1196">
            <v>157.82259999999999</v>
          </cell>
          <cell r="K1196">
            <v>37706</v>
          </cell>
          <cell r="L1196">
            <v>6.5699999999999995E-2</v>
          </cell>
          <cell r="M1196">
            <v>37706</v>
          </cell>
          <cell r="N1196">
            <v>5.3684000000000003</v>
          </cell>
          <cell r="O1196">
            <v>37706</v>
          </cell>
          <cell r="P1196">
            <v>1.0109999999999999</v>
          </cell>
          <cell r="Q1196">
            <v>37706</v>
          </cell>
          <cell r="R1196">
            <v>4.4610000000000003</v>
          </cell>
          <cell r="S1196">
            <v>37706</v>
          </cell>
          <cell r="T1196" t="str">
            <v>#N/A N.A.</v>
          </cell>
          <cell r="U1196">
            <v>37706</v>
          </cell>
          <cell r="V1196">
            <v>2.75</v>
          </cell>
          <cell r="W1196">
            <v>37706</v>
          </cell>
          <cell r="X1196">
            <v>5.7092999999999998</v>
          </cell>
          <cell r="Y1196">
            <v>37706</v>
          </cell>
          <cell r="Z1196">
            <v>4.7229999999999999</v>
          </cell>
        </row>
        <row r="1197">
          <cell r="A1197">
            <v>37707</v>
          </cell>
          <cell r="B1197">
            <v>1.0682</v>
          </cell>
          <cell r="C1197">
            <v>37707</v>
          </cell>
          <cell r="D1197">
            <v>7.9676</v>
          </cell>
          <cell r="E1197">
            <v>37707</v>
          </cell>
          <cell r="F1197">
            <v>8.4868000000000006</v>
          </cell>
          <cell r="G1197">
            <v>37707</v>
          </cell>
          <cell r="H1197">
            <v>12.4404</v>
          </cell>
          <cell r="I1197">
            <v>37707</v>
          </cell>
          <cell r="J1197">
            <v>156.8398</v>
          </cell>
          <cell r="K1197">
            <v>37707</v>
          </cell>
          <cell r="L1197">
            <v>6.6299999999999998E-2</v>
          </cell>
          <cell r="M1197">
            <v>37707</v>
          </cell>
          <cell r="N1197">
            <v>5.4325000000000001</v>
          </cell>
          <cell r="O1197">
            <v>37707</v>
          </cell>
          <cell r="P1197">
            <v>1.0194000000000001</v>
          </cell>
          <cell r="Q1197">
            <v>37707</v>
          </cell>
          <cell r="R1197">
            <v>4.4984999999999999</v>
          </cell>
          <cell r="S1197">
            <v>37707</v>
          </cell>
          <cell r="T1197" t="str">
            <v>#N/A N.A.</v>
          </cell>
          <cell r="U1197">
            <v>37707</v>
          </cell>
          <cell r="V1197">
            <v>2.74</v>
          </cell>
          <cell r="W1197">
            <v>37707</v>
          </cell>
          <cell r="X1197">
            <v>5.7500999999999998</v>
          </cell>
          <cell r="Y1197">
            <v>37707</v>
          </cell>
          <cell r="Z1197">
            <v>4.7765000000000004</v>
          </cell>
        </row>
        <row r="1198">
          <cell r="A1198">
            <v>37708</v>
          </cell>
          <cell r="B1198">
            <v>1.0786</v>
          </cell>
          <cell r="C1198">
            <v>37708</v>
          </cell>
          <cell r="D1198">
            <v>7.9775999999999998</v>
          </cell>
          <cell r="E1198">
            <v>37708</v>
          </cell>
          <cell r="F1198">
            <v>8.5622000000000007</v>
          </cell>
          <cell r="G1198">
            <v>37708</v>
          </cell>
          <cell r="H1198">
            <v>12.5488</v>
          </cell>
          <cell r="I1198">
            <v>37708</v>
          </cell>
          <cell r="J1198">
            <v>157.4528</v>
          </cell>
          <cell r="K1198">
            <v>37708</v>
          </cell>
          <cell r="L1198">
            <v>6.6500000000000004E-2</v>
          </cell>
          <cell r="M1198">
            <v>37708</v>
          </cell>
          <cell r="N1198">
            <v>5.4138999999999999</v>
          </cell>
          <cell r="O1198">
            <v>37708</v>
          </cell>
          <cell r="P1198">
            <v>1.0223</v>
          </cell>
          <cell r="Q1198">
            <v>37708</v>
          </cell>
          <cell r="R1198">
            <v>4.5136000000000003</v>
          </cell>
          <cell r="S1198">
            <v>37708</v>
          </cell>
          <cell r="T1198" t="str">
            <v>#N/A N.A.</v>
          </cell>
          <cell r="U1198">
            <v>37708</v>
          </cell>
          <cell r="V1198">
            <v>2.74</v>
          </cell>
          <cell r="W1198">
            <v>37708</v>
          </cell>
          <cell r="X1198">
            <v>5.8249000000000004</v>
          </cell>
          <cell r="Y1198">
            <v>37708</v>
          </cell>
          <cell r="Z1198">
            <v>4.7874999999999996</v>
          </cell>
        </row>
        <row r="1199">
          <cell r="A1199">
            <v>37709</v>
          </cell>
          <cell r="B1199">
            <v>1.0786</v>
          </cell>
          <cell r="C1199">
            <v>37709</v>
          </cell>
          <cell r="D1199">
            <v>7.9775999999999998</v>
          </cell>
          <cell r="E1199">
            <v>37709</v>
          </cell>
          <cell r="F1199">
            <v>8.5622000000000007</v>
          </cell>
          <cell r="G1199">
            <v>37709</v>
          </cell>
          <cell r="H1199">
            <v>12.5488</v>
          </cell>
          <cell r="I1199">
            <v>37709</v>
          </cell>
          <cell r="J1199">
            <v>157.4528</v>
          </cell>
          <cell r="K1199">
            <v>37709</v>
          </cell>
          <cell r="L1199">
            <v>6.6500000000000004E-2</v>
          </cell>
          <cell r="M1199">
            <v>37709</v>
          </cell>
          <cell r="N1199">
            <v>5.4138999999999999</v>
          </cell>
          <cell r="O1199">
            <v>37709</v>
          </cell>
          <cell r="P1199">
            <v>1.0223</v>
          </cell>
          <cell r="Q1199">
            <v>37709</v>
          </cell>
          <cell r="R1199">
            <v>4.5136000000000003</v>
          </cell>
          <cell r="S1199">
            <v>37709</v>
          </cell>
          <cell r="T1199" t="str">
            <v>#N/A N.A.</v>
          </cell>
          <cell r="U1199">
            <v>37709</v>
          </cell>
          <cell r="V1199">
            <v>2.74</v>
          </cell>
          <cell r="W1199">
            <v>37709</v>
          </cell>
          <cell r="X1199">
            <v>5.8249000000000004</v>
          </cell>
          <cell r="Y1199">
            <v>37709</v>
          </cell>
          <cell r="Z1199">
            <v>4.7874999999999996</v>
          </cell>
        </row>
        <row r="1200">
          <cell r="A1200">
            <v>37710</v>
          </cell>
          <cell r="B1200">
            <v>1.0786</v>
          </cell>
          <cell r="C1200">
            <v>37710</v>
          </cell>
          <cell r="D1200">
            <v>7.9775999999999998</v>
          </cell>
          <cell r="E1200">
            <v>37710</v>
          </cell>
          <cell r="F1200">
            <v>8.5622000000000007</v>
          </cell>
          <cell r="G1200">
            <v>37710</v>
          </cell>
          <cell r="H1200">
            <v>12.5488</v>
          </cell>
          <cell r="I1200">
            <v>37710</v>
          </cell>
          <cell r="J1200">
            <v>157.4528</v>
          </cell>
          <cell r="K1200">
            <v>37710</v>
          </cell>
          <cell r="L1200">
            <v>6.6500000000000004E-2</v>
          </cell>
          <cell r="M1200">
            <v>37710</v>
          </cell>
          <cell r="N1200">
            <v>5.4138999999999999</v>
          </cell>
          <cell r="O1200">
            <v>37710</v>
          </cell>
          <cell r="P1200">
            <v>1.0223</v>
          </cell>
          <cell r="Q1200">
            <v>37710</v>
          </cell>
          <cell r="R1200">
            <v>4.5136000000000003</v>
          </cell>
          <cell r="S1200">
            <v>37710</v>
          </cell>
          <cell r="T1200" t="str">
            <v>#N/A N.A.</v>
          </cell>
          <cell r="U1200">
            <v>37710</v>
          </cell>
          <cell r="V1200">
            <v>2.74</v>
          </cell>
          <cell r="W1200">
            <v>37710</v>
          </cell>
          <cell r="X1200">
            <v>5.8249000000000004</v>
          </cell>
          <cell r="Y1200">
            <v>37710</v>
          </cell>
          <cell r="Z1200">
            <v>4.7874999999999996</v>
          </cell>
        </row>
        <row r="1201">
          <cell r="A1201">
            <v>37711</v>
          </cell>
          <cell r="B1201">
            <v>1.0902000000000001</v>
          </cell>
          <cell r="C1201">
            <v>37711</v>
          </cell>
          <cell r="D1201">
            <v>7.8949999999999996</v>
          </cell>
          <cell r="E1201">
            <v>37711</v>
          </cell>
          <cell r="F1201">
            <v>8.5794999999999995</v>
          </cell>
          <cell r="G1201">
            <v>37711</v>
          </cell>
          <cell r="H1201">
            <v>12.446899999999999</v>
          </cell>
          <cell r="I1201">
            <v>37711</v>
          </cell>
          <cell r="J1201">
            <v>159.511</v>
          </cell>
          <cell r="K1201">
            <v>37711</v>
          </cell>
          <cell r="L1201">
            <v>6.6600000000000006E-2</v>
          </cell>
          <cell r="M1201">
            <v>37711</v>
          </cell>
          <cell r="N1201">
            <v>5.3585000000000003</v>
          </cell>
          <cell r="O1201">
            <v>37711</v>
          </cell>
          <cell r="P1201">
            <v>1.0084</v>
          </cell>
          <cell r="Q1201">
            <v>37711</v>
          </cell>
          <cell r="R1201">
            <v>4.4584000000000001</v>
          </cell>
          <cell r="S1201">
            <v>37711</v>
          </cell>
          <cell r="T1201" t="str">
            <v>#N/A N.A.</v>
          </cell>
          <cell r="U1201">
            <v>37711</v>
          </cell>
          <cell r="V1201">
            <v>2.74</v>
          </cell>
          <cell r="W1201">
            <v>37711</v>
          </cell>
          <cell r="X1201">
            <v>5.8186</v>
          </cell>
          <cell r="Y1201">
            <v>37711</v>
          </cell>
          <cell r="Z1201">
            <v>4.7535999999999996</v>
          </cell>
        </row>
        <row r="1202">
          <cell r="A1202">
            <v>37712</v>
          </cell>
          <cell r="B1202">
            <v>1.0907</v>
          </cell>
          <cell r="C1202">
            <v>37712</v>
          </cell>
          <cell r="D1202">
            <v>7.8863000000000003</v>
          </cell>
          <cell r="E1202">
            <v>37712</v>
          </cell>
          <cell r="F1202">
            <v>8.5787999999999993</v>
          </cell>
          <cell r="G1202">
            <v>37712</v>
          </cell>
          <cell r="H1202">
            <v>12.3992</v>
          </cell>
          <cell r="I1202">
            <v>37712</v>
          </cell>
          <cell r="J1202">
            <v>159.90610000000001</v>
          </cell>
          <cell r="K1202">
            <v>37712</v>
          </cell>
          <cell r="L1202">
            <v>6.6600000000000006E-2</v>
          </cell>
          <cell r="M1202">
            <v>37712</v>
          </cell>
          <cell r="N1202">
            <v>5.3354999999999997</v>
          </cell>
          <cell r="O1202">
            <v>37712</v>
          </cell>
          <cell r="P1202">
            <v>1.0075000000000001</v>
          </cell>
          <cell r="Q1202">
            <v>37712</v>
          </cell>
          <cell r="R1202">
            <v>4.4378000000000002</v>
          </cell>
          <cell r="S1202">
            <v>37712</v>
          </cell>
          <cell r="T1202" t="str">
            <v>#N/A N.A.</v>
          </cell>
          <cell r="U1202">
            <v>37712</v>
          </cell>
          <cell r="V1202">
            <v>2.72</v>
          </cell>
          <cell r="W1202">
            <v>37712</v>
          </cell>
          <cell r="X1202">
            <v>5.8059000000000003</v>
          </cell>
          <cell r="Y1202">
            <v>37712</v>
          </cell>
          <cell r="Z1202">
            <v>4.7553000000000001</v>
          </cell>
        </row>
        <row r="1203">
          <cell r="A1203">
            <v>37713</v>
          </cell>
          <cell r="B1203">
            <v>1.0765</v>
          </cell>
          <cell r="C1203">
            <v>37713</v>
          </cell>
          <cell r="D1203">
            <v>7.9625000000000004</v>
          </cell>
          <cell r="E1203">
            <v>37713</v>
          </cell>
          <cell r="F1203">
            <v>8.5716000000000001</v>
          </cell>
          <cell r="G1203">
            <v>37713</v>
          </cell>
          <cell r="H1203">
            <v>12.4436</v>
          </cell>
          <cell r="I1203">
            <v>37713</v>
          </cell>
          <cell r="J1203">
            <v>157.94710000000001</v>
          </cell>
          <cell r="K1203">
            <v>37713</v>
          </cell>
          <cell r="L1203">
            <v>6.6699999999999995E-2</v>
          </cell>
          <cell r="M1203">
            <v>37713</v>
          </cell>
          <cell r="N1203">
            <v>5.4036</v>
          </cell>
          <cell r="O1203">
            <v>37713</v>
          </cell>
          <cell r="P1203">
            <v>1.0181</v>
          </cell>
          <cell r="Q1203">
            <v>37713</v>
          </cell>
          <cell r="R1203">
            <v>4.4810999999999996</v>
          </cell>
          <cell r="S1203">
            <v>37713</v>
          </cell>
          <cell r="T1203" t="str">
            <v>#N/A N.A.</v>
          </cell>
          <cell r="U1203">
            <v>37713</v>
          </cell>
          <cell r="V1203">
            <v>2.72</v>
          </cell>
          <cell r="W1203">
            <v>37713</v>
          </cell>
          <cell r="X1203">
            <v>5.7535999999999996</v>
          </cell>
          <cell r="Y1203">
            <v>37713</v>
          </cell>
          <cell r="Z1203">
            <v>4.7739000000000003</v>
          </cell>
        </row>
        <row r="1204">
          <cell r="A1204">
            <v>37714</v>
          </cell>
          <cell r="B1204">
            <v>1.0737000000000001</v>
          </cell>
          <cell r="C1204">
            <v>37714</v>
          </cell>
          <cell r="D1204">
            <v>7.8856999999999999</v>
          </cell>
          <cell r="E1204">
            <v>37714</v>
          </cell>
          <cell r="F1204">
            <v>8.4530999999999992</v>
          </cell>
          <cell r="G1204">
            <v>37714</v>
          </cell>
          <cell r="H1204">
            <v>12.4857</v>
          </cell>
          <cell r="I1204">
            <v>37714</v>
          </cell>
          <cell r="J1204">
            <v>158.0976</v>
          </cell>
          <cell r="K1204">
            <v>37714</v>
          </cell>
          <cell r="L1204">
            <v>6.6500000000000004E-2</v>
          </cell>
          <cell r="M1204">
            <v>37714</v>
          </cell>
          <cell r="N1204">
            <v>5.3825000000000003</v>
          </cell>
          <cell r="O1204">
            <v>37714</v>
          </cell>
          <cell r="P1204">
            <v>1.0177</v>
          </cell>
          <cell r="Q1204">
            <v>37714</v>
          </cell>
          <cell r="R1204">
            <v>4.4638</v>
          </cell>
          <cell r="S1204">
            <v>37714</v>
          </cell>
          <cell r="T1204" t="str">
            <v>#N/A N.A.</v>
          </cell>
          <cell r="U1204">
            <v>37714</v>
          </cell>
          <cell r="V1204">
            <v>2.72</v>
          </cell>
          <cell r="W1204">
            <v>37714</v>
          </cell>
          <cell r="X1204">
            <v>5.7603999999999997</v>
          </cell>
          <cell r="Y1204">
            <v>37714</v>
          </cell>
          <cell r="Z1204">
            <v>4.7708000000000004</v>
          </cell>
        </row>
        <row r="1205">
          <cell r="A1205">
            <v>37715</v>
          </cell>
          <cell r="B1205">
            <v>1.0712999999999999</v>
          </cell>
          <cell r="C1205">
            <v>37715</v>
          </cell>
          <cell r="D1205">
            <v>7.9314</v>
          </cell>
          <cell r="E1205">
            <v>37715</v>
          </cell>
          <cell r="F1205">
            <v>8.4977</v>
          </cell>
          <cell r="G1205">
            <v>37715</v>
          </cell>
          <cell r="H1205">
            <v>12.430300000000001</v>
          </cell>
          <cell r="I1205">
            <v>37715</v>
          </cell>
          <cell r="J1205">
            <v>157.98429999999999</v>
          </cell>
          <cell r="K1205">
            <v>37715</v>
          </cell>
          <cell r="L1205">
            <v>6.6299999999999998E-2</v>
          </cell>
          <cell r="M1205">
            <v>37715</v>
          </cell>
          <cell r="N1205">
            <v>5.4044999999999996</v>
          </cell>
          <cell r="O1205">
            <v>37715</v>
          </cell>
          <cell r="P1205">
            <v>1.0208999999999999</v>
          </cell>
          <cell r="Q1205">
            <v>37715</v>
          </cell>
          <cell r="R1205">
            <v>4.4840999999999998</v>
          </cell>
          <cell r="S1205">
            <v>37715</v>
          </cell>
          <cell r="T1205" t="str">
            <v>#N/A N.A.</v>
          </cell>
          <cell r="U1205">
            <v>37715</v>
          </cell>
          <cell r="V1205">
            <v>2.72</v>
          </cell>
          <cell r="W1205">
            <v>37715</v>
          </cell>
          <cell r="X1205">
            <v>5.7473999999999998</v>
          </cell>
          <cell r="Y1205">
            <v>37715</v>
          </cell>
          <cell r="Z1205">
            <v>4.7858999999999998</v>
          </cell>
        </row>
        <row r="1206">
          <cell r="A1206">
            <v>37716</v>
          </cell>
          <cell r="B1206">
            <v>1.0712999999999999</v>
          </cell>
          <cell r="C1206">
            <v>37716</v>
          </cell>
          <cell r="D1206">
            <v>7.9314</v>
          </cell>
          <cell r="E1206">
            <v>37716</v>
          </cell>
          <cell r="F1206">
            <v>8.4977</v>
          </cell>
          <cell r="G1206">
            <v>37716</v>
          </cell>
          <cell r="H1206">
            <v>12.430300000000001</v>
          </cell>
          <cell r="I1206">
            <v>37716</v>
          </cell>
          <cell r="J1206">
            <v>157.98429999999999</v>
          </cell>
          <cell r="K1206">
            <v>37716</v>
          </cell>
          <cell r="L1206">
            <v>6.6299999999999998E-2</v>
          </cell>
          <cell r="M1206">
            <v>37716</v>
          </cell>
          <cell r="N1206">
            <v>5.4044999999999996</v>
          </cell>
          <cell r="O1206">
            <v>37716</v>
          </cell>
          <cell r="P1206">
            <v>1.0208999999999999</v>
          </cell>
          <cell r="Q1206">
            <v>37716</v>
          </cell>
          <cell r="R1206">
            <v>4.4840999999999998</v>
          </cell>
          <cell r="S1206">
            <v>37716</v>
          </cell>
          <cell r="T1206" t="str">
            <v>#N/A N.A.</v>
          </cell>
          <cell r="U1206">
            <v>37716</v>
          </cell>
          <cell r="V1206">
            <v>2.72</v>
          </cell>
          <cell r="W1206">
            <v>37716</v>
          </cell>
          <cell r="X1206">
            <v>5.7473999999999998</v>
          </cell>
          <cell r="Y1206">
            <v>37716</v>
          </cell>
          <cell r="Z1206">
            <v>4.7858999999999998</v>
          </cell>
        </row>
        <row r="1207">
          <cell r="A1207">
            <v>37717</v>
          </cell>
          <cell r="B1207">
            <v>1.0712999999999999</v>
          </cell>
          <cell r="C1207">
            <v>37717</v>
          </cell>
          <cell r="D1207">
            <v>7.9314</v>
          </cell>
          <cell r="E1207">
            <v>37717</v>
          </cell>
          <cell r="F1207">
            <v>8.4977</v>
          </cell>
          <cell r="G1207">
            <v>37717</v>
          </cell>
          <cell r="H1207">
            <v>12.430300000000001</v>
          </cell>
          <cell r="I1207">
            <v>37717</v>
          </cell>
          <cell r="J1207">
            <v>157.98429999999999</v>
          </cell>
          <cell r="K1207">
            <v>37717</v>
          </cell>
          <cell r="L1207">
            <v>6.6299999999999998E-2</v>
          </cell>
          <cell r="M1207">
            <v>37717</v>
          </cell>
          <cell r="N1207">
            <v>5.4044999999999996</v>
          </cell>
          <cell r="O1207">
            <v>37717</v>
          </cell>
          <cell r="P1207">
            <v>1.0208999999999999</v>
          </cell>
          <cell r="Q1207">
            <v>37717</v>
          </cell>
          <cell r="R1207">
            <v>4.4840999999999998</v>
          </cell>
          <cell r="S1207">
            <v>37717</v>
          </cell>
          <cell r="T1207" t="str">
            <v>#N/A N.A.</v>
          </cell>
          <cell r="U1207">
            <v>37717</v>
          </cell>
          <cell r="V1207">
            <v>2.72</v>
          </cell>
          <cell r="W1207">
            <v>37717</v>
          </cell>
          <cell r="X1207">
            <v>5.7473999999999998</v>
          </cell>
          <cell r="Y1207">
            <v>37717</v>
          </cell>
          <cell r="Z1207">
            <v>4.7858999999999998</v>
          </cell>
        </row>
        <row r="1208">
          <cell r="A1208">
            <v>37718</v>
          </cell>
          <cell r="B1208">
            <v>1.0627</v>
          </cell>
          <cell r="C1208">
            <v>37718</v>
          </cell>
          <cell r="D1208">
            <v>8.0399999999999991</v>
          </cell>
          <cell r="E1208">
            <v>37718</v>
          </cell>
          <cell r="F1208">
            <v>8.5160999999999998</v>
          </cell>
          <cell r="G1208">
            <v>37718</v>
          </cell>
          <cell r="H1208">
            <v>12.36</v>
          </cell>
          <cell r="I1208">
            <v>37718</v>
          </cell>
          <cell r="J1208">
            <v>158.28819999999999</v>
          </cell>
          <cell r="K1208">
            <v>37718</v>
          </cell>
          <cell r="L1208">
            <v>6.6299999999999998E-2</v>
          </cell>
          <cell r="M1208">
            <v>37718</v>
          </cell>
          <cell r="N1208">
            <v>5.3779000000000003</v>
          </cell>
          <cell r="O1208">
            <v>37718</v>
          </cell>
          <cell r="P1208">
            <v>1.0185999999999999</v>
          </cell>
          <cell r="Q1208">
            <v>37718</v>
          </cell>
          <cell r="R1208">
            <v>4.46</v>
          </cell>
          <cell r="S1208">
            <v>37718</v>
          </cell>
          <cell r="T1208" t="str">
            <v>#N/A N.A.</v>
          </cell>
          <cell r="U1208">
            <v>37718</v>
          </cell>
          <cell r="V1208">
            <v>2.72</v>
          </cell>
          <cell r="W1208">
            <v>37718</v>
          </cell>
          <cell r="X1208">
            <v>5.7218</v>
          </cell>
          <cell r="Y1208">
            <v>37718</v>
          </cell>
          <cell r="Z1208">
            <v>4.7583000000000002</v>
          </cell>
        </row>
        <row r="1209">
          <cell r="A1209">
            <v>37719</v>
          </cell>
          <cell r="B1209">
            <v>1.0672999999999999</v>
          </cell>
          <cell r="C1209">
            <v>37719</v>
          </cell>
          <cell r="D1209">
            <v>8.0500000000000007</v>
          </cell>
          <cell r="E1209">
            <v>37719</v>
          </cell>
          <cell r="F1209">
            <v>8.5471000000000004</v>
          </cell>
          <cell r="G1209">
            <v>37719</v>
          </cell>
          <cell r="H1209">
            <v>12.452299999999999</v>
          </cell>
          <cell r="I1209">
            <v>37719</v>
          </cell>
          <cell r="J1209">
            <v>156.5204</v>
          </cell>
          <cell r="K1209">
            <v>37719</v>
          </cell>
          <cell r="L1209">
            <v>6.6900000000000001E-2</v>
          </cell>
          <cell r="M1209">
            <v>37719</v>
          </cell>
          <cell r="N1209">
            <v>5.4531000000000001</v>
          </cell>
          <cell r="O1209">
            <v>37719</v>
          </cell>
          <cell r="P1209">
            <v>1.0266999999999999</v>
          </cell>
          <cell r="Q1209">
            <v>37719</v>
          </cell>
          <cell r="R1209">
            <v>4.4897</v>
          </cell>
          <cell r="S1209">
            <v>37719</v>
          </cell>
          <cell r="T1209" t="str">
            <v>#N/A N.A.</v>
          </cell>
          <cell r="U1209">
            <v>37719</v>
          </cell>
          <cell r="V1209">
            <v>2.65</v>
          </cell>
          <cell r="W1209">
            <v>37719</v>
          </cell>
          <cell r="X1209">
            <v>5.7786999999999997</v>
          </cell>
          <cell r="Y1209">
            <v>37719</v>
          </cell>
          <cell r="Z1209">
            <v>4.8204000000000002</v>
          </cell>
        </row>
        <row r="1210">
          <cell r="A1210">
            <v>37720</v>
          </cell>
          <cell r="B1210">
            <v>1.0769</v>
          </cell>
          <cell r="C1210">
            <v>37720</v>
          </cell>
          <cell r="D1210">
            <v>7.9249999999999998</v>
          </cell>
          <cell r="E1210">
            <v>37720</v>
          </cell>
          <cell r="F1210">
            <v>8.3978999999999999</v>
          </cell>
          <cell r="G1210">
            <v>37720</v>
          </cell>
          <cell r="H1210">
            <v>12.387600000000001</v>
          </cell>
          <cell r="I1210">
            <v>37720</v>
          </cell>
          <cell r="J1210">
            <v>158.1617</v>
          </cell>
          <cell r="K1210">
            <v>37720</v>
          </cell>
          <cell r="L1210">
            <v>6.59E-2</v>
          </cell>
          <cell r="M1210">
            <v>37720</v>
          </cell>
          <cell r="N1210">
            <v>5.4024000000000001</v>
          </cell>
          <cell r="O1210">
            <v>37720</v>
          </cell>
          <cell r="P1210">
            <v>1.0149999999999999</v>
          </cell>
          <cell r="Q1210">
            <v>37720</v>
          </cell>
          <cell r="R1210">
            <v>4.4504000000000001</v>
          </cell>
          <cell r="S1210">
            <v>37720</v>
          </cell>
          <cell r="T1210" t="str">
            <v>#N/A N.A.</v>
          </cell>
          <cell r="U1210">
            <v>37720</v>
          </cell>
          <cell r="V1210">
            <v>2.65</v>
          </cell>
          <cell r="W1210">
            <v>37720</v>
          </cell>
          <cell r="X1210">
            <v>5.7370999999999999</v>
          </cell>
          <cell r="Y1210">
            <v>37720</v>
          </cell>
          <cell r="Z1210">
            <v>4.7933000000000003</v>
          </cell>
        </row>
        <row r="1211">
          <cell r="A1211">
            <v>37721</v>
          </cell>
          <cell r="B1211">
            <v>1.0802</v>
          </cell>
          <cell r="C1211">
            <v>37721</v>
          </cell>
          <cell r="D1211">
            <v>7.7850000000000001</v>
          </cell>
          <cell r="E1211">
            <v>37721</v>
          </cell>
          <cell r="F1211">
            <v>8.4336000000000002</v>
          </cell>
          <cell r="G1211">
            <v>37721</v>
          </cell>
          <cell r="H1211">
            <v>12.2326</v>
          </cell>
          <cell r="I1211">
            <v>37721</v>
          </cell>
          <cell r="J1211">
            <v>158.0635</v>
          </cell>
          <cell r="K1211">
            <v>37721</v>
          </cell>
          <cell r="L1211">
            <v>6.5000000000000002E-2</v>
          </cell>
          <cell r="M1211">
            <v>37721</v>
          </cell>
          <cell r="N1211">
            <v>5.3483999999999998</v>
          </cell>
          <cell r="O1211">
            <v>37721</v>
          </cell>
          <cell r="P1211">
            <v>0.99750000000000005</v>
          </cell>
          <cell r="Q1211">
            <v>37721</v>
          </cell>
          <cell r="R1211">
            <v>4.3826999999999998</v>
          </cell>
          <cell r="S1211">
            <v>37721</v>
          </cell>
          <cell r="T1211">
            <v>0.91649999999999998</v>
          </cell>
          <cell r="U1211">
            <v>37721</v>
          </cell>
          <cell r="V1211">
            <v>2.65</v>
          </cell>
          <cell r="W1211">
            <v>37721</v>
          </cell>
          <cell r="X1211">
            <v>5.6077000000000004</v>
          </cell>
          <cell r="Y1211">
            <v>37721</v>
          </cell>
          <cell r="Z1211">
            <v>4.7237</v>
          </cell>
        </row>
        <row r="1212">
          <cell r="A1212">
            <v>37722</v>
          </cell>
          <cell r="B1212">
            <v>1.0759000000000001</v>
          </cell>
          <cell r="C1212">
            <v>37722</v>
          </cell>
          <cell r="D1212">
            <v>7.7912999999999997</v>
          </cell>
          <cell r="E1212">
            <v>37722</v>
          </cell>
          <cell r="F1212">
            <v>8.3544</v>
          </cell>
          <cell r="G1212">
            <v>37722</v>
          </cell>
          <cell r="H1212">
            <v>12.2226</v>
          </cell>
          <cell r="I1212">
            <v>37722</v>
          </cell>
          <cell r="J1212">
            <v>159.6054</v>
          </cell>
          <cell r="K1212">
            <v>37722</v>
          </cell>
          <cell r="L1212">
            <v>6.4500000000000002E-2</v>
          </cell>
          <cell r="M1212">
            <v>37722</v>
          </cell>
          <cell r="N1212">
            <v>5.3545999999999996</v>
          </cell>
          <cell r="O1212">
            <v>37722</v>
          </cell>
          <cell r="P1212">
            <v>0.99770000000000003</v>
          </cell>
          <cell r="Q1212">
            <v>37722</v>
          </cell>
          <cell r="R1212">
            <v>4.3723000000000001</v>
          </cell>
          <cell r="S1212">
            <v>37722</v>
          </cell>
          <cell r="T1212">
            <v>0.91439999999999999</v>
          </cell>
          <cell r="U1212">
            <v>37722</v>
          </cell>
          <cell r="V1212">
            <v>2.65</v>
          </cell>
          <cell r="W1212">
            <v>37722</v>
          </cell>
          <cell r="X1212">
            <v>5.5839999999999996</v>
          </cell>
          <cell r="Y1212">
            <v>37722</v>
          </cell>
          <cell r="Z1212">
            <v>4.7084000000000001</v>
          </cell>
        </row>
        <row r="1213">
          <cell r="A1213">
            <v>37723</v>
          </cell>
          <cell r="B1213">
            <v>1.0759000000000001</v>
          </cell>
          <cell r="C1213">
            <v>37723</v>
          </cell>
          <cell r="D1213">
            <v>7.7912999999999997</v>
          </cell>
          <cell r="E1213">
            <v>37723</v>
          </cell>
          <cell r="F1213">
            <v>8.3544</v>
          </cell>
          <cell r="G1213">
            <v>37723</v>
          </cell>
          <cell r="H1213">
            <v>12.2226</v>
          </cell>
          <cell r="I1213">
            <v>37723</v>
          </cell>
          <cell r="J1213">
            <v>159.6054</v>
          </cell>
          <cell r="K1213">
            <v>37723</v>
          </cell>
          <cell r="L1213">
            <v>6.4500000000000002E-2</v>
          </cell>
          <cell r="M1213">
            <v>37723</v>
          </cell>
          <cell r="N1213">
            <v>5.3545999999999996</v>
          </cell>
          <cell r="O1213">
            <v>37723</v>
          </cell>
          <cell r="P1213">
            <v>0.99770000000000003</v>
          </cell>
          <cell r="Q1213">
            <v>37723</v>
          </cell>
          <cell r="R1213">
            <v>4.3723000000000001</v>
          </cell>
          <cell r="S1213">
            <v>37723</v>
          </cell>
          <cell r="T1213">
            <v>0.91439999999999999</v>
          </cell>
          <cell r="U1213">
            <v>37723</v>
          </cell>
          <cell r="V1213">
            <v>2.65</v>
          </cell>
          <cell r="W1213">
            <v>37723</v>
          </cell>
          <cell r="X1213">
            <v>5.5839999999999996</v>
          </cell>
          <cell r="Y1213">
            <v>37723</v>
          </cell>
          <cell r="Z1213">
            <v>4.7084000000000001</v>
          </cell>
        </row>
        <row r="1214">
          <cell r="A1214">
            <v>37724</v>
          </cell>
          <cell r="B1214">
            <v>1.0759000000000001</v>
          </cell>
          <cell r="C1214">
            <v>37724</v>
          </cell>
          <cell r="D1214">
            <v>7.7912999999999997</v>
          </cell>
          <cell r="E1214">
            <v>37724</v>
          </cell>
          <cell r="F1214">
            <v>8.3544</v>
          </cell>
          <cell r="G1214">
            <v>37724</v>
          </cell>
          <cell r="H1214">
            <v>12.2226</v>
          </cell>
          <cell r="I1214">
            <v>37724</v>
          </cell>
          <cell r="J1214">
            <v>159.6054</v>
          </cell>
          <cell r="K1214">
            <v>37724</v>
          </cell>
          <cell r="L1214">
            <v>6.4500000000000002E-2</v>
          </cell>
          <cell r="M1214">
            <v>37724</v>
          </cell>
          <cell r="N1214">
            <v>5.3545999999999996</v>
          </cell>
          <cell r="O1214">
            <v>37724</v>
          </cell>
          <cell r="P1214">
            <v>0.99770000000000003</v>
          </cell>
          <cell r="Q1214">
            <v>37724</v>
          </cell>
          <cell r="R1214">
            <v>4.3723000000000001</v>
          </cell>
          <cell r="S1214">
            <v>37724</v>
          </cell>
          <cell r="T1214">
            <v>0.91439999999999999</v>
          </cell>
          <cell r="U1214">
            <v>37724</v>
          </cell>
          <cell r="V1214">
            <v>2.65</v>
          </cell>
          <cell r="W1214">
            <v>37724</v>
          </cell>
          <cell r="X1214">
            <v>5.5839999999999996</v>
          </cell>
          <cell r="Y1214">
            <v>37724</v>
          </cell>
          <cell r="Z1214">
            <v>4.7084000000000001</v>
          </cell>
        </row>
        <row r="1215">
          <cell r="A1215">
            <v>37725</v>
          </cell>
          <cell r="B1215">
            <v>1.0772999999999999</v>
          </cell>
          <cell r="C1215">
            <v>37725</v>
          </cell>
          <cell r="D1215">
            <v>7.8067000000000002</v>
          </cell>
          <cell r="E1215">
            <v>37725</v>
          </cell>
          <cell r="F1215">
            <v>8.4349000000000007</v>
          </cell>
          <cell r="G1215">
            <v>37725</v>
          </cell>
          <cell r="H1215">
            <v>12.2727</v>
          </cell>
          <cell r="I1215">
            <v>37725</v>
          </cell>
          <cell r="J1215">
            <v>156.744</v>
          </cell>
          <cell r="K1215">
            <v>37725</v>
          </cell>
          <cell r="L1215">
            <v>6.4899999999999999E-2</v>
          </cell>
          <cell r="M1215">
            <v>37725</v>
          </cell>
          <cell r="N1215">
            <v>5.3704999999999998</v>
          </cell>
          <cell r="O1215">
            <v>37725</v>
          </cell>
          <cell r="P1215">
            <v>1.0013000000000001</v>
          </cell>
          <cell r="Q1215">
            <v>37725</v>
          </cell>
          <cell r="R1215">
            <v>4.3865999999999996</v>
          </cell>
          <cell r="S1215">
            <v>37725</v>
          </cell>
          <cell r="T1215">
            <v>0.92179999999999995</v>
          </cell>
          <cell r="U1215">
            <v>37725</v>
          </cell>
          <cell r="V1215">
            <v>2.65</v>
          </cell>
          <cell r="W1215">
            <v>37725</v>
          </cell>
          <cell r="X1215">
            <v>5.6189999999999998</v>
          </cell>
          <cell r="Y1215">
            <v>37725</v>
          </cell>
          <cell r="Z1215">
            <v>4.7205000000000004</v>
          </cell>
        </row>
        <row r="1216">
          <cell r="A1216">
            <v>37726</v>
          </cell>
          <cell r="B1216">
            <v>1.0799000000000001</v>
          </cell>
          <cell r="C1216">
            <v>37726</v>
          </cell>
          <cell r="D1216">
            <v>7.6914999999999996</v>
          </cell>
          <cell r="E1216">
            <v>37726</v>
          </cell>
          <cell r="F1216">
            <v>8.2733000000000008</v>
          </cell>
          <cell r="G1216">
            <v>37726</v>
          </cell>
          <cell r="H1216">
            <v>12.0603</v>
          </cell>
          <cell r="I1216">
            <v>37726</v>
          </cell>
          <cell r="J1216">
            <v>158.6386</v>
          </cell>
          <cell r="K1216">
            <v>37726</v>
          </cell>
          <cell r="L1216">
            <v>6.3799999999999996E-2</v>
          </cell>
          <cell r="M1216">
            <v>37726</v>
          </cell>
          <cell r="N1216">
            <v>5.2990000000000004</v>
          </cell>
          <cell r="O1216">
            <v>37726</v>
          </cell>
          <cell r="P1216">
            <v>0.98450000000000004</v>
          </cell>
          <cell r="Q1216">
            <v>37726</v>
          </cell>
          <cell r="R1216">
            <v>4.3105000000000002</v>
          </cell>
          <cell r="S1216">
            <v>37726</v>
          </cell>
          <cell r="T1216">
            <v>0.90629999999999999</v>
          </cell>
          <cell r="U1216">
            <v>37726</v>
          </cell>
          <cell r="V1216">
            <v>2.65</v>
          </cell>
          <cell r="W1216">
            <v>37726</v>
          </cell>
          <cell r="X1216">
            <v>5.516</v>
          </cell>
          <cell r="Y1216">
            <v>37726</v>
          </cell>
          <cell r="Z1216">
            <v>4.6607000000000003</v>
          </cell>
        </row>
        <row r="1217">
          <cell r="A1217">
            <v>37727</v>
          </cell>
          <cell r="B1217">
            <v>1.0883</v>
          </cell>
          <cell r="C1217">
            <v>37727</v>
          </cell>
          <cell r="D1217">
            <v>7.6875</v>
          </cell>
          <cell r="E1217">
            <v>37727</v>
          </cell>
          <cell r="F1217">
            <v>8.3671000000000006</v>
          </cell>
          <cell r="G1217">
            <v>37727</v>
          </cell>
          <cell r="H1217">
            <v>12.090999999999999</v>
          </cell>
          <cell r="I1217">
            <v>37727</v>
          </cell>
          <cell r="J1217">
            <v>158.82749999999999</v>
          </cell>
          <cell r="K1217">
            <v>37727</v>
          </cell>
          <cell r="L1217">
            <v>6.4000000000000001E-2</v>
          </cell>
          <cell r="M1217">
            <v>37727</v>
          </cell>
          <cell r="N1217">
            <v>5.2561</v>
          </cell>
          <cell r="O1217">
            <v>37727</v>
          </cell>
          <cell r="P1217">
            <v>0.98080000000000001</v>
          </cell>
          <cell r="Q1217">
            <v>37727</v>
          </cell>
          <cell r="R1217">
            <v>4.2965</v>
          </cell>
          <cell r="S1217">
            <v>37727</v>
          </cell>
          <cell r="T1217">
            <v>0.91139999999999999</v>
          </cell>
          <cell r="U1217">
            <v>37727</v>
          </cell>
          <cell r="V1217">
            <v>2.65</v>
          </cell>
          <cell r="W1217">
            <v>37727</v>
          </cell>
          <cell r="X1217">
            <v>5.5762</v>
          </cell>
          <cell r="Y1217">
            <v>37727</v>
          </cell>
          <cell r="Z1217">
            <v>4.6887999999999996</v>
          </cell>
        </row>
        <row r="1218">
          <cell r="A1218">
            <v>37728</v>
          </cell>
          <cell r="B1218">
            <v>1.0879000000000001</v>
          </cell>
          <cell r="C1218">
            <v>37728</v>
          </cell>
          <cell r="D1218">
            <v>7.6131000000000002</v>
          </cell>
          <cell r="E1218">
            <v>37728</v>
          </cell>
          <cell r="F1218">
            <v>8.2949000000000002</v>
          </cell>
          <cell r="G1218">
            <v>37728</v>
          </cell>
          <cell r="H1218">
            <v>11.9893</v>
          </cell>
          <cell r="I1218">
            <v>37728</v>
          </cell>
          <cell r="J1218">
            <v>158.07579999999999</v>
          </cell>
          <cell r="K1218">
            <v>37728</v>
          </cell>
          <cell r="L1218">
            <v>6.3799999999999996E-2</v>
          </cell>
          <cell r="M1218">
            <v>37728</v>
          </cell>
          <cell r="N1218">
            <v>5.2617000000000003</v>
          </cell>
          <cell r="O1218">
            <v>37728</v>
          </cell>
          <cell r="P1218">
            <v>0.97850000000000004</v>
          </cell>
          <cell r="Q1218">
            <v>37728</v>
          </cell>
          <cell r="R1218">
            <v>4.3128000000000002</v>
          </cell>
          <cell r="S1218">
            <v>37728</v>
          </cell>
          <cell r="T1218">
            <v>0.9073</v>
          </cell>
          <cell r="U1218">
            <v>37728</v>
          </cell>
          <cell r="V1218">
            <v>2.65</v>
          </cell>
          <cell r="W1218">
            <v>37728</v>
          </cell>
          <cell r="X1218">
            <v>5.5278999999999998</v>
          </cell>
          <cell r="Y1218">
            <v>37728</v>
          </cell>
          <cell r="Z1218">
            <v>4.6830999999999996</v>
          </cell>
        </row>
        <row r="1219">
          <cell r="A1219">
            <v>37729</v>
          </cell>
          <cell r="B1219">
            <v>1.0883</v>
          </cell>
          <cell r="C1219">
            <v>37729</v>
          </cell>
          <cell r="D1219">
            <v>7.5994999999999999</v>
          </cell>
          <cell r="E1219">
            <v>37729</v>
          </cell>
          <cell r="F1219">
            <v>8.2864000000000004</v>
          </cell>
          <cell r="G1219">
            <v>37729</v>
          </cell>
          <cell r="H1219">
            <v>11.9396</v>
          </cell>
          <cell r="I1219">
            <v>37729</v>
          </cell>
          <cell r="J1219">
            <v>158.41829999999999</v>
          </cell>
          <cell r="K1219">
            <v>37729</v>
          </cell>
          <cell r="L1219">
            <v>6.3500000000000001E-2</v>
          </cell>
          <cell r="M1219">
            <v>37729</v>
          </cell>
          <cell r="N1219">
            <v>5.2401</v>
          </cell>
          <cell r="O1219">
            <v>37729</v>
          </cell>
          <cell r="P1219">
            <v>0.97430000000000005</v>
          </cell>
          <cell r="Q1219">
            <v>37729</v>
          </cell>
          <cell r="R1219">
            <v>4.2983000000000002</v>
          </cell>
          <cell r="S1219">
            <v>37729</v>
          </cell>
          <cell r="T1219">
            <v>0.9022</v>
          </cell>
          <cell r="U1219">
            <v>37729</v>
          </cell>
          <cell r="V1219">
            <v>2.65</v>
          </cell>
          <cell r="W1219">
            <v>37729</v>
          </cell>
          <cell r="X1219">
            <v>5.5011000000000001</v>
          </cell>
          <cell r="Y1219">
            <v>37729</v>
          </cell>
          <cell r="Z1219">
            <v>4.6710000000000003</v>
          </cell>
        </row>
        <row r="1220">
          <cell r="A1220">
            <v>37730</v>
          </cell>
          <cell r="B1220">
            <v>1.0883</v>
          </cell>
          <cell r="C1220">
            <v>37730</v>
          </cell>
          <cell r="D1220">
            <v>7.5994999999999999</v>
          </cell>
          <cell r="E1220">
            <v>37730</v>
          </cell>
          <cell r="F1220">
            <v>8.2864000000000004</v>
          </cell>
          <cell r="G1220">
            <v>37730</v>
          </cell>
          <cell r="H1220">
            <v>11.9396</v>
          </cell>
          <cell r="I1220">
            <v>37730</v>
          </cell>
          <cell r="J1220">
            <v>158.41829999999999</v>
          </cell>
          <cell r="K1220">
            <v>37730</v>
          </cell>
          <cell r="L1220">
            <v>6.3500000000000001E-2</v>
          </cell>
          <cell r="M1220">
            <v>37730</v>
          </cell>
          <cell r="N1220">
            <v>5.2401</v>
          </cell>
          <cell r="O1220">
            <v>37730</v>
          </cell>
          <cell r="P1220">
            <v>0.97430000000000005</v>
          </cell>
          <cell r="Q1220">
            <v>37730</v>
          </cell>
          <cell r="R1220">
            <v>4.2983000000000002</v>
          </cell>
          <cell r="S1220">
            <v>37730</v>
          </cell>
          <cell r="T1220">
            <v>0.9022</v>
          </cell>
          <cell r="U1220">
            <v>37730</v>
          </cell>
          <cell r="V1220">
            <v>2.65</v>
          </cell>
          <cell r="W1220">
            <v>37730</v>
          </cell>
          <cell r="X1220">
            <v>5.5011000000000001</v>
          </cell>
          <cell r="Y1220">
            <v>37730</v>
          </cell>
          <cell r="Z1220">
            <v>4.6710000000000003</v>
          </cell>
        </row>
        <row r="1221">
          <cell r="A1221">
            <v>37731</v>
          </cell>
          <cell r="B1221">
            <v>1.0883</v>
          </cell>
          <cell r="C1221">
            <v>37731</v>
          </cell>
          <cell r="D1221">
            <v>7.5994999999999999</v>
          </cell>
          <cell r="E1221">
            <v>37731</v>
          </cell>
          <cell r="F1221">
            <v>8.2864000000000004</v>
          </cell>
          <cell r="G1221">
            <v>37731</v>
          </cell>
          <cell r="H1221">
            <v>11.9396</v>
          </cell>
          <cell r="I1221">
            <v>37731</v>
          </cell>
          <cell r="J1221">
            <v>158.41829999999999</v>
          </cell>
          <cell r="K1221">
            <v>37731</v>
          </cell>
          <cell r="L1221">
            <v>6.3500000000000001E-2</v>
          </cell>
          <cell r="M1221">
            <v>37731</v>
          </cell>
          <cell r="N1221">
            <v>5.2401</v>
          </cell>
          <cell r="O1221">
            <v>37731</v>
          </cell>
          <cell r="P1221">
            <v>0.97430000000000005</v>
          </cell>
          <cell r="Q1221">
            <v>37731</v>
          </cell>
          <cell r="R1221">
            <v>4.2983000000000002</v>
          </cell>
          <cell r="S1221">
            <v>37731</v>
          </cell>
          <cell r="T1221">
            <v>0.9022</v>
          </cell>
          <cell r="U1221">
            <v>37731</v>
          </cell>
          <cell r="V1221">
            <v>2.65</v>
          </cell>
          <cell r="W1221">
            <v>37731</v>
          </cell>
          <cell r="X1221">
            <v>5.5011000000000001</v>
          </cell>
          <cell r="Y1221">
            <v>37731</v>
          </cell>
          <cell r="Z1221">
            <v>4.6710000000000003</v>
          </cell>
        </row>
        <row r="1222">
          <cell r="A1222">
            <v>37732</v>
          </cell>
          <cell r="B1222">
            <v>1.0864</v>
          </cell>
          <cell r="C1222">
            <v>37732</v>
          </cell>
          <cell r="D1222">
            <v>7.66</v>
          </cell>
          <cell r="E1222">
            <v>37732</v>
          </cell>
          <cell r="F1222">
            <v>8.3170999999999999</v>
          </cell>
          <cell r="G1222">
            <v>37732</v>
          </cell>
          <cell r="H1222">
            <v>11.9299</v>
          </cell>
          <cell r="I1222">
            <v>37732</v>
          </cell>
          <cell r="J1222">
            <v>158.17080000000001</v>
          </cell>
          <cell r="K1222">
            <v>37732</v>
          </cell>
          <cell r="L1222">
            <v>6.3399999999999998E-2</v>
          </cell>
          <cell r="M1222">
            <v>37732</v>
          </cell>
          <cell r="N1222">
            <v>5.2508999999999997</v>
          </cell>
          <cell r="O1222">
            <v>37732</v>
          </cell>
          <cell r="P1222">
            <v>0.97950000000000004</v>
          </cell>
          <cell r="Q1222">
            <v>37732</v>
          </cell>
          <cell r="R1222">
            <v>4.3117000000000001</v>
          </cell>
          <cell r="S1222">
            <v>37732</v>
          </cell>
          <cell r="T1222">
            <v>0.90810000000000002</v>
          </cell>
          <cell r="U1222">
            <v>37732</v>
          </cell>
          <cell r="V1222">
            <v>2.65</v>
          </cell>
          <cell r="W1222">
            <v>37732</v>
          </cell>
          <cell r="X1222">
            <v>5.5004</v>
          </cell>
          <cell r="Y1222">
            <v>37732</v>
          </cell>
          <cell r="Z1222">
            <v>4.6844999999999999</v>
          </cell>
        </row>
        <row r="1223">
          <cell r="A1223">
            <v>37733</v>
          </cell>
          <cell r="B1223">
            <v>1.0961000000000001</v>
          </cell>
          <cell r="C1223">
            <v>37733</v>
          </cell>
          <cell r="D1223">
            <v>7.56</v>
          </cell>
          <cell r="E1223">
            <v>37733</v>
          </cell>
          <cell r="F1223">
            <v>8.2837999999999994</v>
          </cell>
          <cell r="G1223">
            <v>37733</v>
          </cell>
          <cell r="H1223">
            <v>11.891299999999999</v>
          </cell>
          <cell r="I1223">
            <v>37733</v>
          </cell>
          <cell r="J1223">
            <v>161.78809999999999</v>
          </cell>
          <cell r="K1223">
            <v>37733</v>
          </cell>
          <cell r="L1223">
            <v>6.2899999999999998E-2</v>
          </cell>
          <cell r="M1223">
            <v>37733</v>
          </cell>
          <cell r="N1223">
            <v>5.2096999999999998</v>
          </cell>
          <cell r="O1223">
            <v>37733</v>
          </cell>
          <cell r="P1223">
            <v>0.96640000000000004</v>
          </cell>
          <cell r="Q1223">
            <v>37733</v>
          </cell>
          <cell r="R1223">
            <v>4.2380000000000004</v>
          </cell>
          <cell r="S1223">
            <v>37733</v>
          </cell>
          <cell r="T1223">
            <v>0.90600000000000003</v>
          </cell>
          <cell r="U1223">
            <v>37733</v>
          </cell>
          <cell r="V1223">
            <v>2.65</v>
          </cell>
          <cell r="W1223">
            <v>37733</v>
          </cell>
          <cell r="X1223">
            <v>5.4995000000000003</v>
          </cell>
          <cell r="Y1223">
            <v>37733</v>
          </cell>
          <cell r="Z1223">
            <v>4.6814999999999998</v>
          </cell>
        </row>
        <row r="1224">
          <cell r="A1224">
            <v>37734</v>
          </cell>
          <cell r="B1224">
            <v>1.0936999999999999</v>
          </cell>
          <cell r="C1224">
            <v>37734</v>
          </cell>
          <cell r="D1224">
            <v>7.3978999999999999</v>
          </cell>
          <cell r="E1224">
            <v>37734</v>
          </cell>
          <cell r="F1224">
            <v>8.0928000000000004</v>
          </cell>
          <cell r="G1224">
            <v>37734</v>
          </cell>
          <cell r="H1224">
            <v>11.6706</v>
          </cell>
          <cell r="I1224">
            <v>37734</v>
          </cell>
          <cell r="J1224">
            <v>165.43620000000001</v>
          </cell>
          <cell r="K1224">
            <v>37734</v>
          </cell>
          <cell r="L1224">
            <v>6.1199999999999997E-2</v>
          </cell>
          <cell r="M1224">
            <v>37734</v>
          </cell>
          <cell r="N1224">
            <v>5.0682999999999998</v>
          </cell>
          <cell r="O1224">
            <v>37734</v>
          </cell>
          <cell r="P1224">
            <v>0.94469999999999998</v>
          </cell>
          <cell r="Q1224">
            <v>37734</v>
          </cell>
          <cell r="R1224">
            <v>4.1437999999999997</v>
          </cell>
          <cell r="S1224">
            <v>37734</v>
          </cell>
          <cell r="T1224">
            <v>0.88560000000000005</v>
          </cell>
          <cell r="U1224">
            <v>37734</v>
          </cell>
          <cell r="V1224">
            <v>2.65</v>
          </cell>
          <cell r="W1224">
            <v>37734</v>
          </cell>
          <cell r="X1224">
            <v>5.3555999999999999</v>
          </cell>
          <cell r="Y1224">
            <v>37734</v>
          </cell>
          <cell r="Z1224">
            <v>4.5362999999999998</v>
          </cell>
        </row>
        <row r="1225">
          <cell r="A1225">
            <v>37735</v>
          </cell>
          <cell r="B1225">
            <v>1.1035999999999999</v>
          </cell>
          <cell r="C1225">
            <v>37735</v>
          </cell>
          <cell r="D1225">
            <v>7.2755000000000001</v>
          </cell>
          <cell r="E1225">
            <v>37735</v>
          </cell>
          <cell r="F1225">
            <v>8.0298999999999996</v>
          </cell>
          <cell r="G1225">
            <v>37735</v>
          </cell>
          <cell r="H1225">
            <v>11.563700000000001</v>
          </cell>
          <cell r="I1225">
            <v>37735</v>
          </cell>
          <cell r="J1225">
            <v>168.08869999999999</v>
          </cell>
          <cell r="K1225">
            <v>37735</v>
          </cell>
          <cell r="L1225">
            <v>6.0600000000000001E-2</v>
          </cell>
          <cell r="M1225">
            <v>37735</v>
          </cell>
          <cell r="N1225">
            <v>4.9954999999999998</v>
          </cell>
          <cell r="O1225">
            <v>37735</v>
          </cell>
          <cell r="P1225">
            <v>0.93089999999999995</v>
          </cell>
          <cell r="Q1225">
            <v>37735</v>
          </cell>
          <cell r="R1225">
            <v>4.0814000000000004</v>
          </cell>
          <cell r="S1225">
            <v>37735</v>
          </cell>
          <cell r="T1225">
            <v>0.87970000000000004</v>
          </cell>
          <cell r="U1225">
            <v>37735</v>
          </cell>
          <cell r="V1225">
            <v>2.65</v>
          </cell>
          <cell r="W1225">
            <v>37735</v>
          </cell>
          <cell r="X1225">
            <v>5.3330000000000002</v>
          </cell>
          <cell r="Y1225">
            <v>37735</v>
          </cell>
          <cell r="Z1225">
            <v>4.4836</v>
          </cell>
        </row>
        <row r="1226">
          <cell r="A1226">
            <v>37736</v>
          </cell>
          <cell r="B1226">
            <v>1.1036999999999999</v>
          </cell>
          <cell r="C1226">
            <v>37736</v>
          </cell>
          <cell r="D1226">
            <v>7.23</v>
          </cell>
          <cell r="E1226">
            <v>37736</v>
          </cell>
          <cell r="F1226">
            <v>7.9817</v>
          </cell>
          <cell r="G1226">
            <v>37736</v>
          </cell>
          <cell r="H1226">
            <v>11.495200000000001</v>
          </cell>
          <cell r="I1226">
            <v>37736</v>
          </cell>
          <cell r="J1226">
            <v>171.38200000000001</v>
          </cell>
          <cell r="K1226">
            <v>37736</v>
          </cell>
          <cell r="L1226">
            <v>6.0100000000000001E-2</v>
          </cell>
          <cell r="M1226">
            <v>37736</v>
          </cell>
          <cell r="N1226">
            <v>4.9922000000000004</v>
          </cell>
          <cell r="O1226">
            <v>37736</v>
          </cell>
          <cell r="P1226">
            <v>0.92610000000000003</v>
          </cell>
          <cell r="Q1226">
            <v>37736</v>
          </cell>
          <cell r="R1226">
            <v>4.0505000000000004</v>
          </cell>
          <cell r="S1226">
            <v>37736</v>
          </cell>
          <cell r="T1226">
            <v>0.87429999999999997</v>
          </cell>
          <cell r="U1226">
            <v>37736</v>
          </cell>
          <cell r="V1226">
            <v>2.65</v>
          </cell>
          <cell r="W1226">
            <v>37736</v>
          </cell>
          <cell r="X1226">
            <v>5.3038999999999996</v>
          </cell>
          <cell r="Y1226">
            <v>37736</v>
          </cell>
          <cell r="Z1226">
            <v>4.4546999999999999</v>
          </cell>
        </row>
        <row r="1227">
          <cell r="A1227">
            <v>37737</v>
          </cell>
          <cell r="B1227">
            <v>1.1036999999999999</v>
          </cell>
          <cell r="C1227">
            <v>37737</v>
          </cell>
          <cell r="D1227">
            <v>7.23</v>
          </cell>
          <cell r="E1227">
            <v>37737</v>
          </cell>
          <cell r="F1227">
            <v>7.9817</v>
          </cell>
          <cell r="G1227">
            <v>37737</v>
          </cell>
          <cell r="H1227">
            <v>11.495200000000001</v>
          </cell>
          <cell r="I1227">
            <v>37737</v>
          </cell>
          <cell r="J1227">
            <v>171.38200000000001</v>
          </cell>
          <cell r="K1227">
            <v>37737</v>
          </cell>
          <cell r="L1227">
            <v>6.0100000000000001E-2</v>
          </cell>
          <cell r="M1227">
            <v>37737</v>
          </cell>
          <cell r="N1227">
            <v>4.9922000000000004</v>
          </cell>
          <cell r="O1227">
            <v>37737</v>
          </cell>
          <cell r="P1227">
            <v>0.92610000000000003</v>
          </cell>
          <cell r="Q1227">
            <v>37737</v>
          </cell>
          <cell r="R1227">
            <v>4.0505000000000004</v>
          </cell>
          <cell r="S1227">
            <v>37737</v>
          </cell>
          <cell r="T1227">
            <v>0.87429999999999997</v>
          </cell>
          <cell r="U1227">
            <v>37737</v>
          </cell>
          <cell r="V1227">
            <v>2.65</v>
          </cell>
          <cell r="W1227">
            <v>37737</v>
          </cell>
          <cell r="X1227">
            <v>5.3038999999999996</v>
          </cell>
          <cell r="Y1227">
            <v>37737</v>
          </cell>
          <cell r="Z1227">
            <v>4.4546999999999999</v>
          </cell>
        </row>
        <row r="1228">
          <cell r="A1228">
            <v>37738</v>
          </cell>
          <cell r="B1228">
            <v>1.1036999999999999</v>
          </cell>
          <cell r="C1228">
            <v>37738</v>
          </cell>
          <cell r="D1228">
            <v>7.23</v>
          </cell>
          <cell r="E1228">
            <v>37738</v>
          </cell>
          <cell r="F1228">
            <v>7.9817</v>
          </cell>
          <cell r="G1228">
            <v>37738</v>
          </cell>
          <cell r="H1228">
            <v>11.495200000000001</v>
          </cell>
          <cell r="I1228">
            <v>37738</v>
          </cell>
          <cell r="J1228">
            <v>171.38200000000001</v>
          </cell>
          <cell r="K1228">
            <v>37738</v>
          </cell>
          <cell r="L1228">
            <v>6.0100000000000001E-2</v>
          </cell>
          <cell r="M1228">
            <v>37738</v>
          </cell>
          <cell r="N1228">
            <v>4.9922000000000004</v>
          </cell>
          <cell r="O1228">
            <v>37738</v>
          </cell>
          <cell r="P1228">
            <v>0.92610000000000003</v>
          </cell>
          <cell r="Q1228">
            <v>37738</v>
          </cell>
          <cell r="R1228">
            <v>4.0505000000000004</v>
          </cell>
          <cell r="S1228">
            <v>37738</v>
          </cell>
          <cell r="T1228">
            <v>0.87429999999999997</v>
          </cell>
          <cell r="U1228">
            <v>37738</v>
          </cell>
          <cell r="V1228">
            <v>2.65</v>
          </cell>
          <cell r="W1228">
            <v>37738</v>
          </cell>
          <cell r="X1228">
            <v>5.3038999999999996</v>
          </cell>
          <cell r="Y1228">
            <v>37738</v>
          </cell>
          <cell r="Z1228">
            <v>4.4546999999999999</v>
          </cell>
        </row>
        <row r="1229">
          <cell r="A1229">
            <v>37739</v>
          </cell>
          <cell r="B1229">
            <v>1.0992999999999999</v>
          </cell>
          <cell r="C1229">
            <v>37739</v>
          </cell>
          <cell r="D1229">
            <v>7.1609999999999996</v>
          </cell>
          <cell r="E1229">
            <v>37739</v>
          </cell>
          <cell r="F1229">
            <v>7.8958000000000004</v>
          </cell>
          <cell r="G1229">
            <v>37739</v>
          </cell>
          <cell r="H1229">
            <v>11.426</v>
          </cell>
          <cell r="I1229">
            <v>37739</v>
          </cell>
          <cell r="J1229">
            <v>169.99260000000001</v>
          </cell>
          <cell r="K1229">
            <v>37739</v>
          </cell>
          <cell r="L1229">
            <v>5.9700000000000003E-2</v>
          </cell>
          <cell r="M1229">
            <v>37739</v>
          </cell>
          <cell r="N1229">
            <v>4.9694000000000003</v>
          </cell>
          <cell r="O1229">
            <v>37739</v>
          </cell>
          <cell r="P1229">
            <v>0.92230000000000001</v>
          </cell>
          <cell r="Q1229">
            <v>37739</v>
          </cell>
          <cell r="R1229">
            <v>4.0414000000000003</v>
          </cell>
          <cell r="S1229">
            <v>37739</v>
          </cell>
          <cell r="T1229">
            <v>0.86329999999999996</v>
          </cell>
          <cell r="U1229">
            <v>37739</v>
          </cell>
          <cell r="V1229">
            <v>2.65</v>
          </cell>
          <cell r="W1229">
            <v>37739</v>
          </cell>
          <cell r="X1229">
            <v>5.2453000000000003</v>
          </cell>
          <cell r="Y1229">
            <v>37739</v>
          </cell>
          <cell r="Z1229">
            <v>4.4466000000000001</v>
          </cell>
        </row>
        <row r="1230">
          <cell r="A1230">
            <v>37740</v>
          </cell>
          <cell r="B1230">
            <v>1.1034999999999999</v>
          </cell>
          <cell r="C1230">
            <v>37740</v>
          </cell>
          <cell r="D1230">
            <v>7.1437999999999997</v>
          </cell>
          <cell r="E1230">
            <v>37740</v>
          </cell>
          <cell r="F1230">
            <v>7.8846999999999996</v>
          </cell>
          <cell r="G1230">
            <v>37740</v>
          </cell>
          <cell r="H1230">
            <v>11.3263</v>
          </cell>
          <cell r="I1230">
            <v>37740</v>
          </cell>
          <cell r="J1230">
            <v>171.4863</v>
          </cell>
          <cell r="K1230">
            <v>37740</v>
          </cell>
          <cell r="L1230">
            <v>5.9299999999999999E-2</v>
          </cell>
          <cell r="M1230">
            <v>37740</v>
          </cell>
          <cell r="N1230">
            <v>4.9237000000000002</v>
          </cell>
          <cell r="O1230">
            <v>37740</v>
          </cell>
          <cell r="P1230">
            <v>0.91069999999999995</v>
          </cell>
          <cell r="Q1230">
            <v>37740</v>
          </cell>
          <cell r="R1230">
            <v>3.9992000000000001</v>
          </cell>
          <cell r="S1230">
            <v>37740</v>
          </cell>
          <cell r="T1230">
            <v>0.86250000000000004</v>
          </cell>
          <cell r="U1230">
            <v>37740</v>
          </cell>
          <cell r="V1230">
            <v>2.65</v>
          </cell>
          <cell r="W1230">
            <v>37740</v>
          </cell>
          <cell r="X1230">
            <v>5.2153999999999998</v>
          </cell>
          <cell r="Y1230">
            <v>37740</v>
          </cell>
          <cell r="Z1230">
            <v>4.4240000000000004</v>
          </cell>
        </row>
        <row r="1231">
          <cell r="A1231">
            <v>37741</v>
          </cell>
          <cell r="B1231">
            <v>1.1163000000000001</v>
          </cell>
          <cell r="C1231">
            <v>37741</v>
          </cell>
          <cell r="D1231">
            <v>7.3151000000000002</v>
          </cell>
          <cell r="E1231">
            <v>37741</v>
          </cell>
          <cell r="F1231">
            <v>8.1706000000000003</v>
          </cell>
          <cell r="G1231">
            <v>37741</v>
          </cell>
          <cell r="H1231">
            <v>11.590299999999999</v>
          </cell>
          <cell r="I1231">
            <v>37741</v>
          </cell>
          <cell r="J1231">
            <v>167.6704</v>
          </cell>
          <cell r="K1231">
            <v>37741</v>
          </cell>
          <cell r="L1231">
            <v>6.0999999999999999E-2</v>
          </cell>
          <cell r="M1231">
            <v>37741</v>
          </cell>
          <cell r="N1231">
            <v>5.0663999999999998</v>
          </cell>
          <cell r="O1231">
            <v>37741</v>
          </cell>
          <cell r="P1231">
            <v>0.92930000000000001</v>
          </cell>
          <cell r="Q1231">
            <v>37741</v>
          </cell>
          <cell r="R1231">
            <v>4.0819999999999999</v>
          </cell>
          <cell r="S1231">
            <v>37741</v>
          </cell>
          <cell r="T1231">
            <v>0.88880000000000003</v>
          </cell>
          <cell r="U1231">
            <v>37741</v>
          </cell>
          <cell r="V1231">
            <v>2.62</v>
          </cell>
          <cell r="W1231">
            <v>37741</v>
          </cell>
          <cell r="X1231">
            <v>5.3498999999999999</v>
          </cell>
          <cell r="Y1231">
            <v>37741</v>
          </cell>
          <cell r="Z1231">
            <v>4.5382999999999996</v>
          </cell>
        </row>
        <row r="1232">
          <cell r="A1232">
            <v>37742</v>
          </cell>
          <cell r="B1232">
            <v>1.1244000000000001</v>
          </cell>
          <cell r="C1232">
            <v>37742</v>
          </cell>
          <cell r="D1232">
            <v>7.2350000000000003</v>
          </cell>
          <cell r="E1232">
            <v>37742</v>
          </cell>
          <cell r="F1232">
            <v>8.1648999999999994</v>
          </cell>
          <cell r="G1232">
            <v>37742</v>
          </cell>
          <cell r="H1232">
            <v>11.670999999999999</v>
          </cell>
          <cell r="I1232">
            <v>37742</v>
          </cell>
          <cell r="J1232">
            <v>167.71899999999999</v>
          </cell>
          <cell r="K1232">
            <v>37742</v>
          </cell>
          <cell r="L1232">
            <v>6.1100000000000002E-2</v>
          </cell>
          <cell r="M1232">
            <v>37742</v>
          </cell>
          <cell r="N1232">
            <v>5.1062000000000003</v>
          </cell>
          <cell r="O1232">
            <v>37742</v>
          </cell>
          <cell r="P1232">
            <v>0.92910000000000004</v>
          </cell>
          <cell r="Q1232">
            <v>37742</v>
          </cell>
          <cell r="R1232">
            <v>4.0964999999999998</v>
          </cell>
          <cell r="S1232">
            <v>37742</v>
          </cell>
          <cell r="T1232">
            <v>0.89159999999999995</v>
          </cell>
          <cell r="U1232">
            <v>37742</v>
          </cell>
          <cell r="V1232">
            <v>2.62</v>
          </cell>
          <cell r="W1232">
            <v>37742</v>
          </cell>
          <cell r="X1232">
            <v>5.3876999999999997</v>
          </cell>
          <cell r="Y1232">
            <v>37742</v>
          </cell>
          <cell r="Z1232">
            <v>4.5761000000000003</v>
          </cell>
        </row>
        <row r="1233">
          <cell r="A1233">
            <v>37743</v>
          </cell>
          <cell r="B1233">
            <v>1.1224000000000001</v>
          </cell>
          <cell r="C1233">
            <v>37743</v>
          </cell>
          <cell r="D1233">
            <v>7.4675000000000002</v>
          </cell>
          <cell r="E1233">
            <v>37743</v>
          </cell>
          <cell r="F1233">
            <v>8.3960000000000008</v>
          </cell>
          <cell r="G1233">
            <v>37743</v>
          </cell>
          <cell r="H1233">
            <v>12.0015</v>
          </cell>
          <cell r="I1233">
            <v>37743</v>
          </cell>
          <cell r="J1233">
            <v>162.70410000000001</v>
          </cell>
          <cell r="K1233">
            <v>37743</v>
          </cell>
          <cell r="L1233">
            <v>6.2600000000000003E-2</v>
          </cell>
          <cell r="M1233">
            <v>37743</v>
          </cell>
          <cell r="N1233">
            <v>5.2503000000000002</v>
          </cell>
          <cell r="O1233">
            <v>37743</v>
          </cell>
          <cell r="P1233">
            <v>0.95540000000000003</v>
          </cell>
          <cell r="Q1233">
            <v>37743</v>
          </cell>
          <cell r="R1233">
            <v>4.2133000000000003</v>
          </cell>
          <cell r="S1233">
            <v>37743</v>
          </cell>
          <cell r="T1233">
            <v>0.92459999999999998</v>
          </cell>
          <cell r="U1233">
            <v>37743</v>
          </cell>
          <cell r="V1233">
            <v>2.61</v>
          </cell>
          <cell r="W1233">
            <v>37743</v>
          </cell>
          <cell r="X1233">
            <v>5.5418000000000003</v>
          </cell>
          <cell r="Y1233">
            <v>37743</v>
          </cell>
          <cell r="Z1233">
            <v>4.7183000000000002</v>
          </cell>
        </row>
        <row r="1234">
          <cell r="A1234">
            <v>37744</v>
          </cell>
          <cell r="B1234">
            <v>1.1224000000000001</v>
          </cell>
          <cell r="C1234">
            <v>37744</v>
          </cell>
          <cell r="D1234">
            <v>7.4675000000000002</v>
          </cell>
          <cell r="E1234">
            <v>37744</v>
          </cell>
          <cell r="F1234">
            <v>8.3960000000000008</v>
          </cell>
          <cell r="G1234">
            <v>37744</v>
          </cell>
          <cell r="H1234">
            <v>12.0015</v>
          </cell>
          <cell r="I1234">
            <v>37744</v>
          </cell>
          <cell r="J1234">
            <v>162.70410000000001</v>
          </cell>
          <cell r="K1234">
            <v>37744</v>
          </cell>
          <cell r="L1234">
            <v>6.2600000000000003E-2</v>
          </cell>
          <cell r="M1234">
            <v>37744</v>
          </cell>
          <cell r="N1234">
            <v>5.2503000000000002</v>
          </cell>
          <cell r="O1234">
            <v>37744</v>
          </cell>
          <cell r="P1234">
            <v>0.95540000000000003</v>
          </cell>
          <cell r="Q1234">
            <v>37744</v>
          </cell>
          <cell r="R1234">
            <v>4.2133000000000003</v>
          </cell>
          <cell r="S1234">
            <v>37744</v>
          </cell>
          <cell r="T1234">
            <v>0.92459999999999998</v>
          </cell>
          <cell r="U1234">
            <v>37744</v>
          </cell>
          <cell r="V1234">
            <v>2.61</v>
          </cell>
          <cell r="W1234">
            <v>37744</v>
          </cell>
          <cell r="X1234">
            <v>5.5418000000000003</v>
          </cell>
          <cell r="Y1234">
            <v>37744</v>
          </cell>
          <cell r="Z1234">
            <v>4.7183000000000002</v>
          </cell>
        </row>
        <row r="1235">
          <cell r="A1235">
            <v>37745</v>
          </cell>
          <cell r="B1235">
            <v>1.1224000000000001</v>
          </cell>
          <cell r="C1235">
            <v>37745</v>
          </cell>
          <cell r="D1235">
            <v>7.4675000000000002</v>
          </cell>
          <cell r="E1235">
            <v>37745</v>
          </cell>
          <cell r="F1235">
            <v>8.3960000000000008</v>
          </cell>
          <cell r="G1235">
            <v>37745</v>
          </cell>
          <cell r="H1235">
            <v>12.0015</v>
          </cell>
          <cell r="I1235">
            <v>37745</v>
          </cell>
          <cell r="J1235">
            <v>162.70410000000001</v>
          </cell>
          <cell r="K1235">
            <v>37745</v>
          </cell>
          <cell r="L1235">
            <v>6.2600000000000003E-2</v>
          </cell>
          <cell r="M1235">
            <v>37745</v>
          </cell>
          <cell r="N1235">
            <v>5.2503000000000002</v>
          </cell>
          <cell r="O1235">
            <v>37745</v>
          </cell>
          <cell r="P1235">
            <v>0.95540000000000003</v>
          </cell>
          <cell r="Q1235">
            <v>37745</v>
          </cell>
          <cell r="R1235">
            <v>4.2133000000000003</v>
          </cell>
          <cell r="S1235">
            <v>37745</v>
          </cell>
          <cell r="T1235">
            <v>0.92459999999999998</v>
          </cell>
          <cell r="U1235">
            <v>37745</v>
          </cell>
          <cell r="V1235">
            <v>2.61</v>
          </cell>
          <cell r="W1235">
            <v>37745</v>
          </cell>
          <cell r="X1235">
            <v>5.5418000000000003</v>
          </cell>
          <cell r="Y1235">
            <v>37745</v>
          </cell>
          <cell r="Z1235">
            <v>4.7183000000000002</v>
          </cell>
        </row>
        <row r="1236">
          <cell r="A1236">
            <v>37746</v>
          </cell>
          <cell r="B1236">
            <v>1.1294999999999999</v>
          </cell>
          <cell r="C1236">
            <v>37746</v>
          </cell>
          <cell r="D1236">
            <v>7.2350000000000003</v>
          </cell>
          <cell r="E1236">
            <v>37746</v>
          </cell>
          <cell r="F1236">
            <v>8.1736000000000004</v>
          </cell>
          <cell r="G1236">
            <v>37746</v>
          </cell>
          <cell r="H1236">
            <v>11.527699999999999</v>
          </cell>
          <cell r="I1236">
            <v>37746</v>
          </cell>
          <cell r="J1236">
            <v>168.85079999999999</v>
          </cell>
          <cell r="K1236">
            <v>37746</v>
          </cell>
          <cell r="L1236">
            <v>6.0600000000000001E-2</v>
          </cell>
          <cell r="M1236">
            <v>37746</v>
          </cell>
          <cell r="N1236">
            <v>5.0880999999999998</v>
          </cell>
          <cell r="O1236">
            <v>37746</v>
          </cell>
          <cell r="P1236">
            <v>0.92069999999999996</v>
          </cell>
          <cell r="Q1236">
            <v>37746</v>
          </cell>
          <cell r="R1236">
            <v>4.0739000000000001</v>
          </cell>
          <cell r="S1236">
            <v>37746</v>
          </cell>
          <cell r="T1236">
            <v>0.89229999999999998</v>
          </cell>
          <cell r="U1236">
            <v>37746</v>
          </cell>
          <cell r="V1236">
            <v>2.61</v>
          </cell>
          <cell r="W1236">
            <v>37746</v>
          </cell>
          <cell r="X1236">
            <v>5.3498999999999999</v>
          </cell>
          <cell r="Y1236">
            <v>37746</v>
          </cell>
          <cell r="Z1236">
            <v>4.5525000000000002</v>
          </cell>
        </row>
        <row r="1237">
          <cell r="A1237">
            <v>37747</v>
          </cell>
          <cell r="B1237">
            <v>1.1339999999999999</v>
          </cell>
          <cell r="C1237">
            <v>37747</v>
          </cell>
          <cell r="D1237">
            <v>7.2431000000000001</v>
          </cell>
          <cell r="E1237">
            <v>37747</v>
          </cell>
          <cell r="F1237">
            <v>8.2553999999999998</v>
          </cell>
          <cell r="G1237">
            <v>37747</v>
          </cell>
          <cell r="H1237">
            <v>11.765000000000001</v>
          </cell>
          <cell r="I1237">
            <v>37747</v>
          </cell>
          <cell r="J1237">
            <v>165.30279999999999</v>
          </cell>
          <cell r="K1237">
            <v>37747</v>
          </cell>
          <cell r="L1237">
            <v>6.2E-2</v>
          </cell>
          <cell r="M1237">
            <v>37747</v>
          </cell>
          <cell r="N1237">
            <v>5.2252000000000001</v>
          </cell>
          <cell r="O1237">
            <v>37747</v>
          </cell>
          <cell r="P1237">
            <v>0.93379999999999996</v>
          </cell>
          <cell r="Q1237">
            <v>37747</v>
          </cell>
          <cell r="R1237">
            <v>4.1773999999999996</v>
          </cell>
          <cell r="S1237">
            <v>37747</v>
          </cell>
          <cell r="T1237">
            <v>0.91690000000000005</v>
          </cell>
          <cell r="U1237">
            <v>37747</v>
          </cell>
          <cell r="V1237">
            <v>2.61</v>
          </cell>
          <cell r="W1237">
            <v>37747</v>
          </cell>
          <cell r="X1237">
            <v>5.5003000000000002</v>
          </cell>
          <cell r="Y1237">
            <v>37747</v>
          </cell>
          <cell r="Z1237">
            <v>4.6753</v>
          </cell>
        </row>
        <row r="1238">
          <cell r="A1238">
            <v>37748</v>
          </cell>
          <cell r="B1238">
            <v>1.1341000000000001</v>
          </cell>
          <cell r="C1238">
            <v>37748</v>
          </cell>
          <cell r="D1238">
            <v>7.29</v>
          </cell>
          <cell r="E1238">
            <v>37748</v>
          </cell>
          <cell r="F1238">
            <v>8.2728999999999999</v>
          </cell>
          <cell r="G1238">
            <v>37748</v>
          </cell>
          <cell r="H1238">
            <v>11.518000000000001</v>
          </cell>
          <cell r="I1238">
            <v>37748</v>
          </cell>
          <cell r="J1238">
            <v>166.26220000000001</v>
          </cell>
          <cell r="K1238">
            <v>37748</v>
          </cell>
          <cell r="L1238">
            <v>6.1899999999999997E-2</v>
          </cell>
          <cell r="M1238">
            <v>37748</v>
          </cell>
          <cell r="N1238">
            <v>5.1601999999999997</v>
          </cell>
          <cell r="O1238">
            <v>37748</v>
          </cell>
          <cell r="P1238">
            <v>0.92459999999999998</v>
          </cell>
          <cell r="Q1238">
            <v>37748</v>
          </cell>
          <cell r="R1238">
            <v>4.1539999999999999</v>
          </cell>
          <cell r="S1238">
            <v>37748</v>
          </cell>
          <cell r="T1238">
            <v>0.89900000000000002</v>
          </cell>
          <cell r="U1238">
            <v>37748</v>
          </cell>
          <cell r="V1238">
            <v>2.61</v>
          </cell>
          <cell r="W1238">
            <v>37748</v>
          </cell>
          <cell r="X1238">
            <v>5.4438000000000004</v>
          </cell>
          <cell r="Y1238">
            <v>37748</v>
          </cell>
          <cell r="Z1238">
            <v>4.6013000000000002</v>
          </cell>
        </row>
        <row r="1239">
          <cell r="A1239">
            <v>37749</v>
          </cell>
          <cell r="B1239">
            <v>1.1486000000000001</v>
          </cell>
          <cell r="C1239">
            <v>37749</v>
          </cell>
          <cell r="D1239">
            <v>7.2249999999999996</v>
          </cell>
          <cell r="E1239">
            <v>37749</v>
          </cell>
          <cell r="F1239">
            <v>8.3038000000000007</v>
          </cell>
          <cell r="G1239">
            <v>37749</v>
          </cell>
          <cell r="H1239">
            <v>11.539099999999999</v>
          </cell>
          <cell r="I1239">
            <v>37749</v>
          </cell>
          <cell r="J1239">
            <v>166.43299999999999</v>
          </cell>
          <cell r="K1239">
            <v>37749</v>
          </cell>
          <cell r="L1239">
            <v>6.1499999999999999E-2</v>
          </cell>
          <cell r="M1239">
            <v>37749</v>
          </cell>
          <cell r="N1239">
            <v>5.1631999999999998</v>
          </cell>
          <cell r="O1239">
            <v>37749</v>
          </cell>
          <cell r="P1239">
            <v>0.92349999999999999</v>
          </cell>
          <cell r="Q1239">
            <v>37749</v>
          </cell>
          <cell r="R1239">
            <v>4.1353</v>
          </cell>
          <cell r="S1239">
            <v>37749</v>
          </cell>
          <cell r="T1239">
            <v>0.90529999999999999</v>
          </cell>
          <cell r="U1239">
            <v>37749</v>
          </cell>
          <cell r="V1239">
            <v>2.61</v>
          </cell>
          <cell r="W1239">
            <v>37749</v>
          </cell>
          <cell r="X1239">
            <v>5.4812000000000003</v>
          </cell>
          <cell r="Y1239">
            <v>37749</v>
          </cell>
          <cell r="Z1239">
            <v>4.6231999999999998</v>
          </cell>
        </row>
        <row r="1240">
          <cell r="A1240">
            <v>37750</v>
          </cell>
          <cell r="B1240">
            <v>1.1486000000000001</v>
          </cell>
          <cell r="C1240">
            <v>37750</v>
          </cell>
          <cell r="D1240">
            <v>7.2663000000000002</v>
          </cell>
          <cell r="E1240">
            <v>37750</v>
          </cell>
          <cell r="F1240">
            <v>8.3474000000000004</v>
          </cell>
          <cell r="G1240">
            <v>37750</v>
          </cell>
          <cell r="H1240">
            <v>11.661799999999999</v>
          </cell>
          <cell r="I1240">
            <v>37750</v>
          </cell>
          <cell r="J1240">
            <v>165.2236</v>
          </cell>
          <cell r="K1240">
            <v>37750</v>
          </cell>
          <cell r="L1240">
            <v>6.1899999999999997E-2</v>
          </cell>
          <cell r="M1240">
            <v>37750</v>
          </cell>
          <cell r="N1240">
            <v>5.2142999999999997</v>
          </cell>
          <cell r="O1240">
            <v>37750</v>
          </cell>
          <cell r="P1240">
            <v>0.93140000000000001</v>
          </cell>
          <cell r="Q1240">
            <v>37750</v>
          </cell>
          <cell r="R1240">
            <v>4.1792999999999996</v>
          </cell>
          <cell r="S1240">
            <v>37750</v>
          </cell>
          <cell r="T1240">
            <v>0.90859999999999996</v>
          </cell>
          <cell r="U1240">
            <v>37750</v>
          </cell>
          <cell r="V1240">
            <v>2.59</v>
          </cell>
          <cell r="W1240">
            <v>37750</v>
          </cell>
          <cell r="X1240">
            <v>5.5198</v>
          </cell>
          <cell r="Y1240">
            <v>37750</v>
          </cell>
          <cell r="Z1240">
            <v>4.6910999999999996</v>
          </cell>
        </row>
        <row r="1241">
          <cell r="A1241">
            <v>37751</v>
          </cell>
          <cell r="B1241">
            <v>1.1486000000000001</v>
          </cell>
          <cell r="C1241">
            <v>37751</v>
          </cell>
          <cell r="D1241">
            <v>7.2663000000000002</v>
          </cell>
          <cell r="E1241">
            <v>37751</v>
          </cell>
          <cell r="F1241">
            <v>8.3474000000000004</v>
          </cell>
          <cell r="G1241">
            <v>37751</v>
          </cell>
          <cell r="H1241">
            <v>11.661799999999999</v>
          </cell>
          <cell r="I1241">
            <v>37751</v>
          </cell>
          <cell r="J1241">
            <v>165.2236</v>
          </cell>
          <cell r="K1241">
            <v>37751</v>
          </cell>
          <cell r="L1241">
            <v>6.1899999999999997E-2</v>
          </cell>
          <cell r="M1241">
            <v>37751</v>
          </cell>
          <cell r="N1241">
            <v>5.2142999999999997</v>
          </cell>
          <cell r="O1241">
            <v>37751</v>
          </cell>
          <cell r="P1241">
            <v>0.93140000000000001</v>
          </cell>
          <cell r="Q1241">
            <v>37751</v>
          </cell>
          <cell r="R1241">
            <v>4.1792999999999996</v>
          </cell>
          <cell r="S1241">
            <v>37751</v>
          </cell>
          <cell r="T1241">
            <v>0.90859999999999996</v>
          </cell>
          <cell r="U1241">
            <v>37751</v>
          </cell>
          <cell r="V1241">
            <v>2.59</v>
          </cell>
          <cell r="W1241">
            <v>37751</v>
          </cell>
          <cell r="X1241">
            <v>5.5198</v>
          </cell>
          <cell r="Y1241">
            <v>37751</v>
          </cell>
          <cell r="Z1241">
            <v>4.6910999999999996</v>
          </cell>
        </row>
        <row r="1242">
          <cell r="A1242">
            <v>37752</v>
          </cell>
          <cell r="B1242">
            <v>1.1486000000000001</v>
          </cell>
          <cell r="C1242">
            <v>37752</v>
          </cell>
          <cell r="D1242">
            <v>7.2663000000000002</v>
          </cell>
          <cell r="E1242">
            <v>37752</v>
          </cell>
          <cell r="F1242">
            <v>8.3474000000000004</v>
          </cell>
          <cell r="G1242">
            <v>37752</v>
          </cell>
          <cell r="H1242">
            <v>11.661799999999999</v>
          </cell>
          <cell r="I1242">
            <v>37752</v>
          </cell>
          <cell r="J1242">
            <v>165.2236</v>
          </cell>
          <cell r="K1242">
            <v>37752</v>
          </cell>
          <cell r="L1242">
            <v>6.1899999999999997E-2</v>
          </cell>
          <cell r="M1242">
            <v>37752</v>
          </cell>
          <cell r="N1242">
            <v>5.2142999999999997</v>
          </cell>
          <cell r="O1242">
            <v>37752</v>
          </cell>
          <cell r="P1242">
            <v>0.93140000000000001</v>
          </cell>
          <cell r="Q1242">
            <v>37752</v>
          </cell>
          <cell r="R1242">
            <v>4.1792999999999996</v>
          </cell>
          <cell r="S1242">
            <v>37752</v>
          </cell>
          <cell r="T1242">
            <v>0.90859999999999996</v>
          </cell>
          <cell r="U1242">
            <v>37752</v>
          </cell>
          <cell r="V1242">
            <v>2.59</v>
          </cell>
          <cell r="W1242">
            <v>37752</v>
          </cell>
          <cell r="X1242">
            <v>5.5198</v>
          </cell>
          <cell r="Y1242">
            <v>37752</v>
          </cell>
          <cell r="Z1242">
            <v>4.6910999999999996</v>
          </cell>
        </row>
        <row r="1243">
          <cell r="A1243">
            <v>37753</v>
          </cell>
          <cell r="B1243">
            <v>1.1557999999999999</v>
          </cell>
          <cell r="C1243">
            <v>37753</v>
          </cell>
          <cell r="D1243">
            <v>7.335</v>
          </cell>
          <cell r="E1243">
            <v>37753</v>
          </cell>
          <cell r="F1243">
            <v>8.3547999999999991</v>
          </cell>
          <cell r="G1243">
            <v>37753</v>
          </cell>
          <cell r="H1243">
            <v>11.75</v>
          </cell>
          <cell r="I1243">
            <v>37753</v>
          </cell>
          <cell r="J1243">
            <v>163.88720000000001</v>
          </cell>
          <cell r="K1243">
            <v>37753</v>
          </cell>
          <cell r="L1243">
            <v>6.2399999999999997E-2</v>
          </cell>
          <cell r="M1243">
            <v>37753</v>
          </cell>
          <cell r="N1243">
            <v>5.2508999999999997</v>
          </cell>
          <cell r="O1243">
            <v>37753</v>
          </cell>
          <cell r="P1243">
            <v>0.93530000000000002</v>
          </cell>
          <cell r="Q1243">
            <v>37753</v>
          </cell>
          <cell r="R1243">
            <v>4.1944999999999997</v>
          </cell>
          <cell r="S1243">
            <v>37753</v>
          </cell>
          <cell r="T1243">
            <v>0.91910000000000003</v>
          </cell>
          <cell r="U1243">
            <v>37753</v>
          </cell>
          <cell r="V1243">
            <v>2.59</v>
          </cell>
          <cell r="W1243">
            <v>37753</v>
          </cell>
          <cell r="X1243">
            <v>5.5658000000000003</v>
          </cell>
          <cell r="Y1243">
            <v>37753</v>
          </cell>
          <cell r="Z1243">
            <v>4.7424999999999997</v>
          </cell>
        </row>
        <row r="1244">
          <cell r="A1244">
            <v>37754</v>
          </cell>
          <cell r="B1244">
            <v>1.1511</v>
          </cell>
          <cell r="C1244">
            <v>37754</v>
          </cell>
          <cell r="D1244">
            <v>7.3620000000000001</v>
          </cell>
          <cell r="E1244">
            <v>37754</v>
          </cell>
          <cell r="F1244">
            <v>8.4263999999999992</v>
          </cell>
          <cell r="G1244">
            <v>37754</v>
          </cell>
          <cell r="H1244">
            <v>11.8386</v>
          </cell>
          <cell r="I1244">
            <v>37754</v>
          </cell>
          <cell r="J1244">
            <v>163.09209999999999</v>
          </cell>
          <cell r="K1244">
            <v>37754</v>
          </cell>
          <cell r="L1244">
            <v>6.3E-2</v>
          </cell>
          <cell r="M1244">
            <v>37754</v>
          </cell>
          <cell r="N1244">
            <v>5.3074000000000003</v>
          </cell>
          <cell r="O1244">
            <v>37754</v>
          </cell>
          <cell r="P1244">
            <v>0.94310000000000005</v>
          </cell>
          <cell r="Q1244">
            <v>37754</v>
          </cell>
          <cell r="R1244">
            <v>4.2441000000000004</v>
          </cell>
          <cell r="S1244">
            <v>37754</v>
          </cell>
          <cell r="T1244">
            <v>0.92500000000000004</v>
          </cell>
          <cell r="U1244">
            <v>37754</v>
          </cell>
          <cell r="V1244">
            <v>2.59</v>
          </cell>
          <cell r="W1244">
            <v>37754</v>
          </cell>
          <cell r="X1244">
            <v>5.6026999999999996</v>
          </cell>
          <cell r="Y1244">
            <v>37754</v>
          </cell>
          <cell r="Z1244">
            <v>4.7672999999999996</v>
          </cell>
        </row>
        <row r="1245">
          <cell r="A1245">
            <v>37755</v>
          </cell>
          <cell r="B1245">
            <v>1.1516</v>
          </cell>
          <cell r="C1245">
            <v>37755</v>
          </cell>
          <cell r="D1245">
            <v>7.6224999999999996</v>
          </cell>
          <cell r="E1245">
            <v>37755</v>
          </cell>
          <cell r="F1245">
            <v>8.7791999999999994</v>
          </cell>
          <cell r="G1245">
            <v>37755</v>
          </cell>
          <cell r="H1245">
            <v>12.3758</v>
          </cell>
          <cell r="I1245">
            <v>37755</v>
          </cell>
          <cell r="J1245">
            <v>156.77010000000001</v>
          </cell>
          <cell r="K1245">
            <v>37755</v>
          </cell>
          <cell r="L1245">
            <v>6.5799999999999997E-2</v>
          </cell>
          <cell r="M1245">
            <v>37755</v>
          </cell>
          <cell r="N1245">
            <v>5.5689000000000002</v>
          </cell>
          <cell r="O1245">
            <v>37755</v>
          </cell>
          <cell r="P1245">
            <v>0.98150000000000004</v>
          </cell>
          <cell r="Q1245">
            <v>37755</v>
          </cell>
          <cell r="R1245">
            <v>4.4230999999999998</v>
          </cell>
          <cell r="S1245">
            <v>37755</v>
          </cell>
          <cell r="T1245">
            <v>0.95689999999999997</v>
          </cell>
          <cell r="U1245">
            <v>37755</v>
          </cell>
          <cell r="V1245">
            <v>2.59</v>
          </cell>
          <cell r="W1245">
            <v>37755</v>
          </cell>
          <cell r="X1245">
            <v>5.8018999999999998</v>
          </cell>
          <cell r="Y1245">
            <v>37755</v>
          </cell>
          <cell r="Z1245">
            <v>4.9432</v>
          </cell>
        </row>
        <row r="1246">
          <cell r="A1246">
            <v>37756</v>
          </cell>
          <cell r="B1246">
            <v>1.1395999999999999</v>
          </cell>
          <cell r="C1246">
            <v>37756</v>
          </cell>
          <cell r="D1246">
            <v>8.109</v>
          </cell>
          <cell r="E1246">
            <v>37756</v>
          </cell>
          <cell r="F1246">
            <v>9.1173000000000002</v>
          </cell>
          <cell r="G1246">
            <v>37756</v>
          </cell>
          <cell r="H1246">
            <v>12.969900000000001</v>
          </cell>
          <cell r="I1246">
            <v>37756</v>
          </cell>
          <cell r="J1246">
            <v>149.5369</v>
          </cell>
          <cell r="K1246">
            <v>37756</v>
          </cell>
          <cell r="L1246">
            <v>6.8599999999999994E-2</v>
          </cell>
          <cell r="M1246">
            <v>37756</v>
          </cell>
          <cell r="N1246">
            <v>5.7957000000000001</v>
          </cell>
          <cell r="O1246">
            <v>37756</v>
          </cell>
          <cell r="P1246">
            <v>1.0258</v>
          </cell>
          <cell r="Q1246">
            <v>37756</v>
          </cell>
          <cell r="R1246">
            <v>4.6543000000000001</v>
          </cell>
          <cell r="S1246">
            <v>37756</v>
          </cell>
          <cell r="T1246">
            <v>0.99370000000000003</v>
          </cell>
          <cell r="U1246">
            <v>37756</v>
          </cell>
          <cell r="V1246">
            <v>2.59</v>
          </cell>
          <cell r="W1246">
            <v>37756</v>
          </cell>
          <cell r="X1246">
            <v>6.0377999999999998</v>
          </cell>
          <cell r="Y1246">
            <v>37756</v>
          </cell>
          <cell r="Z1246">
            <v>5.1247999999999996</v>
          </cell>
        </row>
        <row r="1247">
          <cell r="A1247">
            <v>37757</v>
          </cell>
          <cell r="B1247">
            <v>1.1536</v>
          </cell>
          <cell r="C1247">
            <v>37757</v>
          </cell>
          <cell r="D1247">
            <v>7.7184999999999997</v>
          </cell>
          <cell r="E1247">
            <v>37757</v>
          </cell>
          <cell r="F1247">
            <v>8.8973999999999993</v>
          </cell>
          <cell r="G1247">
            <v>37757</v>
          </cell>
          <cell r="H1247">
            <v>12.421200000000001</v>
          </cell>
          <cell r="I1247">
            <v>37757</v>
          </cell>
          <cell r="J1247">
            <v>156.51900000000001</v>
          </cell>
          <cell r="K1247">
            <v>37757</v>
          </cell>
          <cell r="L1247">
            <v>6.6000000000000003E-2</v>
          </cell>
          <cell r="M1247">
            <v>37757</v>
          </cell>
          <cell r="N1247">
            <v>5.6143000000000001</v>
          </cell>
          <cell r="O1247">
            <v>37757</v>
          </cell>
          <cell r="P1247">
            <v>0.9829</v>
          </cell>
          <cell r="Q1247">
            <v>37757</v>
          </cell>
          <cell r="R1247">
            <v>4.4454000000000002</v>
          </cell>
          <cell r="S1247">
            <v>37757</v>
          </cell>
          <cell r="T1247">
            <v>0.96819999999999995</v>
          </cell>
          <cell r="U1247">
            <v>37757</v>
          </cell>
          <cell r="V1247">
            <v>2.6</v>
          </cell>
          <cell r="W1247">
            <v>37757</v>
          </cell>
          <cell r="X1247">
            <v>5.8643999999999998</v>
          </cell>
          <cell r="Y1247">
            <v>37757</v>
          </cell>
          <cell r="Z1247">
            <v>5.0063000000000004</v>
          </cell>
        </row>
        <row r="1248">
          <cell r="A1248">
            <v>37758</v>
          </cell>
          <cell r="B1248">
            <v>1.1536</v>
          </cell>
          <cell r="C1248">
            <v>37758</v>
          </cell>
          <cell r="D1248">
            <v>7.7184999999999997</v>
          </cell>
          <cell r="E1248">
            <v>37758</v>
          </cell>
          <cell r="F1248">
            <v>8.8973999999999993</v>
          </cell>
          <cell r="G1248">
            <v>37758</v>
          </cell>
          <cell r="H1248">
            <v>12.421200000000001</v>
          </cell>
          <cell r="I1248">
            <v>37758</v>
          </cell>
          <cell r="J1248">
            <v>156.51900000000001</v>
          </cell>
          <cell r="K1248">
            <v>37758</v>
          </cell>
          <cell r="L1248">
            <v>6.6000000000000003E-2</v>
          </cell>
          <cell r="M1248">
            <v>37758</v>
          </cell>
          <cell r="N1248">
            <v>5.6143000000000001</v>
          </cell>
          <cell r="O1248">
            <v>37758</v>
          </cell>
          <cell r="P1248">
            <v>0.9829</v>
          </cell>
          <cell r="Q1248">
            <v>37758</v>
          </cell>
          <cell r="R1248">
            <v>4.4454000000000002</v>
          </cell>
          <cell r="S1248">
            <v>37758</v>
          </cell>
          <cell r="T1248">
            <v>0.96819999999999995</v>
          </cell>
          <cell r="U1248">
            <v>37758</v>
          </cell>
          <cell r="V1248">
            <v>2.6</v>
          </cell>
          <cell r="W1248">
            <v>37758</v>
          </cell>
          <cell r="X1248">
            <v>5.8643999999999998</v>
          </cell>
          <cell r="Y1248">
            <v>37758</v>
          </cell>
          <cell r="Z1248">
            <v>5.0063000000000004</v>
          </cell>
        </row>
        <row r="1249">
          <cell r="A1249">
            <v>37759</v>
          </cell>
          <cell r="B1249">
            <v>1.1536</v>
          </cell>
          <cell r="C1249">
            <v>37759</v>
          </cell>
          <cell r="D1249">
            <v>7.7184999999999997</v>
          </cell>
          <cell r="E1249">
            <v>37759</v>
          </cell>
          <cell r="F1249">
            <v>8.8973999999999993</v>
          </cell>
          <cell r="G1249">
            <v>37759</v>
          </cell>
          <cell r="H1249">
            <v>12.421200000000001</v>
          </cell>
          <cell r="I1249">
            <v>37759</v>
          </cell>
          <cell r="J1249">
            <v>156.51900000000001</v>
          </cell>
          <cell r="K1249">
            <v>37759</v>
          </cell>
          <cell r="L1249">
            <v>6.6000000000000003E-2</v>
          </cell>
          <cell r="M1249">
            <v>37759</v>
          </cell>
          <cell r="N1249">
            <v>5.6143000000000001</v>
          </cell>
          <cell r="O1249">
            <v>37759</v>
          </cell>
          <cell r="P1249">
            <v>0.9829</v>
          </cell>
          <cell r="Q1249">
            <v>37759</v>
          </cell>
          <cell r="R1249">
            <v>4.4454000000000002</v>
          </cell>
          <cell r="S1249">
            <v>37759</v>
          </cell>
          <cell r="T1249">
            <v>0.96819999999999995</v>
          </cell>
          <cell r="U1249">
            <v>37759</v>
          </cell>
          <cell r="V1249">
            <v>2.6</v>
          </cell>
          <cell r="W1249">
            <v>37759</v>
          </cell>
          <cell r="X1249">
            <v>5.8643999999999998</v>
          </cell>
          <cell r="Y1249">
            <v>37759</v>
          </cell>
          <cell r="Z1249">
            <v>5.0063000000000004</v>
          </cell>
        </row>
        <row r="1250">
          <cell r="A1250">
            <v>37760</v>
          </cell>
          <cell r="B1250">
            <v>1.1680999999999999</v>
          </cell>
          <cell r="C1250">
            <v>37760</v>
          </cell>
          <cell r="D1250">
            <v>7.9481000000000002</v>
          </cell>
          <cell r="E1250">
            <v>37760</v>
          </cell>
          <cell r="F1250">
            <v>9.3149999999999995</v>
          </cell>
          <cell r="G1250">
            <v>37760</v>
          </cell>
          <cell r="H1250">
            <v>12.903600000000001</v>
          </cell>
          <cell r="I1250">
            <v>37760</v>
          </cell>
          <cell r="J1250">
            <v>151.0369</v>
          </cell>
          <cell r="K1250">
            <v>37760</v>
          </cell>
          <cell r="L1250">
            <v>6.7500000000000004E-2</v>
          </cell>
          <cell r="M1250">
            <v>37760</v>
          </cell>
          <cell r="N1250">
            <v>5.7944000000000004</v>
          </cell>
          <cell r="O1250">
            <v>37760</v>
          </cell>
          <cell r="P1250">
            <v>1.0126999999999999</v>
          </cell>
          <cell r="Q1250">
            <v>37760</v>
          </cell>
          <cell r="R1250">
            <v>4.569</v>
          </cell>
          <cell r="S1250">
            <v>37760</v>
          </cell>
          <cell r="T1250">
            <v>1.0042</v>
          </cell>
          <cell r="U1250">
            <v>37760</v>
          </cell>
          <cell r="V1250">
            <v>2.6</v>
          </cell>
          <cell r="W1250">
            <v>37760</v>
          </cell>
          <cell r="X1250">
            <v>6.0854999999999997</v>
          </cell>
          <cell r="Y1250">
            <v>37760</v>
          </cell>
          <cell r="Z1250">
            <v>5.1703000000000001</v>
          </cell>
        </row>
        <row r="1251">
          <cell r="A1251">
            <v>37761</v>
          </cell>
          <cell r="B1251">
            <v>1.1701999999999999</v>
          </cell>
          <cell r="C1251">
            <v>37761</v>
          </cell>
          <cell r="D1251">
            <v>7.7525000000000004</v>
          </cell>
          <cell r="E1251">
            <v>37761</v>
          </cell>
          <cell r="F1251">
            <v>9.0726999999999993</v>
          </cell>
          <cell r="G1251">
            <v>37761</v>
          </cell>
          <cell r="H1251">
            <v>12.7745</v>
          </cell>
          <cell r="I1251">
            <v>37761</v>
          </cell>
          <cell r="J1251">
            <v>153.91579999999999</v>
          </cell>
          <cell r="K1251">
            <v>37761</v>
          </cell>
          <cell r="L1251">
            <v>6.6699999999999995E-2</v>
          </cell>
          <cell r="M1251">
            <v>37761</v>
          </cell>
          <cell r="N1251">
            <v>5.7778999999999998</v>
          </cell>
          <cell r="O1251">
            <v>37761</v>
          </cell>
          <cell r="P1251">
            <v>0.99860000000000004</v>
          </cell>
          <cell r="Q1251">
            <v>37761</v>
          </cell>
          <cell r="R1251">
            <v>4.5124000000000004</v>
          </cell>
          <cell r="S1251">
            <v>37761</v>
          </cell>
          <cell r="T1251">
            <v>0.99299999999999999</v>
          </cell>
          <cell r="U1251">
            <v>37761</v>
          </cell>
          <cell r="V1251">
            <v>2.6</v>
          </cell>
          <cell r="W1251">
            <v>37761</v>
          </cell>
          <cell r="X1251">
            <v>6.0336999999999996</v>
          </cell>
          <cell r="Y1251">
            <v>37761</v>
          </cell>
          <cell r="Z1251">
            <v>5.1325000000000003</v>
          </cell>
        </row>
        <row r="1252">
          <cell r="A1252">
            <v>37762</v>
          </cell>
          <cell r="B1252">
            <v>1.1701999999999999</v>
          </cell>
          <cell r="C1252">
            <v>37762</v>
          </cell>
          <cell r="D1252">
            <v>7.7629000000000001</v>
          </cell>
          <cell r="E1252">
            <v>37762</v>
          </cell>
          <cell r="F1252">
            <v>9.0806000000000004</v>
          </cell>
          <cell r="G1252">
            <v>37762</v>
          </cell>
          <cell r="H1252">
            <v>12.782500000000001</v>
          </cell>
          <cell r="I1252">
            <v>37762</v>
          </cell>
          <cell r="J1252">
            <v>152.69980000000001</v>
          </cell>
          <cell r="K1252">
            <v>37762</v>
          </cell>
          <cell r="L1252">
            <v>6.6500000000000004E-2</v>
          </cell>
          <cell r="M1252">
            <v>37762</v>
          </cell>
          <cell r="N1252">
            <v>5.7896000000000001</v>
          </cell>
          <cell r="O1252">
            <v>37762</v>
          </cell>
          <cell r="P1252">
            <v>1.0027999999999999</v>
          </cell>
          <cell r="Q1252">
            <v>37762</v>
          </cell>
          <cell r="R1252">
            <v>4.5374999999999996</v>
          </cell>
          <cell r="S1252">
            <v>37762</v>
          </cell>
          <cell r="T1252">
            <v>0.99370000000000003</v>
          </cell>
          <cell r="U1252">
            <v>37762</v>
          </cell>
          <cell r="V1252">
            <v>2.6</v>
          </cell>
          <cell r="W1252">
            <v>37762</v>
          </cell>
          <cell r="X1252">
            <v>6.0183999999999997</v>
          </cell>
          <cell r="Y1252">
            <v>37762</v>
          </cell>
          <cell r="Z1252">
            <v>5.1207000000000003</v>
          </cell>
        </row>
        <row r="1253">
          <cell r="A1253">
            <v>37763</v>
          </cell>
          <cell r="B1253">
            <v>1.1688000000000001</v>
          </cell>
          <cell r="C1253">
            <v>37763</v>
          </cell>
          <cell r="D1253">
            <v>7.8113000000000001</v>
          </cell>
          <cell r="E1253">
            <v>37763</v>
          </cell>
          <cell r="F1253">
            <v>9.1571999999999996</v>
          </cell>
          <cell r="G1253">
            <v>37763</v>
          </cell>
          <cell r="H1253">
            <v>12.7182</v>
          </cell>
          <cell r="I1253">
            <v>37763</v>
          </cell>
          <cell r="J1253">
            <v>153.5497</v>
          </cell>
          <cell r="K1253">
            <v>37763</v>
          </cell>
          <cell r="L1253">
            <v>6.6400000000000001E-2</v>
          </cell>
          <cell r="M1253">
            <v>37763</v>
          </cell>
          <cell r="N1253">
            <v>5.6704999999999997</v>
          </cell>
          <cell r="O1253">
            <v>37763</v>
          </cell>
          <cell r="P1253">
            <v>0.99809999999999999</v>
          </cell>
          <cell r="Q1253">
            <v>37763</v>
          </cell>
          <cell r="R1253">
            <v>4.5187999999999997</v>
          </cell>
          <cell r="S1253">
            <v>37763</v>
          </cell>
          <cell r="T1253">
            <v>0.99439999999999995</v>
          </cell>
          <cell r="U1253">
            <v>37763</v>
          </cell>
          <cell r="V1253">
            <v>2.59</v>
          </cell>
          <cell r="W1253">
            <v>37763</v>
          </cell>
          <cell r="X1253">
            <v>6.0069999999999997</v>
          </cell>
          <cell r="Y1253">
            <v>37763</v>
          </cell>
          <cell r="Z1253">
            <v>5.1218000000000004</v>
          </cell>
        </row>
        <row r="1254">
          <cell r="A1254">
            <v>37764</v>
          </cell>
          <cell r="B1254">
            <v>1.1803999999999999</v>
          </cell>
          <cell r="C1254">
            <v>37764</v>
          </cell>
          <cell r="D1254">
            <v>7.8849999999999998</v>
          </cell>
          <cell r="E1254">
            <v>37764</v>
          </cell>
          <cell r="F1254">
            <v>9.2982999999999993</v>
          </cell>
          <cell r="G1254">
            <v>37764</v>
          </cell>
          <cell r="H1254">
            <v>12.933199999999999</v>
          </cell>
          <cell r="I1254">
            <v>37764</v>
          </cell>
          <cell r="J1254">
            <v>151.64439999999999</v>
          </cell>
          <cell r="K1254">
            <v>37764</v>
          </cell>
          <cell r="L1254">
            <v>6.7400000000000002E-2</v>
          </cell>
          <cell r="M1254">
            <v>37764</v>
          </cell>
          <cell r="N1254">
            <v>5.7305999999999999</v>
          </cell>
          <cell r="O1254">
            <v>37764</v>
          </cell>
          <cell r="P1254">
            <v>1.0097</v>
          </cell>
          <cell r="Q1254">
            <v>37764</v>
          </cell>
          <cell r="R1254">
            <v>4.5663</v>
          </cell>
          <cell r="S1254">
            <v>37764</v>
          </cell>
          <cell r="T1254">
            <v>1.0135000000000001</v>
          </cell>
          <cell r="U1254">
            <v>37764</v>
          </cell>
          <cell r="V1254">
            <v>2.59</v>
          </cell>
          <cell r="W1254">
            <v>37764</v>
          </cell>
          <cell r="X1254">
            <v>6.1098999999999997</v>
          </cell>
          <cell r="Y1254">
            <v>37764</v>
          </cell>
          <cell r="Z1254">
            <v>5.2148000000000003</v>
          </cell>
        </row>
        <row r="1255">
          <cell r="A1255">
            <v>37765</v>
          </cell>
          <cell r="B1255">
            <v>1.1803999999999999</v>
          </cell>
          <cell r="C1255">
            <v>37765</v>
          </cell>
          <cell r="D1255">
            <v>7.8849999999999998</v>
          </cell>
          <cell r="E1255">
            <v>37765</v>
          </cell>
          <cell r="F1255">
            <v>9.2982999999999993</v>
          </cell>
          <cell r="G1255">
            <v>37765</v>
          </cell>
          <cell r="H1255">
            <v>12.933199999999999</v>
          </cell>
          <cell r="I1255">
            <v>37765</v>
          </cell>
          <cell r="J1255">
            <v>151.64439999999999</v>
          </cell>
          <cell r="K1255">
            <v>37765</v>
          </cell>
          <cell r="L1255">
            <v>6.7400000000000002E-2</v>
          </cell>
          <cell r="M1255">
            <v>37765</v>
          </cell>
          <cell r="N1255">
            <v>5.7305999999999999</v>
          </cell>
          <cell r="O1255">
            <v>37765</v>
          </cell>
          <cell r="P1255">
            <v>1.0097</v>
          </cell>
          <cell r="Q1255">
            <v>37765</v>
          </cell>
          <cell r="R1255">
            <v>4.5663</v>
          </cell>
          <cell r="S1255">
            <v>37765</v>
          </cell>
          <cell r="T1255">
            <v>1.0135000000000001</v>
          </cell>
          <cell r="U1255">
            <v>37765</v>
          </cell>
          <cell r="V1255">
            <v>2.59</v>
          </cell>
          <cell r="W1255">
            <v>37765</v>
          </cell>
          <cell r="X1255">
            <v>6.1098999999999997</v>
          </cell>
          <cell r="Y1255">
            <v>37765</v>
          </cell>
          <cell r="Z1255">
            <v>5.2148000000000003</v>
          </cell>
        </row>
        <row r="1256">
          <cell r="A1256">
            <v>37766</v>
          </cell>
          <cell r="B1256">
            <v>1.1803999999999999</v>
          </cell>
          <cell r="C1256">
            <v>37766</v>
          </cell>
          <cell r="D1256">
            <v>7.8849999999999998</v>
          </cell>
          <cell r="E1256">
            <v>37766</v>
          </cell>
          <cell r="F1256">
            <v>9.2982999999999993</v>
          </cell>
          <cell r="G1256">
            <v>37766</v>
          </cell>
          <cell r="H1256">
            <v>12.933199999999999</v>
          </cell>
          <cell r="I1256">
            <v>37766</v>
          </cell>
          <cell r="J1256">
            <v>151.64439999999999</v>
          </cell>
          <cell r="K1256">
            <v>37766</v>
          </cell>
          <cell r="L1256">
            <v>6.7400000000000002E-2</v>
          </cell>
          <cell r="M1256">
            <v>37766</v>
          </cell>
          <cell r="N1256">
            <v>5.7305999999999999</v>
          </cell>
          <cell r="O1256">
            <v>37766</v>
          </cell>
          <cell r="P1256">
            <v>1.0097</v>
          </cell>
          <cell r="Q1256">
            <v>37766</v>
          </cell>
          <cell r="R1256">
            <v>4.5663</v>
          </cell>
          <cell r="S1256">
            <v>37766</v>
          </cell>
          <cell r="T1256">
            <v>1.0135000000000001</v>
          </cell>
          <cell r="U1256">
            <v>37766</v>
          </cell>
          <cell r="V1256">
            <v>2.59</v>
          </cell>
          <cell r="W1256">
            <v>37766</v>
          </cell>
          <cell r="X1256">
            <v>6.1098999999999997</v>
          </cell>
          <cell r="Y1256">
            <v>37766</v>
          </cell>
          <cell r="Z1256">
            <v>5.2148000000000003</v>
          </cell>
        </row>
        <row r="1257">
          <cell r="A1257">
            <v>37767</v>
          </cell>
          <cell r="B1257">
            <v>1.1869000000000001</v>
          </cell>
          <cell r="C1257">
            <v>37767</v>
          </cell>
          <cell r="D1257">
            <v>7.8949999999999996</v>
          </cell>
          <cell r="E1257">
            <v>37767</v>
          </cell>
          <cell r="F1257">
            <v>9.3720999999999997</v>
          </cell>
          <cell r="G1257">
            <v>37767</v>
          </cell>
          <cell r="H1257">
            <v>12.923</v>
          </cell>
          <cell r="I1257">
            <v>37767</v>
          </cell>
          <cell r="J1257">
            <v>152.0532</v>
          </cell>
          <cell r="K1257">
            <v>37767</v>
          </cell>
          <cell r="L1257">
            <v>6.7500000000000004E-2</v>
          </cell>
          <cell r="M1257">
            <v>37767</v>
          </cell>
          <cell r="N1257">
            <v>5.7488000000000001</v>
          </cell>
          <cell r="O1257">
            <v>37767</v>
          </cell>
          <cell r="P1257">
            <v>1.0109999999999999</v>
          </cell>
          <cell r="Q1257">
            <v>37767</v>
          </cell>
          <cell r="R1257">
            <v>4.5808</v>
          </cell>
          <cell r="S1257">
            <v>37767</v>
          </cell>
          <cell r="T1257">
            <v>1.0159</v>
          </cell>
          <cell r="U1257">
            <v>37767</v>
          </cell>
          <cell r="V1257">
            <v>2.59</v>
          </cell>
          <cell r="W1257">
            <v>37767</v>
          </cell>
          <cell r="X1257">
            <v>6.1241000000000003</v>
          </cell>
          <cell r="Y1257">
            <v>37767</v>
          </cell>
          <cell r="Z1257">
            <v>5.2035999999999998</v>
          </cell>
        </row>
        <row r="1258">
          <cell r="A1258">
            <v>37768</v>
          </cell>
          <cell r="B1258">
            <v>1.1870000000000001</v>
          </cell>
          <cell r="C1258">
            <v>37768</v>
          </cell>
          <cell r="D1258">
            <v>8.1034000000000006</v>
          </cell>
          <cell r="E1258">
            <v>37768</v>
          </cell>
          <cell r="F1258">
            <v>9.6462000000000003</v>
          </cell>
          <cell r="G1258">
            <v>37768</v>
          </cell>
          <cell r="H1258">
            <v>13.2561</v>
          </cell>
          <cell r="I1258">
            <v>37768</v>
          </cell>
          <cell r="J1258">
            <v>147.59739999999999</v>
          </cell>
          <cell r="K1258">
            <v>37768</v>
          </cell>
          <cell r="L1258">
            <v>6.9199999999999998E-2</v>
          </cell>
          <cell r="M1258">
            <v>37768</v>
          </cell>
          <cell r="N1258">
            <v>5.8978000000000002</v>
          </cell>
          <cell r="O1258">
            <v>37768</v>
          </cell>
          <cell r="P1258">
            <v>1.0411999999999999</v>
          </cell>
          <cell r="Q1258">
            <v>37768</v>
          </cell>
          <cell r="R1258">
            <v>4.6993</v>
          </cell>
          <cell r="S1258">
            <v>37768</v>
          </cell>
          <cell r="T1258">
            <v>1.0447</v>
          </cell>
          <cell r="U1258">
            <v>37768</v>
          </cell>
          <cell r="V1258">
            <v>2.59</v>
          </cell>
          <cell r="W1258">
            <v>37768</v>
          </cell>
          <cell r="X1258">
            <v>6.3060999999999998</v>
          </cell>
          <cell r="Y1258">
            <v>37768</v>
          </cell>
          <cell r="Z1258">
            <v>5.3209</v>
          </cell>
        </row>
        <row r="1259">
          <cell r="A1259">
            <v>37769</v>
          </cell>
          <cell r="B1259">
            <v>1.1767000000000001</v>
          </cell>
          <cell r="C1259">
            <v>37769</v>
          </cell>
          <cell r="D1259">
            <v>8.2101000000000006</v>
          </cell>
          <cell r="E1259">
            <v>37769</v>
          </cell>
          <cell r="F1259">
            <v>9.6598000000000006</v>
          </cell>
          <cell r="G1259">
            <v>37769</v>
          </cell>
          <cell r="H1259">
            <v>13.399699999999999</v>
          </cell>
          <cell r="I1259">
            <v>37769</v>
          </cell>
          <cell r="J1259">
            <v>146.8372</v>
          </cell>
          <cell r="K1259">
            <v>37769</v>
          </cell>
          <cell r="L1259">
            <v>6.8900000000000003E-2</v>
          </cell>
          <cell r="M1259">
            <v>37769</v>
          </cell>
          <cell r="N1259">
            <v>5.9082999999999997</v>
          </cell>
          <cell r="O1259">
            <v>37769</v>
          </cell>
          <cell r="P1259">
            <v>1.0483</v>
          </cell>
          <cell r="Q1259">
            <v>37769</v>
          </cell>
          <cell r="R1259">
            <v>4.7214</v>
          </cell>
          <cell r="S1259">
            <v>37769</v>
          </cell>
          <cell r="T1259">
            <v>1.0506</v>
          </cell>
          <cell r="U1259">
            <v>37769</v>
          </cell>
          <cell r="V1259">
            <v>2.59</v>
          </cell>
          <cell r="W1259">
            <v>37769</v>
          </cell>
          <cell r="X1259">
            <v>6.3014999999999999</v>
          </cell>
          <cell r="Y1259">
            <v>37769</v>
          </cell>
          <cell r="Z1259">
            <v>5.3235000000000001</v>
          </cell>
        </row>
        <row r="1260">
          <cell r="A1260">
            <v>37770</v>
          </cell>
          <cell r="B1260">
            <v>1.1886000000000001</v>
          </cell>
          <cell r="C1260">
            <v>37770</v>
          </cell>
          <cell r="D1260">
            <v>8.0824999999999996</v>
          </cell>
          <cell r="E1260">
            <v>37770</v>
          </cell>
          <cell r="F1260">
            <v>9.6047999999999991</v>
          </cell>
          <cell r="G1260">
            <v>37770</v>
          </cell>
          <cell r="H1260">
            <v>13.174099999999999</v>
          </cell>
          <cell r="I1260">
            <v>37770</v>
          </cell>
          <cell r="J1260">
            <v>151.54740000000001</v>
          </cell>
          <cell r="K1260">
            <v>37770</v>
          </cell>
          <cell r="L1260">
            <v>6.7500000000000004E-2</v>
          </cell>
          <cell r="M1260">
            <v>37770</v>
          </cell>
          <cell r="N1260">
            <v>5.8253000000000004</v>
          </cell>
          <cell r="O1260">
            <v>37770</v>
          </cell>
          <cell r="P1260">
            <v>1.0213000000000001</v>
          </cell>
          <cell r="Q1260">
            <v>37770</v>
          </cell>
          <cell r="R1260">
            <v>4.5932000000000004</v>
          </cell>
          <cell r="S1260">
            <v>37770</v>
          </cell>
          <cell r="T1260">
            <v>1.0351999999999999</v>
          </cell>
          <cell r="U1260">
            <v>37770</v>
          </cell>
          <cell r="V1260">
            <v>2.59</v>
          </cell>
          <cell r="W1260">
            <v>37770</v>
          </cell>
          <cell r="X1260">
            <v>6.2042000000000002</v>
          </cell>
          <cell r="Y1260">
            <v>37770</v>
          </cell>
          <cell r="Z1260">
            <v>5.1932</v>
          </cell>
        </row>
        <row r="1261">
          <cell r="A1261">
            <v>37771</v>
          </cell>
          <cell r="B1261">
            <v>1.1767000000000001</v>
          </cell>
          <cell r="C1261">
            <v>37771</v>
          </cell>
          <cell r="D1261">
            <v>8.08</v>
          </cell>
          <cell r="E1261">
            <v>37771</v>
          </cell>
          <cell r="F1261">
            <v>9.5105000000000004</v>
          </cell>
          <cell r="G1261">
            <v>37771</v>
          </cell>
          <cell r="H1261">
            <v>13.198399999999999</v>
          </cell>
          <cell r="I1261">
            <v>37771</v>
          </cell>
          <cell r="J1261">
            <v>149.51339999999999</v>
          </cell>
          <cell r="K1261">
            <v>37771</v>
          </cell>
          <cell r="L1261">
            <v>6.7599999999999993E-2</v>
          </cell>
          <cell r="M1261">
            <v>37771</v>
          </cell>
          <cell r="N1261">
            <v>5.9021999999999997</v>
          </cell>
          <cell r="O1261">
            <v>37771</v>
          </cell>
          <cell r="P1261">
            <v>1.0343</v>
          </cell>
          <cell r="Q1261">
            <v>37771</v>
          </cell>
          <cell r="R1261">
            <v>4.6642000000000001</v>
          </cell>
          <cell r="S1261">
            <v>37771</v>
          </cell>
          <cell r="T1261">
            <v>1.0415000000000001</v>
          </cell>
          <cell r="U1261">
            <v>37771</v>
          </cell>
          <cell r="V1261">
            <v>2.59</v>
          </cell>
          <cell r="W1261">
            <v>37771</v>
          </cell>
          <cell r="X1261">
            <v>6.2141000000000002</v>
          </cell>
          <cell r="Y1261">
            <v>37771</v>
          </cell>
          <cell r="Z1261">
            <v>5.2694000000000001</v>
          </cell>
        </row>
        <row r="1262">
          <cell r="A1262">
            <v>37772</v>
          </cell>
          <cell r="B1262">
            <v>1.1767000000000001</v>
          </cell>
          <cell r="C1262">
            <v>37772</v>
          </cell>
          <cell r="D1262">
            <v>8.08</v>
          </cell>
          <cell r="E1262">
            <v>37772</v>
          </cell>
          <cell r="F1262">
            <v>9.5105000000000004</v>
          </cell>
          <cell r="G1262">
            <v>37772</v>
          </cell>
          <cell r="H1262">
            <v>13.198399999999999</v>
          </cell>
          <cell r="I1262">
            <v>37772</v>
          </cell>
          <cell r="J1262">
            <v>149.51339999999999</v>
          </cell>
          <cell r="K1262">
            <v>37772</v>
          </cell>
          <cell r="L1262">
            <v>6.7599999999999993E-2</v>
          </cell>
          <cell r="M1262">
            <v>37772</v>
          </cell>
          <cell r="N1262">
            <v>5.9021999999999997</v>
          </cell>
          <cell r="O1262">
            <v>37772</v>
          </cell>
          <cell r="P1262">
            <v>1.0343</v>
          </cell>
          <cell r="Q1262">
            <v>37772</v>
          </cell>
          <cell r="R1262">
            <v>4.6642000000000001</v>
          </cell>
          <cell r="S1262">
            <v>37772</v>
          </cell>
          <cell r="T1262">
            <v>1.0415000000000001</v>
          </cell>
          <cell r="U1262">
            <v>37772</v>
          </cell>
          <cell r="V1262">
            <v>2.59</v>
          </cell>
          <cell r="W1262">
            <v>37772</v>
          </cell>
          <cell r="X1262">
            <v>6.2141000000000002</v>
          </cell>
          <cell r="Y1262">
            <v>37772</v>
          </cell>
          <cell r="Z1262">
            <v>5.2694000000000001</v>
          </cell>
        </row>
        <row r="1263">
          <cell r="A1263">
            <v>37773</v>
          </cell>
          <cell r="B1263">
            <v>1.1767000000000001</v>
          </cell>
          <cell r="C1263">
            <v>37773</v>
          </cell>
          <cell r="D1263">
            <v>8.08</v>
          </cell>
          <cell r="E1263">
            <v>37773</v>
          </cell>
          <cell r="F1263">
            <v>9.5105000000000004</v>
          </cell>
          <cell r="G1263">
            <v>37773</v>
          </cell>
          <cell r="H1263">
            <v>13.198399999999999</v>
          </cell>
          <cell r="I1263">
            <v>37773</v>
          </cell>
          <cell r="J1263">
            <v>149.51339999999999</v>
          </cell>
          <cell r="K1263">
            <v>37773</v>
          </cell>
          <cell r="L1263">
            <v>6.7599999999999993E-2</v>
          </cell>
          <cell r="M1263">
            <v>37773</v>
          </cell>
          <cell r="N1263">
            <v>5.9021999999999997</v>
          </cell>
          <cell r="O1263">
            <v>37773</v>
          </cell>
          <cell r="P1263">
            <v>1.0343</v>
          </cell>
          <cell r="Q1263">
            <v>37773</v>
          </cell>
          <cell r="R1263">
            <v>4.6642000000000001</v>
          </cell>
          <cell r="S1263">
            <v>37773</v>
          </cell>
          <cell r="T1263">
            <v>1.0415000000000001</v>
          </cell>
          <cell r="U1263">
            <v>37773</v>
          </cell>
          <cell r="V1263">
            <v>2.59</v>
          </cell>
          <cell r="W1263">
            <v>37773</v>
          </cell>
          <cell r="X1263">
            <v>6.2141000000000002</v>
          </cell>
          <cell r="Y1263">
            <v>37773</v>
          </cell>
          <cell r="Z1263">
            <v>5.2694000000000001</v>
          </cell>
        </row>
        <row r="1264">
          <cell r="A1264">
            <v>37774</v>
          </cell>
          <cell r="B1264">
            <v>1.1748000000000001</v>
          </cell>
          <cell r="C1264">
            <v>37774</v>
          </cell>
          <cell r="D1264">
            <v>7.9805999999999999</v>
          </cell>
          <cell r="E1264">
            <v>37774</v>
          </cell>
          <cell r="F1264">
            <v>9.3962000000000003</v>
          </cell>
          <cell r="G1264">
            <v>37774</v>
          </cell>
          <cell r="H1264">
            <v>13.122400000000001</v>
          </cell>
          <cell r="I1264">
            <v>37774</v>
          </cell>
          <cell r="J1264">
            <v>150.39490000000001</v>
          </cell>
          <cell r="K1264">
            <v>37774</v>
          </cell>
          <cell r="L1264">
            <v>6.7599999999999993E-2</v>
          </cell>
          <cell r="M1264">
            <v>37774</v>
          </cell>
          <cell r="N1264">
            <v>5.8613999999999997</v>
          </cell>
          <cell r="O1264">
            <v>37774</v>
          </cell>
          <cell r="P1264">
            <v>1.0278</v>
          </cell>
          <cell r="Q1264">
            <v>37774</v>
          </cell>
          <cell r="R1264">
            <v>4.6367000000000003</v>
          </cell>
          <cell r="S1264">
            <v>37774</v>
          </cell>
          <cell r="T1264">
            <v>1.0343</v>
          </cell>
          <cell r="U1264">
            <v>37774</v>
          </cell>
          <cell r="V1264">
            <v>2.59</v>
          </cell>
          <cell r="W1264">
            <v>37774</v>
          </cell>
          <cell r="X1264">
            <v>6.1692999999999998</v>
          </cell>
          <cell r="Y1264">
            <v>37774</v>
          </cell>
          <cell r="Z1264">
            <v>5.2732999999999999</v>
          </cell>
        </row>
        <row r="1265">
          <cell r="A1265">
            <v>37775</v>
          </cell>
          <cell r="B1265">
            <v>1.1731</v>
          </cell>
          <cell r="C1265">
            <v>37775</v>
          </cell>
          <cell r="D1265">
            <v>8.0326000000000004</v>
          </cell>
          <cell r="E1265">
            <v>37775</v>
          </cell>
          <cell r="F1265">
            <v>9.4220000000000006</v>
          </cell>
          <cell r="G1265">
            <v>37775</v>
          </cell>
          <cell r="H1265">
            <v>13.0801</v>
          </cell>
          <cell r="I1265">
            <v>37775</v>
          </cell>
          <cell r="J1265">
            <v>149.2441</v>
          </cell>
          <cell r="K1265">
            <v>37775</v>
          </cell>
          <cell r="L1265">
            <v>6.7599999999999993E-2</v>
          </cell>
          <cell r="M1265">
            <v>37775</v>
          </cell>
          <cell r="N1265">
            <v>5.8977000000000004</v>
          </cell>
          <cell r="O1265">
            <v>37775</v>
          </cell>
          <cell r="P1265">
            <v>1.0323</v>
          </cell>
          <cell r="Q1265">
            <v>37775</v>
          </cell>
          <cell r="R1265">
            <v>4.6489000000000003</v>
          </cell>
          <cell r="S1265">
            <v>37775</v>
          </cell>
          <cell r="T1265">
            <v>1.0364</v>
          </cell>
          <cell r="U1265">
            <v>37775</v>
          </cell>
          <cell r="V1265">
            <v>2.59</v>
          </cell>
          <cell r="W1265">
            <v>37775</v>
          </cell>
          <cell r="X1265">
            <v>6.1463000000000001</v>
          </cell>
          <cell r="Y1265">
            <v>37775</v>
          </cell>
          <cell r="Z1265">
            <v>5.3122999999999996</v>
          </cell>
        </row>
        <row r="1266">
          <cell r="A1266">
            <v>37776</v>
          </cell>
          <cell r="B1266">
            <v>1.1702999999999999</v>
          </cell>
          <cell r="C1266">
            <v>37776</v>
          </cell>
          <cell r="D1266">
            <v>8.1509</v>
          </cell>
          <cell r="E1266">
            <v>37776</v>
          </cell>
          <cell r="F1266">
            <v>9.5675000000000008</v>
          </cell>
          <cell r="G1266">
            <v>37776</v>
          </cell>
          <cell r="H1266">
            <v>13.3253</v>
          </cell>
          <cell r="I1266">
            <v>37776</v>
          </cell>
          <cell r="J1266">
            <v>146.91480000000001</v>
          </cell>
          <cell r="K1266">
            <v>37776</v>
          </cell>
          <cell r="L1266">
            <v>6.8699999999999997E-2</v>
          </cell>
          <cell r="M1266">
            <v>37776</v>
          </cell>
          <cell r="N1266">
            <v>6.0011000000000001</v>
          </cell>
          <cell r="O1266">
            <v>37776</v>
          </cell>
          <cell r="P1266">
            <v>1.0477000000000001</v>
          </cell>
          <cell r="Q1266">
            <v>37776</v>
          </cell>
          <cell r="R1266">
            <v>4.7405999999999997</v>
          </cell>
          <cell r="S1266">
            <v>37776</v>
          </cell>
          <cell r="T1266">
            <v>1.0428999999999999</v>
          </cell>
          <cell r="U1266">
            <v>37776</v>
          </cell>
          <cell r="V1266">
            <v>2.59</v>
          </cell>
          <cell r="W1266">
            <v>37776</v>
          </cell>
          <cell r="X1266">
            <v>6.1944999999999997</v>
          </cell>
          <cell r="Y1266">
            <v>37776</v>
          </cell>
          <cell r="Z1266">
            <v>5.4215999999999998</v>
          </cell>
        </row>
        <row r="1267">
          <cell r="A1267">
            <v>37777</v>
          </cell>
          <cell r="B1267">
            <v>1.1873</v>
          </cell>
          <cell r="C1267">
            <v>37777</v>
          </cell>
          <cell r="D1267">
            <v>7.92</v>
          </cell>
          <cell r="E1267">
            <v>37777</v>
          </cell>
          <cell r="F1267">
            <v>9.4323999999999995</v>
          </cell>
          <cell r="G1267">
            <v>37777</v>
          </cell>
          <cell r="H1267">
            <v>13.1875</v>
          </cell>
          <cell r="I1267">
            <v>37777</v>
          </cell>
          <cell r="J1267">
            <v>151.16810000000001</v>
          </cell>
          <cell r="K1267">
            <v>37777</v>
          </cell>
          <cell r="L1267">
            <v>6.7500000000000004E-2</v>
          </cell>
          <cell r="M1267">
            <v>37777</v>
          </cell>
          <cell r="N1267">
            <v>5.9189999999999996</v>
          </cell>
          <cell r="O1267">
            <v>37777</v>
          </cell>
          <cell r="P1267">
            <v>1.0181</v>
          </cell>
          <cell r="Q1267">
            <v>37777</v>
          </cell>
          <cell r="R1267">
            <v>4.6230000000000002</v>
          </cell>
          <cell r="S1267">
            <v>37777</v>
          </cell>
          <cell r="T1267">
            <v>1.0311999999999999</v>
          </cell>
          <cell r="U1267">
            <v>37777</v>
          </cell>
          <cell r="V1267">
            <v>2.59</v>
          </cell>
          <cell r="W1267">
            <v>37777</v>
          </cell>
          <cell r="X1267">
            <v>6.1058000000000003</v>
          </cell>
          <cell r="Y1267">
            <v>37777</v>
          </cell>
          <cell r="Z1267">
            <v>5.2828999999999997</v>
          </cell>
        </row>
        <row r="1268">
          <cell r="A1268">
            <v>37778</v>
          </cell>
          <cell r="B1268">
            <v>1.1711</v>
          </cell>
          <cell r="C1268">
            <v>37778</v>
          </cell>
          <cell r="D1268">
            <v>8.0549999999999997</v>
          </cell>
          <cell r="E1268">
            <v>37778</v>
          </cell>
          <cell r="F1268">
            <v>9.4321000000000002</v>
          </cell>
          <cell r="G1268">
            <v>37778</v>
          </cell>
          <cell r="H1268">
            <v>13.4598</v>
          </cell>
          <cell r="I1268">
            <v>37778</v>
          </cell>
          <cell r="J1268">
            <v>148.18209999999999</v>
          </cell>
          <cell r="K1268">
            <v>37778</v>
          </cell>
          <cell r="L1268">
            <v>6.8199999999999997E-2</v>
          </cell>
          <cell r="M1268">
            <v>37778</v>
          </cell>
          <cell r="N1268">
            <v>5.9672999999999998</v>
          </cell>
          <cell r="O1268">
            <v>37778</v>
          </cell>
          <cell r="P1268">
            <v>1.0386</v>
          </cell>
          <cell r="Q1268">
            <v>37778</v>
          </cell>
          <cell r="R1268">
            <v>4.6779000000000002</v>
          </cell>
          <cell r="S1268">
            <v>37778</v>
          </cell>
          <cell r="T1268">
            <v>1.0416000000000001</v>
          </cell>
          <cell r="U1268">
            <v>37778</v>
          </cell>
          <cell r="V1268">
            <v>2.59</v>
          </cell>
          <cell r="W1268">
            <v>37778</v>
          </cell>
          <cell r="X1268">
            <v>6.1401000000000003</v>
          </cell>
          <cell r="Y1268">
            <v>37778</v>
          </cell>
          <cell r="Z1268">
            <v>5.3330000000000002</v>
          </cell>
        </row>
        <row r="1269">
          <cell r="A1269">
            <v>37779</v>
          </cell>
          <cell r="B1269">
            <v>1.1711</v>
          </cell>
          <cell r="C1269">
            <v>37779</v>
          </cell>
          <cell r="D1269">
            <v>8.0549999999999997</v>
          </cell>
          <cell r="E1269">
            <v>37779</v>
          </cell>
          <cell r="F1269">
            <v>9.4321000000000002</v>
          </cell>
          <cell r="G1269">
            <v>37779</v>
          </cell>
          <cell r="H1269">
            <v>13.4598</v>
          </cell>
          <cell r="I1269">
            <v>37779</v>
          </cell>
          <cell r="J1269">
            <v>148.18209999999999</v>
          </cell>
          <cell r="K1269">
            <v>37779</v>
          </cell>
          <cell r="L1269">
            <v>6.8199999999999997E-2</v>
          </cell>
          <cell r="M1269">
            <v>37779</v>
          </cell>
          <cell r="N1269">
            <v>5.9672999999999998</v>
          </cell>
          <cell r="O1269">
            <v>37779</v>
          </cell>
          <cell r="P1269">
            <v>1.0386</v>
          </cell>
          <cell r="Q1269">
            <v>37779</v>
          </cell>
          <cell r="R1269">
            <v>4.6779000000000002</v>
          </cell>
          <cell r="S1269">
            <v>37779</v>
          </cell>
          <cell r="T1269">
            <v>1.0416000000000001</v>
          </cell>
          <cell r="U1269">
            <v>37779</v>
          </cell>
          <cell r="V1269">
            <v>2.59</v>
          </cell>
          <cell r="W1269">
            <v>37779</v>
          </cell>
          <cell r="X1269">
            <v>6.1401000000000003</v>
          </cell>
          <cell r="Y1269">
            <v>37779</v>
          </cell>
          <cell r="Z1269">
            <v>5.3330000000000002</v>
          </cell>
        </row>
        <row r="1270">
          <cell r="A1270">
            <v>37780</v>
          </cell>
          <cell r="B1270">
            <v>1.1711</v>
          </cell>
          <cell r="C1270">
            <v>37780</v>
          </cell>
          <cell r="D1270">
            <v>8.0549999999999997</v>
          </cell>
          <cell r="E1270">
            <v>37780</v>
          </cell>
          <cell r="F1270">
            <v>9.4321000000000002</v>
          </cell>
          <cell r="G1270">
            <v>37780</v>
          </cell>
          <cell r="H1270">
            <v>13.4598</v>
          </cell>
          <cell r="I1270">
            <v>37780</v>
          </cell>
          <cell r="J1270">
            <v>148.18209999999999</v>
          </cell>
          <cell r="K1270">
            <v>37780</v>
          </cell>
          <cell r="L1270">
            <v>6.8199999999999997E-2</v>
          </cell>
          <cell r="M1270">
            <v>37780</v>
          </cell>
          <cell r="N1270">
            <v>5.9672999999999998</v>
          </cell>
          <cell r="O1270">
            <v>37780</v>
          </cell>
          <cell r="P1270">
            <v>1.0386</v>
          </cell>
          <cell r="Q1270">
            <v>37780</v>
          </cell>
          <cell r="R1270">
            <v>4.6779000000000002</v>
          </cell>
          <cell r="S1270">
            <v>37780</v>
          </cell>
          <cell r="T1270">
            <v>1.0416000000000001</v>
          </cell>
          <cell r="U1270">
            <v>37780</v>
          </cell>
          <cell r="V1270">
            <v>2.59</v>
          </cell>
          <cell r="W1270">
            <v>37780</v>
          </cell>
          <cell r="X1270">
            <v>6.1401000000000003</v>
          </cell>
          <cell r="Y1270">
            <v>37780</v>
          </cell>
          <cell r="Z1270">
            <v>5.3330000000000002</v>
          </cell>
        </row>
        <row r="1271">
          <cell r="A1271">
            <v>37781</v>
          </cell>
          <cell r="B1271">
            <v>1.1735</v>
          </cell>
          <cell r="C1271">
            <v>37781</v>
          </cell>
          <cell r="D1271">
            <v>7.9249999999999998</v>
          </cell>
          <cell r="E1271">
            <v>37781</v>
          </cell>
          <cell r="F1271">
            <v>9.3344000000000005</v>
          </cell>
          <cell r="G1271">
            <v>37781</v>
          </cell>
          <cell r="H1271">
            <v>13.0275</v>
          </cell>
          <cell r="I1271">
            <v>37781</v>
          </cell>
          <cell r="J1271">
            <v>150.56200000000001</v>
          </cell>
          <cell r="K1271">
            <v>37781</v>
          </cell>
          <cell r="L1271">
            <v>6.7000000000000004E-2</v>
          </cell>
          <cell r="M1271">
            <v>37781</v>
          </cell>
          <cell r="N1271">
            <v>5.8507999999999996</v>
          </cell>
          <cell r="O1271">
            <v>37781</v>
          </cell>
          <cell r="P1271">
            <v>1.0188999999999999</v>
          </cell>
          <cell r="Q1271">
            <v>37781</v>
          </cell>
          <cell r="R1271">
            <v>4.6082000000000001</v>
          </cell>
          <cell r="S1271">
            <v>37781</v>
          </cell>
          <cell r="T1271">
            <v>1.0215000000000001</v>
          </cell>
          <cell r="U1271">
            <v>37781</v>
          </cell>
          <cell r="V1271">
            <v>2.59</v>
          </cell>
          <cell r="W1271">
            <v>37781</v>
          </cell>
          <cell r="X1271">
            <v>6.0397999999999996</v>
          </cell>
          <cell r="Y1271">
            <v>37781</v>
          </cell>
          <cell r="Z1271">
            <v>5.2196999999999996</v>
          </cell>
        </row>
        <row r="1272">
          <cell r="A1272">
            <v>37782</v>
          </cell>
          <cell r="B1272">
            <v>1.1693</v>
          </cell>
          <cell r="C1272">
            <v>37782</v>
          </cell>
          <cell r="D1272">
            <v>7.9846000000000004</v>
          </cell>
          <cell r="E1272">
            <v>37782</v>
          </cell>
          <cell r="F1272">
            <v>9.3360000000000003</v>
          </cell>
          <cell r="G1272">
            <v>37782</v>
          </cell>
          <cell r="H1272">
            <v>13.076499999999999</v>
          </cell>
          <cell r="I1272">
            <v>37782</v>
          </cell>
          <cell r="J1272">
            <v>150.85890000000001</v>
          </cell>
          <cell r="K1272">
            <v>37782</v>
          </cell>
          <cell r="L1272">
            <v>6.7199999999999996E-2</v>
          </cell>
          <cell r="M1272">
            <v>37782</v>
          </cell>
          <cell r="N1272">
            <v>5.8071999999999999</v>
          </cell>
          <cell r="O1272">
            <v>37782</v>
          </cell>
          <cell r="P1272">
            <v>1.0152000000000001</v>
          </cell>
          <cell r="Q1272">
            <v>37782</v>
          </cell>
          <cell r="R1272">
            <v>4.569</v>
          </cell>
          <cell r="S1272">
            <v>37782</v>
          </cell>
          <cell r="T1272">
            <v>1.0139</v>
          </cell>
          <cell r="U1272">
            <v>37782</v>
          </cell>
          <cell r="V1272">
            <v>2.59</v>
          </cell>
          <cell r="W1272">
            <v>37782</v>
          </cell>
          <cell r="X1272">
            <v>6.0095000000000001</v>
          </cell>
          <cell r="Y1272">
            <v>37782</v>
          </cell>
          <cell r="Z1272">
            <v>5.1902999999999997</v>
          </cell>
        </row>
        <row r="1273">
          <cell r="A1273">
            <v>37783</v>
          </cell>
          <cell r="B1273">
            <v>1.1755</v>
          </cell>
          <cell r="C1273">
            <v>37783</v>
          </cell>
          <cell r="D1273">
            <v>7.95</v>
          </cell>
          <cell r="E1273">
            <v>37783</v>
          </cell>
          <cell r="F1273">
            <v>9.3346999999999998</v>
          </cell>
          <cell r="G1273">
            <v>37783</v>
          </cell>
          <cell r="H1273">
            <v>13.214700000000001</v>
          </cell>
          <cell r="I1273">
            <v>37783</v>
          </cell>
          <cell r="J1273">
            <v>150.69970000000001</v>
          </cell>
          <cell r="K1273">
            <v>37783</v>
          </cell>
          <cell r="L1273">
            <v>6.7199999999999996E-2</v>
          </cell>
          <cell r="M1273">
            <v>37783</v>
          </cell>
          <cell r="N1273">
            <v>5.8710000000000004</v>
          </cell>
          <cell r="O1273">
            <v>37783</v>
          </cell>
          <cell r="P1273">
            <v>1.0170999999999999</v>
          </cell>
          <cell r="Q1273">
            <v>37783</v>
          </cell>
          <cell r="R1273">
            <v>4.5731000000000002</v>
          </cell>
          <cell r="S1273">
            <v>37783</v>
          </cell>
          <cell r="T1273">
            <v>1.0237000000000001</v>
          </cell>
          <cell r="U1273">
            <v>37783</v>
          </cell>
          <cell r="V1273">
            <v>2.59</v>
          </cell>
          <cell r="W1273">
            <v>37783</v>
          </cell>
          <cell r="X1273">
            <v>6.0628000000000002</v>
          </cell>
          <cell r="Y1273">
            <v>37783</v>
          </cell>
          <cell r="Z1273">
            <v>5.2553999999999998</v>
          </cell>
        </row>
        <row r="1274">
          <cell r="A1274">
            <v>37784</v>
          </cell>
          <cell r="B1274">
            <v>1.1765000000000001</v>
          </cell>
          <cell r="C1274">
            <v>37784</v>
          </cell>
          <cell r="D1274">
            <v>7.7949999999999999</v>
          </cell>
          <cell r="E1274">
            <v>37784</v>
          </cell>
          <cell r="F1274">
            <v>9.1678999999999995</v>
          </cell>
          <cell r="G1274">
            <v>37784</v>
          </cell>
          <cell r="H1274">
            <v>12.999700000000001</v>
          </cell>
          <cell r="I1274">
            <v>37784</v>
          </cell>
          <cell r="J1274">
            <v>153.0917</v>
          </cell>
          <cell r="K1274">
            <v>37784</v>
          </cell>
          <cell r="L1274">
            <v>6.6199999999999995E-2</v>
          </cell>
          <cell r="M1274">
            <v>37784</v>
          </cell>
          <cell r="N1274">
            <v>5.7786</v>
          </cell>
          <cell r="O1274">
            <v>37784</v>
          </cell>
          <cell r="P1274">
            <v>0.99950000000000006</v>
          </cell>
          <cell r="Q1274">
            <v>37784</v>
          </cell>
          <cell r="R1274">
            <v>4.4893999999999998</v>
          </cell>
          <cell r="S1274">
            <v>37784</v>
          </cell>
          <cell r="T1274">
            <v>1.0101</v>
          </cell>
          <cell r="U1274">
            <v>37784</v>
          </cell>
          <cell r="V1274">
            <v>2.59</v>
          </cell>
          <cell r="W1274">
            <v>37784</v>
          </cell>
          <cell r="X1274">
            <v>5.9458000000000002</v>
          </cell>
          <cell r="Y1274">
            <v>37784</v>
          </cell>
          <cell r="Z1274">
            <v>5.1817000000000002</v>
          </cell>
        </row>
        <row r="1275">
          <cell r="A1275">
            <v>37785</v>
          </cell>
          <cell r="B1275">
            <v>1.1837</v>
          </cell>
          <cell r="C1275">
            <v>37785</v>
          </cell>
          <cell r="D1275">
            <v>7.86</v>
          </cell>
          <cell r="E1275">
            <v>37785</v>
          </cell>
          <cell r="F1275">
            <v>9.2621000000000002</v>
          </cell>
          <cell r="G1275">
            <v>37785</v>
          </cell>
          <cell r="H1275">
            <v>13.0663</v>
          </cell>
          <cell r="I1275">
            <v>37785</v>
          </cell>
          <cell r="J1275">
            <v>152.51419999999999</v>
          </cell>
          <cell r="K1275">
            <v>37785</v>
          </cell>
          <cell r="L1275">
            <v>6.6500000000000004E-2</v>
          </cell>
          <cell r="M1275">
            <v>37785</v>
          </cell>
          <cell r="N1275">
            <v>5.8578000000000001</v>
          </cell>
          <cell r="O1275">
            <v>37785</v>
          </cell>
          <cell r="P1275">
            <v>1.0021</v>
          </cell>
          <cell r="Q1275">
            <v>37785</v>
          </cell>
          <cell r="R1275">
            <v>4.5152000000000001</v>
          </cell>
          <cell r="S1275">
            <v>37785</v>
          </cell>
          <cell r="T1275">
            <v>1.0201</v>
          </cell>
          <cell r="U1275">
            <v>37785</v>
          </cell>
          <cell r="V1275">
            <v>2.57</v>
          </cell>
          <cell r="W1275">
            <v>37785</v>
          </cell>
          <cell r="X1275">
            <v>6.0221</v>
          </cell>
          <cell r="Y1275">
            <v>37785</v>
          </cell>
          <cell r="Z1275">
            <v>5.2234999999999996</v>
          </cell>
        </row>
        <row r="1276">
          <cell r="A1276">
            <v>37786</v>
          </cell>
          <cell r="B1276">
            <v>1.1837</v>
          </cell>
          <cell r="C1276">
            <v>37786</v>
          </cell>
          <cell r="D1276">
            <v>7.86</v>
          </cell>
          <cell r="E1276">
            <v>37786</v>
          </cell>
          <cell r="F1276">
            <v>9.2621000000000002</v>
          </cell>
          <cell r="G1276">
            <v>37786</v>
          </cell>
          <cell r="H1276">
            <v>13.0663</v>
          </cell>
          <cell r="I1276">
            <v>37786</v>
          </cell>
          <cell r="J1276">
            <v>152.51419999999999</v>
          </cell>
          <cell r="K1276">
            <v>37786</v>
          </cell>
          <cell r="L1276">
            <v>6.6500000000000004E-2</v>
          </cell>
          <cell r="M1276">
            <v>37786</v>
          </cell>
          <cell r="N1276">
            <v>5.8578000000000001</v>
          </cell>
          <cell r="O1276">
            <v>37786</v>
          </cell>
          <cell r="P1276">
            <v>1.0021</v>
          </cell>
          <cell r="Q1276">
            <v>37786</v>
          </cell>
          <cell r="R1276">
            <v>4.5152000000000001</v>
          </cell>
          <cell r="S1276">
            <v>37786</v>
          </cell>
          <cell r="T1276">
            <v>1.0201</v>
          </cell>
          <cell r="U1276">
            <v>37786</v>
          </cell>
          <cell r="V1276">
            <v>2.57</v>
          </cell>
          <cell r="W1276">
            <v>37786</v>
          </cell>
          <cell r="X1276">
            <v>6.0221</v>
          </cell>
          <cell r="Y1276">
            <v>37786</v>
          </cell>
          <cell r="Z1276">
            <v>5.2234999999999996</v>
          </cell>
        </row>
        <row r="1277">
          <cell r="A1277">
            <v>37787</v>
          </cell>
          <cell r="B1277">
            <v>1.1837</v>
          </cell>
          <cell r="C1277">
            <v>37787</v>
          </cell>
          <cell r="D1277">
            <v>7.86</v>
          </cell>
          <cell r="E1277">
            <v>37787</v>
          </cell>
          <cell r="F1277">
            <v>9.2621000000000002</v>
          </cell>
          <cell r="G1277">
            <v>37787</v>
          </cell>
          <cell r="H1277">
            <v>13.0663</v>
          </cell>
          <cell r="I1277">
            <v>37787</v>
          </cell>
          <cell r="J1277">
            <v>152.51419999999999</v>
          </cell>
          <cell r="K1277">
            <v>37787</v>
          </cell>
          <cell r="L1277">
            <v>6.6500000000000004E-2</v>
          </cell>
          <cell r="M1277">
            <v>37787</v>
          </cell>
          <cell r="N1277">
            <v>5.8578000000000001</v>
          </cell>
          <cell r="O1277">
            <v>37787</v>
          </cell>
          <cell r="P1277">
            <v>1.0021</v>
          </cell>
          <cell r="Q1277">
            <v>37787</v>
          </cell>
          <cell r="R1277">
            <v>4.5152000000000001</v>
          </cell>
          <cell r="S1277">
            <v>37787</v>
          </cell>
          <cell r="T1277">
            <v>1.0201</v>
          </cell>
          <cell r="U1277">
            <v>37787</v>
          </cell>
          <cell r="V1277">
            <v>2.57</v>
          </cell>
          <cell r="W1277">
            <v>37787</v>
          </cell>
          <cell r="X1277">
            <v>6.0221</v>
          </cell>
          <cell r="Y1277">
            <v>37787</v>
          </cell>
          <cell r="Z1277">
            <v>5.2234999999999996</v>
          </cell>
        </row>
        <row r="1278">
          <cell r="A1278">
            <v>37788</v>
          </cell>
          <cell r="B1278">
            <v>1.1839999999999999</v>
          </cell>
          <cell r="C1278">
            <v>37788</v>
          </cell>
          <cell r="D1278">
            <v>7.7552000000000003</v>
          </cell>
          <cell r="E1278">
            <v>37788</v>
          </cell>
          <cell r="F1278">
            <v>9.2205999999999992</v>
          </cell>
          <cell r="G1278">
            <v>37788</v>
          </cell>
          <cell r="H1278">
            <v>13.0511</v>
          </cell>
          <cell r="I1278">
            <v>37788</v>
          </cell>
          <cell r="J1278">
            <v>152.92259999999999</v>
          </cell>
          <cell r="K1278">
            <v>37788</v>
          </cell>
          <cell r="L1278">
            <v>6.6100000000000006E-2</v>
          </cell>
          <cell r="M1278">
            <v>37788</v>
          </cell>
          <cell r="N1278">
            <v>5.7904999999999998</v>
          </cell>
          <cell r="O1278">
            <v>37788</v>
          </cell>
          <cell r="P1278">
            <v>0.998</v>
          </cell>
          <cell r="Q1278">
            <v>37788</v>
          </cell>
          <cell r="R1278">
            <v>4.5033000000000003</v>
          </cell>
          <cell r="S1278">
            <v>37788</v>
          </cell>
          <cell r="T1278">
            <v>1.0137</v>
          </cell>
          <cell r="U1278">
            <v>37788</v>
          </cell>
          <cell r="V1278">
            <v>2.57</v>
          </cell>
          <cell r="W1278">
            <v>37788</v>
          </cell>
          <cell r="X1278">
            <v>5.9606000000000003</v>
          </cell>
          <cell r="Y1278">
            <v>37788</v>
          </cell>
          <cell r="Z1278">
            <v>5.1954000000000002</v>
          </cell>
        </row>
        <row r="1279">
          <cell r="A1279">
            <v>37789</v>
          </cell>
          <cell r="B1279">
            <v>1.1819</v>
          </cell>
          <cell r="C1279">
            <v>37789</v>
          </cell>
          <cell r="D1279">
            <v>7.8224999999999998</v>
          </cell>
          <cell r="E1279">
            <v>37789</v>
          </cell>
          <cell r="F1279">
            <v>9.2535000000000007</v>
          </cell>
          <cell r="G1279">
            <v>37789</v>
          </cell>
          <cell r="H1279">
            <v>13.1999</v>
          </cell>
          <cell r="I1279">
            <v>37789</v>
          </cell>
          <cell r="J1279">
            <v>151.1643</v>
          </cell>
          <cell r="K1279">
            <v>37789</v>
          </cell>
          <cell r="L1279">
            <v>6.6299999999999998E-2</v>
          </cell>
          <cell r="M1279">
            <v>37789</v>
          </cell>
          <cell r="N1279">
            <v>5.8545999999999996</v>
          </cell>
          <cell r="O1279">
            <v>37789</v>
          </cell>
          <cell r="P1279">
            <v>1.0049999999999999</v>
          </cell>
          <cell r="Q1279">
            <v>37789</v>
          </cell>
          <cell r="R1279">
            <v>4.5327999999999999</v>
          </cell>
          <cell r="S1279">
            <v>37789</v>
          </cell>
          <cell r="T1279">
            <v>1.0210999999999999</v>
          </cell>
          <cell r="U1279">
            <v>37789</v>
          </cell>
          <cell r="V1279">
            <v>2.54</v>
          </cell>
          <cell r="W1279">
            <v>37789</v>
          </cell>
          <cell r="X1279">
            <v>5.9851000000000001</v>
          </cell>
          <cell r="Y1279">
            <v>37789</v>
          </cell>
          <cell r="Z1279">
            <v>5.2472000000000003</v>
          </cell>
        </row>
        <row r="1280">
          <cell r="A1280">
            <v>37790</v>
          </cell>
          <cell r="B1280">
            <v>1.1688000000000001</v>
          </cell>
          <cell r="C1280">
            <v>37790</v>
          </cell>
          <cell r="D1280">
            <v>7.92</v>
          </cell>
          <cell r="E1280">
            <v>37790</v>
          </cell>
          <cell r="F1280">
            <v>9.2448999999999995</v>
          </cell>
          <cell r="G1280">
            <v>37790</v>
          </cell>
          <cell r="H1280">
            <v>13.2974</v>
          </cell>
          <cell r="I1280">
            <v>37790</v>
          </cell>
          <cell r="J1280">
            <v>149.6653</v>
          </cell>
          <cell r="K1280">
            <v>37790</v>
          </cell>
          <cell r="L1280">
            <v>6.7000000000000004E-2</v>
          </cell>
          <cell r="M1280">
            <v>37790</v>
          </cell>
          <cell r="N1280">
            <v>5.9253999999999998</v>
          </cell>
          <cell r="O1280">
            <v>37790</v>
          </cell>
          <cell r="P1280">
            <v>1.0152000000000001</v>
          </cell>
          <cell r="Q1280">
            <v>37790</v>
          </cell>
          <cell r="R1280">
            <v>4.5735000000000001</v>
          </cell>
          <cell r="S1280">
            <v>37790</v>
          </cell>
          <cell r="T1280">
            <v>1.0210999999999999</v>
          </cell>
          <cell r="U1280">
            <v>37790</v>
          </cell>
          <cell r="V1280">
            <v>2.54</v>
          </cell>
          <cell r="W1280">
            <v>37790</v>
          </cell>
          <cell r="X1280">
            <v>5.9813000000000001</v>
          </cell>
          <cell r="Y1280">
            <v>37790</v>
          </cell>
          <cell r="Z1280">
            <v>5.3261000000000003</v>
          </cell>
        </row>
        <row r="1281">
          <cell r="A1281">
            <v>37791</v>
          </cell>
          <cell r="B1281">
            <v>1.1733</v>
          </cell>
          <cell r="C1281">
            <v>37791</v>
          </cell>
          <cell r="D1281">
            <v>7.91</v>
          </cell>
          <cell r="E1281">
            <v>37791</v>
          </cell>
          <cell r="F1281">
            <v>9.2642000000000007</v>
          </cell>
          <cell r="G1281">
            <v>37791</v>
          </cell>
          <cell r="H1281">
            <v>13.290699999999999</v>
          </cell>
          <cell r="I1281">
            <v>37791</v>
          </cell>
          <cell r="J1281">
            <v>151.0224</v>
          </cell>
          <cell r="K1281">
            <v>37791</v>
          </cell>
          <cell r="L1281">
            <v>6.6900000000000001E-2</v>
          </cell>
          <cell r="M1281">
            <v>37791</v>
          </cell>
          <cell r="N1281">
            <v>5.8883000000000001</v>
          </cell>
          <cell r="O1281">
            <v>37791</v>
          </cell>
          <cell r="P1281">
            <v>1.0152000000000001</v>
          </cell>
          <cell r="Q1281">
            <v>37791</v>
          </cell>
          <cell r="R1281">
            <v>4.5696000000000003</v>
          </cell>
          <cell r="S1281">
            <v>37791</v>
          </cell>
          <cell r="T1281">
            <v>1.0212000000000001</v>
          </cell>
          <cell r="U1281">
            <v>37791</v>
          </cell>
          <cell r="V1281">
            <v>2.54</v>
          </cell>
          <cell r="W1281">
            <v>37791</v>
          </cell>
          <cell r="X1281">
            <v>6.0220000000000002</v>
          </cell>
          <cell r="Y1281">
            <v>37791</v>
          </cell>
          <cell r="Z1281">
            <v>5.3159000000000001</v>
          </cell>
        </row>
        <row r="1282">
          <cell r="A1282">
            <v>37792</v>
          </cell>
          <cell r="B1282">
            <v>1.1596</v>
          </cell>
          <cell r="C1282">
            <v>37792</v>
          </cell>
          <cell r="D1282">
            <v>7.8849999999999998</v>
          </cell>
          <cell r="E1282">
            <v>37792</v>
          </cell>
          <cell r="F1282">
            <v>9.1245999999999992</v>
          </cell>
          <cell r="G1282">
            <v>37792</v>
          </cell>
          <cell r="H1282">
            <v>13.126099999999999</v>
          </cell>
          <cell r="I1282">
            <v>37792</v>
          </cell>
          <cell r="J1282">
            <v>150.9847</v>
          </cell>
          <cell r="K1282">
            <v>37792</v>
          </cell>
          <cell r="L1282">
            <v>6.6600000000000006E-2</v>
          </cell>
          <cell r="M1282">
            <v>37792</v>
          </cell>
          <cell r="N1282">
            <v>5.7988999999999997</v>
          </cell>
          <cell r="O1282">
            <v>37792</v>
          </cell>
          <cell r="P1282">
            <v>1.0111000000000001</v>
          </cell>
          <cell r="Q1282">
            <v>37792</v>
          </cell>
          <cell r="R1282">
            <v>4.5369999999999999</v>
          </cell>
          <cell r="S1282">
            <v>37792</v>
          </cell>
          <cell r="T1282">
            <v>1.0077</v>
          </cell>
          <cell r="U1282">
            <v>37792</v>
          </cell>
          <cell r="V1282">
            <v>2.54</v>
          </cell>
          <cell r="W1282">
            <v>37792</v>
          </cell>
          <cell r="X1282">
            <v>5.9364999999999997</v>
          </cell>
          <cell r="Y1282">
            <v>37792</v>
          </cell>
          <cell r="Z1282">
            <v>5.2766000000000002</v>
          </cell>
        </row>
        <row r="1283">
          <cell r="A1283">
            <v>37793</v>
          </cell>
          <cell r="B1283">
            <v>1.1596</v>
          </cell>
          <cell r="C1283">
            <v>37793</v>
          </cell>
          <cell r="D1283">
            <v>7.8849999999999998</v>
          </cell>
          <cell r="E1283">
            <v>37793</v>
          </cell>
          <cell r="F1283">
            <v>9.1245999999999992</v>
          </cell>
          <cell r="G1283">
            <v>37793</v>
          </cell>
          <cell r="H1283">
            <v>13.126099999999999</v>
          </cell>
          <cell r="I1283">
            <v>37793</v>
          </cell>
          <cell r="J1283">
            <v>150.9847</v>
          </cell>
          <cell r="K1283">
            <v>37793</v>
          </cell>
          <cell r="L1283">
            <v>6.6600000000000006E-2</v>
          </cell>
          <cell r="M1283">
            <v>37793</v>
          </cell>
          <cell r="N1283">
            <v>5.7988999999999997</v>
          </cell>
          <cell r="O1283">
            <v>37793</v>
          </cell>
          <cell r="P1283">
            <v>1.0111000000000001</v>
          </cell>
          <cell r="Q1283">
            <v>37793</v>
          </cell>
          <cell r="R1283">
            <v>4.5369999999999999</v>
          </cell>
          <cell r="S1283">
            <v>37793</v>
          </cell>
          <cell r="T1283">
            <v>1.0077</v>
          </cell>
          <cell r="U1283">
            <v>37793</v>
          </cell>
          <cell r="V1283">
            <v>2.54</v>
          </cell>
          <cell r="W1283">
            <v>37793</v>
          </cell>
          <cell r="X1283">
            <v>5.9364999999999997</v>
          </cell>
          <cell r="Y1283">
            <v>37793</v>
          </cell>
          <cell r="Z1283">
            <v>5.2766000000000002</v>
          </cell>
        </row>
        <row r="1284">
          <cell r="A1284">
            <v>37794</v>
          </cell>
          <cell r="B1284">
            <v>1.1596</v>
          </cell>
          <cell r="C1284">
            <v>37794</v>
          </cell>
          <cell r="D1284">
            <v>7.8849999999999998</v>
          </cell>
          <cell r="E1284">
            <v>37794</v>
          </cell>
          <cell r="F1284">
            <v>9.1245999999999992</v>
          </cell>
          <cell r="G1284">
            <v>37794</v>
          </cell>
          <cell r="H1284">
            <v>13.126099999999999</v>
          </cell>
          <cell r="I1284">
            <v>37794</v>
          </cell>
          <cell r="J1284">
            <v>150.9847</v>
          </cell>
          <cell r="K1284">
            <v>37794</v>
          </cell>
          <cell r="L1284">
            <v>6.6600000000000006E-2</v>
          </cell>
          <cell r="M1284">
            <v>37794</v>
          </cell>
          <cell r="N1284">
            <v>5.7988999999999997</v>
          </cell>
          <cell r="O1284">
            <v>37794</v>
          </cell>
          <cell r="P1284">
            <v>1.0111000000000001</v>
          </cell>
          <cell r="Q1284">
            <v>37794</v>
          </cell>
          <cell r="R1284">
            <v>4.5369999999999999</v>
          </cell>
          <cell r="S1284">
            <v>37794</v>
          </cell>
          <cell r="T1284">
            <v>1.0077</v>
          </cell>
          <cell r="U1284">
            <v>37794</v>
          </cell>
          <cell r="V1284">
            <v>2.54</v>
          </cell>
          <cell r="W1284">
            <v>37794</v>
          </cell>
          <cell r="X1284">
            <v>5.9364999999999997</v>
          </cell>
          <cell r="Y1284">
            <v>37794</v>
          </cell>
          <cell r="Z1284">
            <v>5.2766000000000002</v>
          </cell>
        </row>
        <row r="1285">
          <cell r="A1285">
            <v>37795</v>
          </cell>
          <cell r="B1285">
            <v>1.1557999999999999</v>
          </cell>
          <cell r="C1285">
            <v>37795</v>
          </cell>
          <cell r="D1285">
            <v>7.9104000000000001</v>
          </cell>
          <cell r="E1285">
            <v>37795</v>
          </cell>
          <cell r="F1285">
            <v>9.1900999999999993</v>
          </cell>
          <cell r="G1285">
            <v>37795</v>
          </cell>
          <cell r="H1285">
            <v>13.230600000000001</v>
          </cell>
          <cell r="I1285">
            <v>37795</v>
          </cell>
          <cell r="J1285">
            <v>149.98390000000001</v>
          </cell>
          <cell r="K1285">
            <v>37795</v>
          </cell>
          <cell r="L1285">
            <v>6.7400000000000002E-2</v>
          </cell>
          <cell r="M1285">
            <v>37795</v>
          </cell>
          <cell r="N1285">
            <v>5.8418000000000001</v>
          </cell>
          <cell r="O1285">
            <v>37795</v>
          </cell>
          <cell r="P1285">
            <v>1.0176000000000001</v>
          </cell>
          <cell r="Q1285">
            <v>37795</v>
          </cell>
          <cell r="R1285">
            <v>4.5575999999999999</v>
          </cell>
          <cell r="S1285">
            <v>37795</v>
          </cell>
          <cell r="T1285">
            <v>1.0052000000000001</v>
          </cell>
          <cell r="U1285">
            <v>37795</v>
          </cell>
          <cell r="V1285">
            <v>2.54</v>
          </cell>
          <cell r="W1285">
            <v>37795</v>
          </cell>
          <cell r="X1285">
            <v>5.9943</v>
          </cell>
          <cell r="Y1285">
            <v>37795</v>
          </cell>
          <cell r="Z1285">
            <v>5.2638999999999996</v>
          </cell>
        </row>
        <row r="1286">
          <cell r="A1286">
            <v>37796</v>
          </cell>
          <cell r="B1286">
            <v>1.1485000000000001</v>
          </cell>
          <cell r="C1286">
            <v>37796</v>
          </cell>
          <cell r="D1286">
            <v>7.78</v>
          </cell>
          <cell r="E1286">
            <v>37796</v>
          </cell>
          <cell r="F1286">
            <v>8.9459999999999997</v>
          </cell>
          <cell r="G1286">
            <v>37796</v>
          </cell>
          <cell r="H1286">
            <v>12.904199999999999</v>
          </cell>
          <cell r="I1286">
            <v>37796</v>
          </cell>
          <cell r="J1286">
            <v>153.33080000000001</v>
          </cell>
          <cell r="K1286">
            <v>37796</v>
          </cell>
          <cell r="L1286">
            <v>6.59E-2</v>
          </cell>
          <cell r="M1286">
            <v>37796</v>
          </cell>
          <cell r="N1286">
            <v>5.7091000000000003</v>
          </cell>
          <cell r="O1286">
            <v>37796</v>
          </cell>
          <cell r="P1286">
            <v>0.99519999999999997</v>
          </cell>
          <cell r="Q1286">
            <v>37796</v>
          </cell>
          <cell r="R1286">
            <v>4.4580000000000002</v>
          </cell>
          <cell r="S1286">
            <v>37796</v>
          </cell>
          <cell r="T1286">
            <v>0.97589999999999999</v>
          </cell>
          <cell r="U1286">
            <v>37796</v>
          </cell>
          <cell r="V1286">
            <v>2.54</v>
          </cell>
          <cell r="W1286">
            <v>37796</v>
          </cell>
          <cell r="X1286">
            <v>5.8414999999999999</v>
          </cell>
          <cell r="Y1286">
            <v>37796</v>
          </cell>
          <cell r="Z1286">
            <v>5.1505999999999998</v>
          </cell>
        </row>
        <row r="1287">
          <cell r="A1287">
            <v>37797</v>
          </cell>
          <cell r="B1287">
            <v>1.1597</v>
          </cell>
          <cell r="C1287">
            <v>37797</v>
          </cell>
          <cell r="D1287">
            <v>7.69</v>
          </cell>
          <cell r="E1287">
            <v>37797</v>
          </cell>
          <cell r="F1287">
            <v>8.8621999999999996</v>
          </cell>
          <cell r="G1287">
            <v>37797</v>
          </cell>
          <cell r="H1287">
            <v>12.835000000000001</v>
          </cell>
          <cell r="I1287">
            <v>37797</v>
          </cell>
          <cell r="J1287">
            <v>154.67949999999999</v>
          </cell>
          <cell r="K1287">
            <v>37797</v>
          </cell>
          <cell r="L1287">
            <v>6.5000000000000002E-2</v>
          </cell>
          <cell r="M1287">
            <v>37797</v>
          </cell>
          <cell r="N1287">
            <v>5.6957000000000004</v>
          </cell>
          <cell r="O1287">
            <v>37797</v>
          </cell>
          <cell r="P1287">
            <v>0.98419999999999996</v>
          </cell>
          <cell r="Q1287">
            <v>37797</v>
          </cell>
          <cell r="R1287">
            <v>4.4162999999999997</v>
          </cell>
          <cell r="S1287">
            <v>37797</v>
          </cell>
          <cell r="T1287">
            <v>0.96660000000000001</v>
          </cell>
          <cell r="U1287">
            <v>37797</v>
          </cell>
          <cell r="V1287">
            <v>2.57</v>
          </cell>
          <cell r="W1287">
            <v>37797</v>
          </cell>
          <cell r="X1287">
            <v>5.7759</v>
          </cell>
          <cell r="Y1287">
            <v>37797</v>
          </cell>
          <cell r="Z1287">
            <v>5.1257000000000001</v>
          </cell>
        </row>
        <row r="1288">
          <cell r="A1288">
            <v>37798</v>
          </cell>
          <cell r="B1288">
            <v>1.1449</v>
          </cell>
          <cell r="C1288">
            <v>37798</v>
          </cell>
          <cell r="D1288">
            <v>7.5750000000000002</v>
          </cell>
          <cell r="E1288">
            <v>37798</v>
          </cell>
          <cell r="F1288">
            <v>8.6933000000000007</v>
          </cell>
          <cell r="G1288">
            <v>37798</v>
          </cell>
          <cell r="H1288">
            <v>12.6066</v>
          </cell>
          <cell r="I1288">
            <v>37798</v>
          </cell>
          <cell r="J1288">
            <v>156.34370000000001</v>
          </cell>
          <cell r="K1288">
            <v>37798</v>
          </cell>
          <cell r="L1288">
            <v>6.3600000000000004E-2</v>
          </cell>
          <cell r="M1288">
            <v>37798</v>
          </cell>
          <cell r="N1288">
            <v>5.5921000000000003</v>
          </cell>
          <cell r="O1288">
            <v>37798</v>
          </cell>
          <cell r="P1288">
            <v>0.97340000000000004</v>
          </cell>
          <cell r="Q1288">
            <v>37798</v>
          </cell>
          <cell r="R1288">
            <v>4.4162999999999997</v>
          </cell>
          <cell r="S1288">
            <v>37798</v>
          </cell>
          <cell r="T1288">
            <v>0.94420000000000004</v>
          </cell>
          <cell r="U1288">
            <v>37798</v>
          </cell>
          <cell r="V1288">
            <v>2.5299999999999998</v>
          </cell>
          <cell r="W1288">
            <v>37798</v>
          </cell>
          <cell r="X1288">
            <v>5.6151999999999997</v>
          </cell>
          <cell r="Y1288">
            <v>37798</v>
          </cell>
          <cell r="Z1288">
            <v>5.0412999999999997</v>
          </cell>
        </row>
        <row r="1289">
          <cell r="A1289">
            <v>37799</v>
          </cell>
          <cell r="B1289">
            <v>1.1414</v>
          </cell>
          <cell r="C1289">
            <v>37799</v>
          </cell>
          <cell r="D1289">
            <v>7.4702999999999999</v>
          </cell>
          <cell r="E1289">
            <v>37799</v>
          </cell>
          <cell r="F1289">
            <v>8.5263000000000009</v>
          </cell>
          <cell r="G1289">
            <v>37799</v>
          </cell>
          <cell r="H1289">
            <v>12.3581</v>
          </cell>
          <cell r="I1289">
            <v>37799</v>
          </cell>
          <cell r="J1289">
            <v>159.42939999999999</v>
          </cell>
          <cell r="K1289">
            <v>37799</v>
          </cell>
          <cell r="L1289">
            <v>6.2700000000000006E-2</v>
          </cell>
          <cell r="M1289">
            <v>37799</v>
          </cell>
          <cell r="N1289">
            <v>5.5632000000000001</v>
          </cell>
          <cell r="O1289">
            <v>37799</v>
          </cell>
          <cell r="P1289">
            <v>0.96079999999999999</v>
          </cell>
          <cell r="Q1289">
            <v>37799</v>
          </cell>
          <cell r="R1289">
            <v>4.2470999999999997</v>
          </cell>
          <cell r="S1289">
            <v>37799</v>
          </cell>
          <cell r="T1289">
            <v>0.93330000000000002</v>
          </cell>
          <cell r="U1289">
            <v>37799</v>
          </cell>
          <cell r="V1289">
            <v>2.5299999999999998</v>
          </cell>
          <cell r="W1289">
            <v>37799</v>
          </cell>
          <cell r="X1289">
            <v>5.5515999999999996</v>
          </cell>
          <cell r="Y1289">
            <v>37799</v>
          </cell>
          <cell r="Z1289">
            <v>4.9926000000000004</v>
          </cell>
        </row>
        <row r="1290">
          <cell r="A1290">
            <v>37800</v>
          </cell>
          <cell r="B1290">
            <v>1.1414</v>
          </cell>
          <cell r="C1290">
            <v>37800</v>
          </cell>
          <cell r="D1290">
            <v>7.4702999999999999</v>
          </cell>
          <cell r="E1290">
            <v>37800</v>
          </cell>
          <cell r="F1290">
            <v>8.5263000000000009</v>
          </cell>
          <cell r="G1290">
            <v>37800</v>
          </cell>
          <cell r="H1290">
            <v>12.3581</v>
          </cell>
          <cell r="I1290">
            <v>37800</v>
          </cell>
          <cell r="J1290">
            <v>159.42939999999999</v>
          </cell>
          <cell r="K1290">
            <v>37800</v>
          </cell>
          <cell r="L1290">
            <v>6.2700000000000006E-2</v>
          </cell>
          <cell r="M1290">
            <v>37800</v>
          </cell>
          <cell r="N1290">
            <v>5.5632000000000001</v>
          </cell>
          <cell r="O1290">
            <v>37800</v>
          </cell>
          <cell r="P1290">
            <v>0.96079999999999999</v>
          </cell>
          <cell r="Q1290">
            <v>37800</v>
          </cell>
          <cell r="R1290">
            <v>4.2470999999999997</v>
          </cell>
          <cell r="S1290">
            <v>37800</v>
          </cell>
          <cell r="T1290">
            <v>0.93330000000000002</v>
          </cell>
          <cell r="U1290">
            <v>37800</v>
          </cell>
          <cell r="V1290">
            <v>2.5299999999999998</v>
          </cell>
          <cell r="W1290">
            <v>37800</v>
          </cell>
          <cell r="X1290">
            <v>5.5515999999999996</v>
          </cell>
          <cell r="Y1290">
            <v>37800</v>
          </cell>
          <cell r="Z1290">
            <v>4.9926000000000004</v>
          </cell>
        </row>
        <row r="1291">
          <cell r="A1291">
            <v>37801</v>
          </cell>
          <cell r="B1291">
            <v>1.1414</v>
          </cell>
          <cell r="C1291">
            <v>37801</v>
          </cell>
          <cell r="D1291">
            <v>7.4702999999999999</v>
          </cell>
          <cell r="E1291">
            <v>37801</v>
          </cell>
          <cell r="F1291">
            <v>8.5263000000000009</v>
          </cell>
          <cell r="G1291">
            <v>37801</v>
          </cell>
          <cell r="H1291">
            <v>12.3581</v>
          </cell>
          <cell r="I1291">
            <v>37801</v>
          </cell>
          <cell r="J1291">
            <v>159.42939999999999</v>
          </cell>
          <cell r="K1291">
            <v>37801</v>
          </cell>
          <cell r="L1291">
            <v>6.2700000000000006E-2</v>
          </cell>
          <cell r="M1291">
            <v>37801</v>
          </cell>
          <cell r="N1291">
            <v>5.5632000000000001</v>
          </cell>
          <cell r="O1291">
            <v>37801</v>
          </cell>
          <cell r="P1291">
            <v>0.96079999999999999</v>
          </cell>
          <cell r="Q1291">
            <v>37801</v>
          </cell>
          <cell r="R1291">
            <v>4.2470999999999997</v>
          </cell>
          <cell r="S1291">
            <v>37801</v>
          </cell>
          <cell r="T1291">
            <v>0.93330000000000002</v>
          </cell>
          <cell r="U1291">
            <v>37801</v>
          </cell>
          <cell r="V1291">
            <v>2.5299999999999998</v>
          </cell>
          <cell r="W1291">
            <v>37801</v>
          </cell>
          <cell r="X1291">
            <v>5.5515999999999996</v>
          </cell>
          <cell r="Y1291">
            <v>37801</v>
          </cell>
          <cell r="Z1291">
            <v>4.9926000000000004</v>
          </cell>
        </row>
        <row r="1292">
          <cell r="A1292">
            <v>37802</v>
          </cell>
          <cell r="B1292">
            <v>1.1483000000000001</v>
          </cell>
          <cell r="C1292">
            <v>37802</v>
          </cell>
          <cell r="D1292">
            <v>7.4837999999999996</v>
          </cell>
          <cell r="E1292">
            <v>37802</v>
          </cell>
          <cell r="F1292">
            <v>8.5949000000000009</v>
          </cell>
          <cell r="G1292">
            <v>37802</v>
          </cell>
          <cell r="H1292">
            <v>12.395799999999999</v>
          </cell>
          <cell r="I1292">
            <v>37802</v>
          </cell>
          <cell r="J1292">
            <v>159.3869</v>
          </cell>
          <cell r="K1292">
            <v>37802</v>
          </cell>
          <cell r="L1292">
            <v>6.25E-2</v>
          </cell>
          <cell r="M1292">
            <v>37802</v>
          </cell>
          <cell r="N1292">
            <v>5.5595999999999997</v>
          </cell>
          <cell r="O1292">
            <v>37802</v>
          </cell>
          <cell r="P1292">
            <v>0.95989999999999998</v>
          </cell>
          <cell r="Q1292">
            <v>37802</v>
          </cell>
          <cell r="R1292">
            <v>4.2485999999999997</v>
          </cell>
          <cell r="S1292">
            <v>37802</v>
          </cell>
          <cell r="T1292">
            <v>0.93789999999999996</v>
          </cell>
          <cell r="U1292">
            <v>37802</v>
          </cell>
          <cell r="V1292">
            <v>2.5299999999999998</v>
          </cell>
          <cell r="W1292">
            <v>37802</v>
          </cell>
          <cell r="X1292">
            <v>5.5446999999999997</v>
          </cell>
          <cell r="Y1292">
            <v>37802</v>
          </cell>
          <cell r="Z1292">
            <v>5.0395000000000003</v>
          </cell>
        </row>
        <row r="1293">
          <cell r="A1293">
            <v>37803</v>
          </cell>
          <cell r="B1293">
            <v>1.1580999999999999</v>
          </cell>
          <cell r="C1293">
            <v>37803</v>
          </cell>
          <cell r="D1293">
            <v>7.4424999999999999</v>
          </cell>
          <cell r="E1293">
            <v>37803</v>
          </cell>
          <cell r="F1293">
            <v>8.6181999999999999</v>
          </cell>
          <cell r="G1293">
            <v>37803</v>
          </cell>
          <cell r="H1293">
            <v>12.4063</v>
          </cell>
          <cell r="I1293">
            <v>37803</v>
          </cell>
          <cell r="J1293">
            <v>159.59610000000001</v>
          </cell>
          <cell r="K1293">
            <v>37803</v>
          </cell>
          <cell r="L1293">
            <v>6.25E-2</v>
          </cell>
          <cell r="M1293">
            <v>37803</v>
          </cell>
          <cell r="N1293">
            <v>5.5229999999999997</v>
          </cell>
          <cell r="O1293">
            <v>37803</v>
          </cell>
          <cell r="P1293">
            <v>0.95689999999999997</v>
          </cell>
          <cell r="Q1293">
            <v>37803</v>
          </cell>
          <cell r="R1293">
            <v>4.2378999999999998</v>
          </cell>
          <cell r="S1293">
            <v>37803</v>
          </cell>
          <cell r="T1293">
            <v>0.93879999999999997</v>
          </cell>
          <cell r="U1293">
            <v>37803</v>
          </cell>
          <cell r="V1293">
            <v>2.5299999999999998</v>
          </cell>
          <cell r="W1293">
            <v>37803</v>
          </cell>
          <cell r="X1293">
            <v>5.5594000000000001</v>
          </cell>
          <cell r="Y1293">
            <v>37803</v>
          </cell>
          <cell r="Z1293">
            <v>5.0460000000000003</v>
          </cell>
        </row>
        <row r="1294">
          <cell r="A1294">
            <v>37804</v>
          </cell>
          <cell r="B1294">
            <v>1.1517999999999999</v>
          </cell>
          <cell r="C1294">
            <v>37804</v>
          </cell>
          <cell r="D1294">
            <v>7.4124999999999996</v>
          </cell>
          <cell r="E1294">
            <v>37804</v>
          </cell>
          <cell r="F1294">
            <v>8.5337999999999994</v>
          </cell>
          <cell r="G1294">
            <v>37804</v>
          </cell>
          <cell r="H1294">
            <v>12.4011</v>
          </cell>
          <cell r="I1294">
            <v>37804</v>
          </cell>
          <cell r="J1294">
            <v>159.4401</v>
          </cell>
          <cell r="K1294">
            <v>37804</v>
          </cell>
          <cell r="L1294">
            <v>6.2799999999999995E-2</v>
          </cell>
          <cell r="M1294">
            <v>37804</v>
          </cell>
          <cell r="N1294">
            <v>5.5624000000000002</v>
          </cell>
          <cell r="O1294">
            <v>37804</v>
          </cell>
          <cell r="P1294">
            <v>0.95479999999999998</v>
          </cell>
          <cell r="Q1294">
            <v>37804</v>
          </cell>
          <cell r="R1294">
            <v>4.2348999999999997</v>
          </cell>
          <cell r="S1294">
            <v>37804</v>
          </cell>
          <cell r="T1294">
            <v>0.93540000000000001</v>
          </cell>
          <cell r="U1294">
            <v>37804</v>
          </cell>
          <cell r="V1294">
            <v>2.48</v>
          </cell>
          <cell r="W1294">
            <v>37804</v>
          </cell>
          <cell r="X1294">
            <v>5.5343</v>
          </cell>
          <cell r="Y1294">
            <v>37804</v>
          </cell>
          <cell r="Z1294">
            <v>5.0683999999999996</v>
          </cell>
        </row>
        <row r="1295">
          <cell r="A1295">
            <v>37805</v>
          </cell>
          <cell r="B1295">
            <v>1.1485000000000001</v>
          </cell>
          <cell r="C1295">
            <v>37805</v>
          </cell>
          <cell r="D1295">
            <v>7.51</v>
          </cell>
          <cell r="E1295">
            <v>37805</v>
          </cell>
          <cell r="F1295">
            <v>8.5585000000000004</v>
          </cell>
          <cell r="G1295">
            <v>37805</v>
          </cell>
          <cell r="H1295">
            <v>12.5379</v>
          </cell>
          <cell r="I1295">
            <v>37805</v>
          </cell>
          <cell r="J1295">
            <v>157.61699999999999</v>
          </cell>
          <cell r="K1295">
            <v>37805</v>
          </cell>
          <cell r="L1295">
            <v>6.3600000000000004E-2</v>
          </cell>
          <cell r="M1295">
            <v>37805</v>
          </cell>
          <cell r="N1295">
            <v>5.6177000000000001</v>
          </cell>
          <cell r="O1295">
            <v>37805</v>
          </cell>
          <cell r="P1295">
            <v>0.96299999999999997</v>
          </cell>
          <cell r="Q1295">
            <v>37805</v>
          </cell>
          <cell r="R1295">
            <v>4.2655000000000003</v>
          </cell>
          <cell r="S1295">
            <v>37805</v>
          </cell>
          <cell r="T1295">
            <v>0.94189999999999996</v>
          </cell>
          <cell r="U1295">
            <v>37805</v>
          </cell>
          <cell r="V1295">
            <v>2.48</v>
          </cell>
          <cell r="W1295">
            <v>37805</v>
          </cell>
          <cell r="X1295">
            <v>5.5670999999999999</v>
          </cell>
          <cell r="Y1295">
            <v>37805</v>
          </cell>
          <cell r="Z1295">
            <v>5.1147</v>
          </cell>
        </row>
        <row r="1296">
          <cell r="A1296">
            <v>37806</v>
          </cell>
          <cell r="B1296">
            <v>1.1495</v>
          </cell>
          <cell r="C1296">
            <v>37806</v>
          </cell>
          <cell r="D1296">
            <v>7.4873000000000003</v>
          </cell>
          <cell r="E1296">
            <v>37806</v>
          </cell>
          <cell r="F1296">
            <v>8.6068999999999996</v>
          </cell>
          <cell r="G1296">
            <v>37806</v>
          </cell>
          <cell r="H1296">
            <v>12.484500000000001</v>
          </cell>
          <cell r="I1296">
            <v>37806</v>
          </cell>
          <cell r="J1296">
            <v>157.5891</v>
          </cell>
          <cell r="K1296">
            <v>37806</v>
          </cell>
          <cell r="L1296">
            <v>6.3399999999999998E-2</v>
          </cell>
          <cell r="M1296">
            <v>37806</v>
          </cell>
          <cell r="N1296">
            <v>5.5913000000000004</v>
          </cell>
          <cell r="O1296">
            <v>37806</v>
          </cell>
          <cell r="P1296">
            <v>0.96060000000000001</v>
          </cell>
          <cell r="Q1296">
            <v>37806</v>
          </cell>
          <cell r="R1296">
            <v>4.2803000000000004</v>
          </cell>
          <cell r="S1296">
            <v>37806</v>
          </cell>
          <cell r="T1296">
            <v>0.93479999999999996</v>
          </cell>
          <cell r="U1296">
            <v>37806</v>
          </cell>
          <cell r="V1296">
            <v>2.48</v>
          </cell>
          <cell r="W1296">
            <v>37806</v>
          </cell>
          <cell r="X1296">
            <v>5.5559000000000003</v>
          </cell>
          <cell r="Y1296">
            <v>37806</v>
          </cell>
          <cell r="Z1296">
            <v>5.0734000000000004</v>
          </cell>
        </row>
        <row r="1297">
          <cell r="A1297">
            <v>37807</v>
          </cell>
          <cell r="B1297">
            <v>1.1495</v>
          </cell>
          <cell r="C1297">
            <v>37807</v>
          </cell>
          <cell r="D1297">
            <v>7.4873000000000003</v>
          </cell>
          <cell r="E1297">
            <v>37807</v>
          </cell>
          <cell r="F1297">
            <v>8.6068999999999996</v>
          </cell>
          <cell r="G1297">
            <v>37807</v>
          </cell>
          <cell r="H1297">
            <v>12.484500000000001</v>
          </cell>
          <cell r="I1297">
            <v>37807</v>
          </cell>
          <cell r="J1297">
            <v>157.5891</v>
          </cell>
          <cell r="K1297">
            <v>37807</v>
          </cell>
          <cell r="L1297">
            <v>6.3399999999999998E-2</v>
          </cell>
          <cell r="M1297">
            <v>37807</v>
          </cell>
          <cell r="N1297">
            <v>5.5913000000000004</v>
          </cell>
          <cell r="O1297">
            <v>37807</v>
          </cell>
          <cell r="P1297">
            <v>0.96060000000000001</v>
          </cell>
          <cell r="Q1297">
            <v>37807</v>
          </cell>
          <cell r="R1297">
            <v>4.2803000000000004</v>
          </cell>
          <cell r="S1297">
            <v>37807</v>
          </cell>
          <cell r="T1297">
            <v>0.93479999999999996</v>
          </cell>
          <cell r="U1297">
            <v>37807</v>
          </cell>
          <cell r="V1297">
            <v>2.48</v>
          </cell>
          <cell r="W1297">
            <v>37807</v>
          </cell>
          <cell r="X1297">
            <v>5.5559000000000003</v>
          </cell>
          <cell r="Y1297">
            <v>37807</v>
          </cell>
          <cell r="Z1297">
            <v>5.0734000000000004</v>
          </cell>
        </row>
        <row r="1298">
          <cell r="A1298">
            <v>37808</v>
          </cell>
          <cell r="B1298">
            <v>1.1495</v>
          </cell>
          <cell r="C1298">
            <v>37808</v>
          </cell>
          <cell r="D1298">
            <v>7.4873000000000003</v>
          </cell>
          <cell r="E1298">
            <v>37808</v>
          </cell>
          <cell r="F1298">
            <v>8.6068999999999996</v>
          </cell>
          <cell r="G1298">
            <v>37808</v>
          </cell>
          <cell r="H1298">
            <v>12.484500000000001</v>
          </cell>
          <cell r="I1298">
            <v>37808</v>
          </cell>
          <cell r="J1298">
            <v>157.5891</v>
          </cell>
          <cell r="K1298">
            <v>37808</v>
          </cell>
          <cell r="L1298">
            <v>6.3399999999999998E-2</v>
          </cell>
          <cell r="M1298">
            <v>37808</v>
          </cell>
          <cell r="N1298">
            <v>5.5913000000000004</v>
          </cell>
          <cell r="O1298">
            <v>37808</v>
          </cell>
          <cell r="P1298">
            <v>0.96060000000000001</v>
          </cell>
          <cell r="Q1298">
            <v>37808</v>
          </cell>
          <cell r="R1298">
            <v>4.2803000000000004</v>
          </cell>
          <cell r="S1298">
            <v>37808</v>
          </cell>
          <cell r="T1298">
            <v>0.93479999999999996</v>
          </cell>
          <cell r="U1298">
            <v>37808</v>
          </cell>
          <cell r="V1298">
            <v>2.48</v>
          </cell>
          <cell r="W1298">
            <v>37808</v>
          </cell>
          <cell r="X1298">
            <v>5.5559000000000003</v>
          </cell>
          <cell r="Y1298">
            <v>37808</v>
          </cell>
          <cell r="Z1298">
            <v>5.0734000000000004</v>
          </cell>
        </row>
        <row r="1299">
          <cell r="A1299">
            <v>37809</v>
          </cell>
          <cell r="B1299">
            <v>1.1324000000000001</v>
          </cell>
          <cell r="C1299">
            <v>37809</v>
          </cell>
          <cell r="D1299">
            <v>7.5087000000000002</v>
          </cell>
          <cell r="E1299">
            <v>37809</v>
          </cell>
          <cell r="F1299">
            <v>8.4681999999999995</v>
          </cell>
          <cell r="G1299">
            <v>37809</v>
          </cell>
          <cell r="H1299">
            <v>12.3857</v>
          </cell>
          <cell r="I1299">
            <v>37809</v>
          </cell>
          <cell r="J1299">
            <v>157.31829999999999</v>
          </cell>
          <cell r="K1299">
            <v>37809</v>
          </cell>
          <cell r="L1299">
            <v>6.3600000000000004E-2</v>
          </cell>
          <cell r="M1299">
            <v>37809</v>
          </cell>
          <cell r="N1299">
            <v>5.5738000000000003</v>
          </cell>
          <cell r="O1299">
            <v>37809</v>
          </cell>
          <cell r="P1299">
            <v>0.96350000000000002</v>
          </cell>
          <cell r="Q1299">
            <v>37809</v>
          </cell>
          <cell r="R1299">
            <v>4.2712000000000003</v>
          </cell>
          <cell r="S1299">
            <v>37809</v>
          </cell>
          <cell r="T1299">
            <v>0.92269999999999996</v>
          </cell>
          <cell r="U1299">
            <v>37809</v>
          </cell>
          <cell r="V1299">
            <v>2.46</v>
          </cell>
          <cell r="W1299">
            <v>37809</v>
          </cell>
          <cell r="X1299">
            <v>5.4696999999999996</v>
          </cell>
          <cell r="Y1299">
            <v>37809</v>
          </cell>
          <cell r="Z1299">
            <v>5.0942999999999996</v>
          </cell>
        </row>
        <row r="1300">
          <cell r="A1300">
            <v>37810</v>
          </cell>
          <cell r="B1300">
            <v>1.1293</v>
          </cell>
          <cell r="C1300">
            <v>37810</v>
          </cell>
          <cell r="D1300">
            <v>7.6524999999999999</v>
          </cell>
          <cell r="E1300">
            <v>37810</v>
          </cell>
          <cell r="F1300">
            <v>8.6278000000000006</v>
          </cell>
          <cell r="G1300">
            <v>37810</v>
          </cell>
          <cell r="H1300">
            <v>12.495100000000001</v>
          </cell>
          <cell r="I1300">
            <v>37810</v>
          </cell>
          <cell r="J1300">
            <v>154.3809</v>
          </cell>
          <cell r="K1300">
            <v>37810</v>
          </cell>
          <cell r="L1300">
            <v>6.4699999999999994E-2</v>
          </cell>
          <cell r="M1300">
            <v>37810</v>
          </cell>
          <cell r="N1300">
            <v>5.6033999999999997</v>
          </cell>
          <cell r="O1300">
            <v>37810</v>
          </cell>
          <cell r="P1300">
            <v>0.98029999999999995</v>
          </cell>
          <cell r="Q1300">
            <v>37810</v>
          </cell>
          <cell r="R1300">
            <v>4.3543000000000003</v>
          </cell>
          <cell r="S1300">
            <v>37810</v>
          </cell>
          <cell r="T1300">
            <v>0.94630000000000003</v>
          </cell>
          <cell r="U1300">
            <v>37810</v>
          </cell>
          <cell r="V1300">
            <v>2.46</v>
          </cell>
          <cell r="W1300">
            <v>37810</v>
          </cell>
          <cell r="X1300">
            <v>5.5856000000000003</v>
          </cell>
          <cell r="Y1300">
            <v>37810</v>
          </cell>
          <cell r="Z1300">
            <v>5.0529999999999999</v>
          </cell>
        </row>
        <row r="1301">
          <cell r="A1301">
            <v>37811</v>
          </cell>
          <cell r="B1301">
            <v>1.1328</v>
          </cell>
          <cell r="C1301">
            <v>37811</v>
          </cell>
          <cell r="D1301">
            <v>7.585</v>
          </cell>
          <cell r="E1301">
            <v>37811</v>
          </cell>
          <cell r="F1301">
            <v>8.5734999999999992</v>
          </cell>
          <cell r="G1301">
            <v>37811</v>
          </cell>
          <cell r="H1301">
            <v>12.424099999999999</v>
          </cell>
          <cell r="I1301">
            <v>37811</v>
          </cell>
          <cell r="J1301">
            <v>155.15129999999999</v>
          </cell>
          <cell r="K1301">
            <v>37811</v>
          </cell>
          <cell r="L1301">
            <v>6.4500000000000002E-2</v>
          </cell>
          <cell r="M1301">
            <v>37811</v>
          </cell>
          <cell r="N1301">
            <v>5.5319000000000003</v>
          </cell>
          <cell r="O1301">
            <v>37811</v>
          </cell>
          <cell r="P1301">
            <v>0.97319999999999995</v>
          </cell>
          <cell r="Q1301">
            <v>37811</v>
          </cell>
          <cell r="R1301">
            <v>4.3526999999999996</v>
          </cell>
          <cell r="S1301">
            <v>37811</v>
          </cell>
          <cell r="T1301">
            <v>0.94359999999999999</v>
          </cell>
          <cell r="U1301">
            <v>37811</v>
          </cell>
          <cell r="V1301">
            <v>2.46</v>
          </cell>
          <cell r="W1301">
            <v>37811</v>
          </cell>
          <cell r="X1301">
            <v>5.5885999999999996</v>
          </cell>
          <cell r="Y1301">
            <v>37811</v>
          </cell>
          <cell r="Z1301">
            <v>4.9981</v>
          </cell>
        </row>
        <row r="1302">
          <cell r="A1302">
            <v>37812</v>
          </cell>
          <cell r="B1302">
            <v>1.1387</v>
          </cell>
          <cell r="C1302">
            <v>37812</v>
          </cell>
          <cell r="D1302">
            <v>7.5137999999999998</v>
          </cell>
          <cell r="E1302">
            <v>37812</v>
          </cell>
          <cell r="F1302">
            <v>8.5539000000000005</v>
          </cell>
          <cell r="G1302">
            <v>37812</v>
          </cell>
          <cell r="H1302">
            <v>12.292199999999999</v>
          </cell>
          <cell r="I1302">
            <v>37812</v>
          </cell>
          <cell r="J1302">
            <v>156.71209999999999</v>
          </cell>
          <cell r="K1302">
            <v>37812</v>
          </cell>
          <cell r="L1302">
            <v>6.3899999999999998E-2</v>
          </cell>
          <cell r="M1302">
            <v>37812</v>
          </cell>
          <cell r="N1302">
            <v>5.4360999999999997</v>
          </cell>
          <cell r="O1302">
            <v>37812</v>
          </cell>
          <cell r="P1302">
            <v>0.96350000000000002</v>
          </cell>
          <cell r="Q1302">
            <v>37812</v>
          </cell>
          <cell r="R1302">
            <v>4.2893999999999997</v>
          </cell>
          <cell r="S1302">
            <v>37812</v>
          </cell>
          <cell r="T1302">
            <v>0.93579999999999997</v>
          </cell>
          <cell r="U1302">
            <v>37812</v>
          </cell>
          <cell r="V1302">
            <v>2.46</v>
          </cell>
          <cell r="W1302">
            <v>37812</v>
          </cell>
          <cell r="X1302">
            <v>5.5263999999999998</v>
          </cell>
          <cell r="Y1302">
            <v>37812</v>
          </cell>
          <cell r="Z1302">
            <v>4.9478999999999997</v>
          </cell>
        </row>
        <row r="1303">
          <cell r="A1303">
            <v>37813</v>
          </cell>
          <cell r="B1303">
            <v>1.1307</v>
          </cell>
          <cell r="C1303">
            <v>37813</v>
          </cell>
          <cell r="D1303">
            <v>7.5750000000000002</v>
          </cell>
          <cell r="E1303">
            <v>37813</v>
          </cell>
          <cell r="F1303">
            <v>8.5632999999999999</v>
          </cell>
          <cell r="G1303">
            <v>37813</v>
          </cell>
          <cell r="H1303">
            <v>12.339499999999999</v>
          </cell>
          <cell r="I1303">
            <v>37813</v>
          </cell>
          <cell r="J1303">
            <v>155.78649999999999</v>
          </cell>
          <cell r="K1303">
            <v>37813</v>
          </cell>
          <cell r="L1303">
            <v>6.4299999999999996E-2</v>
          </cell>
          <cell r="M1303">
            <v>37813</v>
          </cell>
          <cell r="N1303">
            <v>5.4955999999999996</v>
          </cell>
          <cell r="O1303">
            <v>37813</v>
          </cell>
          <cell r="P1303">
            <v>0.97050000000000003</v>
          </cell>
          <cell r="Q1303">
            <v>37813</v>
          </cell>
          <cell r="R1303">
            <v>4.3159000000000001</v>
          </cell>
          <cell r="S1303">
            <v>37813</v>
          </cell>
          <cell r="T1303">
            <v>0.9335</v>
          </cell>
          <cell r="U1303">
            <v>37813</v>
          </cell>
          <cell r="V1303">
            <v>2.46</v>
          </cell>
          <cell r="W1303">
            <v>37813</v>
          </cell>
          <cell r="X1303">
            <v>5.5019999999999998</v>
          </cell>
          <cell r="Y1303">
            <v>37813</v>
          </cell>
          <cell r="Z1303">
            <v>4.9908999999999999</v>
          </cell>
        </row>
        <row r="1304">
          <cell r="A1304">
            <v>37814</v>
          </cell>
          <cell r="B1304">
            <v>1.1307</v>
          </cell>
          <cell r="C1304">
            <v>37814</v>
          </cell>
          <cell r="D1304">
            <v>7.5750000000000002</v>
          </cell>
          <cell r="E1304">
            <v>37814</v>
          </cell>
          <cell r="F1304">
            <v>8.5632999999999999</v>
          </cell>
          <cell r="G1304">
            <v>37814</v>
          </cell>
          <cell r="H1304">
            <v>12.339499999999999</v>
          </cell>
          <cell r="I1304">
            <v>37814</v>
          </cell>
          <cell r="J1304">
            <v>155.78649999999999</v>
          </cell>
          <cell r="K1304">
            <v>37814</v>
          </cell>
          <cell r="L1304">
            <v>6.4299999999999996E-2</v>
          </cell>
          <cell r="M1304">
            <v>37814</v>
          </cell>
          <cell r="N1304">
            <v>5.4955999999999996</v>
          </cell>
          <cell r="O1304">
            <v>37814</v>
          </cell>
          <cell r="P1304">
            <v>0.97050000000000003</v>
          </cell>
          <cell r="Q1304">
            <v>37814</v>
          </cell>
          <cell r="R1304">
            <v>4.3159000000000001</v>
          </cell>
          <cell r="S1304">
            <v>37814</v>
          </cell>
          <cell r="T1304">
            <v>0.9335</v>
          </cell>
          <cell r="U1304">
            <v>37814</v>
          </cell>
          <cell r="V1304">
            <v>2.46</v>
          </cell>
          <cell r="W1304">
            <v>37814</v>
          </cell>
          <cell r="X1304">
            <v>5.5019999999999998</v>
          </cell>
          <cell r="Y1304">
            <v>37814</v>
          </cell>
          <cell r="Z1304">
            <v>4.9908999999999999</v>
          </cell>
        </row>
        <row r="1305">
          <cell r="A1305">
            <v>37815</v>
          </cell>
          <cell r="B1305">
            <v>1.1307</v>
          </cell>
          <cell r="C1305">
            <v>37815</v>
          </cell>
          <cell r="D1305">
            <v>7.5750000000000002</v>
          </cell>
          <cell r="E1305">
            <v>37815</v>
          </cell>
          <cell r="F1305">
            <v>8.5632999999999999</v>
          </cell>
          <cell r="G1305">
            <v>37815</v>
          </cell>
          <cell r="H1305">
            <v>12.339499999999999</v>
          </cell>
          <cell r="I1305">
            <v>37815</v>
          </cell>
          <cell r="J1305">
            <v>155.78649999999999</v>
          </cell>
          <cell r="K1305">
            <v>37815</v>
          </cell>
          <cell r="L1305">
            <v>6.4299999999999996E-2</v>
          </cell>
          <cell r="M1305">
            <v>37815</v>
          </cell>
          <cell r="N1305">
            <v>5.4955999999999996</v>
          </cell>
          <cell r="O1305">
            <v>37815</v>
          </cell>
          <cell r="P1305">
            <v>0.97050000000000003</v>
          </cell>
          <cell r="Q1305">
            <v>37815</v>
          </cell>
          <cell r="R1305">
            <v>4.3159000000000001</v>
          </cell>
          <cell r="S1305">
            <v>37815</v>
          </cell>
          <cell r="T1305">
            <v>0.9335</v>
          </cell>
          <cell r="U1305">
            <v>37815</v>
          </cell>
          <cell r="V1305">
            <v>2.46</v>
          </cell>
          <cell r="W1305">
            <v>37815</v>
          </cell>
          <cell r="X1305">
            <v>5.5019999999999998</v>
          </cell>
          <cell r="Y1305">
            <v>37815</v>
          </cell>
          <cell r="Z1305">
            <v>4.9908999999999999</v>
          </cell>
        </row>
        <row r="1306">
          <cell r="A1306">
            <v>37816</v>
          </cell>
          <cell r="B1306">
            <v>1.1286</v>
          </cell>
          <cell r="C1306">
            <v>37816</v>
          </cell>
          <cell r="D1306">
            <v>7.5805999999999996</v>
          </cell>
          <cell r="E1306">
            <v>37816</v>
          </cell>
          <cell r="F1306">
            <v>8.5816999999999997</v>
          </cell>
          <cell r="G1306">
            <v>37816</v>
          </cell>
          <cell r="H1306">
            <v>12.2097</v>
          </cell>
          <cell r="I1306">
            <v>37816</v>
          </cell>
          <cell r="J1306">
            <v>155.0341</v>
          </cell>
          <cell r="K1306">
            <v>37816</v>
          </cell>
          <cell r="L1306">
            <v>6.4500000000000002E-2</v>
          </cell>
          <cell r="M1306">
            <v>37816</v>
          </cell>
          <cell r="N1306">
            <v>5.5254000000000003</v>
          </cell>
          <cell r="O1306">
            <v>37816</v>
          </cell>
          <cell r="P1306">
            <v>0.9728</v>
          </cell>
          <cell r="Q1306">
            <v>37816</v>
          </cell>
          <cell r="R1306">
            <v>4.3193000000000001</v>
          </cell>
          <cell r="S1306">
            <v>37816</v>
          </cell>
          <cell r="T1306">
            <v>0.93730000000000002</v>
          </cell>
          <cell r="U1306">
            <v>37816</v>
          </cell>
          <cell r="V1306">
            <v>2.46</v>
          </cell>
          <cell r="W1306">
            <v>37816</v>
          </cell>
          <cell r="X1306">
            <v>5.5247999999999999</v>
          </cell>
          <cell r="Y1306">
            <v>37816</v>
          </cell>
          <cell r="Z1306">
            <v>4.9965999999999999</v>
          </cell>
        </row>
        <row r="1307">
          <cell r="A1307">
            <v>37817</v>
          </cell>
          <cell r="B1307">
            <v>1.1188</v>
          </cell>
          <cell r="C1307">
            <v>37817</v>
          </cell>
          <cell r="D1307">
            <v>7.6574999999999998</v>
          </cell>
          <cell r="E1307">
            <v>37817</v>
          </cell>
          <cell r="F1307">
            <v>8.5602</v>
          </cell>
          <cell r="G1307">
            <v>37817</v>
          </cell>
          <cell r="H1307">
            <v>12.2257</v>
          </cell>
          <cell r="I1307">
            <v>37817</v>
          </cell>
          <cell r="J1307">
            <v>153.72730000000001</v>
          </cell>
          <cell r="K1307">
            <v>37817</v>
          </cell>
          <cell r="L1307">
            <v>6.4899999999999999E-2</v>
          </cell>
          <cell r="M1307">
            <v>37817</v>
          </cell>
          <cell r="N1307">
            <v>5.4951999999999996</v>
          </cell>
          <cell r="O1307">
            <v>37817</v>
          </cell>
          <cell r="P1307">
            <v>0.98089999999999999</v>
          </cell>
          <cell r="Q1307">
            <v>37817</v>
          </cell>
          <cell r="R1307">
            <v>4.3567999999999998</v>
          </cell>
          <cell r="S1307">
            <v>37817</v>
          </cell>
          <cell r="T1307">
            <v>0.9355</v>
          </cell>
          <cell r="U1307">
            <v>37817</v>
          </cell>
          <cell r="V1307">
            <v>2.4</v>
          </cell>
          <cell r="W1307">
            <v>37817</v>
          </cell>
          <cell r="X1307">
            <v>5.5213999999999999</v>
          </cell>
          <cell r="Y1307">
            <v>37817</v>
          </cell>
          <cell r="Z1307">
            <v>4.9926000000000004</v>
          </cell>
        </row>
        <row r="1308">
          <cell r="A1308">
            <v>37818</v>
          </cell>
          <cell r="B1308">
            <v>1.1218999999999999</v>
          </cell>
          <cell r="C1308">
            <v>37818</v>
          </cell>
          <cell r="D1308">
            <v>7.7812999999999999</v>
          </cell>
          <cell r="E1308">
            <v>37818</v>
          </cell>
          <cell r="F1308">
            <v>8.7262000000000004</v>
          </cell>
          <cell r="G1308">
            <v>37818</v>
          </cell>
          <cell r="H1308">
            <v>12.402699999999999</v>
          </cell>
          <cell r="I1308">
            <v>37818</v>
          </cell>
          <cell r="J1308">
            <v>151.50659999999999</v>
          </cell>
          <cell r="K1308">
            <v>37818</v>
          </cell>
          <cell r="L1308">
            <v>6.5500000000000003E-2</v>
          </cell>
          <cell r="M1308">
            <v>37818</v>
          </cell>
          <cell r="N1308">
            <v>5.5869999999999997</v>
          </cell>
          <cell r="O1308">
            <v>37818</v>
          </cell>
          <cell r="P1308">
            <v>0.99570000000000003</v>
          </cell>
          <cell r="Q1308">
            <v>37818</v>
          </cell>
          <cell r="R1308">
            <v>4.4298000000000002</v>
          </cell>
          <cell r="S1308">
            <v>37818</v>
          </cell>
          <cell r="T1308">
            <v>0.95</v>
          </cell>
          <cell r="U1308">
            <v>37818</v>
          </cell>
          <cell r="V1308">
            <v>2.4300000000000002</v>
          </cell>
          <cell r="W1308">
            <v>37818</v>
          </cell>
          <cell r="X1308">
            <v>5.6467999999999998</v>
          </cell>
          <cell r="Y1308">
            <v>37818</v>
          </cell>
          <cell r="Z1308">
            <v>5.0952999999999999</v>
          </cell>
        </row>
        <row r="1309">
          <cell r="A1309">
            <v>37819</v>
          </cell>
          <cell r="B1309">
            <v>1.1212</v>
          </cell>
          <cell r="C1309">
            <v>37819</v>
          </cell>
          <cell r="D1309">
            <v>7.7019000000000002</v>
          </cell>
          <cell r="E1309">
            <v>37819</v>
          </cell>
          <cell r="F1309">
            <v>8.6546000000000003</v>
          </cell>
          <cell r="G1309">
            <v>37819</v>
          </cell>
          <cell r="H1309">
            <v>12.3536</v>
          </cell>
          <cell r="I1309">
            <v>37819</v>
          </cell>
          <cell r="J1309">
            <v>152.1978</v>
          </cell>
          <cell r="K1309">
            <v>37819</v>
          </cell>
          <cell r="L1309">
            <v>6.5100000000000005E-2</v>
          </cell>
          <cell r="M1309">
            <v>37819</v>
          </cell>
          <cell r="N1309">
            <v>5.5362999999999998</v>
          </cell>
          <cell r="O1309">
            <v>37819</v>
          </cell>
          <cell r="P1309">
            <v>0.99170000000000003</v>
          </cell>
          <cell r="Q1309">
            <v>37819</v>
          </cell>
          <cell r="R1309">
            <v>4.3783000000000003</v>
          </cell>
          <cell r="S1309">
            <v>37819</v>
          </cell>
          <cell r="T1309">
            <v>0.93930000000000002</v>
          </cell>
          <cell r="U1309">
            <v>37819</v>
          </cell>
          <cell r="V1309">
            <v>2.4500000000000002</v>
          </cell>
          <cell r="W1309">
            <v>37819</v>
          </cell>
          <cell r="X1309">
            <v>5.6475999999999997</v>
          </cell>
          <cell r="Y1309">
            <v>37819</v>
          </cell>
          <cell r="Z1309">
            <v>5.0486000000000004</v>
          </cell>
        </row>
        <row r="1310">
          <cell r="A1310">
            <v>37820</v>
          </cell>
          <cell r="B1310">
            <v>1.1286</v>
          </cell>
          <cell r="C1310">
            <v>37820</v>
          </cell>
          <cell r="D1310">
            <v>7.6725000000000003</v>
          </cell>
          <cell r="E1310">
            <v>37820</v>
          </cell>
          <cell r="F1310">
            <v>8.6760000000000002</v>
          </cell>
          <cell r="G1310">
            <v>37820</v>
          </cell>
          <cell r="H1310">
            <v>12.165800000000001</v>
          </cell>
          <cell r="I1310">
            <v>37820</v>
          </cell>
          <cell r="J1310">
            <v>154.4401</v>
          </cell>
          <cell r="K1310">
            <v>37820</v>
          </cell>
          <cell r="L1310">
            <v>6.4699999999999994E-2</v>
          </cell>
          <cell r="M1310">
            <v>37820</v>
          </cell>
          <cell r="N1310">
            <v>5.4421999999999997</v>
          </cell>
          <cell r="O1310">
            <v>37820</v>
          </cell>
          <cell r="P1310">
            <v>0.98180000000000001</v>
          </cell>
          <cell r="Q1310">
            <v>37820</v>
          </cell>
          <cell r="R1310">
            <v>4.3643999999999998</v>
          </cell>
          <cell r="S1310">
            <v>37820</v>
          </cell>
          <cell r="T1310">
            <v>0.93189999999999995</v>
          </cell>
          <cell r="U1310">
            <v>37820</v>
          </cell>
          <cell r="V1310">
            <v>2.4500000000000002</v>
          </cell>
          <cell r="W1310">
            <v>37820</v>
          </cell>
          <cell r="X1310">
            <v>5.6228999999999996</v>
          </cell>
          <cell r="Y1310">
            <v>37820</v>
          </cell>
          <cell r="Z1310">
            <v>4.9604999999999997</v>
          </cell>
        </row>
        <row r="1311">
          <cell r="A1311">
            <v>37821</v>
          </cell>
          <cell r="B1311">
            <v>1.1286</v>
          </cell>
          <cell r="C1311">
            <v>37821</v>
          </cell>
          <cell r="D1311">
            <v>7.6725000000000003</v>
          </cell>
          <cell r="E1311">
            <v>37821</v>
          </cell>
          <cell r="F1311">
            <v>8.6760000000000002</v>
          </cell>
          <cell r="G1311">
            <v>37821</v>
          </cell>
          <cell r="H1311">
            <v>12.165800000000001</v>
          </cell>
          <cell r="I1311">
            <v>37821</v>
          </cell>
          <cell r="J1311">
            <v>154.4401</v>
          </cell>
          <cell r="K1311">
            <v>37821</v>
          </cell>
          <cell r="L1311">
            <v>6.4699999999999994E-2</v>
          </cell>
          <cell r="M1311">
            <v>37821</v>
          </cell>
          <cell r="N1311">
            <v>5.4421999999999997</v>
          </cell>
          <cell r="O1311">
            <v>37821</v>
          </cell>
          <cell r="P1311">
            <v>0.98180000000000001</v>
          </cell>
          <cell r="Q1311">
            <v>37821</v>
          </cell>
          <cell r="R1311">
            <v>4.3643999999999998</v>
          </cell>
          <cell r="S1311">
            <v>37821</v>
          </cell>
          <cell r="T1311">
            <v>0.93189999999999995</v>
          </cell>
          <cell r="U1311">
            <v>37821</v>
          </cell>
          <cell r="V1311">
            <v>2.4500000000000002</v>
          </cell>
          <cell r="W1311">
            <v>37821</v>
          </cell>
          <cell r="X1311">
            <v>5.6228999999999996</v>
          </cell>
          <cell r="Y1311">
            <v>37821</v>
          </cell>
          <cell r="Z1311">
            <v>4.9604999999999997</v>
          </cell>
        </row>
        <row r="1312">
          <cell r="A1312">
            <v>37822</v>
          </cell>
          <cell r="B1312">
            <v>1.1286</v>
          </cell>
          <cell r="C1312">
            <v>37822</v>
          </cell>
          <cell r="D1312">
            <v>7.6725000000000003</v>
          </cell>
          <cell r="E1312">
            <v>37822</v>
          </cell>
          <cell r="F1312">
            <v>8.6760000000000002</v>
          </cell>
          <cell r="G1312">
            <v>37822</v>
          </cell>
          <cell r="H1312">
            <v>12.165800000000001</v>
          </cell>
          <cell r="I1312">
            <v>37822</v>
          </cell>
          <cell r="J1312">
            <v>154.4401</v>
          </cell>
          <cell r="K1312">
            <v>37822</v>
          </cell>
          <cell r="L1312">
            <v>6.4699999999999994E-2</v>
          </cell>
          <cell r="M1312">
            <v>37822</v>
          </cell>
          <cell r="N1312">
            <v>5.4421999999999997</v>
          </cell>
          <cell r="O1312">
            <v>37822</v>
          </cell>
          <cell r="P1312">
            <v>0.98180000000000001</v>
          </cell>
          <cell r="Q1312">
            <v>37822</v>
          </cell>
          <cell r="R1312">
            <v>4.3643999999999998</v>
          </cell>
          <cell r="S1312">
            <v>37822</v>
          </cell>
          <cell r="T1312">
            <v>0.93189999999999995</v>
          </cell>
          <cell r="U1312">
            <v>37822</v>
          </cell>
          <cell r="V1312">
            <v>2.4500000000000002</v>
          </cell>
          <cell r="W1312">
            <v>37822</v>
          </cell>
          <cell r="X1312">
            <v>5.6228999999999996</v>
          </cell>
          <cell r="Y1312">
            <v>37822</v>
          </cell>
          <cell r="Z1312">
            <v>4.9604999999999997</v>
          </cell>
        </row>
        <row r="1313">
          <cell r="A1313">
            <v>37823</v>
          </cell>
          <cell r="B1313">
            <v>1.1336999999999999</v>
          </cell>
          <cell r="C1313">
            <v>37823</v>
          </cell>
          <cell r="D1313">
            <v>7.6413000000000002</v>
          </cell>
          <cell r="E1313">
            <v>37823</v>
          </cell>
          <cell r="F1313">
            <v>8.6630000000000003</v>
          </cell>
          <cell r="G1313">
            <v>37823</v>
          </cell>
          <cell r="H1313">
            <v>12.151999999999999</v>
          </cell>
          <cell r="I1313">
            <v>37823</v>
          </cell>
          <cell r="J1313">
            <v>155.07239999999999</v>
          </cell>
          <cell r="K1313">
            <v>37823</v>
          </cell>
          <cell r="L1313">
            <v>6.4199999999999993E-2</v>
          </cell>
          <cell r="M1313">
            <v>37823</v>
          </cell>
          <cell r="N1313">
            <v>5.4020999999999999</v>
          </cell>
          <cell r="O1313">
            <v>37823</v>
          </cell>
          <cell r="P1313">
            <v>0.97440000000000004</v>
          </cell>
          <cell r="Q1313">
            <v>37823</v>
          </cell>
          <cell r="R1313">
            <v>4.3489000000000004</v>
          </cell>
          <cell r="S1313">
            <v>37823</v>
          </cell>
          <cell r="T1313">
            <v>0.92949999999999999</v>
          </cell>
          <cell r="U1313">
            <v>37823</v>
          </cell>
          <cell r="V1313">
            <v>2.4500000000000002</v>
          </cell>
          <cell r="W1313">
            <v>37823</v>
          </cell>
          <cell r="X1313">
            <v>5.6142000000000003</v>
          </cell>
          <cell r="Y1313">
            <v>37823</v>
          </cell>
          <cell r="Z1313">
            <v>4.9499000000000004</v>
          </cell>
        </row>
        <row r="1314">
          <cell r="A1314">
            <v>37824</v>
          </cell>
          <cell r="B1314">
            <v>1.1334</v>
          </cell>
          <cell r="C1314">
            <v>37824</v>
          </cell>
          <cell r="D1314">
            <v>7.5750000000000002</v>
          </cell>
          <cell r="E1314">
            <v>37824</v>
          </cell>
          <cell r="F1314">
            <v>8.5810999999999993</v>
          </cell>
          <cell r="G1314">
            <v>37824</v>
          </cell>
          <cell r="H1314">
            <v>12.0951</v>
          </cell>
          <cell r="I1314">
            <v>37824</v>
          </cell>
          <cell r="J1314">
            <v>156.14439999999999</v>
          </cell>
          <cell r="K1314">
            <v>37824</v>
          </cell>
          <cell r="L1314">
            <v>6.3600000000000004E-2</v>
          </cell>
          <cell r="M1314">
            <v>37824</v>
          </cell>
          <cell r="N1314">
            <v>5.351</v>
          </cell>
          <cell r="O1314">
            <v>37824</v>
          </cell>
          <cell r="P1314">
            <v>0.97140000000000004</v>
          </cell>
          <cell r="Q1314">
            <v>37824</v>
          </cell>
          <cell r="R1314">
            <v>4.3097000000000003</v>
          </cell>
          <cell r="S1314">
            <v>37824</v>
          </cell>
          <cell r="T1314">
            <v>0.92559999999999998</v>
          </cell>
          <cell r="U1314">
            <v>37824</v>
          </cell>
          <cell r="V1314">
            <v>2.4500000000000002</v>
          </cell>
          <cell r="W1314">
            <v>37824</v>
          </cell>
          <cell r="X1314">
            <v>5.5648999999999997</v>
          </cell>
          <cell r="Y1314">
            <v>37824</v>
          </cell>
          <cell r="Z1314">
            <v>4.9341999999999997</v>
          </cell>
        </row>
        <row r="1315">
          <cell r="A1315">
            <v>37825</v>
          </cell>
          <cell r="B1315">
            <v>1.1478999999999999</v>
          </cell>
          <cell r="C1315">
            <v>37825</v>
          </cell>
          <cell r="D1315">
            <v>7.4974999999999996</v>
          </cell>
          <cell r="E1315">
            <v>37825</v>
          </cell>
          <cell r="F1315">
            <v>8.6107999999999993</v>
          </cell>
          <cell r="G1315">
            <v>37825</v>
          </cell>
          <cell r="H1315">
            <v>12.0585</v>
          </cell>
          <cell r="I1315">
            <v>37825</v>
          </cell>
          <cell r="J1315">
            <v>157.45519999999999</v>
          </cell>
          <cell r="K1315">
            <v>37825</v>
          </cell>
          <cell r="L1315">
            <v>6.3E-2</v>
          </cell>
          <cell r="M1315">
            <v>37825</v>
          </cell>
          <cell r="N1315">
            <v>5.3543000000000003</v>
          </cell>
          <cell r="O1315">
            <v>37825</v>
          </cell>
          <cell r="P1315">
            <v>0.96160000000000001</v>
          </cell>
          <cell r="Q1315">
            <v>37825</v>
          </cell>
          <cell r="R1315">
            <v>4.2770999999999999</v>
          </cell>
          <cell r="S1315">
            <v>37825</v>
          </cell>
          <cell r="T1315">
            <v>0.93440000000000001</v>
          </cell>
          <cell r="U1315">
            <v>37825</v>
          </cell>
          <cell r="V1315">
            <v>2.4500000000000002</v>
          </cell>
          <cell r="W1315">
            <v>37825</v>
          </cell>
          <cell r="X1315">
            <v>5.5708000000000002</v>
          </cell>
          <cell r="Y1315">
            <v>37825</v>
          </cell>
          <cell r="Z1315">
            <v>4.9542999999999999</v>
          </cell>
        </row>
        <row r="1316">
          <cell r="A1316">
            <v>37826</v>
          </cell>
          <cell r="B1316">
            <v>1.1452</v>
          </cell>
          <cell r="C1316">
            <v>37826</v>
          </cell>
          <cell r="D1316">
            <v>7.5274999999999999</v>
          </cell>
          <cell r="E1316">
            <v>37826</v>
          </cell>
          <cell r="F1316">
            <v>8.6031999999999993</v>
          </cell>
          <cell r="G1316">
            <v>37826</v>
          </cell>
          <cell r="H1316">
            <v>12.147399999999999</v>
          </cell>
          <cell r="I1316">
            <v>37826</v>
          </cell>
          <cell r="J1316">
            <v>156.8708</v>
          </cell>
          <cell r="K1316">
            <v>37826</v>
          </cell>
          <cell r="L1316">
            <v>6.3200000000000006E-2</v>
          </cell>
          <cell r="M1316">
            <v>37826</v>
          </cell>
          <cell r="N1316">
            <v>5.3959999999999999</v>
          </cell>
          <cell r="O1316">
            <v>37826</v>
          </cell>
          <cell r="P1316">
            <v>0.96419999999999995</v>
          </cell>
          <cell r="Q1316">
            <v>37826</v>
          </cell>
          <cell r="R1316">
            <v>4.2937000000000003</v>
          </cell>
          <cell r="S1316">
            <v>37826</v>
          </cell>
          <cell r="T1316">
            <v>0.93710000000000004</v>
          </cell>
          <cell r="U1316">
            <v>37826</v>
          </cell>
          <cell r="V1316">
            <v>2.46</v>
          </cell>
          <cell r="W1316">
            <v>37826</v>
          </cell>
          <cell r="X1316">
            <v>5.5831</v>
          </cell>
          <cell r="Y1316">
            <v>37826</v>
          </cell>
          <cell r="Z1316">
            <v>5.0057999999999998</v>
          </cell>
        </row>
        <row r="1317">
          <cell r="A1317">
            <v>37827</v>
          </cell>
          <cell r="B1317">
            <v>1.1511</v>
          </cell>
          <cell r="C1317">
            <v>37827</v>
          </cell>
          <cell r="D1317">
            <v>7.4344999999999999</v>
          </cell>
          <cell r="E1317">
            <v>37827</v>
          </cell>
          <cell r="F1317">
            <v>8.5556999999999999</v>
          </cell>
          <cell r="G1317">
            <v>37827</v>
          </cell>
          <cell r="H1317">
            <v>12.022600000000001</v>
          </cell>
          <cell r="I1317">
            <v>37827</v>
          </cell>
          <cell r="J1317">
            <v>159.0532</v>
          </cell>
          <cell r="K1317">
            <v>37827</v>
          </cell>
          <cell r="L1317">
            <v>6.25E-2</v>
          </cell>
          <cell r="M1317">
            <v>37827</v>
          </cell>
          <cell r="N1317">
            <v>5.3746999999999998</v>
          </cell>
          <cell r="O1317">
            <v>37827</v>
          </cell>
          <cell r="P1317">
            <v>0.95140000000000002</v>
          </cell>
          <cell r="Q1317">
            <v>37827</v>
          </cell>
          <cell r="R1317">
            <v>4.2558999999999996</v>
          </cell>
          <cell r="S1317">
            <v>37827</v>
          </cell>
          <cell r="T1317">
            <v>0.92959999999999998</v>
          </cell>
          <cell r="U1317">
            <v>37827</v>
          </cell>
          <cell r="V1317">
            <v>2.4500000000000002</v>
          </cell>
          <cell r="W1317">
            <v>37827</v>
          </cell>
          <cell r="X1317">
            <v>5.5208000000000004</v>
          </cell>
          <cell r="Y1317">
            <v>37827</v>
          </cell>
          <cell r="Z1317">
            <v>4.9215</v>
          </cell>
        </row>
        <row r="1318">
          <cell r="A1318">
            <v>37828</v>
          </cell>
          <cell r="B1318">
            <v>1.1511</v>
          </cell>
          <cell r="C1318">
            <v>37828</v>
          </cell>
          <cell r="D1318">
            <v>7.4344999999999999</v>
          </cell>
          <cell r="E1318">
            <v>37828</v>
          </cell>
          <cell r="F1318">
            <v>8.5556999999999999</v>
          </cell>
          <cell r="G1318">
            <v>37828</v>
          </cell>
          <cell r="H1318">
            <v>12.022600000000001</v>
          </cell>
          <cell r="I1318">
            <v>37828</v>
          </cell>
          <cell r="J1318">
            <v>159.0532</v>
          </cell>
          <cell r="K1318">
            <v>37828</v>
          </cell>
          <cell r="L1318">
            <v>6.25E-2</v>
          </cell>
          <cell r="M1318">
            <v>37828</v>
          </cell>
          <cell r="N1318">
            <v>5.3746999999999998</v>
          </cell>
          <cell r="O1318">
            <v>37828</v>
          </cell>
          <cell r="P1318">
            <v>0.95140000000000002</v>
          </cell>
          <cell r="Q1318">
            <v>37828</v>
          </cell>
          <cell r="R1318">
            <v>4.2558999999999996</v>
          </cell>
          <cell r="S1318">
            <v>37828</v>
          </cell>
          <cell r="T1318">
            <v>0.92959999999999998</v>
          </cell>
          <cell r="U1318">
            <v>37828</v>
          </cell>
          <cell r="V1318">
            <v>2.4500000000000002</v>
          </cell>
          <cell r="W1318">
            <v>37828</v>
          </cell>
          <cell r="X1318">
            <v>5.5208000000000004</v>
          </cell>
          <cell r="Y1318">
            <v>37828</v>
          </cell>
          <cell r="Z1318">
            <v>4.9215</v>
          </cell>
        </row>
        <row r="1319">
          <cell r="A1319">
            <v>37829</v>
          </cell>
          <cell r="B1319">
            <v>1.1511</v>
          </cell>
          <cell r="C1319">
            <v>37829</v>
          </cell>
          <cell r="D1319">
            <v>7.4344999999999999</v>
          </cell>
          <cell r="E1319">
            <v>37829</v>
          </cell>
          <cell r="F1319">
            <v>8.5556999999999999</v>
          </cell>
          <cell r="G1319">
            <v>37829</v>
          </cell>
          <cell r="H1319">
            <v>12.022600000000001</v>
          </cell>
          <cell r="I1319">
            <v>37829</v>
          </cell>
          <cell r="J1319">
            <v>159.0532</v>
          </cell>
          <cell r="K1319">
            <v>37829</v>
          </cell>
          <cell r="L1319">
            <v>6.25E-2</v>
          </cell>
          <cell r="M1319">
            <v>37829</v>
          </cell>
          <cell r="N1319">
            <v>5.3746999999999998</v>
          </cell>
          <cell r="O1319">
            <v>37829</v>
          </cell>
          <cell r="P1319">
            <v>0.95140000000000002</v>
          </cell>
          <cell r="Q1319">
            <v>37829</v>
          </cell>
          <cell r="R1319">
            <v>4.2558999999999996</v>
          </cell>
          <cell r="S1319">
            <v>37829</v>
          </cell>
          <cell r="T1319">
            <v>0.92959999999999998</v>
          </cell>
          <cell r="U1319">
            <v>37829</v>
          </cell>
          <cell r="V1319">
            <v>2.4500000000000002</v>
          </cell>
          <cell r="W1319">
            <v>37829</v>
          </cell>
          <cell r="X1319">
            <v>5.5208000000000004</v>
          </cell>
          <cell r="Y1319">
            <v>37829</v>
          </cell>
          <cell r="Z1319">
            <v>4.9215</v>
          </cell>
        </row>
        <row r="1320">
          <cell r="A1320">
            <v>37830</v>
          </cell>
          <cell r="B1320">
            <v>1.1506000000000001</v>
          </cell>
          <cell r="C1320">
            <v>37830</v>
          </cell>
          <cell r="D1320">
            <v>7.3525</v>
          </cell>
          <cell r="E1320">
            <v>37830</v>
          </cell>
          <cell r="F1320">
            <v>8.4106000000000005</v>
          </cell>
          <cell r="G1320">
            <v>37830</v>
          </cell>
          <cell r="H1320">
            <v>11.9343</v>
          </cell>
          <cell r="I1320">
            <v>37830</v>
          </cell>
          <cell r="J1320">
            <v>160.51400000000001</v>
          </cell>
          <cell r="K1320">
            <v>37830</v>
          </cell>
          <cell r="L1320">
            <v>6.1499999999999999E-2</v>
          </cell>
          <cell r="M1320">
            <v>37830</v>
          </cell>
          <cell r="N1320">
            <v>5.3057999999999996</v>
          </cell>
          <cell r="O1320">
            <v>37830</v>
          </cell>
          <cell r="P1320">
            <v>0.94159999999999999</v>
          </cell>
          <cell r="Q1320">
            <v>37830</v>
          </cell>
          <cell r="R1320">
            <v>4.1996000000000002</v>
          </cell>
          <cell r="S1320">
            <v>37830</v>
          </cell>
          <cell r="T1320">
            <v>0.91910000000000003</v>
          </cell>
          <cell r="U1320">
            <v>37830</v>
          </cell>
          <cell r="V1320">
            <v>2.4500000000000002</v>
          </cell>
          <cell r="W1320">
            <v>37830</v>
          </cell>
          <cell r="X1320">
            <v>5.4297000000000004</v>
          </cell>
          <cell r="Y1320">
            <v>37830</v>
          </cell>
          <cell r="Z1320">
            <v>4.8648999999999996</v>
          </cell>
        </row>
        <row r="1321">
          <cell r="A1321">
            <v>37831</v>
          </cell>
          <cell r="B1321">
            <v>1.1484000000000001</v>
          </cell>
          <cell r="C1321">
            <v>37831</v>
          </cell>
          <cell r="D1321">
            <v>7.35</v>
          </cell>
          <cell r="E1321">
            <v>37831</v>
          </cell>
          <cell r="F1321">
            <v>8.4437999999999995</v>
          </cell>
          <cell r="G1321">
            <v>37831</v>
          </cell>
          <cell r="H1321">
            <v>11.949</v>
          </cell>
          <cell r="I1321">
            <v>37831</v>
          </cell>
          <cell r="J1321">
            <v>160.3562</v>
          </cell>
          <cell r="K1321">
            <v>37831</v>
          </cell>
          <cell r="L1321">
            <v>6.1100000000000002E-2</v>
          </cell>
          <cell r="M1321">
            <v>37831</v>
          </cell>
          <cell r="N1321">
            <v>5.298</v>
          </cell>
          <cell r="O1321">
            <v>37831</v>
          </cell>
          <cell r="P1321">
            <v>0.94240000000000002</v>
          </cell>
          <cell r="Q1321">
            <v>37831</v>
          </cell>
          <cell r="R1321">
            <v>4.1896000000000004</v>
          </cell>
          <cell r="S1321">
            <v>37831</v>
          </cell>
          <cell r="T1321">
            <v>0.91479999999999995</v>
          </cell>
          <cell r="U1321">
            <v>37831</v>
          </cell>
          <cell r="V1321">
            <v>2.4500000000000002</v>
          </cell>
          <cell r="W1321">
            <v>37831</v>
          </cell>
          <cell r="X1321">
            <v>5.4347000000000003</v>
          </cell>
          <cell r="Y1321">
            <v>37831</v>
          </cell>
          <cell r="Z1321">
            <v>4.8807999999999998</v>
          </cell>
        </row>
        <row r="1322">
          <cell r="A1322">
            <v>37832</v>
          </cell>
          <cell r="B1322">
            <v>1.1376999999999999</v>
          </cell>
          <cell r="C1322">
            <v>37832</v>
          </cell>
          <cell r="D1322">
            <v>7.3630000000000004</v>
          </cell>
          <cell r="E1322">
            <v>37832</v>
          </cell>
          <cell r="F1322">
            <v>8.3780999999999999</v>
          </cell>
          <cell r="G1322">
            <v>37832</v>
          </cell>
          <cell r="H1322">
            <v>11.8985</v>
          </cell>
          <cell r="I1322">
            <v>37832</v>
          </cell>
          <cell r="J1322">
            <v>160.3193</v>
          </cell>
          <cell r="K1322">
            <v>37832</v>
          </cell>
          <cell r="L1322">
            <v>6.1199999999999997E-2</v>
          </cell>
          <cell r="M1322">
            <v>37832</v>
          </cell>
          <cell r="N1322">
            <v>5.2535999999999996</v>
          </cell>
          <cell r="O1322">
            <v>37832</v>
          </cell>
          <cell r="P1322">
            <v>0.94369999999999998</v>
          </cell>
          <cell r="Q1322">
            <v>37832</v>
          </cell>
          <cell r="R1322">
            <v>4.1890000000000001</v>
          </cell>
          <cell r="S1322">
            <v>37832</v>
          </cell>
          <cell r="T1322">
            <v>0.91190000000000004</v>
          </cell>
          <cell r="U1322">
            <v>37832</v>
          </cell>
          <cell r="V1322">
            <v>2.4500000000000002</v>
          </cell>
          <cell r="W1322">
            <v>37832</v>
          </cell>
          <cell r="X1322">
            <v>5.3963000000000001</v>
          </cell>
          <cell r="Y1322">
            <v>37832</v>
          </cell>
          <cell r="Z1322">
            <v>4.8068</v>
          </cell>
        </row>
        <row r="1323">
          <cell r="A1323">
            <v>37833</v>
          </cell>
          <cell r="B1323">
            <v>1.1234999999999999</v>
          </cell>
          <cell r="C1323">
            <v>37833</v>
          </cell>
          <cell r="D1323">
            <v>7.3587999999999996</v>
          </cell>
          <cell r="E1323">
            <v>37833</v>
          </cell>
          <cell r="F1323">
            <v>8.2523</v>
          </cell>
          <cell r="G1323">
            <v>37833</v>
          </cell>
          <cell r="H1323">
            <v>11.8522</v>
          </cell>
          <cell r="I1323">
            <v>37833</v>
          </cell>
          <cell r="J1323">
            <v>160.25059999999999</v>
          </cell>
          <cell r="K1323">
            <v>37833</v>
          </cell>
          <cell r="L1323">
            <v>6.1100000000000002E-2</v>
          </cell>
          <cell r="M1323">
            <v>37833</v>
          </cell>
          <cell r="N1323">
            <v>5.2393000000000001</v>
          </cell>
          <cell r="O1323">
            <v>37833</v>
          </cell>
          <cell r="P1323">
            <v>0.94410000000000005</v>
          </cell>
          <cell r="Q1323">
            <v>37833</v>
          </cell>
          <cell r="R1323">
            <v>4.1818999999999997</v>
          </cell>
          <cell r="S1323">
            <v>37833</v>
          </cell>
          <cell r="T1323">
            <v>0.89639999999999997</v>
          </cell>
          <cell r="U1323">
            <v>37833</v>
          </cell>
          <cell r="V1323">
            <v>2.46</v>
          </cell>
          <cell r="W1323">
            <v>37833</v>
          </cell>
          <cell r="X1323">
            <v>5.3562000000000003</v>
          </cell>
          <cell r="Y1323">
            <v>37833</v>
          </cell>
          <cell r="Z1323">
            <v>4.7759999999999998</v>
          </cell>
        </row>
        <row r="1324">
          <cell r="A1324">
            <v>37834</v>
          </cell>
          <cell r="B1324">
            <v>1.1251</v>
          </cell>
          <cell r="C1324">
            <v>37834</v>
          </cell>
          <cell r="D1324">
            <v>7.4574999999999996</v>
          </cell>
          <cell r="E1324">
            <v>37834</v>
          </cell>
          <cell r="F1324">
            <v>8.3935999999999993</v>
          </cell>
          <cell r="G1324">
            <v>37834</v>
          </cell>
          <cell r="H1324">
            <v>12.0022</v>
          </cell>
          <cell r="I1324">
            <v>37834</v>
          </cell>
          <cell r="J1324">
            <v>158.91309999999999</v>
          </cell>
          <cell r="K1324">
            <v>37834</v>
          </cell>
          <cell r="L1324">
            <v>6.1800000000000001E-2</v>
          </cell>
          <cell r="M1324">
            <v>37834</v>
          </cell>
          <cell r="N1324">
            <v>5.3284000000000002</v>
          </cell>
          <cell r="O1324">
            <v>37834</v>
          </cell>
          <cell r="P1324">
            <v>0.95550000000000002</v>
          </cell>
          <cell r="Q1324">
            <v>37834</v>
          </cell>
          <cell r="R1324">
            <v>4.2382</v>
          </cell>
          <cell r="S1324">
            <v>37834</v>
          </cell>
          <cell r="T1324">
            <v>0.90700000000000003</v>
          </cell>
          <cell r="U1324">
            <v>37834</v>
          </cell>
          <cell r="V1324">
            <v>2.46</v>
          </cell>
          <cell r="W1324">
            <v>37834</v>
          </cell>
          <cell r="X1324">
            <v>5.4588999999999999</v>
          </cell>
          <cell r="Y1324">
            <v>37834</v>
          </cell>
          <cell r="Z1324">
            <v>4.8563999999999998</v>
          </cell>
        </row>
        <row r="1325">
          <cell r="A1325">
            <v>37835</v>
          </cell>
          <cell r="B1325">
            <v>1.1251</v>
          </cell>
          <cell r="C1325">
            <v>37835</v>
          </cell>
          <cell r="D1325">
            <v>7.4574999999999996</v>
          </cell>
          <cell r="E1325">
            <v>37835</v>
          </cell>
          <cell r="F1325">
            <v>8.3935999999999993</v>
          </cell>
          <cell r="G1325">
            <v>37835</v>
          </cell>
          <cell r="H1325">
            <v>12.0022</v>
          </cell>
          <cell r="I1325">
            <v>37835</v>
          </cell>
          <cell r="J1325">
            <v>158.91309999999999</v>
          </cell>
          <cell r="K1325">
            <v>37835</v>
          </cell>
          <cell r="L1325">
            <v>6.1800000000000001E-2</v>
          </cell>
          <cell r="M1325">
            <v>37835</v>
          </cell>
          <cell r="N1325">
            <v>5.3284000000000002</v>
          </cell>
          <cell r="O1325">
            <v>37835</v>
          </cell>
          <cell r="P1325">
            <v>0.95550000000000002</v>
          </cell>
          <cell r="Q1325">
            <v>37835</v>
          </cell>
          <cell r="R1325">
            <v>4.2382</v>
          </cell>
          <cell r="S1325">
            <v>37835</v>
          </cell>
          <cell r="T1325">
            <v>0.90700000000000003</v>
          </cell>
          <cell r="U1325">
            <v>37835</v>
          </cell>
          <cell r="V1325">
            <v>2.46</v>
          </cell>
          <cell r="W1325">
            <v>37835</v>
          </cell>
          <cell r="X1325">
            <v>5.4588999999999999</v>
          </cell>
          <cell r="Y1325">
            <v>37835</v>
          </cell>
          <cell r="Z1325">
            <v>4.8563999999999998</v>
          </cell>
        </row>
        <row r="1326">
          <cell r="A1326">
            <v>37836</v>
          </cell>
          <cell r="B1326">
            <v>1.1251</v>
          </cell>
          <cell r="C1326">
            <v>37836</v>
          </cell>
          <cell r="D1326">
            <v>7.4574999999999996</v>
          </cell>
          <cell r="E1326">
            <v>37836</v>
          </cell>
          <cell r="F1326">
            <v>8.3935999999999993</v>
          </cell>
          <cell r="G1326">
            <v>37836</v>
          </cell>
          <cell r="H1326">
            <v>12.0022</v>
          </cell>
          <cell r="I1326">
            <v>37836</v>
          </cell>
          <cell r="J1326">
            <v>158.91309999999999</v>
          </cell>
          <cell r="K1326">
            <v>37836</v>
          </cell>
          <cell r="L1326">
            <v>6.1800000000000001E-2</v>
          </cell>
          <cell r="M1326">
            <v>37836</v>
          </cell>
          <cell r="N1326">
            <v>5.3284000000000002</v>
          </cell>
          <cell r="O1326">
            <v>37836</v>
          </cell>
          <cell r="P1326">
            <v>0.95550000000000002</v>
          </cell>
          <cell r="Q1326">
            <v>37836</v>
          </cell>
          <cell r="R1326">
            <v>4.2382</v>
          </cell>
          <cell r="S1326">
            <v>37836</v>
          </cell>
          <cell r="T1326">
            <v>0.90700000000000003</v>
          </cell>
          <cell r="U1326">
            <v>37836</v>
          </cell>
          <cell r="V1326">
            <v>2.46</v>
          </cell>
          <cell r="W1326">
            <v>37836</v>
          </cell>
          <cell r="X1326">
            <v>5.4588999999999999</v>
          </cell>
          <cell r="Y1326">
            <v>37836</v>
          </cell>
          <cell r="Z1326">
            <v>4.8563999999999998</v>
          </cell>
        </row>
        <row r="1327">
          <cell r="A1327">
            <v>37837</v>
          </cell>
          <cell r="B1327">
            <v>1.1367</v>
          </cell>
          <cell r="C1327">
            <v>37837</v>
          </cell>
          <cell r="D1327">
            <v>7.4714999999999998</v>
          </cell>
          <cell r="E1327">
            <v>37837</v>
          </cell>
          <cell r="F1327">
            <v>8.4898000000000007</v>
          </cell>
          <cell r="G1327">
            <v>37837</v>
          </cell>
          <cell r="H1327">
            <v>12.0365</v>
          </cell>
          <cell r="I1327">
            <v>37837</v>
          </cell>
          <cell r="J1327">
            <v>158.16059999999999</v>
          </cell>
          <cell r="K1327">
            <v>37837</v>
          </cell>
          <cell r="L1327">
            <v>6.2100000000000002E-2</v>
          </cell>
          <cell r="M1327">
            <v>37837</v>
          </cell>
          <cell r="N1327">
            <v>5.3209</v>
          </cell>
          <cell r="O1327">
            <v>37837</v>
          </cell>
          <cell r="P1327">
            <v>0.95760000000000001</v>
          </cell>
          <cell r="Q1327">
            <v>37837</v>
          </cell>
          <cell r="R1327">
            <v>4.2435</v>
          </cell>
          <cell r="S1327">
            <v>37837</v>
          </cell>
          <cell r="T1327">
            <v>0.91749999999999998</v>
          </cell>
          <cell r="U1327">
            <v>37837</v>
          </cell>
          <cell r="V1327">
            <v>2.46</v>
          </cell>
          <cell r="W1327">
            <v>37837</v>
          </cell>
          <cell r="X1327">
            <v>5.5407999999999999</v>
          </cell>
          <cell r="Y1327">
            <v>37837</v>
          </cell>
          <cell r="Z1327">
            <v>4.8285999999999998</v>
          </cell>
        </row>
        <row r="1328">
          <cell r="A1328">
            <v>37838</v>
          </cell>
          <cell r="B1328">
            <v>1.1336999999999999</v>
          </cell>
          <cell r="C1328">
            <v>37838</v>
          </cell>
          <cell r="D1328">
            <v>7.4311999999999996</v>
          </cell>
          <cell r="E1328">
            <v>37838</v>
          </cell>
          <cell r="F1328">
            <v>8.4248999999999992</v>
          </cell>
          <cell r="G1328">
            <v>37838</v>
          </cell>
          <cell r="H1328">
            <v>11.9079</v>
          </cell>
          <cell r="I1328">
            <v>37838</v>
          </cell>
          <cell r="J1328">
            <v>161.03370000000001</v>
          </cell>
          <cell r="K1328">
            <v>37838</v>
          </cell>
          <cell r="L1328">
            <v>6.1499999999999999E-2</v>
          </cell>
          <cell r="M1328">
            <v>37838</v>
          </cell>
          <cell r="N1328">
            <v>5.2708000000000004</v>
          </cell>
          <cell r="O1328">
            <v>37838</v>
          </cell>
          <cell r="P1328">
            <v>0.94569999999999999</v>
          </cell>
          <cell r="Q1328">
            <v>37838</v>
          </cell>
          <cell r="R1328">
            <v>4.2121000000000004</v>
          </cell>
          <cell r="S1328">
            <v>37838</v>
          </cell>
          <cell r="T1328">
            <v>0.9093</v>
          </cell>
          <cell r="U1328">
            <v>37838</v>
          </cell>
          <cell r="V1328">
            <v>2.46</v>
          </cell>
          <cell r="W1328">
            <v>37838</v>
          </cell>
          <cell r="X1328">
            <v>5.4736000000000002</v>
          </cell>
          <cell r="Y1328">
            <v>37838</v>
          </cell>
          <cell r="Z1328">
            <v>4.7868000000000004</v>
          </cell>
        </row>
        <row r="1329">
          <cell r="A1329">
            <v>37839</v>
          </cell>
          <cell r="B1329">
            <v>1.1374</v>
          </cell>
          <cell r="C1329">
            <v>37839</v>
          </cell>
          <cell r="D1329">
            <v>7.3404999999999996</v>
          </cell>
          <cell r="E1329">
            <v>37839</v>
          </cell>
          <cell r="F1329">
            <v>8.3465000000000007</v>
          </cell>
          <cell r="G1329">
            <v>37839</v>
          </cell>
          <cell r="H1329">
            <v>11.8316</v>
          </cell>
          <cell r="I1329">
            <v>37839</v>
          </cell>
          <cell r="J1329">
            <v>161.1568</v>
          </cell>
          <cell r="K1329">
            <v>37839</v>
          </cell>
          <cell r="L1329">
            <v>6.0900000000000003E-2</v>
          </cell>
          <cell r="M1329">
            <v>37839</v>
          </cell>
          <cell r="N1329">
            <v>5.2351999999999999</v>
          </cell>
          <cell r="O1329">
            <v>37839</v>
          </cell>
          <cell r="P1329">
            <v>0.94259999999999999</v>
          </cell>
          <cell r="Q1329">
            <v>37839</v>
          </cell>
          <cell r="R1329">
            <v>4.1673</v>
          </cell>
          <cell r="S1329">
            <v>37839</v>
          </cell>
          <cell r="T1329">
            <v>0.90439999999999998</v>
          </cell>
          <cell r="U1329">
            <v>37839</v>
          </cell>
          <cell r="V1329">
            <v>2.46</v>
          </cell>
          <cell r="W1329">
            <v>37839</v>
          </cell>
          <cell r="X1329">
            <v>5.4332000000000003</v>
          </cell>
          <cell r="Y1329">
            <v>37839</v>
          </cell>
          <cell r="Z1329">
            <v>4.7656000000000001</v>
          </cell>
        </row>
        <row r="1330">
          <cell r="A1330">
            <v>37840</v>
          </cell>
          <cell r="B1330">
            <v>1.1384000000000001</v>
          </cell>
          <cell r="C1330">
            <v>37840</v>
          </cell>
          <cell r="D1330">
            <v>7.2821999999999996</v>
          </cell>
          <cell r="E1330">
            <v>37840</v>
          </cell>
          <cell r="F1330">
            <v>8.2882999999999996</v>
          </cell>
          <cell r="G1330">
            <v>37840</v>
          </cell>
          <cell r="H1330">
            <v>11.761100000000001</v>
          </cell>
          <cell r="I1330">
            <v>37840</v>
          </cell>
          <cell r="J1330">
            <v>162.9391</v>
          </cell>
          <cell r="K1330">
            <v>37840</v>
          </cell>
          <cell r="L1330">
            <v>6.1100000000000002E-2</v>
          </cell>
          <cell r="M1330">
            <v>37840</v>
          </cell>
          <cell r="N1330">
            <v>5.2209000000000003</v>
          </cell>
          <cell r="O1330">
            <v>37840</v>
          </cell>
          <cell r="P1330">
            <v>0.93240000000000001</v>
          </cell>
          <cell r="Q1330">
            <v>37840</v>
          </cell>
          <cell r="R1330">
            <v>4.149</v>
          </cell>
          <cell r="S1330">
            <v>37840</v>
          </cell>
          <cell r="T1330">
            <v>0.89790000000000003</v>
          </cell>
          <cell r="U1330">
            <v>37840</v>
          </cell>
          <cell r="V1330">
            <v>2.48</v>
          </cell>
          <cell r="W1330">
            <v>37840</v>
          </cell>
          <cell r="X1330">
            <v>5.3861999999999997</v>
          </cell>
          <cell r="Y1330">
            <v>37840</v>
          </cell>
          <cell r="Z1330">
            <v>4.7366000000000001</v>
          </cell>
        </row>
        <row r="1331">
          <cell r="A1331">
            <v>37841</v>
          </cell>
          <cell r="B1331">
            <v>1.1304000000000001</v>
          </cell>
          <cell r="C1331">
            <v>37841</v>
          </cell>
          <cell r="D1331">
            <v>7.4051999999999998</v>
          </cell>
          <cell r="E1331">
            <v>37841</v>
          </cell>
          <cell r="F1331">
            <v>8.3714999999999993</v>
          </cell>
          <cell r="G1331">
            <v>37841</v>
          </cell>
          <cell r="H1331">
            <v>11.8345</v>
          </cell>
          <cell r="I1331">
            <v>37841</v>
          </cell>
          <cell r="J1331">
            <v>159.97970000000001</v>
          </cell>
          <cell r="K1331">
            <v>37841</v>
          </cell>
          <cell r="L1331">
            <v>6.2E-2</v>
          </cell>
          <cell r="M1331">
            <v>37841</v>
          </cell>
          <cell r="N1331">
            <v>5.3034999999999997</v>
          </cell>
          <cell r="O1331">
            <v>37841</v>
          </cell>
          <cell r="P1331">
            <v>0.9456</v>
          </cell>
          <cell r="Q1331">
            <v>37841</v>
          </cell>
          <cell r="R1331">
            <v>4.2099000000000002</v>
          </cell>
          <cell r="S1331">
            <v>37841</v>
          </cell>
          <cell r="T1331">
            <v>0.90739999999999998</v>
          </cell>
          <cell r="U1331">
            <v>37841</v>
          </cell>
          <cell r="V1331">
            <v>2.48</v>
          </cell>
          <cell r="W1331">
            <v>37841</v>
          </cell>
          <cell r="X1331">
            <v>5.4284999999999997</v>
          </cell>
          <cell r="Y1331">
            <v>37841</v>
          </cell>
          <cell r="Z1331">
            <v>4.8136999999999999</v>
          </cell>
        </row>
        <row r="1332">
          <cell r="A1332">
            <v>37842</v>
          </cell>
          <cell r="B1332">
            <v>1.1304000000000001</v>
          </cell>
          <cell r="C1332">
            <v>37842</v>
          </cell>
          <cell r="D1332">
            <v>7.4051999999999998</v>
          </cell>
          <cell r="E1332">
            <v>37842</v>
          </cell>
          <cell r="F1332">
            <v>8.3714999999999993</v>
          </cell>
          <cell r="G1332">
            <v>37842</v>
          </cell>
          <cell r="H1332">
            <v>11.8345</v>
          </cell>
          <cell r="I1332">
            <v>37842</v>
          </cell>
          <cell r="J1332">
            <v>159.97970000000001</v>
          </cell>
          <cell r="K1332">
            <v>37842</v>
          </cell>
          <cell r="L1332">
            <v>6.2E-2</v>
          </cell>
          <cell r="M1332">
            <v>37842</v>
          </cell>
          <cell r="N1332">
            <v>5.3034999999999997</v>
          </cell>
          <cell r="O1332">
            <v>37842</v>
          </cell>
          <cell r="P1332">
            <v>0.9456</v>
          </cell>
          <cell r="Q1332">
            <v>37842</v>
          </cell>
          <cell r="R1332">
            <v>4.2099000000000002</v>
          </cell>
          <cell r="S1332">
            <v>37842</v>
          </cell>
          <cell r="T1332">
            <v>0.90739999999999998</v>
          </cell>
          <cell r="U1332">
            <v>37842</v>
          </cell>
          <cell r="V1332">
            <v>2.48</v>
          </cell>
          <cell r="W1332">
            <v>37842</v>
          </cell>
          <cell r="X1332">
            <v>5.4284999999999997</v>
          </cell>
          <cell r="Y1332">
            <v>37842</v>
          </cell>
          <cell r="Z1332">
            <v>4.8136999999999999</v>
          </cell>
        </row>
        <row r="1333">
          <cell r="A1333">
            <v>37843</v>
          </cell>
          <cell r="B1333">
            <v>1.1304000000000001</v>
          </cell>
          <cell r="C1333">
            <v>37843</v>
          </cell>
          <cell r="D1333">
            <v>7.4051999999999998</v>
          </cell>
          <cell r="E1333">
            <v>37843</v>
          </cell>
          <cell r="F1333">
            <v>8.3714999999999993</v>
          </cell>
          <cell r="G1333">
            <v>37843</v>
          </cell>
          <cell r="H1333">
            <v>11.8345</v>
          </cell>
          <cell r="I1333">
            <v>37843</v>
          </cell>
          <cell r="J1333">
            <v>159.97970000000001</v>
          </cell>
          <cell r="K1333">
            <v>37843</v>
          </cell>
          <cell r="L1333">
            <v>6.2E-2</v>
          </cell>
          <cell r="M1333">
            <v>37843</v>
          </cell>
          <cell r="N1333">
            <v>5.3034999999999997</v>
          </cell>
          <cell r="O1333">
            <v>37843</v>
          </cell>
          <cell r="P1333">
            <v>0.9456</v>
          </cell>
          <cell r="Q1333">
            <v>37843</v>
          </cell>
          <cell r="R1333">
            <v>4.2099000000000002</v>
          </cell>
          <cell r="S1333">
            <v>37843</v>
          </cell>
          <cell r="T1333">
            <v>0.90739999999999998</v>
          </cell>
          <cell r="U1333">
            <v>37843</v>
          </cell>
          <cell r="V1333">
            <v>2.48</v>
          </cell>
          <cell r="W1333">
            <v>37843</v>
          </cell>
          <cell r="X1333">
            <v>5.4284999999999997</v>
          </cell>
          <cell r="Y1333">
            <v>37843</v>
          </cell>
          <cell r="Z1333">
            <v>4.8136999999999999</v>
          </cell>
        </row>
        <row r="1334">
          <cell r="A1334">
            <v>37844</v>
          </cell>
          <cell r="B1334">
            <v>1.1372</v>
          </cell>
          <cell r="C1334">
            <v>37844</v>
          </cell>
          <cell r="D1334">
            <v>7.3639999999999999</v>
          </cell>
          <cell r="E1334">
            <v>37844</v>
          </cell>
          <cell r="F1334">
            <v>8.3664000000000005</v>
          </cell>
          <cell r="G1334">
            <v>37844</v>
          </cell>
          <cell r="H1334">
            <v>11.856400000000001</v>
          </cell>
          <cell r="I1334">
            <v>37844</v>
          </cell>
          <cell r="J1334">
            <v>159.93799999999999</v>
          </cell>
          <cell r="K1334">
            <v>37844</v>
          </cell>
          <cell r="L1334">
            <v>6.2199999999999998E-2</v>
          </cell>
          <cell r="M1334">
            <v>37844</v>
          </cell>
          <cell r="N1334">
            <v>5.343</v>
          </cell>
          <cell r="O1334">
            <v>37844</v>
          </cell>
          <cell r="P1334">
            <v>0.9456</v>
          </cell>
          <cell r="Q1334">
            <v>37844</v>
          </cell>
          <cell r="R1334">
            <v>4.2019000000000002</v>
          </cell>
          <cell r="S1334">
            <v>37844</v>
          </cell>
          <cell r="T1334">
            <v>0.90539999999999998</v>
          </cell>
          <cell r="U1334">
            <v>37844</v>
          </cell>
          <cell r="V1334">
            <v>2.48</v>
          </cell>
          <cell r="W1334">
            <v>37844</v>
          </cell>
          <cell r="X1334">
            <v>5.4322999999999997</v>
          </cell>
          <cell r="Y1334">
            <v>37844</v>
          </cell>
          <cell r="Z1334">
            <v>4.8487999999999998</v>
          </cell>
        </row>
        <row r="1335">
          <cell r="A1335">
            <v>37845</v>
          </cell>
          <cell r="B1335">
            <v>1.1304000000000001</v>
          </cell>
          <cell r="C1335">
            <v>37845</v>
          </cell>
          <cell r="D1335">
            <v>7.4123999999999999</v>
          </cell>
          <cell r="E1335">
            <v>37845</v>
          </cell>
          <cell r="F1335">
            <v>8.3854000000000006</v>
          </cell>
          <cell r="G1335">
            <v>37845</v>
          </cell>
          <cell r="H1335">
            <v>11.872199999999999</v>
          </cell>
          <cell r="I1335">
            <v>37845</v>
          </cell>
          <cell r="J1335">
            <v>159.05789999999999</v>
          </cell>
          <cell r="K1335">
            <v>37845</v>
          </cell>
          <cell r="L1335">
            <v>6.2399999999999997E-2</v>
          </cell>
          <cell r="M1335">
            <v>37845</v>
          </cell>
          <cell r="N1335">
            <v>5.3491</v>
          </cell>
          <cell r="O1335">
            <v>37845</v>
          </cell>
          <cell r="P1335">
            <v>0.95</v>
          </cell>
          <cell r="Q1335">
            <v>37845</v>
          </cell>
          <cell r="R1335">
            <v>4.2041000000000004</v>
          </cell>
          <cell r="S1335">
            <v>37845</v>
          </cell>
          <cell r="T1335">
            <v>0.90549999999999997</v>
          </cell>
          <cell r="U1335">
            <v>37845</v>
          </cell>
          <cell r="V1335">
            <v>2.4900000000000002</v>
          </cell>
          <cell r="W1335">
            <v>37845</v>
          </cell>
          <cell r="X1335">
            <v>5.4134000000000002</v>
          </cell>
          <cell r="Y1335">
            <v>37845</v>
          </cell>
          <cell r="Z1335">
            <v>4.8627000000000002</v>
          </cell>
        </row>
        <row r="1336">
          <cell r="A1336">
            <v>37846</v>
          </cell>
          <cell r="B1336">
            <v>1.131</v>
          </cell>
          <cell r="C1336">
            <v>37846</v>
          </cell>
          <cell r="D1336">
            <v>7.4112999999999998</v>
          </cell>
          <cell r="E1336">
            <v>37846</v>
          </cell>
          <cell r="F1336">
            <v>8.3895</v>
          </cell>
          <cell r="G1336">
            <v>37846</v>
          </cell>
          <cell r="H1336">
            <v>11.948399999999999</v>
          </cell>
          <cell r="I1336">
            <v>37846</v>
          </cell>
          <cell r="J1336">
            <v>158.9308</v>
          </cell>
          <cell r="K1336">
            <v>37846</v>
          </cell>
          <cell r="L1336">
            <v>6.2300000000000001E-2</v>
          </cell>
          <cell r="M1336">
            <v>37846</v>
          </cell>
          <cell r="N1336">
            <v>5.3804999999999996</v>
          </cell>
          <cell r="O1336">
            <v>37846</v>
          </cell>
          <cell r="P1336">
            <v>0.95179999999999998</v>
          </cell>
          <cell r="Q1336">
            <v>37846</v>
          </cell>
          <cell r="R1336">
            <v>4.2251000000000003</v>
          </cell>
          <cell r="S1336">
            <v>37846</v>
          </cell>
          <cell r="T1336">
            <v>0.9113</v>
          </cell>
          <cell r="U1336">
            <v>37846</v>
          </cell>
          <cell r="V1336">
            <v>2.4900000000000002</v>
          </cell>
          <cell r="W1336">
            <v>37846</v>
          </cell>
          <cell r="X1336">
            <v>5.4310999999999998</v>
          </cell>
          <cell r="Y1336">
            <v>37846</v>
          </cell>
          <cell r="Z1336">
            <v>4.8914999999999997</v>
          </cell>
        </row>
        <row r="1337">
          <cell r="A1337">
            <v>37847</v>
          </cell>
          <cell r="B1337">
            <v>1.1234999999999999</v>
          </cell>
          <cell r="C1337">
            <v>37847</v>
          </cell>
          <cell r="D1337">
            <v>7.3312999999999997</v>
          </cell>
          <cell r="E1337">
            <v>37847</v>
          </cell>
          <cell r="F1337">
            <v>8.2385000000000002</v>
          </cell>
          <cell r="G1337">
            <v>37847</v>
          </cell>
          <cell r="H1337">
            <v>11.7532</v>
          </cell>
          <cell r="I1337">
            <v>37847</v>
          </cell>
          <cell r="J1337">
            <v>160.37819999999999</v>
          </cell>
          <cell r="K1337">
            <v>37847</v>
          </cell>
          <cell r="L1337">
            <v>6.1199999999999997E-2</v>
          </cell>
          <cell r="M1337">
            <v>37847</v>
          </cell>
          <cell r="N1337">
            <v>5.2313999999999998</v>
          </cell>
          <cell r="O1337">
            <v>37847</v>
          </cell>
          <cell r="P1337">
            <v>0.94079999999999997</v>
          </cell>
          <cell r="Q1337">
            <v>37847</v>
          </cell>
          <cell r="R1337">
            <v>4.1920000000000002</v>
          </cell>
          <cell r="S1337">
            <v>37847</v>
          </cell>
          <cell r="T1337">
            <v>0.89829999999999999</v>
          </cell>
          <cell r="U1337">
            <v>37847</v>
          </cell>
          <cell r="V1337">
            <v>2.4900000000000002</v>
          </cell>
          <cell r="W1337">
            <v>37847</v>
          </cell>
          <cell r="X1337">
            <v>5.3567999999999998</v>
          </cell>
          <cell r="Y1337">
            <v>37847</v>
          </cell>
          <cell r="Z1337">
            <v>4.8236999999999997</v>
          </cell>
        </row>
        <row r="1338">
          <cell r="A1338">
            <v>37848</v>
          </cell>
          <cell r="B1338">
            <v>1.1254</v>
          </cell>
          <cell r="C1338">
            <v>37848</v>
          </cell>
          <cell r="D1338">
            <v>7.3311999999999999</v>
          </cell>
          <cell r="E1338">
            <v>37848</v>
          </cell>
          <cell r="F1338">
            <v>8.2566000000000006</v>
          </cell>
          <cell r="G1338">
            <v>37848</v>
          </cell>
          <cell r="H1338">
            <v>11.7302</v>
          </cell>
          <cell r="I1338">
            <v>37848</v>
          </cell>
          <cell r="J1338">
            <v>160.08160000000001</v>
          </cell>
          <cell r="K1338">
            <v>37848</v>
          </cell>
          <cell r="L1338">
            <v>6.1600000000000002E-2</v>
          </cell>
          <cell r="M1338">
            <v>37848</v>
          </cell>
          <cell r="N1338">
            <v>5.3056000000000001</v>
          </cell>
          <cell r="O1338">
            <v>37848</v>
          </cell>
          <cell r="P1338">
            <v>0.94269999999999998</v>
          </cell>
          <cell r="Q1338">
            <v>37848</v>
          </cell>
          <cell r="R1338">
            <v>4.1917</v>
          </cell>
          <cell r="S1338">
            <v>37848</v>
          </cell>
          <cell r="T1338">
            <v>0.89459999999999995</v>
          </cell>
          <cell r="U1338">
            <v>37848</v>
          </cell>
          <cell r="V1338">
            <v>2.4900000000000002</v>
          </cell>
          <cell r="W1338">
            <v>37848</v>
          </cell>
          <cell r="X1338">
            <v>5.3567999999999998</v>
          </cell>
          <cell r="Y1338">
            <v>37848</v>
          </cell>
          <cell r="Z1338">
            <v>4.8468</v>
          </cell>
        </row>
        <row r="1339">
          <cell r="A1339">
            <v>37849</v>
          </cell>
          <cell r="B1339">
            <v>1.1254</v>
          </cell>
          <cell r="C1339">
            <v>37849</v>
          </cell>
          <cell r="D1339">
            <v>7.3311999999999999</v>
          </cell>
          <cell r="E1339">
            <v>37849</v>
          </cell>
          <cell r="F1339">
            <v>8.2566000000000006</v>
          </cell>
          <cell r="G1339">
            <v>37849</v>
          </cell>
          <cell r="H1339">
            <v>11.7302</v>
          </cell>
          <cell r="I1339">
            <v>37849</v>
          </cell>
          <cell r="J1339">
            <v>160.08160000000001</v>
          </cell>
          <cell r="K1339">
            <v>37849</v>
          </cell>
          <cell r="L1339">
            <v>6.1600000000000002E-2</v>
          </cell>
          <cell r="M1339">
            <v>37849</v>
          </cell>
          <cell r="N1339">
            <v>5.3056000000000001</v>
          </cell>
          <cell r="O1339">
            <v>37849</v>
          </cell>
          <cell r="P1339">
            <v>0.94269999999999998</v>
          </cell>
          <cell r="Q1339">
            <v>37849</v>
          </cell>
          <cell r="R1339">
            <v>4.1917</v>
          </cell>
          <cell r="S1339">
            <v>37849</v>
          </cell>
          <cell r="T1339">
            <v>0.89459999999999995</v>
          </cell>
          <cell r="U1339">
            <v>37849</v>
          </cell>
          <cell r="V1339">
            <v>2.4900000000000002</v>
          </cell>
          <cell r="W1339">
            <v>37849</v>
          </cell>
          <cell r="X1339">
            <v>5.3567999999999998</v>
          </cell>
          <cell r="Y1339">
            <v>37849</v>
          </cell>
          <cell r="Z1339">
            <v>4.8468</v>
          </cell>
        </row>
        <row r="1340">
          <cell r="A1340">
            <v>37850</v>
          </cell>
          <cell r="B1340">
            <v>1.1254</v>
          </cell>
          <cell r="C1340">
            <v>37850</v>
          </cell>
          <cell r="D1340">
            <v>7.3311999999999999</v>
          </cell>
          <cell r="E1340">
            <v>37850</v>
          </cell>
          <cell r="F1340">
            <v>8.2566000000000006</v>
          </cell>
          <cell r="G1340">
            <v>37850</v>
          </cell>
          <cell r="H1340">
            <v>11.7302</v>
          </cell>
          <cell r="I1340">
            <v>37850</v>
          </cell>
          <cell r="J1340">
            <v>160.08160000000001</v>
          </cell>
          <cell r="K1340">
            <v>37850</v>
          </cell>
          <cell r="L1340">
            <v>6.1600000000000002E-2</v>
          </cell>
          <cell r="M1340">
            <v>37850</v>
          </cell>
          <cell r="N1340">
            <v>5.3056000000000001</v>
          </cell>
          <cell r="O1340">
            <v>37850</v>
          </cell>
          <cell r="P1340">
            <v>0.94269999999999998</v>
          </cell>
          <cell r="Q1340">
            <v>37850</v>
          </cell>
          <cell r="R1340">
            <v>4.1917</v>
          </cell>
          <cell r="S1340">
            <v>37850</v>
          </cell>
          <cell r="T1340">
            <v>0.89459999999999995</v>
          </cell>
          <cell r="U1340">
            <v>37850</v>
          </cell>
          <cell r="V1340">
            <v>2.4900000000000002</v>
          </cell>
          <cell r="W1340">
            <v>37850</v>
          </cell>
          <cell r="X1340">
            <v>5.3567999999999998</v>
          </cell>
          <cell r="Y1340">
            <v>37850</v>
          </cell>
          <cell r="Z1340">
            <v>4.8468</v>
          </cell>
        </row>
        <row r="1341">
          <cell r="A1341">
            <v>37851</v>
          </cell>
          <cell r="B1341">
            <v>1.1142000000000001</v>
          </cell>
          <cell r="C1341">
            <v>37851</v>
          </cell>
          <cell r="D1341">
            <v>7.2850000000000001</v>
          </cell>
          <cell r="E1341">
            <v>37851</v>
          </cell>
          <cell r="F1341">
            <v>8.1184999999999992</v>
          </cell>
          <cell r="G1341">
            <v>37851</v>
          </cell>
          <cell r="H1341">
            <v>11.5459</v>
          </cell>
          <cell r="I1341">
            <v>37851</v>
          </cell>
          <cell r="J1341">
            <v>162.3485</v>
          </cell>
          <cell r="K1341">
            <v>37851</v>
          </cell>
          <cell r="L1341">
            <v>6.0699999999999997E-2</v>
          </cell>
          <cell r="M1341">
            <v>37851</v>
          </cell>
          <cell r="N1341">
            <v>5.2164999999999999</v>
          </cell>
          <cell r="O1341">
            <v>37851</v>
          </cell>
          <cell r="P1341">
            <v>0.93089999999999995</v>
          </cell>
          <cell r="Q1341">
            <v>37851</v>
          </cell>
          <cell r="R1341">
            <v>4.1677</v>
          </cell>
          <cell r="S1341">
            <v>37851</v>
          </cell>
          <cell r="T1341">
            <v>0.87360000000000004</v>
          </cell>
          <cell r="U1341">
            <v>37851</v>
          </cell>
          <cell r="V1341">
            <v>2.4900000000000002</v>
          </cell>
          <cell r="W1341">
            <v>37851</v>
          </cell>
          <cell r="X1341">
            <v>5.2271999999999998</v>
          </cell>
          <cell r="Y1341">
            <v>37851</v>
          </cell>
          <cell r="Z1341">
            <v>4.7727000000000004</v>
          </cell>
        </row>
        <row r="1342">
          <cell r="A1342">
            <v>37852</v>
          </cell>
          <cell r="B1342">
            <v>1.1128</v>
          </cell>
          <cell r="C1342">
            <v>37852</v>
          </cell>
          <cell r="D1342">
            <v>7.3513000000000002</v>
          </cell>
          <cell r="E1342">
            <v>37852</v>
          </cell>
          <cell r="F1342">
            <v>8.1832999999999991</v>
          </cell>
          <cell r="G1342">
            <v>37852</v>
          </cell>
          <cell r="H1342">
            <v>11.6203</v>
          </cell>
          <cell r="I1342">
            <v>37852</v>
          </cell>
          <cell r="J1342">
            <v>160.65049999999999</v>
          </cell>
          <cell r="K1342">
            <v>37852</v>
          </cell>
          <cell r="L1342">
            <v>6.2E-2</v>
          </cell>
          <cell r="M1342">
            <v>37852</v>
          </cell>
          <cell r="N1342">
            <v>5.2683</v>
          </cell>
          <cell r="O1342">
            <v>37852</v>
          </cell>
          <cell r="P1342">
            <v>0.94110000000000005</v>
          </cell>
          <cell r="Q1342">
            <v>37852</v>
          </cell>
          <cell r="R1342">
            <v>4.2020999999999997</v>
          </cell>
          <cell r="S1342">
            <v>37852</v>
          </cell>
          <cell r="T1342">
            <v>0.88060000000000005</v>
          </cell>
          <cell r="U1342">
            <v>37852</v>
          </cell>
          <cell r="V1342">
            <v>2.48</v>
          </cell>
          <cell r="W1342">
            <v>37852</v>
          </cell>
          <cell r="X1342">
            <v>5.2896999999999998</v>
          </cell>
          <cell r="Y1342">
            <v>37852</v>
          </cell>
          <cell r="Z1342">
            <v>4.8169000000000004</v>
          </cell>
        </row>
        <row r="1343">
          <cell r="A1343">
            <v>37853</v>
          </cell>
          <cell r="B1343">
            <v>1.1112</v>
          </cell>
          <cell r="C1343">
            <v>37853</v>
          </cell>
          <cell r="D1343">
            <v>7.3745000000000003</v>
          </cell>
          <cell r="E1343">
            <v>37853</v>
          </cell>
          <cell r="F1343">
            <v>8.1943000000000001</v>
          </cell>
          <cell r="G1343">
            <v>37853</v>
          </cell>
          <cell r="H1343">
            <v>11.7447</v>
          </cell>
          <cell r="I1343">
            <v>37853</v>
          </cell>
          <cell r="J1343">
            <v>159.44739999999999</v>
          </cell>
          <cell r="K1343">
            <v>37853</v>
          </cell>
          <cell r="L1343">
            <v>6.2199999999999998E-2</v>
          </cell>
          <cell r="M1343">
            <v>37853</v>
          </cell>
          <cell r="N1343">
            <v>5.2584999999999997</v>
          </cell>
          <cell r="O1343">
            <v>37853</v>
          </cell>
          <cell r="P1343">
            <v>0.94540000000000002</v>
          </cell>
          <cell r="Q1343">
            <v>37853</v>
          </cell>
          <cell r="R1343">
            <v>4.2366000000000001</v>
          </cell>
          <cell r="S1343">
            <v>37853</v>
          </cell>
          <cell r="T1343">
            <v>0.88649999999999995</v>
          </cell>
          <cell r="U1343">
            <v>37853</v>
          </cell>
          <cell r="V1343">
            <v>2.4900000000000002</v>
          </cell>
          <cell r="W1343">
            <v>37853</v>
          </cell>
          <cell r="X1343">
            <v>5.3133999999999997</v>
          </cell>
          <cell r="Y1343">
            <v>37853</v>
          </cell>
          <cell r="Z1343">
            <v>4.8638000000000003</v>
          </cell>
        </row>
        <row r="1344">
          <cell r="A1344">
            <v>37854</v>
          </cell>
          <cell r="B1344">
            <v>1.0941000000000001</v>
          </cell>
          <cell r="C1344">
            <v>37854</v>
          </cell>
          <cell r="D1344">
            <v>7.4987000000000004</v>
          </cell>
          <cell r="E1344">
            <v>37854</v>
          </cell>
          <cell r="F1344">
            <v>8.2021999999999995</v>
          </cell>
          <cell r="G1344">
            <v>37854</v>
          </cell>
          <cell r="H1344">
            <v>11.8696</v>
          </cell>
          <cell r="I1344">
            <v>37854</v>
          </cell>
          <cell r="J1344">
            <v>155.95660000000001</v>
          </cell>
          <cell r="K1344">
            <v>37854</v>
          </cell>
          <cell r="L1344">
            <v>6.3899999999999998E-2</v>
          </cell>
          <cell r="M1344">
            <v>37854</v>
          </cell>
          <cell r="N1344">
            <v>5.3456000000000001</v>
          </cell>
          <cell r="O1344">
            <v>37854</v>
          </cell>
          <cell r="P1344">
            <v>0.96440000000000003</v>
          </cell>
          <cell r="Q1344">
            <v>37854</v>
          </cell>
          <cell r="R1344">
            <v>4.3127000000000004</v>
          </cell>
          <cell r="S1344">
            <v>37854</v>
          </cell>
          <cell r="T1344">
            <v>0.89319999999999999</v>
          </cell>
          <cell r="U1344">
            <v>37854</v>
          </cell>
          <cell r="V1344">
            <v>2.4900000000000002</v>
          </cell>
          <cell r="W1344">
            <v>37854</v>
          </cell>
          <cell r="X1344">
            <v>5.3224999999999998</v>
          </cell>
          <cell r="Y1344">
            <v>37854</v>
          </cell>
          <cell r="Z1344">
            <v>4.9135</v>
          </cell>
        </row>
        <row r="1345">
          <cell r="A1345">
            <v>37855</v>
          </cell>
          <cell r="B1345">
            <v>1.0884</v>
          </cell>
          <cell r="C1345">
            <v>37855</v>
          </cell>
          <cell r="D1345">
            <v>7.4611999999999998</v>
          </cell>
          <cell r="E1345">
            <v>37855</v>
          </cell>
          <cell r="F1345">
            <v>8.1191999999999993</v>
          </cell>
          <cell r="G1345">
            <v>37855</v>
          </cell>
          <cell r="H1345">
            <v>11.7524</v>
          </cell>
          <cell r="I1345">
            <v>37855</v>
          </cell>
          <cell r="J1345">
            <v>156.72559999999999</v>
          </cell>
          <cell r="K1345">
            <v>37855</v>
          </cell>
          <cell r="L1345">
            <v>6.3500000000000001E-2</v>
          </cell>
          <cell r="M1345">
            <v>37855</v>
          </cell>
          <cell r="N1345">
            <v>5.3270999999999997</v>
          </cell>
          <cell r="O1345">
            <v>37855</v>
          </cell>
          <cell r="P1345">
            <v>0.95630000000000004</v>
          </cell>
          <cell r="Q1345">
            <v>37855</v>
          </cell>
          <cell r="R1345">
            <v>4.2769000000000004</v>
          </cell>
          <cell r="S1345">
            <v>37855</v>
          </cell>
          <cell r="T1345">
            <v>0.87980000000000003</v>
          </cell>
          <cell r="U1345">
            <v>37855</v>
          </cell>
          <cell r="V1345">
            <v>2.4900000000000002</v>
          </cell>
          <cell r="W1345">
            <v>37855</v>
          </cell>
          <cell r="X1345">
            <v>5.2693000000000003</v>
          </cell>
          <cell r="Y1345">
            <v>37855</v>
          </cell>
          <cell r="Z1345">
            <v>4.8640999999999996</v>
          </cell>
        </row>
        <row r="1346">
          <cell r="A1346">
            <v>37856</v>
          </cell>
          <cell r="B1346">
            <v>1.0884</v>
          </cell>
          <cell r="C1346">
            <v>37856</v>
          </cell>
          <cell r="D1346">
            <v>7.4611999999999998</v>
          </cell>
          <cell r="E1346">
            <v>37856</v>
          </cell>
          <cell r="F1346">
            <v>8.1191999999999993</v>
          </cell>
          <cell r="G1346">
            <v>37856</v>
          </cell>
          <cell r="H1346">
            <v>11.7524</v>
          </cell>
          <cell r="I1346">
            <v>37856</v>
          </cell>
          <cell r="J1346">
            <v>156.72559999999999</v>
          </cell>
          <cell r="K1346">
            <v>37856</v>
          </cell>
          <cell r="L1346">
            <v>6.3500000000000001E-2</v>
          </cell>
          <cell r="M1346">
            <v>37856</v>
          </cell>
          <cell r="N1346">
            <v>5.3270999999999997</v>
          </cell>
          <cell r="O1346">
            <v>37856</v>
          </cell>
          <cell r="P1346">
            <v>0.95630000000000004</v>
          </cell>
          <cell r="Q1346">
            <v>37856</v>
          </cell>
          <cell r="R1346">
            <v>4.2769000000000004</v>
          </cell>
          <cell r="S1346">
            <v>37856</v>
          </cell>
          <cell r="T1346">
            <v>0.87980000000000003</v>
          </cell>
          <cell r="U1346">
            <v>37856</v>
          </cell>
          <cell r="V1346">
            <v>2.4900000000000002</v>
          </cell>
          <cell r="W1346">
            <v>37856</v>
          </cell>
          <cell r="X1346">
            <v>5.2693000000000003</v>
          </cell>
          <cell r="Y1346">
            <v>37856</v>
          </cell>
          <cell r="Z1346">
            <v>4.8640999999999996</v>
          </cell>
        </row>
        <row r="1347">
          <cell r="A1347">
            <v>37857</v>
          </cell>
          <cell r="B1347">
            <v>1.0884</v>
          </cell>
          <cell r="C1347">
            <v>37857</v>
          </cell>
          <cell r="D1347">
            <v>7.4611999999999998</v>
          </cell>
          <cell r="E1347">
            <v>37857</v>
          </cell>
          <cell r="F1347">
            <v>8.1191999999999993</v>
          </cell>
          <cell r="G1347">
            <v>37857</v>
          </cell>
          <cell r="H1347">
            <v>11.7524</v>
          </cell>
          <cell r="I1347">
            <v>37857</v>
          </cell>
          <cell r="J1347">
            <v>156.72559999999999</v>
          </cell>
          <cell r="K1347">
            <v>37857</v>
          </cell>
          <cell r="L1347">
            <v>6.3500000000000001E-2</v>
          </cell>
          <cell r="M1347">
            <v>37857</v>
          </cell>
          <cell r="N1347">
            <v>5.3270999999999997</v>
          </cell>
          <cell r="O1347">
            <v>37857</v>
          </cell>
          <cell r="P1347">
            <v>0.95630000000000004</v>
          </cell>
          <cell r="Q1347">
            <v>37857</v>
          </cell>
          <cell r="R1347">
            <v>4.2769000000000004</v>
          </cell>
          <cell r="S1347">
            <v>37857</v>
          </cell>
          <cell r="T1347">
            <v>0.87980000000000003</v>
          </cell>
          <cell r="U1347">
            <v>37857</v>
          </cell>
          <cell r="V1347">
            <v>2.4900000000000002</v>
          </cell>
          <cell r="W1347">
            <v>37857</v>
          </cell>
          <cell r="X1347">
            <v>5.2693000000000003</v>
          </cell>
          <cell r="Y1347">
            <v>37857</v>
          </cell>
          <cell r="Z1347">
            <v>4.8640999999999996</v>
          </cell>
        </row>
        <row r="1348">
          <cell r="A1348">
            <v>37858</v>
          </cell>
          <cell r="B1348">
            <v>1.087</v>
          </cell>
          <cell r="C1348">
            <v>37858</v>
          </cell>
          <cell r="D1348">
            <v>7.4851999999999999</v>
          </cell>
          <cell r="E1348">
            <v>37858</v>
          </cell>
          <cell r="F1348">
            <v>8.1371000000000002</v>
          </cell>
          <cell r="G1348">
            <v>37858</v>
          </cell>
          <cell r="H1348">
            <v>11.7371</v>
          </cell>
          <cell r="I1348">
            <v>37858</v>
          </cell>
          <cell r="J1348">
            <v>156.34469999999999</v>
          </cell>
          <cell r="K1348">
            <v>37858</v>
          </cell>
          <cell r="L1348">
            <v>6.3799999999999996E-2</v>
          </cell>
          <cell r="M1348">
            <v>37858</v>
          </cell>
          <cell r="N1348">
            <v>5.3295000000000003</v>
          </cell>
          <cell r="O1348">
            <v>37858</v>
          </cell>
          <cell r="P1348">
            <v>0.96030000000000004</v>
          </cell>
          <cell r="Q1348">
            <v>37858</v>
          </cell>
          <cell r="R1348">
            <v>4.2915000000000001</v>
          </cell>
          <cell r="S1348">
            <v>37858</v>
          </cell>
          <cell r="T1348">
            <v>0.87770000000000004</v>
          </cell>
          <cell r="U1348">
            <v>37858</v>
          </cell>
          <cell r="V1348">
            <v>2.5</v>
          </cell>
          <cell r="W1348">
            <v>37858</v>
          </cell>
          <cell r="X1348">
            <v>5.2805999999999997</v>
          </cell>
          <cell r="Y1348">
            <v>37858</v>
          </cell>
          <cell r="Z1348">
            <v>4.8623000000000003</v>
          </cell>
        </row>
        <row r="1349">
          <cell r="A1349">
            <v>37859</v>
          </cell>
          <cell r="B1349">
            <v>1.0896999999999999</v>
          </cell>
          <cell r="C1349">
            <v>37859</v>
          </cell>
          <cell r="D1349">
            <v>7.3170000000000002</v>
          </cell>
          <cell r="E1349">
            <v>37859</v>
          </cell>
          <cell r="F1349">
            <v>7.9817</v>
          </cell>
          <cell r="G1349">
            <v>37859</v>
          </cell>
          <cell r="H1349">
            <v>11.513199999999999</v>
          </cell>
          <cell r="I1349">
            <v>37859</v>
          </cell>
          <cell r="J1349">
            <v>159.4195</v>
          </cell>
          <cell r="K1349">
            <v>37859</v>
          </cell>
          <cell r="L1349">
            <v>6.25E-2</v>
          </cell>
          <cell r="M1349">
            <v>37859</v>
          </cell>
          <cell r="N1349">
            <v>5.2614999999999998</v>
          </cell>
          <cell r="O1349">
            <v>37859</v>
          </cell>
          <cell r="P1349">
            <v>0.94089999999999996</v>
          </cell>
          <cell r="Q1349">
            <v>37859</v>
          </cell>
          <cell r="R1349">
            <v>4.1711</v>
          </cell>
          <cell r="S1349">
            <v>37859</v>
          </cell>
          <cell r="T1349">
            <v>0.85960000000000003</v>
          </cell>
          <cell r="U1349">
            <v>37859</v>
          </cell>
          <cell r="V1349">
            <v>2.5</v>
          </cell>
          <cell r="W1349">
            <v>37859</v>
          </cell>
          <cell r="X1349">
            <v>5.1947000000000001</v>
          </cell>
          <cell r="Y1349">
            <v>37859</v>
          </cell>
          <cell r="Z1349">
            <v>4.7262000000000004</v>
          </cell>
        </row>
        <row r="1350">
          <cell r="A1350">
            <v>37860</v>
          </cell>
          <cell r="B1350">
            <v>1.0903</v>
          </cell>
          <cell r="C1350">
            <v>37860</v>
          </cell>
          <cell r="D1350">
            <v>7.3410000000000002</v>
          </cell>
          <cell r="E1350">
            <v>37860</v>
          </cell>
          <cell r="F1350">
            <v>8.0046999999999997</v>
          </cell>
          <cell r="G1350">
            <v>37860</v>
          </cell>
          <cell r="H1350">
            <v>11.5251</v>
          </cell>
          <cell r="I1350">
            <v>37860</v>
          </cell>
          <cell r="J1350">
            <v>160.50659999999999</v>
          </cell>
          <cell r="K1350">
            <v>37860</v>
          </cell>
          <cell r="L1350">
            <v>6.2199999999999998E-2</v>
          </cell>
          <cell r="M1350">
            <v>37860</v>
          </cell>
          <cell r="N1350">
            <v>5.2329999999999997</v>
          </cell>
          <cell r="O1350">
            <v>37860</v>
          </cell>
          <cell r="P1350">
            <v>0.94099999999999995</v>
          </cell>
          <cell r="Q1350">
            <v>37860</v>
          </cell>
          <cell r="R1350">
            <v>4.1890000000000001</v>
          </cell>
          <cell r="S1350">
            <v>37860</v>
          </cell>
          <cell r="T1350">
            <v>0.86399999999999999</v>
          </cell>
          <cell r="U1350">
            <v>37860</v>
          </cell>
          <cell r="V1350">
            <v>2.5299999999999998</v>
          </cell>
          <cell r="W1350">
            <v>37860</v>
          </cell>
          <cell r="X1350">
            <v>5.1859999999999999</v>
          </cell>
          <cell r="Y1350">
            <v>37860</v>
          </cell>
          <cell r="Z1350">
            <v>4.6943999999999999</v>
          </cell>
        </row>
        <row r="1351">
          <cell r="A1351">
            <v>37861</v>
          </cell>
          <cell r="B1351">
            <v>1.0889</v>
          </cell>
          <cell r="C1351">
            <v>37861</v>
          </cell>
          <cell r="D1351">
            <v>7.35</v>
          </cell>
          <cell r="E1351">
            <v>37861</v>
          </cell>
          <cell r="F1351">
            <v>8.0042000000000009</v>
          </cell>
          <cell r="G1351">
            <v>37861</v>
          </cell>
          <cell r="H1351">
            <v>11.6013</v>
          </cell>
          <cell r="I1351">
            <v>37861</v>
          </cell>
          <cell r="J1351">
            <v>160.31829999999999</v>
          </cell>
          <cell r="K1351">
            <v>37861</v>
          </cell>
          <cell r="L1351">
            <v>6.2600000000000003E-2</v>
          </cell>
          <cell r="M1351">
            <v>37861</v>
          </cell>
          <cell r="N1351">
            <v>5.2735000000000003</v>
          </cell>
          <cell r="O1351">
            <v>37861</v>
          </cell>
          <cell r="P1351">
            <v>0.9425</v>
          </cell>
          <cell r="Q1351">
            <v>37861</v>
          </cell>
          <cell r="R1351">
            <v>4.1878000000000002</v>
          </cell>
          <cell r="S1351">
            <v>37861</v>
          </cell>
          <cell r="T1351">
            <v>0.86909999999999998</v>
          </cell>
          <cell r="U1351">
            <v>37861</v>
          </cell>
          <cell r="V1351">
            <v>2.5299999999999998</v>
          </cell>
          <cell r="W1351">
            <v>37861</v>
          </cell>
          <cell r="X1351">
            <v>5.1959999999999997</v>
          </cell>
          <cell r="Y1351">
            <v>37861</v>
          </cell>
          <cell r="Z1351">
            <v>4.7100999999999997</v>
          </cell>
        </row>
        <row r="1352">
          <cell r="A1352">
            <v>37862</v>
          </cell>
          <cell r="B1352">
            <v>1.0968</v>
          </cell>
          <cell r="C1352">
            <v>37862</v>
          </cell>
          <cell r="D1352">
            <v>7.3437999999999999</v>
          </cell>
          <cell r="E1352">
            <v>37862</v>
          </cell>
          <cell r="F1352">
            <v>8.0549999999999997</v>
          </cell>
          <cell r="G1352">
            <v>37862</v>
          </cell>
          <cell r="H1352">
            <v>11.6244</v>
          </cell>
          <cell r="I1352">
            <v>37862</v>
          </cell>
          <cell r="J1352">
            <v>159.92920000000001</v>
          </cell>
          <cell r="K1352">
            <v>37862</v>
          </cell>
          <cell r="L1352">
            <v>6.3E-2</v>
          </cell>
          <cell r="M1352">
            <v>37862</v>
          </cell>
          <cell r="N1352">
            <v>5.3192000000000004</v>
          </cell>
          <cell r="O1352">
            <v>37862</v>
          </cell>
          <cell r="P1352">
            <v>0.94469999999999998</v>
          </cell>
          <cell r="Q1352">
            <v>37862</v>
          </cell>
          <cell r="R1352">
            <v>4.1909000000000001</v>
          </cell>
          <cell r="S1352">
            <v>37862</v>
          </cell>
          <cell r="T1352">
            <v>0.88319999999999999</v>
          </cell>
          <cell r="U1352">
            <v>37862</v>
          </cell>
          <cell r="V1352">
            <v>2.5299999999999998</v>
          </cell>
          <cell r="W1352">
            <v>37862</v>
          </cell>
          <cell r="X1352">
            <v>5.2496999999999998</v>
          </cell>
          <cell r="Y1352">
            <v>37862</v>
          </cell>
          <cell r="Z1352">
            <v>4.7693000000000003</v>
          </cell>
        </row>
        <row r="1353">
          <cell r="A1353">
            <v>37863</v>
          </cell>
          <cell r="B1353">
            <v>1.0968</v>
          </cell>
          <cell r="C1353">
            <v>37863</v>
          </cell>
          <cell r="D1353">
            <v>7.3437999999999999</v>
          </cell>
          <cell r="E1353">
            <v>37863</v>
          </cell>
          <cell r="F1353">
            <v>8.0549999999999997</v>
          </cell>
          <cell r="G1353">
            <v>37863</v>
          </cell>
          <cell r="H1353">
            <v>11.6244</v>
          </cell>
          <cell r="I1353">
            <v>37863</v>
          </cell>
          <cell r="J1353">
            <v>159.92920000000001</v>
          </cell>
          <cell r="K1353">
            <v>37863</v>
          </cell>
          <cell r="L1353">
            <v>6.3E-2</v>
          </cell>
          <cell r="M1353">
            <v>37863</v>
          </cell>
          <cell r="N1353">
            <v>5.3192000000000004</v>
          </cell>
          <cell r="O1353">
            <v>37863</v>
          </cell>
          <cell r="P1353">
            <v>0.94469999999999998</v>
          </cell>
          <cell r="Q1353">
            <v>37863</v>
          </cell>
          <cell r="R1353">
            <v>4.1909000000000001</v>
          </cell>
          <cell r="S1353">
            <v>37863</v>
          </cell>
          <cell r="T1353">
            <v>0.88319999999999999</v>
          </cell>
          <cell r="U1353">
            <v>37863</v>
          </cell>
          <cell r="V1353">
            <v>2.5299999999999998</v>
          </cell>
          <cell r="W1353">
            <v>37863</v>
          </cell>
          <cell r="X1353">
            <v>5.2496999999999998</v>
          </cell>
          <cell r="Y1353">
            <v>37863</v>
          </cell>
          <cell r="Z1353">
            <v>4.7693000000000003</v>
          </cell>
        </row>
        <row r="1354">
          <cell r="A1354">
            <v>37864</v>
          </cell>
          <cell r="B1354">
            <v>1.0968</v>
          </cell>
          <cell r="C1354">
            <v>37864</v>
          </cell>
          <cell r="D1354">
            <v>7.3437999999999999</v>
          </cell>
          <cell r="E1354">
            <v>37864</v>
          </cell>
          <cell r="F1354">
            <v>8.0549999999999997</v>
          </cell>
          <cell r="G1354">
            <v>37864</v>
          </cell>
          <cell r="H1354">
            <v>11.6244</v>
          </cell>
          <cell r="I1354">
            <v>37864</v>
          </cell>
          <cell r="J1354">
            <v>159.92920000000001</v>
          </cell>
          <cell r="K1354">
            <v>37864</v>
          </cell>
          <cell r="L1354">
            <v>6.3E-2</v>
          </cell>
          <cell r="M1354">
            <v>37864</v>
          </cell>
          <cell r="N1354">
            <v>5.3192000000000004</v>
          </cell>
          <cell r="O1354">
            <v>37864</v>
          </cell>
          <cell r="P1354">
            <v>0.94469999999999998</v>
          </cell>
          <cell r="Q1354">
            <v>37864</v>
          </cell>
          <cell r="R1354">
            <v>4.1909000000000001</v>
          </cell>
          <cell r="S1354">
            <v>37864</v>
          </cell>
          <cell r="T1354">
            <v>0.88319999999999999</v>
          </cell>
          <cell r="U1354">
            <v>37864</v>
          </cell>
          <cell r="V1354">
            <v>2.5299999999999998</v>
          </cell>
          <cell r="W1354">
            <v>37864</v>
          </cell>
          <cell r="X1354">
            <v>5.2496999999999998</v>
          </cell>
          <cell r="Y1354">
            <v>37864</v>
          </cell>
          <cell r="Z1354">
            <v>4.7693000000000003</v>
          </cell>
        </row>
        <row r="1355">
          <cell r="A1355">
            <v>37865</v>
          </cell>
          <cell r="B1355">
            <v>1.0963000000000001</v>
          </cell>
          <cell r="C1355">
            <v>37865</v>
          </cell>
          <cell r="D1355">
            <v>7.3525999999999998</v>
          </cell>
          <cell r="E1355">
            <v>37865</v>
          </cell>
          <cell r="F1355">
            <v>8.0678999999999998</v>
          </cell>
          <cell r="G1355">
            <v>37865</v>
          </cell>
          <cell r="H1355">
            <v>11.5661</v>
          </cell>
          <cell r="I1355">
            <v>37865</v>
          </cell>
          <cell r="J1355">
            <v>159.58750000000001</v>
          </cell>
          <cell r="K1355">
            <v>37865</v>
          </cell>
          <cell r="L1355">
            <v>6.3200000000000006E-2</v>
          </cell>
          <cell r="M1355">
            <v>37865</v>
          </cell>
          <cell r="N1355">
            <v>5.3118999999999996</v>
          </cell>
          <cell r="O1355">
            <v>37865</v>
          </cell>
          <cell r="P1355">
            <v>0.94440000000000002</v>
          </cell>
          <cell r="Q1355">
            <v>37865</v>
          </cell>
          <cell r="R1355">
            <v>4.194</v>
          </cell>
          <cell r="S1355">
            <v>37865</v>
          </cell>
          <cell r="T1355">
            <v>0.88</v>
          </cell>
          <cell r="U1355">
            <v>37865</v>
          </cell>
          <cell r="V1355">
            <v>2.5299999999999998</v>
          </cell>
          <cell r="W1355">
            <v>37865</v>
          </cell>
          <cell r="X1355">
            <v>5.2564000000000002</v>
          </cell>
          <cell r="Y1355">
            <v>37865</v>
          </cell>
          <cell r="Z1355">
            <v>4.7537000000000003</v>
          </cell>
        </row>
        <row r="1356">
          <cell r="A1356">
            <v>37866</v>
          </cell>
          <cell r="B1356">
            <v>1.0859000000000001</v>
          </cell>
          <cell r="C1356">
            <v>37866</v>
          </cell>
          <cell r="D1356">
            <v>7.2996999999999996</v>
          </cell>
          <cell r="E1356">
            <v>37866</v>
          </cell>
          <cell r="F1356">
            <v>7.9273999999999996</v>
          </cell>
          <cell r="G1356">
            <v>37866</v>
          </cell>
          <cell r="H1356">
            <v>11.479100000000001</v>
          </cell>
          <cell r="I1356">
            <v>37866</v>
          </cell>
          <cell r="J1356">
            <v>160.88329999999999</v>
          </cell>
          <cell r="K1356">
            <v>37866</v>
          </cell>
          <cell r="L1356">
            <v>6.2700000000000006E-2</v>
          </cell>
          <cell r="M1356">
            <v>37866</v>
          </cell>
          <cell r="N1356">
            <v>5.2531999999999996</v>
          </cell>
          <cell r="O1356">
            <v>37866</v>
          </cell>
          <cell r="P1356">
            <v>0.93889999999999996</v>
          </cell>
          <cell r="Q1356">
            <v>37866</v>
          </cell>
          <cell r="R1356">
            <v>4.1981000000000002</v>
          </cell>
          <cell r="S1356">
            <v>37866</v>
          </cell>
          <cell r="T1356">
            <v>0.86350000000000005</v>
          </cell>
          <cell r="U1356">
            <v>37866</v>
          </cell>
          <cell r="V1356">
            <v>2.56</v>
          </cell>
          <cell r="W1356">
            <v>37866</v>
          </cell>
          <cell r="X1356">
            <v>5.1609999999999996</v>
          </cell>
          <cell r="Y1356">
            <v>37866</v>
          </cell>
          <cell r="Z1356">
            <v>4.6635</v>
          </cell>
        </row>
        <row r="1357">
          <cell r="A1357">
            <v>37867</v>
          </cell>
          <cell r="B1357">
            <v>1.085</v>
          </cell>
          <cell r="C1357">
            <v>37867</v>
          </cell>
          <cell r="D1357">
            <v>7.2560000000000002</v>
          </cell>
          <cell r="E1357">
            <v>37867</v>
          </cell>
          <cell r="F1357">
            <v>7.8837000000000002</v>
          </cell>
          <cell r="G1357">
            <v>37867</v>
          </cell>
          <cell r="H1357">
            <v>11.3948</v>
          </cell>
          <cell r="I1357">
            <v>37867</v>
          </cell>
          <cell r="J1357">
            <v>162.0034</v>
          </cell>
          <cell r="K1357">
            <v>37867</v>
          </cell>
          <cell r="L1357">
            <v>6.2399999999999997E-2</v>
          </cell>
          <cell r="M1357">
            <v>37867</v>
          </cell>
          <cell r="N1357">
            <v>5.2525000000000004</v>
          </cell>
          <cell r="O1357">
            <v>37867</v>
          </cell>
          <cell r="P1357">
            <v>0.92959999999999998</v>
          </cell>
          <cell r="Q1357">
            <v>37867</v>
          </cell>
          <cell r="R1357">
            <v>4.1308999999999996</v>
          </cell>
          <cell r="S1357">
            <v>37867</v>
          </cell>
          <cell r="T1357">
            <v>0.86199999999999999</v>
          </cell>
          <cell r="U1357">
            <v>37867</v>
          </cell>
          <cell r="V1357">
            <v>2.56</v>
          </cell>
          <cell r="W1357">
            <v>37867</v>
          </cell>
          <cell r="X1357">
            <v>5.1211000000000002</v>
          </cell>
          <cell r="Y1357">
            <v>37867</v>
          </cell>
          <cell r="Z1357">
            <v>4.6393000000000004</v>
          </cell>
        </row>
        <row r="1358">
          <cell r="A1358">
            <v>37868</v>
          </cell>
          <cell r="B1358">
            <v>1.091</v>
          </cell>
          <cell r="C1358">
            <v>37868</v>
          </cell>
          <cell r="D1358">
            <v>7.31</v>
          </cell>
          <cell r="E1358">
            <v>37868</v>
          </cell>
          <cell r="F1358">
            <v>7.9711999999999996</v>
          </cell>
          <cell r="G1358">
            <v>37868</v>
          </cell>
          <cell r="H1358">
            <v>11.5474</v>
          </cell>
          <cell r="I1358">
            <v>37868</v>
          </cell>
          <cell r="J1358">
            <v>161.00970000000001</v>
          </cell>
          <cell r="K1358">
            <v>37868</v>
          </cell>
          <cell r="L1358">
            <v>6.25E-2</v>
          </cell>
          <cell r="M1358">
            <v>37868</v>
          </cell>
          <cell r="N1358">
            <v>5.3188000000000004</v>
          </cell>
          <cell r="O1358">
            <v>37868</v>
          </cell>
          <cell r="P1358">
            <v>0.93589999999999995</v>
          </cell>
          <cell r="Q1358">
            <v>37868</v>
          </cell>
          <cell r="R1358">
            <v>4.1608999999999998</v>
          </cell>
          <cell r="S1358">
            <v>37868</v>
          </cell>
          <cell r="T1358">
            <v>0.87560000000000004</v>
          </cell>
          <cell r="U1358">
            <v>37868</v>
          </cell>
          <cell r="V1358">
            <v>2.56</v>
          </cell>
          <cell r="W1358">
            <v>37868</v>
          </cell>
          <cell r="X1358">
            <v>5.1925999999999997</v>
          </cell>
          <cell r="Y1358">
            <v>37868</v>
          </cell>
          <cell r="Z1358">
            <v>4.6849999999999996</v>
          </cell>
        </row>
        <row r="1359">
          <cell r="A1359">
            <v>37869</v>
          </cell>
          <cell r="B1359">
            <v>1.1094999999999999</v>
          </cell>
          <cell r="C1359">
            <v>37869</v>
          </cell>
          <cell r="D1359">
            <v>7.4569999999999999</v>
          </cell>
          <cell r="E1359">
            <v>37869</v>
          </cell>
          <cell r="F1359">
            <v>8.2702000000000009</v>
          </cell>
          <cell r="G1359">
            <v>37869</v>
          </cell>
          <cell r="H1359">
            <v>11.8851</v>
          </cell>
          <cell r="I1359">
            <v>37869</v>
          </cell>
          <cell r="J1359">
            <v>156.57300000000001</v>
          </cell>
          <cell r="K1359">
            <v>37869</v>
          </cell>
          <cell r="L1359">
            <v>6.3899999999999998E-2</v>
          </cell>
          <cell r="M1359">
            <v>37869</v>
          </cell>
          <cell r="N1359">
            <v>5.4589999999999996</v>
          </cell>
          <cell r="O1359">
            <v>37869</v>
          </cell>
          <cell r="P1359">
            <v>0.9587</v>
          </cell>
          <cell r="Q1359">
            <v>37869</v>
          </cell>
          <cell r="R1359">
            <v>4.2469999999999999</v>
          </cell>
          <cell r="S1359">
            <v>37869</v>
          </cell>
          <cell r="T1359">
            <v>0.91110000000000002</v>
          </cell>
          <cell r="U1359">
            <v>37869</v>
          </cell>
          <cell r="V1359">
            <v>2.57</v>
          </cell>
          <cell r="W1359">
            <v>37869</v>
          </cell>
          <cell r="X1359">
            <v>5.4051999999999998</v>
          </cell>
          <cell r="Y1359">
            <v>37869</v>
          </cell>
          <cell r="Z1359">
            <v>4.8442999999999996</v>
          </cell>
        </row>
        <row r="1360">
          <cell r="A1360">
            <v>37870</v>
          </cell>
          <cell r="B1360">
            <v>1.1094999999999999</v>
          </cell>
          <cell r="C1360">
            <v>37870</v>
          </cell>
          <cell r="D1360">
            <v>7.4569999999999999</v>
          </cell>
          <cell r="E1360">
            <v>37870</v>
          </cell>
          <cell r="F1360">
            <v>8.2702000000000009</v>
          </cell>
          <cell r="G1360">
            <v>37870</v>
          </cell>
          <cell r="H1360">
            <v>11.8851</v>
          </cell>
          <cell r="I1360">
            <v>37870</v>
          </cell>
          <cell r="J1360">
            <v>156.57300000000001</v>
          </cell>
          <cell r="K1360">
            <v>37870</v>
          </cell>
          <cell r="L1360">
            <v>6.3899999999999998E-2</v>
          </cell>
          <cell r="M1360">
            <v>37870</v>
          </cell>
          <cell r="N1360">
            <v>5.4589999999999996</v>
          </cell>
          <cell r="O1360">
            <v>37870</v>
          </cell>
          <cell r="P1360">
            <v>0.9587</v>
          </cell>
          <cell r="Q1360">
            <v>37870</v>
          </cell>
          <cell r="R1360">
            <v>4.2469999999999999</v>
          </cell>
          <cell r="S1360">
            <v>37870</v>
          </cell>
          <cell r="T1360">
            <v>0.91110000000000002</v>
          </cell>
          <cell r="U1360">
            <v>37870</v>
          </cell>
          <cell r="V1360">
            <v>2.57</v>
          </cell>
          <cell r="W1360">
            <v>37870</v>
          </cell>
          <cell r="X1360">
            <v>5.4051999999999998</v>
          </cell>
          <cell r="Y1360">
            <v>37870</v>
          </cell>
          <cell r="Z1360">
            <v>4.8442999999999996</v>
          </cell>
        </row>
        <row r="1361">
          <cell r="A1361">
            <v>37871</v>
          </cell>
          <cell r="B1361">
            <v>1.1094999999999999</v>
          </cell>
          <cell r="C1361">
            <v>37871</v>
          </cell>
          <cell r="D1361">
            <v>7.4569999999999999</v>
          </cell>
          <cell r="E1361">
            <v>37871</v>
          </cell>
          <cell r="F1361">
            <v>8.2702000000000009</v>
          </cell>
          <cell r="G1361">
            <v>37871</v>
          </cell>
          <cell r="H1361">
            <v>11.8851</v>
          </cell>
          <cell r="I1361">
            <v>37871</v>
          </cell>
          <cell r="J1361">
            <v>156.57300000000001</v>
          </cell>
          <cell r="K1361">
            <v>37871</v>
          </cell>
          <cell r="L1361">
            <v>6.3899999999999998E-2</v>
          </cell>
          <cell r="M1361">
            <v>37871</v>
          </cell>
          <cell r="N1361">
            <v>5.4589999999999996</v>
          </cell>
          <cell r="O1361">
            <v>37871</v>
          </cell>
          <cell r="P1361">
            <v>0.9587</v>
          </cell>
          <cell r="Q1361">
            <v>37871</v>
          </cell>
          <cell r="R1361">
            <v>4.2469999999999999</v>
          </cell>
          <cell r="S1361">
            <v>37871</v>
          </cell>
          <cell r="T1361">
            <v>0.91110000000000002</v>
          </cell>
          <cell r="U1361">
            <v>37871</v>
          </cell>
          <cell r="V1361">
            <v>2.57</v>
          </cell>
          <cell r="W1361">
            <v>37871</v>
          </cell>
          <cell r="X1361">
            <v>5.4051999999999998</v>
          </cell>
          <cell r="Y1361">
            <v>37871</v>
          </cell>
          <cell r="Z1361">
            <v>4.8442999999999996</v>
          </cell>
        </row>
        <row r="1362">
          <cell r="A1362">
            <v>37872</v>
          </cell>
          <cell r="B1362">
            <v>1.1125</v>
          </cell>
          <cell r="C1362">
            <v>37872</v>
          </cell>
          <cell r="D1362">
            <v>7.5374999999999996</v>
          </cell>
          <cell r="E1362">
            <v>37872</v>
          </cell>
          <cell r="F1362">
            <v>8.3857999999999997</v>
          </cell>
          <cell r="G1362">
            <v>37872</v>
          </cell>
          <cell r="H1362">
            <v>12.0106</v>
          </cell>
          <cell r="I1362">
            <v>37872</v>
          </cell>
          <cell r="J1362">
            <v>154.38800000000001</v>
          </cell>
          <cell r="K1362">
            <v>37872</v>
          </cell>
          <cell r="L1362">
            <v>6.4699999999999994E-2</v>
          </cell>
          <cell r="M1362">
            <v>37872</v>
          </cell>
          <cell r="N1362">
            <v>5.5254000000000003</v>
          </cell>
          <cell r="O1362">
            <v>37872</v>
          </cell>
          <cell r="P1362">
            <v>0.9728</v>
          </cell>
          <cell r="Q1362">
            <v>37872</v>
          </cell>
          <cell r="R1362">
            <v>4.2873999999999999</v>
          </cell>
          <cell r="S1362">
            <v>37872</v>
          </cell>
          <cell r="T1362">
            <v>0.92100000000000004</v>
          </cell>
          <cell r="U1362">
            <v>37872</v>
          </cell>
          <cell r="V1362">
            <v>2.57</v>
          </cell>
          <cell r="W1362">
            <v>37872</v>
          </cell>
          <cell r="X1362">
            <v>5.4545000000000003</v>
          </cell>
          <cell r="Y1362">
            <v>37872</v>
          </cell>
          <cell r="Z1362">
            <v>4.9008000000000003</v>
          </cell>
        </row>
        <row r="1363">
          <cell r="A1363">
            <v>37873</v>
          </cell>
          <cell r="B1363">
            <v>1.1223000000000001</v>
          </cell>
          <cell r="C1363">
            <v>37873</v>
          </cell>
          <cell r="D1363">
            <v>7.4625000000000004</v>
          </cell>
          <cell r="E1363">
            <v>37873</v>
          </cell>
          <cell r="F1363">
            <v>8.3857999999999997</v>
          </cell>
          <cell r="G1363">
            <v>37873</v>
          </cell>
          <cell r="H1363">
            <v>11.945</v>
          </cell>
          <cell r="I1363">
            <v>37873</v>
          </cell>
          <cell r="J1363">
            <v>155.905</v>
          </cell>
          <cell r="K1363">
            <v>37873</v>
          </cell>
          <cell r="L1363">
            <v>6.4199999999999993E-2</v>
          </cell>
          <cell r="M1363">
            <v>37873</v>
          </cell>
          <cell r="N1363">
            <v>5.4871999999999996</v>
          </cell>
          <cell r="O1363">
            <v>37873</v>
          </cell>
          <cell r="P1363">
            <v>0.96220000000000006</v>
          </cell>
          <cell r="Q1363">
            <v>37873</v>
          </cell>
          <cell r="R1363">
            <v>4.2515000000000001</v>
          </cell>
          <cell r="S1363">
            <v>37873</v>
          </cell>
          <cell r="T1363">
            <v>0.9204</v>
          </cell>
          <cell r="U1363">
            <v>37873</v>
          </cell>
          <cell r="V1363">
            <v>2.56</v>
          </cell>
          <cell r="W1363">
            <v>37873</v>
          </cell>
          <cell r="X1363">
            <v>5.4443999999999999</v>
          </cell>
          <cell r="Y1363">
            <v>37873</v>
          </cell>
          <cell r="Z1363">
            <v>4.9424999999999999</v>
          </cell>
        </row>
        <row r="1364">
          <cell r="A1364">
            <v>37874</v>
          </cell>
          <cell r="B1364">
            <v>1.1184000000000001</v>
          </cell>
          <cell r="C1364">
            <v>37874</v>
          </cell>
          <cell r="D1364">
            <v>7.3856000000000002</v>
          </cell>
          <cell r="E1364">
            <v>37874</v>
          </cell>
          <cell r="F1364">
            <v>8.2594999999999992</v>
          </cell>
          <cell r="G1364">
            <v>37874</v>
          </cell>
          <cell r="H1364">
            <v>11.754099999999999</v>
          </cell>
          <cell r="I1364">
            <v>37874</v>
          </cell>
          <cell r="J1364">
            <v>158.54679999999999</v>
          </cell>
          <cell r="K1364">
            <v>37874</v>
          </cell>
          <cell r="L1364">
            <v>6.3E-2</v>
          </cell>
          <cell r="M1364">
            <v>37874</v>
          </cell>
          <cell r="N1364">
            <v>5.3933999999999997</v>
          </cell>
          <cell r="O1364">
            <v>37874</v>
          </cell>
          <cell r="P1364">
            <v>0.94620000000000004</v>
          </cell>
          <cell r="Q1364">
            <v>37874</v>
          </cell>
          <cell r="R1364">
            <v>4.2167000000000003</v>
          </cell>
          <cell r="S1364">
            <v>37874</v>
          </cell>
          <cell r="T1364">
            <v>0.90569999999999995</v>
          </cell>
          <cell r="U1364">
            <v>37874</v>
          </cell>
          <cell r="V1364">
            <v>2.58</v>
          </cell>
          <cell r="W1364">
            <v>37874</v>
          </cell>
          <cell r="X1364">
            <v>5.3326000000000002</v>
          </cell>
          <cell r="Y1364">
            <v>37874</v>
          </cell>
          <cell r="Z1364">
            <v>4.8487</v>
          </cell>
        </row>
        <row r="1365">
          <cell r="A1365">
            <v>37875</v>
          </cell>
          <cell r="B1365">
            <v>1.1193</v>
          </cell>
          <cell r="C1365">
            <v>37875</v>
          </cell>
          <cell r="D1365">
            <v>7.3864999999999998</v>
          </cell>
          <cell r="E1365">
            <v>37875</v>
          </cell>
          <cell r="F1365">
            <v>8.2681000000000004</v>
          </cell>
          <cell r="G1365">
            <v>37875</v>
          </cell>
          <cell r="H1365">
            <v>11.7898</v>
          </cell>
          <cell r="I1365">
            <v>37875</v>
          </cell>
          <cell r="J1365">
            <v>158.32429999999999</v>
          </cell>
          <cell r="K1365">
            <v>37875</v>
          </cell>
          <cell r="L1365">
            <v>6.3100000000000003E-2</v>
          </cell>
          <cell r="M1365">
            <v>37875</v>
          </cell>
          <cell r="N1365">
            <v>5.3916000000000004</v>
          </cell>
          <cell r="O1365">
            <v>37875</v>
          </cell>
          <cell r="P1365">
            <v>0.9476</v>
          </cell>
          <cell r="Q1365">
            <v>37875</v>
          </cell>
          <cell r="R1365">
            <v>4.2240000000000002</v>
          </cell>
          <cell r="S1365">
            <v>37875</v>
          </cell>
          <cell r="T1365">
            <v>0.91120000000000001</v>
          </cell>
          <cell r="U1365">
            <v>37875</v>
          </cell>
          <cell r="V1365">
            <v>2.58</v>
          </cell>
          <cell r="W1365">
            <v>37875</v>
          </cell>
          <cell r="X1365">
            <v>5.3391999999999999</v>
          </cell>
          <cell r="Y1365">
            <v>37875</v>
          </cell>
          <cell r="Z1365">
            <v>4.8710000000000004</v>
          </cell>
        </row>
        <row r="1366">
          <cell r="A1366">
            <v>37876</v>
          </cell>
          <cell r="B1366">
            <v>1.1318999999999999</v>
          </cell>
          <cell r="C1366">
            <v>37876</v>
          </cell>
          <cell r="D1366">
            <v>7.3589000000000002</v>
          </cell>
          <cell r="E1366">
            <v>37876</v>
          </cell>
          <cell r="F1366">
            <v>8.3312000000000008</v>
          </cell>
          <cell r="G1366">
            <v>37876</v>
          </cell>
          <cell r="H1366">
            <v>11.8147</v>
          </cell>
          <cell r="I1366">
            <v>37876</v>
          </cell>
          <cell r="J1366">
            <v>158.73929999999999</v>
          </cell>
          <cell r="K1366">
            <v>37876</v>
          </cell>
          <cell r="L1366">
            <v>6.2799999999999995E-2</v>
          </cell>
          <cell r="M1366">
            <v>37876</v>
          </cell>
          <cell r="N1366">
            <v>5.4013999999999998</v>
          </cell>
          <cell r="O1366">
            <v>37876</v>
          </cell>
          <cell r="P1366">
            <v>0.94510000000000005</v>
          </cell>
          <cell r="Q1366">
            <v>37876</v>
          </cell>
          <cell r="R1366">
            <v>4.202</v>
          </cell>
          <cell r="S1366">
            <v>37876</v>
          </cell>
          <cell r="T1366">
            <v>0.91359999999999997</v>
          </cell>
          <cell r="U1366">
            <v>37876</v>
          </cell>
          <cell r="V1366">
            <v>2.57</v>
          </cell>
          <cell r="W1366">
            <v>37876</v>
          </cell>
          <cell r="X1366">
            <v>5.3434999999999997</v>
          </cell>
          <cell r="Y1366">
            <v>37876</v>
          </cell>
          <cell r="Z1366">
            <v>4.8869999999999996</v>
          </cell>
        </row>
        <row r="1367">
          <cell r="A1367">
            <v>37877</v>
          </cell>
          <cell r="B1367">
            <v>1.1318999999999999</v>
          </cell>
          <cell r="C1367">
            <v>37877</v>
          </cell>
          <cell r="D1367">
            <v>7.3589000000000002</v>
          </cell>
          <cell r="E1367">
            <v>37877</v>
          </cell>
          <cell r="F1367">
            <v>8.3312000000000008</v>
          </cell>
          <cell r="G1367">
            <v>37877</v>
          </cell>
          <cell r="H1367">
            <v>11.8147</v>
          </cell>
          <cell r="I1367">
            <v>37877</v>
          </cell>
          <cell r="J1367">
            <v>158.73929999999999</v>
          </cell>
          <cell r="K1367">
            <v>37877</v>
          </cell>
          <cell r="L1367">
            <v>6.2799999999999995E-2</v>
          </cell>
          <cell r="M1367">
            <v>37877</v>
          </cell>
          <cell r="N1367">
            <v>5.4013999999999998</v>
          </cell>
          <cell r="O1367">
            <v>37877</v>
          </cell>
          <cell r="P1367">
            <v>0.94510000000000005</v>
          </cell>
          <cell r="Q1367">
            <v>37877</v>
          </cell>
          <cell r="R1367">
            <v>4.202</v>
          </cell>
          <cell r="S1367">
            <v>37877</v>
          </cell>
          <cell r="T1367">
            <v>0.91359999999999997</v>
          </cell>
          <cell r="U1367">
            <v>37877</v>
          </cell>
          <cell r="V1367">
            <v>2.57</v>
          </cell>
          <cell r="W1367">
            <v>37877</v>
          </cell>
          <cell r="X1367">
            <v>5.3434999999999997</v>
          </cell>
          <cell r="Y1367">
            <v>37877</v>
          </cell>
          <cell r="Z1367">
            <v>4.8869999999999996</v>
          </cell>
        </row>
        <row r="1368">
          <cell r="A1368">
            <v>37878</v>
          </cell>
          <cell r="B1368">
            <v>1.1318999999999999</v>
          </cell>
          <cell r="C1368">
            <v>37878</v>
          </cell>
          <cell r="D1368">
            <v>7.3589000000000002</v>
          </cell>
          <cell r="E1368">
            <v>37878</v>
          </cell>
          <cell r="F1368">
            <v>8.3312000000000008</v>
          </cell>
          <cell r="G1368">
            <v>37878</v>
          </cell>
          <cell r="H1368">
            <v>11.8147</v>
          </cell>
          <cell r="I1368">
            <v>37878</v>
          </cell>
          <cell r="J1368">
            <v>158.73929999999999</v>
          </cell>
          <cell r="K1368">
            <v>37878</v>
          </cell>
          <cell r="L1368">
            <v>6.2799999999999995E-2</v>
          </cell>
          <cell r="M1368">
            <v>37878</v>
          </cell>
          <cell r="N1368">
            <v>5.4013999999999998</v>
          </cell>
          <cell r="O1368">
            <v>37878</v>
          </cell>
          <cell r="P1368">
            <v>0.94510000000000005</v>
          </cell>
          <cell r="Q1368">
            <v>37878</v>
          </cell>
          <cell r="R1368">
            <v>4.202</v>
          </cell>
          <cell r="S1368">
            <v>37878</v>
          </cell>
          <cell r="T1368">
            <v>0.91359999999999997</v>
          </cell>
          <cell r="U1368">
            <v>37878</v>
          </cell>
          <cell r="V1368">
            <v>2.57</v>
          </cell>
          <cell r="W1368">
            <v>37878</v>
          </cell>
          <cell r="X1368">
            <v>5.3434999999999997</v>
          </cell>
          <cell r="Y1368">
            <v>37878</v>
          </cell>
          <cell r="Z1368">
            <v>4.8869999999999996</v>
          </cell>
        </row>
        <row r="1369">
          <cell r="A1369">
            <v>37879</v>
          </cell>
          <cell r="B1369">
            <v>1.1304000000000001</v>
          </cell>
          <cell r="C1369">
            <v>37879</v>
          </cell>
          <cell r="D1369">
            <v>7.3986999999999998</v>
          </cell>
          <cell r="E1369">
            <v>37879</v>
          </cell>
          <cell r="F1369">
            <v>8.3658000000000001</v>
          </cell>
          <cell r="G1369">
            <v>37879</v>
          </cell>
          <cell r="H1369">
            <v>11.902100000000001</v>
          </cell>
          <cell r="I1369">
            <v>37879</v>
          </cell>
          <cell r="J1369">
            <v>157.76609999999999</v>
          </cell>
          <cell r="K1369">
            <v>37879</v>
          </cell>
          <cell r="L1369">
            <v>6.3200000000000006E-2</v>
          </cell>
          <cell r="M1369">
            <v>37879</v>
          </cell>
          <cell r="N1369">
            <v>5.4406999999999996</v>
          </cell>
          <cell r="O1369">
            <v>37879</v>
          </cell>
          <cell r="P1369">
            <v>0.95320000000000005</v>
          </cell>
          <cell r="Q1369">
            <v>37879</v>
          </cell>
          <cell r="R1369">
            <v>4.2154999999999996</v>
          </cell>
          <cell r="S1369">
            <v>37879</v>
          </cell>
          <cell r="T1369">
            <v>0.91679999999999995</v>
          </cell>
          <cell r="U1369">
            <v>37879</v>
          </cell>
          <cell r="V1369">
            <v>2.57</v>
          </cell>
          <cell r="W1369">
            <v>37879</v>
          </cell>
          <cell r="X1369">
            <v>5.3871000000000002</v>
          </cell>
          <cell r="Y1369">
            <v>37879</v>
          </cell>
          <cell r="Z1369">
            <v>4.9458000000000002</v>
          </cell>
        </row>
        <row r="1370">
          <cell r="A1370">
            <v>37880</v>
          </cell>
          <cell r="B1370">
            <v>1.1166</v>
          </cell>
          <cell r="C1370">
            <v>37880</v>
          </cell>
          <cell r="D1370">
            <v>7.5194999999999999</v>
          </cell>
          <cell r="E1370">
            <v>37880</v>
          </cell>
          <cell r="F1370">
            <v>8.3998000000000008</v>
          </cell>
          <cell r="G1370">
            <v>37880</v>
          </cell>
          <cell r="H1370">
            <v>11.931100000000001</v>
          </cell>
          <cell r="I1370">
            <v>37880</v>
          </cell>
          <cell r="J1370">
            <v>155.71119999999999</v>
          </cell>
          <cell r="K1370">
            <v>37880</v>
          </cell>
          <cell r="L1370">
            <v>6.4600000000000005E-2</v>
          </cell>
          <cell r="M1370">
            <v>37880</v>
          </cell>
          <cell r="N1370">
            <v>5.4894999999999996</v>
          </cell>
          <cell r="O1370">
            <v>37880</v>
          </cell>
          <cell r="P1370">
            <v>0.96340000000000003</v>
          </cell>
          <cell r="Q1370">
            <v>37880</v>
          </cell>
          <cell r="R1370">
            <v>4.2957999999999998</v>
          </cell>
          <cell r="S1370">
            <v>37880</v>
          </cell>
          <cell r="T1370">
            <v>0.92300000000000004</v>
          </cell>
          <cell r="U1370">
            <v>37880</v>
          </cell>
          <cell r="V1370">
            <v>2.56</v>
          </cell>
          <cell r="W1370">
            <v>37880</v>
          </cell>
          <cell r="X1370">
            <v>5.4036</v>
          </cell>
          <cell r="Y1370">
            <v>37880</v>
          </cell>
          <cell r="Z1370">
            <v>4.9763999999999999</v>
          </cell>
        </row>
        <row r="1371">
          <cell r="A1371">
            <v>37881</v>
          </cell>
          <cell r="B1371">
            <v>1.1242000000000001</v>
          </cell>
          <cell r="C1371">
            <v>37881</v>
          </cell>
          <cell r="D1371">
            <v>7.3913000000000002</v>
          </cell>
          <cell r="E1371">
            <v>37881</v>
          </cell>
          <cell r="F1371">
            <v>8.3096999999999994</v>
          </cell>
          <cell r="G1371">
            <v>37881</v>
          </cell>
          <cell r="H1371">
            <v>11.894</v>
          </cell>
          <cell r="I1371">
            <v>37881</v>
          </cell>
          <cell r="J1371">
            <v>158.4306</v>
          </cell>
          <cell r="K1371">
            <v>37881</v>
          </cell>
          <cell r="L1371">
            <v>6.3600000000000004E-2</v>
          </cell>
          <cell r="M1371">
            <v>37881</v>
          </cell>
          <cell r="N1371">
            <v>5.4111000000000002</v>
          </cell>
          <cell r="O1371">
            <v>37881</v>
          </cell>
          <cell r="P1371">
            <v>0.94769999999999999</v>
          </cell>
          <cell r="Q1371">
            <v>37881</v>
          </cell>
          <cell r="R1371">
            <v>4.2157</v>
          </cell>
          <cell r="S1371">
            <v>37881</v>
          </cell>
          <cell r="T1371">
            <v>0.9234</v>
          </cell>
          <cell r="U1371">
            <v>37881</v>
          </cell>
          <cell r="V1371">
            <v>2.54</v>
          </cell>
          <cell r="W1371">
            <v>37881</v>
          </cell>
          <cell r="X1371">
            <v>5.3578999999999999</v>
          </cell>
          <cell r="Y1371">
            <v>37881</v>
          </cell>
          <cell r="Z1371">
            <v>4.9043999999999999</v>
          </cell>
        </row>
        <row r="1372">
          <cell r="A1372">
            <v>37882</v>
          </cell>
          <cell r="B1372">
            <v>1.1261000000000001</v>
          </cell>
          <cell r="C1372">
            <v>37882</v>
          </cell>
          <cell r="D1372">
            <v>7.34</v>
          </cell>
          <cell r="E1372">
            <v>37882</v>
          </cell>
          <cell r="F1372">
            <v>8.2664000000000009</v>
          </cell>
          <cell r="G1372">
            <v>37882</v>
          </cell>
          <cell r="H1372">
            <v>11.887499999999999</v>
          </cell>
          <cell r="I1372">
            <v>37882</v>
          </cell>
          <cell r="J1372">
            <v>159.12610000000001</v>
          </cell>
          <cell r="K1372">
            <v>37882</v>
          </cell>
          <cell r="L1372">
            <v>6.3600000000000004E-2</v>
          </cell>
          <cell r="M1372">
            <v>37882</v>
          </cell>
          <cell r="N1372">
            <v>5.3968999999999996</v>
          </cell>
          <cell r="O1372">
            <v>37882</v>
          </cell>
          <cell r="P1372">
            <v>0.94269999999999998</v>
          </cell>
          <cell r="Q1372">
            <v>37882</v>
          </cell>
          <cell r="R1372">
            <v>4.1981000000000002</v>
          </cell>
          <cell r="S1372">
            <v>37882</v>
          </cell>
          <cell r="T1372">
            <v>0.91379999999999995</v>
          </cell>
          <cell r="U1372">
            <v>37882</v>
          </cell>
          <cell r="V1372">
            <v>2.54</v>
          </cell>
          <cell r="W1372">
            <v>37882</v>
          </cell>
          <cell r="X1372">
            <v>5.3049999999999997</v>
          </cell>
          <cell r="Y1372">
            <v>37882</v>
          </cell>
          <cell r="Z1372">
            <v>4.9019000000000004</v>
          </cell>
        </row>
        <row r="1373">
          <cell r="A1373">
            <v>37883</v>
          </cell>
          <cell r="B1373">
            <v>1.1372</v>
          </cell>
          <cell r="C1373">
            <v>37883</v>
          </cell>
          <cell r="D1373">
            <v>7.3449999999999998</v>
          </cell>
          <cell r="E1373">
            <v>37883</v>
          </cell>
          <cell r="F1373">
            <v>8.3519000000000005</v>
          </cell>
          <cell r="G1373">
            <v>37883</v>
          </cell>
          <cell r="H1373">
            <v>12.022</v>
          </cell>
          <cell r="I1373">
            <v>37883</v>
          </cell>
          <cell r="J1373">
            <v>158.9588</v>
          </cell>
          <cell r="K1373">
            <v>37883</v>
          </cell>
          <cell r="L1373">
            <v>6.4299999999999996E-2</v>
          </cell>
          <cell r="M1373">
            <v>37883</v>
          </cell>
          <cell r="N1373">
            <v>5.4443999999999999</v>
          </cell>
          <cell r="O1373">
            <v>37883</v>
          </cell>
          <cell r="P1373">
            <v>0.94210000000000005</v>
          </cell>
          <cell r="Q1373">
            <v>37883</v>
          </cell>
          <cell r="R1373">
            <v>4.2169999999999996</v>
          </cell>
          <cell r="S1373">
            <v>37883</v>
          </cell>
          <cell r="T1373">
            <v>0.92410000000000003</v>
          </cell>
          <cell r="U1373">
            <v>37883</v>
          </cell>
          <cell r="V1373">
            <v>2.54</v>
          </cell>
          <cell r="W1373">
            <v>37883</v>
          </cell>
          <cell r="X1373">
            <v>5.37</v>
          </cell>
          <cell r="Y1373">
            <v>37883</v>
          </cell>
          <cell r="Z1373">
            <v>4.9345999999999997</v>
          </cell>
        </row>
        <row r="1374">
          <cell r="A1374">
            <v>37884</v>
          </cell>
          <cell r="B1374">
            <v>1.1372</v>
          </cell>
          <cell r="C1374">
            <v>37884</v>
          </cell>
          <cell r="D1374">
            <v>7.3449999999999998</v>
          </cell>
          <cell r="E1374">
            <v>37884</v>
          </cell>
          <cell r="F1374">
            <v>8.3519000000000005</v>
          </cell>
          <cell r="G1374">
            <v>37884</v>
          </cell>
          <cell r="H1374">
            <v>12.022</v>
          </cell>
          <cell r="I1374">
            <v>37884</v>
          </cell>
          <cell r="J1374">
            <v>158.9588</v>
          </cell>
          <cell r="K1374">
            <v>37884</v>
          </cell>
          <cell r="L1374">
            <v>6.4299999999999996E-2</v>
          </cell>
          <cell r="M1374">
            <v>37884</v>
          </cell>
          <cell r="N1374">
            <v>5.4443999999999999</v>
          </cell>
          <cell r="O1374">
            <v>37884</v>
          </cell>
          <cell r="P1374">
            <v>0.94210000000000005</v>
          </cell>
          <cell r="Q1374">
            <v>37884</v>
          </cell>
          <cell r="R1374">
            <v>4.2169999999999996</v>
          </cell>
          <cell r="S1374">
            <v>37884</v>
          </cell>
          <cell r="T1374">
            <v>0.92410000000000003</v>
          </cell>
          <cell r="U1374">
            <v>37884</v>
          </cell>
          <cell r="V1374">
            <v>2.54</v>
          </cell>
          <cell r="W1374">
            <v>37884</v>
          </cell>
          <cell r="X1374">
            <v>5.37</v>
          </cell>
          <cell r="Y1374">
            <v>37884</v>
          </cell>
          <cell r="Z1374">
            <v>4.9345999999999997</v>
          </cell>
        </row>
        <row r="1375">
          <cell r="A1375">
            <v>37885</v>
          </cell>
          <cell r="B1375">
            <v>1.1372</v>
          </cell>
          <cell r="C1375">
            <v>37885</v>
          </cell>
          <cell r="D1375">
            <v>7.3449999999999998</v>
          </cell>
          <cell r="E1375">
            <v>37885</v>
          </cell>
          <cell r="F1375">
            <v>8.3519000000000005</v>
          </cell>
          <cell r="G1375">
            <v>37885</v>
          </cell>
          <cell r="H1375">
            <v>12.022</v>
          </cell>
          <cell r="I1375">
            <v>37885</v>
          </cell>
          <cell r="J1375">
            <v>158.9588</v>
          </cell>
          <cell r="K1375">
            <v>37885</v>
          </cell>
          <cell r="L1375">
            <v>6.4299999999999996E-2</v>
          </cell>
          <cell r="M1375">
            <v>37885</v>
          </cell>
          <cell r="N1375">
            <v>5.4443999999999999</v>
          </cell>
          <cell r="O1375">
            <v>37885</v>
          </cell>
          <cell r="P1375">
            <v>0.94210000000000005</v>
          </cell>
          <cell r="Q1375">
            <v>37885</v>
          </cell>
          <cell r="R1375">
            <v>4.2169999999999996</v>
          </cell>
          <cell r="S1375">
            <v>37885</v>
          </cell>
          <cell r="T1375">
            <v>0.92410000000000003</v>
          </cell>
          <cell r="U1375">
            <v>37885</v>
          </cell>
          <cell r="V1375">
            <v>2.54</v>
          </cell>
          <cell r="W1375">
            <v>37885</v>
          </cell>
          <cell r="X1375">
            <v>5.37</v>
          </cell>
          <cell r="Y1375">
            <v>37885</v>
          </cell>
          <cell r="Z1375">
            <v>4.9345999999999997</v>
          </cell>
        </row>
        <row r="1376">
          <cell r="A1376">
            <v>37886</v>
          </cell>
          <cell r="B1376">
            <v>1.1493</v>
          </cell>
          <cell r="C1376">
            <v>37886</v>
          </cell>
          <cell r="D1376">
            <v>7.2362000000000002</v>
          </cell>
          <cell r="E1376">
            <v>37886</v>
          </cell>
          <cell r="F1376">
            <v>8.3165999999999993</v>
          </cell>
          <cell r="G1376">
            <v>37886</v>
          </cell>
          <cell r="H1376">
            <v>11.924099999999999</v>
          </cell>
          <cell r="I1376">
            <v>37886</v>
          </cell>
          <cell r="J1376">
            <v>159.2141</v>
          </cell>
          <cell r="K1376">
            <v>37886</v>
          </cell>
          <cell r="L1376">
            <v>6.4399999999999999E-2</v>
          </cell>
          <cell r="M1376">
            <v>37886</v>
          </cell>
          <cell r="N1376">
            <v>5.3409000000000004</v>
          </cell>
          <cell r="O1376">
            <v>37886</v>
          </cell>
          <cell r="P1376">
            <v>0.93340000000000001</v>
          </cell>
          <cell r="Q1376">
            <v>37886</v>
          </cell>
          <cell r="R1376">
            <v>4.1844000000000001</v>
          </cell>
          <cell r="S1376">
            <v>37886</v>
          </cell>
          <cell r="T1376">
            <v>0.91500000000000004</v>
          </cell>
          <cell r="U1376">
            <v>37886</v>
          </cell>
          <cell r="V1376">
            <v>2.52</v>
          </cell>
          <cell r="W1376">
            <v>37886</v>
          </cell>
          <cell r="X1376">
            <v>5.3391999999999999</v>
          </cell>
          <cell r="Y1376">
            <v>37886</v>
          </cell>
          <cell r="Z1376">
            <v>4.9028999999999998</v>
          </cell>
        </row>
        <row r="1377">
          <cell r="A1377">
            <v>37887</v>
          </cell>
          <cell r="B1377">
            <v>1.1488</v>
          </cell>
          <cell r="C1377">
            <v>37887</v>
          </cell>
          <cell r="D1377">
            <v>7.1524999999999999</v>
          </cell>
          <cell r="E1377">
            <v>37887</v>
          </cell>
          <cell r="F1377">
            <v>8.2157</v>
          </cell>
          <cell r="G1377">
            <v>37887</v>
          </cell>
          <cell r="H1377">
            <v>11.873100000000001</v>
          </cell>
          <cell r="I1377">
            <v>37887</v>
          </cell>
          <cell r="J1377">
            <v>159.71729999999999</v>
          </cell>
          <cell r="K1377">
            <v>37887</v>
          </cell>
          <cell r="L1377">
            <v>6.4100000000000004E-2</v>
          </cell>
          <cell r="M1377">
            <v>37887</v>
          </cell>
          <cell r="N1377">
            <v>5.3136000000000001</v>
          </cell>
          <cell r="O1377">
            <v>37887</v>
          </cell>
          <cell r="P1377">
            <v>0.93010000000000004</v>
          </cell>
          <cell r="Q1377">
            <v>37887</v>
          </cell>
          <cell r="R1377">
            <v>4.1307999999999998</v>
          </cell>
          <cell r="S1377">
            <v>37887</v>
          </cell>
          <cell r="T1377">
            <v>0.92200000000000004</v>
          </cell>
          <cell r="U1377">
            <v>37887</v>
          </cell>
          <cell r="V1377">
            <v>2.52</v>
          </cell>
          <cell r="W1377">
            <v>37887</v>
          </cell>
          <cell r="X1377">
            <v>5.2988999999999997</v>
          </cell>
          <cell r="Y1377">
            <v>37887</v>
          </cell>
          <cell r="Z1377">
            <v>4.8662000000000001</v>
          </cell>
        </row>
        <row r="1378">
          <cell r="A1378">
            <v>37888</v>
          </cell>
          <cell r="B1378">
            <v>1.1473</v>
          </cell>
          <cell r="C1378">
            <v>37888</v>
          </cell>
          <cell r="D1378">
            <v>7.0963000000000003</v>
          </cell>
          <cell r="E1378">
            <v>37888</v>
          </cell>
          <cell r="F1378">
            <v>8.1418999999999997</v>
          </cell>
          <cell r="G1378">
            <v>37888</v>
          </cell>
          <cell r="H1378">
            <v>11.782999999999999</v>
          </cell>
          <cell r="I1378">
            <v>37888</v>
          </cell>
          <cell r="J1378">
            <v>161.9838</v>
          </cell>
          <cell r="K1378">
            <v>37888</v>
          </cell>
          <cell r="L1378">
            <v>6.3500000000000001E-2</v>
          </cell>
          <cell r="M1378">
            <v>37888</v>
          </cell>
          <cell r="N1378">
            <v>5.2619999999999996</v>
          </cell>
          <cell r="O1378">
            <v>37888</v>
          </cell>
          <cell r="P1378">
            <v>0.91539999999999999</v>
          </cell>
          <cell r="Q1378">
            <v>37888</v>
          </cell>
          <cell r="R1378">
            <v>4.0940000000000003</v>
          </cell>
          <cell r="S1378">
            <v>37888</v>
          </cell>
          <cell r="T1378">
            <v>0.92169999999999996</v>
          </cell>
          <cell r="U1378">
            <v>37888</v>
          </cell>
          <cell r="V1378">
            <v>2.52</v>
          </cell>
          <cell r="W1378">
            <v>37888</v>
          </cell>
          <cell r="X1378">
            <v>5.2529000000000003</v>
          </cell>
          <cell r="Y1378">
            <v>37888</v>
          </cell>
          <cell r="Z1378">
            <v>4.8118999999999996</v>
          </cell>
        </row>
        <row r="1379">
          <cell r="A1379">
            <v>37889</v>
          </cell>
          <cell r="B1379">
            <v>1.1492</v>
          </cell>
          <cell r="C1379">
            <v>37889</v>
          </cell>
          <cell r="D1379">
            <v>7.0743</v>
          </cell>
          <cell r="E1379">
            <v>37889</v>
          </cell>
          <cell r="F1379">
            <v>8.1303000000000001</v>
          </cell>
          <cell r="G1379">
            <v>37889</v>
          </cell>
          <cell r="H1379">
            <v>11.7704</v>
          </cell>
          <cell r="I1379">
            <v>37889</v>
          </cell>
          <cell r="J1379">
            <v>162.1831</v>
          </cell>
          <cell r="K1379">
            <v>37889</v>
          </cell>
          <cell r="L1379">
            <v>6.3299999999999995E-2</v>
          </cell>
          <cell r="M1379">
            <v>37889</v>
          </cell>
          <cell r="N1379">
            <v>5.2610000000000001</v>
          </cell>
          <cell r="O1379">
            <v>37889</v>
          </cell>
          <cell r="P1379">
            <v>0.91469999999999996</v>
          </cell>
          <cell r="Q1379">
            <v>37889</v>
          </cell>
          <cell r="R1379">
            <v>4.0811000000000002</v>
          </cell>
          <cell r="S1379">
            <v>37889</v>
          </cell>
          <cell r="T1379">
            <v>0.91439999999999999</v>
          </cell>
          <cell r="U1379">
            <v>37889</v>
          </cell>
          <cell r="V1379">
            <v>2.52</v>
          </cell>
          <cell r="W1379">
            <v>37889</v>
          </cell>
          <cell r="X1379">
            <v>5.2797999999999998</v>
          </cell>
          <cell r="Y1379">
            <v>37889</v>
          </cell>
          <cell r="Z1379">
            <v>4.8127000000000004</v>
          </cell>
        </row>
        <row r="1380">
          <cell r="A1380">
            <v>37890</v>
          </cell>
          <cell r="B1380">
            <v>1.1480999999999999</v>
          </cell>
          <cell r="C1380">
            <v>37890</v>
          </cell>
          <cell r="D1380">
            <v>7.19</v>
          </cell>
          <cell r="E1380">
            <v>37890</v>
          </cell>
          <cell r="F1380">
            <v>8.2591000000000001</v>
          </cell>
          <cell r="G1380">
            <v>37890</v>
          </cell>
          <cell r="H1380">
            <v>11.9183</v>
          </cell>
          <cell r="I1380">
            <v>37890</v>
          </cell>
          <cell r="J1380">
            <v>160.06960000000001</v>
          </cell>
          <cell r="K1380">
            <v>37890</v>
          </cell>
          <cell r="L1380">
            <v>6.4299999999999996E-2</v>
          </cell>
          <cell r="M1380">
            <v>37890</v>
          </cell>
          <cell r="N1380">
            <v>5.3117000000000001</v>
          </cell>
          <cell r="O1380">
            <v>37890</v>
          </cell>
          <cell r="P1380">
            <v>0.92749999999999999</v>
          </cell>
          <cell r="Q1380">
            <v>37890</v>
          </cell>
          <cell r="R1380">
            <v>4.1517999999999997</v>
          </cell>
          <cell r="S1380">
            <v>37890</v>
          </cell>
          <cell r="T1380">
            <v>0.92130000000000001</v>
          </cell>
          <cell r="U1380">
            <v>37890</v>
          </cell>
          <cell r="V1380">
            <v>2.52</v>
          </cell>
          <cell r="W1380">
            <v>37890</v>
          </cell>
          <cell r="X1380">
            <v>5.3512000000000004</v>
          </cell>
          <cell r="Y1380">
            <v>37890</v>
          </cell>
          <cell r="Z1380">
            <v>4.8464999999999998</v>
          </cell>
        </row>
        <row r="1381">
          <cell r="A1381">
            <v>37891</v>
          </cell>
          <cell r="B1381">
            <v>1.1480999999999999</v>
          </cell>
          <cell r="C1381">
            <v>37891</v>
          </cell>
          <cell r="D1381">
            <v>7.19</v>
          </cell>
          <cell r="E1381">
            <v>37891</v>
          </cell>
          <cell r="F1381">
            <v>8.2591000000000001</v>
          </cell>
          <cell r="G1381">
            <v>37891</v>
          </cell>
          <cell r="H1381">
            <v>11.9183</v>
          </cell>
          <cell r="I1381">
            <v>37891</v>
          </cell>
          <cell r="J1381">
            <v>160.06960000000001</v>
          </cell>
          <cell r="K1381">
            <v>37891</v>
          </cell>
          <cell r="L1381">
            <v>6.4299999999999996E-2</v>
          </cell>
          <cell r="M1381">
            <v>37891</v>
          </cell>
          <cell r="N1381">
            <v>5.3117000000000001</v>
          </cell>
          <cell r="O1381">
            <v>37891</v>
          </cell>
          <cell r="P1381">
            <v>0.92749999999999999</v>
          </cell>
          <cell r="Q1381">
            <v>37891</v>
          </cell>
          <cell r="R1381">
            <v>4.1517999999999997</v>
          </cell>
          <cell r="S1381">
            <v>37891</v>
          </cell>
          <cell r="T1381">
            <v>0.92130000000000001</v>
          </cell>
          <cell r="U1381">
            <v>37891</v>
          </cell>
          <cell r="V1381">
            <v>2.52</v>
          </cell>
          <cell r="W1381">
            <v>37891</v>
          </cell>
          <cell r="X1381">
            <v>5.3512000000000004</v>
          </cell>
          <cell r="Y1381">
            <v>37891</v>
          </cell>
          <cell r="Z1381">
            <v>4.8464999999999998</v>
          </cell>
        </row>
        <row r="1382">
          <cell r="A1382">
            <v>37892</v>
          </cell>
          <cell r="B1382">
            <v>1.1480999999999999</v>
          </cell>
          <cell r="C1382">
            <v>37892</v>
          </cell>
          <cell r="D1382">
            <v>7.19</v>
          </cell>
          <cell r="E1382">
            <v>37892</v>
          </cell>
          <cell r="F1382">
            <v>8.2591000000000001</v>
          </cell>
          <cell r="G1382">
            <v>37892</v>
          </cell>
          <cell r="H1382">
            <v>11.9183</v>
          </cell>
          <cell r="I1382">
            <v>37892</v>
          </cell>
          <cell r="J1382">
            <v>160.06960000000001</v>
          </cell>
          <cell r="K1382">
            <v>37892</v>
          </cell>
          <cell r="L1382">
            <v>6.4299999999999996E-2</v>
          </cell>
          <cell r="M1382">
            <v>37892</v>
          </cell>
          <cell r="N1382">
            <v>5.3117000000000001</v>
          </cell>
          <cell r="O1382">
            <v>37892</v>
          </cell>
          <cell r="P1382">
            <v>0.92749999999999999</v>
          </cell>
          <cell r="Q1382">
            <v>37892</v>
          </cell>
          <cell r="R1382">
            <v>4.1517999999999997</v>
          </cell>
          <cell r="S1382">
            <v>37892</v>
          </cell>
          <cell r="T1382">
            <v>0.92130000000000001</v>
          </cell>
          <cell r="U1382">
            <v>37892</v>
          </cell>
          <cell r="V1382">
            <v>2.52</v>
          </cell>
          <cell r="W1382">
            <v>37892</v>
          </cell>
          <cell r="X1382">
            <v>5.3512000000000004</v>
          </cell>
          <cell r="Y1382">
            <v>37892</v>
          </cell>
          <cell r="Z1382">
            <v>4.8464999999999998</v>
          </cell>
        </row>
        <row r="1383">
          <cell r="A1383">
            <v>37893</v>
          </cell>
          <cell r="B1383">
            <v>1.1579999999999999</v>
          </cell>
          <cell r="C1383">
            <v>37893</v>
          </cell>
          <cell r="D1383">
            <v>7.1449999999999996</v>
          </cell>
          <cell r="E1383">
            <v>37893</v>
          </cell>
          <cell r="F1383">
            <v>8.2700999999999993</v>
          </cell>
          <cell r="G1383">
            <v>37893</v>
          </cell>
          <cell r="H1383">
            <v>11.861800000000001</v>
          </cell>
          <cell r="I1383">
            <v>37893</v>
          </cell>
          <cell r="J1383">
            <v>161.70769999999999</v>
          </cell>
          <cell r="K1383">
            <v>37893</v>
          </cell>
          <cell r="L1383">
            <v>6.4199999999999993E-2</v>
          </cell>
          <cell r="M1383">
            <v>37893</v>
          </cell>
          <cell r="N1383">
            <v>5.2659000000000002</v>
          </cell>
          <cell r="O1383">
            <v>37893</v>
          </cell>
          <cell r="P1383">
            <v>0.91839999999999999</v>
          </cell>
          <cell r="Q1383">
            <v>37893</v>
          </cell>
          <cell r="R1383">
            <v>4.1279000000000003</v>
          </cell>
          <cell r="S1383">
            <v>37893</v>
          </cell>
          <cell r="T1383">
            <v>0.92710000000000004</v>
          </cell>
          <cell r="U1383">
            <v>37893</v>
          </cell>
          <cell r="V1383">
            <v>2.52</v>
          </cell>
          <cell r="W1383">
            <v>37893</v>
          </cell>
          <cell r="X1383">
            <v>5.3794000000000004</v>
          </cell>
          <cell r="Y1383">
            <v>37893</v>
          </cell>
          <cell r="Z1383">
            <v>4.8274999999999997</v>
          </cell>
        </row>
        <row r="1384">
          <cell r="A1384">
            <v>37894</v>
          </cell>
          <cell r="B1384">
            <v>1.1667000000000001</v>
          </cell>
          <cell r="C1384">
            <v>37894</v>
          </cell>
          <cell r="D1384">
            <v>6.9412000000000003</v>
          </cell>
          <cell r="E1384">
            <v>37894</v>
          </cell>
          <cell r="F1384">
            <v>8.0981000000000005</v>
          </cell>
          <cell r="G1384">
            <v>37894</v>
          </cell>
          <cell r="H1384">
            <v>11.5519</v>
          </cell>
          <cell r="I1384">
            <v>37894</v>
          </cell>
          <cell r="J1384">
            <v>165.38800000000001</v>
          </cell>
          <cell r="K1384">
            <v>37894</v>
          </cell>
          <cell r="L1384">
            <v>6.2399999999999997E-2</v>
          </cell>
          <cell r="M1384">
            <v>37894</v>
          </cell>
          <cell r="N1384">
            <v>5.1433</v>
          </cell>
          <cell r="O1384">
            <v>37894</v>
          </cell>
          <cell r="P1384">
            <v>0.89829999999999999</v>
          </cell>
          <cell r="Q1384">
            <v>37894</v>
          </cell>
          <cell r="R1384">
            <v>4.01</v>
          </cell>
          <cell r="S1384">
            <v>37894</v>
          </cell>
          <cell r="T1384">
            <v>0.89670000000000005</v>
          </cell>
          <cell r="U1384">
            <v>37894</v>
          </cell>
          <cell r="V1384">
            <v>2.5</v>
          </cell>
          <cell r="W1384">
            <v>37894</v>
          </cell>
          <cell r="X1384">
            <v>5.2705000000000002</v>
          </cell>
          <cell r="Y1384">
            <v>37894</v>
          </cell>
          <cell r="Z1384">
            <v>4.7301000000000002</v>
          </cell>
        </row>
        <row r="1385">
          <cell r="A1385">
            <v>37895</v>
          </cell>
          <cell r="B1385">
            <v>1.1695</v>
          </cell>
          <cell r="C1385">
            <v>37895</v>
          </cell>
          <cell r="D1385">
            <v>6.9249999999999998</v>
          </cell>
          <cell r="E1385">
            <v>37895</v>
          </cell>
          <cell r="F1385">
            <v>8.0989000000000004</v>
          </cell>
          <cell r="G1385">
            <v>37895</v>
          </cell>
          <cell r="H1385">
            <v>11.5867</v>
          </cell>
          <cell r="I1385">
            <v>37895</v>
          </cell>
          <cell r="J1385">
            <v>165.96299999999999</v>
          </cell>
          <cell r="K1385">
            <v>37895</v>
          </cell>
          <cell r="L1385">
            <v>6.2799999999999995E-2</v>
          </cell>
          <cell r="M1385">
            <v>37895</v>
          </cell>
          <cell r="N1385">
            <v>5.1642999999999999</v>
          </cell>
          <cell r="O1385">
            <v>37895</v>
          </cell>
          <cell r="P1385">
            <v>0.89700000000000002</v>
          </cell>
          <cell r="Q1385">
            <v>37895</v>
          </cell>
          <cell r="R1385">
            <v>4.0098000000000003</v>
          </cell>
          <cell r="S1385">
            <v>37895</v>
          </cell>
          <cell r="T1385">
            <v>0.90129999999999999</v>
          </cell>
          <cell r="U1385">
            <v>37895</v>
          </cell>
          <cell r="V1385">
            <v>2.5</v>
          </cell>
          <cell r="W1385">
            <v>37895</v>
          </cell>
          <cell r="X1385">
            <v>5.2870999999999997</v>
          </cell>
          <cell r="Y1385">
            <v>37895</v>
          </cell>
          <cell r="Z1385">
            <v>4.7663000000000002</v>
          </cell>
        </row>
        <row r="1386">
          <cell r="A1386">
            <v>37896</v>
          </cell>
          <cell r="B1386">
            <v>1.1693</v>
          </cell>
          <cell r="C1386">
            <v>37896</v>
          </cell>
          <cell r="D1386">
            <v>6.86</v>
          </cell>
          <cell r="E1386">
            <v>37896</v>
          </cell>
          <cell r="F1386">
            <v>8.0206999999999997</v>
          </cell>
          <cell r="G1386">
            <v>37896</v>
          </cell>
          <cell r="H1386">
            <v>11.4406</v>
          </cell>
          <cell r="I1386">
            <v>37896</v>
          </cell>
          <cell r="J1386">
            <v>167.7534</v>
          </cell>
          <cell r="K1386">
            <v>37896</v>
          </cell>
          <cell r="L1386">
            <v>6.1800000000000001E-2</v>
          </cell>
          <cell r="M1386">
            <v>37896</v>
          </cell>
          <cell r="N1386">
            <v>5.1147999999999998</v>
          </cell>
          <cell r="O1386">
            <v>37896</v>
          </cell>
          <cell r="P1386">
            <v>0.88729999999999998</v>
          </cell>
          <cell r="Q1386">
            <v>37896</v>
          </cell>
          <cell r="R1386">
            <v>3.9750999999999999</v>
          </cell>
          <cell r="S1386">
            <v>37896</v>
          </cell>
          <cell r="T1386">
            <v>0.89139999999999997</v>
          </cell>
          <cell r="U1386">
            <v>37896</v>
          </cell>
          <cell r="V1386">
            <v>2.5</v>
          </cell>
          <cell r="W1386">
            <v>37896</v>
          </cell>
          <cell r="X1386">
            <v>5.1997</v>
          </cell>
          <cell r="Y1386">
            <v>37896</v>
          </cell>
          <cell r="Z1386">
            <v>4.6916000000000002</v>
          </cell>
        </row>
        <row r="1387">
          <cell r="A1387">
            <v>37897</v>
          </cell>
          <cell r="B1387">
            <v>1.1572</v>
          </cell>
          <cell r="C1387">
            <v>37897</v>
          </cell>
          <cell r="D1387">
            <v>6.9714999999999998</v>
          </cell>
          <cell r="E1387">
            <v>37897</v>
          </cell>
          <cell r="F1387">
            <v>8.0663999999999998</v>
          </cell>
          <cell r="G1387">
            <v>37897</v>
          </cell>
          <cell r="H1387">
            <v>11.574199999999999</v>
          </cell>
          <cell r="I1387">
            <v>37897</v>
          </cell>
          <cell r="J1387">
            <v>165.1422</v>
          </cell>
          <cell r="K1387">
            <v>37897</v>
          </cell>
          <cell r="L1387">
            <v>6.2799999999999995E-2</v>
          </cell>
          <cell r="M1387">
            <v>37897</v>
          </cell>
          <cell r="N1387">
            <v>5.1783000000000001</v>
          </cell>
          <cell r="O1387">
            <v>37897</v>
          </cell>
          <cell r="P1387">
            <v>0.90400000000000003</v>
          </cell>
          <cell r="Q1387">
            <v>37897</v>
          </cell>
          <cell r="R1387">
            <v>4.0385</v>
          </cell>
          <cell r="S1387">
            <v>37897</v>
          </cell>
          <cell r="T1387">
            <v>0.89749999999999996</v>
          </cell>
          <cell r="U1387">
            <v>37897</v>
          </cell>
          <cell r="V1387">
            <v>2.5</v>
          </cell>
          <cell r="W1387">
            <v>37897</v>
          </cell>
          <cell r="X1387">
            <v>5.2123999999999997</v>
          </cell>
          <cell r="Y1387">
            <v>37897</v>
          </cell>
          <cell r="Z1387">
            <v>4.7260999999999997</v>
          </cell>
        </row>
        <row r="1388">
          <cell r="A1388">
            <v>37898</v>
          </cell>
          <cell r="B1388">
            <v>1.1572</v>
          </cell>
          <cell r="C1388">
            <v>37898</v>
          </cell>
          <cell r="D1388">
            <v>6.9714999999999998</v>
          </cell>
          <cell r="E1388">
            <v>37898</v>
          </cell>
          <cell r="F1388">
            <v>8.0663999999999998</v>
          </cell>
          <cell r="G1388">
            <v>37898</v>
          </cell>
          <cell r="H1388">
            <v>11.574199999999999</v>
          </cell>
          <cell r="I1388">
            <v>37898</v>
          </cell>
          <cell r="J1388">
            <v>165.1422</v>
          </cell>
          <cell r="K1388">
            <v>37898</v>
          </cell>
          <cell r="L1388">
            <v>6.2799999999999995E-2</v>
          </cell>
          <cell r="M1388">
            <v>37898</v>
          </cell>
          <cell r="N1388">
            <v>5.1783000000000001</v>
          </cell>
          <cell r="O1388">
            <v>37898</v>
          </cell>
          <cell r="P1388">
            <v>0.90400000000000003</v>
          </cell>
          <cell r="Q1388">
            <v>37898</v>
          </cell>
          <cell r="R1388">
            <v>4.0385</v>
          </cell>
          <cell r="S1388">
            <v>37898</v>
          </cell>
          <cell r="T1388">
            <v>0.89749999999999996</v>
          </cell>
          <cell r="U1388">
            <v>37898</v>
          </cell>
          <cell r="V1388">
            <v>2.5</v>
          </cell>
          <cell r="W1388">
            <v>37898</v>
          </cell>
          <cell r="X1388">
            <v>5.2123999999999997</v>
          </cell>
          <cell r="Y1388">
            <v>37898</v>
          </cell>
          <cell r="Z1388">
            <v>4.7260999999999997</v>
          </cell>
        </row>
        <row r="1389">
          <cell r="A1389">
            <v>37899</v>
          </cell>
          <cell r="B1389">
            <v>1.1572</v>
          </cell>
          <cell r="C1389">
            <v>37899</v>
          </cell>
          <cell r="D1389">
            <v>6.9714999999999998</v>
          </cell>
          <cell r="E1389">
            <v>37899</v>
          </cell>
          <cell r="F1389">
            <v>8.0663999999999998</v>
          </cell>
          <cell r="G1389">
            <v>37899</v>
          </cell>
          <cell r="H1389">
            <v>11.574199999999999</v>
          </cell>
          <cell r="I1389">
            <v>37899</v>
          </cell>
          <cell r="J1389">
            <v>165.1422</v>
          </cell>
          <cell r="K1389">
            <v>37899</v>
          </cell>
          <cell r="L1389">
            <v>6.2799999999999995E-2</v>
          </cell>
          <cell r="M1389">
            <v>37899</v>
          </cell>
          <cell r="N1389">
            <v>5.1783000000000001</v>
          </cell>
          <cell r="O1389">
            <v>37899</v>
          </cell>
          <cell r="P1389">
            <v>0.90400000000000003</v>
          </cell>
          <cell r="Q1389">
            <v>37899</v>
          </cell>
          <cell r="R1389">
            <v>4.0385</v>
          </cell>
          <cell r="S1389">
            <v>37899</v>
          </cell>
          <cell r="T1389">
            <v>0.89749999999999996</v>
          </cell>
          <cell r="U1389">
            <v>37899</v>
          </cell>
          <cell r="V1389">
            <v>2.5</v>
          </cell>
          <cell r="W1389">
            <v>37899</v>
          </cell>
          <cell r="X1389">
            <v>5.2123999999999997</v>
          </cell>
          <cell r="Y1389">
            <v>37899</v>
          </cell>
          <cell r="Z1389">
            <v>4.7260999999999997</v>
          </cell>
        </row>
        <row r="1390">
          <cell r="A1390">
            <v>37900</v>
          </cell>
          <cell r="B1390">
            <v>1.1709000000000001</v>
          </cell>
          <cell r="C1390">
            <v>37900</v>
          </cell>
          <cell r="D1390">
            <v>6.9154999999999998</v>
          </cell>
          <cell r="E1390">
            <v>37900</v>
          </cell>
          <cell r="F1390">
            <v>8.0977999999999994</v>
          </cell>
          <cell r="G1390">
            <v>37900</v>
          </cell>
          <cell r="H1390">
            <v>11.5672</v>
          </cell>
          <cell r="I1390">
            <v>37900</v>
          </cell>
          <cell r="J1390">
            <v>166.27799999999999</v>
          </cell>
          <cell r="K1390">
            <v>37900</v>
          </cell>
          <cell r="L1390">
            <v>6.2399999999999997E-2</v>
          </cell>
          <cell r="M1390">
            <v>37900</v>
          </cell>
          <cell r="N1390">
            <v>5.1688999999999998</v>
          </cell>
          <cell r="O1390">
            <v>37900</v>
          </cell>
          <cell r="P1390">
            <v>0.89859999999999995</v>
          </cell>
          <cell r="Q1390">
            <v>37900</v>
          </cell>
          <cell r="R1390">
            <v>4.0096999999999996</v>
          </cell>
          <cell r="S1390">
            <v>37900</v>
          </cell>
          <cell r="T1390">
            <v>0.90739999999999998</v>
          </cell>
          <cell r="U1390">
            <v>37900</v>
          </cell>
          <cell r="V1390">
            <v>2.5099999999999998</v>
          </cell>
          <cell r="W1390">
            <v>37900</v>
          </cell>
          <cell r="X1390">
            <v>5.2462</v>
          </cell>
          <cell r="Y1390">
            <v>37900</v>
          </cell>
          <cell r="Z1390">
            <v>4.7460000000000004</v>
          </cell>
        </row>
        <row r="1391">
          <cell r="A1391">
            <v>37901</v>
          </cell>
          <cell r="B1391">
            <v>1.1777</v>
          </cell>
          <cell r="C1391">
            <v>37901</v>
          </cell>
          <cell r="D1391">
            <v>6.8487999999999998</v>
          </cell>
          <cell r="E1391">
            <v>37901</v>
          </cell>
          <cell r="F1391">
            <v>8.0656999999999996</v>
          </cell>
          <cell r="G1391">
            <v>37901</v>
          </cell>
          <cell r="H1391">
            <v>11.4428</v>
          </cell>
          <cell r="I1391">
            <v>37901</v>
          </cell>
          <cell r="J1391">
            <v>167.31110000000001</v>
          </cell>
          <cell r="K1391">
            <v>37901</v>
          </cell>
          <cell r="L1391">
            <v>6.2600000000000003E-2</v>
          </cell>
          <cell r="M1391">
            <v>37901</v>
          </cell>
          <cell r="N1391">
            <v>5.165</v>
          </cell>
          <cell r="O1391">
            <v>37901</v>
          </cell>
          <cell r="P1391">
            <v>0.89229999999999998</v>
          </cell>
          <cell r="Q1391">
            <v>37901</v>
          </cell>
          <cell r="R1391">
            <v>3.9777</v>
          </cell>
          <cell r="S1391">
            <v>37901</v>
          </cell>
          <cell r="T1391">
            <v>0.90449999999999997</v>
          </cell>
          <cell r="U1391">
            <v>37901</v>
          </cell>
          <cell r="V1391">
            <v>2.5099999999999998</v>
          </cell>
          <cell r="W1391">
            <v>37901</v>
          </cell>
          <cell r="X1391">
            <v>5.2321</v>
          </cell>
          <cell r="Y1391">
            <v>37901</v>
          </cell>
          <cell r="Z1391">
            <v>4.7472000000000003</v>
          </cell>
        </row>
        <row r="1392">
          <cell r="A1392">
            <v>37902</v>
          </cell>
          <cell r="B1392">
            <v>1.1794</v>
          </cell>
          <cell r="C1392">
            <v>37902</v>
          </cell>
          <cell r="D1392">
            <v>6.8837000000000002</v>
          </cell>
          <cell r="E1392">
            <v>37902</v>
          </cell>
          <cell r="F1392">
            <v>8.1244999999999994</v>
          </cell>
          <cell r="G1392">
            <v>37902</v>
          </cell>
          <cell r="H1392">
            <v>11.4238</v>
          </cell>
          <cell r="I1392">
            <v>37902</v>
          </cell>
          <cell r="J1392">
            <v>167.41159999999999</v>
          </cell>
          <cell r="K1392">
            <v>37902</v>
          </cell>
          <cell r="L1392">
            <v>6.25E-2</v>
          </cell>
          <cell r="M1392">
            <v>37902</v>
          </cell>
          <cell r="N1392">
            <v>5.1543999999999999</v>
          </cell>
          <cell r="O1392">
            <v>37902</v>
          </cell>
          <cell r="P1392">
            <v>0.88859999999999995</v>
          </cell>
          <cell r="Q1392">
            <v>37902</v>
          </cell>
          <cell r="R1392">
            <v>3.9965999999999999</v>
          </cell>
          <cell r="S1392">
            <v>37902</v>
          </cell>
          <cell r="T1392">
            <v>0.90559999999999996</v>
          </cell>
          <cell r="U1392">
            <v>37902</v>
          </cell>
          <cell r="V1392">
            <v>2.5099999999999998</v>
          </cell>
          <cell r="W1392">
            <v>37902</v>
          </cell>
          <cell r="X1392">
            <v>5.2386999999999997</v>
          </cell>
          <cell r="Y1392">
            <v>37902</v>
          </cell>
          <cell r="Z1392">
            <v>4.7378999999999998</v>
          </cell>
        </row>
        <row r="1393">
          <cell r="A1393">
            <v>37903</v>
          </cell>
          <cell r="B1393">
            <v>1.17</v>
          </cell>
          <cell r="C1393">
            <v>37903</v>
          </cell>
          <cell r="D1393">
            <v>6.9550000000000001</v>
          </cell>
          <cell r="E1393">
            <v>37903</v>
          </cell>
          <cell r="F1393">
            <v>8.1364000000000001</v>
          </cell>
          <cell r="G1393">
            <v>37903</v>
          </cell>
          <cell r="H1393">
            <v>11.5807</v>
          </cell>
          <cell r="I1393">
            <v>37903</v>
          </cell>
          <cell r="J1393">
            <v>165.27680000000001</v>
          </cell>
          <cell r="K1393">
            <v>37903</v>
          </cell>
          <cell r="L1393">
            <v>6.3700000000000007E-2</v>
          </cell>
          <cell r="M1393">
            <v>37903</v>
          </cell>
          <cell r="N1393">
            <v>5.1959</v>
          </cell>
          <cell r="O1393">
            <v>37903</v>
          </cell>
          <cell r="P1393">
            <v>0.89949999999999997</v>
          </cell>
          <cell r="Q1393">
            <v>37903</v>
          </cell>
          <cell r="R1393">
            <v>4.0342000000000002</v>
          </cell>
          <cell r="S1393">
            <v>37903</v>
          </cell>
          <cell r="T1393">
            <v>0.90900000000000003</v>
          </cell>
          <cell r="U1393">
            <v>37903</v>
          </cell>
          <cell r="V1393">
            <v>2.5099999999999998</v>
          </cell>
          <cell r="W1393">
            <v>37903</v>
          </cell>
          <cell r="X1393">
            <v>5.2770999999999999</v>
          </cell>
          <cell r="Y1393">
            <v>37903</v>
          </cell>
          <cell r="Z1393">
            <v>4.7946999999999997</v>
          </cell>
        </row>
        <row r="1394">
          <cell r="A1394">
            <v>37904</v>
          </cell>
          <cell r="B1394">
            <v>1.1806000000000001</v>
          </cell>
          <cell r="C1394">
            <v>37904</v>
          </cell>
          <cell r="D1394">
            <v>6.97</v>
          </cell>
          <cell r="E1394">
            <v>37904</v>
          </cell>
          <cell r="F1394">
            <v>8.2309000000000001</v>
          </cell>
          <cell r="G1394">
            <v>37904</v>
          </cell>
          <cell r="H1394">
            <v>11.595000000000001</v>
          </cell>
          <cell r="I1394">
            <v>37904</v>
          </cell>
          <cell r="J1394">
            <v>164.44200000000001</v>
          </cell>
          <cell r="K1394">
            <v>37904</v>
          </cell>
          <cell r="L1394">
            <v>6.4100000000000004E-2</v>
          </cell>
          <cell r="M1394">
            <v>37904</v>
          </cell>
          <cell r="N1394">
            <v>5.2667000000000002</v>
          </cell>
          <cell r="O1394">
            <v>37904</v>
          </cell>
          <cell r="P1394">
            <v>0.9002</v>
          </cell>
          <cell r="Q1394">
            <v>37904</v>
          </cell>
          <cell r="R1394">
            <v>4.0469999999999997</v>
          </cell>
          <cell r="S1394">
            <v>37904</v>
          </cell>
          <cell r="T1394">
            <v>0.91420000000000001</v>
          </cell>
          <cell r="U1394">
            <v>37904</v>
          </cell>
          <cell r="V1394">
            <v>2.5099999999999998</v>
          </cell>
          <cell r="W1394">
            <v>37904</v>
          </cell>
          <cell r="X1394">
            <v>5.3102</v>
          </cell>
          <cell r="Y1394">
            <v>37904</v>
          </cell>
          <cell r="Z1394">
            <v>4.8166000000000002</v>
          </cell>
        </row>
        <row r="1395">
          <cell r="A1395">
            <v>37905</v>
          </cell>
          <cell r="B1395">
            <v>1.1806000000000001</v>
          </cell>
          <cell r="C1395">
            <v>37905</v>
          </cell>
          <cell r="D1395">
            <v>6.97</v>
          </cell>
          <cell r="E1395">
            <v>37905</v>
          </cell>
          <cell r="F1395">
            <v>8.2309000000000001</v>
          </cell>
          <cell r="G1395">
            <v>37905</v>
          </cell>
          <cell r="H1395">
            <v>11.595000000000001</v>
          </cell>
          <cell r="I1395">
            <v>37905</v>
          </cell>
          <cell r="J1395">
            <v>164.44200000000001</v>
          </cell>
          <cell r="K1395">
            <v>37905</v>
          </cell>
          <cell r="L1395">
            <v>6.4100000000000004E-2</v>
          </cell>
          <cell r="M1395">
            <v>37905</v>
          </cell>
          <cell r="N1395">
            <v>5.2667000000000002</v>
          </cell>
          <cell r="O1395">
            <v>37905</v>
          </cell>
          <cell r="P1395">
            <v>0.9002</v>
          </cell>
          <cell r="Q1395">
            <v>37905</v>
          </cell>
          <cell r="R1395">
            <v>4.0469999999999997</v>
          </cell>
          <cell r="S1395">
            <v>37905</v>
          </cell>
          <cell r="T1395">
            <v>0.91420000000000001</v>
          </cell>
          <cell r="U1395">
            <v>37905</v>
          </cell>
          <cell r="V1395">
            <v>2.5099999999999998</v>
          </cell>
          <cell r="W1395">
            <v>37905</v>
          </cell>
          <cell r="X1395">
            <v>5.3102</v>
          </cell>
          <cell r="Y1395">
            <v>37905</v>
          </cell>
          <cell r="Z1395">
            <v>4.8166000000000002</v>
          </cell>
        </row>
        <row r="1396">
          <cell r="A1396">
            <v>37906</v>
          </cell>
          <cell r="B1396">
            <v>1.1806000000000001</v>
          </cell>
          <cell r="C1396">
            <v>37906</v>
          </cell>
          <cell r="D1396">
            <v>6.97</v>
          </cell>
          <cell r="E1396">
            <v>37906</v>
          </cell>
          <cell r="F1396">
            <v>8.2309000000000001</v>
          </cell>
          <cell r="G1396">
            <v>37906</v>
          </cell>
          <cell r="H1396">
            <v>11.595000000000001</v>
          </cell>
          <cell r="I1396">
            <v>37906</v>
          </cell>
          <cell r="J1396">
            <v>164.44200000000001</v>
          </cell>
          <cell r="K1396">
            <v>37906</v>
          </cell>
          <cell r="L1396">
            <v>6.4100000000000004E-2</v>
          </cell>
          <cell r="M1396">
            <v>37906</v>
          </cell>
          <cell r="N1396">
            <v>5.2667000000000002</v>
          </cell>
          <cell r="O1396">
            <v>37906</v>
          </cell>
          <cell r="P1396">
            <v>0.9002</v>
          </cell>
          <cell r="Q1396">
            <v>37906</v>
          </cell>
          <cell r="R1396">
            <v>4.0469999999999997</v>
          </cell>
          <cell r="S1396">
            <v>37906</v>
          </cell>
          <cell r="T1396">
            <v>0.91420000000000001</v>
          </cell>
          <cell r="U1396">
            <v>37906</v>
          </cell>
          <cell r="V1396">
            <v>2.5099999999999998</v>
          </cell>
          <cell r="W1396">
            <v>37906</v>
          </cell>
          <cell r="X1396">
            <v>5.3102</v>
          </cell>
          <cell r="Y1396">
            <v>37906</v>
          </cell>
          <cell r="Z1396">
            <v>4.8166000000000002</v>
          </cell>
        </row>
        <row r="1397">
          <cell r="A1397">
            <v>37907</v>
          </cell>
          <cell r="B1397">
            <v>1.1685000000000001</v>
          </cell>
          <cell r="C1397">
            <v>37907</v>
          </cell>
          <cell r="D1397">
            <v>7.0072000000000001</v>
          </cell>
          <cell r="E1397">
            <v>37907</v>
          </cell>
          <cell r="F1397">
            <v>8.1861999999999995</v>
          </cell>
          <cell r="G1397">
            <v>37907</v>
          </cell>
          <cell r="H1397">
            <v>11.7151</v>
          </cell>
          <cell r="I1397">
            <v>37907</v>
          </cell>
          <cell r="J1397">
            <v>163.1223</v>
          </cell>
          <cell r="K1397">
            <v>37907</v>
          </cell>
          <cell r="L1397">
            <v>6.4500000000000002E-2</v>
          </cell>
          <cell r="M1397">
            <v>37907</v>
          </cell>
          <cell r="N1397">
            <v>5.3235000000000001</v>
          </cell>
          <cell r="O1397">
            <v>37907</v>
          </cell>
          <cell r="P1397">
            <v>0.90629999999999999</v>
          </cell>
          <cell r="Q1397">
            <v>37907</v>
          </cell>
          <cell r="R1397">
            <v>4.0646000000000004</v>
          </cell>
          <cell r="S1397">
            <v>37907</v>
          </cell>
          <cell r="T1397">
            <v>0.91579999999999995</v>
          </cell>
          <cell r="U1397">
            <v>37907</v>
          </cell>
          <cell r="V1397">
            <v>2.5099999999999998</v>
          </cell>
          <cell r="W1397">
            <v>37907</v>
          </cell>
          <cell r="X1397">
            <v>5.3190999999999997</v>
          </cell>
          <cell r="Y1397">
            <v>37907</v>
          </cell>
          <cell r="Z1397">
            <v>4.8451000000000004</v>
          </cell>
        </row>
        <row r="1398">
          <cell r="A1398">
            <v>37908</v>
          </cell>
          <cell r="B1398">
            <v>1.1740999999999999</v>
          </cell>
          <cell r="C1398">
            <v>37908</v>
          </cell>
          <cell r="D1398">
            <v>6.9474999999999998</v>
          </cell>
          <cell r="E1398">
            <v>37908</v>
          </cell>
          <cell r="F1398">
            <v>8.1549999999999994</v>
          </cell>
          <cell r="G1398">
            <v>37908</v>
          </cell>
          <cell r="H1398">
            <v>11.614800000000001</v>
          </cell>
          <cell r="I1398">
            <v>37908</v>
          </cell>
          <cell r="J1398">
            <v>168.97479999999999</v>
          </cell>
          <cell r="K1398">
            <v>37908</v>
          </cell>
          <cell r="L1398">
            <v>6.3899999999999998E-2</v>
          </cell>
          <cell r="M1398">
            <v>37908</v>
          </cell>
          <cell r="N1398">
            <v>5.2504</v>
          </cell>
          <cell r="O1398">
            <v>37908</v>
          </cell>
          <cell r="P1398">
            <v>0.89600000000000002</v>
          </cell>
          <cell r="Q1398">
            <v>37908</v>
          </cell>
          <cell r="R1398">
            <v>3.9967000000000001</v>
          </cell>
          <cell r="S1398">
            <v>37908</v>
          </cell>
          <cell r="T1398">
            <v>0.90990000000000004</v>
          </cell>
          <cell r="U1398">
            <v>37908</v>
          </cell>
          <cell r="V1398">
            <v>2.5099999999999998</v>
          </cell>
          <cell r="W1398">
            <v>37908</v>
          </cell>
          <cell r="X1398">
            <v>5.2782</v>
          </cell>
          <cell r="Y1398">
            <v>37908</v>
          </cell>
          <cell r="Z1398">
            <v>4.7950999999999997</v>
          </cell>
        </row>
        <row r="1399">
          <cell r="A1399">
            <v>37909</v>
          </cell>
          <cell r="B1399">
            <v>1.1644000000000001</v>
          </cell>
          <cell r="C1399">
            <v>37909</v>
          </cell>
          <cell r="D1399">
            <v>7.0025000000000004</v>
          </cell>
          <cell r="E1399">
            <v>37909</v>
          </cell>
          <cell r="F1399">
            <v>8.1534999999999993</v>
          </cell>
          <cell r="G1399">
            <v>37909</v>
          </cell>
          <cell r="H1399">
            <v>11.699199999999999</v>
          </cell>
          <cell r="I1399">
            <v>37909</v>
          </cell>
          <cell r="J1399">
            <v>166.98840000000001</v>
          </cell>
          <cell r="K1399">
            <v>37909</v>
          </cell>
          <cell r="L1399">
            <v>6.4000000000000001E-2</v>
          </cell>
          <cell r="M1399">
            <v>37909</v>
          </cell>
          <cell r="N1399">
            <v>5.2842000000000002</v>
          </cell>
          <cell r="O1399">
            <v>37909</v>
          </cell>
          <cell r="P1399">
            <v>0.90659999999999996</v>
          </cell>
          <cell r="Q1399">
            <v>37909</v>
          </cell>
          <cell r="R1399">
            <v>4.0187999999999997</v>
          </cell>
          <cell r="S1399">
            <v>37909</v>
          </cell>
          <cell r="T1399">
            <v>0.91200000000000003</v>
          </cell>
          <cell r="U1399">
            <v>37909</v>
          </cell>
          <cell r="V1399">
            <v>2.48</v>
          </cell>
          <cell r="W1399">
            <v>37909</v>
          </cell>
          <cell r="X1399">
            <v>5.2698999999999998</v>
          </cell>
          <cell r="Y1399">
            <v>37909</v>
          </cell>
          <cell r="Z1399">
            <v>4.8173000000000004</v>
          </cell>
        </row>
        <row r="1400">
          <cell r="A1400">
            <v>37910</v>
          </cell>
          <cell r="B1400">
            <v>1.1623000000000001</v>
          </cell>
          <cell r="C1400">
            <v>37910</v>
          </cell>
          <cell r="D1400">
            <v>7.0149999999999997</v>
          </cell>
          <cell r="E1400">
            <v>37910</v>
          </cell>
          <cell r="F1400">
            <v>8.1423000000000005</v>
          </cell>
          <cell r="G1400">
            <v>37910</v>
          </cell>
          <cell r="H1400">
            <v>11.7478</v>
          </cell>
          <cell r="I1400">
            <v>37910</v>
          </cell>
          <cell r="J1400">
            <v>167.3801</v>
          </cell>
          <cell r="K1400">
            <v>37910</v>
          </cell>
          <cell r="L1400">
            <v>6.3899999999999998E-2</v>
          </cell>
          <cell r="M1400">
            <v>37910</v>
          </cell>
          <cell r="N1400">
            <v>5.3212999999999999</v>
          </cell>
          <cell r="O1400">
            <v>37910</v>
          </cell>
          <cell r="P1400">
            <v>0.90639999999999998</v>
          </cell>
          <cell r="Q1400">
            <v>37910</v>
          </cell>
          <cell r="R1400">
            <v>4.0364000000000004</v>
          </cell>
          <cell r="S1400">
            <v>37910</v>
          </cell>
          <cell r="T1400">
            <v>0.90800000000000003</v>
          </cell>
          <cell r="U1400">
            <v>37910</v>
          </cell>
          <cell r="V1400">
            <v>2.48</v>
          </cell>
          <cell r="W1400">
            <v>37910</v>
          </cell>
          <cell r="X1400">
            <v>5.2611999999999997</v>
          </cell>
          <cell r="Y1400">
            <v>37910</v>
          </cell>
          <cell r="Z1400">
            <v>4.8353999999999999</v>
          </cell>
        </row>
        <row r="1401">
          <cell r="A1401">
            <v>37911</v>
          </cell>
          <cell r="B1401">
            <v>1.1624000000000001</v>
          </cell>
          <cell r="C1401">
            <v>37911</v>
          </cell>
          <cell r="D1401">
            <v>7.21</v>
          </cell>
          <cell r="E1401">
            <v>37911</v>
          </cell>
          <cell r="F1401">
            <v>8.3820999999999994</v>
          </cell>
          <cell r="G1401">
            <v>37911</v>
          </cell>
          <cell r="H1401">
            <v>12.077199999999999</v>
          </cell>
          <cell r="I1401">
            <v>37911</v>
          </cell>
          <cell r="J1401">
            <v>162.98679999999999</v>
          </cell>
          <cell r="K1401">
            <v>37911</v>
          </cell>
          <cell r="L1401">
            <v>6.5799999999999997E-2</v>
          </cell>
          <cell r="M1401">
            <v>37911</v>
          </cell>
          <cell r="N1401">
            <v>5.4680999999999997</v>
          </cell>
          <cell r="O1401">
            <v>37911</v>
          </cell>
          <cell r="P1401">
            <v>0.92879999999999996</v>
          </cell>
          <cell r="Q1401">
            <v>37911</v>
          </cell>
          <cell r="R1401">
            <v>4.1336000000000004</v>
          </cell>
          <cell r="S1401">
            <v>37911</v>
          </cell>
          <cell r="T1401">
            <v>0.93059999999999998</v>
          </cell>
          <cell r="U1401">
            <v>37911</v>
          </cell>
          <cell r="V1401">
            <v>2.48</v>
          </cell>
          <cell r="W1401">
            <v>37911</v>
          </cell>
          <cell r="X1401">
            <v>5.4176000000000002</v>
          </cell>
          <cell r="Y1401">
            <v>37911</v>
          </cell>
          <cell r="Z1401">
            <v>4.9829999999999997</v>
          </cell>
        </row>
        <row r="1402">
          <cell r="A1402">
            <v>37912</v>
          </cell>
          <cell r="B1402">
            <v>1.1624000000000001</v>
          </cell>
          <cell r="C1402">
            <v>37912</v>
          </cell>
          <cell r="D1402">
            <v>7.21</v>
          </cell>
          <cell r="E1402">
            <v>37912</v>
          </cell>
          <cell r="F1402">
            <v>8.3820999999999994</v>
          </cell>
          <cell r="G1402">
            <v>37912</v>
          </cell>
          <cell r="H1402">
            <v>12.077199999999999</v>
          </cell>
          <cell r="I1402">
            <v>37912</v>
          </cell>
          <cell r="J1402">
            <v>162.98679999999999</v>
          </cell>
          <cell r="K1402">
            <v>37912</v>
          </cell>
          <cell r="L1402">
            <v>6.5799999999999997E-2</v>
          </cell>
          <cell r="M1402">
            <v>37912</v>
          </cell>
          <cell r="N1402">
            <v>5.4680999999999997</v>
          </cell>
          <cell r="O1402">
            <v>37912</v>
          </cell>
          <cell r="P1402">
            <v>0.92879999999999996</v>
          </cell>
          <cell r="Q1402">
            <v>37912</v>
          </cell>
          <cell r="R1402">
            <v>4.1336000000000004</v>
          </cell>
          <cell r="S1402">
            <v>37912</v>
          </cell>
          <cell r="T1402">
            <v>0.93059999999999998</v>
          </cell>
          <cell r="U1402">
            <v>37912</v>
          </cell>
          <cell r="V1402">
            <v>2.48</v>
          </cell>
          <cell r="W1402">
            <v>37912</v>
          </cell>
          <cell r="X1402">
            <v>5.4176000000000002</v>
          </cell>
          <cell r="Y1402">
            <v>37912</v>
          </cell>
          <cell r="Z1402">
            <v>4.9829999999999997</v>
          </cell>
        </row>
        <row r="1403">
          <cell r="A1403">
            <v>37913</v>
          </cell>
          <cell r="B1403">
            <v>1.1624000000000001</v>
          </cell>
          <cell r="C1403">
            <v>37913</v>
          </cell>
          <cell r="D1403">
            <v>7.21</v>
          </cell>
          <cell r="E1403">
            <v>37913</v>
          </cell>
          <cell r="F1403">
            <v>8.3820999999999994</v>
          </cell>
          <cell r="G1403">
            <v>37913</v>
          </cell>
          <cell r="H1403">
            <v>12.077199999999999</v>
          </cell>
          <cell r="I1403">
            <v>37913</v>
          </cell>
          <cell r="J1403">
            <v>162.98679999999999</v>
          </cell>
          <cell r="K1403">
            <v>37913</v>
          </cell>
          <cell r="L1403">
            <v>6.5799999999999997E-2</v>
          </cell>
          <cell r="M1403">
            <v>37913</v>
          </cell>
          <cell r="N1403">
            <v>5.4680999999999997</v>
          </cell>
          <cell r="O1403">
            <v>37913</v>
          </cell>
          <cell r="P1403">
            <v>0.92879999999999996</v>
          </cell>
          <cell r="Q1403">
            <v>37913</v>
          </cell>
          <cell r="R1403">
            <v>4.1336000000000004</v>
          </cell>
          <cell r="S1403">
            <v>37913</v>
          </cell>
          <cell r="T1403">
            <v>0.93059999999999998</v>
          </cell>
          <cell r="U1403">
            <v>37913</v>
          </cell>
          <cell r="V1403">
            <v>2.48</v>
          </cell>
          <cell r="W1403">
            <v>37913</v>
          </cell>
          <cell r="X1403">
            <v>5.4176000000000002</v>
          </cell>
          <cell r="Y1403">
            <v>37913</v>
          </cell>
          <cell r="Z1403">
            <v>4.9829999999999997</v>
          </cell>
        </row>
        <row r="1404">
          <cell r="A1404">
            <v>37914</v>
          </cell>
          <cell r="B1404">
            <v>1.1653</v>
          </cell>
          <cell r="C1404">
            <v>37914</v>
          </cell>
          <cell r="D1404">
            <v>7.1894999999999998</v>
          </cell>
          <cell r="E1404">
            <v>37914</v>
          </cell>
          <cell r="F1404">
            <v>8.3767999999999994</v>
          </cell>
          <cell r="G1404">
            <v>37914</v>
          </cell>
          <cell r="H1404">
            <v>12.030200000000001</v>
          </cell>
          <cell r="I1404">
            <v>37914</v>
          </cell>
          <cell r="J1404">
            <v>163.44759999999999</v>
          </cell>
          <cell r="K1404">
            <v>37914</v>
          </cell>
          <cell r="L1404">
            <v>6.5199999999999994E-2</v>
          </cell>
          <cell r="M1404">
            <v>37914</v>
          </cell>
          <cell r="N1404">
            <v>5.4488000000000003</v>
          </cell>
          <cell r="O1404">
            <v>37914</v>
          </cell>
          <cell r="P1404">
            <v>0.92649999999999999</v>
          </cell>
          <cell r="Q1404">
            <v>37914</v>
          </cell>
          <cell r="R1404">
            <v>4.1181000000000001</v>
          </cell>
          <cell r="S1404">
            <v>37914</v>
          </cell>
          <cell r="T1404">
            <v>0.92079999999999995</v>
          </cell>
          <cell r="U1404">
            <v>37914</v>
          </cell>
          <cell r="V1404">
            <v>2.5</v>
          </cell>
          <cell r="W1404">
            <v>37914</v>
          </cell>
          <cell r="X1404">
            <v>5.3997999999999999</v>
          </cell>
          <cell r="Y1404">
            <v>37914</v>
          </cell>
          <cell r="Z1404">
            <v>4.9798</v>
          </cell>
        </row>
        <row r="1405">
          <cell r="A1405">
            <v>37915</v>
          </cell>
          <cell r="B1405">
            <v>1.1677</v>
          </cell>
          <cell r="C1405">
            <v>37915</v>
          </cell>
          <cell r="D1405">
            <v>7.1363000000000003</v>
          </cell>
          <cell r="E1405">
            <v>37915</v>
          </cell>
          <cell r="F1405">
            <v>8.3443000000000005</v>
          </cell>
          <cell r="G1405">
            <v>37915</v>
          </cell>
          <cell r="H1405">
            <v>11.938599999999999</v>
          </cell>
          <cell r="I1405">
            <v>37915</v>
          </cell>
          <cell r="J1405">
            <v>166.44450000000001</v>
          </cell>
          <cell r="K1405">
            <v>37915</v>
          </cell>
          <cell r="L1405">
            <v>6.5100000000000005E-2</v>
          </cell>
          <cell r="M1405">
            <v>37915</v>
          </cell>
          <cell r="N1405">
            <v>5.4151999999999996</v>
          </cell>
          <cell r="O1405">
            <v>37915</v>
          </cell>
          <cell r="P1405">
            <v>0.91910000000000003</v>
          </cell>
          <cell r="Q1405">
            <v>37915</v>
          </cell>
          <cell r="R1405">
            <v>4.0991</v>
          </cell>
          <cell r="S1405">
            <v>37915</v>
          </cell>
          <cell r="T1405">
            <v>0.91979999999999995</v>
          </cell>
          <cell r="U1405">
            <v>37915</v>
          </cell>
          <cell r="V1405">
            <v>2.57</v>
          </cell>
          <cell r="W1405">
            <v>37915</v>
          </cell>
          <cell r="X1405">
            <v>5.3574000000000002</v>
          </cell>
          <cell r="Y1405">
            <v>37915</v>
          </cell>
          <cell r="Z1405">
            <v>4.9870999999999999</v>
          </cell>
        </row>
        <row r="1406">
          <cell r="A1406">
            <v>37916</v>
          </cell>
          <cell r="B1406">
            <v>1.1798</v>
          </cell>
          <cell r="C1406">
            <v>37916</v>
          </cell>
          <cell r="D1406">
            <v>6.98</v>
          </cell>
          <cell r="E1406">
            <v>37916</v>
          </cell>
          <cell r="F1406">
            <v>8.2378</v>
          </cell>
          <cell r="G1406">
            <v>37916</v>
          </cell>
          <cell r="H1406">
            <v>11.813000000000001</v>
          </cell>
          <cell r="I1406">
            <v>37916</v>
          </cell>
          <cell r="J1406">
            <v>168.9975</v>
          </cell>
          <cell r="K1406">
            <v>37916</v>
          </cell>
          <cell r="L1406">
            <v>6.4199999999999993E-2</v>
          </cell>
          <cell r="M1406">
            <v>37916</v>
          </cell>
          <cell r="N1406">
            <v>5.3632999999999997</v>
          </cell>
          <cell r="O1406">
            <v>37916</v>
          </cell>
          <cell r="P1406">
            <v>0.9002</v>
          </cell>
          <cell r="Q1406">
            <v>37916</v>
          </cell>
          <cell r="R1406">
            <v>4.0223000000000004</v>
          </cell>
          <cell r="S1406">
            <v>37916</v>
          </cell>
          <cell r="T1406">
            <v>0.9133</v>
          </cell>
          <cell r="U1406">
            <v>37916</v>
          </cell>
          <cell r="V1406">
            <v>2.57</v>
          </cell>
          <cell r="W1406">
            <v>37916</v>
          </cell>
          <cell r="X1406">
            <v>5.3243</v>
          </cell>
          <cell r="Y1406">
            <v>37916</v>
          </cell>
          <cell r="Z1406">
            <v>4.9284999999999997</v>
          </cell>
        </row>
        <row r="1407">
          <cell r="A1407">
            <v>37917</v>
          </cell>
          <cell r="B1407">
            <v>1.1778999999999999</v>
          </cell>
          <cell r="C1407">
            <v>37917</v>
          </cell>
          <cell r="D1407">
            <v>6.9836999999999998</v>
          </cell>
          <cell r="E1407">
            <v>37917</v>
          </cell>
          <cell r="F1407">
            <v>8.2346000000000004</v>
          </cell>
          <cell r="G1407">
            <v>37917</v>
          </cell>
          <cell r="H1407">
            <v>11.815200000000001</v>
          </cell>
          <cell r="I1407">
            <v>37917</v>
          </cell>
          <cell r="J1407">
            <v>170.291</v>
          </cell>
          <cell r="K1407">
            <v>37917</v>
          </cell>
          <cell r="L1407">
            <v>6.3700000000000007E-2</v>
          </cell>
          <cell r="M1407">
            <v>37917</v>
          </cell>
          <cell r="N1407">
            <v>5.3373999999999997</v>
          </cell>
          <cell r="O1407">
            <v>37917</v>
          </cell>
          <cell r="P1407">
            <v>0.8992</v>
          </cell>
          <cell r="Q1407">
            <v>37917</v>
          </cell>
          <cell r="R1407">
            <v>4.0039999999999996</v>
          </cell>
          <cell r="S1407">
            <v>37917</v>
          </cell>
          <cell r="T1407">
            <v>0.90769999999999995</v>
          </cell>
          <cell r="U1407">
            <v>37917</v>
          </cell>
          <cell r="V1407">
            <v>2.57</v>
          </cell>
          <cell r="W1407">
            <v>37917</v>
          </cell>
          <cell r="X1407">
            <v>5.3116000000000003</v>
          </cell>
          <cell r="Y1407">
            <v>37917</v>
          </cell>
          <cell r="Z1407">
            <v>4.8783000000000003</v>
          </cell>
        </row>
        <row r="1408">
          <cell r="A1408">
            <v>37918</v>
          </cell>
          <cell r="B1408">
            <v>1.1843999999999999</v>
          </cell>
          <cell r="C1408">
            <v>37918</v>
          </cell>
          <cell r="D1408">
            <v>6.8959999999999999</v>
          </cell>
          <cell r="E1408">
            <v>37918</v>
          </cell>
          <cell r="F1408">
            <v>8.18</v>
          </cell>
          <cell r="G1408">
            <v>37918</v>
          </cell>
          <cell r="H1408">
            <v>11.7629</v>
          </cell>
          <cell r="I1408">
            <v>37918</v>
          </cell>
          <cell r="J1408">
            <v>170.84289999999999</v>
          </cell>
          <cell r="K1408">
            <v>37918</v>
          </cell>
          <cell r="L1408">
            <v>6.3500000000000001E-2</v>
          </cell>
          <cell r="M1408">
            <v>37918</v>
          </cell>
          <cell r="N1408">
            <v>5.3082000000000003</v>
          </cell>
          <cell r="O1408">
            <v>37918</v>
          </cell>
          <cell r="P1408">
            <v>0.89490000000000003</v>
          </cell>
          <cell r="Q1408">
            <v>37918</v>
          </cell>
          <cell r="R1408">
            <v>3.9611000000000001</v>
          </cell>
          <cell r="S1408">
            <v>37918</v>
          </cell>
          <cell r="T1408">
            <v>0.89980000000000004</v>
          </cell>
          <cell r="U1408">
            <v>37918</v>
          </cell>
          <cell r="V1408">
            <v>2.57</v>
          </cell>
          <cell r="W1408">
            <v>37918</v>
          </cell>
          <cell r="X1408">
            <v>5.2866</v>
          </cell>
          <cell r="Y1408">
            <v>37918</v>
          </cell>
          <cell r="Z1408">
            <v>4.8535000000000004</v>
          </cell>
        </row>
        <row r="1409">
          <cell r="A1409">
            <v>37919</v>
          </cell>
          <cell r="B1409">
            <v>1.1843999999999999</v>
          </cell>
          <cell r="C1409">
            <v>37919</v>
          </cell>
          <cell r="D1409">
            <v>6.8959999999999999</v>
          </cell>
          <cell r="E1409">
            <v>37919</v>
          </cell>
          <cell r="F1409">
            <v>8.18</v>
          </cell>
          <cell r="G1409">
            <v>37919</v>
          </cell>
          <cell r="H1409">
            <v>11.7629</v>
          </cell>
          <cell r="I1409">
            <v>37919</v>
          </cell>
          <cell r="J1409">
            <v>170.84289999999999</v>
          </cell>
          <cell r="K1409">
            <v>37919</v>
          </cell>
          <cell r="L1409">
            <v>6.3500000000000001E-2</v>
          </cell>
          <cell r="M1409">
            <v>37919</v>
          </cell>
          <cell r="N1409">
            <v>5.3082000000000003</v>
          </cell>
          <cell r="O1409">
            <v>37919</v>
          </cell>
          <cell r="P1409">
            <v>0.89490000000000003</v>
          </cell>
          <cell r="Q1409">
            <v>37919</v>
          </cell>
          <cell r="R1409">
            <v>3.9611000000000001</v>
          </cell>
          <cell r="S1409">
            <v>37919</v>
          </cell>
          <cell r="T1409">
            <v>0.89980000000000004</v>
          </cell>
          <cell r="U1409">
            <v>37919</v>
          </cell>
          <cell r="V1409">
            <v>2.57</v>
          </cell>
          <cell r="W1409">
            <v>37919</v>
          </cell>
          <cell r="X1409">
            <v>5.2866</v>
          </cell>
          <cell r="Y1409">
            <v>37919</v>
          </cell>
          <cell r="Z1409">
            <v>4.8535000000000004</v>
          </cell>
        </row>
        <row r="1410">
          <cell r="A1410">
            <v>37920</v>
          </cell>
          <cell r="B1410">
            <v>1.1843999999999999</v>
          </cell>
          <cell r="C1410">
            <v>37920</v>
          </cell>
          <cell r="D1410">
            <v>6.8959999999999999</v>
          </cell>
          <cell r="E1410">
            <v>37920</v>
          </cell>
          <cell r="F1410">
            <v>8.18</v>
          </cell>
          <cell r="G1410">
            <v>37920</v>
          </cell>
          <cell r="H1410">
            <v>11.7629</v>
          </cell>
          <cell r="I1410">
            <v>37920</v>
          </cell>
          <cell r="J1410">
            <v>170.84289999999999</v>
          </cell>
          <cell r="K1410">
            <v>37920</v>
          </cell>
          <cell r="L1410">
            <v>6.3500000000000001E-2</v>
          </cell>
          <cell r="M1410">
            <v>37920</v>
          </cell>
          <cell r="N1410">
            <v>5.3082000000000003</v>
          </cell>
          <cell r="O1410">
            <v>37920</v>
          </cell>
          <cell r="P1410">
            <v>0.89490000000000003</v>
          </cell>
          <cell r="Q1410">
            <v>37920</v>
          </cell>
          <cell r="R1410">
            <v>3.9611000000000001</v>
          </cell>
          <cell r="S1410">
            <v>37920</v>
          </cell>
          <cell r="T1410">
            <v>0.89980000000000004</v>
          </cell>
          <cell r="U1410">
            <v>37920</v>
          </cell>
          <cell r="V1410">
            <v>2.57</v>
          </cell>
          <cell r="W1410">
            <v>37920</v>
          </cell>
          <cell r="X1410">
            <v>5.2866</v>
          </cell>
          <cell r="Y1410">
            <v>37920</v>
          </cell>
          <cell r="Z1410">
            <v>4.8535000000000004</v>
          </cell>
        </row>
        <row r="1411">
          <cell r="A1411">
            <v>37921</v>
          </cell>
          <cell r="B1411">
            <v>1.1765000000000001</v>
          </cell>
          <cell r="C1411">
            <v>37921</v>
          </cell>
          <cell r="D1411">
            <v>6.8757999999999999</v>
          </cell>
          <cell r="E1411">
            <v>37921</v>
          </cell>
          <cell r="F1411">
            <v>8.0830000000000002</v>
          </cell>
          <cell r="G1411">
            <v>37921</v>
          </cell>
          <cell r="H1411">
            <v>11.6699</v>
          </cell>
          <cell r="I1411">
            <v>37921</v>
          </cell>
          <cell r="J1411">
            <v>171.67590000000001</v>
          </cell>
          <cell r="K1411">
            <v>37921</v>
          </cell>
          <cell r="L1411">
            <v>6.3500000000000001E-2</v>
          </cell>
          <cell r="M1411">
            <v>37921</v>
          </cell>
          <cell r="N1411">
            <v>5.2577999999999996</v>
          </cell>
          <cell r="O1411">
            <v>37921</v>
          </cell>
          <cell r="P1411">
            <v>0.88849999999999996</v>
          </cell>
          <cell r="Q1411">
            <v>37921</v>
          </cell>
          <cell r="R1411">
            <v>3.9447000000000001</v>
          </cell>
          <cell r="S1411">
            <v>37921</v>
          </cell>
          <cell r="T1411">
            <v>0.89119999999999999</v>
          </cell>
          <cell r="U1411">
            <v>37921</v>
          </cell>
          <cell r="V1411">
            <v>2.57</v>
          </cell>
          <cell r="W1411">
            <v>37921</v>
          </cell>
          <cell r="X1411">
            <v>5.2271000000000001</v>
          </cell>
          <cell r="Y1411">
            <v>37921</v>
          </cell>
          <cell r="Z1411">
            <v>4.8513000000000002</v>
          </cell>
        </row>
        <row r="1412">
          <cell r="A1412">
            <v>37922</v>
          </cell>
          <cell r="B1412">
            <v>1.1673</v>
          </cell>
          <cell r="C1412">
            <v>37922</v>
          </cell>
          <cell r="D1412">
            <v>6.9424999999999999</v>
          </cell>
          <cell r="E1412">
            <v>37922</v>
          </cell>
          <cell r="F1412">
            <v>8.1171000000000006</v>
          </cell>
          <cell r="G1412">
            <v>37922</v>
          </cell>
          <cell r="H1412">
            <v>11.796200000000001</v>
          </cell>
          <cell r="I1412">
            <v>37922</v>
          </cell>
          <cell r="J1412">
            <v>170.89930000000001</v>
          </cell>
          <cell r="K1412">
            <v>37922</v>
          </cell>
          <cell r="L1412">
            <v>6.4000000000000001E-2</v>
          </cell>
          <cell r="M1412">
            <v>37922</v>
          </cell>
          <cell r="N1412">
            <v>5.3064</v>
          </cell>
          <cell r="O1412">
            <v>37922</v>
          </cell>
          <cell r="P1412">
            <v>0.89570000000000005</v>
          </cell>
          <cell r="Q1412">
            <v>37922</v>
          </cell>
          <cell r="R1412">
            <v>3.9754999999999998</v>
          </cell>
          <cell r="S1412">
            <v>37922</v>
          </cell>
          <cell r="T1412">
            <v>0.8962</v>
          </cell>
          <cell r="U1412">
            <v>37922</v>
          </cell>
          <cell r="V1412">
            <v>2.54</v>
          </cell>
          <cell r="W1412">
            <v>37922</v>
          </cell>
          <cell r="X1412">
            <v>5.2229999999999999</v>
          </cell>
          <cell r="Y1412">
            <v>37922</v>
          </cell>
          <cell r="Z1412">
            <v>4.8994</v>
          </cell>
        </row>
        <row r="1413">
          <cell r="A1413">
            <v>37923</v>
          </cell>
          <cell r="B1413">
            <v>1.1677999999999999</v>
          </cell>
          <cell r="C1413">
            <v>37923</v>
          </cell>
          <cell r="D1413">
            <v>6.9053000000000004</v>
          </cell>
          <cell r="E1413">
            <v>37923</v>
          </cell>
          <cell r="F1413">
            <v>8.0623000000000005</v>
          </cell>
          <cell r="G1413">
            <v>37923</v>
          </cell>
          <cell r="H1413">
            <v>11.7349</v>
          </cell>
          <cell r="I1413">
            <v>37923</v>
          </cell>
          <cell r="J1413">
            <v>170.5213</v>
          </cell>
          <cell r="K1413">
            <v>37923</v>
          </cell>
          <cell r="L1413">
            <v>6.3899999999999998E-2</v>
          </cell>
          <cell r="M1413">
            <v>37923</v>
          </cell>
          <cell r="N1413">
            <v>5.2702</v>
          </cell>
          <cell r="O1413">
            <v>37923</v>
          </cell>
          <cell r="P1413">
            <v>0.89080000000000004</v>
          </cell>
          <cell r="Q1413">
            <v>37923</v>
          </cell>
          <cell r="R1413">
            <v>3.9727999999999999</v>
          </cell>
          <cell r="S1413">
            <v>37923</v>
          </cell>
          <cell r="T1413">
            <v>0.89470000000000005</v>
          </cell>
          <cell r="U1413">
            <v>37923</v>
          </cell>
          <cell r="V1413">
            <v>2.54</v>
          </cell>
          <cell r="W1413">
            <v>37923</v>
          </cell>
          <cell r="X1413">
            <v>5.1936</v>
          </cell>
          <cell r="Y1413">
            <v>37923</v>
          </cell>
          <cell r="Z1413">
            <v>4.8627000000000002</v>
          </cell>
        </row>
        <row r="1414">
          <cell r="A1414">
            <v>37924</v>
          </cell>
          <cell r="B1414">
            <v>1.1634</v>
          </cell>
          <cell r="C1414">
            <v>37924</v>
          </cell>
          <cell r="D1414">
            <v>6.8940000000000001</v>
          </cell>
          <cell r="E1414">
            <v>37924</v>
          </cell>
          <cell r="F1414">
            <v>8.0288000000000004</v>
          </cell>
          <cell r="G1414">
            <v>37924</v>
          </cell>
          <cell r="H1414">
            <v>11.668699999999999</v>
          </cell>
          <cell r="I1414">
            <v>37924</v>
          </cell>
          <cell r="J1414">
            <v>170.96680000000001</v>
          </cell>
          <cell r="K1414">
            <v>37924</v>
          </cell>
          <cell r="L1414">
            <v>6.3299999999999995E-2</v>
          </cell>
          <cell r="M1414">
            <v>37924</v>
          </cell>
          <cell r="N1414">
            <v>5.2389999999999999</v>
          </cell>
          <cell r="O1414">
            <v>37924</v>
          </cell>
          <cell r="P1414">
            <v>0.88719999999999999</v>
          </cell>
          <cell r="Q1414">
            <v>37924</v>
          </cell>
          <cell r="R1414">
            <v>3.9672999999999998</v>
          </cell>
          <cell r="S1414">
            <v>37924</v>
          </cell>
          <cell r="T1414">
            <v>0.88500000000000001</v>
          </cell>
          <cell r="U1414">
            <v>37924</v>
          </cell>
          <cell r="V1414">
            <v>2.54</v>
          </cell>
          <cell r="W1414">
            <v>37924</v>
          </cell>
          <cell r="X1414">
            <v>5.1647999999999996</v>
          </cell>
          <cell r="Y1414">
            <v>37924</v>
          </cell>
          <cell r="Z1414">
            <v>4.8459000000000003</v>
          </cell>
        </row>
        <row r="1415">
          <cell r="A1415">
            <v>37925</v>
          </cell>
          <cell r="B1415">
            <v>1.1595</v>
          </cell>
          <cell r="C1415">
            <v>37925</v>
          </cell>
          <cell r="D1415">
            <v>6.8959999999999999</v>
          </cell>
          <cell r="E1415">
            <v>37925</v>
          </cell>
          <cell r="F1415">
            <v>7.9962999999999997</v>
          </cell>
          <cell r="G1415">
            <v>37925</v>
          </cell>
          <cell r="H1415">
            <v>11.6836</v>
          </cell>
          <cell r="I1415">
            <v>37925</v>
          </cell>
          <cell r="J1415">
            <v>171.8262</v>
          </cell>
          <cell r="K1415">
            <v>37925</v>
          </cell>
          <cell r="L1415">
            <v>6.2700000000000006E-2</v>
          </cell>
          <cell r="M1415">
            <v>37925</v>
          </cell>
          <cell r="N1415">
            <v>5.2202999999999999</v>
          </cell>
          <cell r="O1415">
            <v>37925</v>
          </cell>
          <cell r="P1415">
            <v>0.88719999999999999</v>
          </cell>
          <cell r="Q1415">
            <v>37925</v>
          </cell>
          <cell r="R1415">
            <v>3.9624000000000001</v>
          </cell>
          <cell r="S1415">
            <v>37925</v>
          </cell>
          <cell r="T1415">
            <v>0.87960000000000005</v>
          </cell>
          <cell r="U1415">
            <v>37925</v>
          </cell>
          <cell r="V1415">
            <v>2.54</v>
          </cell>
          <cell r="W1415">
            <v>37925</v>
          </cell>
          <cell r="X1415">
            <v>5.1409000000000002</v>
          </cell>
          <cell r="Y1415">
            <v>37925</v>
          </cell>
          <cell r="Z1415">
            <v>4.8802000000000003</v>
          </cell>
        </row>
        <row r="1416">
          <cell r="A1416">
            <v>37926</v>
          </cell>
          <cell r="B1416">
            <v>1.1595</v>
          </cell>
          <cell r="C1416">
            <v>37926</v>
          </cell>
          <cell r="D1416">
            <v>6.8959999999999999</v>
          </cell>
          <cell r="E1416">
            <v>37926</v>
          </cell>
          <cell r="F1416">
            <v>7.9962999999999997</v>
          </cell>
          <cell r="G1416">
            <v>37926</v>
          </cell>
          <cell r="H1416">
            <v>11.6836</v>
          </cell>
          <cell r="I1416">
            <v>37926</v>
          </cell>
          <cell r="J1416">
            <v>171.8262</v>
          </cell>
          <cell r="K1416">
            <v>37926</v>
          </cell>
          <cell r="L1416">
            <v>6.2700000000000006E-2</v>
          </cell>
          <cell r="M1416">
            <v>37926</v>
          </cell>
          <cell r="N1416">
            <v>5.2202999999999999</v>
          </cell>
          <cell r="O1416">
            <v>37926</v>
          </cell>
          <cell r="P1416">
            <v>0.88719999999999999</v>
          </cell>
          <cell r="Q1416">
            <v>37926</v>
          </cell>
          <cell r="R1416">
            <v>3.9624000000000001</v>
          </cell>
          <cell r="S1416">
            <v>37926</v>
          </cell>
          <cell r="T1416">
            <v>0.87960000000000005</v>
          </cell>
          <cell r="U1416">
            <v>37926</v>
          </cell>
          <cell r="V1416">
            <v>2.54</v>
          </cell>
          <cell r="W1416">
            <v>37926</v>
          </cell>
          <cell r="X1416">
            <v>5.1409000000000002</v>
          </cell>
          <cell r="Y1416">
            <v>37926</v>
          </cell>
          <cell r="Z1416">
            <v>4.8802000000000003</v>
          </cell>
        </row>
        <row r="1417">
          <cell r="A1417">
            <v>37927</v>
          </cell>
          <cell r="B1417">
            <v>1.1595</v>
          </cell>
          <cell r="C1417">
            <v>37927</v>
          </cell>
          <cell r="D1417">
            <v>6.8959999999999999</v>
          </cell>
          <cell r="E1417">
            <v>37927</v>
          </cell>
          <cell r="F1417">
            <v>7.9962999999999997</v>
          </cell>
          <cell r="G1417">
            <v>37927</v>
          </cell>
          <cell r="H1417">
            <v>11.6836</v>
          </cell>
          <cell r="I1417">
            <v>37927</v>
          </cell>
          <cell r="J1417">
            <v>171.8262</v>
          </cell>
          <cell r="K1417">
            <v>37927</v>
          </cell>
          <cell r="L1417">
            <v>6.2700000000000006E-2</v>
          </cell>
          <cell r="M1417">
            <v>37927</v>
          </cell>
          <cell r="N1417">
            <v>5.2202999999999999</v>
          </cell>
          <cell r="O1417">
            <v>37927</v>
          </cell>
          <cell r="P1417">
            <v>0.88719999999999999</v>
          </cell>
          <cell r="Q1417">
            <v>37927</v>
          </cell>
          <cell r="R1417">
            <v>3.9624000000000001</v>
          </cell>
          <cell r="S1417">
            <v>37927</v>
          </cell>
          <cell r="T1417">
            <v>0.87960000000000005</v>
          </cell>
          <cell r="U1417">
            <v>37927</v>
          </cell>
          <cell r="V1417">
            <v>2.54</v>
          </cell>
          <cell r="W1417">
            <v>37927</v>
          </cell>
          <cell r="X1417">
            <v>5.1409000000000002</v>
          </cell>
          <cell r="Y1417">
            <v>37927</v>
          </cell>
          <cell r="Z1417">
            <v>4.8802000000000003</v>
          </cell>
        </row>
        <row r="1418">
          <cell r="A1418">
            <v>37928</v>
          </cell>
          <cell r="B1418">
            <v>1.1456</v>
          </cell>
          <cell r="C1418">
            <v>37928</v>
          </cell>
          <cell r="D1418">
            <v>6.9283000000000001</v>
          </cell>
          <cell r="E1418">
            <v>37928</v>
          </cell>
          <cell r="F1418">
            <v>7.9272</v>
          </cell>
          <cell r="G1418">
            <v>37928</v>
          </cell>
          <cell r="H1418">
            <v>11.6388</v>
          </cell>
          <cell r="I1418">
            <v>37928</v>
          </cell>
          <cell r="J1418">
            <v>171.33600000000001</v>
          </cell>
          <cell r="K1418">
            <v>37928</v>
          </cell>
          <cell r="L1418">
            <v>6.25E-2</v>
          </cell>
          <cell r="M1418">
            <v>37928</v>
          </cell>
          <cell r="N1418">
            <v>5.1959</v>
          </cell>
          <cell r="O1418">
            <v>37928</v>
          </cell>
          <cell r="P1418">
            <v>0.89410000000000001</v>
          </cell>
          <cell r="Q1418">
            <v>37928</v>
          </cell>
          <cell r="R1418">
            <v>3.9685000000000001</v>
          </cell>
          <cell r="S1418">
            <v>37928</v>
          </cell>
          <cell r="T1418">
            <v>0.87870000000000004</v>
          </cell>
          <cell r="U1418">
            <v>37928</v>
          </cell>
          <cell r="V1418">
            <v>2.5499999999999998</v>
          </cell>
          <cell r="W1418">
            <v>37928</v>
          </cell>
          <cell r="X1418">
            <v>5.1036999999999999</v>
          </cell>
          <cell r="Y1418">
            <v>37928</v>
          </cell>
          <cell r="Z1418">
            <v>4.8433999999999999</v>
          </cell>
        </row>
        <row r="1419">
          <cell r="A1419">
            <v>37929</v>
          </cell>
          <cell r="B1419">
            <v>1.1503000000000001</v>
          </cell>
          <cell r="C1419">
            <v>37929</v>
          </cell>
          <cell r="D1419">
            <v>6.9112999999999998</v>
          </cell>
          <cell r="E1419">
            <v>37929</v>
          </cell>
          <cell r="F1419">
            <v>7.9527999999999999</v>
          </cell>
          <cell r="G1419">
            <v>37929</v>
          </cell>
          <cell r="H1419">
            <v>11.672800000000001</v>
          </cell>
          <cell r="I1419">
            <v>37929</v>
          </cell>
          <cell r="J1419">
            <v>171.00710000000001</v>
          </cell>
          <cell r="K1419">
            <v>37929</v>
          </cell>
          <cell r="L1419">
            <v>6.3200000000000006E-2</v>
          </cell>
          <cell r="M1419">
            <v>37929</v>
          </cell>
          <cell r="N1419">
            <v>5.2157999999999998</v>
          </cell>
          <cell r="O1419">
            <v>37929</v>
          </cell>
          <cell r="P1419">
            <v>0.89100000000000001</v>
          </cell>
          <cell r="Q1419">
            <v>37929</v>
          </cell>
          <cell r="R1419">
            <v>3.9643000000000002</v>
          </cell>
          <cell r="S1419">
            <v>37929</v>
          </cell>
          <cell r="T1419">
            <v>0.88029999999999997</v>
          </cell>
          <cell r="U1419">
            <v>37929</v>
          </cell>
          <cell r="V1419">
            <v>2.5499999999999998</v>
          </cell>
          <cell r="W1419">
            <v>37929</v>
          </cell>
          <cell r="X1419">
            <v>5.0883000000000003</v>
          </cell>
          <cell r="Y1419">
            <v>37929</v>
          </cell>
          <cell r="Z1419">
            <v>4.9203000000000001</v>
          </cell>
        </row>
        <row r="1420">
          <cell r="A1420">
            <v>37930</v>
          </cell>
          <cell r="B1420">
            <v>1.1456999999999999</v>
          </cell>
          <cell r="C1420">
            <v>37930</v>
          </cell>
          <cell r="D1420">
            <v>6.9204999999999997</v>
          </cell>
          <cell r="E1420">
            <v>37930</v>
          </cell>
          <cell r="F1420">
            <v>7.9241999999999999</v>
          </cell>
          <cell r="G1420">
            <v>37930</v>
          </cell>
          <cell r="H1420">
            <v>11.624599999999999</v>
          </cell>
          <cell r="I1420">
            <v>37930</v>
          </cell>
          <cell r="J1420">
            <v>170.45750000000001</v>
          </cell>
          <cell r="K1420">
            <v>37930</v>
          </cell>
          <cell r="L1420">
            <v>6.3200000000000006E-2</v>
          </cell>
          <cell r="M1420">
            <v>37930</v>
          </cell>
          <cell r="N1420">
            <v>5.2050999999999998</v>
          </cell>
          <cell r="O1420">
            <v>37930</v>
          </cell>
          <cell r="P1420">
            <v>0.89390000000000003</v>
          </cell>
          <cell r="Q1420">
            <v>37930</v>
          </cell>
          <cell r="R1420">
            <v>3.9756</v>
          </cell>
          <cell r="S1420">
            <v>37930</v>
          </cell>
          <cell r="T1420">
            <v>0.87949999999999995</v>
          </cell>
          <cell r="U1420">
            <v>37930</v>
          </cell>
          <cell r="V1420">
            <v>2.56</v>
          </cell>
          <cell r="W1420">
            <v>37930</v>
          </cell>
          <cell r="X1420">
            <v>5.0715000000000003</v>
          </cell>
          <cell r="Y1420">
            <v>37930</v>
          </cell>
          <cell r="Z1420">
            <v>4.9242999999999997</v>
          </cell>
        </row>
        <row r="1421">
          <cell r="A1421">
            <v>37931</v>
          </cell>
          <cell r="B1421">
            <v>1.1415999999999999</v>
          </cell>
          <cell r="C1421">
            <v>37931</v>
          </cell>
          <cell r="D1421">
            <v>6.9912999999999998</v>
          </cell>
          <cell r="E1421">
            <v>37931</v>
          </cell>
          <cell r="F1421">
            <v>7.9865000000000004</v>
          </cell>
          <cell r="G1421">
            <v>37931</v>
          </cell>
          <cell r="H1421">
            <v>11.690799999999999</v>
          </cell>
          <cell r="I1421">
            <v>37931</v>
          </cell>
          <cell r="J1421">
            <v>168.4881</v>
          </cell>
          <cell r="K1421">
            <v>37931</v>
          </cell>
          <cell r="L1421">
            <v>6.3600000000000004E-2</v>
          </cell>
          <cell r="M1421">
            <v>37931</v>
          </cell>
          <cell r="N1421">
            <v>5.2290999999999999</v>
          </cell>
          <cell r="O1421">
            <v>37931</v>
          </cell>
          <cell r="P1421">
            <v>0.90229999999999999</v>
          </cell>
          <cell r="Q1421">
            <v>37931</v>
          </cell>
          <cell r="R1421">
            <v>4.0183</v>
          </cell>
          <cell r="S1421">
            <v>37931</v>
          </cell>
          <cell r="T1421">
            <v>0.88939999999999997</v>
          </cell>
          <cell r="U1421">
            <v>37931</v>
          </cell>
          <cell r="V1421">
            <v>2.56</v>
          </cell>
          <cell r="W1421">
            <v>37931</v>
          </cell>
          <cell r="X1421">
            <v>5.0872000000000002</v>
          </cell>
          <cell r="Y1421">
            <v>37931</v>
          </cell>
          <cell r="Z1421">
            <v>4.9497999999999998</v>
          </cell>
        </row>
        <row r="1422">
          <cell r="A1422">
            <v>37932</v>
          </cell>
          <cell r="B1422">
            <v>1.1523000000000001</v>
          </cell>
          <cell r="C1422">
            <v>37932</v>
          </cell>
          <cell r="D1422">
            <v>6.93</v>
          </cell>
          <cell r="E1422">
            <v>37932</v>
          </cell>
          <cell r="F1422">
            <v>7.9875999999999996</v>
          </cell>
          <cell r="G1422">
            <v>37932</v>
          </cell>
          <cell r="H1422">
            <v>11.650700000000001</v>
          </cell>
          <cell r="I1422">
            <v>37932</v>
          </cell>
          <cell r="J1422">
            <v>169.56630000000001</v>
          </cell>
          <cell r="K1422">
            <v>37932</v>
          </cell>
          <cell r="L1422">
            <v>6.3600000000000004E-2</v>
          </cell>
          <cell r="M1422">
            <v>37932</v>
          </cell>
          <cell r="N1422">
            <v>5.2565999999999997</v>
          </cell>
          <cell r="O1422">
            <v>37932</v>
          </cell>
          <cell r="P1422">
            <v>0.89559999999999995</v>
          </cell>
          <cell r="Q1422">
            <v>37932</v>
          </cell>
          <cell r="R1422">
            <v>3.9868000000000001</v>
          </cell>
          <cell r="S1422">
            <v>37932</v>
          </cell>
          <cell r="T1422">
            <v>0.89270000000000005</v>
          </cell>
          <cell r="U1422">
            <v>37932</v>
          </cell>
          <cell r="V1422">
            <v>2.56</v>
          </cell>
          <cell r="W1422">
            <v>37932</v>
          </cell>
          <cell r="X1422">
            <v>5.0976999999999997</v>
          </cell>
          <cell r="Y1422">
            <v>37932</v>
          </cell>
          <cell r="Z1422">
            <v>4.9268000000000001</v>
          </cell>
        </row>
        <row r="1423">
          <cell r="A1423">
            <v>37933</v>
          </cell>
          <cell r="B1423">
            <v>1.1523000000000001</v>
          </cell>
          <cell r="C1423">
            <v>37933</v>
          </cell>
          <cell r="D1423">
            <v>6.93</v>
          </cell>
          <cell r="E1423">
            <v>37933</v>
          </cell>
          <cell r="F1423">
            <v>7.9875999999999996</v>
          </cell>
          <cell r="G1423">
            <v>37933</v>
          </cell>
          <cell r="H1423">
            <v>11.650700000000001</v>
          </cell>
          <cell r="I1423">
            <v>37933</v>
          </cell>
          <cell r="J1423">
            <v>169.56630000000001</v>
          </cell>
          <cell r="K1423">
            <v>37933</v>
          </cell>
          <cell r="L1423">
            <v>6.3600000000000004E-2</v>
          </cell>
          <cell r="M1423">
            <v>37933</v>
          </cell>
          <cell r="N1423">
            <v>5.2565999999999997</v>
          </cell>
          <cell r="O1423">
            <v>37933</v>
          </cell>
          <cell r="P1423">
            <v>0.89559999999999995</v>
          </cell>
          <cell r="Q1423">
            <v>37933</v>
          </cell>
          <cell r="R1423">
            <v>3.9868000000000001</v>
          </cell>
          <cell r="S1423">
            <v>37933</v>
          </cell>
          <cell r="T1423">
            <v>0.89270000000000005</v>
          </cell>
          <cell r="U1423">
            <v>37933</v>
          </cell>
          <cell r="V1423">
            <v>2.56</v>
          </cell>
          <cell r="W1423">
            <v>37933</v>
          </cell>
          <cell r="X1423">
            <v>5.0976999999999997</v>
          </cell>
          <cell r="Y1423">
            <v>37933</v>
          </cell>
          <cell r="Z1423">
            <v>4.9268000000000001</v>
          </cell>
        </row>
        <row r="1424">
          <cell r="A1424">
            <v>37934</v>
          </cell>
          <cell r="B1424">
            <v>1.1523000000000001</v>
          </cell>
          <cell r="C1424">
            <v>37934</v>
          </cell>
          <cell r="D1424">
            <v>6.93</v>
          </cell>
          <cell r="E1424">
            <v>37934</v>
          </cell>
          <cell r="F1424">
            <v>7.9875999999999996</v>
          </cell>
          <cell r="G1424">
            <v>37934</v>
          </cell>
          <cell r="H1424">
            <v>11.650700000000001</v>
          </cell>
          <cell r="I1424">
            <v>37934</v>
          </cell>
          <cell r="J1424">
            <v>169.56630000000001</v>
          </cell>
          <cell r="K1424">
            <v>37934</v>
          </cell>
          <cell r="L1424">
            <v>6.3600000000000004E-2</v>
          </cell>
          <cell r="M1424">
            <v>37934</v>
          </cell>
          <cell r="N1424">
            <v>5.2565999999999997</v>
          </cell>
          <cell r="O1424">
            <v>37934</v>
          </cell>
          <cell r="P1424">
            <v>0.89559999999999995</v>
          </cell>
          <cell r="Q1424">
            <v>37934</v>
          </cell>
          <cell r="R1424">
            <v>3.9868000000000001</v>
          </cell>
          <cell r="S1424">
            <v>37934</v>
          </cell>
          <cell r="T1424">
            <v>0.89270000000000005</v>
          </cell>
          <cell r="U1424">
            <v>37934</v>
          </cell>
          <cell r="V1424">
            <v>2.56</v>
          </cell>
          <cell r="W1424">
            <v>37934</v>
          </cell>
          <cell r="X1424">
            <v>5.0976999999999997</v>
          </cell>
          <cell r="Y1424">
            <v>37934</v>
          </cell>
          <cell r="Z1424">
            <v>4.9268000000000001</v>
          </cell>
        </row>
        <row r="1425">
          <cell r="A1425">
            <v>37935</v>
          </cell>
          <cell r="B1425">
            <v>1.1498999999999999</v>
          </cell>
          <cell r="C1425">
            <v>37935</v>
          </cell>
          <cell r="D1425">
            <v>6.9348999999999998</v>
          </cell>
          <cell r="E1425">
            <v>37935</v>
          </cell>
          <cell r="F1425">
            <v>7.9759000000000002</v>
          </cell>
          <cell r="G1425">
            <v>37935</v>
          </cell>
          <cell r="H1425">
            <v>11.5566</v>
          </cell>
          <cell r="I1425">
            <v>37935</v>
          </cell>
          <cell r="J1425">
            <v>168.8357</v>
          </cell>
          <cell r="K1425">
            <v>37935</v>
          </cell>
          <cell r="L1425">
            <v>6.3899999999999998E-2</v>
          </cell>
          <cell r="M1425">
            <v>37935</v>
          </cell>
          <cell r="N1425">
            <v>5.2946999999999997</v>
          </cell>
          <cell r="O1425">
            <v>37935</v>
          </cell>
          <cell r="P1425">
            <v>0.8982</v>
          </cell>
          <cell r="Q1425">
            <v>37935</v>
          </cell>
          <cell r="R1425">
            <v>4.0011999999999999</v>
          </cell>
          <cell r="S1425">
            <v>37935</v>
          </cell>
          <cell r="T1425">
            <v>0.88919999999999999</v>
          </cell>
          <cell r="U1425">
            <v>37935</v>
          </cell>
          <cell r="V1425">
            <v>2.56</v>
          </cell>
          <cell r="W1425">
            <v>37935</v>
          </cell>
          <cell r="X1425">
            <v>5.0683999999999996</v>
          </cell>
          <cell r="Y1425">
            <v>37935</v>
          </cell>
          <cell r="Z1425">
            <v>4.9691999999999998</v>
          </cell>
        </row>
        <row r="1426">
          <cell r="A1426">
            <v>37936</v>
          </cell>
          <cell r="B1426">
            <v>1.1507000000000001</v>
          </cell>
          <cell r="C1426">
            <v>37936</v>
          </cell>
          <cell r="D1426">
            <v>6.9261999999999997</v>
          </cell>
          <cell r="E1426">
            <v>37936</v>
          </cell>
          <cell r="F1426">
            <v>7.9705000000000004</v>
          </cell>
          <cell r="G1426">
            <v>37936</v>
          </cell>
          <cell r="H1426">
            <v>11.510300000000001</v>
          </cell>
          <cell r="I1426">
            <v>37936</v>
          </cell>
          <cell r="J1426">
            <v>170.33600000000001</v>
          </cell>
          <cell r="K1426">
            <v>37936</v>
          </cell>
          <cell r="L1426">
            <v>6.3600000000000004E-2</v>
          </cell>
          <cell r="M1426">
            <v>37936</v>
          </cell>
          <cell r="N1426">
            <v>5.2664999999999997</v>
          </cell>
          <cell r="O1426">
            <v>37936</v>
          </cell>
          <cell r="P1426">
            <v>0.8911</v>
          </cell>
          <cell r="Q1426">
            <v>37936</v>
          </cell>
          <cell r="R1426">
            <v>3.9904000000000002</v>
          </cell>
          <cell r="S1426">
            <v>37936</v>
          </cell>
          <cell r="T1426">
            <v>0.88619999999999999</v>
          </cell>
          <cell r="U1426">
            <v>37936</v>
          </cell>
          <cell r="V1426">
            <v>2.6</v>
          </cell>
          <cell r="W1426">
            <v>37936</v>
          </cell>
          <cell r="X1426">
            <v>5.0758999999999999</v>
          </cell>
          <cell r="Y1426">
            <v>37936</v>
          </cell>
          <cell r="Z1426">
            <v>4.9432</v>
          </cell>
        </row>
        <row r="1427">
          <cell r="A1427">
            <v>37937</v>
          </cell>
          <cell r="B1427">
            <v>1.1651</v>
          </cell>
          <cell r="C1427">
            <v>37937</v>
          </cell>
          <cell r="D1427">
            <v>6.875</v>
          </cell>
          <cell r="E1427">
            <v>37937</v>
          </cell>
          <cell r="F1427">
            <v>8.0081000000000007</v>
          </cell>
          <cell r="G1427">
            <v>37937</v>
          </cell>
          <cell r="H1427">
            <v>11.507099999999999</v>
          </cell>
          <cell r="I1427">
            <v>37937</v>
          </cell>
          <cell r="J1427">
            <v>170.66820000000001</v>
          </cell>
          <cell r="K1427">
            <v>37937</v>
          </cell>
          <cell r="L1427">
            <v>6.3200000000000006E-2</v>
          </cell>
          <cell r="M1427">
            <v>37937</v>
          </cell>
          <cell r="N1427">
            <v>5.2705000000000002</v>
          </cell>
          <cell r="O1427">
            <v>37937</v>
          </cell>
          <cell r="P1427">
            <v>0.88529999999999998</v>
          </cell>
          <cell r="Q1427">
            <v>37937</v>
          </cell>
          <cell r="R1427">
            <v>3.9763999999999999</v>
          </cell>
          <cell r="S1427">
            <v>37937</v>
          </cell>
          <cell r="T1427">
            <v>0.89180000000000004</v>
          </cell>
          <cell r="U1427">
            <v>37937</v>
          </cell>
          <cell r="V1427">
            <v>2.57</v>
          </cell>
          <cell r="W1427">
            <v>37937</v>
          </cell>
          <cell r="X1427">
            <v>5.0841000000000003</v>
          </cell>
          <cell r="Y1427">
            <v>37937</v>
          </cell>
          <cell r="Z1427">
            <v>4.9244000000000003</v>
          </cell>
        </row>
        <row r="1428">
          <cell r="A1428">
            <v>37938</v>
          </cell>
          <cell r="B1428">
            <v>1.1698999999999999</v>
          </cell>
          <cell r="C1428">
            <v>37938</v>
          </cell>
          <cell r="D1428">
            <v>6.7038000000000002</v>
          </cell>
          <cell r="E1428">
            <v>37938</v>
          </cell>
          <cell r="F1428">
            <v>7.8446999999999996</v>
          </cell>
          <cell r="G1428">
            <v>37938</v>
          </cell>
          <cell r="H1428">
            <v>11.3474</v>
          </cell>
          <cell r="I1428">
            <v>37938</v>
          </cell>
          <cell r="J1428">
            <v>174.22309999999999</v>
          </cell>
          <cell r="K1428">
            <v>37938</v>
          </cell>
          <cell r="L1428">
            <v>6.2199999999999998E-2</v>
          </cell>
          <cell r="M1428">
            <v>37938</v>
          </cell>
          <cell r="N1428">
            <v>5.1790000000000003</v>
          </cell>
          <cell r="O1428">
            <v>37938</v>
          </cell>
          <cell r="P1428">
            <v>0.86629999999999996</v>
          </cell>
          <cell r="Q1428">
            <v>37938</v>
          </cell>
          <cell r="R1428">
            <v>3.8805000000000001</v>
          </cell>
          <cell r="S1428">
            <v>37938</v>
          </cell>
          <cell r="T1428">
            <v>0.88100000000000001</v>
          </cell>
          <cell r="U1428">
            <v>37938</v>
          </cell>
          <cell r="V1428">
            <v>2.57</v>
          </cell>
          <cell r="W1428">
            <v>37938</v>
          </cell>
          <cell r="X1428">
            <v>5.0312000000000001</v>
          </cell>
          <cell r="Y1428">
            <v>37938</v>
          </cell>
          <cell r="Z1428">
            <v>4.8449999999999998</v>
          </cell>
        </row>
        <row r="1429">
          <cell r="A1429">
            <v>37939</v>
          </cell>
          <cell r="B1429">
            <v>1.1753</v>
          </cell>
          <cell r="C1429">
            <v>37939</v>
          </cell>
          <cell r="D1429">
            <v>6.7074999999999996</v>
          </cell>
          <cell r="E1429">
            <v>37939</v>
          </cell>
          <cell r="F1429">
            <v>7.8672000000000004</v>
          </cell>
          <cell r="G1429">
            <v>37939</v>
          </cell>
          <cell r="H1429">
            <v>11.294600000000001</v>
          </cell>
          <cell r="I1429">
            <v>37939</v>
          </cell>
          <cell r="J1429">
            <v>175.0728</v>
          </cell>
          <cell r="K1429">
            <v>37939</v>
          </cell>
          <cell r="L1429">
            <v>6.1800000000000001E-2</v>
          </cell>
          <cell r="M1429">
            <v>37939</v>
          </cell>
          <cell r="N1429">
            <v>5.1386000000000003</v>
          </cell>
          <cell r="O1429">
            <v>37939</v>
          </cell>
          <cell r="P1429">
            <v>0.86209999999999998</v>
          </cell>
          <cell r="Q1429">
            <v>37939</v>
          </cell>
          <cell r="R1429">
            <v>3.8944999999999999</v>
          </cell>
          <cell r="S1429">
            <v>37939</v>
          </cell>
          <cell r="T1429">
            <v>0.87980000000000003</v>
          </cell>
          <cell r="U1429">
            <v>37939</v>
          </cell>
          <cell r="V1429">
            <v>2.59</v>
          </cell>
          <cell r="W1429">
            <v>37939</v>
          </cell>
          <cell r="X1429">
            <v>5.0411999999999999</v>
          </cell>
          <cell r="Y1429">
            <v>37939</v>
          </cell>
          <cell r="Z1429">
            <v>4.8205999999999998</v>
          </cell>
        </row>
        <row r="1430">
          <cell r="A1430">
            <v>37940</v>
          </cell>
          <cell r="B1430">
            <v>1.1753</v>
          </cell>
          <cell r="C1430">
            <v>37940</v>
          </cell>
          <cell r="D1430">
            <v>6.7074999999999996</v>
          </cell>
          <cell r="E1430">
            <v>37940</v>
          </cell>
          <cell r="F1430">
            <v>7.8672000000000004</v>
          </cell>
          <cell r="G1430">
            <v>37940</v>
          </cell>
          <cell r="H1430">
            <v>11.294600000000001</v>
          </cell>
          <cell r="I1430">
            <v>37940</v>
          </cell>
          <cell r="J1430">
            <v>175.0728</v>
          </cell>
          <cell r="K1430">
            <v>37940</v>
          </cell>
          <cell r="L1430">
            <v>6.1800000000000001E-2</v>
          </cell>
          <cell r="M1430">
            <v>37940</v>
          </cell>
          <cell r="N1430">
            <v>5.1386000000000003</v>
          </cell>
          <cell r="O1430">
            <v>37940</v>
          </cell>
          <cell r="P1430">
            <v>0.86209999999999998</v>
          </cell>
          <cell r="Q1430">
            <v>37940</v>
          </cell>
          <cell r="R1430">
            <v>3.8944999999999999</v>
          </cell>
          <cell r="S1430">
            <v>37940</v>
          </cell>
          <cell r="T1430">
            <v>0.87980000000000003</v>
          </cell>
          <cell r="U1430">
            <v>37940</v>
          </cell>
          <cell r="V1430">
            <v>2.59</v>
          </cell>
          <cell r="W1430">
            <v>37940</v>
          </cell>
          <cell r="X1430">
            <v>5.0411999999999999</v>
          </cell>
          <cell r="Y1430">
            <v>37940</v>
          </cell>
          <cell r="Z1430">
            <v>4.8205999999999998</v>
          </cell>
        </row>
        <row r="1431">
          <cell r="A1431">
            <v>37941</v>
          </cell>
          <cell r="B1431">
            <v>1.1753</v>
          </cell>
          <cell r="C1431">
            <v>37941</v>
          </cell>
          <cell r="D1431">
            <v>6.7074999999999996</v>
          </cell>
          <cell r="E1431">
            <v>37941</v>
          </cell>
          <cell r="F1431">
            <v>7.8672000000000004</v>
          </cell>
          <cell r="G1431">
            <v>37941</v>
          </cell>
          <cell r="H1431">
            <v>11.294600000000001</v>
          </cell>
          <cell r="I1431">
            <v>37941</v>
          </cell>
          <cell r="J1431">
            <v>175.0728</v>
          </cell>
          <cell r="K1431">
            <v>37941</v>
          </cell>
          <cell r="L1431">
            <v>6.1800000000000001E-2</v>
          </cell>
          <cell r="M1431">
            <v>37941</v>
          </cell>
          <cell r="N1431">
            <v>5.1386000000000003</v>
          </cell>
          <cell r="O1431">
            <v>37941</v>
          </cell>
          <cell r="P1431">
            <v>0.86209999999999998</v>
          </cell>
          <cell r="Q1431">
            <v>37941</v>
          </cell>
          <cell r="R1431">
            <v>3.8944999999999999</v>
          </cell>
          <cell r="S1431">
            <v>37941</v>
          </cell>
          <cell r="T1431">
            <v>0.87980000000000003</v>
          </cell>
          <cell r="U1431">
            <v>37941</v>
          </cell>
          <cell r="V1431">
            <v>2.59</v>
          </cell>
          <cell r="W1431">
            <v>37941</v>
          </cell>
          <cell r="X1431">
            <v>5.0411999999999999</v>
          </cell>
          <cell r="Y1431">
            <v>37941</v>
          </cell>
          <cell r="Z1431">
            <v>4.8205999999999998</v>
          </cell>
        </row>
        <row r="1432">
          <cell r="A1432">
            <v>37942</v>
          </cell>
          <cell r="B1432">
            <v>1.1738999999999999</v>
          </cell>
          <cell r="C1432">
            <v>37942</v>
          </cell>
          <cell r="D1432">
            <v>6.7325999999999997</v>
          </cell>
          <cell r="E1432">
            <v>37942</v>
          </cell>
          <cell r="F1432">
            <v>7.9036</v>
          </cell>
          <cell r="G1432">
            <v>37942</v>
          </cell>
          <cell r="H1432">
            <v>11.373100000000001</v>
          </cell>
          <cell r="I1432">
            <v>37942</v>
          </cell>
          <cell r="J1432">
            <v>175.85640000000001</v>
          </cell>
          <cell r="K1432">
            <v>37942</v>
          </cell>
          <cell r="L1432">
            <v>6.1699999999999998E-2</v>
          </cell>
          <cell r="M1432">
            <v>37942</v>
          </cell>
          <cell r="N1432">
            <v>5.1249000000000002</v>
          </cell>
          <cell r="O1432">
            <v>37942</v>
          </cell>
          <cell r="P1432">
            <v>0.86599999999999999</v>
          </cell>
          <cell r="Q1432">
            <v>37942</v>
          </cell>
          <cell r="R1432">
            <v>3.9129999999999998</v>
          </cell>
          <cell r="S1432">
            <v>37942</v>
          </cell>
          <cell r="T1432">
            <v>0.88119999999999998</v>
          </cell>
          <cell r="U1432">
            <v>37942</v>
          </cell>
          <cell r="V1432">
            <v>2.59</v>
          </cell>
          <cell r="W1432">
            <v>37942</v>
          </cell>
          <cell r="X1432">
            <v>5.0735999999999999</v>
          </cell>
          <cell r="Y1432">
            <v>37942</v>
          </cell>
          <cell r="Z1432">
            <v>4.7758000000000003</v>
          </cell>
        </row>
        <row r="1433">
          <cell r="A1433">
            <v>37943</v>
          </cell>
          <cell r="B1433">
            <v>1.1901999999999999</v>
          </cell>
          <cell r="C1433">
            <v>37943</v>
          </cell>
          <cell r="D1433">
            <v>6.6159999999999997</v>
          </cell>
          <cell r="E1433">
            <v>37943</v>
          </cell>
          <cell r="F1433">
            <v>7.8819999999999997</v>
          </cell>
          <cell r="G1433">
            <v>37943</v>
          </cell>
          <cell r="H1433">
            <v>11.1813</v>
          </cell>
          <cell r="I1433">
            <v>37943</v>
          </cell>
          <cell r="J1433">
            <v>179.86519999999999</v>
          </cell>
          <cell r="K1433">
            <v>37943</v>
          </cell>
          <cell r="L1433">
            <v>6.08E-2</v>
          </cell>
          <cell r="M1433">
            <v>37943</v>
          </cell>
          <cell r="N1433">
            <v>5.0536000000000003</v>
          </cell>
          <cell r="O1433">
            <v>37943</v>
          </cell>
          <cell r="P1433">
            <v>0.84570000000000001</v>
          </cell>
          <cell r="Q1433">
            <v>37943</v>
          </cell>
          <cell r="R1433">
            <v>3.8586999999999998</v>
          </cell>
          <cell r="S1433">
            <v>37943</v>
          </cell>
          <cell r="T1433">
            <v>0.87450000000000006</v>
          </cell>
          <cell r="U1433">
            <v>37943</v>
          </cell>
          <cell r="V1433">
            <v>2.57</v>
          </cell>
          <cell r="W1433">
            <v>37943</v>
          </cell>
          <cell r="X1433">
            <v>5.0793999999999997</v>
          </cell>
          <cell r="Y1433">
            <v>37943</v>
          </cell>
          <cell r="Z1433">
            <v>4.7527999999999997</v>
          </cell>
        </row>
        <row r="1434">
          <cell r="A1434">
            <v>37944</v>
          </cell>
          <cell r="B1434">
            <v>1.1900999999999999</v>
          </cell>
          <cell r="C1434">
            <v>37944</v>
          </cell>
          <cell r="D1434">
            <v>6.6224999999999996</v>
          </cell>
          <cell r="E1434">
            <v>37944</v>
          </cell>
          <cell r="F1434">
            <v>7.8800999999999997</v>
          </cell>
          <cell r="G1434">
            <v>37944</v>
          </cell>
          <cell r="H1434">
            <v>11.2159</v>
          </cell>
          <cell r="I1434">
            <v>37944</v>
          </cell>
          <cell r="J1434">
            <v>178.10489999999999</v>
          </cell>
          <cell r="K1434">
            <v>37944</v>
          </cell>
          <cell r="L1434">
            <v>6.0499999999999998E-2</v>
          </cell>
          <cell r="M1434">
            <v>37944</v>
          </cell>
          <cell r="N1434">
            <v>5.0613999999999999</v>
          </cell>
          <cell r="O1434">
            <v>37944</v>
          </cell>
          <cell r="P1434">
            <v>0.85170000000000001</v>
          </cell>
          <cell r="Q1434">
            <v>37944</v>
          </cell>
          <cell r="R1434">
            <v>3.8668999999999998</v>
          </cell>
          <cell r="S1434">
            <v>37944</v>
          </cell>
          <cell r="T1434">
            <v>0.87450000000000006</v>
          </cell>
          <cell r="U1434">
            <v>37944</v>
          </cell>
          <cell r="V1434">
            <v>2.6</v>
          </cell>
          <cell r="W1434">
            <v>37944</v>
          </cell>
          <cell r="X1434">
            <v>5.0526</v>
          </cell>
          <cell r="Y1434">
            <v>37944</v>
          </cell>
          <cell r="Z1434">
            <v>4.7702</v>
          </cell>
        </row>
        <row r="1435">
          <cell r="A1435">
            <v>37945</v>
          </cell>
          <cell r="B1435">
            <v>1.1895</v>
          </cell>
          <cell r="C1435">
            <v>37945</v>
          </cell>
          <cell r="D1435">
            <v>6.5437000000000003</v>
          </cell>
          <cell r="E1435">
            <v>37945</v>
          </cell>
          <cell r="F1435">
            <v>7.7900999999999998</v>
          </cell>
          <cell r="G1435">
            <v>37945</v>
          </cell>
          <cell r="H1435">
            <v>11.152100000000001</v>
          </cell>
          <cell r="I1435">
            <v>37945</v>
          </cell>
          <cell r="J1435">
            <v>182.11969999999999</v>
          </cell>
          <cell r="K1435">
            <v>37945</v>
          </cell>
          <cell r="L1435">
            <v>0.06</v>
          </cell>
          <cell r="M1435">
            <v>37945</v>
          </cell>
          <cell r="N1435">
            <v>5.0201000000000002</v>
          </cell>
          <cell r="O1435">
            <v>37945</v>
          </cell>
          <cell r="P1435">
            <v>0.84309999999999996</v>
          </cell>
          <cell r="Q1435">
            <v>37945</v>
          </cell>
          <cell r="R1435">
            <v>3.8085</v>
          </cell>
          <cell r="S1435">
            <v>37945</v>
          </cell>
          <cell r="T1435">
            <v>0.86719999999999997</v>
          </cell>
          <cell r="U1435">
            <v>37945</v>
          </cell>
          <cell r="V1435">
            <v>2.6</v>
          </cell>
          <cell r="W1435">
            <v>37945</v>
          </cell>
          <cell r="X1435">
            <v>5.0362</v>
          </cell>
          <cell r="Y1435">
            <v>37945</v>
          </cell>
          <cell r="Z1435">
            <v>4.7237999999999998</v>
          </cell>
        </row>
        <row r="1436">
          <cell r="A1436">
            <v>37946</v>
          </cell>
          <cell r="B1436">
            <v>1.1916</v>
          </cell>
          <cell r="C1436">
            <v>37946</v>
          </cell>
          <cell r="D1436">
            <v>6.5262000000000002</v>
          </cell>
          <cell r="E1436">
            <v>37946</v>
          </cell>
          <cell r="F1436">
            <v>7.7759999999999998</v>
          </cell>
          <cell r="G1436">
            <v>37946</v>
          </cell>
          <cell r="H1436">
            <v>11.1305</v>
          </cell>
          <cell r="I1436">
            <v>37946</v>
          </cell>
          <cell r="J1436">
            <v>182.99029999999999</v>
          </cell>
          <cell r="K1436">
            <v>37946</v>
          </cell>
          <cell r="L1436">
            <v>6.0100000000000001E-2</v>
          </cell>
          <cell r="M1436">
            <v>37946</v>
          </cell>
          <cell r="N1436">
            <v>5.0145999999999997</v>
          </cell>
          <cell r="O1436">
            <v>37946</v>
          </cell>
          <cell r="P1436">
            <v>0.84189999999999998</v>
          </cell>
          <cell r="Q1436">
            <v>37946</v>
          </cell>
          <cell r="R1436">
            <v>3.7982</v>
          </cell>
          <cell r="S1436">
            <v>37946</v>
          </cell>
          <cell r="T1436">
            <v>0.86799999999999999</v>
          </cell>
          <cell r="U1436">
            <v>37946</v>
          </cell>
          <cell r="V1436">
            <v>2.61</v>
          </cell>
          <cell r="W1436">
            <v>37946</v>
          </cell>
          <cell r="X1436">
            <v>5.0336999999999996</v>
          </cell>
          <cell r="Y1436">
            <v>37946</v>
          </cell>
          <cell r="Z1436">
            <v>4.7187999999999999</v>
          </cell>
        </row>
        <row r="1437">
          <cell r="A1437">
            <v>37947</v>
          </cell>
          <cell r="B1437">
            <v>1.1916</v>
          </cell>
          <cell r="C1437">
            <v>37947</v>
          </cell>
          <cell r="D1437">
            <v>6.5262000000000002</v>
          </cell>
          <cell r="E1437">
            <v>37947</v>
          </cell>
          <cell r="F1437">
            <v>7.7759999999999998</v>
          </cell>
          <cell r="G1437">
            <v>37947</v>
          </cell>
          <cell r="H1437">
            <v>11.1305</v>
          </cell>
          <cell r="I1437">
            <v>37947</v>
          </cell>
          <cell r="J1437">
            <v>182.99029999999999</v>
          </cell>
          <cell r="K1437">
            <v>37947</v>
          </cell>
          <cell r="L1437">
            <v>6.0100000000000001E-2</v>
          </cell>
          <cell r="M1437">
            <v>37947</v>
          </cell>
          <cell r="N1437">
            <v>5.0145999999999997</v>
          </cell>
          <cell r="O1437">
            <v>37947</v>
          </cell>
          <cell r="P1437">
            <v>0.84189999999999998</v>
          </cell>
          <cell r="Q1437">
            <v>37947</v>
          </cell>
          <cell r="R1437">
            <v>3.7982</v>
          </cell>
          <cell r="S1437">
            <v>37947</v>
          </cell>
          <cell r="T1437">
            <v>0.86799999999999999</v>
          </cell>
          <cell r="U1437">
            <v>37947</v>
          </cell>
          <cell r="V1437">
            <v>2.61</v>
          </cell>
          <cell r="W1437">
            <v>37947</v>
          </cell>
          <cell r="X1437">
            <v>5.0336999999999996</v>
          </cell>
          <cell r="Y1437">
            <v>37947</v>
          </cell>
          <cell r="Z1437">
            <v>4.7187999999999999</v>
          </cell>
        </row>
        <row r="1438">
          <cell r="A1438">
            <v>37948</v>
          </cell>
          <cell r="B1438">
            <v>1.1916</v>
          </cell>
          <cell r="C1438">
            <v>37948</v>
          </cell>
          <cell r="D1438">
            <v>6.5262000000000002</v>
          </cell>
          <cell r="E1438">
            <v>37948</v>
          </cell>
          <cell r="F1438">
            <v>7.7759999999999998</v>
          </cell>
          <cell r="G1438">
            <v>37948</v>
          </cell>
          <cell r="H1438">
            <v>11.1305</v>
          </cell>
          <cell r="I1438">
            <v>37948</v>
          </cell>
          <cell r="J1438">
            <v>182.99029999999999</v>
          </cell>
          <cell r="K1438">
            <v>37948</v>
          </cell>
          <cell r="L1438">
            <v>6.0100000000000001E-2</v>
          </cell>
          <cell r="M1438">
            <v>37948</v>
          </cell>
          <cell r="N1438">
            <v>5.0145999999999997</v>
          </cell>
          <cell r="O1438">
            <v>37948</v>
          </cell>
          <cell r="P1438">
            <v>0.84189999999999998</v>
          </cell>
          <cell r="Q1438">
            <v>37948</v>
          </cell>
          <cell r="R1438">
            <v>3.7982</v>
          </cell>
          <cell r="S1438">
            <v>37948</v>
          </cell>
          <cell r="T1438">
            <v>0.86799999999999999</v>
          </cell>
          <cell r="U1438">
            <v>37948</v>
          </cell>
          <cell r="V1438">
            <v>2.61</v>
          </cell>
          <cell r="W1438">
            <v>37948</v>
          </cell>
          <cell r="X1438">
            <v>5.0336999999999996</v>
          </cell>
          <cell r="Y1438">
            <v>37948</v>
          </cell>
          <cell r="Z1438">
            <v>4.7187999999999999</v>
          </cell>
        </row>
        <row r="1439">
          <cell r="A1439">
            <v>37949</v>
          </cell>
          <cell r="B1439">
            <v>1.1767000000000001</v>
          </cell>
          <cell r="C1439">
            <v>37949</v>
          </cell>
          <cell r="D1439">
            <v>6.5702999999999996</v>
          </cell>
          <cell r="E1439">
            <v>37949</v>
          </cell>
          <cell r="F1439">
            <v>7.7358000000000002</v>
          </cell>
          <cell r="G1439">
            <v>37949</v>
          </cell>
          <cell r="H1439">
            <v>10.9932</v>
          </cell>
          <cell r="I1439">
            <v>37949</v>
          </cell>
          <cell r="J1439">
            <v>185.64769999999999</v>
          </cell>
          <cell r="K1439">
            <v>37949</v>
          </cell>
          <cell r="L1439">
            <v>5.9299999999999999E-2</v>
          </cell>
          <cell r="M1439">
            <v>37949</v>
          </cell>
          <cell r="N1439">
            <v>4.9131</v>
          </cell>
          <cell r="O1439">
            <v>37949</v>
          </cell>
          <cell r="P1439">
            <v>0.83409999999999995</v>
          </cell>
          <cell r="Q1439">
            <v>37949</v>
          </cell>
          <cell r="R1439">
            <v>3.8229000000000002</v>
          </cell>
          <cell r="S1439">
            <v>37949</v>
          </cell>
          <cell r="T1439">
            <v>0.85050000000000003</v>
          </cell>
          <cell r="U1439">
            <v>37949</v>
          </cell>
          <cell r="V1439">
            <v>2.61</v>
          </cell>
          <cell r="W1439">
            <v>37949</v>
          </cell>
          <cell r="X1439">
            <v>4.9081000000000001</v>
          </cell>
          <cell r="Y1439">
            <v>37949</v>
          </cell>
          <cell r="Z1439">
            <v>4.6455000000000002</v>
          </cell>
        </row>
        <row r="1440">
          <cell r="A1440">
            <v>37950</v>
          </cell>
          <cell r="B1440">
            <v>1.1795</v>
          </cell>
          <cell r="C1440">
            <v>37950</v>
          </cell>
          <cell r="D1440">
            <v>6.5507999999999997</v>
          </cell>
          <cell r="E1440">
            <v>37950</v>
          </cell>
          <cell r="F1440">
            <v>7.7243000000000004</v>
          </cell>
          <cell r="G1440">
            <v>37950</v>
          </cell>
          <cell r="H1440">
            <v>11.1074</v>
          </cell>
          <cell r="I1440">
            <v>37950</v>
          </cell>
          <cell r="J1440">
            <v>185.64330000000001</v>
          </cell>
          <cell r="K1440">
            <v>37950</v>
          </cell>
          <cell r="L1440">
            <v>5.91E-2</v>
          </cell>
          <cell r="M1440">
            <v>37950</v>
          </cell>
          <cell r="N1440">
            <v>4.9459</v>
          </cell>
          <cell r="O1440">
            <v>37950</v>
          </cell>
          <cell r="P1440">
            <v>0.83409999999999995</v>
          </cell>
          <cell r="Q1440">
            <v>37950</v>
          </cell>
          <cell r="R1440">
            <v>3.8062</v>
          </cell>
          <cell r="S1440">
            <v>37950</v>
          </cell>
          <cell r="T1440">
            <v>0.85189999999999999</v>
          </cell>
          <cell r="U1440">
            <v>37950</v>
          </cell>
          <cell r="V1440">
            <v>2.6</v>
          </cell>
          <cell r="W1440">
            <v>37950</v>
          </cell>
          <cell r="X1440">
            <v>4.9192999999999998</v>
          </cell>
          <cell r="Y1440">
            <v>37950</v>
          </cell>
          <cell r="Z1440">
            <v>4.7018000000000004</v>
          </cell>
        </row>
        <row r="1441">
          <cell r="A1441">
            <v>37951</v>
          </cell>
          <cell r="B1441">
            <v>1.1922999999999999</v>
          </cell>
          <cell r="C1441">
            <v>37951</v>
          </cell>
          <cell r="D1441">
            <v>6.4051999999999998</v>
          </cell>
          <cell r="E1441">
            <v>37951</v>
          </cell>
          <cell r="F1441">
            <v>7.6337999999999999</v>
          </cell>
          <cell r="G1441">
            <v>37951</v>
          </cell>
          <cell r="H1441">
            <v>10.992900000000001</v>
          </cell>
          <cell r="I1441">
            <v>37951</v>
          </cell>
          <cell r="J1441">
            <v>187.15170000000001</v>
          </cell>
          <cell r="K1441">
            <v>37951</v>
          </cell>
          <cell r="L1441">
            <v>5.8900000000000001E-2</v>
          </cell>
          <cell r="M1441">
            <v>37951</v>
          </cell>
          <cell r="N1441">
            <v>4.9269999999999996</v>
          </cell>
          <cell r="O1441">
            <v>37951</v>
          </cell>
          <cell r="P1441">
            <v>0.82389999999999997</v>
          </cell>
          <cell r="Q1441">
            <v>37951</v>
          </cell>
          <cell r="R1441">
            <v>3.7199</v>
          </cell>
          <cell r="S1441">
            <v>37951</v>
          </cell>
          <cell r="T1441">
            <v>0.8498</v>
          </cell>
          <cell r="U1441">
            <v>37951</v>
          </cell>
          <cell r="V1441">
            <v>2.6</v>
          </cell>
          <cell r="W1441">
            <v>37951</v>
          </cell>
          <cell r="X1441">
            <v>4.9652000000000003</v>
          </cell>
          <cell r="Y1441">
            <v>37951</v>
          </cell>
          <cell r="Z1441">
            <v>4.6459000000000001</v>
          </cell>
        </row>
        <row r="1442">
          <cell r="A1442">
            <v>37952</v>
          </cell>
          <cell r="B1442">
            <v>1.1898</v>
          </cell>
          <cell r="C1442">
            <v>37952</v>
          </cell>
          <cell r="D1442">
            <v>6.4208999999999996</v>
          </cell>
          <cell r="E1442">
            <v>37952</v>
          </cell>
          <cell r="F1442">
            <v>7.6433</v>
          </cell>
          <cell r="G1442">
            <v>37952</v>
          </cell>
          <cell r="H1442">
            <v>10.9635</v>
          </cell>
          <cell r="I1442">
            <v>37952</v>
          </cell>
          <cell r="J1442">
            <v>187.251</v>
          </cell>
          <cell r="K1442">
            <v>37952</v>
          </cell>
          <cell r="L1442">
            <v>5.8900000000000001E-2</v>
          </cell>
          <cell r="M1442">
            <v>37952</v>
          </cell>
          <cell r="N1442">
            <v>4.9143999999999997</v>
          </cell>
          <cell r="O1442">
            <v>37952</v>
          </cell>
          <cell r="P1442">
            <v>0.82709999999999995</v>
          </cell>
          <cell r="Q1442">
            <v>37952</v>
          </cell>
          <cell r="R1442">
            <v>3.7185000000000001</v>
          </cell>
          <cell r="S1442">
            <v>37952</v>
          </cell>
          <cell r="T1442">
            <v>0.84819999999999995</v>
          </cell>
          <cell r="U1442">
            <v>37952</v>
          </cell>
          <cell r="V1442">
            <v>2.6</v>
          </cell>
          <cell r="W1442">
            <v>37952</v>
          </cell>
          <cell r="X1442">
            <v>4.9424999999999999</v>
          </cell>
          <cell r="Y1442">
            <v>37952</v>
          </cell>
          <cell r="Z1442">
            <v>4.6416000000000004</v>
          </cell>
        </row>
        <row r="1443">
          <cell r="A1443">
            <v>37953</v>
          </cell>
          <cell r="B1443">
            <v>1.1990000000000001</v>
          </cell>
          <cell r="C1443">
            <v>37953</v>
          </cell>
          <cell r="D1443">
            <v>6.3825000000000003</v>
          </cell>
          <cell r="E1443">
            <v>37953</v>
          </cell>
          <cell r="F1443">
            <v>7.63</v>
          </cell>
          <cell r="G1443">
            <v>37953</v>
          </cell>
          <cell r="H1443">
            <v>11.0092</v>
          </cell>
          <cell r="I1443">
            <v>37953</v>
          </cell>
          <cell r="J1443">
            <v>188.0446</v>
          </cell>
          <cell r="K1443">
            <v>37953</v>
          </cell>
          <cell r="L1443">
            <v>5.8299999999999998E-2</v>
          </cell>
          <cell r="M1443">
            <v>37953</v>
          </cell>
          <cell r="N1443">
            <v>4.9145000000000003</v>
          </cell>
          <cell r="O1443">
            <v>37953</v>
          </cell>
          <cell r="P1443">
            <v>0.82320000000000004</v>
          </cell>
          <cell r="Q1443">
            <v>37953</v>
          </cell>
          <cell r="R1443">
            <v>3.7067000000000001</v>
          </cell>
          <cell r="S1443">
            <v>37953</v>
          </cell>
          <cell r="T1443">
            <v>0.84699999999999998</v>
          </cell>
          <cell r="U1443">
            <v>37953</v>
          </cell>
          <cell r="V1443">
            <v>2.6</v>
          </cell>
          <cell r="W1443">
            <v>37953</v>
          </cell>
          <cell r="X1443">
            <v>4.952</v>
          </cell>
          <cell r="Y1443">
            <v>37953</v>
          </cell>
          <cell r="Z1443">
            <v>4.6294000000000004</v>
          </cell>
        </row>
        <row r="1444">
          <cell r="A1444">
            <v>37954</v>
          </cell>
          <cell r="B1444">
            <v>1.1990000000000001</v>
          </cell>
          <cell r="C1444">
            <v>37954</v>
          </cell>
          <cell r="D1444">
            <v>6.3825000000000003</v>
          </cell>
          <cell r="E1444">
            <v>37954</v>
          </cell>
          <cell r="F1444">
            <v>7.63</v>
          </cell>
          <cell r="G1444">
            <v>37954</v>
          </cell>
          <cell r="H1444">
            <v>11.0092</v>
          </cell>
          <cell r="I1444">
            <v>37954</v>
          </cell>
          <cell r="J1444">
            <v>188.0446</v>
          </cell>
          <cell r="K1444">
            <v>37954</v>
          </cell>
          <cell r="L1444">
            <v>5.8299999999999998E-2</v>
          </cell>
          <cell r="M1444">
            <v>37954</v>
          </cell>
          <cell r="N1444">
            <v>4.9145000000000003</v>
          </cell>
          <cell r="O1444">
            <v>37954</v>
          </cell>
          <cell r="P1444">
            <v>0.82320000000000004</v>
          </cell>
          <cell r="Q1444">
            <v>37954</v>
          </cell>
          <cell r="R1444">
            <v>3.7067000000000001</v>
          </cell>
          <cell r="S1444">
            <v>37954</v>
          </cell>
          <cell r="T1444">
            <v>0.84699999999999998</v>
          </cell>
          <cell r="U1444">
            <v>37954</v>
          </cell>
          <cell r="V1444">
            <v>2.6</v>
          </cell>
          <cell r="W1444">
            <v>37954</v>
          </cell>
          <cell r="X1444">
            <v>4.952</v>
          </cell>
          <cell r="Y1444">
            <v>37954</v>
          </cell>
          <cell r="Z1444">
            <v>4.6294000000000004</v>
          </cell>
        </row>
        <row r="1445">
          <cell r="A1445">
            <v>37955</v>
          </cell>
          <cell r="B1445">
            <v>1.1990000000000001</v>
          </cell>
          <cell r="C1445">
            <v>37955</v>
          </cell>
          <cell r="D1445">
            <v>6.3825000000000003</v>
          </cell>
          <cell r="E1445">
            <v>37955</v>
          </cell>
          <cell r="F1445">
            <v>7.63</v>
          </cell>
          <cell r="G1445">
            <v>37955</v>
          </cell>
          <cell r="H1445">
            <v>11.0092</v>
          </cell>
          <cell r="I1445">
            <v>37955</v>
          </cell>
          <cell r="J1445">
            <v>188.0446</v>
          </cell>
          <cell r="K1445">
            <v>37955</v>
          </cell>
          <cell r="L1445">
            <v>5.8299999999999998E-2</v>
          </cell>
          <cell r="M1445">
            <v>37955</v>
          </cell>
          <cell r="N1445">
            <v>4.9145000000000003</v>
          </cell>
          <cell r="O1445">
            <v>37955</v>
          </cell>
          <cell r="P1445">
            <v>0.82320000000000004</v>
          </cell>
          <cell r="Q1445">
            <v>37955</v>
          </cell>
          <cell r="R1445">
            <v>3.7067000000000001</v>
          </cell>
          <cell r="S1445">
            <v>37955</v>
          </cell>
          <cell r="T1445">
            <v>0.84699999999999998</v>
          </cell>
          <cell r="U1445">
            <v>37955</v>
          </cell>
          <cell r="V1445">
            <v>2.6</v>
          </cell>
          <cell r="W1445">
            <v>37955</v>
          </cell>
          <cell r="X1445">
            <v>4.952</v>
          </cell>
          <cell r="Y1445">
            <v>37955</v>
          </cell>
          <cell r="Z1445">
            <v>4.6294000000000004</v>
          </cell>
        </row>
        <row r="1446">
          <cell r="A1446">
            <v>37956</v>
          </cell>
          <cell r="B1446">
            <v>1.1962999999999999</v>
          </cell>
          <cell r="C1446">
            <v>37956</v>
          </cell>
          <cell r="D1446">
            <v>6.3811999999999998</v>
          </cell>
          <cell r="E1446">
            <v>37956</v>
          </cell>
          <cell r="F1446">
            <v>7.6494999999999997</v>
          </cell>
          <cell r="G1446">
            <v>37956</v>
          </cell>
          <cell r="H1446">
            <v>10.809100000000001</v>
          </cell>
          <cell r="I1446">
            <v>37956</v>
          </cell>
          <cell r="J1446">
            <v>190.7576</v>
          </cell>
          <cell r="K1446">
            <v>37956</v>
          </cell>
          <cell r="L1446">
            <v>5.7500000000000002E-2</v>
          </cell>
          <cell r="M1446">
            <v>37956</v>
          </cell>
          <cell r="N1446">
            <v>4.8243</v>
          </cell>
          <cell r="O1446">
            <v>37956</v>
          </cell>
          <cell r="P1446">
            <v>0.80989999999999995</v>
          </cell>
          <cell r="Q1446">
            <v>37956</v>
          </cell>
          <cell r="R1446">
            <v>3.7004999999999999</v>
          </cell>
          <cell r="S1446">
            <v>37956</v>
          </cell>
          <cell r="T1446">
            <v>0.83440000000000003</v>
          </cell>
          <cell r="U1446">
            <v>37956</v>
          </cell>
          <cell r="V1446">
            <v>2.59</v>
          </cell>
          <cell r="W1446">
            <v>37956</v>
          </cell>
          <cell r="X1446">
            <v>4.8376999999999999</v>
          </cell>
          <cell r="Y1446">
            <v>37956</v>
          </cell>
          <cell r="Z1446">
            <v>4.5762</v>
          </cell>
        </row>
        <row r="1447">
          <cell r="A1447">
            <v>37957</v>
          </cell>
          <cell r="B1447">
            <v>1.2085999999999999</v>
          </cell>
          <cell r="C1447">
            <v>37957</v>
          </cell>
          <cell r="D1447">
            <v>6.3033000000000001</v>
          </cell>
          <cell r="E1447">
            <v>37957</v>
          </cell>
          <cell r="F1447">
            <v>7.6318000000000001</v>
          </cell>
          <cell r="G1447">
            <v>37957</v>
          </cell>
          <cell r="H1447">
            <v>10.9382</v>
          </cell>
          <cell r="I1447">
            <v>37957</v>
          </cell>
          <cell r="J1447">
            <v>189.25640000000001</v>
          </cell>
          <cell r="K1447">
            <v>37957</v>
          </cell>
          <cell r="L1447">
            <v>5.8099999999999999E-2</v>
          </cell>
          <cell r="M1447">
            <v>37957</v>
          </cell>
          <cell r="N1447">
            <v>4.8666999999999998</v>
          </cell>
          <cell r="O1447">
            <v>37957</v>
          </cell>
          <cell r="P1447">
            <v>0.81369999999999998</v>
          </cell>
          <cell r="Q1447">
            <v>37957</v>
          </cell>
          <cell r="R1447">
            <v>3.6669999999999998</v>
          </cell>
          <cell r="S1447">
            <v>37957</v>
          </cell>
          <cell r="T1447">
            <v>0.84870000000000001</v>
          </cell>
          <cell r="U1447">
            <v>37957</v>
          </cell>
          <cell r="V1447">
            <v>2.59</v>
          </cell>
          <cell r="W1447">
            <v>37957</v>
          </cell>
          <cell r="X1447">
            <v>4.8944999999999999</v>
          </cell>
          <cell r="Y1447">
            <v>37957</v>
          </cell>
          <cell r="Z1447">
            <v>4.6288999999999998</v>
          </cell>
        </row>
        <row r="1448">
          <cell r="A1448">
            <v>37958</v>
          </cell>
          <cell r="B1448">
            <v>1.2084999999999999</v>
          </cell>
          <cell r="C1448">
            <v>37958</v>
          </cell>
          <cell r="D1448">
            <v>6.2324999999999999</v>
          </cell>
          <cell r="E1448">
            <v>37958</v>
          </cell>
          <cell r="F1448">
            <v>7.5484</v>
          </cell>
          <cell r="G1448">
            <v>37958</v>
          </cell>
          <cell r="H1448">
            <v>10.722899999999999</v>
          </cell>
          <cell r="I1448">
            <v>37958</v>
          </cell>
          <cell r="J1448">
            <v>192.62690000000001</v>
          </cell>
          <cell r="K1448">
            <v>37958</v>
          </cell>
          <cell r="L1448">
            <v>5.7099999999999998E-2</v>
          </cell>
          <cell r="M1448">
            <v>37958</v>
          </cell>
          <cell r="N1448">
            <v>4.7710999999999997</v>
          </cell>
          <cell r="O1448">
            <v>37958</v>
          </cell>
          <cell r="P1448">
            <v>0.79590000000000005</v>
          </cell>
          <cell r="Q1448">
            <v>37958</v>
          </cell>
          <cell r="R1448">
            <v>3.6379000000000001</v>
          </cell>
          <cell r="S1448">
            <v>37958</v>
          </cell>
          <cell r="T1448">
            <v>0.83779999999999999</v>
          </cell>
          <cell r="U1448">
            <v>37958</v>
          </cell>
          <cell r="V1448">
            <v>2.59</v>
          </cell>
          <cell r="W1448">
            <v>37958</v>
          </cell>
          <cell r="X1448">
            <v>4.8263999999999996</v>
          </cell>
          <cell r="Y1448">
            <v>37958</v>
          </cell>
          <cell r="Z1448">
            <v>4.5705999999999998</v>
          </cell>
        </row>
        <row r="1449">
          <cell r="A1449">
            <v>37959</v>
          </cell>
          <cell r="B1449">
            <v>1.2115</v>
          </cell>
          <cell r="C1449">
            <v>37959</v>
          </cell>
          <cell r="D1449">
            <v>6.2549999999999999</v>
          </cell>
          <cell r="E1449">
            <v>37959</v>
          </cell>
          <cell r="F1449">
            <v>7.5747999999999998</v>
          </cell>
          <cell r="G1449">
            <v>37959</v>
          </cell>
          <cell r="H1449">
            <v>10.9604</v>
          </cell>
          <cell r="I1449">
            <v>37959</v>
          </cell>
          <cell r="J1449">
            <v>187.0307</v>
          </cell>
          <cell r="K1449">
            <v>37959</v>
          </cell>
          <cell r="L1449">
            <v>5.8799999999999998E-2</v>
          </cell>
          <cell r="M1449">
            <v>37959</v>
          </cell>
          <cell r="N1449">
            <v>4.8539000000000003</v>
          </cell>
          <cell r="O1449">
            <v>37959</v>
          </cell>
          <cell r="P1449">
            <v>0.81979999999999997</v>
          </cell>
          <cell r="Q1449">
            <v>37959</v>
          </cell>
          <cell r="R1449">
            <v>3.6444999999999999</v>
          </cell>
          <cell r="S1449">
            <v>37959</v>
          </cell>
          <cell r="T1449">
            <v>0.85809999999999997</v>
          </cell>
          <cell r="U1449">
            <v>37959</v>
          </cell>
          <cell r="V1449">
            <v>2.6</v>
          </cell>
          <cell r="W1449">
            <v>37959</v>
          </cell>
          <cell r="X1449">
            <v>4.9419000000000004</v>
          </cell>
          <cell r="Y1449">
            <v>37959</v>
          </cell>
          <cell r="Z1449">
            <v>4.6841999999999997</v>
          </cell>
        </row>
        <row r="1450">
          <cell r="A1450">
            <v>37960</v>
          </cell>
          <cell r="B1450">
            <v>1.2152000000000001</v>
          </cell>
          <cell r="C1450">
            <v>37960</v>
          </cell>
          <cell r="D1450">
            <v>6.3137999999999996</v>
          </cell>
          <cell r="E1450">
            <v>37960</v>
          </cell>
          <cell r="F1450">
            <v>7.6700999999999997</v>
          </cell>
          <cell r="G1450">
            <v>37960</v>
          </cell>
          <cell r="H1450">
            <v>10.866199999999999</v>
          </cell>
          <cell r="I1450">
            <v>37960</v>
          </cell>
          <cell r="J1450">
            <v>189.64570000000001</v>
          </cell>
          <cell r="K1450">
            <v>37960</v>
          </cell>
          <cell r="L1450">
            <v>5.8099999999999999E-2</v>
          </cell>
          <cell r="M1450">
            <v>37960</v>
          </cell>
          <cell r="N1450">
            <v>4.8118999999999996</v>
          </cell>
          <cell r="O1450">
            <v>37960</v>
          </cell>
          <cell r="P1450">
            <v>0.80889999999999995</v>
          </cell>
          <cell r="Q1450">
            <v>37960</v>
          </cell>
          <cell r="R1450">
            <v>3.6806000000000001</v>
          </cell>
          <cell r="S1450">
            <v>37960</v>
          </cell>
          <cell r="T1450">
            <v>0.85309999999999997</v>
          </cell>
          <cell r="U1450">
            <v>37960</v>
          </cell>
          <cell r="V1450">
            <v>2.6</v>
          </cell>
          <cell r="W1450">
            <v>37960</v>
          </cell>
          <cell r="X1450">
            <v>4.9276</v>
          </cell>
          <cell r="Y1450">
            <v>37960</v>
          </cell>
          <cell r="Z1450">
            <v>4.6280000000000001</v>
          </cell>
        </row>
        <row r="1451">
          <cell r="A1451">
            <v>37961</v>
          </cell>
          <cell r="B1451">
            <v>1.2152000000000001</v>
          </cell>
          <cell r="C1451">
            <v>37961</v>
          </cell>
          <cell r="D1451">
            <v>6.3137999999999996</v>
          </cell>
          <cell r="E1451">
            <v>37961</v>
          </cell>
          <cell r="F1451">
            <v>7.6700999999999997</v>
          </cell>
          <cell r="G1451">
            <v>37961</v>
          </cell>
          <cell r="H1451">
            <v>10.866199999999999</v>
          </cell>
          <cell r="I1451">
            <v>37961</v>
          </cell>
          <cell r="J1451">
            <v>189.64570000000001</v>
          </cell>
          <cell r="K1451">
            <v>37961</v>
          </cell>
          <cell r="L1451">
            <v>5.8099999999999999E-2</v>
          </cell>
          <cell r="M1451">
            <v>37961</v>
          </cell>
          <cell r="N1451">
            <v>4.8118999999999996</v>
          </cell>
          <cell r="O1451">
            <v>37961</v>
          </cell>
          <cell r="P1451">
            <v>0.80889999999999995</v>
          </cell>
          <cell r="Q1451">
            <v>37961</v>
          </cell>
          <cell r="R1451">
            <v>3.6806000000000001</v>
          </cell>
          <cell r="S1451">
            <v>37961</v>
          </cell>
          <cell r="T1451">
            <v>0.85309999999999997</v>
          </cell>
          <cell r="U1451">
            <v>37961</v>
          </cell>
          <cell r="V1451">
            <v>2.6</v>
          </cell>
          <cell r="W1451">
            <v>37961</v>
          </cell>
          <cell r="X1451">
            <v>4.9276</v>
          </cell>
          <cell r="Y1451">
            <v>37961</v>
          </cell>
          <cell r="Z1451">
            <v>4.6280000000000001</v>
          </cell>
        </row>
        <row r="1452">
          <cell r="A1452">
            <v>37962</v>
          </cell>
          <cell r="B1452">
            <v>1.2152000000000001</v>
          </cell>
          <cell r="C1452">
            <v>37962</v>
          </cell>
          <cell r="D1452">
            <v>6.3137999999999996</v>
          </cell>
          <cell r="E1452">
            <v>37962</v>
          </cell>
          <cell r="F1452">
            <v>7.6700999999999997</v>
          </cell>
          <cell r="G1452">
            <v>37962</v>
          </cell>
          <cell r="H1452">
            <v>10.866199999999999</v>
          </cell>
          <cell r="I1452">
            <v>37962</v>
          </cell>
          <cell r="J1452">
            <v>189.64570000000001</v>
          </cell>
          <cell r="K1452">
            <v>37962</v>
          </cell>
          <cell r="L1452">
            <v>5.8099999999999999E-2</v>
          </cell>
          <cell r="M1452">
            <v>37962</v>
          </cell>
          <cell r="N1452">
            <v>4.8118999999999996</v>
          </cell>
          <cell r="O1452">
            <v>37962</v>
          </cell>
          <cell r="P1452">
            <v>0.80889999999999995</v>
          </cell>
          <cell r="Q1452">
            <v>37962</v>
          </cell>
          <cell r="R1452">
            <v>3.6806000000000001</v>
          </cell>
          <cell r="S1452">
            <v>37962</v>
          </cell>
          <cell r="T1452">
            <v>0.85309999999999997</v>
          </cell>
          <cell r="U1452">
            <v>37962</v>
          </cell>
          <cell r="V1452">
            <v>2.6</v>
          </cell>
          <cell r="W1452">
            <v>37962</v>
          </cell>
          <cell r="X1452">
            <v>4.9276</v>
          </cell>
          <cell r="Y1452">
            <v>37962</v>
          </cell>
          <cell r="Z1452">
            <v>4.6280000000000001</v>
          </cell>
        </row>
        <row r="1453">
          <cell r="A1453">
            <v>37963</v>
          </cell>
          <cell r="B1453">
            <v>1.2226999999999999</v>
          </cell>
          <cell r="C1453">
            <v>37963</v>
          </cell>
          <cell r="D1453">
            <v>6.4749999999999996</v>
          </cell>
          <cell r="E1453">
            <v>37963</v>
          </cell>
          <cell r="F1453">
            <v>7.9177</v>
          </cell>
          <cell r="G1453">
            <v>37963</v>
          </cell>
          <cell r="H1453">
            <v>11.173400000000001</v>
          </cell>
          <cell r="I1453">
            <v>37963</v>
          </cell>
          <cell r="J1453">
            <v>183.99619999999999</v>
          </cell>
          <cell r="K1453">
            <v>37963</v>
          </cell>
          <cell r="L1453">
            <v>0.06</v>
          </cell>
          <cell r="M1453">
            <v>37963</v>
          </cell>
          <cell r="N1453">
            <v>4.9718999999999998</v>
          </cell>
          <cell r="O1453">
            <v>37963</v>
          </cell>
          <cell r="P1453">
            <v>0.83020000000000005</v>
          </cell>
          <cell r="Q1453">
            <v>37963</v>
          </cell>
          <cell r="R1453">
            <v>3.7806000000000002</v>
          </cell>
          <cell r="S1453">
            <v>37963</v>
          </cell>
          <cell r="T1453">
            <v>0.88180000000000003</v>
          </cell>
          <cell r="U1453">
            <v>37963</v>
          </cell>
          <cell r="V1453">
            <v>2.5099999999999998</v>
          </cell>
          <cell r="W1453">
            <v>37963</v>
          </cell>
          <cell r="X1453">
            <v>5.0883000000000003</v>
          </cell>
          <cell r="Y1453">
            <v>37963</v>
          </cell>
          <cell r="Z1453">
            <v>4.7731000000000003</v>
          </cell>
        </row>
        <row r="1454">
          <cell r="A1454">
            <v>37964</v>
          </cell>
          <cell r="B1454">
            <v>1.2214</v>
          </cell>
          <cell r="C1454">
            <v>37964</v>
          </cell>
          <cell r="D1454">
            <v>6.4076000000000004</v>
          </cell>
          <cell r="E1454">
            <v>37964</v>
          </cell>
          <cell r="F1454">
            <v>7.8259999999999996</v>
          </cell>
          <cell r="G1454">
            <v>37964</v>
          </cell>
          <cell r="H1454">
            <v>11.148099999999999</v>
          </cell>
          <cell r="I1454">
            <v>37964</v>
          </cell>
          <cell r="J1454">
            <v>185.8546</v>
          </cell>
          <cell r="K1454">
            <v>37964</v>
          </cell>
          <cell r="L1454">
            <v>5.9299999999999999E-2</v>
          </cell>
          <cell r="M1454">
            <v>37964</v>
          </cell>
          <cell r="N1454">
            <v>4.8846999999999996</v>
          </cell>
          <cell r="O1454">
            <v>37964</v>
          </cell>
          <cell r="P1454">
            <v>0.82230000000000003</v>
          </cell>
          <cell r="Q1454">
            <v>37964</v>
          </cell>
          <cell r="R1454">
            <v>3.7404999999999999</v>
          </cell>
          <cell r="S1454">
            <v>37964</v>
          </cell>
          <cell r="T1454">
            <v>0.87570000000000003</v>
          </cell>
          <cell r="U1454">
            <v>37964</v>
          </cell>
          <cell r="V1454">
            <v>2.5299999999999998</v>
          </cell>
          <cell r="W1454">
            <v>37964</v>
          </cell>
          <cell r="X1454">
            <v>5.0551000000000004</v>
          </cell>
          <cell r="Y1454">
            <v>37964</v>
          </cell>
          <cell r="Z1454">
            <v>4.7287999999999997</v>
          </cell>
        </row>
        <row r="1455">
          <cell r="A1455">
            <v>37965</v>
          </cell>
          <cell r="B1455">
            <v>1.222</v>
          </cell>
          <cell r="C1455">
            <v>37965</v>
          </cell>
          <cell r="D1455">
            <v>6.4950000000000001</v>
          </cell>
          <cell r="E1455">
            <v>37965</v>
          </cell>
          <cell r="F1455">
            <v>7.9474999999999998</v>
          </cell>
          <cell r="G1455">
            <v>37965</v>
          </cell>
          <cell r="H1455">
            <v>11.202999999999999</v>
          </cell>
          <cell r="I1455">
            <v>37965</v>
          </cell>
          <cell r="J1455">
            <v>184.47210000000001</v>
          </cell>
          <cell r="K1455">
            <v>37965</v>
          </cell>
          <cell r="L1455">
            <v>5.9299999999999999E-2</v>
          </cell>
          <cell r="M1455">
            <v>37965</v>
          </cell>
          <cell r="N1455">
            <v>4.9127000000000001</v>
          </cell>
          <cell r="O1455">
            <v>37965</v>
          </cell>
          <cell r="P1455">
            <v>0.82789999999999997</v>
          </cell>
          <cell r="Q1455">
            <v>37965</v>
          </cell>
          <cell r="R1455">
            <v>3.7949999999999999</v>
          </cell>
          <cell r="S1455">
            <v>37965</v>
          </cell>
          <cell r="T1455">
            <v>0.87580000000000002</v>
          </cell>
          <cell r="U1455">
            <v>37965</v>
          </cell>
          <cell r="V1455">
            <v>2.61</v>
          </cell>
          <cell r="W1455">
            <v>37965</v>
          </cell>
          <cell r="X1455">
            <v>5.0713999999999997</v>
          </cell>
          <cell r="Y1455">
            <v>37965</v>
          </cell>
          <cell r="Z1455">
            <v>4.7495000000000003</v>
          </cell>
        </row>
        <row r="1456">
          <cell r="A1456">
            <v>37966</v>
          </cell>
          <cell r="B1456">
            <v>1.216</v>
          </cell>
          <cell r="C1456">
            <v>37966</v>
          </cell>
          <cell r="D1456">
            <v>6.3826000000000001</v>
          </cell>
          <cell r="E1456">
            <v>37966</v>
          </cell>
          <cell r="F1456">
            <v>7.7888000000000002</v>
          </cell>
          <cell r="G1456">
            <v>37966</v>
          </cell>
          <cell r="H1456">
            <v>11.109</v>
          </cell>
          <cell r="I1456">
            <v>37966</v>
          </cell>
          <cell r="J1456">
            <v>186.51650000000001</v>
          </cell>
          <cell r="K1456">
            <v>37966</v>
          </cell>
          <cell r="L1456">
            <v>5.8900000000000001E-2</v>
          </cell>
          <cell r="M1456">
            <v>37966</v>
          </cell>
          <cell r="N1456">
            <v>4.8314000000000004</v>
          </cell>
          <cell r="O1456">
            <v>37966</v>
          </cell>
          <cell r="P1456">
            <v>0.81920000000000004</v>
          </cell>
          <cell r="Q1456">
            <v>37966</v>
          </cell>
          <cell r="R1456">
            <v>3.7185000000000001</v>
          </cell>
          <cell r="S1456">
            <v>37966</v>
          </cell>
          <cell r="T1456">
            <v>0.86599999999999999</v>
          </cell>
          <cell r="U1456">
            <v>37966</v>
          </cell>
          <cell r="V1456">
            <v>2.66</v>
          </cell>
          <cell r="W1456">
            <v>37966</v>
          </cell>
          <cell r="X1456">
            <v>5.0137999999999998</v>
          </cell>
          <cell r="Y1456">
            <v>37966</v>
          </cell>
          <cell r="Z1456">
            <v>4.7001999999999997</v>
          </cell>
        </row>
        <row r="1457">
          <cell r="A1457">
            <v>37967</v>
          </cell>
          <cell r="B1457">
            <v>1.2294</v>
          </cell>
          <cell r="C1457">
            <v>37967</v>
          </cell>
          <cell r="D1457">
            <v>6.3650000000000002</v>
          </cell>
          <cell r="E1457">
            <v>37967</v>
          </cell>
          <cell r="F1457">
            <v>7.8268000000000004</v>
          </cell>
          <cell r="G1457">
            <v>37967</v>
          </cell>
          <cell r="H1457">
            <v>11.103899999999999</v>
          </cell>
          <cell r="I1457">
            <v>37967</v>
          </cell>
          <cell r="J1457">
            <v>186.32859999999999</v>
          </cell>
          <cell r="K1457">
            <v>37967</v>
          </cell>
          <cell r="L1457">
            <v>5.8900000000000001E-2</v>
          </cell>
          <cell r="M1457">
            <v>37967</v>
          </cell>
          <cell r="N1457">
            <v>4.8341000000000003</v>
          </cell>
          <cell r="O1457">
            <v>37967</v>
          </cell>
          <cell r="P1457">
            <v>0.81920000000000004</v>
          </cell>
          <cell r="Q1457">
            <v>37967</v>
          </cell>
          <cell r="R1457">
            <v>3.7244000000000002</v>
          </cell>
          <cell r="S1457">
            <v>37967</v>
          </cell>
          <cell r="T1457">
            <v>0.86950000000000005</v>
          </cell>
          <cell r="U1457">
            <v>37967</v>
          </cell>
          <cell r="V1457">
            <v>2.68</v>
          </cell>
          <cell r="W1457">
            <v>37967</v>
          </cell>
          <cell r="X1457">
            <v>5.0343999999999998</v>
          </cell>
          <cell r="Y1457">
            <v>37967</v>
          </cell>
          <cell r="Z1457">
            <v>4.7175000000000002</v>
          </cell>
        </row>
        <row r="1458">
          <cell r="A1458">
            <v>37968</v>
          </cell>
          <cell r="B1458">
            <v>1.2294</v>
          </cell>
          <cell r="C1458">
            <v>37968</v>
          </cell>
          <cell r="D1458">
            <v>6.3650000000000002</v>
          </cell>
          <cell r="E1458">
            <v>37968</v>
          </cell>
          <cell r="F1458">
            <v>7.8268000000000004</v>
          </cell>
          <cell r="G1458">
            <v>37968</v>
          </cell>
          <cell r="H1458">
            <v>11.103899999999999</v>
          </cell>
          <cell r="I1458">
            <v>37968</v>
          </cell>
          <cell r="J1458">
            <v>186.32859999999999</v>
          </cell>
          <cell r="K1458">
            <v>37968</v>
          </cell>
          <cell r="L1458">
            <v>5.8900000000000001E-2</v>
          </cell>
          <cell r="M1458">
            <v>37968</v>
          </cell>
          <cell r="N1458">
            <v>4.8341000000000003</v>
          </cell>
          <cell r="O1458">
            <v>37968</v>
          </cell>
          <cell r="P1458">
            <v>0.81920000000000004</v>
          </cell>
          <cell r="Q1458">
            <v>37968</v>
          </cell>
          <cell r="R1458">
            <v>3.7244000000000002</v>
          </cell>
          <cell r="S1458">
            <v>37968</v>
          </cell>
          <cell r="T1458">
            <v>0.86950000000000005</v>
          </cell>
          <cell r="U1458">
            <v>37968</v>
          </cell>
          <cell r="V1458">
            <v>2.68</v>
          </cell>
          <cell r="W1458">
            <v>37968</v>
          </cell>
          <cell r="X1458">
            <v>5.0343999999999998</v>
          </cell>
          <cell r="Y1458">
            <v>37968</v>
          </cell>
          <cell r="Z1458">
            <v>4.7175000000000002</v>
          </cell>
        </row>
        <row r="1459">
          <cell r="A1459">
            <v>37969</v>
          </cell>
          <cell r="B1459">
            <v>1.2294</v>
          </cell>
          <cell r="C1459">
            <v>37969</v>
          </cell>
          <cell r="D1459">
            <v>6.3650000000000002</v>
          </cell>
          <cell r="E1459">
            <v>37969</v>
          </cell>
          <cell r="F1459">
            <v>7.8268000000000004</v>
          </cell>
          <cell r="G1459">
            <v>37969</v>
          </cell>
          <cell r="H1459">
            <v>11.103899999999999</v>
          </cell>
          <cell r="I1459">
            <v>37969</v>
          </cell>
          <cell r="J1459">
            <v>186.32859999999999</v>
          </cell>
          <cell r="K1459">
            <v>37969</v>
          </cell>
          <cell r="L1459">
            <v>5.8900000000000001E-2</v>
          </cell>
          <cell r="M1459">
            <v>37969</v>
          </cell>
          <cell r="N1459">
            <v>4.8341000000000003</v>
          </cell>
          <cell r="O1459">
            <v>37969</v>
          </cell>
          <cell r="P1459">
            <v>0.81920000000000004</v>
          </cell>
          <cell r="Q1459">
            <v>37969</v>
          </cell>
          <cell r="R1459">
            <v>3.7244000000000002</v>
          </cell>
          <cell r="S1459">
            <v>37969</v>
          </cell>
          <cell r="T1459">
            <v>0.86950000000000005</v>
          </cell>
          <cell r="U1459">
            <v>37969</v>
          </cell>
          <cell r="V1459">
            <v>2.68</v>
          </cell>
          <cell r="W1459">
            <v>37969</v>
          </cell>
          <cell r="X1459">
            <v>5.0343999999999998</v>
          </cell>
          <cell r="Y1459">
            <v>37969</v>
          </cell>
          <cell r="Z1459">
            <v>4.7175000000000002</v>
          </cell>
        </row>
        <row r="1460">
          <cell r="A1460">
            <v>37970</v>
          </cell>
          <cell r="B1460">
            <v>1.2313000000000001</v>
          </cell>
          <cell r="C1460">
            <v>37970</v>
          </cell>
          <cell r="D1460">
            <v>6.3272000000000004</v>
          </cell>
          <cell r="E1460">
            <v>37970</v>
          </cell>
          <cell r="F1460">
            <v>7.7916999999999996</v>
          </cell>
          <cell r="G1460">
            <v>37970</v>
          </cell>
          <cell r="H1460">
            <v>11.033099999999999</v>
          </cell>
          <cell r="I1460">
            <v>37970</v>
          </cell>
          <cell r="J1460">
            <v>187.56540000000001</v>
          </cell>
          <cell r="K1460">
            <v>37970</v>
          </cell>
          <cell r="L1460">
            <v>5.8599999999999999E-2</v>
          </cell>
          <cell r="M1460">
            <v>37970</v>
          </cell>
          <cell r="N1460">
            <v>4.8022999999999998</v>
          </cell>
          <cell r="O1460">
            <v>37970</v>
          </cell>
          <cell r="P1460">
            <v>0.81240000000000001</v>
          </cell>
          <cell r="Q1460">
            <v>37970</v>
          </cell>
          <cell r="R1460">
            <v>3.7012</v>
          </cell>
          <cell r="S1460">
            <v>37970</v>
          </cell>
          <cell r="T1460">
            <v>0.86160000000000003</v>
          </cell>
          <cell r="U1460">
            <v>37970</v>
          </cell>
          <cell r="V1460">
            <v>2.68</v>
          </cell>
          <cell r="W1460">
            <v>37970</v>
          </cell>
          <cell r="X1460">
            <v>5.0015000000000001</v>
          </cell>
          <cell r="Y1460">
            <v>37970</v>
          </cell>
          <cell r="Z1460">
            <v>4.6959999999999997</v>
          </cell>
        </row>
        <row r="1461">
          <cell r="A1461">
            <v>37971</v>
          </cell>
          <cell r="B1461">
            <v>1.2327999999999999</v>
          </cell>
          <cell r="C1461">
            <v>37971</v>
          </cell>
          <cell r="D1461">
            <v>6.3665000000000003</v>
          </cell>
          <cell r="E1461">
            <v>37971</v>
          </cell>
          <cell r="F1461">
            <v>7.8559000000000001</v>
          </cell>
          <cell r="G1461">
            <v>37971</v>
          </cell>
          <cell r="H1461">
            <v>11.1549</v>
          </cell>
          <cell r="I1461">
            <v>37971</v>
          </cell>
          <cell r="J1461">
            <v>187.22669999999999</v>
          </cell>
          <cell r="K1461">
            <v>37971</v>
          </cell>
          <cell r="L1461">
            <v>5.91E-2</v>
          </cell>
          <cell r="M1461">
            <v>37971</v>
          </cell>
          <cell r="N1461">
            <v>4.7944000000000004</v>
          </cell>
          <cell r="O1461">
            <v>37971</v>
          </cell>
          <cell r="P1461">
            <v>0.81899999999999995</v>
          </cell>
          <cell r="Q1461">
            <v>37971</v>
          </cell>
          <cell r="R1461">
            <v>3.7319</v>
          </cell>
          <cell r="S1461">
            <v>37971</v>
          </cell>
          <cell r="T1461">
            <v>0.86460000000000004</v>
          </cell>
          <cell r="U1461">
            <v>37971</v>
          </cell>
          <cell r="V1461">
            <v>2.66</v>
          </cell>
          <cell r="W1461">
            <v>37971</v>
          </cell>
          <cell r="X1461">
            <v>5.0492999999999997</v>
          </cell>
          <cell r="Y1461">
            <v>37971</v>
          </cell>
          <cell r="Z1461">
            <v>4.7272999999999996</v>
          </cell>
        </row>
        <row r="1462">
          <cell r="A1462">
            <v>37972</v>
          </cell>
          <cell r="B1462">
            <v>1.2407999999999999</v>
          </cell>
          <cell r="C1462">
            <v>37972</v>
          </cell>
          <cell r="D1462">
            <v>6.5326000000000004</v>
          </cell>
          <cell r="E1462">
            <v>37972</v>
          </cell>
          <cell r="F1462">
            <v>8.1092999999999993</v>
          </cell>
          <cell r="G1462">
            <v>37972</v>
          </cell>
          <cell r="H1462">
            <v>11.4756</v>
          </cell>
          <cell r="I1462">
            <v>37972</v>
          </cell>
          <cell r="J1462">
            <v>182.11</v>
          </cell>
          <cell r="K1462">
            <v>37972</v>
          </cell>
          <cell r="L1462">
            <v>6.08E-2</v>
          </cell>
          <cell r="M1462">
            <v>37972</v>
          </cell>
          <cell r="N1462">
            <v>4.9192</v>
          </cell>
          <cell r="O1462">
            <v>37972</v>
          </cell>
          <cell r="P1462">
            <v>0.8407</v>
          </cell>
          <cell r="Q1462">
            <v>37972</v>
          </cell>
          <cell r="R1462">
            <v>3.8216999999999999</v>
          </cell>
          <cell r="S1462">
            <v>37972</v>
          </cell>
          <cell r="T1462">
            <v>0.89500000000000002</v>
          </cell>
          <cell r="U1462">
            <v>37972</v>
          </cell>
          <cell r="V1462">
            <v>2.68</v>
          </cell>
          <cell r="W1462">
            <v>37972</v>
          </cell>
          <cell r="X1462">
            <v>5.2024999999999997</v>
          </cell>
          <cell r="Y1462">
            <v>37972</v>
          </cell>
          <cell r="Z1462">
            <v>4.8216000000000001</v>
          </cell>
        </row>
        <row r="1463">
          <cell r="A1463">
            <v>37973</v>
          </cell>
          <cell r="B1463">
            <v>1.2419</v>
          </cell>
          <cell r="C1463">
            <v>37973</v>
          </cell>
          <cell r="D1463">
            <v>6.6463000000000001</v>
          </cell>
          <cell r="E1463">
            <v>37973</v>
          </cell>
          <cell r="F1463">
            <v>8.2546999999999997</v>
          </cell>
          <cell r="G1463">
            <v>37973</v>
          </cell>
          <cell r="H1463">
            <v>11.732900000000001</v>
          </cell>
          <cell r="I1463">
            <v>37973</v>
          </cell>
          <cell r="J1463">
            <v>179.48099999999999</v>
          </cell>
          <cell r="K1463">
            <v>37973</v>
          </cell>
          <cell r="L1463">
            <v>6.1600000000000002E-2</v>
          </cell>
          <cell r="M1463">
            <v>37973</v>
          </cell>
          <cell r="N1463">
            <v>4.9779</v>
          </cell>
          <cell r="O1463">
            <v>37973</v>
          </cell>
          <cell r="P1463">
            <v>0.85199999999999998</v>
          </cell>
          <cell r="Q1463">
            <v>37973</v>
          </cell>
          <cell r="R1463">
            <v>3.8906999999999998</v>
          </cell>
          <cell r="S1463">
            <v>37973</v>
          </cell>
          <cell r="T1463">
            <v>0.90839999999999999</v>
          </cell>
          <cell r="U1463">
            <v>37973</v>
          </cell>
          <cell r="V1463">
            <v>2.67</v>
          </cell>
          <cell r="W1463">
            <v>37973</v>
          </cell>
          <cell r="X1463">
            <v>5.2965</v>
          </cell>
          <cell r="Y1463">
            <v>37973</v>
          </cell>
          <cell r="Z1463">
            <v>4.9090999999999996</v>
          </cell>
        </row>
        <row r="1464">
          <cell r="A1464">
            <v>37974</v>
          </cell>
          <cell r="B1464">
            <v>1.2392000000000001</v>
          </cell>
          <cell r="C1464">
            <v>37974</v>
          </cell>
          <cell r="D1464">
            <v>6.9127000000000001</v>
          </cell>
          <cell r="E1464">
            <v>37974</v>
          </cell>
          <cell r="F1464">
            <v>8.5893999999999995</v>
          </cell>
          <cell r="G1464">
            <v>37974</v>
          </cell>
          <cell r="H1464">
            <v>12.2384</v>
          </cell>
          <cell r="I1464">
            <v>37974</v>
          </cell>
          <cell r="J1464">
            <v>171.5361</v>
          </cell>
          <cell r="K1464">
            <v>37974</v>
          </cell>
          <cell r="L1464">
            <v>6.4399999999999999E-2</v>
          </cell>
          <cell r="M1464">
            <v>37974</v>
          </cell>
          <cell r="N1464">
            <v>5.1919000000000004</v>
          </cell>
          <cell r="O1464">
            <v>37974</v>
          </cell>
          <cell r="P1464">
            <v>0.89400000000000002</v>
          </cell>
          <cell r="Q1464">
            <v>37974</v>
          </cell>
          <cell r="R1464">
            <v>4.0507</v>
          </cell>
          <cell r="S1464">
            <v>37974</v>
          </cell>
          <cell r="T1464">
            <v>0.94699999999999995</v>
          </cell>
          <cell r="U1464">
            <v>37974</v>
          </cell>
          <cell r="V1464">
            <v>2.67</v>
          </cell>
          <cell r="W1464">
            <v>37974</v>
          </cell>
          <cell r="X1464">
            <v>5.5259999999999998</v>
          </cell>
          <cell r="Y1464">
            <v>37974</v>
          </cell>
          <cell r="Z1464">
            <v>5.1052999999999997</v>
          </cell>
        </row>
        <row r="1465">
          <cell r="A1465">
            <v>37975</v>
          </cell>
          <cell r="B1465">
            <v>1.2392000000000001</v>
          </cell>
          <cell r="C1465">
            <v>37975</v>
          </cell>
          <cell r="D1465">
            <v>6.9127000000000001</v>
          </cell>
          <cell r="E1465">
            <v>37975</v>
          </cell>
          <cell r="F1465">
            <v>8.5893999999999995</v>
          </cell>
          <cell r="G1465">
            <v>37975</v>
          </cell>
          <cell r="H1465">
            <v>12.2384</v>
          </cell>
          <cell r="I1465">
            <v>37975</v>
          </cell>
          <cell r="J1465">
            <v>171.5361</v>
          </cell>
          <cell r="K1465">
            <v>37975</v>
          </cell>
          <cell r="L1465">
            <v>6.4399999999999999E-2</v>
          </cell>
          <cell r="M1465">
            <v>37975</v>
          </cell>
          <cell r="N1465">
            <v>5.1919000000000004</v>
          </cell>
          <cell r="O1465">
            <v>37975</v>
          </cell>
          <cell r="P1465">
            <v>0.89400000000000002</v>
          </cell>
          <cell r="Q1465">
            <v>37975</v>
          </cell>
          <cell r="R1465">
            <v>4.0507</v>
          </cell>
          <cell r="S1465">
            <v>37975</v>
          </cell>
          <cell r="T1465">
            <v>0.94699999999999995</v>
          </cell>
          <cell r="U1465">
            <v>37975</v>
          </cell>
          <cell r="V1465">
            <v>2.67</v>
          </cell>
          <cell r="W1465">
            <v>37975</v>
          </cell>
          <cell r="X1465">
            <v>5.5259999999999998</v>
          </cell>
          <cell r="Y1465">
            <v>37975</v>
          </cell>
          <cell r="Z1465">
            <v>5.1052999999999997</v>
          </cell>
        </row>
        <row r="1466">
          <cell r="A1466">
            <v>37976</v>
          </cell>
          <cell r="B1466">
            <v>1.2392000000000001</v>
          </cell>
          <cell r="C1466">
            <v>37976</v>
          </cell>
          <cell r="D1466">
            <v>6.9127000000000001</v>
          </cell>
          <cell r="E1466">
            <v>37976</v>
          </cell>
          <cell r="F1466">
            <v>8.5893999999999995</v>
          </cell>
          <cell r="G1466">
            <v>37976</v>
          </cell>
          <cell r="H1466">
            <v>12.2384</v>
          </cell>
          <cell r="I1466">
            <v>37976</v>
          </cell>
          <cell r="J1466">
            <v>171.5361</v>
          </cell>
          <cell r="K1466">
            <v>37976</v>
          </cell>
          <cell r="L1466">
            <v>6.4399999999999999E-2</v>
          </cell>
          <cell r="M1466">
            <v>37976</v>
          </cell>
          <cell r="N1466">
            <v>5.1919000000000004</v>
          </cell>
          <cell r="O1466">
            <v>37976</v>
          </cell>
          <cell r="P1466">
            <v>0.89400000000000002</v>
          </cell>
          <cell r="Q1466">
            <v>37976</v>
          </cell>
          <cell r="R1466">
            <v>4.0507</v>
          </cell>
          <cell r="S1466">
            <v>37976</v>
          </cell>
          <cell r="T1466">
            <v>0.94699999999999995</v>
          </cell>
          <cell r="U1466">
            <v>37976</v>
          </cell>
          <cell r="V1466">
            <v>2.67</v>
          </cell>
          <cell r="W1466">
            <v>37976</v>
          </cell>
          <cell r="X1466">
            <v>5.5259999999999998</v>
          </cell>
          <cell r="Y1466">
            <v>37976</v>
          </cell>
          <cell r="Z1466">
            <v>5.1052999999999997</v>
          </cell>
        </row>
        <row r="1467">
          <cell r="A1467">
            <v>37977</v>
          </cell>
          <cell r="B1467">
            <v>1.2407999999999999</v>
          </cell>
          <cell r="C1467">
            <v>37977</v>
          </cell>
          <cell r="D1467">
            <v>6.9203000000000001</v>
          </cell>
          <cell r="E1467">
            <v>37977</v>
          </cell>
          <cell r="F1467">
            <v>8.6079000000000008</v>
          </cell>
          <cell r="G1467">
            <v>37977</v>
          </cell>
          <cell r="H1467">
            <v>12.173299999999999</v>
          </cell>
          <cell r="I1467">
            <v>37977</v>
          </cell>
          <cell r="J1467">
            <v>173.0204</v>
          </cell>
          <cell r="K1467">
            <v>37977</v>
          </cell>
          <cell r="L1467">
            <v>6.4199999999999993E-2</v>
          </cell>
          <cell r="M1467">
            <v>37977</v>
          </cell>
          <cell r="N1467">
            <v>5.1837999999999997</v>
          </cell>
          <cell r="O1467">
            <v>37977</v>
          </cell>
          <cell r="P1467">
            <v>0.88919999999999999</v>
          </cell>
          <cell r="Q1467">
            <v>37977</v>
          </cell>
          <cell r="R1467">
            <v>4.0530999999999997</v>
          </cell>
          <cell r="S1467">
            <v>37977</v>
          </cell>
          <cell r="T1467">
            <v>0.94440000000000002</v>
          </cell>
          <cell r="U1467">
            <v>37977</v>
          </cell>
          <cell r="V1467">
            <v>2.66</v>
          </cell>
          <cell r="W1467">
            <v>37977</v>
          </cell>
          <cell r="X1467">
            <v>5.4941000000000004</v>
          </cell>
          <cell r="Y1467">
            <v>37977</v>
          </cell>
          <cell r="Z1467">
            <v>5.0662000000000003</v>
          </cell>
        </row>
        <row r="1468">
          <cell r="A1468">
            <v>37978</v>
          </cell>
          <cell r="B1468">
            <v>1.2394000000000001</v>
          </cell>
          <cell r="C1468">
            <v>37978</v>
          </cell>
          <cell r="D1468">
            <v>6.9093999999999998</v>
          </cell>
          <cell r="E1468">
            <v>37978</v>
          </cell>
          <cell r="F1468">
            <v>8.5526</v>
          </cell>
          <cell r="G1468">
            <v>37978</v>
          </cell>
          <cell r="H1468">
            <v>12.1607</v>
          </cell>
          <cell r="I1468">
            <v>37978</v>
          </cell>
          <cell r="J1468">
            <v>173.43</v>
          </cell>
          <cell r="K1468">
            <v>37978</v>
          </cell>
          <cell r="L1468">
            <v>6.4000000000000001E-2</v>
          </cell>
          <cell r="M1468">
            <v>37978</v>
          </cell>
          <cell r="N1468">
            <v>5.2134</v>
          </cell>
          <cell r="O1468">
            <v>37978</v>
          </cell>
          <cell r="P1468">
            <v>0.88480000000000003</v>
          </cell>
          <cell r="Q1468">
            <v>37978</v>
          </cell>
          <cell r="R1468">
            <v>4.0479000000000003</v>
          </cell>
          <cell r="S1468">
            <v>37978</v>
          </cell>
          <cell r="T1468">
            <v>0.94379999999999997</v>
          </cell>
          <cell r="U1468">
            <v>37978</v>
          </cell>
          <cell r="V1468">
            <v>2.67</v>
          </cell>
          <cell r="W1468">
            <v>37978</v>
          </cell>
          <cell r="X1468">
            <v>5.4877000000000002</v>
          </cell>
          <cell r="Y1468">
            <v>37978</v>
          </cell>
          <cell r="Z1468">
            <v>5.0940000000000003</v>
          </cell>
        </row>
        <row r="1469">
          <cell r="A1469">
            <v>37979</v>
          </cell>
          <cell r="B1469">
            <v>1.2452000000000001</v>
          </cell>
          <cell r="C1469">
            <v>37979</v>
          </cell>
          <cell r="D1469">
            <v>6.7039</v>
          </cell>
          <cell r="E1469">
            <v>37979</v>
          </cell>
          <cell r="F1469">
            <v>8.3552999999999997</v>
          </cell>
          <cell r="G1469">
            <v>37979</v>
          </cell>
          <cell r="H1469">
            <v>11.8521</v>
          </cell>
          <cell r="I1469">
            <v>37979</v>
          </cell>
          <cell r="J1469">
            <v>179.0095</v>
          </cell>
          <cell r="K1469">
            <v>37979</v>
          </cell>
          <cell r="L1469">
            <v>6.2199999999999998E-2</v>
          </cell>
          <cell r="M1469">
            <v>37979</v>
          </cell>
          <cell r="N1469">
            <v>5.1280999999999999</v>
          </cell>
          <cell r="O1469">
            <v>37979</v>
          </cell>
          <cell r="P1469">
            <v>0.8599</v>
          </cell>
          <cell r="Q1469">
            <v>37979</v>
          </cell>
          <cell r="R1469">
            <v>3.9339</v>
          </cell>
          <cell r="S1469">
            <v>37979</v>
          </cell>
          <cell r="T1469">
            <v>0.92010000000000003</v>
          </cell>
          <cell r="U1469">
            <v>37979</v>
          </cell>
          <cell r="V1469">
            <v>2.67</v>
          </cell>
          <cell r="W1469">
            <v>37979</v>
          </cell>
          <cell r="X1469">
            <v>5.3669000000000002</v>
          </cell>
          <cell r="Y1469">
            <v>37979</v>
          </cell>
          <cell r="Z1469">
            <v>4.9715999999999996</v>
          </cell>
        </row>
        <row r="1470">
          <cell r="A1470">
            <v>37980</v>
          </cell>
          <cell r="B1470">
            <v>1.2452000000000001</v>
          </cell>
          <cell r="C1470">
            <v>37980</v>
          </cell>
          <cell r="D1470">
            <v>6.6950000000000003</v>
          </cell>
          <cell r="E1470">
            <v>37980</v>
          </cell>
          <cell r="F1470">
            <v>8.5599000000000007</v>
          </cell>
          <cell r="G1470">
            <v>37980</v>
          </cell>
          <cell r="H1470">
            <v>11.8826</v>
          </cell>
          <cell r="I1470">
            <v>37980</v>
          </cell>
          <cell r="J1470">
            <v>179.18600000000001</v>
          </cell>
          <cell r="K1470">
            <v>37980</v>
          </cell>
          <cell r="L1470">
            <v>6.2E-2</v>
          </cell>
          <cell r="M1470">
            <v>37980</v>
          </cell>
          <cell r="N1470">
            <v>5.1151999999999997</v>
          </cell>
          <cell r="O1470">
            <v>37980</v>
          </cell>
          <cell r="P1470">
            <v>0.86209999999999998</v>
          </cell>
          <cell r="Q1470">
            <v>37980</v>
          </cell>
          <cell r="R1470">
            <v>3.9742000000000002</v>
          </cell>
          <cell r="S1470">
            <v>37980</v>
          </cell>
          <cell r="T1470">
            <v>0.9173</v>
          </cell>
          <cell r="U1470">
            <v>37980</v>
          </cell>
          <cell r="V1470">
            <v>2.67</v>
          </cell>
          <cell r="W1470">
            <v>37980</v>
          </cell>
          <cell r="X1470">
            <v>5.3636999999999997</v>
          </cell>
          <cell r="Y1470">
            <v>37980</v>
          </cell>
          <cell r="Z1470">
            <v>4.9664000000000001</v>
          </cell>
        </row>
        <row r="1471">
          <cell r="A1471">
            <v>37981</v>
          </cell>
          <cell r="B1471">
            <v>1.2434000000000001</v>
          </cell>
          <cell r="C1471">
            <v>37981</v>
          </cell>
          <cell r="D1471">
            <v>6.6638999999999999</v>
          </cell>
          <cell r="E1471">
            <v>37981</v>
          </cell>
          <cell r="F1471">
            <v>8.3120999999999992</v>
          </cell>
          <cell r="G1471">
            <v>37981</v>
          </cell>
          <cell r="H1471">
            <v>11.843</v>
          </cell>
          <cell r="I1471">
            <v>37981</v>
          </cell>
          <cell r="J1471">
            <v>179.4393</v>
          </cell>
          <cell r="K1471">
            <v>37981</v>
          </cell>
          <cell r="L1471">
            <v>6.2E-2</v>
          </cell>
          <cell r="M1471">
            <v>37981</v>
          </cell>
          <cell r="N1471">
            <v>5.1181000000000001</v>
          </cell>
          <cell r="O1471">
            <v>37981</v>
          </cell>
          <cell r="P1471">
            <v>0.86119999999999997</v>
          </cell>
          <cell r="Q1471">
            <v>37981</v>
          </cell>
          <cell r="R1471">
            <v>3.9163000000000001</v>
          </cell>
          <cell r="S1471">
            <v>37981</v>
          </cell>
          <cell r="T1471">
            <v>0.9113</v>
          </cell>
          <cell r="U1471">
            <v>37981</v>
          </cell>
          <cell r="V1471">
            <v>2.67</v>
          </cell>
          <cell r="W1471">
            <v>37981</v>
          </cell>
          <cell r="X1471">
            <v>5.3308999999999997</v>
          </cell>
          <cell r="Y1471">
            <v>37981</v>
          </cell>
          <cell r="Z1471">
            <v>4.9573</v>
          </cell>
        </row>
        <row r="1472">
          <cell r="A1472">
            <v>37982</v>
          </cell>
          <cell r="B1472">
            <v>1.2434000000000001</v>
          </cell>
          <cell r="C1472">
            <v>37982</v>
          </cell>
          <cell r="D1472">
            <v>6.6638999999999999</v>
          </cell>
          <cell r="E1472">
            <v>37982</v>
          </cell>
          <cell r="F1472">
            <v>8.3120999999999992</v>
          </cell>
          <cell r="G1472">
            <v>37982</v>
          </cell>
          <cell r="H1472">
            <v>11.843</v>
          </cell>
          <cell r="I1472">
            <v>37982</v>
          </cell>
          <cell r="J1472">
            <v>179.4393</v>
          </cell>
          <cell r="K1472">
            <v>37982</v>
          </cell>
          <cell r="L1472">
            <v>6.2E-2</v>
          </cell>
          <cell r="M1472">
            <v>37982</v>
          </cell>
          <cell r="N1472">
            <v>5.1181000000000001</v>
          </cell>
          <cell r="O1472">
            <v>37982</v>
          </cell>
          <cell r="P1472">
            <v>0.86119999999999997</v>
          </cell>
          <cell r="Q1472">
            <v>37982</v>
          </cell>
          <cell r="R1472">
            <v>3.9163000000000001</v>
          </cell>
          <cell r="S1472">
            <v>37982</v>
          </cell>
          <cell r="T1472">
            <v>0.9113</v>
          </cell>
          <cell r="U1472">
            <v>37982</v>
          </cell>
          <cell r="V1472">
            <v>2.67</v>
          </cell>
          <cell r="W1472">
            <v>37982</v>
          </cell>
          <cell r="X1472">
            <v>5.3308999999999997</v>
          </cell>
          <cell r="Y1472">
            <v>37982</v>
          </cell>
          <cell r="Z1472">
            <v>4.9573</v>
          </cell>
        </row>
        <row r="1473">
          <cell r="A1473">
            <v>37983</v>
          </cell>
          <cell r="B1473">
            <v>1.2434000000000001</v>
          </cell>
          <cell r="C1473">
            <v>37983</v>
          </cell>
          <cell r="D1473">
            <v>6.6638999999999999</v>
          </cell>
          <cell r="E1473">
            <v>37983</v>
          </cell>
          <cell r="F1473">
            <v>8.3120999999999992</v>
          </cell>
          <cell r="G1473">
            <v>37983</v>
          </cell>
          <cell r="H1473">
            <v>11.843</v>
          </cell>
          <cell r="I1473">
            <v>37983</v>
          </cell>
          <cell r="J1473">
            <v>179.4393</v>
          </cell>
          <cell r="K1473">
            <v>37983</v>
          </cell>
          <cell r="L1473">
            <v>6.2E-2</v>
          </cell>
          <cell r="M1473">
            <v>37983</v>
          </cell>
          <cell r="N1473">
            <v>5.1181000000000001</v>
          </cell>
          <cell r="O1473">
            <v>37983</v>
          </cell>
          <cell r="P1473">
            <v>0.86119999999999997</v>
          </cell>
          <cell r="Q1473">
            <v>37983</v>
          </cell>
          <cell r="R1473">
            <v>3.9163000000000001</v>
          </cell>
          <cell r="S1473">
            <v>37983</v>
          </cell>
          <cell r="T1473">
            <v>0.9113</v>
          </cell>
          <cell r="U1473">
            <v>37983</v>
          </cell>
          <cell r="V1473">
            <v>2.67</v>
          </cell>
          <cell r="W1473">
            <v>37983</v>
          </cell>
          <cell r="X1473">
            <v>5.3308999999999997</v>
          </cell>
          <cell r="Y1473">
            <v>37983</v>
          </cell>
          <cell r="Z1473">
            <v>4.9573</v>
          </cell>
        </row>
        <row r="1474">
          <cell r="A1474">
            <v>37984</v>
          </cell>
          <cell r="B1474">
            <v>1.2497</v>
          </cell>
          <cell r="C1474">
            <v>37984</v>
          </cell>
          <cell r="D1474">
            <v>6.7272999999999996</v>
          </cell>
          <cell r="E1474">
            <v>37984</v>
          </cell>
          <cell r="F1474">
            <v>8.4091000000000005</v>
          </cell>
          <cell r="G1474">
            <v>37984</v>
          </cell>
          <cell r="H1474">
            <v>11.8858</v>
          </cell>
          <cell r="I1474">
            <v>37984</v>
          </cell>
          <cell r="J1474">
            <v>178.20670000000001</v>
          </cell>
          <cell r="K1474">
            <v>37984</v>
          </cell>
          <cell r="L1474">
            <v>6.2600000000000003E-2</v>
          </cell>
          <cell r="M1474">
            <v>37984</v>
          </cell>
          <cell r="N1474">
            <v>5.1348000000000003</v>
          </cell>
          <cell r="O1474">
            <v>37984</v>
          </cell>
          <cell r="P1474">
            <v>0.8659</v>
          </cell>
          <cell r="Q1474">
            <v>37984</v>
          </cell>
          <cell r="R1474">
            <v>3.95</v>
          </cell>
          <cell r="S1474">
            <v>37984</v>
          </cell>
          <cell r="T1474">
            <v>0.92400000000000004</v>
          </cell>
          <cell r="U1474">
            <v>37984</v>
          </cell>
          <cell r="V1474">
            <v>2.68</v>
          </cell>
          <cell r="W1474">
            <v>37984</v>
          </cell>
          <cell r="X1474">
            <v>5.383</v>
          </cell>
          <cell r="Y1474">
            <v>37984</v>
          </cell>
          <cell r="Z1474">
            <v>5.0044000000000004</v>
          </cell>
        </row>
        <row r="1475">
          <cell r="A1475">
            <v>37985</v>
          </cell>
          <cell r="B1475">
            <v>1.2536</v>
          </cell>
          <cell r="C1475">
            <v>37985</v>
          </cell>
          <cell r="D1475">
            <v>6.6097000000000001</v>
          </cell>
          <cell r="E1475">
            <v>37985</v>
          </cell>
          <cell r="F1475">
            <v>8.2779000000000007</v>
          </cell>
          <cell r="G1475">
            <v>37985</v>
          </cell>
          <cell r="H1475">
            <v>11.339499999999999</v>
          </cell>
          <cell r="I1475">
            <v>37985</v>
          </cell>
          <cell r="J1475">
            <v>186.88149999999999</v>
          </cell>
          <cell r="K1475">
            <v>37985</v>
          </cell>
          <cell r="L1475">
            <v>5.9700000000000003E-2</v>
          </cell>
          <cell r="M1475">
            <v>37985</v>
          </cell>
          <cell r="N1475">
            <v>4.9546000000000001</v>
          </cell>
          <cell r="O1475">
            <v>37985</v>
          </cell>
          <cell r="P1475">
            <v>0.82520000000000004</v>
          </cell>
          <cell r="Q1475">
            <v>37985</v>
          </cell>
          <cell r="R1475">
            <v>3.8809999999999998</v>
          </cell>
          <cell r="S1475">
            <v>37985</v>
          </cell>
          <cell r="T1475">
            <v>0.88460000000000005</v>
          </cell>
          <cell r="U1475">
            <v>37985</v>
          </cell>
          <cell r="V1475">
            <v>2.68</v>
          </cell>
          <cell r="W1475">
            <v>37985</v>
          </cell>
          <cell r="X1475">
            <v>5.1553000000000004</v>
          </cell>
          <cell r="Y1475">
            <v>37985</v>
          </cell>
          <cell r="Z1475">
            <v>4.7965999999999998</v>
          </cell>
        </row>
        <row r="1476">
          <cell r="A1476">
            <v>37986</v>
          </cell>
          <cell r="B1476">
            <v>1.2564</v>
          </cell>
          <cell r="C1476">
            <v>37986</v>
          </cell>
          <cell r="D1476">
            <v>6.6936</v>
          </cell>
          <cell r="E1476">
            <v>37986</v>
          </cell>
          <cell r="F1476">
            <v>8.4093999999999998</v>
          </cell>
          <cell r="G1476">
            <v>37986</v>
          </cell>
          <cell r="H1476">
            <v>11.854699999999999</v>
          </cell>
          <cell r="I1476">
            <v>37986</v>
          </cell>
          <cell r="J1476">
            <v>179.66200000000001</v>
          </cell>
          <cell r="K1476">
            <v>37986</v>
          </cell>
          <cell r="L1476">
            <v>6.1800000000000001E-2</v>
          </cell>
          <cell r="M1476">
            <v>37986</v>
          </cell>
          <cell r="N1476">
            <v>5.1180000000000003</v>
          </cell>
          <cell r="O1476">
            <v>37986</v>
          </cell>
          <cell r="P1476">
            <v>0.85499999999999998</v>
          </cell>
          <cell r="Q1476">
            <v>37986</v>
          </cell>
          <cell r="R1476">
            <v>3.9420999999999999</v>
          </cell>
          <cell r="S1476">
            <v>37986</v>
          </cell>
          <cell r="T1476">
            <v>0.92589999999999995</v>
          </cell>
          <cell r="U1476">
            <v>37986</v>
          </cell>
          <cell r="V1476">
            <v>2.68</v>
          </cell>
          <cell r="W1476">
            <v>37986</v>
          </cell>
          <cell r="X1476">
            <v>5.3582000000000001</v>
          </cell>
          <cell r="Y1476">
            <v>37986</v>
          </cell>
          <cell r="Z1476">
            <v>4.992</v>
          </cell>
        </row>
        <row r="1477">
          <cell r="A1477">
            <v>37987</v>
          </cell>
          <cell r="B1477">
            <v>1.2563</v>
          </cell>
          <cell r="C1477">
            <v>37987</v>
          </cell>
          <cell r="D1477">
            <v>6.6241000000000003</v>
          </cell>
          <cell r="E1477">
            <v>37987</v>
          </cell>
          <cell r="F1477">
            <v>8.3265999999999991</v>
          </cell>
          <cell r="G1477">
            <v>37987</v>
          </cell>
          <cell r="H1477">
            <v>11.936400000000001</v>
          </cell>
          <cell r="I1477">
            <v>37987</v>
          </cell>
          <cell r="J1477">
            <v>177.81950000000001</v>
          </cell>
          <cell r="K1477">
            <v>37987</v>
          </cell>
          <cell r="L1477">
            <v>6.2399999999999997E-2</v>
          </cell>
          <cell r="M1477">
            <v>37987</v>
          </cell>
          <cell r="N1477">
            <v>5.1643999999999997</v>
          </cell>
          <cell r="O1477">
            <v>37987</v>
          </cell>
          <cell r="P1477">
            <v>0.85970000000000002</v>
          </cell>
          <cell r="Q1477">
            <v>37987</v>
          </cell>
          <cell r="R1477">
            <v>3.9077000000000002</v>
          </cell>
          <cell r="S1477">
            <v>37987</v>
          </cell>
          <cell r="T1477">
            <v>0.92869999999999997</v>
          </cell>
          <cell r="U1477">
            <v>37987</v>
          </cell>
          <cell r="V1477">
            <v>2.68</v>
          </cell>
          <cell r="W1477">
            <v>37987</v>
          </cell>
          <cell r="X1477">
            <v>5.3864999999999998</v>
          </cell>
          <cell r="Y1477">
            <v>37987</v>
          </cell>
          <cell r="Z1477">
            <v>5.0290999999999997</v>
          </cell>
        </row>
        <row r="1478">
          <cell r="A1478">
            <v>37988</v>
          </cell>
          <cell r="B1478">
            <v>1.2602</v>
          </cell>
          <cell r="C1478">
            <v>37988</v>
          </cell>
          <cell r="D1478">
            <v>6.5328999999999997</v>
          </cell>
          <cell r="E1478">
            <v>37988</v>
          </cell>
          <cell r="F1478">
            <v>8.2452000000000005</v>
          </cell>
          <cell r="G1478">
            <v>37988</v>
          </cell>
          <cell r="H1478">
            <v>11.726599999999999</v>
          </cell>
          <cell r="I1478">
            <v>37988</v>
          </cell>
          <cell r="J1478">
            <v>182.77789999999999</v>
          </cell>
          <cell r="K1478">
            <v>37988</v>
          </cell>
          <cell r="L1478">
            <v>6.0999999999999999E-2</v>
          </cell>
          <cell r="M1478">
            <v>37988</v>
          </cell>
          <cell r="N1478">
            <v>5.0738000000000003</v>
          </cell>
          <cell r="O1478">
            <v>37988</v>
          </cell>
          <cell r="P1478">
            <v>0.84089999999999998</v>
          </cell>
          <cell r="Q1478">
            <v>37988</v>
          </cell>
          <cell r="R1478">
            <v>3.84</v>
          </cell>
          <cell r="S1478">
            <v>37988</v>
          </cell>
          <cell r="T1478">
            <v>0.90949999999999998</v>
          </cell>
          <cell r="U1478">
            <v>37988</v>
          </cell>
          <cell r="V1478">
            <v>2.68</v>
          </cell>
          <cell r="W1478">
            <v>37988</v>
          </cell>
          <cell r="X1478">
            <v>5.2779999999999996</v>
          </cell>
          <cell r="Y1478">
            <v>37988</v>
          </cell>
          <cell r="Z1478">
            <v>4.9577</v>
          </cell>
        </row>
        <row r="1479">
          <cell r="A1479">
            <v>37989</v>
          </cell>
          <cell r="B1479">
            <v>1.2602</v>
          </cell>
          <cell r="C1479">
            <v>37989</v>
          </cell>
          <cell r="D1479">
            <v>6.5328999999999997</v>
          </cell>
          <cell r="E1479">
            <v>37989</v>
          </cell>
          <cell r="F1479">
            <v>8.2452000000000005</v>
          </cell>
          <cell r="G1479">
            <v>37989</v>
          </cell>
          <cell r="H1479">
            <v>11.726599999999999</v>
          </cell>
          <cell r="I1479">
            <v>37989</v>
          </cell>
          <cell r="J1479">
            <v>182.77789999999999</v>
          </cell>
          <cell r="K1479">
            <v>37989</v>
          </cell>
          <cell r="L1479">
            <v>6.0999999999999999E-2</v>
          </cell>
          <cell r="M1479">
            <v>37989</v>
          </cell>
          <cell r="N1479">
            <v>5.0738000000000003</v>
          </cell>
          <cell r="O1479">
            <v>37989</v>
          </cell>
          <cell r="P1479">
            <v>0.84089999999999998</v>
          </cell>
          <cell r="Q1479">
            <v>37989</v>
          </cell>
          <cell r="R1479">
            <v>3.84</v>
          </cell>
          <cell r="S1479">
            <v>37989</v>
          </cell>
          <cell r="T1479">
            <v>0.90949999999999998</v>
          </cell>
          <cell r="U1479">
            <v>37989</v>
          </cell>
          <cell r="V1479">
            <v>2.68</v>
          </cell>
          <cell r="W1479">
            <v>37989</v>
          </cell>
          <cell r="X1479">
            <v>5.2779999999999996</v>
          </cell>
          <cell r="Y1479">
            <v>37989</v>
          </cell>
          <cell r="Z1479">
            <v>4.9577</v>
          </cell>
        </row>
        <row r="1480">
          <cell r="A1480">
            <v>37990</v>
          </cell>
          <cell r="B1480">
            <v>1.2602</v>
          </cell>
          <cell r="C1480">
            <v>37990</v>
          </cell>
          <cell r="D1480">
            <v>6.5328999999999997</v>
          </cell>
          <cell r="E1480">
            <v>37990</v>
          </cell>
          <cell r="F1480">
            <v>8.2452000000000005</v>
          </cell>
          <cell r="G1480">
            <v>37990</v>
          </cell>
          <cell r="H1480">
            <v>11.726599999999999</v>
          </cell>
          <cell r="I1480">
            <v>37990</v>
          </cell>
          <cell r="J1480">
            <v>182.77789999999999</v>
          </cell>
          <cell r="K1480">
            <v>37990</v>
          </cell>
          <cell r="L1480">
            <v>6.0999999999999999E-2</v>
          </cell>
          <cell r="M1480">
            <v>37990</v>
          </cell>
          <cell r="N1480">
            <v>5.0738000000000003</v>
          </cell>
          <cell r="O1480">
            <v>37990</v>
          </cell>
          <cell r="P1480">
            <v>0.84089999999999998</v>
          </cell>
          <cell r="Q1480">
            <v>37990</v>
          </cell>
          <cell r="R1480">
            <v>3.84</v>
          </cell>
          <cell r="S1480">
            <v>37990</v>
          </cell>
          <cell r="T1480">
            <v>0.90949999999999998</v>
          </cell>
          <cell r="U1480">
            <v>37990</v>
          </cell>
          <cell r="V1480">
            <v>2.68</v>
          </cell>
          <cell r="W1480">
            <v>37990</v>
          </cell>
          <cell r="X1480">
            <v>5.2779999999999996</v>
          </cell>
          <cell r="Y1480">
            <v>37990</v>
          </cell>
          <cell r="Z1480">
            <v>4.9577</v>
          </cell>
        </row>
        <row r="1481">
          <cell r="A1481">
            <v>37991</v>
          </cell>
          <cell r="B1481">
            <v>1.2683</v>
          </cell>
          <cell r="C1481">
            <v>37991</v>
          </cell>
          <cell r="D1481">
            <v>6.3517999999999999</v>
          </cell>
          <cell r="E1481">
            <v>37991</v>
          </cell>
          <cell r="F1481">
            <v>8.0562000000000005</v>
          </cell>
          <cell r="G1481">
            <v>37991</v>
          </cell>
          <cell r="H1481">
            <v>11.3908</v>
          </cell>
          <cell r="I1481">
            <v>37991</v>
          </cell>
          <cell r="J1481">
            <v>189.06120000000001</v>
          </cell>
          <cell r="K1481">
            <v>37991</v>
          </cell>
          <cell r="L1481">
            <v>5.9299999999999999E-2</v>
          </cell>
          <cell r="M1481">
            <v>37991</v>
          </cell>
          <cell r="N1481">
            <v>4.9204999999999997</v>
          </cell>
          <cell r="O1481">
            <v>37991</v>
          </cell>
          <cell r="P1481">
            <v>0.81210000000000004</v>
          </cell>
          <cell r="Q1481">
            <v>37991</v>
          </cell>
          <cell r="R1481">
            <v>3.7364000000000002</v>
          </cell>
          <cell r="S1481">
            <v>37991</v>
          </cell>
          <cell r="T1481">
            <v>0.87980000000000003</v>
          </cell>
          <cell r="U1481">
            <v>37991</v>
          </cell>
          <cell r="V1481">
            <v>2.73</v>
          </cell>
          <cell r="W1481">
            <v>37991</v>
          </cell>
          <cell r="X1481">
            <v>5.1144999999999996</v>
          </cell>
          <cell r="Y1481">
            <v>37991</v>
          </cell>
          <cell r="Z1481">
            <v>4.8403999999999998</v>
          </cell>
        </row>
        <row r="1482">
          <cell r="A1482">
            <v>37992</v>
          </cell>
          <cell r="B1482">
            <v>1.2769999999999999</v>
          </cell>
          <cell r="C1482">
            <v>37992</v>
          </cell>
          <cell r="D1482">
            <v>6.4550000000000001</v>
          </cell>
          <cell r="E1482">
            <v>37992</v>
          </cell>
          <cell r="F1482">
            <v>8.2482000000000006</v>
          </cell>
          <cell r="G1482">
            <v>37992</v>
          </cell>
          <cell r="H1482">
            <v>11.7293</v>
          </cell>
          <cell r="I1482">
            <v>37992</v>
          </cell>
          <cell r="J1482">
            <v>184.2518</v>
          </cell>
          <cell r="K1482">
            <v>37992</v>
          </cell>
          <cell r="L1482">
            <v>6.0699999999999997E-2</v>
          </cell>
          <cell r="M1482">
            <v>37992</v>
          </cell>
          <cell r="N1482">
            <v>5.0087000000000002</v>
          </cell>
          <cell r="O1482">
            <v>37992</v>
          </cell>
          <cell r="P1482">
            <v>0.82979999999999998</v>
          </cell>
          <cell r="Q1482">
            <v>37992</v>
          </cell>
          <cell r="R1482">
            <v>3.8069999999999999</v>
          </cell>
          <cell r="S1482">
            <v>37992</v>
          </cell>
          <cell r="T1482">
            <v>0.89690000000000003</v>
          </cell>
          <cell r="U1482">
            <v>37992</v>
          </cell>
          <cell r="V1482">
            <v>2.68</v>
          </cell>
          <cell r="W1482">
            <v>37992</v>
          </cell>
          <cell r="X1482">
            <v>5.2286999999999999</v>
          </cell>
          <cell r="Y1482">
            <v>37992</v>
          </cell>
          <cell r="Z1482">
            <v>4.9516</v>
          </cell>
        </row>
        <row r="1483">
          <cell r="A1483">
            <v>37993</v>
          </cell>
          <cell r="B1483">
            <v>1.2667999999999999</v>
          </cell>
          <cell r="C1483">
            <v>37993</v>
          </cell>
          <cell r="D1483">
            <v>6.5705</v>
          </cell>
          <cell r="E1483">
            <v>37993</v>
          </cell>
          <cell r="F1483">
            <v>8.3231999999999999</v>
          </cell>
          <cell r="G1483">
            <v>37993</v>
          </cell>
          <cell r="H1483">
            <v>11.9278</v>
          </cell>
          <cell r="I1483">
            <v>37993</v>
          </cell>
          <cell r="J1483">
            <v>180.81200000000001</v>
          </cell>
          <cell r="K1483">
            <v>37993</v>
          </cell>
          <cell r="L1483">
            <v>6.1800000000000001E-2</v>
          </cell>
          <cell r="M1483">
            <v>37993</v>
          </cell>
          <cell r="N1483">
            <v>5.0898000000000003</v>
          </cell>
          <cell r="O1483">
            <v>37993</v>
          </cell>
          <cell r="P1483">
            <v>0.84550000000000003</v>
          </cell>
          <cell r="Q1483">
            <v>37993</v>
          </cell>
          <cell r="R1483">
            <v>3.8736999999999999</v>
          </cell>
          <cell r="S1483">
            <v>37993</v>
          </cell>
          <cell r="T1483">
            <v>0.91259999999999997</v>
          </cell>
          <cell r="U1483">
            <v>37993</v>
          </cell>
          <cell r="V1483">
            <v>2.67</v>
          </cell>
          <cell r="W1483">
            <v>37993</v>
          </cell>
          <cell r="X1483">
            <v>5.2704000000000004</v>
          </cell>
          <cell r="Y1483">
            <v>37993</v>
          </cell>
          <cell r="Z1483">
            <v>5.0372000000000003</v>
          </cell>
        </row>
        <row r="1484">
          <cell r="A1484">
            <v>37994</v>
          </cell>
          <cell r="B1484">
            <v>1.2770999999999999</v>
          </cell>
          <cell r="C1484">
            <v>37994</v>
          </cell>
          <cell r="D1484">
            <v>6.5880000000000001</v>
          </cell>
          <cell r="E1484">
            <v>37994</v>
          </cell>
          <cell r="F1484">
            <v>8.4167000000000005</v>
          </cell>
          <cell r="G1484">
            <v>37994</v>
          </cell>
          <cell r="H1484">
            <v>12.111700000000001</v>
          </cell>
          <cell r="I1484">
            <v>37994</v>
          </cell>
          <cell r="J1484">
            <v>178.96090000000001</v>
          </cell>
          <cell r="K1484">
            <v>37994</v>
          </cell>
          <cell r="L1484">
            <v>6.2199999999999998E-2</v>
          </cell>
          <cell r="M1484">
            <v>37994</v>
          </cell>
          <cell r="N1484">
            <v>5.1628999999999996</v>
          </cell>
          <cell r="O1484">
            <v>37994</v>
          </cell>
          <cell r="P1484">
            <v>0.85040000000000004</v>
          </cell>
          <cell r="Q1484">
            <v>37994</v>
          </cell>
          <cell r="R1484">
            <v>3.8860000000000001</v>
          </cell>
          <cell r="S1484">
            <v>37994</v>
          </cell>
          <cell r="T1484">
            <v>0.92579999999999996</v>
          </cell>
          <cell r="U1484">
            <v>37994</v>
          </cell>
          <cell r="V1484">
            <v>2.65</v>
          </cell>
          <cell r="W1484">
            <v>37994</v>
          </cell>
          <cell r="X1484">
            <v>5.3884999999999996</v>
          </cell>
          <cell r="Y1484">
            <v>37994</v>
          </cell>
          <cell r="Z1484">
            <v>5.1174999999999997</v>
          </cell>
        </row>
        <row r="1485">
          <cell r="A1485">
            <v>37995</v>
          </cell>
          <cell r="B1485">
            <v>1.2847</v>
          </cell>
          <cell r="C1485">
            <v>37995</v>
          </cell>
          <cell r="D1485">
            <v>6.6887999999999996</v>
          </cell>
          <cell r="E1485">
            <v>37995</v>
          </cell>
          <cell r="F1485">
            <v>8.5947999999999993</v>
          </cell>
          <cell r="G1485">
            <v>37995</v>
          </cell>
          <cell r="H1485">
            <v>12.341699999999999</v>
          </cell>
          <cell r="I1485">
            <v>37995</v>
          </cell>
          <cell r="J1485">
            <v>176.6292</v>
          </cell>
          <cell r="K1485">
            <v>37995</v>
          </cell>
          <cell r="L1485">
            <v>6.2600000000000003E-2</v>
          </cell>
          <cell r="M1485">
            <v>37995</v>
          </cell>
          <cell r="N1485">
            <v>5.2519999999999998</v>
          </cell>
          <cell r="O1485">
            <v>37995</v>
          </cell>
          <cell r="P1485">
            <v>0.85919999999999996</v>
          </cell>
          <cell r="Q1485">
            <v>37995</v>
          </cell>
          <cell r="R1485">
            <v>3.9489999999999998</v>
          </cell>
          <cell r="S1485">
            <v>37995</v>
          </cell>
          <cell r="T1485">
            <v>0.94010000000000005</v>
          </cell>
          <cell r="U1485">
            <v>37995</v>
          </cell>
          <cell r="V1485">
            <v>2.66</v>
          </cell>
          <cell r="W1485">
            <v>37995</v>
          </cell>
          <cell r="X1485">
            <v>5.4671000000000003</v>
          </cell>
          <cell r="Y1485">
            <v>37995</v>
          </cell>
          <cell r="Z1485">
            <v>5.1825000000000001</v>
          </cell>
        </row>
        <row r="1486">
          <cell r="A1486">
            <v>37996</v>
          </cell>
          <cell r="B1486">
            <v>1.2847</v>
          </cell>
          <cell r="C1486">
            <v>37996</v>
          </cell>
          <cell r="D1486">
            <v>6.6887999999999996</v>
          </cell>
          <cell r="E1486">
            <v>37996</v>
          </cell>
          <cell r="F1486">
            <v>8.5947999999999993</v>
          </cell>
          <cell r="G1486">
            <v>37996</v>
          </cell>
          <cell r="H1486">
            <v>12.341699999999999</v>
          </cell>
          <cell r="I1486">
            <v>37996</v>
          </cell>
          <cell r="J1486">
            <v>176.6292</v>
          </cell>
          <cell r="K1486">
            <v>37996</v>
          </cell>
          <cell r="L1486">
            <v>6.2600000000000003E-2</v>
          </cell>
          <cell r="M1486">
            <v>37996</v>
          </cell>
          <cell r="N1486">
            <v>5.2519999999999998</v>
          </cell>
          <cell r="O1486">
            <v>37996</v>
          </cell>
          <cell r="P1486">
            <v>0.85919999999999996</v>
          </cell>
          <cell r="Q1486">
            <v>37996</v>
          </cell>
          <cell r="R1486">
            <v>3.9489999999999998</v>
          </cell>
          <cell r="S1486">
            <v>37996</v>
          </cell>
          <cell r="T1486">
            <v>0.94010000000000005</v>
          </cell>
          <cell r="U1486">
            <v>37996</v>
          </cell>
          <cell r="V1486">
            <v>2.66</v>
          </cell>
          <cell r="W1486">
            <v>37996</v>
          </cell>
          <cell r="X1486">
            <v>5.4671000000000003</v>
          </cell>
          <cell r="Y1486">
            <v>37996</v>
          </cell>
          <cell r="Z1486">
            <v>5.1825000000000001</v>
          </cell>
        </row>
        <row r="1487">
          <cell r="A1487">
            <v>37997</v>
          </cell>
          <cell r="B1487">
            <v>1.2847</v>
          </cell>
          <cell r="C1487">
            <v>37997</v>
          </cell>
          <cell r="D1487">
            <v>6.6887999999999996</v>
          </cell>
          <cell r="E1487">
            <v>37997</v>
          </cell>
          <cell r="F1487">
            <v>8.5947999999999993</v>
          </cell>
          <cell r="G1487">
            <v>37997</v>
          </cell>
          <cell r="H1487">
            <v>12.341699999999999</v>
          </cell>
          <cell r="I1487">
            <v>37997</v>
          </cell>
          <cell r="J1487">
            <v>176.6292</v>
          </cell>
          <cell r="K1487">
            <v>37997</v>
          </cell>
          <cell r="L1487">
            <v>6.2600000000000003E-2</v>
          </cell>
          <cell r="M1487">
            <v>37997</v>
          </cell>
          <cell r="N1487">
            <v>5.2519999999999998</v>
          </cell>
          <cell r="O1487">
            <v>37997</v>
          </cell>
          <cell r="P1487">
            <v>0.85919999999999996</v>
          </cell>
          <cell r="Q1487">
            <v>37997</v>
          </cell>
          <cell r="R1487">
            <v>3.9489999999999998</v>
          </cell>
          <cell r="S1487">
            <v>37997</v>
          </cell>
          <cell r="T1487">
            <v>0.94010000000000005</v>
          </cell>
          <cell r="U1487">
            <v>37997</v>
          </cell>
          <cell r="V1487">
            <v>2.66</v>
          </cell>
          <cell r="W1487">
            <v>37997</v>
          </cell>
          <cell r="X1487">
            <v>5.4671000000000003</v>
          </cell>
          <cell r="Y1487">
            <v>37997</v>
          </cell>
          <cell r="Z1487">
            <v>5.1825000000000001</v>
          </cell>
        </row>
        <row r="1488">
          <cell r="A1488">
            <v>37998</v>
          </cell>
          <cell r="B1488">
            <v>1.2789999999999999</v>
          </cell>
          <cell r="C1488">
            <v>37998</v>
          </cell>
          <cell r="D1488">
            <v>6.9516999999999998</v>
          </cell>
          <cell r="E1488">
            <v>37998</v>
          </cell>
          <cell r="F1488">
            <v>8.8954000000000004</v>
          </cell>
          <cell r="G1488">
            <v>37998</v>
          </cell>
          <cell r="H1488">
            <v>12.792400000000001</v>
          </cell>
          <cell r="I1488">
            <v>37998</v>
          </cell>
          <cell r="J1488">
            <v>169.714</v>
          </cell>
          <cell r="K1488">
            <v>37998</v>
          </cell>
          <cell r="L1488">
            <v>6.5000000000000002E-2</v>
          </cell>
          <cell r="M1488">
            <v>37998</v>
          </cell>
          <cell r="N1488">
            <v>5.4297000000000004</v>
          </cell>
          <cell r="O1488">
            <v>37998</v>
          </cell>
          <cell r="P1488">
            <v>0.89259999999999995</v>
          </cell>
          <cell r="Q1488">
            <v>37998</v>
          </cell>
          <cell r="R1488">
            <v>4.1166</v>
          </cell>
          <cell r="S1488">
            <v>37998</v>
          </cell>
          <cell r="T1488">
            <v>0.96740000000000004</v>
          </cell>
          <cell r="U1488">
            <v>37998</v>
          </cell>
          <cell r="V1488">
            <v>2.68</v>
          </cell>
          <cell r="W1488">
            <v>37998</v>
          </cell>
          <cell r="X1488">
            <v>5.6369999999999996</v>
          </cell>
          <cell r="Y1488">
            <v>37998</v>
          </cell>
          <cell r="Z1488">
            <v>5.3822000000000001</v>
          </cell>
        </row>
        <row r="1489">
          <cell r="A1489">
            <v>37999</v>
          </cell>
          <cell r="B1489">
            <v>1.2733000000000001</v>
          </cell>
          <cell r="C1489">
            <v>37999</v>
          </cell>
          <cell r="D1489">
            <v>6.8800999999999997</v>
          </cell>
          <cell r="E1489">
            <v>37999</v>
          </cell>
          <cell r="F1489">
            <v>8.7766000000000002</v>
          </cell>
          <cell r="G1489">
            <v>37999</v>
          </cell>
          <cell r="H1489">
            <v>12.7315</v>
          </cell>
          <cell r="I1489">
            <v>37999</v>
          </cell>
          <cell r="J1489">
            <v>171.19489999999999</v>
          </cell>
          <cell r="K1489">
            <v>37999</v>
          </cell>
          <cell r="L1489">
            <v>6.4799999999999996E-2</v>
          </cell>
          <cell r="M1489">
            <v>37999</v>
          </cell>
          <cell r="N1489">
            <v>5.4169999999999998</v>
          </cell>
          <cell r="O1489">
            <v>37999</v>
          </cell>
          <cell r="P1489">
            <v>0.88419999999999999</v>
          </cell>
          <cell r="Q1489">
            <v>37999</v>
          </cell>
          <cell r="R1489">
            <v>4.0640000000000001</v>
          </cell>
          <cell r="S1489">
            <v>37999</v>
          </cell>
          <cell r="T1489">
            <v>0.96179999999999999</v>
          </cell>
          <cell r="U1489">
            <v>37999</v>
          </cell>
          <cell r="V1489">
            <v>2.68</v>
          </cell>
          <cell r="W1489">
            <v>37999</v>
          </cell>
          <cell r="X1489">
            <v>5.6393000000000004</v>
          </cell>
          <cell r="Y1489">
            <v>37999</v>
          </cell>
          <cell r="Z1489">
            <v>5.3653000000000004</v>
          </cell>
        </row>
        <row r="1490">
          <cell r="A1490">
            <v>38000</v>
          </cell>
          <cell r="B1490">
            <v>1.2717000000000001</v>
          </cell>
          <cell r="C1490">
            <v>38000</v>
          </cell>
          <cell r="D1490">
            <v>7.0644999999999998</v>
          </cell>
          <cell r="E1490">
            <v>38000</v>
          </cell>
          <cell r="F1490">
            <v>8.9832999999999998</v>
          </cell>
          <cell r="G1490">
            <v>38000</v>
          </cell>
          <cell r="H1490">
            <v>13.074299999999999</v>
          </cell>
          <cell r="I1490">
            <v>38000</v>
          </cell>
          <cell r="J1490">
            <v>165.4057</v>
          </cell>
          <cell r="K1490">
            <v>38000</v>
          </cell>
          <cell r="L1490">
            <v>6.7199999999999996E-2</v>
          </cell>
          <cell r="M1490">
            <v>38000</v>
          </cell>
          <cell r="N1490">
            <v>5.5307000000000004</v>
          </cell>
          <cell r="O1490">
            <v>38000</v>
          </cell>
          <cell r="P1490">
            <v>0.91930000000000001</v>
          </cell>
          <cell r="Q1490">
            <v>38000</v>
          </cell>
          <cell r="R1490">
            <v>4.1677999999999997</v>
          </cell>
          <cell r="S1490">
            <v>38000</v>
          </cell>
          <cell r="T1490">
            <v>0.98409999999999997</v>
          </cell>
          <cell r="U1490">
            <v>38000</v>
          </cell>
          <cell r="V1490">
            <v>2.69</v>
          </cell>
          <cell r="W1490">
            <v>38000</v>
          </cell>
          <cell r="X1490">
            <v>5.7889999999999997</v>
          </cell>
          <cell r="Y1490">
            <v>38000</v>
          </cell>
          <cell r="Z1490">
            <v>5.5248999999999997</v>
          </cell>
        </row>
        <row r="1491">
          <cell r="A1491">
            <v>38001</v>
          </cell>
          <cell r="B1491">
            <v>1.2596000000000001</v>
          </cell>
          <cell r="C1491">
            <v>38001</v>
          </cell>
          <cell r="D1491">
            <v>7.3125999999999998</v>
          </cell>
          <cell r="E1491">
            <v>38001</v>
          </cell>
          <cell r="F1491">
            <v>9.2317</v>
          </cell>
          <cell r="G1491">
            <v>38001</v>
          </cell>
          <cell r="H1491">
            <v>13.287599999999999</v>
          </cell>
          <cell r="I1491">
            <v>38001</v>
          </cell>
          <cell r="J1491">
            <v>162.71539999999999</v>
          </cell>
          <cell r="K1491">
            <v>38001</v>
          </cell>
          <cell r="L1491">
            <v>6.8500000000000005E-2</v>
          </cell>
          <cell r="M1491">
            <v>38001</v>
          </cell>
          <cell r="N1491">
            <v>5.6319999999999997</v>
          </cell>
          <cell r="O1491">
            <v>38001</v>
          </cell>
          <cell r="P1491">
            <v>0.93810000000000004</v>
          </cell>
          <cell r="Q1491">
            <v>38001</v>
          </cell>
          <cell r="R1491">
            <v>4.3244999999999996</v>
          </cell>
          <cell r="S1491">
            <v>38001</v>
          </cell>
          <cell r="T1491">
            <v>0.99909999999999999</v>
          </cell>
          <cell r="U1491">
            <v>38001</v>
          </cell>
          <cell r="V1491">
            <v>2.69</v>
          </cell>
          <cell r="W1491">
            <v>38001</v>
          </cell>
          <cell r="X1491">
            <v>5.8529</v>
          </cell>
          <cell r="Y1491">
            <v>38001</v>
          </cell>
          <cell r="Z1491">
            <v>5.6166</v>
          </cell>
        </row>
        <row r="1492">
          <cell r="A1492">
            <v>38002</v>
          </cell>
          <cell r="B1492">
            <v>1.2376</v>
          </cell>
          <cell r="C1492">
            <v>38002</v>
          </cell>
          <cell r="D1492">
            <v>7.2857000000000003</v>
          </cell>
          <cell r="E1492">
            <v>38002</v>
          </cell>
          <cell r="F1492">
            <v>9.0153999999999996</v>
          </cell>
          <cell r="G1492">
            <v>38002</v>
          </cell>
          <cell r="H1492">
            <v>12.9884</v>
          </cell>
          <cell r="I1492">
            <v>38002</v>
          </cell>
          <cell r="J1492">
            <v>164.072</v>
          </cell>
          <cell r="K1492">
            <v>38002</v>
          </cell>
          <cell r="L1492">
            <v>6.7500000000000004E-2</v>
          </cell>
          <cell r="M1492">
            <v>38002</v>
          </cell>
          <cell r="N1492">
            <v>5.5597000000000003</v>
          </cell>
          <cell r="O1492">
            <v>38002</v>
          </cell>
          <cell r="P1492">
            <v>0.93049999999999999</v>
          </cell>
          <cell r="Q1492">
            <v>38002</v>
          </cell>
          <cell r="R1492">
            <v>4.2754000000000003</v>
          </cell>
          <cell r="S1492">
            <v>38002</v>
          </cell>
          <cell r="T1492">
            <v>0.97499999999999998</v>
          </cell>
          <cell r="U1492">
            <v>38002</v>
          </cell>
          <cell r="V1492">
            <v>2.68</v>
          </cell>
          <cell r="W1492">
            <v>38002</v>
          </cell>
          <cell r="X1492">
            <v>5.7050000000000001</v>
          </cell>
          <cell r="Y1492">
            <v>38002</v>
          </cell>
          <cell r="Z1492">
            <v>5.5176999999999996</v>
          </cell>
        </row>
        <row r="1493">
          <cell r="A1493">
            <v>38003</v>
          </cell>
          <cell r="B1493">
            <v>1.2376</v>
          </cell>
          <cell r="C1493">
            <v>38003</v>
          </cell>
          <cell r="D1493">
            <v>7.2857000000000003</v>
          </cell>
          <cell r="E1493">
            <v>38003</v>
          </cell>
          <cell r="F1493">
            <v>9.0153999999999996</v>
          </cell>
          <cell r="G1493">
            <v>38003</v>
          </cell>
          <cell r="H1493">
            <v>12.9884</v>
          </cell>
          <cell r="I1493">
            <v>38003</v>
          </cell>
          <cell r="J1493">
            <v>164.072</v>
          </cell>
          <cell r="K1493">
            <v>38003</v>
          </cell>
          <cell r="L1493">
            <v>6.7500000000000004E-2</v>
          </cell>
          <cell r="M1493">
            <v>38003</v>
          </cell>
          <cell r="N1493">
            <v>5.5597000000000003</v>
          </cell>
          <cell r="O1493">
            <v>38003</v>
          </cell>
          <cell r="P1493">
            <v>0.93049999999999999</v>
          </cell>
          <cell r="Q1493">
            <v>38003</v>
          </cell>
          <cell r="R1493">
            <v>4.2754000000000003</v>
          </cell>
          <cell r="S1493">
            <v>38003</v>
          </cell>
          <cell r="T1493">
            <v>0.97499999999999998</v>
          </cell>
          <cell r="U1493">
            <v>38003</v>
          </cell>
          <cell r="V1493">
            <v>2.68</v>
          </cell>
          <cell r="W1493">
            <v>38003</v>
          </cell>
          <cell r="X1493">
            <v>5.7050000000000001</v>
          </cell>
          <cell r="Y1493">
            <v>38003</v>
          </cell>
          <cell r="Z1493">
            <v>5.5176999999999996</v>
          </cell>
        </row>
        <row r="1494">
          <cell r="A1494">
            <v>38004</v>
          </cell>
          <cell r="B1494">
            <v>1.2376</v>
          </cell>
          <cell r="C1494">
            <v>38004</v>
          </cell>
          <cell r="D1494">
            <v>7.2857000000000003</v>
          </cell>
          <cell r="E1494">
            <v>38004</v>
          </cell>
          <cell r="F1494">
            <v>9.0153999999999996</v>
          </cell>
          <cell r="G1494">
            <v>38004</v>
          </cell>
          <cell r="H1494">
            <v>12.9884</v>
          </cell>
          <cell r="I1494">
            <v>38004</v>
          </cell>
          <cell r="J1494">
            <v>164.072</v>
          </cell>
          <cell r="K1494">
            <v>38004</v>
          </cell>
          <cell r="L1494">
            <v>6.7500000000000004E-2</v>
          </cell>
          <cell r="M1494">
            <v>38004</v>
          </cell>
          <cell r="N1494">
            <v>5.5597000000000003</v>
          </cell>
          <cell r="O1494">
            <v>38004</v>
          </cell>
          <cell r="P1494">
            <v>0.93049999999999999</v>
          </cell>
          <cell r="Q1494">
            <v>38004</v>
          </cell>
          <cell r="R1494">
            <v>4.2754000000000003</v>
          </cell>
          <cell r="S1494">
            <v>38004</v>
          </cell>
          <cell r="T1494">
            <v>0.97499999999999998</v>
          </cell>
          <cell r="U1494">
            <v>38004</v>
          </cell>
          <cell r="V1494">
            <v>2.68</v>
          </cell>
          <cell r="W1494">
            <v>38004</v>
          </cell>
          <cell r="X1494">
            <v>5.7050000000000001</v>
          </cell>
          <cell r="Y1494">
            <v>38004</v>
          </cell>
          <cell r="Z1494">
            <v>5.5176999999999996</v>
          </cell>
        </row>
        <row r="1495">
          <cell r="A1495">
            <v>38005</v>
          </cell>
          <cell r="B1495">
            <v>1.2369000000000001</v>
          </cell>
          <cell r="C1495">
            <v>38005</v>
          </cell>
          <cell r="D1495">
            <v>7.2815000000000003</v>
          </cell>
          <cell r="E1495">
            <v>38005</v>
          </cell>
          <cell r="F1495">
            <v>9.0111000000000008</v>
          </cell>
          <cell r="G1495">
            <v>38005</v>
          </cell>
          <cell r="H1495">
            <v>12.9551</v>
          </cell>
          <cell r="I1495">
            <v>38005</v>
          </cell>
          <cell r="J1495">
            <v>163.2192</v>
          </cell>
          <cell r="K1495">
            <v>38005</v>
          </cell>
          <cell r="L1495">
            <v>6.7699999999999996E-2</v>
          </cell>
          <cell r="M1495">
            <v>38005</v>
          </cell>
          <cell r="N1495">
            <v>5.5765000000000002</v>
          </cell>
          <cell r="O1495">
            <v>38005</v>
          </cell>
          <cell r="P1495">
            <v>0.93169999999999997</v>
          </cell>
          <cell r="Q1495">
            <v>38005</v>
          </cell>
          <cell r="R1495">
            <v>4.2611999999999997</v>
          </cell>
          <cell r="S1495">
            <v>38005</v>
          </cell>
          <cell r="T1495">
            <v>0.97899999999999998</v>
          </cell>
          <cell r="U1495">
            <v>38005</v>
          </cell>
          <cell r="V1495">
            <v>2.68</v>
          </cell>
          <cell r="W1495">
            <v>38005</v>
          </cell>
          <cell r="X1495">
            <v>5.7163000000000004</v>
          </cell>
          <cell r="Y1495">
            <v>38005</v>
          </cell>
          <cell r="Z1495">
            <v>5.4779999999999998</v>
          </cell>
        </row>
        <row r="1496">
          <cell r="A1496">
            <v>38006</v>
          </cell>
          <cell r="B1496">
            <v>1.2585</v>
          </cell>
          <cell r="C1496">
            <v>38006</v>
          </cell>
          <cell r="D1496">
            <v>7.0949999999999998</v>
          </cell>
          <cell r="E1496">
            <v>38006</v>
          </cell>
          <cell r="F1496">
            <v>8.9585000000000008</v>
          </cell>
          <cell r="G1496">
            <v>38006</v>
          </cell>
          <cell r="H1496">
            <v>12.882099999999999</v>
          </cell>
          <cell r="I1496">
            <v>38006</v>
          </cell>
          <cell r="J1496">
            <v>168.0051</v>
          </cell>
          <cell r="K1496">
            <v>38006</v>
          </cell>
          <cell r="L1496">
            <v>6.6199999999999995E-2</v>
          </cell>
          <cell r="M1496">
            <v>38006</v>
          </cell>
          <cell r="N1496">
            <v>5.4771999999999998</v>
          </cell>
          <cell r="O1496">
            <v>38006</v>
          </cell>
          <cell r="P1496">
            <v>0.91049999999999998</v>
          </cell>
          <cell r="Q1496">
            <v>38006</v>
          </cell>
          <cell r="R1496">
            <v>4.1581000000000001</v>
          </cell>
          <cell r="S1496">
            <v>38006</v>
          </cell>
          <cell r="T1496">
            <v>0.97289999999999999</v>
          </cell>
          <cell r="U1496">
            <v>38006</v>
          </cell>
          <cell r="V1496">
            <v>2.67</v>
          </cell>
          <cell r="W1496">
            <v>38006</v>
          </cell>
          <cell r="X1496">
            <v>5.6723999999999997</v>
          </cell>
          <cell r="Y1496">
            <v>38006</v>
          </cell>
          <cell r="Z1496">
            <v>5.4370000000000003</v>
          </cell>
        </row>
        <row r="1497">
          <cell r="A1497">
            <v>38007</v>
          </cell>
          <cell r="B1497">
            <v>1.2643</v>
          </cell>
          <cell r="C1497">
            <v>38007</v>
          </cell>
          <cell r="D1497">
            <v>7.1193999999999997</v>
          </cell>
          <cell r="E1497">
            <v>38007</v>
          </cell>
          <cell r="F1497">
            <v>8.9981000000000009</v>
          </cell>
          <cell r="G1497">
            <v>38007</v>
          </cell>
          <cell r="H1497">
            <v>13.047000000000001</v>
          </cell>
          <cell r="I1497">
            <v>38007</v>
          </cell>
          <cell r="J1497">
            <v>166.8</v>
          </cell>
          <cell r="K1497">
            <v>38007</v>
          </cell>
          <cell r="L1497">
            <v>6.6600000000000006E-2</v>
          </cell>
          <cell r="M1497">
            <v>38007</v>
          </cell>
          <cell r="N1497">
            <v>5.4737</v>
          </cell>
          <cell r="O1497">
            <v>38007</v>
          </cell>
          <cell r="P1497">
            <v>0.91710000000000003</v>
          </cell>
          <cell r="Q1497">
            <v>38007</v>
          </cell>
          <cell r="R1497">
            <v>4.1946000000000003</v>
          </cell>
          <cell r="S1497">
            <v>38007</v>
          </cell>
          <cell r="T1497">
            <v>0.98740000000000006</v>
          </cell>
          <cell r="U1497">
            <v>38007</v>
          </cell>
          <cell r="V1497">
            <v>2.67</v>
          </cell>
          <cell r="W1497">
            <v>38007</v>
          </cell>
          <cell r="X1497">
            <v>5.7438000000000002</v>
          </cell>
          <cell r="Y1497">
            <v>38007</v>
          </cell>
          <cell r="Z1497">
            <v>5.5091999999999999</v>
          </cell>
        </row>
        <row r="1498">
          <cell r="A1498">
            <v>38008</v>
          </cell>
          <cell r="B1498">
            <v>1.2706</v>
          </cell>
          <cell r="C1498">
            <v>38008</v>
          </cell>
          <cell r="D1498">
            <v>7.0842999999999998</v>
          </cell>
          <cell r="E1498">
            <v>38008</v>
          </cell>
          <cell r="F1498">
            <v>8.9989000000000008</v>
          </cell>
          <cell r="G1498">
            <v>38008</v>
          </cell>
          <cell r="H1498">
            <v>13.080500000000001</v>
          </cell>
          <cell r="I1498">
            <v>38008</v>
          </cell>
          <cell r="J1498">
            <v>167.34870000000001</v>
          </cell>
          <cell r="K1498">
            <v>38008</v>
          </cell>
          <cell r="L1498">
            <v>6.6799999999999998E-2</v>
          </cell>
          <cell r="M1498">
            <v>38008</v>
          </cell>
          <cell r="N1498">
            <v>5.4686000000000003</v>
          </cell>
          <cell r="O1498">
            <v>38008</v>
          </cell>
          <cell r="P1498">
            <v>0.91239999999999999</v>
          </cell>
          <cell r="Q1498">
            <v>38008</v>
          </cell>
          <cell r="R1498">
            <v>4.1904000000000003</v>
          </cell>
          <cell r="S1498">
            <v>38008</v>
          </cell>
          <cell r="T1498">
            <v>0.98899999999999999</v>
          </cell>
          <cell r="U1498">
            <v>38008</v>
          </cell>
          <cell r="V1498">
            <v>2.65</v>
          </cell>
          <cell r="W1498">
            <v>38008</v>
          </cell>
          <cell r="X1498">
            <v>5.7561999999999998</v>
          </cell>
          <cell r="Y1498">
            <v>38008</v>
          </cell>
          <cell r="Z1498">
            <v>5.5144000000000002</v>
          </cell>
        </row>
        <row r="1499">
          <cell r="A1499">
            <v>38009</v>
          </cell>
          <cell r="B1499">
            <v>1.2613000000000001</v>
          </cell>
          <cell r="C1499">
            <v>38009</v>
          </cell>
          <cell r="D1499">
            <v>7.1515000000000004</v>
          </cell>
          <cell r="E1499">
            <v>38009</v>
          </cell>
          <cell r="F1499">
            <v>9.0268999999999995</v>
          </cell>
          <cell r="G1499">
            <v>38009</v>
          </cell>
          <cell r="H1499">
            <v>13.222</v>
          </cell>
          <cell r="I1499">
            <v>38009</v>
          </cell>
          <cell r="J1499">
            <v>163.7595</v>
          </cell>
          <cell r="K1499">
            <v>38009</v>
          </cell>
          <cell r="L1499">
            <v>6.7599999999999993E-2</v>
          </cell>
          <cell r="M1499">
            <v>38009</v>
          </cell>
          <cell r="N1499">
            <v>5.5101000000000004</v>
          </cell>
          <cell r="O1499">
            <v>38009</v>
          </cell>
          <cell r="P1499">
            <v>0.93140000000000001</v>
          </cell>
          <cell r="Q1499">
            <v>38009</v>
          </cell>
          <cell r="R1499">
            <v>4.2175000000000002</v>
          </cell>
          <cell r="S1499">
            <v>38009</v>
          </cell>
          <cell r="T1499">
            <v>0.99299999999999999</v>
          </cell>
          <cell r="U1499">
            <v>38009</v>
          </cell>
          <cell r="V1499">
            <v>2.65</v>
          </cell>
          <cell r="W1499">
            <v>38009</v>
          </cell>
          <cell r="X1499">
            <v>5.8243</v>
          </cell>
          <cell r="Y1499">
            <v>38009</v>
          </cell>
          <cell r="Z1499">
            <v>5.5894000000000004</v>
          </cell>
        </row>
        <row r="1500">
          <cell r="A1500">
            <v>38010</v>
          </cell>
          <cell r="B1500">
            <v>1.2613000000000001</v>
          </cell>
          <cell r="C1500">
            <v>38010</v>
          </cell>
          <cell r="D1500">
            <v>7.1515000000000004</v>
          </cell>
          <cell r="E1500">
            <v>38010</v>
          </cell>
          <cell r="F1500">
            <v>9.0268999999999995</v>
          </cell>
          <cell r="G1500">
            <v>38010</v>
          </cell>
          <cell r="H1500">
            <v>13.222</v>
          </cell>
          <cell r="I1500">
            <v>38010</v>
          </cell>
          <cell r="J1500">
            <v>163.7595</v>
          </cell>
          <cell r="K1500">
            <v>38010</v>
          </cell>
          <cell r="L1500">
            <v>6.7599999999999993E-2</v>
          </cell>
          <cell r="M1500">
            <v>38010</v>
          </cell>
          <cell r="N1500">
            <v>5.5101000000000004</v>
          </cell>
          <cell r="O1500">
            <v>38010</v>
          </cell>
          <cell r="P1500">
            <v>0.93140000000000001</v>
          </cell>
          <cell r="Q1500">
            <v>38010</v>
          </cell>
          <cell r="R1500">
            <v>4.2175000000000002</v>
          </cell>
          <cell r="S1500">
            <v>38010</v>
          </cell>
          <cell r="T1500">
            <v>0.99299999999999999</v>
          </cell>
          <cell r="U1500">
            <v>38010</v>
          </cell>
          <cell r="V1500">
            <v>2.65</v>
          </cell>
          <cell r="W1500">
            <v>38010</v>
          </cell>
          <cell r="X1500">
            <v>5.8243</v>
          </cell>
          <cell r="Y1500">
            <v>38010</v>
          </cell>
          <cell r="Z1500">
            <v>5.5894000000000004</v>
          </cell>
        </row>
        <row r="1501">
          <cell r="A1501">
            <v>38011</v>
          </cell>
          <cell r="B1501">
            <v>1.2613000000000001</v>
          </cell>
          <cell r="C1501">
            <v>38011</v>
          </cell>
          <cell r="D1501">
            <v>7.1515000000000004</v>
          </cell>
          <cell r="E1501">
            <v>38011</v>
          </cell>
          <cell r="F1501">
            <v>9.0268999999999995</v>
          </cell>
          <cell r="G1501">
            <v>38011</v>
          </cell>
          <cell r="H1501">
            <v>13.222</v>
          </cell>
          <cell r="I1501">
            <v>38011</v>
          </cell>
          <cell r="J1501">
            <v>163.7595</v>
          </cell>
          <cell r="K1501">
            <v>38011</v>
          </cell>
          <cell r="L1501">
            <v>6.7599999999999993E-2</v>
          </cell>
          <cell r="M1501">
            <v>38011</v>
          </cell>
          <cell r="N1501">
            <v>5.5101000000000004</v>
          </cell>
          <cell r="O1501">
            <v>38011</v>
          </cell>
          <cell r="P1501">
            <v>0.93140000000000001</v>
          </cell>
          <cell r="Q1501">
            <v>38011</v>
          </cell>
          <cell r="R1501">
            <v>4.2175000000000002</v>
          </cell>
          <cell r="S1501">
            <v>38011</v>
          </cell>
          <cell r="T1501">
            <v>0.99299999999999999</v>
          </cell>
          <cell r="U1501">
            <v>38011</v>
          </cell>
          <cell r="V1501">
            <v>2.65</v>
          </cell>
          <cell r="W1501">
            <v>38011</v>
          </cell>
          <cell r="X1501">
            <v>5.8243</v>
          </cell>
          <cell r="Y1501">
            <v>38011</v>
          </cell>
          <cell r="Z1501">
            <v>5.5894000000000004</v>
          </cell>
        </row>
        <row r="1502">
          <cell r="A1502">
            <v>38012</v>
          </cell>
          <cell r="B1502">
            <v>1.2534000000000001</v>
          </cell>
          <cell r="C1502">
            <v>38012</v>
          </cell>
          <cell r="D1502">
            <v>7.1539999999999999</v>
          </cell>
          <cell r="E1502">
            <v>38012</v>
          </cell>
          <cell r="F1502">
            <v>8.9677000000000007</v>
          </cell>
          <cell r="G1502">
            <v>38012</v>
          </cell>
          <cell r="H1502">
            <v>12.8309</v>
          </cell>
          <cell r="I1502">
            <v>38012</v>
          </cell>
          <cell r="J1502">
            <v>166.87520000000001</v>
          </cell>
          <cell r="K1502">
            <v>38012</v>
          </cell>
          <cell r="L1502">
            <v>6.6500000000000004E-2</v>
          </cell>
          <cell r="M1502">
            <v>38012</v>
          </cell>
          <cell r="N1502">
            <v>5.3879999999999999</v>
          </cell>
          <cell r="O1502">
            <v>38012</v>
          </cell>
          <cell r="P1502">
            <v>0.91069999999999995</v>
          </cell>
          <cell r="Q1502">
            <v>38012</v>
          </cell>
          <cell r="R1502">
            <v>4.2298</v>
          </cell>
          <cell r="S1502">
            <v>38012</v>
          </cell>
          <cell r="T1502">
            <v>0.96189999999999998</v>
          </cell>
          <cell r="U1502">
            <v>38012</v>
          </cell>
          <cell r="V1502">
            <v>2.65</v>
          </cell>
          <cell r="W1502">
            <v>38012</v>
          </cell>
          <cell r="X1502">
            <v>5.6298000000000004</v>
          </cell>
          <cell r="Y1502">
            <v>38012</v>
          </cell>
          <cell r="Z1502">
            <v>5.4333999999999998</v>
          </cell>
        </row>
        <row r="1503">
          <cell r="A1503">
            <v>38013</v>
          </cell>
          <cell r="B1503">
            <v>1.2624</v>
          </cell>
          <cell r="C1503">
            <v>38013</v>
          </cell>
          <cell r="D1503">
            <v>7.0823</v>
          </cell>
          <cell r="E1503">
            <v>38013</v>
          </cell>
          <cell r="F1503">
            <v>8.9484999999999992</v>
          </cell>
          <cell r="G1503">
            <v>38013</v>
          </cell>
          <cell r="H1503">
            <v>12.9057</v>
          </cell>
          <cell r="I1503">
            <v>38013</v>
          </cell>
          <cell r="J1503">
            <v>167.20959999999999</v>
          </cell>
          <cell r="K1503">
            <v>38013</v>
          </cell>
          <cell r="L1503">
            <v>6.6799999999999998E-2</v>
          </cell>
          <cell r="M1503">
            <v>38013</v>
          </cell>
          <cell r="N1503">
            <v>5.4074999999999998</v>
          </cell>
          <cell r="O1503">
            <v>38013</v>
          </cell>
          <cell r="P1503">
            <v>0.9093</v>
          </cell>
          <cell r="Q1503">
            <v>38013</v>
          </cell>
          <cell r="R1503">
            <v>4.1898</v>
          </cell>
          <cell r="S1503">
            <v>38013</v>
          </cell>
          <cell r="T1503">
            <v>0.97529999999999994</v>
          </cell>
          <cell r="U1503">
            <v>38013</v>
          </cell>
          <cell r="V1503">
            <v>2.63</v>
          </cell>
          <cell r="W1503">
            <v>38013</v>
          </cell>
          <cell r="X1503">
            <v>5.6948999999999996</v>
          </cell>
          <cell r="Y1503">
            <v>38013</v>
          </cell>
          <cell r="Z1503">
            <v>5.5042999999999997</v>
          </cell>
        </row>
        <row r="1504">
          <cell r="A1504">
            <v>38014</v>
          </cell>
          <cell r="B1504">
            <v>1.2636000000000001</v>
          </cell>
          <cell r="C1504">
            <v>38014</v>
          </cell>
          <cell r="D1504">
            <v>6.8914999999999997</v>
          </cell>
          <cell r="E1504">
            <v>38014</v>
          </cell>
          <cell r="F1504">
            <v>8.7132000000000005</v>
          </cell>
          <cell r="G1504">
            <v>38014</v>
          </cell>
          <cell r="H1504">
            <v>12.6951</v>
          </cell>
          <cell r="I1504">
            <v>38014</v>
          </cell>
          <cell r="J1504">
            <v>167.41929999999999</v>
          </cell>
          <cell r="K1504">
            <v>38014</v>
          </cell>
          <cell r="L1504">
            <v>6.5600000000000006E-2</v>
          </cell>
          <cell r="M1504">
            <v>38014</v>
          </cell>
          <cell r="N1504">
            <v>5.2728000000000002</v>
          </cell>
          <cell r="O1504">
            <v>38014</v>
          </cell>
          <cell r="P1504">
            <v>0.90090000000000003</v>
          </cell>
          <cell r="Q1504">
            <v>38014</v>
          </cell>
          <cell r="R1504">
            <v>4.0743999999999998</v>
          </cell>
          <cell r="S1504">
            <v>38014</v>
          </cell>
          <cell r="T1504">
            <v>0.95250000000000001</v>
          </cell>
          <cell r="U1504">
            <v>38014</v>
          </cell>
          <cell r="V1504">
            <v>2.63</v>
          </cell>
          <cell r="W1504">
            <v>38014</v>
          </cell>
          <cell r="X1504">
            <v>5.5586000000000002</v>
          </cell>
          <cell r="Y1504">
            <v>38014</v>
          </cell>
          <cell r="Z1504">
            <v>5.3712999999999997</v>
          </cell>
        </row>
        <row r="1505">
          <cell r="A1505">
            <v>38015</v>
          </cell>
          <cell r="B1505">
            <v>1.2384999999999999</v>
          </cell>
          <cell r="C1505">
            <v>38015</v>
          </cell>
          <cell r="D1505">
            <v>7.0734000000000004</v>
          </cell>
          <cell r="E1505">
            <v>38015</v>
          </cell>
          <cell r="F1505">
            <v>8.7393999999999998</v>
          </cell>
          <cell r="G1505">
            <v>38015</v>
          </cell>
          <cell r="H1505">
            <v>12.8026</v>
          </cell>
          <cell r="I1505">
            <v>38015</v>
          </cell>
          <cell r="J1505">
            <v>166.39940000000001</v>
          </cell>
          <cell r="K1505">
            <v>38015</v>
          </cell>
          <cell r="L1505">
            <v>6.6500000000000004E-2</v>
          </cell>
          <cell r="M1505">
            <v>38015</v>
          </cell>
          <cell r="N1505">
            <v>5.2979000000000003</v>
          </cell>
          <cell r="O1505">
            <v>38015</v>
          </cell>
          <cell r="P1505">
            <v>0.90639999999999998</v>
          </cell>
          <cell r="Q1505">
            <v>38015</v>
          </cell>
          <cell r="R1505">
            <v>4.1412000000000004</v>
          </cell>
          <cell r="S1505">
            <v>38015</v>
          </cell>
          <cell r="T1505">
            <v>0.95250000000000001</v>
          </cell>
          <cell r="U1505">
            <v>38015</v>
          </cell>
          <cell r="V1505">
            <v>2.63</v>
          </cell>
          <cell r="W1505">
            <v>38015</v>
          </cell>
          <cell r="X1505">
            <v>5.5945</v>
          </cell>
          <cell r="Y1505">
            <v>38015</v>
          </cell>
          <cell r="Z1505">
            <v>5.3644999999999996</v>
          </cell>
        </row>
        <row r="1506">
          <cell r="A1506">
            <v>38016</v>
          </cell>
          <cell r="B1506">
            <v>1.2462</v>
          </cell>
          <cell r="C1506">
            <v>38016</v>
          </cell>
          <cell r="D1506">
            <v>7.0576999999999996</v>
          </cell>
          <cell r="E1506">
            <v>38016</v>
          </cell>
          <cell r="F1506">
            <v>8.8059999999999992</v>
          </cell>
          <cell r="G1506">
            <v>38016</v>
          </cell>
          <cell r="H1506">
            <v>12.8963</v>
          </cell>
          <cell r="I1506">
            <v>38016</v>
          </cell>
          <cell r="J1506">
            <v>165.99850000000001</v>
          </cell>
          <cell r="K1506">
            <v>38016</v>
          </cell>
          <cell r="L1506">
            <v>6.6900000000000001E-2</v>
          </cell>
          <cell r="M1506">
            <v>38016</v>
          </cell>
          <cell r="N1506">
            <v>5.3360000000000003</v>
          </cell>
          <cell r="O1506">
            <v>38016</v>
          </cell>
          <cell r="P1506">
            <v>0.90690000000000004</v>
          </cell>
          <cell r="Q1506">
            <v>38016</v>
          </cell>
          <cell r="R1506">
            <v>4.1669999999999998</v>
          </cell>
          <cell r="S1506">
            <v>38016</v>
          </cell>
          <cell r="T1506">
            <v>0.95789999999999997</v>
          </cell>
          <cell r="U1506">
            <v>38016</v>
          </cell>
          <cell r="V1506">
            <v>2.63</v>
          </cell>
          <cell r="W1506">
            <v>38016</v>
          </cell>
          <cell r="X1506">
            <v>5.6277999999999997</v>
          </cell>
          <cell r="Y1506">
            <v>38016</v>
          </cell>
          <cell r="Z1506">
            <v>5.4035000000000002</v>
          </cell>
        </row>
        <row r="1507">
          <cell r="A1507">
            <v>38017</v>
          </cell>
          <cell r="B1507">
            <v>1.2462</v>
          </cell>
          <cell r="C1507">
            <v>38017</v>
          </cell>
          <cell r="D1507">
            <v>7.0576999999999996</v>
          </cell>
          <cell r="E1507">
            <v>38017</v>
          </cell>
          <cell r="F1507">
            <v>8.8059999999999992</v>
          </cell>
          <cell r="G1507">
            <v>38017</v>
          </cell>
          <cell r="H1507">
            <v>12.8963</v>
          </cell>
          <cell r="I1507">
            <v>38017</v>
          </cell>
          <cell r="J1507">
            <v>165.99850000000001</v>
          </cell>
          <cell r="K1507">
            <v>38017</v>
          </cell>
          <cell r="L1507">
            <v>6.6900000000000001E-2</v>
          </cell>
          <cell r="M1507">
            <v>38017</v>
          </cell>
          <cell r="N1507">
            <v>5.3360000000000003</v>
          </cell>
          <cell r="O1507">
            <v>38017</v>
          </cell>
          <cell r="P1507">
            <v>0.90690000000000004</v>
          </cell>
          <cell r="Q1507">
            <v>38017</v>
          </cell>
          <cell r="R1507">
            <v>4.1669999999999998</v>
          </cell>
          <cell r="S1507">
            <v>38017</v>
          </cell>
          <cell r="T1507">
            <v>0.95789999999999997</v>
          </cell>
          <cell r="U1507">
            <v>38017</v>
          </cell>
          <cell r="V1507">
            <v>2.63</v>
          </cell>
          <cell r="W1507">
            <v>38017</v>
          </cell>
          <cell r="X1507">
            <v>5.6277999999999997</v>
          </cell>
          <cell r="Y1507">
            <v>38017</v>
          </cell>
          <cell r="Z1507">
            <v>5.4035000000000002</v>
          </cell>
        </row>
        <row r="1508">
          <cell r="A1508">
            <v>38018</v>
          </cell>
          <cell r="B1508">
            <v>1.2462</v>
          </cell>
          <cell r="C1508">
            <v>38018</v>
          </cell>
          <cell r="D1508">
            <v>7.0576999999999996</v>
          </cell>
          <cell r="E1508">
            <v>38018</v>
          </cell>
          <cell r="F1508">
            <v>8.8059999999999992</v>
          </cell>
          <cell r="G1508">
            <v>38018</v>
          </cell>
          <cell r="H1508">
            <v>12.8963</v>
          </cell>
          <cell r="I1508">
            <v>38018</v>
          </cell>
          <cell r="J1508">
            <v>165.99850000000001</v>
          </cell>
          <cell r="K1508">
            <v>38018</v>
          </cell>
          <cell r="L1508">
            <v>6.6900000000000001E-2</v>
          </cell>
          <cell r="M1508">
            <v>38018</v>
          </cell>
          <cell r="N1508">
            <v>5.3360000000000003</v>
          </cell>
          <cell r="O1508">
            <v>38018</v>
          </cell>
          <cell r="P1508">
            <v>0.90690000000000004</v>
          </cell>
          <cell r="Q1508">
            <v>38018</v>
          </cell>
          <cell r="R1508">
            <v>4.1669999999999998</v>
          </cell>
          <cell r="S1508">
            <v>38018</v>
          </cell>
          <cell r="T1508">
            <v>0.95789999999999997</v>
          </cell>
          <cell r="U1508">
            <v>38018</v>
          </cell>
          <cell r="V1508">
            <v>2.63</v>
          </cell>
          <cell r="W1508">
            <v>38018</v>
          </cell>
          <cell r="X1508">
            <v>5.6277999999999997</v>
          </cell>
          <cell r="Y1508">
            <v>38018</v>
          </cell>
          <cell r="Z1508">
            <v>5.4035000000000002</v>
          </cell>
        </row>
        <row r="1509">
          <cell r="A1509">
            <v>38019</v>
          </cell>
          <cell r="B1509">
            <v>1.2401</v>
          </cell>
          <cell r="C1509">
            <v>38019</v>
          </cell>
          <cell r="D1509">
            <v>7.0528000000000004</v>
          </cell>
          <cell r="E1509">
            <v>38019</v>
          </cell>
          <cell r="F1509">
            <v>8.7502999999999993</v>
          </cell>
          <cell r="G1509">
            <v>38019</v>
          </cell>
          <cell r="H1509">
            <v>12.729900000000001</v>
          </cell>
          <cell r="I1509">
            <v>38019</v>
          </cell>
          <cell r="J1509">
            <v>167.62710000000001</v>
          </cell>
          <cell r="K1509">
            <v>38019</v>
          </cell>
          <cell r="L1509">
            <v>6.6199999999999995E-2</v>
          </cell>
          <cell r="M1509">
            <v>38019</v>
          </cell>
          <cell r="N1509">
            <v>5.2253999999999996</v>
          </cell>
          <cell r="O1509">
            <v>38019</v>
          </cell>
          <cell r="P1509">
            <v>0.8982</v>
          </cell>
          <cell r="Q1509">
            <v>38019</v>
          </cell>
          <cell r="R1509">
            <v>4.1664000000000003</v>
          </cell>
          <cell r="S1509">
            <v>38019</v>
          </cell>
          <cell r="T1509">
            <v>0.94569999999999999</v>
          </cell>
          <cell r="U1509">
            <v>38019</v>
          </cell>
          <cell r="V1509">
            <v>2.63</v>
          </cell>
          <cell r="W1509">
            <v>38019</v>
          </cell>
          <cell r="X1509">
            <v>5.5437000000000003</v>
          </cell>
          <cell r="Y1509">
            <v>38019</v>
          </cell>
          <cell r="Z1509">
            <v>5.3055000000000003</v>
          </cell>
        </row>
        <row r="1510">
          <cell r="A1510">
            <v>38020</v>
          </cell>
          <cell r="B1510">
            <v>1.2552000000000001</v>
          </cell>
          <cell r="C1510">
            <v>38020</v>
          </cell>
          <cell r="D1510">
            <v>6.9328000000000003</v>
          </cell>
          <cell r="E1510">
            <v>38020</v>
          </cell>
          <cell r="F1510">
            <v>8.6943999999999999</v>
          </cell>
          <cell r="G1510">
            <v>38020</v>
          </cell>
          <cell r="H1510">
            <v>12.736700000000001</v>
          </cell>
          <cell r="I1510">
            <v>38020</v>
          </cell>
          <cell r="J1510">
            <v>168.33930000000001</v>
          </cell>
          <cell r="K1510">
            <v>38020</v>
          </cell>
          <cell r="L1510">
            <v>6.5799999999999997E-2</v>
          </cell>
          <cell r="M1510">
            <v>38020</v>
          </cell>
          <cell r="N1510">
            <v>5.1878000000000002</v>
          </cell>
          <cell r="O1510">
            <v>38020</v>
          </cell>
          <cell r="P1510">
            <v>0.89249999999999996</v>
          </cell>
          <cell r="Q1510">
            <v>38020</v>
          </cell>
          <cell r="R1510">
            <v>4.0896999999999997</v>
          </cell>
          <cell r="S1510">
            <v>38020</v>
          </cell>
          <cell r="T1510">
            <v>0.94720000000000004</v>
          </cell>
          <cell r="U1510">
            <v>38020</v>
          </cell>
          <cell r="V1510">
            <v>2.65</v>
          </cell>
          <cell r="W1510">
            <v>38020</v>
          </cell>
          <cell r="X1510">
            <v>5.5589000000000004</v>
          </cell>
          <cell r="Y1510">
            <v>38020</v>
          </cell>
          <cell r="Z1510">
            <v>5.2904</v>
          </cell>
        </row>
        <row r="1511">
          <cell r="A1511">
            <v>38021</v>
          </cell>
          <cell r="B1511">
            <v>1.2543</v>
          </cell>
          <cell r="C1511">
            <v>38021</v>
          </cell>
          <cell r="D1511">
            <v>6.8762999999999996</v>
          </cell>
          <cell r="E1511">
            <v>38021</v>
          </cell>
          <cell r="F1511">
            <v>8.6266999999999996</v>
          </cell>
          <cell r="G1511">
            <v>38021</v>
          </cell>
          <cell r="H1511">
            <v>12.5365</v>
          </cell>
          <cell r="I1511">
            <v>38021</v>
          </cell>
          <cell r="J1511">
            <v>170.70429999999999</v>
          </cell>
          <cell r="K1511">
            <v>38021</v>
          </cell>
          <cell r="L1511">
            <v>6.4699999999999994E-2</v>
          </cell>
          <cell r="M1511">
            <v>38021</v>
          </cell>
          <cell r="N1511">
            <v>5.1288999999999998</v>
          </cell>
          <cell r="O1511">
            <v>38021</v>
          </cell>
          <cell r="P1511">
            <v>0.87680000000000002</v>
          </cell>
          <cell r="Q1511">
            <v>38021</v>
          </cell>
          <cell r="R1511">
            <v>4.0570000000000004</v>
          </cell>
          <cell r="S1511">
            <v>38021</v>
          </cell>
          <cell r="T1511">
            <v>0.9304</v>
          </cell>
          <cell r="U1511">
            <v>38021</v>
          </cell>
          <cell r="V1511">
            <v>2.65</v>
          </cell>
          <cell r="W1511">
            <v>38021</v>
          </cell>
          <cell r="X1511">
            <v>5.4534000000000002</v>
          </cell>
          <cell r="Y1511">
            <v>38021</v>
          </cell>
          <cell r="Z1511">
            <v>5.2154999999999996</v>
          </cell>
        </row>
        <row r="1512">
          <cell r="A1512">
            <v>38022</v>
          </cell>
          <cell r="B1512">
            <v>1.2586999999999999</v>
          </cell>
          <cell r="C1512">
            <v>38022</v>
          </cell>
          <cell r="D1512">
            <v>6.9771000000000001</v>
          </cell>
          <cell r="E1512">
            <v>38022</v>
          </cell>
          <cell r="F1512">
            <v>8.7934000000000001</v>
          </cell>
          <cell r="G1512">
            <v>38022</v>
          </cell>
          <cell r="H1512">
            <v>12.8081</v>
          </cell>
          <cell r="I1512">
            <v>38022</v>
          </cell>
          <cell r="J1512">
            <v>167.05099999999999</v>
          </cell>
          <cell r="K1512">
            <v>38022</v>
          </cell>
          <cell r="L1512">
            <v>6.6000000000000003E-2</v>
          </cell>
          <cell r="M1512">
            <v>38022</v>
          </cell>
          <cell r="N1512">
            <v>5.2211999999999996</v>
          </cell>
          <cell r="O1512">
            <v>38022</v>
          </cell>
          <cell r="P1512">
            <v>0.89810000000000001</v>
          </cell>
          <cell r="Q1512">
            <v>38022</v>
          </cell>
          <cell r="R1512">
            <v>4.1250999999999998</v>
          </cell>
          <cell r="S1512">
            <v>38022</v>
          </cell>
          <cell r="T1512">
            <v>0.95340000000000003</v>
          </cell>
          <cell r="U1512">
            <v>38022</v>
          </cell>
          <cell r="V1512">
            <v>2.65</v>
          </cell>
          <cell r="W1512">
            <v>38022</v>
          </cell>
          <cell r="X1512">
            <v>5.5877999999999997</v>
          </cell>
          <cell r="Y1512">
            <v>38022</v>
          </cell>
          <cell r="Z1512">
            <v>5.3163999999999998</v>
          </cell>
        </row>
        <row r="1513">
          <cell r="A1513">
            <v>38023</v>
          </cell>
          <cell r="B1513">
            <v>1.2713000000000001</v>
          </cell>
          <cell r="C1513">
            <v>38023</v>
          </cell>
          <cell r="D1513">
            <v>6.9739000000000004</v>
          </cell>
          <cell r="E1513">
            <v>38023</v>
          </cell>
          <cell r="F1513">
            <v>8.8642000000000003</v>
          </cell>
          <cell r="G1513">
            <v>38023</v>
          </cell>
          <cell r="H1513">
            <v>12.882</v>
          </cell>
          <cell r="I1513">
            <v>38023</v>
          </cell>
          <cell r="J1513">
            <v>167.5395</v>
          </cell>
          <cell r="K1513">
            <v>38023</v>
          </cell>
          <cell r="L1513">
            <v>6.59E-2</v>
          </cell>
          <cell r="M1513">
            <v>38023</v>
          </cell>
          <cell r="N1513">
            <v>5.2624000000000004</v>
          </cell>
          <cell r="O1513">
            <v>38023</v>
          </cell>
          <cell r="P1513">
            <v>0.89649999999999996</v>
          </cell>
          <cell r="Q1513">
            <v>38023</v>
          </cell>
          <cell r="R1513">
            <v>4.1454000000000004</v>
          </cell>
          <cell r="S1513">
            <v>38023</v>
          </cell>
          <cell r="T1513">
            <v>0.9708</v>
          </cell>
          <cell r="U1513">
            <v>38023</v>
          </cell>
          <cell r="V1513">
            <v>2.65</v>
          </cell>
          <cell r="W1513">
            <v>38023</v>
          </cell>
          <cell r="X1513">
            <v>5.6474000000000002</v>
          </cell>
          <cell r="Y1513">
            <v>38023</v>
          </cell>
          <cell r="Z1513">
            <v>5.3704000000000001</v>
          </cell>
        </row>
        <row r="1514">
          <cell r="A1514">
            <v>38024</v>
          </cell>
          <cell r="B1514">
            <v>1.2713000000000001</v>
          </cell>
          <cell r="C1514">
            <v>38024</v>
          </cell>
          <cell r="D1514">
            <v>6.9739000000000004</v>
          </cell>
          <cell r="E1514">
            <v>38024</v>
          </cell>
          <cell r="F1514">
            <v>8.8642000000000003</v>
          </cell>
          <cell r="G1514">
            <v>38024</v>
          </cell>
          <cell r="H1514">
            <v>12.882</v>
          </cell>
          <cell r="I1514">
            <v>38024</v>
          </cell>
          <cell r="J1514">
            <v>167.5395</v>
          </cell>
          <cell r="K1514">
            <v>38024</v>
          </cell>
          <cell r="L1514">
            <v>6.59E-2</v>
          </cell>
          <cell r="M1514">
            <v>38024</v>
          </cell>
          <cell r="N1514">
            <v>5.2624000000000004</v>
          </cell>
          <cell r="O1514">
            <v>38024</v>
          </cell>
          <cell r="P1514">
            <v>0.89649999999999996</v>
          </cell>
          <cell r="Q1514">
            <v>38024</v>
          </cell>
          <cell r="R1514">
            <v>4.1454000000000004</v>
          </cell>
          <cell r="S1514">
            <v>38024</v>
          </cell>
          <cell r="T1514">
            <v>0.9708</v>
          </cell>
          <cell r="U1514">
            <v>38024</v>
          </cell>
          <cell r="V1514">
            <v>2.65</v>
          </cell>
          <cell r="W1514">
            <v>38024</v>
          </cell>
          <cell r="X1514">
            <v>5.6474000000000002</v>
          </cell>
          <cell r="Y1514">
            <v>38024</v>
          </cell>
          <cell r="Z1514">
            <v>5.3704000000000001</v>
          </cell>
        </row>
        <row r="1515">
          <cell r="A1515">
            <v>38025</v>
          </cell>
          <cell r="B1515">
            <v>1.2713000000000001</v>
          </cell>
          <cell r="C1515">
            <v>38025</v>
          </cell>
          <cell r="D1515">
            <v>6.9739000000000004</v>
          </cell>
          <cell r="E1515">
            <v>38025</v>
          </cell>
          <cell r="F1515">
            <v>8.8642000000000003</v>
          </cell>
          <cell r="G1515">
            <v>38025</v>
          </cell>
          <cell r="H1515">
            <v>12.882</v>
          </cell>
          <cell r="I1515">
            <v>38025</v>
          </cell>
          <cell r="J1515">
            <v>167.5395</v>
          </cell>
          <cell r="K1515">
            <v>38025</v>
          </cell>
          <cell r="L1515">
            <v>6.59E-2</v>
          </cell>
          <cell r="M1515">
            <v>38025</v>
          </cell>
          <cell r="N1515">
            <v>5.2624000000000004</v>
          </cell>
          <cell r="O1515">
            <v>38025</v>
          </cell>
          <cell r="P1515">
            <v>0.89649999999999996</v>
          </cell>
          <cell r="Q1515">
            <v>38025</v>
          </cell>
          <cell r="R1515">
            <v>4.1454000000000004</v>
          </cell>
          <cell r="S1515">
            <v>38025</v>
          </cell>
          <cell r="T1515">
            <v>0.9708</v>
          </cell>
          <cell r="U1515">
            <v>38025</v>
          </cell>
          <cell r="V1515">
            <v>2.65</v>
          </cell>
          <cell r="W1515">
            <v>38025</v>
          </cell>
          <cell r="X1515">
            <v>5.6474000000000002</v>
          </cell>
          <cell r="Y1515">
            <v>38025</v>
          </cell>
          <cell r="Z1515">
            <v>5.3704000000000001</v>
          </cell>
        </row>
        <row r="1516">
          <cell r="A1516">
            <v>38026</v>
          </cell>
          <cell r="B1516">
            <v>1.2681</v>
          </cell>
          <cell r="C1516">
            <v>38026</v>
          </cell>
          <cell r="D1516">
            <v>6.9141000000000004</v>
          </cell>
          <cell r="E1516">
            <v>38026</v>
          </cell>
          <cell r="F1516">
            <v>8.7716999999999992</v>
          </cell>
          <cell r="G1516">
            <v>38026</v>
          </cell>
          <cell r="H1516">
            <v>12.895099999999999</v>
          </cell>
          <cell r="I1516">
            <v>38026</v>
          </cell>
          <cell r="J1516">
            <v>168.2971</v>
          </cell>
          <cell r="K1516">
            <v>38026</v>
          </cell>
          <cell r="L1516">
            <v>6.5500000000000003E-2</v>
          </cell>
          <cell r="M1516">
            <v>38026</v>
          </cell>
          <cell r="N1516">
            <v>5.2178000000000004</v>
          </cell>
          <cell r="O1516">
            <v>38026</v>
          </cell>
          <cell r="P1516">
            <v>0.89200000000000002</v>
          </cell>
          <cell r="Q1516">
            <v>38026</v>
          </cell>
          <cell r="R1516">
            <v>4.1092000000000004</v>
          </cell>
          <cell r="S1516">
            <v>38026</v>
          </cell>
          <cell r="T1516">
            <v>0.96509999999999996</v>
          </cell>
          <cell r="U1516">
            <v>38026</v>
          </cell>
          <cell r="V1516">
            <v>2.66</v>
          </cell>
          <cell r="W1516">
            <v>38026</v>
          </cell>
          <cell r="X1516">
            <v>5.6093000000000002</v>
          </cell>
          <cell r="Y1516">
            <v>38026</v>
          </cell>
          <cell r="Z1516">
            <v>5.3799000000000001</v>
          </cell>
        </row>
        <row r="1517">
          <cell r="A1517">
            <v>38027</v>
          </cell>
          <cell r="B1517">
            <v>1.2703</v>
          </cell>
          <cell r="C1517">
            <v>38027</v>
          </cell>
          <cell r="D1517">
            <v>6.8672000000000004</v>
          </cell>
          <cell r="E1517">
            <v>38027</v>
          </cell>
          <cell r="F1517">
            <v>8.7270000000000003</v>
          </cell>
          <cell r="G1517">
            <v>38027</v>
          </cell>
          <cell r="H1517">
            <v>12.8437</v>
          </cell>
          <cell r="I1517">
            <v>38027</v>
          </cell>
          <cell r="J1517">
            <v>169.0009</v>
          </cell>
          <cell r="K1517">
            <v>38027</v>
          </cell>
          <cell r="L1517">
            <v>6.5000000000000002E-2</v>
          </cell>
          <cell r="M1517">
            <v>38027</v>
          </cell>
          <cell r="N1517">
            <v>5.1654999999999998</v>
          </cell>
          <cell r="O1517">
            <v>38027</v>
          </cell>
          <cell r="P1517">
            <v>0.88500000000000001</v>
          </cell>
          <cell r="Q1517">
            <v>38027</v>
          </cell>
          <cell r="R1517">
            <v>4.1043000000000003</v>
          </cell>
          <cell r="S1517">
            <v>38027</v>
          </cell>
          <cell r="T1517">
            <v>0.95789999999999997</v>
          </cell>
          <cell r="U1517">
            <v>38027</v>
          </cell>
          <cell r="V1517">
            <v>2.66</v>
          </cell>
          <cell r="W1517">
            <v>38027</v>
          </cell>
          <cell r="X1517">
            <v>5.5560999999999998</v>
          </cell>
          <cell r="Y1517">
            <v>38027</v>
          </cell>
          <cell r="Z1517">
            <v>5.3701999999999996</v>
          </cell>
        </row>
        <row r="1518">
          <cell r="A1518">
            <v>38028</v>
          </cell>
          <cell r="B1518">
            <v>1.2806999999999999</v>
          </cell>
          <cell r="C1518">
            <v>38028</v>
          </cell>
          <cell r="D1518">
            <v>6.8246000000000002</v>
          </cell>
          <cell r="E1518">
            <v>38028</v>
          </cell>
          <cell r="F1518">
            <v>8.7401999999999997</v>
          </cell>
          <cell r="G1518">
            <v>38028</v>
          </cell>
          <cell r="H1518">
            <v>12.7857</v>
          </cell>
          <cell r="I1518">
            <v>38028</v>
          </cell>
          <cell r="J1518">
            <v>171.78489999999999</v>
          </cell>
          <cell r="K1518">
            <v>38028</v>
          </cell>
          <cell r="L1518">
            <v>6.4100000000000004E-2</v>
          </cell>
          <cell r="M1518">
            <v>38028</v>
          </cell>
          <cell r="N1518">
            <v>5.14</v>
          </cell>
          <cell r="O1518">
            <v>38028</v>
          </cell>
          <cell r="P1518">
            <v>0.86909999999999998</v>
          </cell>
          <cell r="Q1518">
            <v>38028</v>
          </cell>
          <cell r="R1518">
            <v>4.0842000000000001</v>
          </cell>
          <cell r="S1518">
            <v>38028</v>
          </cell>
          <cell r="T1518">
            <v>0.95</v>
          </cell>
          <cell r="U1518">
            <v>38028</v>
          </cell>
          <cell r="V1518">
            <v>2.66</v>
          </cell>
          <cell r="W1518">
            <v>38028</v>
          </cell>
          <cell r="X1518">
            <v>5.4927999999999999</v>
          </cell>
          <cell r="Y1518">
            <v>38028</v>
          </cell>
          <cell r="Z1518">
            <v>5.3249000000000004</v>
          </cell>
        </row>
        <row r="1519">
          <cell r="A1519">
            <v>38029</v>
          </cell>
          <cell r="B1519">
            <v>1.2822</v>
          </cell>
          <cell r="C1519">
            <v>38029</v>
          </cell>
          <cell r="D1519">
            <v>6.6272000000000002</v>
          </cell>
          <cell r="E1519">
            <v>38029</v>
          </cell>
          <cell r="F1519">
            <v>8.4891000000000005</v>
          </cell>
          <cell r="G1519">
            <v>38029</v>
          </cell>
          <cell r="H1519">
            <v>12.552199999999999</v>
          </cell>
          <cell r="I1519">
            <v>38029</v>
          </cell>
          <cell r="J1519">
            <v>175.10749999999999</v>
          </cell>
          <cell r="K1519">
            <v>38029</v>
          </cell>
          <cell r="L1519">
            <v>6.2899999999999998E-2</v>
          </cell>
          <cell r="M1519">
            <v>38029</v>
          </cell>
          <cell r="N1519">
            <v>5.0274999999999999</v>
          </cell>
          <cell r="O1519">
            <v>38029</v>
          </cell>
          <cell r="P1519">
            <v>0.85270000000000001</v>
          </cell>
          <cell r="Q1519">
            <v>38029</v>
          </cell>
          <cell r="R1519">
            <v>3.9548999999999999</v>
          </cell>
          <cell r="S1519">
            <v>38029</v>
          </cell>
          <cell r="T1519">
            <v>0.92500000000000004</v>
          </cell>
          <cell r="U1519">
            <v>38029</v>
          </cell>
          <cell r="V1519">
            <v>2.63</v>
          </cell>
          <cell r="W1519">
            <v>38029</v>
          </cell>
          <cell r="X1519">
            <v>5.3902000000000001</v>
          </cell>
          <cell r="Y1519">
            <v>38029</v>
          </cell>
          <cell r="Z1519">
            <v>5.2375999999999996</v>
          </cell>
        </row>
        <row r="1520">
          <cell r="A1520">
            <v>38030</v>
          </cell>
          <cell r="B1520">
            <v>1.2738</v>
          </cell>
          <cell r="C1520">
            <v>38030</v>
          </cell>
          <cell r="D1520">
            <v>6.6138000000000003</v>
          </cell>
          <cell r="E1520">
            <v>38030</v>
          </cell>
          <cell r="F1520">
            <v>8.4253</v>
          </cell>
          <cell r="G1520">
            <v>38030</v>
          </cell>
          <cell r="H1520">
            <v>12.4824</v>
          </cell>
          <cell r="I1520">
            <v>38030</v>
          </cell>
          <cell r="J1520">
            <v>174.56469999999999</v>
          </cell>
          <cell r="K1520">
            <v>38030</v>
          </cell>
          <cell r="L1520">
            <v>6.2799999999999995E-2</v>
          </cell>
          <cell r="M1520">
            <v>38030</v>
          </cell>
          <cell r="N1520">
            <v>5.0309999999999997</v>
          </cell>
          <cell r="O1520">
            <v>38030</v>
          </cell>
          <cell r="P1520">
            <v>0.85260000000000002</v>
          </cell>
          <cell r="Q1520">
            <v>38030</v>
          </cell>
          <cell r="R1520">
            <v>3.9472</v>
          </cell>
          <cell r="S1520">
            <v>38030</v>
          </cell>
          <cell r="T1520">
            <v>0.92349999999999999</v>
          </cell>
          <cell r="U1520">
            <v>38030</v>
          </cell>
          <cell r="V1520">
            <v>2.66</v>
          </cell>
          <cell r="W1520">
            <v>38030</v>
          </cell>
          <cell r="X1520">
            <v>5.3483999999999998</v>
          </cell>
          <cell r="Y1520">
            <v>38030</v>
          </cell>
          <cell r="Z1520">
            <v>5.2262000000000004</v>
          </cell>
        </row>
        <row r="1521">
          <cell r="A1521">
            <v>38031</v>
          </cell>
          <cell r="B1521">
            <v>1.2738</v>
          </cell>
          <cell r="C1521">
            <v>38031</v>
          </cell>
          <cell r="D1521">
            <v>6.6138000000000003</v>
          </cell>
          <cell r="E1521">
            <v>38031</v>
          </cell>
          <cell r="F1521">
            <v>8.4253</v>
          </cell>
          <cell r="G1521">
            <v>38031</v>
          </cell>
          <cell r="H1521">
            <v>12.4824</v>
          </cell>
          <cell r="I1521">
            <v>38031</v>
          </cell>
          <cell r="J1521">
            <v>174.56469999999999</v>
          </cell>
          <cell r="K1521">
            <v>38031</v>
          </cell>
          <cell r="L1521">
            <v>6.2799999999999995E-2</v>
          </cell>
          <cell r="M1521">
            <v>38031</v>
          </cell>
          <cell r="N1521">
            <v>5.0309999999999997</v>
          </cell>
          <cell r="O1521">
            <v>38031</v>
          </cell>
          <cell r="P1521">
            <v>0.85260000000000002</v>
          </cell>
          <cell r="Q1521">
            <v>38031</v>
          </cell>
          <cell r="R1521">
            <v>3.9472</v>
          </cell>
          <cell r="S1521">
            <v>38031</v>
          </cell>
          <cell r="T1521">
            <v>0.92349999999999999</v>
          </cell>
          <cell r="U1521">
            <v>38031</v>
          </cell>
          <cell r="V1521">
            <v>2.66</v>
          </cell>
          <cell r="W1521">
            <v>38031</v>
          </cell>
          <cell r="X1521">
            <v>5.3483999999999998</v>
          </cell>
          <cell r="Y1521">
            <v>38031</v>
          </cell>
          <cell r="Z1521">
            <v>5.2262000000000004</v>
          </cell>
        </row>
        <row r="1522">
          <cell r="A1522">
            <v>38032</v>
          </cell>
          <cell r="B1522">
            <v>1.2738</v>
          </cell>
          <cell r="C1522">
            <v>38032</v>
          </cell>
          <cell r="D1522">
            <v>6.6138000000000003</v>
          </cell>
          <cell r="E1522">
            <v>38032</v>
          </cell>
          <cell r="F1522">
            <v>8.4253</v>
          </cell>
          <cell r="G1522">
            <v>38032</v>
          </cell>
          <cell r="H1522">
            <v>12.4824</v>
          </cell>
          <cell r="I1522">
            <v>38032</v>
          </cell>
          <cell r="J1522">
            <v>174.56469999999999</v>
          </cell>
          <cell r="K1522">
            <v>38032</v>
          </cell>
          <cell r="L1522">
            <v>6.2799999999999995E-2</v>
          </cell>
          <cell r="M1522">
            <v>38032</v>
          </cell>
          <cell r="N1522">
            <v>5.0309999999999997</v>
          </cell>
          <cell r="O1522">
            <v>38032</v>
          </cell>
          <cell r="P1522">
            <v>0.85260000000000002</v>
          </cell>
          <cell r="Q1522">
            <v>38032</v>
          </cell>
          <cell r="R1522">
            <v>3.9472</v>
          </cell>
          <cell r="S1522">
            <v>38032</v>
          </cell>
          <cell r="T1522">
            <v>0.92349999999999999</v>
          </cell>
          <cell r="U1522">
            <v>38032</v>
          </cell>
          <cell r="V1522">
            <v>2.66</v>
          </cell>
          <cell r="W1522">
            <v>38032</v>
          </cell>
          <cell r="X1522">
            <v>5.3483999999999998</v>
          </cell>
          <cell r="Y1522">
            <v>38032</v>
          </cell>
          <cell r="Z1522">
            <v>5.2262000000000004</v>
          </cell>
        </row>
        <row r="1523">
          <cell r="A1523">
            <v>38033</v>
          </cell>
          <cell r="B1523">
            <v>1.2773000000000001</v>
          </cell>
          <cell r="C1523">
            <v>38033</v>
          </cell>
          <cell r="D1523">
            <v>6.65</v>
          </cell>
          <cell r="E1523">
            <v>38033</v>
          </cell>
          <cell r="F1523">
            <v>8.4937000000000005</v>
          </cell>
          <cell r="G1523">
            <v>38033</v>
          </cell>
          <cell r="H1523">
            <v>12.5745</v>
          </cell>
          <cell r="I1523">
            <v>38033</v>
          </cell>
          <cell r="J1523">
            <v>174.05350000000001</v>
          </cell>
          <cell r="K1523">
            <v>38033</v>
          </cell>
          <cell r="L1523">
            <v>6.2899999999999998E-2</v>
          </cell>
          <cell r="M1523">
            <v>38033</v>
          </cell>
          <cell r="N1523">
            <v>5.0526</v>
          </cell>
          <cell r="O1523">
            <v>38033</v>
          </cell>
          <cell r="P1523">
            <v>0.85660000000000003</v>
          </cell>
          <cell r="Q1523">
            <v>38033</v>
          </cell>
          <cell r="R1523">
            <v>3.9721000000000002</v>
          </cell>
          <cell r="S1523">
            <v>38033</v>
          </cell>
          <cell r="T1523">
            <v>0.92510000000000003</v>
          </cell>
          <cell r="U1523">
            <v>38033</v>
          </cell>
          <cell r="V1523">
            <v>2.66</v>
          </cell>
          <cell r="W1523">
            <v>38033</v>
          </cell>
          <cell r="X1523">
            <v>5.3929999999999998</v>
          </cell>
          <cell r="Y1523">
            <v>38033</v>
          </cell>
          <cell r="Z1523">
            <v>5.2492000000000001</v>
          </cell>
        </row>
        <row r="1524">
          <cell r="A1524">
            <v>38034</v>
          </cell>
          <cell r="B1524">
            <v>1.2854000000000001</v>
          </cell>
          <cell r="C1524">
            <v>38034</v>
          </cell>
          <cell r="D1524">
            <v>6.5326000000000004</v>
          </cell>
          <cell r="E1524">
            <v>38034</v>
          </cell>
          <cell r="F1524">
            <v>8.3961000000000006</v>
          </cell>
          <cell r="G1524">
            <v>38034</v>
          </cell>
          <cell r="H1524">
            <v>12.454499999999999</v>
          </cell>
          <cell r="I1524">
            <v>38034</v>
          </cell>
          <cell r="J1524">
            <v>176.86150000000001</v>
          </cell>
          <cell r="K1524">
            <v>38034</v>
          </cell>
          <cell r="L1524">
            <v>6.1899999999999997E-2</v>
          </cell>
          <cell r="M1524">
            <v>38034</v>
          </cell>
          <cell r="N1524">
            <v>4.9733000000000001</v>
          </cell>
          <cell r="O1524">
            <v>38034</v>
          </cell>
          <cell r="P1524">
            <v>0.84130000000000005</v>
          </cell>
          <cell r="Q1524">
            <v>38034</v>
          </cell>
          <cell r="R1524">
            <v>3.9015</v>
          </cell>
          <cell r="S1524">
            <v>38034</v>
          </cell>
          <cell r="T1524">
            <v>0.91559999999999997</v>
          </cell>
          <cell r="U1524">
            <v>38034</v>
          </cell>
          <cell r="V1524">
            <v>2.66</v>
          </cell>
          <cell r="W1524">
            <v>38034</v>
          </cell>
          <cell r="X1524">
            <v>5.3324999999999996</v>
          </cell>
          <cell r="Y1524">
            <v>38034</v>
          </cell>
          <cell r="Z1524">
            <v>5.2186000000000003</v>
          </cell>
        </row>
        <row r="1525">
          <cell r="A1525">
            <v>38035</v>
          </cell>
          <cell r="B1525">
            <v>1.2787999999999999</v>
          </cell>
          <cell r="C1525">
            <v>38035</v>
          </cell>
          <cell r="D1525">
            <v>6.5925000000000002</v>
          </cell>
          <cell r="E1525">
            <v>38035</v>
          </cell>
          <cell r="F1525">
            <v>8.4295000000000009</v>
          </cell>
          <cell r="G1525">
            <v>38035</v>
          </cell>
          <cell r="H1525">
            <v>12.464</v>
          </cell>
          <cell r="I1525">
            <v>38035</v>
          </cell>
          <cell r="J1525">
            <v>175.3528</v>
          </cell>
          <cell r="K1525">
            <v>38035</v>
          </cell>
          <cell r="L1525">
            <v>6.1800000000000001E-2</v>
          </cell>
          <cell r="M1525">
            <v>38035</v>
          </cell>
          <cell r="N1525">
            <v>4.9813000000000001</v>
          </cell>
          <cell r="O1525">
            <v>38035</v>
          </cell>
          <cell r="P1525">
            <v>0.84799999999999998</v>
          </cell>
          <cell r="Q1525">
            <v>38035</v>
          </cell>
          <cell r="R1525">
            <v>3.9287999999999998</v>
          </cell>
          <cell r="S1525">
            <v>38035</v>
          </cell>
          <cell r="T1525">
            <v>0.91169999999999995</v>
          </cell>
          <cell r="U1525">
            <v>38035</v>
          </cell>
          <cell r="V1525">
            <v>2.65</v>
          </cell>
          <cell r="W1525">
            <v>38035</v>
          </cell>
          <cell r="X1525">
            <v>5.3128000000000002</v>
          </cell>
          <cell r="Y1525">
            <v>38035</v>
          </cell>
          <cell r="Z1525">
            <v>5.2073999999999998</v>
          </cell>
        </row>
        <row r="1526">
          <cell r="A1526">
            <v>38036</v>
          </cell>
          <cell r="B1526">
            <v>1.2707999999999999</v>
          </cell>
          <cell r="C1526">
            <v>38036</v>
          </cell>
          <cell r="D1526">
            <v>6.6524999999999999</v>
          </cell>
          <cell r="E1526">
            <v>38036</v>
          </cell>
          <cell r="F1526">
            <v>8.4544999999999995</v>
          </cell>
          <cell r="G1526">
            <v>38036</v>
          </cell>
          <cell r="H1526">
            <v>12.5848</v>
          </cell>
          <cell r="I1526">
            <v>38036</v>
          </cell>
          <cell r="J1526">
            <v>175.80959999999999</v>
          </cell>
          <cell r="K1526">
            <v>38036</v>
          </cell>
          <cell r="L1526">
            <v>6.1899999999999997E-2</v>
          </cell>
          <cell r="M1526">
            <v>38036</v>
          </cell>
          <cell r="N1526">
            <v>4.9869000000000003</v>
          </cell>
          <cell r="O1526">
            <v>38036</v>
          </cell>
          <cell r="P1526">
            <v>0.85319999999999996</v>
          </cell>
          <cell r="Q1526">
            <v>38036</v>
          </cell>
          <cell r="R1526">
            <v>3.9531999999999998</v>
          </cell>
          <cell r="S1526">
            <v>38036</v>
          </cell>
          <cell r="T1526">
            <v>0.91910000000000003</v>
          </cell>
          <cell r="U1526">
            <v>38036</v>
          </cell>
          <cell r="V1526">
            <v>2.63</v>
          </cell>
          <cell r="W1526">
            <v>38036</v>
          </cell>
          <cell r="X1526">
            <v>5.3605</v>
          </cell>
          <cell r="Y1526">
            <v>38036</v>
          </cell>
          <cell r="Z1526">
            <v>5.2576999999999998</v>
          </cell>
        </row>
        <row r="1527">
          <cell r="A1527">
            <v>38037</v>
          </cell>
          <cell r="B1527">
            <v>1.2498</v>
          </cell>
          <cell r="C1527">
            <v>38037</v>
          </cell>
          <cell r="D1527">
            <v>6.7272999999999996</v>
          </cell>
          <cell r="E1527">
            <v>38037</v>
          </cell>
          <cell r="F1527">
            <v>8.4094999999999995</v>
          </cell>
          <cell r="G1527">
            <v>38037</v>
          </cell>
          <cell r="H1527">
            <v>12.474299999999999</v>
          </cell>
          <cell r="I1527">
            <v>38037</v>
          </cell>
          <cell r="J1527">
            <v>174.0977</v>
          </cell>
          <cell r="K1527">
            <v>38037</v>
          </cell>
          <cell r="L1527">
            <v>6.1499999999999999E-2</v>
          </cell>
          <cell r="M1527">
            <v>38037</v>
          </cell>
          <cell r="N1527">
            <v>5.0159000000000002</v>
          </cell>
          <cell r="O1527">
            <v>38037</v>
          </cell>
          <cell r="P1527">
            <v>0.86170000000000002</v>
          </cell>
          <cell r="Q1527">
            <v>38037</v>
          </cell>
          <cell r="R1527">
            <v>3.9668999999999999</v>
          </cell>
          <cell r="S1527">
            <v>38037</v>
          </cell>
          <cell r="T1527">
            <v>0.91479999999999995</v>
          </cell>
          <cell r="U1527">
            <v>38037</v>
          </cell>
          <cell r="V1527">
            <v>2.65</v>
          </cell>
          <cell r="W1527">
            <v>38037</v>
          </cell>
          <cell r="X1527">
            <v>5.3208000000000002</v>
          </cell>
          <cell r="Y1527">
            <v>38037</v>
          </cell>
          <cell r="Z1527">
            <v>5.1595000000000004</v>
          </cell>
        </row>
        <row r="1528">
          <cell r="A1528">
            <v>38038</v>
          </cell>
          <cell r="B1528">
            <v>1.2498</v>
          </cell>
          <cell r="C1528">
            <v>38038</v>
          </cell>
          <cell r="D1528">
            <v>6.7272999999999996</v>
          </cell>
          <cell r="E1528">
            <v>38038</v>
          </cell>
          <cell r="F1528">
            <v>8.4094999999999995</v>
          </cell>
          <cell r="G1528">
            <v>38038</v>
          </cell>
          <cell r="H1528">
            <v>12.474299999999999</v>
          </cell>
          <cell r="I1528">
            <v>38038</v>
          </cell>
          <cell r="J1528">
            <v>174.0977</v>
          </cell>
          <cell r="K1528">
            <v>38038</v>
          </cell>
          <cell r="L1528">
            <v>6.1499999999999999E-2</v>
          </cell>
          <cell r="M1528">
            <v>38038</v>
          </cell>
          <cell r="N1528">
            <v>5.0159000000000002</v>
          </cell>
          <cell r="O1528">
            <v>38038</v>
          </cell>
          <cell r="P1528">
            <v>0.86170000000000002</v>
          </cell>
          <cell r="Q1528">
            <v>38038</v>
          </cell>
          <cell r="R1528">
            <v>3.9668999999999999</v>
          </cell>
          <cell r="S1528">
            <v>38038</v>
          </cell>
          <cell r="T1528">
            <v>0.91479999999999995</v>
          </cell>
          <cell r="U1528">
            <v>38038</v>
          </cell>
          <cell r="V1528">
            <v>2.65</v>
          </cell>
          <cell r="W1528">
            <v>38038</v>
          </cell>
          <cell r="X1528">
            <v>5.3208000000000002</v>
          </cell>
          <cell r="Y1528">
            <v>38038</v>
          </cell>
          <cell r="Z1528">
            <v>5.1595000000000004</v>
          </cell>
        </row>
        <row r="1529">
          <cell r="A1529">
            <v>38039</v>
          </cell>
          <cell r="B1529">
            <v>1.2498</v>
          </cell>
          <cell r="C1529">
            <v>38039</v>
          </cell>
          <cell r="D1529">
            <v>6.7272999999999996</v>
          </cell>
          <cell r="E1529">
            <v>38039</v>
          </cell>
          <cell r="F1529">
            <v>8.4094999999999995</v>
          </cell>
          <cell r="G1529">
            <v>38039</v>
          </cell>
          <cell r="H1529">
            <v>12.474299999999999</v>
          </cell>
          <cell r="I1529">
            <v>38039</v>
          </cell>
          <cell r="J1529">
            <v>174.0977</v>
          </cell>
          <cell r="K1529">
            <v>38039</v>
          </cell>
          <cell r="L1529">
            <v>6.1499999999999999E-2</v>
          </cell>
          <cell r="M1529">
            <v>38039</v>
          </cell>
          <cell r="N1529">
            <v>5.0159000000000002</v>
          </cell>
          <cell r="O1529">
            <v>38039</v>
          </cell>
          <cell r="P1529">
            <v>0.86170000000000002</v>
          </cell>
          <cell r="Q1529">
            <v>38039</v>
          </cell>
          <cell r="R1529">
            <v>3.9668999999999999</v>
          </cell>
          <cell r="S1529">
            <v>38039</v>
          </cell>
          <cell r="T1529">
            <v>0.91479999999999995</v>
          </cell>
          <cell r="U1529">
            <v>38039</v>
          </cell>
          <cell r="V1529">
            <v>2.65</v>
          </cell>
          <cell r="W1529">
            <v>38039</v>
          </cell>
          <cell r="X1529">
            <v>5.3208000000000002</v>
          </cell>
          <cell r="Y1529">
            <v>38039</v>
          </cell>
          <cell r="Z1529">
            <v>5.1595000000000004</v>
          </cell>
        </row>
        <row r="1530">
          <cell r="A1530">
            <v>38040</v>
          </cell>
          <cell r="B1530">
            <v>1.2578</v>
          </cell>
          <cell r="C1530">
            <v>38040</v>
          </cell>
          <cell r="D1530">
            <v>6.6174999999999997</v>
          </cell>
          <cell r="E1530">
            <v>38040</v>
          </cell>
          <cell r="F1530">
            <v>8.3268000000000004</v>
          </cell>
          <cell r="G1530">
            <v>38040</v>
          </cell>
          <cell r="H1530">
            <v>12.430300000000001</v>
          </cell>
          <cell r="I1530">
            <v>38040</v>
          </cell>
          <cell r="J1530">
            <v>177.3151</v>
          </cell>
          <cell r="K1530">
            <v>38040</v>
          </cell>
          <cell r="L1530">
            <v>6.1400000000000003E-2</v>
          </cell>
          <cell r="M1530">
            <v>38040</v>
          </cell>
          <cell r="N1530">
            <v>4.9882</v>
          </cell>
          <cell r="O1530">
            <v>38040</v>
          </cell>
          <cell r="P1530">
            <v>0.85540000000000005</v>
          </cell>
          <cell r="Q1530">
            <v>38040</v>
          </cell>
          <cell r="R1530">
            <v>3.9045000000000001</v>
          </cell>
          <cell r="S1530">
            <v>38040</v>
          </cell>
          <cell r="T1530">
            <v>0.90939999999999999</v>
          </cell>
          <cell r="U1530">
            <v>38040</v>
          </cell>
          <cell r="V1530">
            <v>2.7</v>
          </cell>
          <cell r="W1530">
            <v>38040</v>
          </cell>
          <cell r="X1530">
            <v>5.3014999999999999</v>
          </cell>
          <cell r="Y1530">
            <v>38040</v>
          </cell>
          <cell r="Z1530">
            <v>5.1523000000000003</v>
          </cell>
        </row>
        <row r="1531">
          <cell r="A1531">
            <v>38041</v>
          </cell>
          <cell r="B1531">
            <v>1.2688999999999999</v>
          </cell>
          <cell r="C1531">
            <v>38041</v>
          </cell>
          <cell r="D1531">
            <v>6.5552999999999999</v>
          </cell>
          <cell r="E1531">
            <v>38041</v>
          </cell>
          <cell r="F1531">
            <v>8.3183000000000007</v>
          </cell>
          <cell r="G1531">
            <v>38041</v>
          </cell>
          <cell r="H1531">
            <v>12.4207</v>
          </cell>
          <cell r="I1531">
            <v>38041</v>
          </cell>
          <cell r="J1531">
            <v>178.80779999999999</v>
          </cell>
          <cell r="K1531">
            <v>38041</v>
          </cell>
          <cell r="L1531">
            <v>6.0699999999999997E-2</v>
          </cell>
          <cell r="M1531">
            <v>38041</v>
          </cell>
          <cell r="N1531">
            <v>4.9442000000000004</v>
          </cell>
          <cell r="O1531">
            <v>38041</v>
          </cell>
          <cell r="P1531">
            <v>0.84489999999999998</v>
          </cell>
          <cell r="Q1531">
            <v>38041</v>
          </cell>
          <cell r="R1531">
            <v>3.8763000000000001</v>
          </cell>
          <cell r="S1531">
            <v>38041</v>
          </cell>
          <cell r="T1531">
            <v>0.9042</v>
          </cell>
          <cell r="U1531">
            <v>38041</v>
          </cell>
          <cell r="V1531">
            <v>2.7</v>
          </cell>
          <cell r="W1531">
            <v>38041</v>
          </cell>
          <cell r="X1531">
            <v>5.2919999999999998</v>
          </cell>
          <cell r="Y1531">
            <v>38041</v>
          </cell>
          <cell r="Z1531">
            <v>5.1239999999999997</v>
          </cell>
        </row>
        <row r="1532">
          <cell r="A1532">
            <v>38042</v>
          </cell>
          <cell r="B1532">
            <v>1.2499</v>
          </cell>
          <cell r="C1532">
            <v>38042</v>
          </cell>
          <cell r="D1532">
            <v>6.6338999999999997</v>
          </cell>
          <cell r="E1532">
            <v>38042</v>
          </cell>
          <cell r="F1532">
            <v>8.2865000000000002</v>
          </cell>
          <cell r="G1532">
            <v>38042</v>
          </cell>
          <cell r="H1532">
            <v>12.4411</v>
          </cell>
          <cell r="I1532">
            <v>38042</v>
          </cell>
          <cell r="J1532">
            <v>176.0986</v>
          </cell>
          <cell r="K1532">
            <v>38042</v>
          </cell>
          <cell r="L1532">
            <v>6.08E-2</v>
          </cell>
          <cell r="M1532">
            <v>38042</v>
          </cell>
          <cell r="N1532">
            <v>4.9816000000000003</v>
          </cell>
          <cell r="O1532">
            <v>38042</v>
          </cell>
          <cell r="P1532">
            <v>0.85199999999999998</v>
          </cell>
          <cell r="Q1532">
            <v>38042</v>
          </cell>
          <cell r="R1532">
            <v>3.9159000000000002</v>
          </cell>
          <cell r="S1532">
            <v>38042</v>
          </cell>
          <cell r="T1532">
            <v>0.89870000000000005</v>
          </cell>
          <cell r="U1532">
            <v>38042</v>
          </cell>
          <cell r="V1532">
            <v>2.7</v>
          </cell>
          <cell r="W1532">
            <v>38042</v>
          </cell>
          <cell r="X1532">
            <v>5.2751000000000001</v>
          </cell>
          <cell r="Y1532">
            <v>38042</v>
          </cell>
          <cell r="Z1532">
            <v>5.1313000000000004</v>
          </cell>
        </row>
        <row r="1533">
          <cell r="A1533">
            <v>38043</v>
          </cell>
          <cell r="B1533">
            <v>1.2446999999999999</v>
          </cell>
          <cell r="C1533">
            <v>38043</v>
          </cell>
          <cell r="D1533">
            <v>6.6487999999999996</v>
          </cell>
          <cell r="E1533">
            <v>38043</v>
          </cell>
          <cell r="F1533">
            <v>8.2642000000000007</v>
          </cell>
          <cell r="G1533">
            <v>38043</v>
          </cell>
          <cell r="H1533">
            <v>12.367800000000001</v>
          </cell>
          <cell r="I1533">
            <v>38043</v>
          </cell>
          <cell r="J1533">
            <v>176.6431</v>
          </cell>
          <cell r="K1533">
            <v>38043</v>
          </cell>
          <cell r="L1533">
            <v>6.0600000000000001E-2</v>
          </cell>
          <cell r="M1533">
            <v>38043</v>
          </cell>
          <cell r="N1533">
            <v>4.9546999999999999</v>
          </cell>
          <cell r="O1533">
            <v>38043</v>
          </cell>
          <cell r="P1533">
            <v>0.85409999999999997</v>
          </cell>
          <cell r="Q1533">
            <v>38043</v>
          </cell>
          <cell r="R1533">
            <v>3.9009</v>
          </cell>
          <cell r="S1533">
            <v>38043</v>
          </cell>
          <cell r="T1533">
            <v>0.89610000000000001</v>
          </cell>
          <cell r="U1533">
            <v>38043</v>
          </cell>
          <cell r="V1533">
            <v>2.71</v>
          </cell>
          <cell r="W1533">
            <v>38043</v>
          </cell>
          <cell r="X1533">
            <v>5.2472000000000003</v>
          </cell>
          <cell r="Y1533">
            <v>38043</v>
          </cell>
          <cell r="Z1533">
            <v>5.1289999999999996</v>
          </cell>
        </row>
        <row r="1534">
          <cell r="A1534">
            <v>38044</v>
          </cell>
          <cell r="B1534">
            <v>1.248</v>
          </cell>
          <cell r="C1534">
            <v>38044</v>
          </cell>
          <cell r="D1534">
            <v>6.6174999999999997</v>
          </cell>
          <cell r="E1534">
            <v>38044</v>
          </cell>
          <cell r="F1534">
            <v>8.2599</v>
          </cell>
          <cell r="G1534">
            <v>38044</v>
          </cell>
          <cell r="H1534">
            <v>12.3934</v>
          </cell>
          <cell r="I1534">
            <v>38044</v>
          </cell>
          <cell r="J1534">
            <v>177.37979999999999</v>
          </cell>
          <cell r="K1534">
            <v>38044</v>
          </cell>
          <cell r="L1534">
            <v>6.0600000000000001E-2</v>
          </cell>
          <cell r="M1534">
            <v>38044</v>
          </cell>
          <cell r="N1534">
            <v>4.9711999999999996</v>
          </cell>
          <cell r="O1534">
            <v>38044</v>
          </cell>
          <cell r="P1534">
            <v>0.8488</v>
          </cell>
          <cell r="Q1534">
            <v>38044</v>
          </cell>
          <cell r="R1534">
            <v>3.8929999999999998</v>
          </cell>
          <cell r="S1534">
            <v>38044</v>
          </cell>
          <cell r="T1534">
            <v>0.89759999999999995</v>
          </cell>
          <cell r="U1534">
            <v>38044</v>
          </cell>
          <cell r="V1534">
            <v>2.71</v>
          </cell>
          <cell r="W1534">
            <v>38044</v>
          </cell>
          <cell r="X1534">
            <v>5.2546999999999997</v>
          </cell>
          <cell r="Y1534">
            <v>38044</v>
          </cell>
          <cell r="Z1534">
            <v>5.1325000000000003</v>
          </cell>
        </row>
        <row r="1535">
          <cell r="A1535">
            <v>38045</v>
          </cell>
          <cell r="B1535">
            <v>1.248</v>
          </cell>
          <cell r="C1535">
            <v>38045</v>
          </cell>
          <cell r="D1535">
            <v>6.6174999999999997</v>
          </cell>
          <cell r="E1535">
            <v>38045</v>
          </cell>
          <cell r="F1535">
            <v>8.2599</v>
          </cell>
          <cell r="G1535">
            <v>38045</v>
          </cell>
          <cell r="H1535">
            <v>12.3934</v>
          </cell>
          <cell r="I1535">
            <v>38045</v>
          </cell>
          <cell r="J1535">
            <v>177.37979999999999</v>
          </cell>
          <cell r="K1535">
            <v>38045</v>
          </cell>
          <cell r="L1535">
            <v>6.0600000000000001E-2</v>
          </cell>
          <cell r="M1535">
            <v>38045</v>
          </cell>
          <cell r="N1535">
            <v>4.9711999999999996</v>
          </cell>
          <cell r="O1535">
            <v>38045</v>
          </cell>
          <cell r="P1535">
            <v>0.8488</v>
          </cell>
          <cell r="Q1535">
            <v>38045</v>
          </cell>
          <cell r="R1535">
            <v>3.8929999999999998</v>
          </cell>
          <cell r="S1535">
            <v>38045</v>
          </cell>
          <cell r="T1535">
            <v>0.89759999999999995</v>
          </cell>
          <cell r="U1535">
            <v>38045</v>
          </cell>
          <cell r="V1535">
            <v>2.71</v>
          </cell>
          <cell r="W1535">
            <v>38045</v>
          </cell>
          <cell r="X1535">
            <v>5.2546999999999997</v>
          </cell>
          <cell r="Y1535">
            <v>38045</v>
          </cell>
          <cell r="Z1535">
            <v>5.1325000000000003</v>
          </cell>
        </row>
        <row r="1536">
          <cell r="A1536">
            <v>38046</v>
          </cell>
          <cell r="B1536">
            <v>1.248</v>
          </cell>
          <cell r="C1536">
            <v>38046</v>
          </cell>
          <cell r="D1536">
            <v>6.6174999999999997</v>
          </cell>
          <cell r="E1536">
            <v>38046</v>
          </cell>
          <cell r="F1536">
            <v>8.2599</v>
          </cell>
          <cell r="G1536">
            <v>38046</v>
          </cell>
          <cell r="H1536">
            <v>12.3934</v>
          </cell>
          <cell r="I1536">
            <v>38046</v>
          </cell>
          <cell r="J1536">
            <v>177.37979999999999</v>
          </cell>
          <cell r="K1536">
            <v>38046</v>
          </cell>
          <cell r="L1536">
            <v>6.0600000000000001E-2</v>
          </cell>
          <cell r="M1536">
            <v>38046</v>
          </cell>
          <cell r="N1536">
            <v>4.9711999999999996</v>
          </cell>
          <cell r="O1536">
            <v>38046</v>
          </cell>
          <cell r="P1536">
            <v>0.8488</v>
          </cell>
          <cell r="Q1536">
            <v>38046</v>
          </cell>
          <cell r="R1536">
            <v>3.8929999999999998</v>
          </cell>
          <cell r="S1536">
            <v>38046</v>
          </cell>
          <cell r="T1536">
            <v>0.89759999999999995</v>
          </cell>
          <cell r="U1536">
            <v>38046</v>
          </cell>
          <cell r="V1536">
            <v>2.71</v>
          </cell>
          <cell r="W1536">
            <v>38046</v>
          </cell>
          <cell r="X1536">
            <v>5.2546999999999997</v>
          </cell>
          <cell r="Y1536">
            <v>38046</v>
          </cell>
          <cell r="Z1536">
            <v>5.1325000000000003</v>
          </cell>
        </row>
        <row r="1537">
          <cell r="A1537">
            <v>38047</v>
          </cell>
          <cell r="B1537">
            <v>1.2444</v>
          </cell>
          <cell r="C1537">
            <v>38047</v>
          </cell>
          <cell r="D1537">
            <v>6.5975000000000001</v>
          </cell>
          <cell r="E1537">
            <v>38047</v>
          </cell>
          <cell r="F1537">
            <v>8.2095000000000002</v>
          </cell>
          <cell r="G1537">
            <v>38047</v>
          </cell>
          <cell r="H1537">
            <v>12.355600000000001</v>
          </cell>
          <cell r="I1537">
            <v>38047</v>
          </cell>
          <cell r="J1537">
            <v>178.04179999999999</v>
          </cell>
          <cell r="K1537">
            <v>38047</v>
          </cell>
          <cell r="L1537">
            <v>6.0600000000000001E-2</v>
          </cell>
          <cell r="M1537">
            <v>38047</v>
          </cell>
          <cell r="N1537">
            <v>4.9410999999999996</v>
          </cell>
          <cell r="O1537">
            <v>38047</v>
          </cell>
          <cell r="P1537">
            <v>0.84560000000000002</v>
          </cell>
          <cell r="Q1537">
            <v>38047</v>
          </cell>
          <cell r="R1537">
            <v>3.8772000000000002</v>
          </cell>
          <cell r="S1537">
            <v>38047</v>
          </cell>
          <cell r="T1537">
            <v>0.89090000000000003</v>
          </cell>
          <cell r="U1537">
            <v>38047</v>
          </cell>
          <cell r="V1537">
            <v>2.71</v>
          </cell>
          <cell r="W1537">
            <v>38047</v>
          </cell>
          <cell r="X1537">
            <v>5.2144000000000004</v>
          </cell>
          <cell r="Y1537">
            <v>38047</v>
          </cell>
          <cell r="Z1537">
            <v>5.1063000000000001</v>
          </cell>
        </row>
        <row r="1538">
          <cell r="A1538">
            <v>38048</v>
          </cell>
          <cell r="B1538">
            <v>1.2208000000000001</v>
          </cell>
          <cell r="C1538">
            <v>38048</v>
          </cell>
          <cell r="D1538">
            <v>6.7313000000000001</v>
          </cell>
          <cell r="E1538">
            <v>38048</v>
          </cell>
          <cell r="F1538">
            <v>8.2167999999999992</v>
          </cell>
          <cell r="G1538">
            <v>38048</v>
          </cell>
          <cell r="H1538">
            <v>12.6913</v>
          </cell>
          <cell r="I1538">
            <v>38048</v>
          </cell>
          <cell r="J1538">
            <v>170.12899999999999</v>
          </cell>
          <cell r="K1538">
            <v>38048</v>
          </cell>
          <cell r="L1538">
            <v>6.2399999999999997E-2</v>
          </cell>
          <cell r="M1538">
            <v>38048</v>
          </cell>
          <cell r="N1538">
            <v>5.1353</v>
          </cell>
          <cell r="O1538">
            <v>38048</v>
          </cell>
          <cell r="P1538">
            <v>0.88260000000000005</v>
          </cell>
          <cell r="Q1538">
            <v>38048</v>
          </cell>
          <cell r="R1538">
            <v>3.9386999999999999</v>
          </cell>
          <cell r="S1538">
            <v>38048</v>
          </cell>
          <cell r="T1538">
            <v>0.91039999999999999</v>
          </cell>
          <cell r="U1538">
            <v>38048</v>
          </cell>
          <cell r="V1538">
            <v>2.7</v>
          </cell>
          <cell r="W1538">
            <v>38048</v>
          </cell>
          <cell r="X1538">
            <v>5.3227000000000002</v>
          </cell>
          <cell r="Y1538">
            <v>38048</v>
          </cell>
          <cell r="Z1538">
            <v>5.2500999999999998</v>
          </cell>
        </row>
        <row r="1539">
          <cell r="A1539">
            <v>38049</v>
          </cell>
          <cell r="B1539">
            <v>1.2136</v>
          </cell>
          <cell r="C1539">
            <v>38049</v>
          </cell>
          <cell r="D1539">
            <v>6.8949999999999996</v>
          </cell>
          <cell r="E1539">
            <v>38049</v>
          </cell>
          <cell r="F1539">
            <v>8.3657000000000004</v>
          </cell>
          <cell r="G1539">
            <v>38049</v>
          </cell>
          <cell r="H1539">
            <v>12.498200000000001</v>
          </cell>
          <cell r="I1539">
            <v>38049</v>
          </cell>
          <cell r="J1539">
            <v>171.6995</v>
          </cell>
          <cell r="K1539">
            <v>38049</v>
          </cell>
          <cell r="L1539">
            <v>6.1800000000000001E-2</v>
          </cell>
          <cell r="M1539">
            <v>38049</v>
          </cell>
          <cell r="N1539">
            <v>5.0787000000000004</v>
          </cell>
          <cell r="O1539">
            <v>38049</v>
          </cell>
          <cell r="P1539">
            <v>0.87319999999999998</v>
          </cell>
          <cell r="Q1539">
            <v>38049</v>
          </cell>
          <cell r="R1539">
            <v>4.0252999999999997</v>
          </cell>
          <cell r="S1539">
            <v>38049</v>
          </cell>
          <cell r="T1539">
            <v>0.90180000000000005</v>
          </cell>
          <cell r="U1539">
            <v>38049</v>
          </cell>
          <cell r="V1539">
            <v>2.7</v>
          </cell>
          <cell r="W1539">
            <v>38049</v>
          </cell>
          <cell r="X1539">
            <v>5.2601000000000004</v>
          </cell>
          <cell r="Y1539">
            <v>38049</v>
          </cell>
          <cell r="Z1539">
            <v>5.1092000000000004</v>
          </cell>
        </row>
        <row r="1540">
          <cell r="A1540">
            <v>38050</v>
          </cell>
          <cell r="B1540">
            <v>1.2181</v>
          </cell>
          <cell r="C1540">
            <v>38050</v>
          </cell>
          <cell r="D1540">
            <v>6.8303000000000003</v>
          </cell>
          <cell r="E1540">
            <v>38050</v>
          </cell>
          <cell r="F1540">
            <v>8.3256999999999994</v>
          </cell>
          <cell r="G1540">
            <v>38050</v>
          </cell>
          <cell r="H1540">
            <v>12.394299999999999</v>
          </cell>
          <cell r="I1540">
            <v>38050</v>
          </cell>
          <cell r="J1540">
            <v>172.0059</v>
          </cell>
          <cell r="K1540">
            <v>38050</v>
          </cell>
          <cell r="L1540">
            <v>6.1199999999999997E-2</v>
          </cell>
          <cell r="M1540">
            <v>38050</v>
          </cell>
          <cell r="N1540">
            <v>5.1029</v>
          </cell>
          <cell r="O1540">
            <v>38050</v>
          </cell>
          <cell r="P1540">
            <v>0.87319999999999998</v>
          </cell>
          <cell r="Q1540">
            <v>38050</v>
          </cell>
          <cell r="R1540">
            <v>3.9836</v>
          </cell>
          <cell r="S1540">
            <v>38050</v>
          </cell>
          <cell r="T1540">
            <v>0.9</v>
          </cell>
          <cell r="U1540">
            <v>38050</v>
          </cell>
          <cell r="V1540">
            <v>2.7</v>
          </cell>
          <cell r="W1540">
            <v>38050</v>
          </cell>
          <cell r="X1540">
            <v>5.2613000000000003</v>
          </cell>
          <cell r="Y1540">
            <v>38050</v>
          </cell>
          <cell r="Z1540">
            <v>5.1128999999999998</v>
          </cell>
        </row>
        <row r="1541">
          <cell r="A1541">
            <v>38051</v>
          </cell>
          <cell r="B1541">
            <v>1.2392000000000001</v>
          </cell>
          <cell r="C1541">
            <v>38051</v>
          </cell>
          <cell r="D1541">
            <v>6.6238000000000001</v>
          </cell>
          <cell r="E1541">
            <v>38051</v>
          </cell>
          <cell r="F1541">
            <v>8.2074999999999996</v>
          </cell>
          <cell r="G1541">
            <v>38051</v>
          </cell>
          <cell r="H1541">
            <v>12.214399999999999</v>
          </cell>
          <cell r="I1541">
            <v>38051</v>
          </cell>
          <cell r="J1541">
            <v>177.27430000000001</v>
          </cell>
          <cell r="K1541">
            <v>38051</v>
          </cell>
          <cell r="L1541">
            <v>5.8999999999999997E-2</v>
          </cell>
          <cell r="M1541">
            <v>38051</v>
          </cell>
          <cell r="N1541">
            <v>5.0045999999999999</v>
          </cell>
          <cell r="O1541">
            <v>38051</v>
          </cell>
          <cell r="P1541">
            <v>0.84799999999999998</v>
          </cell>
          <cell r="Q1541">
            <v>38051</v>
          </cell>
          <cell r="R1541">
            <v>3.9847000000000001</v>
          </cell>
          <cell r="S1541">
            <v>38051</v>
          </cell>
          <cell r="T1541">
            <v>0.89170000000000005</v>
          </cell>
          <cell r="U1541">
            <v>38051</v>
          </cell>
          <cell r="V1541">
            <v>2.7</v>
          </cell>
          <cell r="W1541">
            <v>38051</v>
          </cell>
          <cell r="X1541">
            <v>5.1805000000000003</v>
          </cell>
          <cell r="Y1541">
            <v>38051</v>
          </cell>
          <cell r="Z1541">
            <v>5.0155000000000003</v>
          </cell>
        </row>
        <row r="1542">
          <cell r="A1542">
            <v>38052</v>
          </cell>
          <cell r="B1542">
            <v>1.2392000000000001</v>
          </cell>
          <cell r="C1542">
            <v>38052</v>
          </cell>
          <cell r="D1542">
            <v>6.6238000000000001</v>
          </cell>
          <cell r="E1542">
            <v>38052</v>
          </cell>
          <cell r="F1542">
            <v>8.2074999999999996</v>
          </cell>
          <cell r="G1542">
            <v>38052</v>
          </cell>
          <cell r="H1542">
            <v>12.214399999999999</v>
          </cell>
          <cell r="I1542">
            <v>38052</v>
          </cell>
          <cell r="J1542">
            <v>177.27430000000001</v>
          </cell>
          <cell r="K1542">
            <v>38052</v>
          </cell>
          <cell r="L1542">
            <v>5.8999999999999997E-2</v>
          </cell>
          <cell r="M1542">
            <v>38052</v>
          </cell>
          <cell r="N1542">
            <v>5.0045999999999999</v>
          </cell>
          <cell r="O1542">
            <v>38052</v>
          </cell>
          <cell r="P1542">
            <v>0.84799999999999998</v>
          </cell>
          <cell r="Q1542">
            <v>38052</v>
          </cell>
          <cell r="R1542">
            <v>3.9847000000000001</v>
          </cell>
          <cell r="S1542">
            <v>38052</v>
          </cell>
          <cell r="T1542">
            <v>0.89170000000000005</v>
          </cell>
          <cell r="U1542">
            <v>38052</v>
          </cell>
          <cell r="V1542">
            <v>2.7</v>
          </cell>
          <cell r="W1542">
            <v>38052</v>
          </cell>
          <cell r="X1542">
            <v>5.1805000000000003</v>
          </cell>
          <cell r="Y1542">
            <v>38052</v>
          </cell>
          <cell r="Z1542">
            <v>5.0155000000000003</v>
          </cell>
        </row>
        <row r="1543">
          <cell r="A1543">
            <v>38053</v>
          </cell>
          <cell r="B1543">
            <v>1.2392000000000001</v>
          </cell>
          <cell r="C1543">
            <v>38053</v>
          </cell>
          <cell r="D1543">
            <v>6.6238000000000001</v>
          </cell>
          <cell r="E1543">
            <v>38053</v>
          </cell>
          <cell r="F1543">
            <v>8.2074999999999996</v>
          </cell>
          <cell r="G1543">
            <v>38053</v>
          </cell>
          <cell r="H1543">
            <v>12.214399999999999</v>
          </cell>
          <cell r="I1543">
            <v>38053</v>
          </cell>
          <cell r="J1543">
            <v>177.27430000000001</v>
          </cell>
          <cell r="K1543">
            <v>38053</v>
          </cell>
          <cell r="L1543">
            <v>5.8999999999999997E-2</v>
          </cell>
          <cell r="M1543">
            <v>38053</v>
          </cell>
          <cell r="N1543">
            <v>5.0045999999999999</v>
          </cell>
          <cell r="O1543">
            <v>38053</v>
          </cell>
          <cell r="P1543">
            <v>0.84799999999999998</v>
          </cell>
          <cell r="Q1543">
            <v>38053</v>
          </cell>
          <cell r="R1543">
            <v>3.9847000000000001</v>
          </cell>
          <cell r="S1543">
            <v>38053</v>
          </cell>
          <cell r="T1543">
            <v>0.89170000000000005</v>
          </cell>
          <cell r="U1543">
            <v>38053</v>
          </cell>
          <cell r="V1543">
            <v>2.7</v>
          </cell>
          <cell r="W1543">
            <v>38053</v>
          </cell>
          <cell r="X1543">
            <v>5.1805000000000003</v>
          </cell>
          <cell r="Y1543">
            <v>38053</v>
          </cell>
          <cell r="Z1543">
            <v>5.0155000000000003</v>
          </cell>
        </row>
        <row r="1544">
          <cell r="A1544">
            <v>38054</v>
          </cell>
          <cell r="B1544">
            <v>1.2357</v>
          </cell>
          <cell r="C1544">
            <v>38054</v>
          </cell>
          <cell r="D1544">
            <v>6.5937999999999999</v>
          </cell>
          <cell r="E1544">
            <v>38054</v>
          </cell>
          <cell r="F1544">
            <v>8.1486000000000001</v>
          </cell>
          <cell r="G1544">
            <v>38054</v>
          </cell>
          <cell r="H1544">
            <v>12.083600000000001</v>
          </cell>
          <cell r="I1544">
            <v>38054</v>
          </cell>
          <cell r="J1544">
            <v>179.5984</v>
          </cell>
          <cell r="K1544">
            <v>38054</v>
          </cell>
          <cell r="L1544">
            <v>5.8700000000000002E-2</v>
          </cell>
          <cell r="M1544">
            <v>38054</v>
          </cell>
          <cell r="N1544">
            <v>4.9534000000000002</v>
          </cell>
          <cell r="O1544">
            <v>38054</v>
          </cell>
          <cell r="P1544">
            <v>0.8387</v>
          </cell>
          <cell r="Q1544">
            <v>38054</v>
          </cell>
          <cell r="R1544">
            <v>3.8599000000000001</v>
          </cell>
          <cell r="S1544">
            <v>38054</v>
          </cell>
          <cell r="T1544">
            <v>0.88480000000000003</v>
          </cell>
          <cell r="U1544">
            <v>38054</v>
          </cell>
          <cell r="V1544">
            <v>2.7</v>
          </cell>
          <cell r="W1544">
            <v>38054</v>
          </cell>
          <cell r="X1544">
            <v>5.1250999999999998</v>
          </cell>
          <cell r="Y1544">
            <v>38054</v>
          </cell>
          <cell r="Z1544">
            <v>4.9657</v>
          </cell>
        </row>
        <row r="1545">
          <cell r="A1545">
            <v>38055</v>
          </cell>
          <cell r="B1545">
            <v>1.2430000000000001</v>
          </cell>
          <cell r="C1545">
            <v>38055</v>
          </cell>
          <cell r="D1545">
            <v>6.5473999999999997</v>
          </cell>
          <cell r="E1545">
            <v>38055</v>
          </cell>
          <cell r="F1545">
            <v>8.1407000000000007</v>
          </cell>
          <cell r="G1545">
            <v>38055</v>
          </cell>
          <cell r="H1545">
            <v>11.961600000000001</v>
          </cell>
          <cell r="I1545">
            <v>38055</v>
          </cell>
          <cell r="J1545">
            <v>178.96260000000001</v>
          </cell>
          <cell r="K1545">
            <v>38055</v>
          </cell>
          <cell r="L1545">
            <v>5.8799999999999998E-2</v>
          </cell>
          <cell r="M1545">
            <v>38055</v>
          </cell>
          <cell r="N1545">
            <v>4.9515000000000002</v>
          </cell>
          <cell r="O1545">
            <v>38055</v>
          </cell>
          <cell r="P1545">
            <v>0.84130000000000005</v>
          </cell>
          <cell r="Q1545">
            <v>38055</v>
          </cell>
          <cell r="R1545">
            <v>3.8411</v>
          </cell>
          <cell r="S1545">
            <v>38055</v>
          </cell>
          <cell r="T1545">
            <v>0.88119999999999998</v>
          </cell>
          <cell r="U1545">
            <v>38055</v>
          </cell>
          <cell r="V1545">
            <v>2.7</v>
          </cell>
          <cell r="W1545">
            <v>38055</v>
          </cell>
          <cell r="X1545">
            <v>5.1116999999999999</v>
          </cell>
          <cell r="Y1545">
            <v>38055</v>
          </cell>
          <cell r="Z1545">
            <v>4.9702999999999999</v>
          </cell>
        </row>
        <row r="1546">
          <cell r="A1546">
            <v>38056</v>
          </cell>
          <cell r="B1546">
            <v>1.2245999999999999</v>
          </cell>
          <cell r="C1546">
            <v>38056</v>
          </cell>
          <cell r="D1546">
            <v>6.6303000000000001</v>
          </cell>
          <cell r="E1546">
            <v>38056</v>
          </cell>
          <cell r="F1546">
            <v>8.1129999999999995</v>
          </cell>
          <cell r="G1546">
            <v>38056</v>
          </cell>
          <cell r="H1546">
            <v>12.0001</v>
          </cell>
          <cell r="I1546">
            <v>38056</v>
          </cell>
          <cell r="J1546">
            <v>176.0421</v>
          </cell>
          <cell r="K1546">
            <v>38056</v>
          </cell>
          <cell r="L1546">
            <v>0.06</v>
          </cell>
          <cell r="M1546">
            <v>38056</v>
          </cell>
          <cell r="N1546">
            <v>5.0236000000000001</v>
          </cell>
          <cell r="O1546">
            <v>38056</v>
          </cell>
          <cell r="P1546">
            <v>0.85419999999999996</v>
          </cell>
          <cell r="Q1546">
            <v>38056</v>
          </cell>
          <cell r="R1546">
            <v>3.8698000000000001</v>
          </cell>
          <cell r="S1546">
            <v>38056</v>
          </cell>
          <cell r="T1546">
            <v>0.88639999999999997</v>
          </cell>
          <cell r="U1546">
            <v>38056</v>
          </cell>
          <cell r="V1546">
            <v>2.7</v>
          </cell>
          <cell r="W1546">
            <v>38056</v>
          </cell>
          <cell r="X1546">
            <v>5.1673</v>
          </cell>
          <cell r="Y1546">
            <v>38056</v>
          </cell>
          <cell r="Z1546">
            <v>4.9790999999999999</v>
          </cell>
        </row>
        <row r="1547">
          <cell r="A1547">
            <v>38057</v>
          </cell>
          <cell r="B1547">
            <v>1.2279</v>
          </cell>
          <cell r="C1547">
            <v>38057</v>
          </cell>
          <cell r="D1547">
            <v>6.6524999999999999</v>
          </cell>
          <cell r="E1547">
            <v>38057</v>
          </cell>
          <cell r="F1547">
            <v>8.1786999999999992</v>
          </cell>
          <cell r="G1547">
            <v>38057</v>
          </cell>
          <cell r="H1547">
            <v>12.0502</v>
          </cell>
          <cell r="I1547">
            <v>38057</v>
          </cell>
          <cell r="J1547">
            <v>175.67570000000001</v>
          </cell>
          <cell r="K1547">
            <v>38057</v>
          </cell>
          <cell r="L1547">
            <v>0.06</v>
          </cell>
          <cell r="M1547">
            <v>38057</v>
          </cell>
          <cell r="N1547">
            <v>5.0522999999999998</v>
          </cell>
          <cell r="O1547">
            <v>38057</v>
          </cell>
          <cell r="P1547">
            <v>0.85419999999999996</v>
          </cell>
          <cell r="Q1547">
            <v>38057</v>
          </cell>
          <cell r="R1547">
            <v>3.8915999999999999</v>
          </cell>
          <cell r="S1547">
            <v>38057</v>
          </cell>
          <cell r="T1547">
            <v>0.89329999999999998</v>
          </cell>
          <cell r="U1547">
            <v>38057</v>
          </cell>
          <cell r="V1547">
            <v>2.7</v>
          </cell>
          <cell r="W1547">
            <v>38057</v>
          </cell>
          <cell r="X1547">
            <v>5.2502000000000004</v>
          </cell>
          <cell r="Y1547">
            <v>38057</v>
          </cell>
          <cell r="Z1547">
            <v>4.8936999999999999</v>
          </cell>
        </row>
        <row r="1548">
          <cell r="A1548">
            <v>38058</v>
          </cell>
          <cell r="B1548">
            <v>1.2209000000000001</v>
          </cell>
          <cell r="C1548">
            <v>38058</v>
          </cell>
          <cell r="D1548">
            <v>6.73</v>
          </cell>
          <cell r="E1548">
            <v>38058</v>
          </cell>
          <cell r="F1548">
            <v>8.2166999999999994</v>
          </cell>
          <cell r="G1548">
            <v>38058</v>
          </cell>
          <cell r="H1548">
            <v>12.2204</v>
          </cell>
          <cell r="I1548">
            <v>38058</v>
          </cell>
          <cell r="J1548">
            <v>174.04130000000001</v>
          </cell>
          <cell r="K1548">
            <v>38058</v>
          </cell>
          <cell r="L1548">
            <v>6.1100000000000002E-2</v>
          </cell>
          <cell r="M1548">
            <v>38058</v>
          </cell>
          <cell r="N1548">
            <v>5.0750999999999999</v>
          </cell>
          <cell r="O1548">
            <v>38058</v>
          </cell>
          <cell r="P1548">
            <v>0.86929999999999996</v>
          </cell>
          <cell r="Q1548">
            <v>38058</v>
          </cell>
          <cell r="R1548">
            <v>3.9312999999999998</v>
          </cell>
          <cell r="S1548">
            <v>38058</v>
          </cell>
          <cell r="T1548">
            <v>0.89370000000000005</v>
          </cell>
          <cell r="U1548">
            <v>38058</v>
          </cell>
          <cell r="V1548">
            <v>2.67</v>
          </cell>
          <cell r="W1548">
            <v>38058</v>
          </cell>
          <cell r="X1548">
            <v>5.2789000000000001</v>
          </cell>
          <cell r="Y1548">
            <v>38058</v>
          </cell>
          <cell r="Z1548">
            <v>4.9653999999999998</v>
          </cell>
        </row>
        <row r="1549">
          <cell r="A1549">
            <v>38059</v>
          </cell>
          <cell r="B1549">
            <v>1.2209000000000001</v>
          </cell>
          <cell r="C1549">
            <v>38059</v>
          </cell>
          <cell r="D1549">
            <v>6.73</v>
          </cell>
          <cell r="E1549">
            <v>38059</v>
          </cell>
          <cell r="F1549">
            <v>8.2166999999999994</v>
          </cell>
          <cell r="G1549">
            <v>38059</v>
          </cell>
          <cell r="H1549">
            <v>12.2204</v>
          </cell>
          <cell r="I1549">
            <v>38059</v>
          </cell>
          <cell r="J1549">
            <v>174.04130000000001</v>
          </cell>
          <cell r="K1549">
            <v>38059</v>
          </cell>
          <cell r="L1549">
            <v>6.1100000000000002E-2</v>
          </cell>
          <cell r="M1549">
            <v>38059</v>
          </cell>
          <cell r="N1549">
            <v>5.0750999999999999</v>
          </cell>
          <cell r="O1549">
            <v>38059</v>
          </cell>
          <cell r="P1549">
            <v>0.86929999999999996</v>
          </cell>
          <cell r="Q1549">
            <v>38059</v>
          </cell>
          <cell r="R1549">
            <v>3.9312999999999998</v>
          </cell>
          <cell r="S1549">
            <v>38059</v>
          </cell>
          <cell r="T1549">
            <v>0.89370000000000005</v>
          </cell>
          <cell r="U1549">
            <v>38059</v>
          </cell>
          <cell r="V1549">
            <v>2.67</v>
          </cell>
          <cell r="W1549">
            <v>38059</v>
          </cell>
          <cell r="X1549">
            <v>5.2789000000000001</v>
          </cell>
          <cell r="Y1549">
            <v>38059</v>
          </cell>
          <cell r="Z1549">
            <v>4.9653999999999998</v>
          </cell>
        </row>
        <row r="1550">
          <cell r="A1550">
            <v>38060</v>
          </cell>
          <cell r="B1550">
            <v>1.2209000000000001</v>
          </cell>
          <cell r="C1550">
            <v>38060</v>
          </cell>
          <cell r="D1550">
            <v>6.73</v>
          </cell>
          <cell r="E1550">
            <v>38060</v>
          </cell>
          <cell r="F1550">
            <v>8.2166999999999994</v>
          </cell>
          <cell r="G1550">
            <v>38060</v>
          </cell>
          <cell r="H1550">
            <v>12.2204</v>
          </cell>
          <cell r="I1550">
            <v>38060</v>
          </cell>
          <cell r="J1550">
            <v>174.04130000000001</v>
          </cell>
          <cell r="K1550">
            <v>38060</v>
          </cell>
          <cell r="L1550">
            <v>6.1100000000000002E-2</v>
          </cell>
          <cell r="M1550">
            <v>38060</v>
          </cell>
          <cell r="N1550">
            <v>5.0750999999999999</v>
          </cell>
          <cell r="O1550">
            <v>38060</v>
          </cell>
          <cell r="P1550">
            <v>0.86929999999999996</v>
          </cell>
          <cell r="Q1550">
            <v>38060</v>
          </cell>
          <cell r="R1550">
            <v>3.9312999999999998</v>
          </cell>
          <cell r="S1550">
            <v>38060</v>
          </cell>
          <cell r="T1550">
            <v>0.89370000000000005</v>
          </cell>
          <cell r="U1550">
            <v>38060</v>
          </cell>
          <cell r="V1550">
            <v>2.67</v>
          </cell>
          <cell r="W1550">
            <v>38060</v>
          </cell>
          <cell r="X1550">
            <v>5.2789000000000001</v>
          </cell>
          <cell r="Y1550">
            <v>38060</v>
          </cell>
          <cell r="Z1550">
            <v>4.9653999999999998</v>
          </cell>
        </row>
        <row r="1551">
          <cell r="A1551">
            <v>38061</v>
          </cell>
          <cell r="B1551">
            <v>1.2263999999999999</v>
          </cell>
          <cell r="C1551">
            <v>38061</v>
          </cell>
          <cell r="D1551">
            <v>6.6849999999999996</v>
          </cell>
          <cell r="E1551">
            <v>38061</v>
          </cell>
          <cell r="F1551">
            <v>8.2030999999999992</v>
          </cell>
          <cell r="G1551">
            <v>38061</v>
          </cell>
          <cell r="H1551">
            <v>12.0998</v>
          </cell>
          <cell r="I1551">
            <v>38061</v>
          </cell>
          <cell r="J1551">
            <v>175.09790000000001</v>
          </cell>
          <cell r="K1551">
            <v>38061</v>
          </cell>
          <cell r="L1551">
            <v>6.08E-2</v>
          </cell>
          <cell r="M1551">
            <v>38061</v>
          </cell>
          <cell r="N1551">
            <v>5.0262000000000002</v>
          </cell>
          <cell r="O1551">
            <v>38061</v>
          </cell>
          <cell r="P1551">
            <v>0.86060000000000003</v>
          </cell>
          <cell r="Q1551">
            <v>38061</v>
          </cell>
          <cell r="R1551">
            <v>3.9211999999999998</v>
          </cell>
          <cell r="S1551">
            <v>38061</v>
          </cell>
          <cell r="T1551">
            <v>0.88980000000000004</v>
          </cell>
          <cell r="U1551">
            <v>38061</v>
          </cell>
          <cell r="V1551">
            <v>2.64</v>
          </cell>
          <cell r="W1551">
            <v>38061</v>
          </cell>
          <cell r="X1551">
            <v>5.2561</v>
          </cell>
          <cell r="Y1551">
            <v>38061</v>
          </cell>
          <cell r="Z1551">
            <v>4.9367999999999999</v>
          </cell>
        </row>
        <row r="1552">
          <cell r="A1552">
            <v>38062</v>
          </cell>
          <cell r="B1552">
            <v>1.2272000000000001</v>
          </cell>
          <cell r="C1552">
            <v>38062</v>
          </cell>
          <cell r="D1552">
            <v>6.7332000000000001</v>
          </cell>
          <cell r="E1552">
            <v>38062</v>
          </cell>
          <cell r="F1552">
            <v>8.2593999999999994</v>
          </cell>
          <cell r="G1552">
            <v>38062</v>
          </cell>
          <cell r="H1552">
            <v>12.085900000000001</v>
          </cell>
          <cell r="I1552">
            <v>38062</v>
          </cell>
          <cell r="J1552">
            <v>174.78919999999999</v>
          </cell>
          <cell r="K1552">
            <v>38062</v>
          </cell>
          <cell r="L1552">
            <v>6.1600000000000002E-2</v>
          </cell>
          <cell r="M1552">
            <v>38062</v>
          </cell>
          <cell r="N1552">
            <v>5.0225</v>
          </cell>
          <cell r="O1552">
            <v>38062</v>
          </cell>
          <cell r="P1552">
            <v>0.85980000000000001</v>
          </cell>
          <cell r="Q1552">
            <v>38062</v>
          </cell>
          <cell r="R1552">
            <v>3.9567000000000001</v>
          </cell>
          <cell r="S1552">
            <v>38062</v>
          </cell>
          <cell r="T1552">
            <v>0.88680000000000003</v>
          </cell>
          <cell r="U1552">
            <v>38062</v>
          </cell>
          <cell r="V1552">
            <v>2.63</v>
          </cell>
          <cell r="W1552">
            <v>38062</v>
          </cell>
          <cell r="X1552">
            <v>5.2431999999999999</v>
          </cell>
          <cell r="Y1552">
            <v>38062</v>
          </cell>
          <cell r="Z1552">
            <v>4.9485999999999999</v>
          </cell>
        </row>
        <row r="1553">
          <cell r="A1553">
            <v>38063</v>
          </cell>
          <cell r="B1553">
            <v>1.2224999999999999</v>
          </cell>
          <cell r="C1553">
            <v>38063</v>
          </cell>
          <cell r="D1553">
            <v>6.7074999999999996</v>
          </cell>
          <cell r="E1553">
            <v>38063</v>
          </cell>
          <cell r="F1553">
            <v>8.1991999999999994</v>
          </cell>
          <cell r="G1553">
            <v>38063</v>
          </cell>
          <cell r="H1553">
            <v>12.1744</v>
          </cell>
          <cell r="I1553">
            <v>38063</v>
          </cell>
          <cell r="J1553">
            <v>174.0299</v>
          </cell>
          <cell r="K1553">
            <v>38063</v>
          </cell>
          <cell r="L1553">
            <v>6.1699999999999998E-2</v>
          </cell>
          <cell r="M1553">
            <v>38063</v>
          </cell>
          <cell r="N1553">
            <v>4.9880000000000004</v>
          </cell>
          <cell r="O1553">
            <v>38063</v>
          </cell>
          <cell r="P1553">
            <v>0.8599</v>
          </cell>
          <cell r="Q1553">
            <v>38063</v>
          </cell>
          <cell r="R1553">
            <v>3.9474</v>
          </cell>
          <cell r="S1553">
            <v>38063</v>
          </cell>
          <cell r="T1553">
            <v>0.88629999999999998</v>
          </cell>
          <cell r="U1553">
            <v>38063</v>
          </cell>
          <cell r="V1553">
            <v>2.62</v>
          </cell>
          <cell r="W1553">
            <v>38063</v>
          </cell>
          <cell r="X1553">
            <v>5.2430000000000003</v>
          </cell>
          <cell r="Y1553">
            <v>38063</v>
          </cell>
          <cell r="Z1553">
            <v>4.9611999999999998</v>
          </cell>
        </row>
        <row r="1554">
          <cell r="A1554">
            <v>38064</v>
          </cell>
          <cell r="B1554">
            <v>1.2386999999999999</v>
          </cell>
          <cell r="C1554">
            <v>38064</v>
          </cell>
          <cell r="D1554">
            <v>6.6550000000000002</v>
          </cell>
          <cell r="E1554">
            <v>38064</v>
          </cell>
          <cell r="F1554">
            <v>8.2445000000000004</v>
          </cell>
          <cell r="G1554">
            <v>38064</v>
          </cell>
          <cell r="H1554">
            <v>12.226900000000001</v>
          </cell>
          <cell r="I1554">
            <v>38064</v>
          </cell>
          <cell r="J1554">
            <v>173.87129999999999</v>
          </cell>
          <cell r="K1554">
            <v>38064</v>
          </cell>
          <cell r="L1554">
            <v>6.2300000000000001E-2</v>
          </cell>
          <cell r="M1554">
            <v>38064</v>
          </cell>
          <cell r="N1554">
            <v>5.0175999999999998</v>
          </cell>
          <cell r="O1554">
            <v>38064</v>
          </cell>
          <cell r="P1554">
            <v>0.85470000000000002</v>
          </cell>
          <cell r="Q1554">
            <v>38064</v>
          </cell>
          <cell r="R1554">
            <v>3.9405000000000001</v>
          </cell>
          <cell r="S1554">
            <v>38064</v>
          </cell>
          <cell r="T1554">
            <v>0.8921</v>
          </cell>
          <cell r="U1554">
            <v>38064</v>
          </cell>
          <cell r="V1554">
            <v>2.62</v>
          </cell>
          <cell r="W1554">
            <v>38064</v>
          </cell>
          <cell r="X1554">
            <v>5.2967000000000004</v>
          </cell>
          <cell r="Y1554">
            <v>38064</v>
          </cell>
          <cell r="Z1554">
            <v>5.0114000000000001</v>
          </cell>
        </row>
        <row r="1555">
          <cell r="A1555">
            <v>38065</v>
          </cell>
          <cell r="B1555">
            <v>1.2283999999999999</v>
          </cell>
          <cell r="C1555">
            <v>38065</v>
          </cell>
          <cell r="D1555">
            <v>6.6398999999999999</v>
          </cell>
          <cell r="E1555">
            <v>38065</v>
          </cell>
          <cell r="F1555">
            <v>8.1590000000000007</v>
          </cell>
          <cell r="G1555">
            <v>38065</v>
          </cell>
          <cell r="H1555">
            <v>12.170500000000001</v>
          </cell>
          <cell r="I1555">
            <v>38065</v>
          </cell>
          <cell r="J1555">
            <v>174.44280000000001</v>
          </cell>
          <cell r="K1555">
            <v>38065</v>
          </cell>
          <cell r="L1555">
            <v>6.2199999999999998E-2</v>
          </cell>
          <cell r="M1555">
            <v>38065</v>
          </cell>
          <cell r="N1555">
            <v>4.9791999999999996</v>
          </cell>
          <cell r="O1555">
            <v>38065</v>
          </cell>
          <cell r="P1555">
            <v>0.85199999999999998</v>
          </cell>
          <cell r="Q1555">
            <v>38065</v>
          </cell>
          <cell r="R1555">
            <v>3.9211999999999998</v>
          </cell>
          <cell r="S1555">
            <v>38065</v>
          </cell>
          <cell r="T1555">
            <v>0.87980000000000003</v>
          </cell>
          <cell r="U1555">
            <v>38065</v>
          </cell>
          <cell r="V1555">
            <v>2.62</v>
          </cell>
          <cell r="W1555">
            <v>38065</v>
          </cell>
          <cell r="X1555">
            <v>5.2290000000000001</v>
          </cell>
          <cell r="Y1555">
            <v>38065</v>
          </cell>
          <cell r="Z1555">
            <v>4.9740000000000002</v>
          </cell>
        </row>
        <row r="1556">
          <cell r="A1556">
            <v>38066</v>
          </cell>
          <cell r="B1556">
            <v>1.2283999999999999</v>
          </cell>
          <cell r="C1556">
            <v>38066</v>
          </cell>
          <cell r="D1556">
            <v>6.6398999999999999</v>
          </cell>
          <cell r="E1556">
            <v>38066</v>
          </cell>
          <cell r="F1556">
            <v>8.1590000000000007</v>
          </cell>
          <cell r="G1556">
            <v>38066</v>
          </cell>
          <cell r="H1556">
            <v>12.170500000000001</v>
          </cell>
          <cell r="I1556">
            <v>38066</v>
          </cell>
          <cell r="J1556">
            <v>174.44280000000001</v>
          </cell>
          <cell r="K1556">
            <v>38066</v>
          </cell>
          <cell r="L1556">
            <v>6.2199999999999998E-2</v>
          </cell>
          <cell r="M1556">
            <v>38066</v>
          </cell>
          <cell r="N1556">
            <v>4.9791999999999996</v>
          </cell>
          <cell r="O1556">
            <v>38066</v>
          </cell>
          <cell r="P1556">
            <v>0.85199999999999998</v>
          </cell>
          <cell r="Q1556">
            <v>38066</v>
          </cell>
          <cell r="R1556">
            <v>3.9211999999999998</v>
          </cell>
          <cell r="S1556">
            <v>38066</v>
          </cell>
          <cell r="T1556">
            <v>0.87980000000000003</v>
          </cell>
          <cell r="U1556">
            <v>38066</v>
          </cell>
          <cell r="V1556">
            <v>2.62</v>
          </cell>
          <cell r="W1556">
            <v>38066</v>
          </cell>
          <cell r="X1556">
            <v>5.2290000000000001</v>
          </cell>
          <cell r="Y1556">
            <v>38066</v>
          </cell>
          <cell r="Z1556">
            <v>4.9740000000000002</v>
          </cell>
        </row>
        <row r="1557">
          <cell r="A1557">
            <v>38067</v>
          </cell>
          <cell r="B1557">
            <v>1.2283999999999999</v>
          </cell>
          <cell r="C1557">
            <v>38067</v>
          </cell>
          <cell r="D1557">
            <v>6.6398999999999999</v>
          </cell>
          <cell r="E1557">
            <v>38067</v>
          </cell>
          <cell r="F1557">
            <v>8.1590000000000007</v>
          </cell>
          <cell r="G1557">
            <v>38067</v>
          </cell>
          <cell r="H1557">
            <v>12.170500000000001</v>
          </cell>
          <cell r="I1557">
            <v>38067</v>
          </cell>
          <cell r="J1557">
            <v>174.44280000000001</v>
          </cell>
          <cell r="K1557">
            <v>38067</v>
          </cell>
          <cell r="L1557">
            <v>6.2199999999999998E-2</v>
          </cell>
          <cell r="M1557">
            <v>38067</v>
          </cell>
          <cell r="N1557">
            <v>4.9791999999999996</v>
          </cell>
          <cell r="O1557">
            <v>38067</v>
          </cell>
          <cell r="P1557">
            <v>0.85199999999999998</v>
          </cell>
          <cell r="Q1557">
            <v>38067</v>
          </cell>
          <cell r="R1557">
            <v>3.9211999999999998</v>
          </cell>
          <cell r="S1557">
            <v>38067</v>
          </cell>
          <cell r="T1557">
            <v>0.87980000000000003</v>
          </cell>
          <cell r="U1557">
            <v>38067</v>
          </cell>
          <cell r="V1557">
            <v>2.62</v>
          </cell>
          <cell r="W1557">
            <v>38067</v>
          </cell>
          <cell r="X1557">
            <v>5.2290000000000001</v>
          </cell>
          <cell r="Y1557">
            <v>38067</v>
          </cell>
          <cell r="Z1557">
            <v>4.9740000000000002</v>
          </cell>
        </row>
        <row r="1558">
          <cell r="A1558">
            <v>38068</v>
          </cell>
          <cell r="B1558">
            <v>1.2373000000000001</v>
          </cell>
          <cell r="C1558">
            <v>38068</v>
          </cell>
          <cell r="D1558">
            <v>6.4893999999999998</v>
          </cell>
          <cell r="E1558">
            <v>38068</v>
          </cell>
          <cell r="F1558">
            <v>8.0282</v>
          </cell>
          <cell r="G1558">
            <v>38068</v>
          </cell>
          <cell r="H1558">
            <v>11.982699999999999</v>
          </cell>
          <cell r="I1558">
            <v>38068</v>
          </cell>
          <cell r="J1558">
            <v>177.8802</v>
          </cell>
          <cell r="K1558">
            <v>38068</v>
          </cell>
          <cell r="L1558">
            <v>6.0699999999999997E-2</v>
          </cell>
          <cell r="M1558">
            <v>38068</v>
          </cell>
          <cell r="N1558">
            <v>4.8636999999999997</v>
          </cell>
          <cell r="O1558">
            <v>38068</v>
          </cell>
          <cell r="P1558">
            <v>0.82879999999999998</v>
          </cell>
          <cell r="Q1558">
            <v>38068</v>
          </cell>
          <cell r="R1558">
            <v>3.8426999999999998</v>
          </cell>
          <cell r="S1558">
            <v>38068</v>
          </cell>
          <cell r="T1558">
            <v>0.86880000000000002</v>
          </cell>
          <cell r="U1558">
            <v>38068</v>
          </cell>
          <cell r="V1558">
            <v>2.62</v>
          </cell>
          <cell r="W1558">
            <v>38068</v>
          </cell>
          <cell r="X1558">
            <v>5.1618000000000004</v>
          </cell>
          <cell r="Y1558">
            <v>38068</v>
          </cell>
          <cell r="Z1558">
            <v>4.8922999999999996</v>
          </cell>
        </row>
        <row r="1559">
          <cell r="A1559">
            <v>38069</v>
          </cell>
          <cell r="B1559">
            <v>1.2343999999999999</v>
          </cell>
          <cell r="C1559">
            <v>38069</v>
          </cell>
          <cell r="D1559">
            <v>6.5338000000000003</v>
          </cell>
          <cell r="E1559">
            <v>38069</v>
          </cell>
          <cell r="F1559">
            <v>8.0648999999999997</v>
          </cell>
          <cell r="G1559">
            <v>38069</v>
          </cell>
          <cell r="H1559">
            <v>12.0983</v>
          </cell>
          <cell r="I1559">
            <v>38069</v>
          </cell>
          <cell r="J1559">
            <v>177.14410000000001</v>
          </cell>
          <cell r="K1559">
            <v>38069</v>
          </cell>
          <cell r="L1559">
            <v>6.1199999999999997E-2</v>
          </cell>
          <cell r="M1559">
            <v>38069</v>
          </cell>
          <cell r="N1559">
            <v>4.9000000000000004</v>
          </cell>
          <cell r="O1559">
            <v>38069</v>
          </cell>
          <cell r="P1559">
            <v>0.83730000000000004</v>
          </cell>
          <cell r="Q1559">
            <v>38069</v>
          </cell>
          <cell r="R1559">
            <v>3.8763000000000001</v>
          </cell>
          <cell r="S1559">
            <v>38069</v>
          </cell>
          <cell r="T1559">
            <v>0.87350000000000005</v>
          </cell>
          <cell r="U1559">
            <v>38069</v>
          </cell>
          <cell r="V1559">
            <v>2.6</v>
          </cell>
          <cell r="W1559">
            <v>38069</v>
          </cell>
          <cell r="X1559">
            <v>5.1946000000000003</v>
          </cell>
          <cell r="Y1559">
            <v>38069</v>
          </cell>
          <cell r="Z1559">
            <v>4.9202000000000004</v>
          </cell>
        </row>
        <row r="1560">
          <cell r="A1560">
            <v>38070</v>
          </cell>
          <cell r="B1560">
            <v>1.2185999999999999</v>
          </cell>
          <cell r="C1560">
            <v>38070</v>
          </cell>
          <cell r="D1560">
            <v>6.5738000000000003</v>
          </cell>
          <cell r="E1560">
            <v>38070</v>
          </cell>
          <cell r="F1560">
            <v>8.0107999999999997</v>
          </cell>
          <cell r="G1560">
            <v>38070</v>
          </cell>
          <cell r="H1560">
            <v>12.015499999999999</v>
          </cell>
          <cell r="I1560">
            <v>38070</v>
          </cell>
          <cell r="J1560">
            <v>175.2277</v>
          </cell>
          <cell r="K1560">
            <v>38070</v>
          </cell>
          <cell r="L1560">
            <v>6.1899999999999997E-2</v>
          </cell>
          <cell r="M1560">
            <v>38070</v>
          </cell>
          <cell r="N1560">
            <v>4.9093</v>
          </cell>
          <cell r="O1560">
            <v>38070</v>
          </cell>
          <cell r="P1560">
            <v>0.84499999999999997</v>
          </cell>
          <cell r="Q1560">
            <v>38070</v>
          </cell>
          <cell r="R1560">
            <v>3.8963000000000001</v>
          </cell>
          <cell r="S1560">
            <v>38070</v>
          </cell>
          <cell r="T1560">
            <v>0.85819999999999996</v>
          </cell>
          <cell r="U1560">
            <v>38070</v>
          </cell>
          <cell r="V1560">
            <v>2.56</v>
          </cell>
          <cell r="W1560">
            <v>38070</v>
          </cell>
          <cell r="X1560">
            <v>5.1548999999999996</v>
          </cell>
          <cell r="Y1560">
            <v>38070</v>
          </cell>
          <cell r="Z1560">
            <v>4.9034000000000004</v>
          </cell>
        </row>
        <row r="1561">
          <cell r="A1561">
            <v>38071</v>
          </cell>
          <cell r="B1561">
            <v>1.2182999999999999</v>
          </cell>
          <cell r="C1561">
            <v>38071</v>
          </cell>
          <cell r="D1561">
            <v>6.5620000000000003</v>
          </cell>
          <cell r="E1561">
            <v>38071</v>
          </cell>
          <cell r="F1561">
            <v>7.9949000000000003</v>
          </cell>
          <cell r="G1561">
            <v>38071</v>
          </cell>
          <cell r="H1561">
            <v>11.8912</v>
          </cell>
          <cell r="I1561">
            <v>38071</v>
          </cell>
          <cell r="J1561">
            <v>175.81620000000001</v>
          </cell>
          <cell r="K1561">
            <v>38071</v>
          </cell>
          <cell r="L1561">
            <v>6.2E-2</v>
          </cell>
          <cell r="M1561">
            <v>38071</v>
          </cell>
          <cell r="N1561">
            <v>4.9490999999999996</v>
          </cell>
          <cell r="O1561">
            <v>38071</v>
          </cell>
          <cell r="P1561">
            <v>0.84450000000000003</v>
          </cell>
          <cell r="Q1561">
            <v>38071</v>
          </cell>
          <cell r="R1561">
            <v>3.8860000000000001</v>
          </cell>
          <cell r="S1561">
            <v>38071</v>
          </cell>
          <cell r="T1561">
            <v>0.86109999999999998</v>
          </cell>
          <cell r="U1561">
            <v>38071</v>
          </cell>
          <cell r="V1561">
            <v>2.6</v>
          </cell>
          <cell r="W1561">
            <v>38071</v>
          </cell>
          <cell r="X1561">
            <v>5.1367000000000003</v>
          </cell>
          <cell r="Y1561">
            <v>38071</v>
          </cell>
          <cell r="Z1561">
            <v>4.8699000000000003</v>
          </cell>
        </row>
        <row r="1562">
          <cell r="A1562">
            <v>38072</v>
          </cell>
          <cell r="B1562">
            <v>1.2132000000000001</v>
          </cell>
          <cell r="C1562">
            <v>38072</v>
          </cell>
          <cell r="D1562">
            <v>6.5471000000000004</v>
          </cell>
          <cell r="E1562">
            <v>38072</v>
          </cell>
          <cell r="F1562">
            <v>7.9428999999999998</v>
          </cell>
          <cell r="G1562">
            <v>38072</v>
          </cell>
          <cell r="H1562">
            <v>11.875</v>
          </cell>
          <cell r="I1562">
            <v>38072</v>
          </cell>
          <cell r="J1562">
            <v>177.02979999999999</v>
          </cell>
          <cell r="K1562">
            <v>38072</v>
          </cell>
          <cell r="L1562">
            <v>6.1699999999999998E-2</v>
          </cell>
          <cell r="M1562">
            <v>38072</v>
          </cell>
          <cell r="N1562">
            <v>4.9593999999999996</v>
          </cell>
          <cell r="O1562">
            <v>38072</v>
          </cell>
          <cell r="P1562">
            <v>0.83879999999999999</v>
          </cell>
          <cell r="Q1562">
            <v>38072</v>
          </cell>
          <cell r="R1562">
            <v>3.8767999999999998</v>
          </cell>
          <cell r="S1562">
            <v>38072</v>
          </cell>
          <cell r="T1562">
            <v>0.85680000000000001</v>
          </cell>
          <cell r="U1562">
            <v>38072</v>
          </cell>
          <cell r="V1562">
            <v>2.6</v>
          </cell>
          <cell r="W1562">
            <v>38072</v>
          </cell>
          <cell r="X1562">
            <v>5.0926999999999998</v>
          </cell>
          <cell r="Y1562">
            <v>38072</v>
          </cell>
          <cell r="Z1562">
            <v>4.8823999999999996</v>
          </cell>
        </row>
        <row r="1563">
          <cell r="A1563">
            <v>38073</v>
          </cell>
          <cell r="B1563">
            <v>1.2132000000000001</v>
          </cell>
          <cell r="C1563">
            <v>38073</v>
          </cell>
          <cell r="D1563">
            <v>6.5471000000000004</v>
          </cell>
          <cell r="E1563">
            <v>38073</v>
          </cell>
          <cell r="F1563">
            <v>7.9428999999999998</v>
          </cell>
          <cell r="G1563">
            <v>38073</v>
          </cell>
          <cell r="H1563">
            <v>11.875</v>
          </cell>
          <cell r="I1563">
            <v>38073</v>
          </cell>
          <cell r="J1563">
            <v>177.02979999999999</v>
          </cell>
          <cell r="K1563">
            <v>38073</v>
          </cell>
          <cell r="L1563">
            <v>6.1699999999999998E-2</v>
          </cell>
          <cell r="M1563">
            <v>38073</v>
          </cell>
          <cell r="N1563">
            <v>4.9593999999999996</v>
          </cell>
          <cell r="O1563">
            <v>38073</v>
          </cell>
          <cell r="P1563">
            <v>0.83879999999999999</v>
          </cell>
          <cell r="Q1563">
            <v>38073</v>
          </cell>
          <cell r="R1563">
            <v>3.8767999999999998</v>
          </cell>
          <cell r="S1563">
            <v>38073</v>
          </cell>
          <cell r="T1563">
            <v>0.85680000000000001</v>
          </cell>
          <cell r="U1563">
            <v>38073</v>
          </cell>
          <cell r="V1563">
            <v>2.6</v>
          </cell>
          <cell r="W1563">
            <v>38073</v>
          </cell>
          <cell r="X1563">
            <v>5.0926999999999998</v>
          </cell>
          <cell r="Y1563">
            <v>38073</v>
          </cell>
          <cell r="Z1563">
            <v>4.8823999999999996</v>
          </cell>
        </row>
        <row r="1564">
          <cell r="A1564">
            <v>38074</v>
          </cell>
          <cell r="B1564">
            <v>1.2132000000000001</v>
          </cell>
          <cell r="C1564">
            <v>38074</v>
          </cell>
          <cell r="D1564">
            <v>6.5471000000000004</v>
          </cell>
          <cell r="E1564">
            <v>38074</v>
          </cell>
          <cell r="F1564">
            <v>7.9428999999999998</v>
          </cell>
          <cell r="G1564">
            <v>38074</v>
          </cell>
          <cell r="H1564">
            <v>11.875</v>
          </cell>
          <cell r="I1564">
            <v>38074</v>
          </cell>
          <cell r="J1564">
            <v>177.02979999999999</v>
          </cell>
          <cell r="K1564">
            <v>38074</v>
          </cell>
          <cell r="L1564">
            <v>6.1699999999999998E-2</v>
          </cell>
          <cell r="M1564">
            <v>38074</v>
          </cell>
          <cell r="N1564">
            <v>4.9593999999999996</v>
          </cell>
          <cell r="O1564">
            <v>38074</v>
          </cell>
          <cell r="P1564">
            <v>0.83879999999999999</v>
          </cell>
          <cell r="Q1564">
            <v>38074</v>
          </cell>
          <cell r="R1564">
            <v>3.8767999999999998</v>
          </cell>
          <cell r="S1564">
            <v>38074</v>
          </cell>
          <cell r="T1564">
            <v>0.85680000000000001</v>
          </cell>
          <cell r="U1564">
            <v>38074</v>
          </cell>
          <cell r="V1564">
            <v>2.6</v>
          </cell>
          <cell r="W1564">
            <v>38074</v>
          </cell>
          <cell r="X1564">
            <v>5.0926999999999998</v>
          </cell>
          <cell r="Y1564">
            <v>38074</v>
          </cell>
          <cell r="Z1564">
            <v>4.8823999999999996</v>
          </cell>
        </row>
        <row r="1565">
          <cell r="A1565">
            <v>38075</v>
          </cell>
          <cell r="B1565">
            <v>1.2142999999999999</v>
          </cell>
          <cell r="C1565">
            <v>38075</v>
          </cell>
          <cell r="D1565">
            <v>6.3925000000000001</v>
          </cell>
          <cell r="E1565">
            <v>38075</v>
          </cell>
          <cell r="F1565">
            <v>7.7618</v>
          </cell>
          <cell r="G1565">
            <v>38075</v>
          </cell>
          <cell r="H1565">
            <v>11.580299999999999</v>
          </cell>
          <cell r="I1565">
            <v>38075</v>
          </cell>
          <cell r="J1565">
            <v>181.3715</v>
          </cell>
          <cell r="K1565">
            <v>38075</v>
          </cell>
          <cell r="L1565">
            <v>6.0299999999999999E-2</v>
          </cell>
          <cell r="M1565">
            <v>38075</v>
          </cell>
          <cell r="N1565">
            <v>4.8616000000000001</v>
          </cell>
          <cell r="O1565">
            <v>38075</v>
          </cell>
          <cell r="P1565">
            <v>0.8165</v>
          </cell>
          <cell r="Q1565">
            <v>38075</v>
          </cell>
          <cell r="R1565">
            <v>3.7854000000000001</v>
          </cell>
          <cell r="S1565">
            <v>38075</v>
          </cell>
          <cell r="T1565">
            <v>0.83560000000000001</v>
          </cell>
          <cell r="U1565">
            <v>38075</v>
          </cell>
          <cell r="V1565">
            <v>2.58</v>
          </cell>
          <cell r="W1565">
            <v>38075</v>
          </cell>
          <cell r="X1565">
            <v>4.9577</v>
          </cell>
          <cell r="Y1565">
            <v>38075</v>
          </cell>
          <cell r="Z1565">
            <v>4.7583000000000002</v>
          </cell>
        </row>
        <row r="1566">
          <cell r="A1566">
            <v>38076</v>
          </cell>
          <cell r="B1566">
            <v>1.2202999999999999</v>
          </cell>
          <cell r="C1566">
            <v>38076</v>
          </cell>
          <cell r="D1566">
            <v>6.3250000000000002</v>
          </cell>
          <cell r="E1566">
            <v>38076</v>
          </cell>
          <cell r="F1566">
            <v>7.7180999999999997</v>
          </cell>
          <cell r="G1566">
            <v>38076</v>
          </cell>
          <cell r="H1566">
            <v>11.5753</v>
          </cell>
          <cell r="I1566">
            <v>38076</v>
          </cell>
          <cell r="J1566">
            <v>182.0625</v>
          </cell>
          <cell r="K1566">
            <v>38076</v>
          </cell>
          <cell r="L1566">
            <v>5.9799999999999999E-2</v>
          </cell>
          <cell r="M1566">
            <v>38076</v>
          </cell>
          <cell r="N1566">
            <v>4.8501000000000003</v>
          </cell>
          <cell r="O1566">
            <v>38076</v>
          </cell>
          <cell r="P1566">
            <v>0.81240000000000001</v>
          </cell>
          <cell r="Q1566">
            <v>38076</v>
          </cell>
          <cell r="R1566">
            <v>3.7536999999999998</v>
          </cell>
          <cell r="S1566">
            <v>38076</v>
          </cell>
          <cell r="T1566">
            <v>0.83289999999999997</v>
          </cell>
          <cell r="U1566">
            <v>38076</v>
          </cell>
          <cell r="V1566">
            <v>2.59</v>
          </cell>
          <cell r="W1566">
            <v>38076</v>
          </cell>
          <cell r="X1566">
            <v>4.9450000000000003</v>
          </cell>
          <cell r="Y1566">
            <v>38076</v>
          </cell>
          <cell r="Z1566">
            <v>4.7774000000000001</v>
          </cell>
        </row>
        <row r="1567">
          <cell r="A1567">
            <v>38077</v>
          </cell>
          <cell r="B1567">
            <v>1.2294</v>
          </cell>
          <cell r="C1567">
            <v>38077</v>
          </cell>
          <cell r="D1567">
            <v>6.3095999999999997</v>
          </cell>
          <cell r="E1567">
            <v>38077</v>
          </cell>
          <cell r="F1567">
            <v>7.7557</v>
          </cell>
          <cell r="G1567">
            <v>38077</v>
          </cell>
          <cell r="H1567">
            <v>11.5756</v>
          </cell>
          <cell r="I1567">
            <v>38077</v>
          </cell>
          <cell r="J1567">
            <v>182.68709999999999</v>
          </cell>
          <cell r="K1567">
            <v>38077</v>
          </cell>
          <cell r="L1567">
            <v>0.06</v>
          </cell>
          <cell r="M1567">
            <v>38077</v>
          </cell>
          <cell r="N1567">
            <v>4.7944000000000004</v>
          </cell>
          <cell r="O1567">
            <v>38077</v>
          </cell>
          <cell r="P1567">
            <v>0.80600000000000005</v>
          </cell>
          <cell r="Q1567">
            <v>38077</v>
          </cell>
          <cell r="R1567">
            <v>3.7709000000000001</v>
          </cell>
          <cell r="S1567">
            <v>38077</v>
          </cell>
          <cell r="T1567">
            <v>0.83260000000000001</v>
          </cell>
          <cell r="U1567">
            <v>38077</v>
          </cell>
          <cell r="V1567">
            <v>2.61</v>
          </cell>
          <cell r="W1567">
            <v>38077</v>
          </cell>
          <cell r="X1567">
            <v>4.9596999999999998</v>
          </cell>
          <cell r="Y1567">
            <v>38077</v>
          </cell>
          <cell r="Z1567">
            <v>4.8064</v>
          </cell>
        </row>
        <row r="1568">
          <cell r="A1568">
            <v>38078</v>
          </cell>
          <cell r="B1568">
            <v>1.2358</v>
          </cell>
          <cell r="C1568">
            <v>38078</v>
          </cell>
          <cell r="D1568">
            <v>6.3418000000000001</v>
          </cell>
          <cell r="E1568">
            <v>38078</v>
          </cell>
          <cell r="F1568">
            <v>7.8320999999999996</v>
          </cell>
          <cell r="G1568">
            <v>38078</v>
          </cell>
          <cell r="H1568">
            <v>11.749700000000001</v>
          </cell>
          <cell r="I1568">
            <v>38078</v>
          </cell>
          <cell r="J1568">
            <v>180.26220000000001</v>
          </cell>
          <cell r="K1568">
            <v>38078</v>
          </cell>
          <cell r="L1568">
            <v>6.08E-2</v>
          </cell>
          <cell r="M1568">
            <v>38078</v>
          </cell>
          <cell r="N1568">
            <v>4.8308</v>
          </cell>
          <cell r="O1568">
            <v>38078</v>
          </cell>
          <cell r="P1568">
            <v>0.80779999999999996</v>
          </cell>
          <cell r="Q1568">
            <v>38078</v>
          </cell>
          <cell r="R1568">
            <v>3.7925</v>
          </cell>
          <cell r="S1568">
            <v>38078</v>
          </cell>
          <cell r="T1568">
            <v>0.84230000000000005</v>
          </cell>
          <cell r="U1568">
            <v>38078</v>
          </cell>
          <cell r="V1568">
            <v>2.62</v>
          </cell>
          <cell r="W1568">
            <v>38078</v>
          </cell>
          <cell r="X1568">
            <v>4.9941000000000004</v>
          </cell>
          <cell r="Y1568">
            <v>38078</v>
          </cell>
          <cell r="Z1568">
            <v>4.8402000000000003</v>
          </cell>
        </row>
        <row r="1569">
          <cell r="A1569">
            <v>38079</v>
          </cell>
          <cell r="B1569">
            <v>1.2111000000000001</v>
          </cell>
          <cell r="C1569">
            <v>38079</v>
          </cell>
          <cell r="D1569">
            <v>6.42</v>
          </cell>
          <cell r="E1569">
            <v>38079</v>
          </cell>
          <cell r="F1569">
            <v>7.7714999999999996</v>
          </cell>
          <cell r="G1569">
            <v>38079</v>
          </cell>
          <cell r="H1569">
            <v>11.6999</v>
          </cell>
          <cell r="I1569">
            <v>38079</v>
          </cell>
          <cell r="J1569">
            <v>178.68270000000001</v>
          </cell>
          <cell r="K1569">
            <v>38079</v>
          </cell>
          <cell r="L1569">
            <v>6.0999999999999999E-2</v>
          </cell>
          <cell r="M1569">
            <v>38079</v>
          </cell>
          <cell r="N1569">
            <v>4.8597999999999999</v>
          </cell>
          <cell r="O1569">
            <v>38079</v>
          </cell>
          <cell r="P1569">
            <v>0.82050000000000001</v>
          </cell>
          <cell r="Q1569">
            <v>38079</v>
          </cell>
          <cell r="R1569">
            <v>3.8275999999999999</v>
          </cell>
          <cell r="S1569">
            <v>38079</v>
          </cell>
          <cell r="T1569">
            <v>0.84</v>
          </cell>
          <cell r="U1569">
            <v>38079</v>
          </cell>
          <cell r="V1569">
            <v>2.6</v>
          </cell>
          <cell r="W1569">
            <v>38079</v>
          </cell>
          <cell r="X1569">
            <v>4.9523000000000001</v>
          </cell>
          <cell r="Y1569">
            <v>38079</v>
          </cell>
          <cell r="Z1569">
            <v>4.8449</v>
          </cell>
        </row>
        <row r="1570">
          <cell r="A1570">
            <v>38080</v>
          </cell>
          <cell r="B1570">
            <v>1.2111000000000001</v>
          </cell>
          <cell r="C1570">
            <v>38080</v>
          </cell>
          <cell r="D1570">
            <v>6.42</v>
          </cell>
          <cell r="E1570">
            <v>38080</v>
          </cell>
          <cell r="F1570">
            <v>7.7714999999999996</v>
          </cell>
          <cell r="G1570">
            <v>38080</v>
          </cell>
          <cell r="H1570">
            <v>11.6999</v>
          </cell>
          <cell r="I1570">
            <v>38080</v>
          </cell>
          <cell r="J1570">
            <v>178.68270000000001</v>
          </cell>
          <cell r="K1570">
            <v>38080</v>
          </cell>
          <cell r="L1570">
            <v>6.0999999999999999E-2</v>
          </cell>
          <cell r="M1570">
            <v>38080</v>
          </cell>
          <cell r="N1570">
            <v>4.8597999999999999</v>
          </cell>
          <cell r="O1570">
            <v>38080</v>
          </cell>
          <cell r="P1570">
            <v>0.82050000000000001</v>
          </cell>
          <cell r="Q1570">
            <v>38080</v>
          </cell>
          <cell r="R1570">
            <v>3.8275999999999999</v>
          </cell>
          <cell r="S1570">
            <v>38080</v>
          </cell>
          <cell r="T1570">
            <v>0.84</v>
          </cell>
          <cell r="U1570">
            <v>38080</v>
          </cell>
          <cell r="V1570">
            <v>2.6</v>
          </cell>
          <cell r="W1570">
            <v>38080</v>
          </cell>
          <cell r="X1570">
            <v>4.9523000000000001</v>
          </cell>
          <cell r="Y1570">
            <v>38080</v>
          </cell>
          <cell r="Z1570">
            <v>4.8449</v>
          </cell>
        </row>
        <row r="1571">
          <cell r="A1571">
            <v>38081</v>
          </cell>
          <cell r="B1571">
            <v>1.2111000000000001</v>
          </cell>
          <cell r="C1571">
            <v>38081</v>
          </cell>
          <cell r="D1571">
            <v>6.42</v>
          </cell>
          <cell r="E1571">
            <v>38081</v>
          </cell>
          <cell r="F1571">
            <v>7.7714999999999996</v>
          </cell>
          <cell r="G1571">
            <v>38081</v>
          </cell>
          <cell r="H1571">
            <v>11.6999</v>
          </cell>
          <cell r="I1571">
            <v>38081</v>
          </cell>
          <cell r="J1571">
            <v>178.68270000000001</v>
          </cell>
          <cell r="K1571">
            <v>38081</v>
          </cell>
          <cell r="L1571">
            <v>6.0999999999999999E-2</v>
          </cell>
          <cell r="M1571">
            <v>38081</v>
          </cell>
          <cell r="N1571">
            <v>4.8597999999999999</v>
          </cell>
          <cell r="O1571">
            <v>38081</v>
          </cell>
          <cell r="P1571">
            <v>0.82050000000000001</v>
          </cell>
          <cell r="Q1571">
            <v>38081</v>
          </cell>
          <cell r="R1571">
            <v>3.8275999999999999</v>
          </cell>
          <cell r="S1571">
            <v>38081</v>
          </cell>
          <cell r="T1571">
            <v>0.84</v>
          </cell>
          <cell r="U1571">
            <v>38081</v>
          </cell>
          <cell r="V1571">
            <v>2.6</v>
          </cell>
          <cell r="W1571">
            <v>38081</v>
          </cell>
          <cell r="X1571">
            <v>4.9523000000000001</v>
          </cell>
          <cell r="Y1571">
            <v>38081</v>
          </cell>
          <cell r="Z1571">
            <v>4.8449</v>
          </cell>
        </row>
        <row r="1572">
          <cell r="A1572">
            <v>38082</v>
          </cell>
          <cell r="B1572">
            <v>1.2011000000000001</v>
          </cell>
          <cell r="C1572">
            <v>38082</v>
          </cell>
          <cell r="D1572">
            <v>6.4169999999999998</v>
          </cell>
          <cell r="E1572">
            <v>38082</v>
          </cell>
          <cell r="F1572">
            <v>7.7077999999999998</v>
          </cell>
          <cell r="G1572">
            <v>38082</v>
          </cell>
          <cell r="H1572">
            <v>11.706899999999999</v>
          </cell>
          <cell r="I1572">
            <v>38082</v>
          </cell>
          <cell r="J1572">
            <v>177.7423</v>
          </cell>
          <cell r="K1572">
            <v>38082</v>
          </cell>
          <cell r="L1572">
            <v>6.0900000000000003E-2</v>
          </cell>
          <cell r="M1572">
            <v>38082</v>
          </cell>
          <cell r="N1572">
            <v>4.8868</v>
          </cell>
          <cell r="O1572">
            <v>38082</v>
          </cell>
          <cell r="P1572">
            <v>0.8246</v>
          </cell>
          <cell r="Q1572">
            <v>38082</v>
          </cell>
          <cell r="R1572">
            <v>3.8155000000000001</v>
          </cell>
          <cell r="S1572">
            <v>38082</v>
          </cell>
          <cell r="T1572">
            <v>0.83840000000000003</v>
          </cell>
          <cell r="U1572">
            <v>38082</v>
          </cell>
          <cell r="V1572">
            <v>2.6</v>
          </cell>
          <cell r="W1572">
            <v>38082</v>
          </cell>
          <cell r="X1572">
            <v>4.9194000000000004</v>
          </cell>
          <cell r="Y1572">
            <v>38082</v>
          </cell>
          <cell r="Z1572">
            <v>4.8368000000000002</v>
          </cell>
        </row>
        <row r="1573">
          <cell r="A1573">
            <v>38083</v>
          </cell>
          <cell r="B1573">
            <v>1.2101999999999999</v>
          </cell>
          <cell r="C1573">
            <v>38083</v>
          </cell>
          <cell r="D1573">
            <v>6.3162000000000003</v>
          </cell>
          <cell r="E1573">
            <v>38083</v>
          </cell>
          <cell r="F1573">
            <v>7.6421000000000001</v>
          </cell>
          <cell r="G1573">
            <v>38083</v>
          </cell>
          <cell r="H1573">
            <v>11.6676</v>
          </cell>
          <cell r="I1573">
            <v>38083</v>
          </cell>
          <cell r="J1573">
            <v>181.80850000000001</v>
          </cell>
          <cell r="K1573">
            <v>38083</v>
          </cell>
          <cell r="L1573">
            <v>5.9900000000000002E-2</v>
          </cell>
          <cell r="M1573">
            <v>38083</v>
          </cell>
          <cell r="N1573">
            <v>4.8304999999999998</v>
          </cell>
          <cell r="O1573">
            <v>38083</v>
          </cell>
          <cell r="P1573">
            <v>0.8115</v>
          </cell>
          <cell r="Q1573">
            <v>38083</v>
          </cell>
          <cell r="R1573">
            <v>3.7557999999999998</v>
          </cell>
          <cell r="S1573">
            <v>38083</v>
          </cell>
          <cell r="T1573">
            <v>0.83399999999999996</v>
          </cell>
          <cell r="U1573">
            <v>38083</v>
          </cell>
          <cell r="V1573">
            <v>2.62</v>
          </cell>
          <cell r="W1573">
            <v>38083</v>
          </cell>
          <cell r="X1573">
            <v>4.9226000000000001</v>
          </cell>
          <cell r="Y1573">
            <v>38083</v>
          </cell>
          <cell r="Z1573">
            <v>4.8212999999999999</v>
          </cell>
        </row>
        <row r="1574">
          <cell r="A1574">
            <v>38084</v>
          </cell>
          <cell r="B1574">
            <v>1.2188000000000001</v>
          </cell>
          <cell r="C1574">
            <v>38084</v>
          </cell>
          <cell r="D1574">
            <v>6.3068999999999997</v>
          </cell>
          <cell r="E1574">
            <v>38084</v>
          </cell>
          <cell r="F1574">
            <v>7.6805000000000003</v>
          </cell>
          <cell r="G1574">
            <v>38084</v>
          </cell>
          <cell r="H1574">
            <v>11.620200000000001</v>
          </cell>
          <cell r="I1574">
            <v>38084</v>
          </cell>
          <cell r="J1574">
            <v>180.32329999999999</v>
          </cell>
          <cell r="K1574">
            <v>38084</v>
          </cell>
          <cell r="L1574">
            <v>5.9700000000000003E-2</v>
          </cell>
          <cell r="M1574">
            <v>38084</v>
          </cell>
          <cell r="N1574">
            <v>4.8204000000000002</v>
          </cell>
          <cell r="O1574">
            <v>38084</v>
          </cell>
          <cell r="P1574">
            <v>0.81020000000000003</v>
          </cell>
          <cell r="Q1574">
            <v>38084</v>
          </cell>
          <cell r="R1574">
            <v>3.7677</v>
          </cell>
          <cell r="S1574">
            <v>38084</v>
          </cell>
          <cell r="T1574">
            <v>0.8377</v>
          </cell>
          <cell r="U1574">
            <v>38084</v>
          </cell>
          <cell r="V1574">
            <v>2.59</v>
          </cell>
          <cell r="W1574">
            <v>38084</v>
          </cell>
          <cell r="X1574">
            <v>4.9451999999999998</v>
          </cell>
          <cell r="Y1574">
            <v>38084</v>
          </cell>
          <cell r="Z1574">
            <v>4.8272000000000004</v>
          </cell>
        </row>
        <row r="1575">
          <cell r="A1575">
            <v>38085</v>
          </cell>
          <cell r="B1575">
            <v>1.2072000000000001</v>
          </cell>
          <cell r="C1575">
            <v>38085</v>
          </cell>
          <cell r="D1575">
            <v>6.3274999999999997</v>
          </cell>
          <cell r="E1575">
            <v>38085</v>
          </cell>
          <cell r="F1575">
            <v>7.6386000000000003</v>
          </cell>
          <cell r="G1575">
            <v>38085</v>
          </cell>
          <cell r="H1575">
            <v>11.445</v>
          </cell>
          <cell r="I1575">
            <v>38085</v>
          </cell>
          <cell r="J1575">
            <v>181.8689</v>
          </cell>
          <cell r="K1575">
            <v>38085</v>
          </cell>
          <cell r="L1575">
            <v>5.8700000000000002E-2</v>
          </cell>
          <cell r="M1575">
            <v>38085</v>
          </cell>
          <cell r="N1575">
            <v>4.7253999999999996</v>
          </cell>
          <cell r="O1575">
            <v>38085</v>
          </cell>
          <cell r="P1575">
            <v>0.80420000000000003</v>
          </cell>
          <cell r="Q1575">
            <v>38085</v>
          </cell>
          <cell r="R1575">
            <v>3.7688000000000001</v>
          </cell>
          <cell r="S1575">
            <v>38085</v>
          </cell>
          <cell r="T1575">
            <v>0.8266</v>
          </cell>
          <cell r="U1575">
            <v>38085</v>
          </cell>
          <cell r="V1575">
            <v>2.59</v>
          </cell>
          <cell r="W1575">
            <v>38085</v>
          </cell>
          <cell r="X1575">
            <v>4.8887999999999998</v>
          </cell>
          <cell r="Y1575">
            <v>38085</v>
          </cell>
          <cell r="Z1575">
            <v>4.7763999999999998</v>
          </cell>
        </row>
        <row r="1576">
          <cell r="A1576">
            <v>38086</v>
          </cell>
          <cell r="B1576">
            <v>1.2084999999999999</v>
          </cell>
          <cell r="C1576">
            <v>38086</v>
          </cell>
          <cell r="D1576">
            <v>6.2698999999999998</v>
          </cell>
          <cell r="E1576">
            <v>38086</v>
          </cell>
          <cell r="F1576">
            <v>7.5773000000000001</v>
          </cell>
          <cell r="G1576">
            <v>38086</v>
          </cell>
          <cell r="H1576">
            <v>11.4742</v>
          </cell>
          <cell r="I1576">
            <v>38086</v>
          </cell>
          <cell r="J1576">
            <v>182.88570000000001</v>
          </cell>
          <cell r="K1576">
            <v>38086</v>
          </cell>
          <cell r="L1576">
            <v>5.8799999999999998E-2</v>
          </cell>
          <cell r="M1576">
            <v>38086</v>
          </cell>
          <cell r="N1576">
            <v>4.7047999999999996</v>
          </cell>
          <cell r="O1576">
            <v>38086</v>
          </cell>
          <cell r="P1576">
            <v>0.80230000000000001</v>
          </cell>
          <cell r="Q1576">
            <v>38086</v>
          </cell>
          <cell r="R1576">
            <v>3.7368999999999999</v>
          </cell>
          <cell r="S1576">
            <v>38086</v>
          </cell>
          <cell r="T1576">
            <v>0.8236</v>
          </cell>
          <cell r="U1576">
            <v>38086</v>
          </cell>
          <cell r="V1576">
            <v>2.6</v>
          </cell>
          <cell r="W1576">
            <v>38086</v>
          </cell>
          <cell r="X1576">
            <v>4.8792999999999997</v>
          </cell>
          <cell r="Y1576">
            <v>38086</v>
          </cell>
          <cell r="Z1576">
            <v>4.7756999999999996</v>
          </cell>
        </row>
        <row r="1577">
          <cell r="A1577">
            <v>38087</v>
          </cell>
          <cell r="B1577">
            <v>1.2084999999999999</v>
          </cell>
          <cell r="C1577">
            <v>38087</v>
          </cell>
          <cell r="D1577">
            <v>6.2698999999999998</v>
          </cell>
          <cell r="E1577">
            <v>38087</v>
          </cell>
          <cell r="F1577">
            <v>7.5773000000000001</v>
          </cell>
          <cell r="G1577">
            <v>38087</v>
          </cell>
          <cell r="H1577">
            <v>11.4742</v>
          </cell>
          <cell r="I1577">
            <v>38087</v>
          </cell>
          <cell r="J1577">
            <v>182.88570000000001</v>
          </cell>
          <cell r="K1577">
            <v>38087</v>
          </cell>
          <cell r="L1577">
            <v>5.8799999999999998E-2</v>
          </cell>
          <cell r="M1577">
            <v>38087</v>
          </cell>
          <cell r="N1577">
            <v>4.7047999999999996</v>
          </cell>
          <cell r="O1577">
            <v>38087</v>
          </cell>
          <cell r="P1577">
            <v>0.80230000000000001</v>
          </cell>
          <cell r="Q1577">
            <v>38087</v>
          </cell>
          <cell r="R1577">
            <v>3.7368999999999999</v>
          </cell>
          <cell r="S1577">
            <v>38087</v>
          </cell>
          <cell r="T1577">
            <v>0.8236</v>
          </cell>
          <cell r="U1577">
            <v>38087</v>
          </cell>
          <cell r="V1577">
            <v>2.6</v>
          </cell>
          <cell r="W1577">
            <v>38087</v>
          </cell>
          <cell r="X1577">
            <v>4.8792999999999997</v>
          </cell>
          <cell r="Y1577">
            <v>38087</v>
          </cell>
          <cell r="Z1577">
            <v>4.7756999999999996</v>
          </cell>
        </row>
        <row r="1578">
          <cell r="A1578">
            <v>38088</v>
          </cell>
          <cell r="B1578">
            <v>1.2084999999999999</v>
          </cell>
          <cell r="C1578">
            <v>38088</v>
          </cell>
          <cell r="D1578">
            <v>6.2698999999999998</v>
          </cell>
          <cell r="E1578">
            <v>38088</v>
          </cell>
          <cell r="F1578">
            <v>7.5773000000000001</v>
          </cell>
          <cell r="G1578">
            <v>38088</v>
          </cell>
          <cell r="H1578">
            <v>11.4742</v>
          </cell>
          <cell r="I1578">
            <v>38088</v>
          </cell>
          <cell r="J1578">
            <v>182.88570000000001</v>
          </cell>
          <cell r="K1578">
            <v>38088</v>
          </cell>
          <cell r="L1578">
            <v>5.8799999999999998E-2</v>
          </cell>
          <cell r="M1578">
            <v>38088</v>
          </cell>
          <cell r="N1578">
            <v>4.7047999999999996</v>
          </cell>
          <cell r="O1578">
            <v>38088</v>
          </cell>
          <cell r="P1578">
            <v>0.80230000000000001</v>
          </cell>
          <cell r="Q1578">
            <v>38088</v>
          </cell>
          <cell r="R1578">
            <v>3.7368999999999999</v>
          </cell>
          <cell r="S1578">
            <v>38088</v>
          </cell>
          <cell r="T1578">
            <v>0.8236</v>
          </cell>
          <cell r="U1578">
            <v>38088</v>
          </cell>
          <cell r="V1578">
            <v>2.6</v>
          </cell>
          <cell r="W1578">
            <v>38088</v>
          </cell>
          <cell r="X1578">
            <v>4.8792999999999997</v>
          </cell>
          <cell r="Y1578">
            <v>38088</v>
          </cell>
          <cell r="Z1578">
            <v>4.7756999999999996</v>
          </cell>
        </row>
        <row r="1579">
          <cell r="A1579">
            <v>38089</v>
          </cell>
          <cell r="B1579">
            <v>1.2067000000000001</v>
          </cell>
          <cell r="C1579">
            <v>38089</v>
          </cell>
          <cell r="D1579">
            <v>6.2950999999999997</v>
          </cell>
          <cell r="E1579">
            <v>38089</v>
          </cell>
          <cell r="F1579">
            <v>7.6021999999999998</v>
          </cell>
          <cell r="G1579">
            <v>38089</v>
          </cell>
          <cell r="H1579">
            <v>11.638</v>
          </cell>
          <cell r="I1579">
            <v>38089</v>
          </cell>
          <cell r="J1579">
            <v>180.46510000000001</v>
          </cell>
          <cell r="K1579">
            <v>38089</v>
          </cell>
          <cell r="L1579">
            <v>5.9700000000000003E-2</v>
          </cell>
          <cell r="M1579">
            <v>38089</v>
          </cell>
          <cell r="N1579">
            <v>4.7359</v>
          </cell>
          <cell r="O1579">
            <v>38089</v>
          </cell>
          <cell r="P1579">
            <v>0.81159999999999999</v>
          </cell>
          <cell r="Q1579">
            <v>38089</v>
          </cell>
          <cell r="R1579">
            <v>3.7772999999999999</v>
          </cell>
          <cell r="S1579">
            <v>38089</v>
          </cell>
          <cell r="T1579">
            <v>0.83299999999999996</v>
          </cell>
          <cell r="U1579">
            <v>38089</v>
          </cell>
          <cell r="V1579">
            <v>2.65</v>
          </cell>
          <cell r="W1579">
            <v>38089</v>
          </cell>
          <cell r="X1579">
            <v>4.9353999999999996</v>
          </cell>
          <cell r="Y1579">
            <v>38089</v>
          </cell>
          <cell r="Z1579">
            <v>4.8514999999999997</v>
          </cell>
        </row>
        <row r="1580">
          <cell r="A1580">
            <v>38090</v>
          </cell>
          <cell r="B1580">
            <v>1.1927000000000001</v>
          </cell>
          <cell r="C1580">
            <v>38090</v>
          </cell>
          <cell r="D1580">
            <v>6.5461999999999998</v>
          </cell>
          <cell r="E1580">
            <v>38090</v>
          </cell>
          <cell r="F1580">
            <v>7.8087</v>
          </cell>
          <cell r="G1580">
            <v>38090</v>
          </cell>
          <cell r="H1580">
            <v>11.9329</v>
          </cell>
          <cell r="I1580">
            <v>38090</v>
          </cell>
          <cell r="J1580">
            <v>173.89330000000001</v>
          </cell>
          <cell r="K1580">
            <v>38090</v>
          </cell>
          <cell r="L1580">
            <v>6.1499999999999999E-2</v>
          </cell>
          <cell r="M1580">
            <v>38090</v>
          </cell>
          <cell r="N1580">
            <v>4.9119000000000002</v>
          </cell>
          <cell r="O1580">
            <v>38090</v>
          </cell>
          <cell r="P1580">
            <v>0.84179999999999999</v>
          </cell>
          <cell r="Q1580">
            <v>38090</v>
          </cell>
          <cell r="R1580">
            <v>3.9195000000000002</v>
          </cell>
          <cell r="S1580">
            <v>38090</v>
          </cell>
          <cell r="T1580">
            <v>0.85289999999999999</v>
          </cell>
          <cell r="U1580">
            <v>38090</v>
          </cell>
          <cell r="V1580">
            <v>2.64</v>
          </cell>
          <cell r="W1580">
            <v>38090</v>
          </cell>
          <cell r="X1580">
            <v>5.0452000000000004</v>
          </cell>
          <cell r="Y1580">
            <v>38090</v>
          </cell>
          <cell r="Z1580">
            <v>4.9405999999999999</v>
          </cell>
        </row>
        <row r="1581">
          <cell r="A1581">
            <v>38091</v>
          </cell>
          <cell r="B1581">
            <v>1.1940999999999999</v>
          </cell>
          <cell r="C1581">
            <v>38091</v>
          </cell>
          <cell r="D1581">
            <v>6.6237000000000004</v>
          </cell>
          <cell r="E1581">
            <v>38091</v>
          </cell>
          <cell r="F1581">
            <v>7.9081000000000001</v>
          </cell>
          <cell r="G1581">
            <v>38091</v>
          </cell>
          <cell r="H1581">
            <v>11.8124</v>
          </cell>
          <cell r="I1581">
            <v>38091</v>
          </cell>
          <cell r="J1581">
            <v>174.88329999999999</v>
          </cell>
          <cell r="K1581">
            <v>38091</v>
          </cell>
          <cell r="L1581">
            <v>6.0699999999999997E-2</v>
          </cell>
          <cell r="M1581">
            <v>38091</v>
          </cell>
          <cell r="N1581">
            <v>4.9080000000000004</v>
          </cell>
          <cell r="O1581">
            <v>38091</v>
          </cell>
          <cell r="P1581">
            <v>0.84640000000000004</v>
          </cell>
          <cell r="Q1581">
            <v>38091</v>
          </cell>
          <cell r="R1581">
            <v>3.9415</v>
          </cell>
          <cell r="S1581">
            <v>38091</v>
          </cell>
          <cell r="T1581">
            <v>0.8589</v>
          </cell>
          <cell r="U1581">
            <v>38091</v>
          </cell>
          <cell r="V1581">
            <v>2.64</v>
          </cell>
          <cell r="W1581">
            <v>38091</v>
          </cell>
          <cell r="X1581">
            <v>5.0827999999999998</v>
          </cell>
          <cell r="Y1581">
            <v>38091</v>
          </cell>
          <cell r="Z1581">
            <v>4.8407999999999998</v>
          </cell>
        </row>
        <row r="1582">
          <cell r="A1582">
            <v>38092</v>
          </cell>
          <cell r="B1582">
            <v>1.1949000000000001</v>
          </cell>
          <cell r="C1582">
            <v>38092</v>
          </cell>
          <cell r="D1582">
            <v>6.5932000000000004</v>
          </cell>
          <cell r="E1582">
            <v>38092</v>
          </cell>
          <cell r="F1582">
            <v>7.8769999999999998</v>
          </cell>
          <cell r="G1582">
            <v>38092</v>
          </cell>
          <cell r="H1582">
            <v>11.588800000000001</v>
          </cell>
          <cell r="I1582">
            <v>38092</v>
          </cell>
          <cell r="J1582">
            <v>177.84309999999999</v>
          </cell>
          <cell r="K1582">
            <v>38092</v>
          </cell>
          <cell r="L1582">
            <v>5.9700000000000003E-2</v>
          </cell>
          <cell r="M1582">
            <v>38092</v>
          </cell>
          <cell r="N1582">
            <v>4.8129999999999997</v>
          </cell>
          <cell r="O1582">
            <v>38092</v>
          </cell>
          <cell r="P1582">
            <v>0.82930000000000004</v>
          </cell>
          <cell r="Q1582">
            <v>38092</v>
          </cell>
          <cell r="R1582">
            <v>3.9218000000000002</v>
          </cell>
          <cell r="S1582">
            <v>38092</v>
          </cell>
          <cell r="T1582">
            <v>0.84250000000000003</v>
          </cell>
          <cell r="U1582">
            <v>38092</v>
          </cell>
          <cell r="V1582">
            <v>2.61</v>
          </cell>
          <cell r="W1582">
            <v>38092</v>
          </cell>
          <cell r="X1582">
            <v>4.9794999999999998</v>
          </cell>
          <cell r="Y1582">
            <v>38092</v>
          </cell>
          <cell r="Z1582">
            <v>4.7944000000000004</v>
          </cell>
        </row>
        <row r="1583">
          <cell r="A1583">
            <v>38093</v>
          </cell>
          <cell r="B1583">
            <v>1.1996</v>
          </cell>
          <cell r="C1583">
            <v>38093</v>
          </cell>
          <cell r="D1583">
            <v>6.4413</v>
          </cell>
          <cell r="E1583">
            <v>38093</v>
          </cell>
          <cell r="F1583">
            <v>7.7248000000000001</v>
          </cell>
          <cell r="G1583">
            <v>38093</v>
          </cell>
          <cell r="H1583">
            <v>11.574199999999999</v>
          </cell>
          <cell r="I1583">
            <v>38093</v>
          </cell>
          <cell r="J1583">
            <v>180.21469999999999</v>
          </cell>
          <cell r="K1583">
            <v>38093</v>
          </cell>
          <cell r="L1583">
            <v>5.9799999999999999E-2</v>
          </cell>
          <cell r="M1583">
            <v>38093</v>
          </cell>
          <cell r="N1583">
            <v>4.7853000000000003</v>
          </cell>
          <cell r="O1583">
            <v>38093</v>
          </cell>
          <cell r="P1583">
            <v>0.82230000000000003</v>
          </cell>
          <cell r="Q1583">
            <v>38093</v>
          </cell>
          <cell r="R1583">
            <v>3.8401000000000001</v>
          </cell>
          <cell r="S1583">
            <v>38093</v>
          </cell>
          <cell r="T1583">
            <v>0.8397</v>
          </cell>
          <cell r="U1583">
            <v>38093</v>
          </cell>
          <cell r="V1583">
            <v>2.63</v>
          </cell>
          <cell r="W1583">
            <v>38093</v>
          </cell>
          <cell r="X1583">
            <v>4.9698000000000002</v>
          </cell>
          <cell r="Y1583">
            <v>38093</v>
          </cell>
          <cell r="Z1583">
            <v>4.7683999999999997</v>
          </cell>
        </row>
        <row r="1584">
          <cell r="A1584">
            <v>38094</v>
          </cell>
          <cell r="B1584">
            <v>1.1996</v>
          </cell>
          <cell r="C1584">
            <v>38094</v>
          </cell>
          <cell r="D1584">
            <v>6.4413</v>
          </cell>
          <cell r="E1584">
            <v>38094</v>
          </cell>
          <cell r="F1584">
            <v>7.7248000000000001</v>
          </cell>
          <cell r="G1584">
            <v>38094</v>
          </cell>
          <cell r="H1584">
            <v>11.574199999999999</v>
          </cell>
          <cell r="I1584">
            <v>38094</v>
          </cell>
          <cell r="J1584">
            <v>180.21469999999999</v>
          </cell>
          <cell r="K1584">
            <v>38094</v>
          </cell>
          <cell r="L1584">
            <v>5.9799999999999999E-2</v>
          </cell>
          <cell r="M1584">
            <v>38094</v>
          </cell>
          <cell r="N1584">
            <v>4.7853000000000003</v>
          </cell>
          <cell r="O1584">
            <v>38094</v>
          </cell>
          <cell r="P1584">
            <v>0.82230000000000003</v>
          </cell>
          <cell r="Q1584">
            <v>38094</v>
          </cell>
          <cell r="R1584">
            <v>3.8401000000000001</v>
          </cell>
          <cell r="S1584">
            <v>38094</v>
          </cell>
          <cell r="T1584">
            <v>0.8397</v>
          </cell>
          <cell r="U1584">
            <v>38094</v>
          </cell>
          <cell r="V1584">
            <v>2.63</v>
          </cell>
          <cell r="W1584">
            <v>38094</v>
          </cell>
          <cell r="X1584">
            <v>4.9698000000000002</v>
          </cell>
          <cell r="Y1584">
            <v>38094</v>
          </cell>
          <cell r="Z1584">
            <v>4.7683999999999997</v>
          </cell>
        </row>
        <row r="1585">
          <cell r="A1585">
            <v>38095</v>
          </cell>
          <cell r="B1585">
            <v>1.1996</v>
          </cell>
          <cell r="C1585">
            <v>38095</v>
          </cell>
          <cell r="D1585">
            <v>6.4413</v>
          </cell>
          <cell r="E1585">
            <v>38095</v>
          </cell>
          <cell r="F1585">
            <v>7.7248000000000001</v>
          </cell>
          <cell r="G1585">
            <v>38095</v>
          </cell>
          <cell r="H1585">
            <v>11.574199999999999</v>
          </cell>
          <cell r="I1585">
            <v>38095</v>
          </cell>
          <cell r="J1585">
            <v>180.21469999999999</v>
          </cell>
          <cell r="K1585">
            <v>38095</v>
          </cell>
          <cell r="L1585">
            <v>5.9799999999999999E-2</v>
          </cell>
          <cell r="M1585">
            <v>38095</v>
          </cell>
          <cell r="N1585">
            <v>4.7853000000000003</v>
          </cell>
          <cell r="O1585">
            <v>38095</v>
          </cell>
          <cell r="P1585">
            <v>0.82230000000000003</v>
          </cell>
          <cell r="Q1585">
            <v>38095</v>
          </cell>
          <cell r="R1585">
            <v>3.8401000000000001</v>
          </cell>
          <cell r="S1585">
            <v>38095</v>
          </cell>
          <cell r="T1585">
            <v>0.8397</v>
          </cell>
          <cell r="U1585">
            <v>38095</v>
          </cell>
          <cell r="V1585">
            <v>2.63</v>
          </cell>
          <cell r="W1585">
            <v>38095</v>
          </cell>
          <cell r="X1585">
            <v>4.9698000000000002</v>
          </cell>
          <cell r="Y1585">
            <v>38095</v>
          </cell>
          <cell r="Z1585">
            <v>4.7683999999999997</v>
          </cell>
        </row>
        <row r="1586">
          <cell r="A1586">
            <v>38096</v>
          </cell>
          <cell r="B1586">
            <v>1.2020999999999999</v>
          </cell>
          <cell r="C1586">
            <v>38096</v>
          </cell>
          <cell r="D1586">
            <v>6.5026000000000002</v>
          </cell>
          <cell r="E1586">
            <v>38096</v>
          </cell>
          <cell r="F1586">
            <v>7.8163</v>
          </cell>
          <cell r="G1586">
            <v>38096</v>
          </cell>
          <cell r="H1586">
            <v>11.7803</v>
          </cell>
          <cell r="I1586">
            <v>38096</v>
          </cell>
          <cell r="J1586">
            <v>176.06710000000001</v>
          </cell>
          <cell r="K1586">
            <v>38096</v>
          </cell>
          <cell r="L1586">
            <v>5.9799999999999999E-2</v>
          </cell>
          <cell r="M1586">
            <v>38096</v>
          </cell>
          <cell r="N1586">
            <v>4.8156999999999996</v>
          </cell>
          <cell r="O1586">
            <v>38096</v>
          </cell>
          <cell r="P1586">
            <v>0.83079999999999998</v>
          </cell>
          <cell r="Q1586">
            <v>38096</v>
          </cell>
          <cell r="R1586">
            <v>3.8690000000000002</v>
          </cell>
          <cell r="S1586">
            <v>38096</v>
          </cell>
          <cell r="T1586">
            <v>0.85040000000000004</v>
          </cell>
          <cell r="U1586">
            <v>38096</v>
          </cell>
          <cell r="V1586">
            <v>2.64</v>
          </cell>
          <cell r="W1586">
            <v>38096</v>
          </cell>
          <cell r="X1586">
            <v>5.0488</v>
          </cell>
          <cell r="Y1586">
            <v>38096</v>
          </cell>
          <cell r="Z1586">
            <v>4.8613</v>
          </cell>
        </row>
        <row r="1587">
          <cell r="A1587">
            <v>38097</v>
          </cell>
          <cell r="B1587">
            <v>1.1914</v>
          </cell>
          <cell r="C1587">
            <v>38097</v>
          </cell>
          <cell r="D1587">
            <v>6.49</v>
          </cell>
          <cell r="E1587">
            <v>38097</v>
          </cell>
          <cell r="F1587">
            <v>7.7324999999999999</v>
          </cell>
          <cell r="G1587">
            <v>38097</v>
          </cell>
          <cell r="H1587">
            <v>11.663500000000001</v>
          </cell>
          <cell r="I1587">
            <v>38097</v>
          </cell>
          <cell r="J1587">
            <v>176.6371</v>
          </cell>
          <cell r="K1587">
            <v>38097</v>
          </cell>
          <cell r="L1587">
            <v>6.0100000000000001E-2</v>
          </cell>
          <cell r="M1587">
            <v>38097</v>
          </cell>
          <cell r="N1587">
            <v>4.8163</v>
          </cell>
          <cell r="O1587">
            <v>38097</v>
          </cell>
          <cell r="P1587">
            <v>0.83819999999999995</v>
          </cell>
          <cell r="Q1587">
            <v>38097</v>
          </cell>
          <cell r="R1587">
            <v>3.8677000000000001</v>
          </cell>
          <cell r="S1587">
            <v>38097</v>
          </cell>
          <cell r="T1587">
            <v>0.84409999999999996</v>
          </cell>
          <cell r="U1587">
            <v>38097</v>
          </cell>
          <cell r="V1587">
            <v>2.68</v>
          </cell>
          <cell r="W1587">
            <v>38097</v>
          </cell>
          <cell r="X1587">
            <v>4.976</v>
          </cell>
          <cell r="Y1587">
            <v>38097</v>
          </cell>
          <cell r="Z1587">
            <v>4.7820999999999998</v>
          </cell>
        </row>
        <row r="1588">
          <cell r="A1588">
            <v>38098</v>
          </cell>
          <cell r="B1588">
            <v>1.1862999999999999</v>
          </cell>
          <cell r="C1588">
            <v>38098</v>
          </cell>
          <cell r="D1588">
            <v>6.7350000000000003</v>
          </cell>
          <cell r="E1588">
            <v>38098</v>
          </cell>
          <cell r="F1588">
            <v>7.9904000000000002</v>
          </cell>
          <cell r="G1588">
            <v>38098</v>
          </cell>
          <cell r="H1588">
            <v>12.078200000000001</v>
          </cell>
          <cell r="I1588">
            <v>38098</v>
          </cell>
          <cell r="J1588">
            <v>169.6969</v>
          </cell>
          <cell r="K1588">
            <v>38098</v>
          </cell>
          <cell r="L1588">
            <v>6.2100000000000002E-2</v>
          </cell>
          <cell r="M1588">
            <v>38098</v>
          </cell>
          <cell r="N1588">
            <v>5.0084</v>
          </cell>
          <cell r="O1588">
            <v>38098</v>
          </cell>
          <cell r="P1588">
            <v>0.871</v>
          </cell>
          <cell r="Q1588">
            <v>38098</v>
          </cell>
          <cell r="R1588">
            <v>3.9889000000000001</v>
          </cell>
          <cell r="S1588">
            <v>38098</v>
          </cell>
          <cell r="T1588">
            <v>0.87919999999999998</v>
          </cell>
          <cell r="U1588">
            <v>38098</v>
          </cell>
          <cell r="V1588">
            <v>2.7</v>
          </cell>
          <cell r="W1588">
            <v>38098</v>
          </cell>
          <cell r="X1588">
            <v>5.1829999999999998</v>
          </cell>
          <cell r="Y1588">
            <v>38098</v>
          </cell>
          <cell r="Z1588">
            <v>4.9591000000000003</v>
          </cell>
        </row>
        <row r="1589">
          <cell r="A1589">
            <v>38099</v>
          </cell>
          <cell r="B1589">
            <v>1.1868000000000001</v>
          </cell>
          <cell r="C1589">
            <v>38099</v>
          </cell>
          <cell r="D1589">
            <v>6.8525</v>
          </cell>
          <cell r="E1589">
            <v>38099</v>
          </cell>
          <cell r="F1589">
            <v>8.1387999999999998</v>
          </cell>
          <cell r="G1589">
            <v>38099</v>
          </cell>
          <cell r="H1589">
            <v>12.069699999999999</v>
          </cell>
          <cell r="I1589">
            <v>38099</v>
          </cell>
          <cell r="J1589">
            <v>171.20359999999999</v>
          </cell>
          <cell r="K1589">
            <v>38099</v>
          </cell>
          <cell r="L1589">
            <v>6.1899999999999997E-2</v>
          </cell>
          <cell r="M1589">
            <v>38099</v>
          </cell>
          <cell r="N1589">
            <v>5.0129000000000001</v>
          </cell>
          <cell r="O1589">
            <v>38099</v>
          </cell>
          <cell r="P1589">
            <v>0.87139999999999995</v>
          </cell>
          <cell r="Q1589">
            <v>38099</v>
          </cell>
          <cell r="R1589">
            <v>4.0293999999999999</v>
          </cell>
          <cell r="S1589">
            <v>38099</v>
          </cell>
          <cell r="T1589">
            <v>0.88490000000000002</v>
          </cell>
          <cell r="U1589">
            <v>38099</v>
          </cell>
          <cell r="V1589">
            <v>2.7</v>
          </cell>
          <cell r="W1589">
            <v>38099</v>
          </cell>
          <cell r="X1589">
            <v>5.1947000000000001</v>
          </cell>
          <cell r="Y1589">
            <v>38099</v>
          </cell>
          <cell r="Z1589">
            <v>4.9946999999999999</v>
          </cell>
        </row>
        <row r="1590">
          <cell r="A1590">
            <v>38100</v>
          </cell>
          <cell r="B1590">
            <v>1.1827000000000001</v>
          </cell>
          <cell r="C1590">
            <v>38100</v>
          </cell>
          <cell r="D1590">
            <v>6.7385999999999999</v>
          </cell>
          <cell r="E1590">
            <v>38100</v>
          </cell>
          <cell r="F1590">
            <v>7.9785000000000004</v>
          </cell>
          <cell r="G1590">
            <v>38100</v>
          </cell>
          <cell r="H1590">
            <v>11.9886</v>
          </cell>
          <cell r="I1590">
            <v>38100</v>
          </cell>
          <cell r="J1590">
            <v>171.24170000000001</v>
          </cell>
          <cell r="K1590">
            <v>38100</v>
          </cell>
          <cell r="L1590">
            <v>6.2100000000000002E-2</v>
          </cell>
          <cell r="M1590">
            <v>38100</v>
          </cell>
          <cell r="N1590">
            <v>4.9692999999999996</v>
          </cell>
          <cell r="O1590">
            <v>38100</v>
          </cell>
          <cell r="P1590">
            <v>0.86739999999999995</v>
          </cell>
          <cell r="Q1590">
            <v>38100</v>
          </cell>
          <cell r="R1590">
            <v>3.9799000000000002</v>
          </cell>
          <cell r="S1590">
            <v>38100</v>
          </cell>
          <cell r="T1590">
            <v>0.876</v>
          </cell>
          <cell r="U1590">
            <v>38100</v>
          </cell>
          <cell r="V1590">
            <v>2.7</v>
          </cell>
          <cell r="W1590">
            <v>38100</v>
          </cell>
          <cell r="X1590">
            <v>5.1439000000000004</v>
          </cell>
          <cell r="Y1590">
            <v>38100</v>
          </cell>
          <cell r="Z1590">
            <v>4.9625000000000004</v>
          </cell>
        </row>
        <row r="1591">
          <cell r="A1591">
            <v>38101</v>
          </cell>
          <cell r="B1591">
            <v>1.1827000000000001</v>
          </cell>
          <cell r="C1591">
            <v>38101</v>
          </cell>
          <cell r="D1591">
            <v>6.7385999999999999</v>
          </cell>
          <cell r="E1591">
            <v>38101</v>
          </cell>
          <cell r="F1591">
            <v>7.9785000000000004</v>
          </cell>
          <cell r="G1591">
            <v>38101</v>
          </cell>
          <cell r="H1591">
            <v>11.9886</v>
          </cell>
          <cell r="I1591">
            <v>38101</v>
          </cell>
          <cell r="J1591">
            <v>171.24170000000001</v>
          </cell>
          <cell r="K1591">
            <v>38101</v>
          </cell>
          <cell r="L1591">
            <v>6.2100000000000002E-2</v>
          </cell>
          <cell r="M1591">
            <v>38101</v>
          </cell>
          <cell r="N1591">
            <v>4.9692999999999996</v>
          </cell>
          <cell r="O1591">
            <v>38101</v>
          </cell>
          <cell r="P1591">
            <v>0.86739999999999995</v>
          </cell>
          <cell r="Q1591">
            <v>38101</v>
          </cell>
          <cell r="R1591">
            <v>3.9799000000000002</v>
          </cell>
          <cell r="S1591">
            <v>38101</v>
          </cell>
          <cell r="T1591">
            <v>0.876</v>
          </cell>
          <cell r="U1591">
            <v>38101</v>
          </cell>
          <cell r="V1591">
            <v>2.7</v>
          </cell>
          <cell r="W1591">
            <v>38101</v>
          </cell>
          <cell r="X1591">
            <v>5.1439000000000004</v>
          </cell>
          <cell r="Y1591">
            <v>38101</v>
          </cell>
          <cell r="Z1591">
            <v>4.9625000000000004</v>
          </cell>
        </row>
        <row r="1592">
          <cell r="A1592">
            <v>38102</v>
          </cell>
          <cell r="B1592">
            <v>1.1827000000000001</v>
          </cell>
          <cell r="C1592">
            <v>38102</v>
          </cell>
          <cell r="D1592">
            <v>6.7385999999999999</v>
          </cell>
          <cell r="E1592">
            <v>38102</v>
          </cell>
          <cell r="F1592">
            <v>7.9785000000000004</v>
          </cell>
          <cell r="G1592">
            <v>38102</v>
          </cell>
          <cell r="H1592">
            <v>11.9886</v>
          </cell>
          <cell r="I1592">
            <v>38102</v>
          </cell>
          <cell r="J1592">
            <v>171.24170000000001</v>
          </cell>
          <cell r="K1592">
            <v>38102</v>
          </cell>
          <cell r="L1592">
            <v>6.2100000000000002E-2</v>
          </cell>
          <cell r="M1592">
            <v>38102</v>
          </cell>
          <cell r="N1592">
            <v>4.9692999999999996</v>
          </cell>
          <cell r="O1592">
            <v>38102</v>
          </cell>
          <cell r="P1592">
            <v>0.86739999999999995</v>
          </cell>
          <cell r="Q1592">
            <v>38102</v>
          </cell>
          <cell r="R1592">
            <v>3.9799000000000002</v>
          </cell>
          <cell r="S1592">
            <v>38102</v>
          </cell>
          <cell r="T1592">
            <v>0.876</v>
          </cell>
          <cell r="U1592">
            <v>38102</v>
          </cell>
          <cell r="V1592">
            <v>2.7</v>
          </cell>
          <cell r="W1592">
            <v>38102</v>
          </cell>
          <cell r="X1592">
            <v>5.1439000000000004</v>
          </cell>
          <cell r="Y1592">
            <v>38102</v>
          </cell>
          <cell r="Z1592">
            <v>4.9625000000000004</v>
          </cell>
        </row>
        <row r="1593">
          <cell r="A1593">
            <v>38103</v>
          </cell>
          <cell r="B1593">
            <v>1.1855</v>
          </cell>
          <cell r="C1593">
            <v>38103</v>
          </cell>
          <cell r="D1593">
            <v>6.6974999999999998</v>
          </cell>
          <cell r="E1593">
            <v>38103</v>
          </cell>
          <cell r="F1593">
            <v>7.9429999999999996</v>
          </cell>
          <cell r="G1593">
            <v>38103</v>
          </cell>
          <cell r="H1593">
            <v>12.0067</v>
          </cell>
          <cell r="I1593">
            <v>38103</v>
          </cell>
          <cell r="J1593">
            <v>171.90700000000001</v>
          </cell>
          <cell r="K1593">
            <v>38103</v>
          </cell>
          <cell r="L1593">
            <v>6.1600000000000002E-2</v>
          </cell>
          <cell r="M1593">
            <v>38103</v>
          </cell>
          <cell r="N1593">
            <v>4.9820000000000002</v>
          </cell>
          <cell r="O1593">
            <v>38103</v>
          </cell>
          <cell r="P1593">
            <v>0.86150000000000004</v>
          </cell>
          <cell r="Q1593">
            <v>38103</v>
          </cell>
          <cell r="R1593">
            <v>3.9575</v>
          </cell>
          <cell r="S1593">
            <v>38103</v>
          </cell>
          <cell r="T1593">
            <v>0.87039999999999995</v>
          </cell>
          <cell r="U1593">
            <v>38103</v>
          </cell>
          <cell r="V1593">
            <v>2.73</v>
          </cell>
          <cell r="W1593">
            <v>38103</v>
          </cell>
          <cell r="X1593">
            <v>5.1372</v>
          </cell>
          <cell r="Y1593">
            <v>38103</v>
          </cell>
          <cell r="Z1593">
            <v>4.9318999999999997</v>
          </cell>
        </row>
        <row r="1594">
          <cell r="A1594">
            <v>38104</v>
          </cell>
          <cell r="B1594">
            <v>1.1911</v>
          </cell>
          <cell r="C1594">
            <v>38104</v>
          </cell>
          <cell r="D1594">
            <v>6.6468999999999996</v>
          </cell>
          <cell r="E1594">
            <v>38104</v>
          </cell>
          <cell r="F1594">
            <v>7.9286000000000003</v>
          </cell>
          <cell r="G1594">
            <v>38104</v>
          </cell>
          <cell r="H1594">
            <v>11.9299</v>
          </cell>
          <cell r="I1594">
            <v>38104</v>
          </cell>
          <cell r="J1594">
            <v>173.113</v>
          </cell>
          <cell r="K1594">
            <v>38104</v>
          </cell>
          <cell r="L1594">
            <v>6.08E-2</v>
          </cell>
          <cell r="M1594">
            <v>38104</v>
          </cell>
          <cell r="N1594">
            <v>4.9256000000000002</v>
          </cell>
          <cell r="O1594">
            <v>38104</v>
          </cell>
          <cell r="P1594">
            <v>0.85060000000000002</v>
          </cell>
          <cell r="Q1594">
            <v>38104</v>
          </cell>
          <cell r="R1594">
            <v>3.9255</v>
          </cell>
          <cell r="S1594">
            <v>38104</v>
          </cell>
          <cell r="T1594">
            <v>0.871</v>
          </cell>
          <cell r="U1594">
            <v>38104</v>
          </cell>
          <cell r="V1594">
            <v>2.73</v>
          </cell>
          <cell r="W1594">
            <v>38104</v>
          </cell>
          <cell r="X1594">
            <v>5.1265000000000001</v>
          </cell>
          <cell r="Y1594">
            <v>38104</v>
          </cell>
          <cell r="Z1594">
            <v>4.8978999999999999</v>
          </cell>
        </row>
        <row r="1595">
          <cell r="A1595">
            <v>38105</v>
          </cell>
          <cell r="B1595">
            <v>1.1839999999999999</v>
          </cell>
          <cell r="C1595">
            <v>38105</v>
          </cell>
          <cell r="D1595">
            <v>6.9404000000000003</v>
          </cell>
          <cell r="E1595">
            <v>38105</v>
          </cell>
          <cell r="F1595">
            <v>8.2056000000000004</v>
          </cell>
          <cell r="G1595">
            <v>38105</v>
          </cell>
          <cell r="H1595">
            <v>12.2942</v>
          </cell>
          <cell r="I1595">
            <v>38105</v>
          </cell>
          <cell r="J1595">
            <v>166.44319999999999</v>
          </cell>
          <cell r="K1595">
            <v>38105</v>
          </cell>
          <cell r="L1595">
            <v>6.2899999999999998E-2</v>
          </cell>
          <cell r="M1595">
            <v>38105</v>
          </cell>
          <cell r="N1595">
            <v>5.0442</v>
          </cell>
          <cell r="O1595">
            <v>38105</v>
          </cell>
          <cell r="P1595">
            <v>0.88919999999999999</v>
          </cell>
          <cell r="Q1595">
            <v>38105</v>
          </cell>
          <cell r="R1595">
            <v>4.0911</v>
          </cell>
          <cell r="S1595">
            <v>38105</v>
          </cell>
          <cell r="T1595">
            <v>0.90200000000000002</v>
          </cell>
          <cell r="U1595">
            <v>38105</v>
          </cell>
          <cell r="V1595">
            <v>2.74</v>
          </cell>
          <cell r="W1595">
            <v>38105</v>
          </cell>
          <cell r="X1595">
            <v>5.3118999999999996</v>
          </cell>
          <cell r="Y1595">
            <v>38105</v>
          </cell>
          <cell r="Z1595">
            <v>5.0174000000000003</v>
          </cell>
        </row>
        <row r="1596">
          <cell r="A1596">
            <v>38106</v>
          </cell>
          <cell r="B1596">
            <v>1.1931</v>
          </cell>
          <cell r="C1596">
            <v>38106</v>
          </cell>
          <cell r="D1596">
            <v>6.891</v>
          </cell>
          <cell r="E1596">
            <v>38106</v>
          </cell>
          <cell r="F1596">
            <v>8.2205999999999992</v>
          </cell>
          <cell r="G1596">
            <v>38106</v>
          </cell>
          <cell r="H1596">
            <v>12.2042</v>
          </cell>
          <cell r="I1596">
            <v>38106</v>
          </cell>
          <cell r="J1596">
            <v>170.09989999999999</v>
          </cell>
          <cell r="K1596">
            <v>38106</v>
          </cell>
          <cell r="L1596">
            <v>6.2399999999999997E-2</v>
          </cell>
          <cell r="M1596">
            <v>38106</v>
          </cell>
          <cell r="N1596">
            <v>5.0229999999999997</v>
          </cell>
          <cell r="O1596">
            <v>38106</v>
          </cell>
          <cell r="P1596">
            <v>0.88219999999999998</v>
          </cell>
          <cell r="Q1596">
            <v>38106</v>
          </cell>
          <cell r="R1596">
            <v>4.0396000000000001</v>
          </cell>
          <cell r="S1596">
            <v>38106</v>
          </cell>
          <cell r="T1596">
            <v>0.90090000000000003</v>
          </cell>
          <cell r="U1596">
            <v>38106</v>
          </cell>
          <cell r="V1596">
            <v>2.74</v>
          </cell>
          <cell r="W1596">
            <v>38106</v>
          </cell>
          <cell r="X1596">
            <v>5.3255999999999997</v>
          </cell>
          <cell r="Y1596">
            <v>38106</v>
          </cell>
          <cell r="Z1596">
            <v>4.9676</v>
          </cell>
        </row>
        <row r="1597">
          <cell r="A1597">
            <v>38107</v>
          </cell>
          <cell r="B1597">
            <v>1.1976</v>
          </cell>
          <cell r="C1597">
            <v>38107</v>
          </cell>
          <cell r="D1597">
            <v>6.9687000000000001</v>
          </cell>
          <cell r="E1597">
            <v>38107</v>
          </cell>
          <cell r="F1597">
            <v>8.3506</v>
          </cell>
          <cell r="G1597">
            <v>38107</v>
          </cell>
          <cell r="H1597">
            <v>12.429</v>
          </cell>
          <cell r="I1597">
            <v>38107</v>
          </cell>
          <cell r="J1597">
            <v>167.86</v>
          </cell>
          <cell r="K1597">
            <v>38107</v>
          </cell>
          <cell r="L1597">
            <v>6.3200000000000006E-2</v>
          </cell>
          <cell r="M1597">
            <v>38107</v>
          </cell>
          <cell r="N1597">
            <v>5.0940000000000003</v>
          </cell>
          <cell r="O1597">
            <v>38107</v>
          </cell>
          <cell r="P1597">
            <v>0.89300000000000002</v>
          </cell>
          <cell r="Q1597">
            <v>38107</v>
          </cell>
          <cell r="R1597">
            <v>4.1001000000000003</v>
          </cell>
          <cell r="S1597">
            <v>38107</v>
          </cell>
          <cell r="T1597">
            <v>0.91439999999999999</v>
          </cell>
          <cell r="U1597">
            <v>38107</v>
          </cell>
          <cell r="V1597">
            <v>2.77</v>
          </cell>
          <cell r="W1597">
            <v>38107</v>
          </cell>
          <cell r="X1597">
            <v>5.3760000000000003</v>
          </cell>
          <cell r="Y1597">
            <v>38107</v>
          </cell>
          <cell r="Z1597">
            <v>5.0377000000000001</v>
          </cell>
        </row>
        <row r="1598">
          <cell r="A1598">
            <v>38108</v>
          </cell>
          <cell r="B1598">
            <v>1.1976</v>
          </cell>
          <cell r="C1598">
            <v>38108</v>
          </cell>
          <cell r="D1598">
            <v>6.9687000000000001</v>
          </cell>
          <cell r="E1598">
            <v>38108</v>
          </cell>
          <cell r="F1598">
            <v>8.3506</v>
          </cell>
          <cell r="G1598">
            <v>38108</v>
          </cell>
          <cell r="H1598">
            <v>12.429</v>
          </cell>
          <cell r="I1598">
            <v>38108</v>
          </cell>
          <cell r="J1598">
            <v>167.86</v>
          </cell>
          <cell r="K1598">
            <v>38108</v>
          </cell>
          <cell r="L1598">
            <v>6.3200000000000006E-2</v>
          </cell>
          <cell r="M1598">
            <v>38108</v>
          </cell>
          <cell r="N1598">
            <v>5.0940000000000003</v>
          </cell>
          <cell r="O1598">
            <v>38108</v>
          </cell>
          <cell r="P1598">
            <v>0.89300000000000002</v>
          </cell>
          <cell r="Q1598">
            <v>38108</v>
          </cell>
          <cell r="R1598">
            <v>4.1001000000000003</v>
          </cell>
          <cell r="S1598">
            <v>38108</v>
          </cell>
          <cell r="T1598">
            <v>0.91439999999999999</v>
          </cell>
          <cell r="U1598">
            <v>38108</v>
          </cell>
          <cell r="V1598">
            <v>2.77</v>
          </cell>
          <cell r="W1598">
            <v>38108</v>
          </cell>
          <cell r="X1598">
            <v>5.3760000000000003</v>
          </cell>
          <cell r="Y1598">
            <v>38108</v>
          </cell>
          <cell r="Z1598">
            <v>5.0377000000000001</v>
          </cell>
        </row>
        <row r="1599">
          <cell r="A1599">
            <v>38109</v>
          </cell>
          <cell r="B1599">
            <v>1.1976</v>
          </cell>
          <cell r="C1599">
            <v>38109</v>
          </cell>
          <cell r="D1599">
            <v>6.9687000000000001</v>
          </cell>
          <cell r="E1599">
            <v>38109</v>
          </cell>
          <cell r="F1599">
            <v>8.3506</v>
          </cell>
          <cell r="G1599">
            <v>38109</v>
          </cell>
          <cell r="H1599">
            <v>12.429</v>
          </cell>
          <cell r="I1599">
            <v>38109</v>
          </cell>
          <cell r="J1599">
            <v>167.86</v>
          </cell>
          <cell r="K1599">
            <v>38109</v>
          </cell>
          <cell r="L1599">
            <v>6.3200000000000006E-2</v>
          </cell>
          <cell r="M1599">
            <v>38109</v>
          </cell>
          <cell r="N1599">
            <v>5.0940000000000003</v>
          </cell>
          <cell r="O1599">
            <v>38109</v>
          </cell>
          <cell r="P1599">
            <v>0.89300000000000002</v>
          </cell>
          <cell r="Q1599">
            <v>38109</v>
          </cell>
          <cell r="R1599">
            <v>4.1001000000000003</v>
          </cell>
          <cell r="S1599">
            <v>38109</v>
          </cell>
          <cell r="T1599">
            <v>0.91439999999999999</v>
          </cell>
          <cell r="U1599">
            <v>38109</v>
          </cell>
          <cell r="V1599">
            <v>2.77</v>
          </cell>
          <cell r="W1599">
            <v>38109</v>
          </cell>
          <cell r="X1599">
            <v>5.3760000000000003</v>
          </cell>
          <cell r="Y1599">
            <v>38109</v>
          </cell>
          <cell r="Z1599">
            <v>5.0377000000000001</v>
          </cell>
        </row>
        <row r="1600">
          <cell r="A1600">
            <v>38110</v>
          </cell>
          <cell r="B1600">
            <v>1.1930000000000001</v>
          </cell>
          <cell r="C1600">
            <v>38110</v>
          </cell>
          <cell r="D1600">
            <v>6.9806999999999997</v>
          </cell>
          <cell r="E1600">
            <v>38110</v>
          </cell>
          <cell r="F1600">
            <v>8.3275000000000006</v>
          </cell>
          <cell r="G1600">
            <v>38110</v>
          </cell>
          <cell r="H1600">
            <v>12.375299999999999</v>
          </cell>
          <cell r="I1600">
            <v>38110</v>
          </cell>
          <cell r="J1600">
            <v>167.78809999999999</v>
          </cell>
          <cell r="K1600">
            <v>38110</v>
          </cell>
          <cell r="L1600">
            <v>6.3399999999999998E-2</v>
          </cell>
          <cell r="M1600">
            <v>38110</v>
          </cell>
          <cell r="N1600">
            <v>5.0891000000000002</v>
          </cell>
          <cell r="O1600">
            <v>38110</v>
          </cell>
          <cell r="P1600">
            <v>0.89559999999999995</v>
          </cell>
          <cell r="Q1600">
            <v>38110</v>
          </cell>
          <cell r="R1600">
            <v>4.0983999999999998</v>
          </cell>
          <cell r="S1600">
            <v>38110</v>
          </cell>
          <cell r="T1600">
            <v>0.91169999999999995</v>
          </cell>
          <cell r="U1600">
            <v>38110</v>
          </cell>
          <cell r="V1600">
            <v>2.81</v>
          </cell>
          <cell r="W1600">
            <v>38110</v>
          </cell>
          <cell r="X1600">
            <v>5.3697999999999997</v>
          </cell>
          <cell r="Y1600">
            <v>38110</v>
          </cell>
          <cell r="Z1600">
            <v>5.0301999999999998</v>
          </cell>
        </row>
        <row r="1601">
          <cell r="A1601">
            <v>38111</v>
          </cell>
          <cell r="B1601">
            <v>1.2076</v>
          </cell>
          <cell r="C1601">
            <v>38111</v>
          </cell>
          <cell r="D1601">
            <v>6.91</v>
          </cell>
          <cell r="E1601">
            <v>38111</v>
          </cell>
          <cell r="F1601">
            <v>8.3405000000000005</v>
          </cell>
          <cell r="G1601">
            <v>38111</v>
          </cell>
          <cell r="H1601">
            <v>12.387700000000001</v>
          </cell>
          <cell r="I1601">
            <v>38111</v>
          </cell>
          <cell r="J1601">
            <v>170.19829999999999</v>
          </cell>
          <cell r="K1601">
            <v>38111</v>
          </cell>
          <cell r="L1601">
            <v>6.3100000000000003E-2</v>
          </cell>
          <cell r="M1601">
            <v>38111</v>
          </cell>
          <cell r="N1601">
            <v>5.0290999999999997</v>
          </cell>
          <cell r="O1601">
            <v>38111</v>
          </cell>
          <cell r="P1601">
            <v>0.88400000000000001</v>
          </cell>
          <cell r="Q1601">
            <v>38111</v>
          </cell>
          <cell r="R1601">
            <v>4.0564</v>
          </cell>
          <cell r="S1601">
            <v>38111</v>
          </cell>
          <cell r="T1601">
            <v>0.90880000000000005</v>
          </cell>
          <cell r="U1601">
            <v>38111</v>
          </cell>
          <cell r="V1601">
            <v>2.83</v>
          </cell>
          <cell r="W1601">
            <v>38111</v>
          </cell>
          <cell r="X1601">
            <v>5.3628999999999998</v>
          </cell>
          <cell r="Y1601">
            <v>38111</v>
          </cell>
          <cell r="Z1601">
            <v>5.0404999999999998</v>
          </cell>
        </row>
        <row r="1602">
          <cell r="A1602">
            <v>38112</v>
          </cell>
          <cell r="B1602">
            <v>1.2169000000000001</v>
          </cell>
          <cell r="C1602">
            <v>38112</v>
          </cell>
          <cell r="D1602">
            <v>6.8076999999999996</v>
          </cell>
          <cell r="E1602">
            <v>38112</v>
          </cell>
          <cell r="F1602">
            <v>8.2817000000000007</v>
          </cell>
          <cell r="G1602">
            <v>38112</v>
          </cell>
          <cell r="H1602">
            <v>12.174099999999999</v>
          </cell>
          <cell r="I1602">
            <v>38112</v>
          </cell>
          <cell r="J1602">
            <v>171.23310000000001</v>
          </cell>
          <cell r="K1602">
            <v>38112</v>
          </cell>
          <cell r="L1602">
            <v>6.2300000000000001E-2</v>
          </cell>
          <cell r="M1602">
            <v>38112</v>
          </cell>
          <cell r="N1602">
            <v>4.9462000000000002</v>
          </cell>
          <cell r="O1602">
            <v>38112</v>
          </cell>
          <cell r="P1602">
            <v>0.87160000000000004</v>
          </cell>
          <cell r="Q1602">
            <v>38112</v>
          </cell>
          <cell r="R1602">
            <v>4.0434999999999999</v>
          </cell>
          <cell r="S1602">
            <v>38112</v>
          </cell>
          <cell r="T1602">
            <v>0.90669999999999995</v>
          </cell>
          <cell r="U1602">
            <v>38112</v>
          </cell>
          <cell r="V1602">
            <v>2.83</v>
          </cell>
          <cell r="W1602">
            <v>38112</v>
          </cell>
          <cell r="X1602">
            <v>5.3296999999999999</v>
          </cell>
          <cell r="Y1602">
            <v>38112</v>
          </cell>
          <cell r="Z1602">
            <v>4.9714999999999998</v>
          </cell>
        </row>
        <row r="1603">
          <cell r="A1603">
            <v>38113</v>
          </cell>
          <cell r="B1603">
            <v>1.2089000000000001</v>
          </cell>
          <cell r="C1603">
            <v>38113</v>
          </cell>
          <cell r="D1603">
            <v>6.9062999999999999</v>
          </cell>
          <cell r="E1603">
            <v>38113</v>
          </cell>
          <cell r="F1603">
            <v>8.3485999999999994</v>
          </cell>
          <cell r="G1603">
            <v>38113</v>
          </cell>
          <cell r="H1603">
            <v>12.3972</v>
          </cell>
          <cell r="I1603">
            <v>38113</v>
          </cell>
          <cell r="J1603">
            <v>168.8133</v>
          </cell>
          <cell r="K1603">
            <v>38113</v>
          </cell>
          <cell r="L1603">
            <v>6.2899999999999998E-2</v>
          </cell>
          <cell r="M1603">
            <v>38113</v>
          </cell>
          <cell r="N1603">
            <v>5.0143000000000004</v>
          </cell>
          <cell r="O1603">
            <v>38113</v>
          </cell>
          <cell r="P1603">
            <v>0.88590000000000002</v>
          </cell>
          <cell r="Q1603">
            <v>38113</v>
          </cell>
          <cell r="R1603">
            <v>4.0891000000000002</v>
          </cell>
          <cell r="S1603">
            <v>38113</v>
          </cell>
          <cell r="T1603">
            <v>0.91520000000000001</v>
          </cell>
          <cell r="U1603">
            <v>38113</v>
          </cell>
          <cell r="V1603">
            <v>2.84</v>
          </cell>
          <cell r="W1603">
            <v>38113</v>
          </cell>
          <cell r="X1603">
            <v>5.3772000000000002</v>
          </cell>
          <cell r="Y1603">
            <v>38113</v>
          </cell>
          <cell r="Z1603">
            <v>4.9848999999999997</v>
          </cell>
        </row>
        <row r="1604">
          <cell r="A1604">
            <v>38114</v>
          </cell>
          <cell r="B1604">
            <v>1.1895</v>
          </cell>
          <cell r="C1604">
            <v>38114</v>
          </cell>
          <cell r="D1604">
            <v>7.0350000000000001</v>
          </cell>
          <cell r="E1604">
            <v>38114</v>
          </cell>
          <cell r="F1604">
            <v>8.3823000000000008</v>
          </cell>
          <cell r="G1604">
            <v>38114</v>
          </cell>
          <cell r="H1604">
            <v>12.591100000000001</v>
          </cell>
          <cell r="I1604">
            <v>38114</v>
          </cell>
          <cell r="J1604">
            <v>166.19370000000001</v>
          </cell>
          <cell r="K1604">
            <v>38114</v>
          </cell>
          <cell r="L1604">
            <v>6.2700000000000006E-2</v>
          </cell>
          <cell r="M1604">
            <v>38114</v>
          </cell>
          <cell r="N1604">
            <v>5.0971000000000002</v>
          </cell>
          <cell r="O1604">
            <v>38114</v>
          </cell>
          <cell r="P1604">
            <v>0.90359999999999996</v>
          </cell>
          <cell r="Q1604">
            <v>38114</v>
          </cell>
          <cell r="R1604">
            <v>4.1332000000000004</v>
          </cell>
          <cell r="S1604">
            <v>38114</v>
          </cell>
          <cell r="T1604">
            <v>0.92110000000000003</v>
          </cell>
          <cell r="U1604">
            <v>38114</v>
          </cell>
          <cell r="V1604">
            <v>2.84</v>
          </cell>
          <cell r="W1604">
            <v>38114</v>
          </cell>
          <cell r="X1604">
            <v>5.4135</v>
          </cell>
          <cell r="Y1604">
            <v>38114</v>
          </cell>
          <cell r="Z1604">
            <v>4.9572000000000003</v>
          </cell>
        </row>
        <row r="1605">
          <cell r="A1605">
            <v>38115</v>
          </cell>
          <cell r="B1605">
            <v>1.1895</v>
          </cell>
          <cell r="C1605">
            <v>38115</v>
          </cell>
          <cell r="D1605">
            <v>7.0350000000000001</v>
          </cell>
          <cell r="E1605">
            <v>38115</v>
          </cell>
          <cell r="F1605">
            <v>8.3823000000000008</v>
          </cell>
          <cell r="G1605">
            <v>38115</v>
          </cell>
          <cell r="H1605">
            <v>12.591100000000001</v>
          </cell>
          <cell r="I1605">
            <v>38115</v>
          </cell>
          <cell r="J1605">
            <v>166.19370000000001</v>
          </cell>
          <cell r="K1605">
            <v>38115</v>
          </cell>
          <cell r="L1605">
            <v>6.2700000000000006E-2</v>
          </cell>
          <cell r="M1605">
            <v>38115</v>
          </cell>
          <cell r="N1605">
            <v>5.0971000000000002</v>
          </cell>
          <cell r="O1605">
            <v>38115</v>
          </cell>
          <cell r="P1605">
            <v>0.90359999999999996</v>
          </cell>
          <cell r="Q1605">
            <v>38115</v>
          </cell>
          <cell r="R1605">
            <v>4.1332000000000004</v>
          </cell>
          <cell r="S1605">
            <v>38115</v>
          </cell>
          <cell r="T1605">
            <v>0.92110000000000003</v>
          </cell>
          <cell r="U1605">
            <v>38115</v>
          </cell>
          <cell r="V1605">
            <v>2.84</v>
          </cell>
          <cell r="W1605">
            <v>38115</v>
          </cell>
          <cell r="X1605">
            <v>5.4135</v>
          </cell>
          <cell r="Y1605">
            <v>38115</v>
          </cell>
          <cell r="Z1605">
            <v>4.9572000000000003</v>
          </cell>
        </row>
        <row r="1606">
          <cell r="A1606">
            <v>38116</v>
          </cell>
          <cell r="B1606">
            <v>1.1895</v>
          </cell>
          <cell r="C1606">
            <v>38116</v>
          </cell>
          <cell r="D1606">
            <v>7.0350000000000001</v>
          </cell>
          <cell r="E1606">
            <v>38116</v>
          </cell>
          <cell r="F1606">
            <v>8.3823000000000008</v>
          </cell>
          <cell r="G1606">
            <v>38116</v>
          </cell>
          <cell r="H1606">
            <v>12.591100000000001</v>
          </cell>
          <cell r="I1606">
            <v>38116</v>
          </cell>
          <cell r="J1606">
            <v>166.19370000000001</v>
          </cell>
          <cell r="K1606">
            <v>38116</v>
          </cell>
          <cell r="L1606">
            <v>6.2700000000000006E-2</v>
          </cell>
          <cell r="M1606">
            <v>38116</v>
          </cell>
          <cell r="N1606">
            <v>5.0971000000000002</v>
          </cell>
          <cell r="O1606">
            <v>38116</v>
          </cell>
          <cell r="P1606">
            <v>0.90359999999999996</v>
          </cell>
          <cell r="Q1606">
            <v>38116</v>
          </cell>
          <cell r="R1606">
            <v>4.1332000000000004</v>
          </cell>
          <cell r="S1606">
            <v>38116</v>
          </cell>
          <cell r="T1606">
            <v>0.92110000000000003</v>
          </cell>
          <cell r="U1606">
            <v>38116</v>
          </cell>
          <cell r="V1606">
            <v>2.84</v>
          </cell>
          <cell r="W1606">
            <v>38116</v>
          </cell>
          <cell r="X1606">
            <v>5.4135</v>
          </cell>
          <cell r="Y1606">
            <v>38116</v>
          </cell>
          <cell r="Z1606">
            <v>4.9572000000000003</v>
          </cell>
        </row>
        <row r="1607">
          <cell r="A1607">
            <v>38117</v>
          </cell>
          <cell r="B1607">
            <v>1.1845000000000001</v>
          </cell>
          <cell r="C1607">
            <v>38117</v>
          </cell>
          <cell r="D1607">
            <v>7.04</v>
          </cell>
          <cell r="E1607">
            <v>38117</v>
          </cell>
          <cell r="F1607">
            <v>8.3389000000000006</v>
          </cell>
          <cell r="G1607">
            <v>38117</v>
          </cell>
          <cell r="H1607">
            <v>12.4108</v>
          </cell>
          <cell r="I1607">
            <v>38117</v>
          </cell>
          <cell r="J1607">
            <v>170.10329999999999</v>
          </cell>
          <cell r="K1607">
            <v>38117</v>
          </cell>
          <cell r="L1607">
            <v>6.1199999999999997E-2</v>
          </cell>
          <cell r="M1607">
            <v>38117</v>
          </cell>
          <cell r="N1607">
            <v>5.0273000000000003</v>
          </cell>
          <cell r="O1607">
            <v>38117</v>
          </cell>
          <cell r="P1607">
            <v>0.89690000000000003</v>
          </cell>
          <cell r="Q1607">
            <v>38117</v>
          </cell>
          <cell r="R1607">
            <v>4.0773000000000001</v>
          </cell>
          <cell r="S1607">
            <v>38117</v>
          </cell>
          <cell r="T1607">
            <v>0.90169999999999995</v>
          </cell>
          <cell r="U1607">
            <v>38117</v>
          </cell>
          <cell r="V1607">
            <v>2.85</v>
          </cell>
          <cell r="W1607">
            <v>38117</v>
          </cell>
          <cell r="X1607">
            <v>5.3769999999999998</v>
          </cell>
          <cell r="Y1607">
            <v>38117</v>
          </cell>
          <cell r="Z1607">
            <v>4.8554000000000004</v>
          </cell>
        </row>
        <row r="1608">
          <cell r="A1608">
            <v>38118</v>
          </cell>
          <cell r="B1608">
            <v>1.1835</v>
          </cell>
          <cell r="C1608">
            <v>38118</v>
          </cell>
          <cell r="D1608">
            <v>6.9119999999999999</v>
          </cell>
          <cell r="E1608">
            <v>38118</v>
          </cell>
          <cell r="F1608">
            <v>8.1858000000000004</v>
          </cell>
          <cell r="G1608">
            <v>38118</v>
          </cell>
          <cell r="H1608">
            <v>12.020799999999999</v>
          </cell>
          <cell r="I1608">
            <v>38118</v>
          </cell>
          <cell r="J1608">
            <v>173.48429999999999</v>
          </cell>
          <cell r="K1608">
            <v>38118</v>
          </cell>
          <cell r="L1608">
            <v>6.0499999999999998E-2</v>
          </cell>
          <cell r="M1608">
            <v>38118</v>
          </cell>
          <cell r="N1608">
            <v>4.9398999999999997</v>
          </cell>
          <cell r="O1608">
            <v>38118</v>
          </cell>
          <cell r="P1608">
            <v>0.87760000000000005</v>
          </cell>
          <cell r="Q1608">
            <v>38118</v>
          </cell>
          <cell r="R1608">
            <v>4.0126999999999997</v>
          </cell>
          <cell r="S1608">
            <v>38118</v>
          </cell>
          <cell r="T1608">
            <v>0.88429999999999997</v>
          </cell>
          <cell r="U1608">
            <v>38118</v>
          </cell>
          <cell r="V1608">
            <v>2.85</v>
          </cell>
          <cell r="W1608">
            <v>38118</v>
          </cell>
          <cell r="X1608">
            <v>5.2771999999999997</v>
          </cell>
          <cell r="Y1608">
            <v>38118</v>
          </cell>
          <cell r="Z1608">
            <v>4.7736999999999998</v>
          </cell>
        </row>
        <row r="1609">
          <cell r="A1609">
            <v>38119</v>
          </cell>
          <cell r="B1609">
            <v>1.1908000000000001</v>
          </cell>
          <cell r="C1609">
            <v>38119</v>
          </cell>
          <cell r="D1609">
            <v>6.8654999999999999</v>
          </cell>
          <cell r="E1609">
            <v>38119</v>
          </cell>
          <cell r="F1609">
            <v>8.1748999999999992</v>
          </cell>
          <cell r="G1609">
            <v>38119</v>
          </cell>
          <cell r="H1609">
            <v>12.180199999999999</v>
          </cell>
          <cell r="I1609">
            <v>38119</v>
          </cell>
          <cell r="J1609">
            <v>171.9496</v>
          </cell>
          <cell r="K1609">
            <v>38119</v>
          </cell>
          <cell r="L1609">
            <v>6.08E-2</v>
          </cell>
          <cell r="M1609">
            <v>38119</v>
          </cell>
          <cell r="N1609">
            <v>4.9527999999999999</v>
          </cell>
          <cell r="O1609">
            <v>38119</v>
          </cell>
          <cell r="P1609">
            <v>0.88100000000000001</v>
          </cell>
          <cell r="Q1609">
            <v>38119</v>
          </cell>
          <cell r="R1609">
            <v>3.9882</v>
          </cell>
          <cell r="S1609">
            <v>38119</v>
          </cell>
          <cell r="T1609">
            <v>0.89329999999999998</v>
          </cell>
          <cell r="U1609">
            <v>38119</v>
          </cell>
          <cell r="V1609">
            <v>2.87</v>
          </cell>
          <cell r="W1609">
            <v>38119</v>
          </cell>
          <cell r="X1609">
            <v>5.3118999999999996</v>
          </cell>
          <cell r="Y1609">
            <v>38119</v>
          </cell>
          <cell r="Z1609">
            <v>4.8026</v>
          </cell>
        </row>
        <row r="1610">
          <cell r="A1610">
            <v>38120</v>
          </cell>
          <cell r="B1610">
            <v>1.1817</v>
          </cell>
          <cell r="C1610">
            <v>38120</v>
          </cell>
          <cell r="D1610">
            <v>6.9180999999999999</v>
          </cell>
          <cell r="E1610">
            <v>38120</v>
          </cell>
          <cell r="F1610">
            <v>8.1750000000000007</v>
          </cell>
          <cell r="G1610">
            <v>38120</v>
          </cell>
          <cell r="H1610">
            <v>12.2113</v>
          </cell>
          <cell r="I1610">
            <v>38120</v>
          </cell>
          <cell r="J1610">
            <v>171.0061</v>
          </cell>
          <cell r="K1610">
            <v>38120</v>
          </cell>
          <cell r="L1610">
            <v>6.0499999999999998E-2</v>
          </cell>
          <cell r="M1610">
            <v>38120</v>
          </cell>
          <cell r="N1610">
            <v>4.9740000000000002</v>
          </cell>
          <cell r="O1610">
            <v>38120</v>
          </cell>
          <cell r="P1610">
            <v>0.88880000000000003</v>
          </cell>
          <cell r="Q1610">
            <v>38120</v>
          </cell>
          <cell r="R1610">
            <v>4.0022000000000002</v>
          </cell>
          <cell r="S1610">
            <v>38120</v>
          </cell>
          <cell r="T1610">
            <v>0.89549999999999996</v>
          </cell>
          <cell r="U1610">
            <v>38120</v>
          </cell>
          <cell r="V1610">
            <v>2.89</v>
          </cell>
          <cell r="W1610">
            <v>38120</v>
          </cell>
          <cell r="X1610">
            <v>5.32</v>
          </cell>
          <cell r="Y1610">
            <v>38120</v>
          </cell>
          <cell r="Z1610">
            <v>4.7637</v>
          </cell>
        </row>
        <row r="1611">
          <cell r="A1611">
            <v>38121</v>
          </cell>
          <cell r="B1611">
            <v>1.1874</v>
          </cell>
          <cell r="C1611">
            <v>38121</v>
          </cell>
          <cell r="D1611">
            <v>6.7750000000000004</v>
          </cell>
          <cell r="E1611">
            <v>38121</v>
          </cell>
          <cell r="F1611">
            <v>8.0464000000000002</v>
          </cell>
          <cell r="G1611">
            <v>38121</v>
          </cell>
          <cell r="H1611">
            <v>11.851699999999999</v>
          </cell>
          <cell r="I1611">
            <v>38121</v>
          </cell>
          <cell r="J1611">
            <v>176.33430000000001</v>
          </cell>
          <cell r="K1611">
            <v>38121</v>
          </cell>
          <cell r="L1611">
            <v>5.8900000000000001E-2</v>
          </cell>
          <cell r="M1611">
            <v>38121</v>
          </cell>
          <cell r="N1611">
            <v>4.8449</v>
          </cell>
          <cell r="O1611">
            <v>38121</v>
          </cell>
          <cell r="P1611">
            <v>0.86299999999999999</v>
          </cell>
          <cell r="Q1611">
            <v>38121</v>
          </cell>
          <cell r="R1611">
            <v>3.9277000000000002</v>
          </cell>
          <cell r="S1611">
            <v>38121</v>
          </cell>
          <cell r="T1611">
            <v>0.87019999999999997</v>
          </cell>
          <cell r="U1611">
            <v>38121</v>
          </cell>
          <cell r="V1611">
            <v>2.91</v>
          </cell>
          <cell r="W1611">
            <v>38121</v>
          </cell>
          <cell r="X1611">
            <v>5.1940999999999997</v>
          </cell>
          <cell r="Y1611">
            <v>38121</v>
          </cell>
          <cell r="Z1611">
            <v>4.6589999999999998</v>
          </cell>
        </row>
        <row r="1612">
          <cell r="A1612">
            <v>38122</v>
          </cell>
          <cell r="B1612">
            <v>1.1874</v>
          </cell>
          <cell r="C1612">
            <v>38122</v>
          </cell>
          <cell r="D1612">
            <v>6.7750000000000004</v>
          </cell>
          <cell r="E1612">
            <v>38122</v>
          </cell>
          <cell r="F1612">
            <v>8.0464000000000002</v>
          </cell>
          <cell r="G1612">
            <v>38122</v>
          </cell>
          <cell r="H1612">
            <v>11.851699999999999</v>
          </cell>
          <cell r="I1612">
            <v>38122</v>
          </cell>
          <cell r="J1612">
            <v>176.33430000000001</v>
          </cell>
          <cell r="K1612">
            <v>38122</v>
          </cell>
          <cell r="L1612">
            <v>5.8900000000000001E-2</v>
          </cell>
          <cell r="M1612">
            <v>38122</v>
          </cell>
          <cell r="N1612">
            <v>4.8449</v>
          </cell>
          <cell r="O1612">
            <v>38122</v>
          </cell>
          <cell r="P1612">
            <v>0.86299999999999999</v>
          </cell>
          <cell r="Q1612">
            <v>38122</v>
          </cell>
          <cell r="R1612">
            <v>3.9277000000000002</v>
          </cell>
          <cell r="S1612">
            <v>38122</v>
          </cell>
          <cell r="T1612">
            <v>0.87019999999999997</v>
          </cell>
          <cell r="U1612">
            <v>38122</v>
          </cell>
          <cell r="V1612">
            <v>2.91</v>
          </cell>
          <cell r="W1612">
            <v>38122</v>
          </cell>
          <cell r="X1612">
            <v>5.1940999999999997</v>
          </cell>
          <cell r="Y1612">
            <v>38122</v>
          </cell>
          <cell r="Z1612">
            <v>4.6589999999999998</v>
          </cell>
        </row>
        <row r="1613">
          <cell r="A1613">
            <v>38123</v>
          </cell>
          <cell r="B1613">
            <v>1.1874</v>
          </cell>
          <cell r="C1613">
            <v>38123</v>
          </cell>
          <cell r="D1613">
            <v>6.7750000000000004</v>
          </cell>
          <cell r="E1613">
            <v>38123</v>
          </cell>
          <cell r="F1613">
            <v>8.0464000000000002</v>
          </cell>
          <cell r="G1613">
            <v>38123</v>
          </cell>
          <cell r="H1613">
            <v>11.851699999999999</v>
          </cell>
          <cell r="I1613">
            <v>38123</v>
          </cell>
          <cell r="J1613">
            <v>176.33430000000001</v>
          </cell>
          <cell r="K1613">
            <v>38123</v>
          </cell>
          <cell r="L1613">
            <v>5.8900000000000001E-2</v>
          </cell>
          <cell r="M1613">
            <v>38123</v>
          </cell>
          <cell r="N1613">
            <v>4.8449</v>
          </cell>
          <cell r="O1613">
            <v>38123</v>
          </cell>
          <cell r="P1613">
            <v>0.86299999999999999</v>
          </cell>
          <cell r="Q1613">
            <v>38123</v>
          </cell>
          <cell r="R1613">
            <v>3.9277000000000002</v>
          </cell>
          <cell r="S1613">
            <v>38123</v>
          </cell>
          <cell r="T1613">
            <v>0.87019999999999997</v>
          </cell>
          <cell r="U1613">
            <v>38123</v>
          </cell>
          <cell r="V1613">
            <v>2.91</v>
          </cell>
          <cell r="W1613">
            <v>38123</v>
          </cell>
          <cell r="X1613">
            <v>5.1940999999999997</v>
          </cell>
          <cell r="Y1613">
            <v>38123</v>
          </cell>
          <cell r="Z1613">
            <v>4.6589999999999998</v>
          </cell>
        </row>
        <row r="1614">
          <cell r="A1614">
            <v>38124</v>
          </cell>
          <cell r="B1614">
            <v>1.2028000000000001</v>
          </cell>
          <cell r="C1614">
            <v>38124</v>
          </cell>
          <cell r="D1614">
            <v>6.7687999999999997</v>
          </cell>
          <cell r="E1614">
            <v>38124</v>
          </cell>
          <cell r="F1614">
            <v>8.1414000000000009</v>
          </cell>
          <cell r="G1614">
            <v>38124</v>
          </cell>
          <cell r="H1614">
            <v>12.0312</v>
          </cell>
          <cell r="I1614">
            <v>38124</v>
          </cell>
          <cell r="J1614">
            <v>173.89709999999999</v>
          </cell>
          <cell r="K1614">
            <v>38124</v>
          </cell>
          <cell r="L1614">
            <v>5.9299999999999999E-2</v>
          </cell>
          <cell r="M1614">
            <v>38124</v>
          </cell>
          <cell r="N1614">
            <v>4.8669000000000002</v>
          </cell>
          <cell r="O1614">
            <v>38124</v>
          </cell>
          <cell r="P1614">
            <v>0.86980000000000002</v>
          </cell>
          <cell r="Q1614">
            <v>38124</v>
          </cell>
          <cell r="R1614">
            <v>3.92</v>
          </cell>
          <cell r="S1614">
            <v>38124</v>
          </cell>
          <cell r="T1614">
            <v>0.88919999999999999</v>
          </cell>
          <cell r="U1614">
            <v>38124</v>
          </cell>
          <cell r="V1614">
            <v>2.93</v>
          </cell>
          <cell r="W1614">
            <v>38124</v>
          </cell>
          <cell r="X1614">
            <v>5.3310000000000004</v>
          </cell>
          <cell r="Y1614">
            <v>38124</v>
          </cell>
          <cell r="Z1614">
            <v>4.6688999999999998</v>
          </cell>
        </row>
        <row r="1615">
          <cell r="A1615">
            <v>38125</v>
          </cell>
          <cell r="B1615">
            <v>1.1961999999999999</v>
          </cell>
          <cell r="C1615">
            <v>38125</v>
          </cell>
          <cell r="D1615">
            <v>6.7755000000000001</v>
          </cell>
          <cell r="E1615">
            <v>38125</v>
          </cell>
          <cell r="F1615">
            <v>8.1090999999999998</v>
          </cell>
          <cell r="G1615">
            <v>38125</v>
          </cell>
          <cell r="H1615">
            <v>11.9755</v>
          </cell>
          <cell r="I1615">
            <v>38125</v>
          </cell>
          <cell r="J1615">
            <v>174.8339</v>
          </cell>
          <cell r="K1615">
            <v>38125</v>
          </cell>
          <cell r="L1615">
            <v>5.9299999999999999E-2</v>
          </cell>
          <cell r="M1615">
            <v>38125</v>
          </cell>
          <cell r="N1615">
            <v>4.8746</v>
          </cell>
          <cell r="O1615">
            <v>38125</v>
          </cell>
          <cell r="P1615">
            <v>0.86870000000000003</v>
          </cell>
          <cell r="Q1615">
            <v>38125</v>
          </cell>
          <cell r="R1615">
            <v>3.9247999999999998</v>
          </cell>
          <cell r="S1615">
            <v>38125</v>
          </cell>
          <cell r="T1615">
            <v>0.88400000000000001</v>
          </cell>
          <cell r="U1615">
            <v>38125</v>
          </cell>
          <cell r="V1615">
            <v>2.99</v>
          </cell>
          <cell r="W1615">
            <v>38125</v>
          </cell>
          <cell r="X1615">
            <v>5.2792000000000003</v>
          </cell>
          <cell r="Y1615">
            <v>38125</v>
          </cell>
          <cell r="Z1615">
            <v>4.6577999999999999</v>
          </cell>
        </row>
        <row r="1616">
          <cell r="A1616">
            <v>38126</v>
          </cell>
          <cell r="B1616">
            <v>1.2027000000000001</v>
          </cell>
          <cell r="C1616">
            <v>38126</v>
          </cell>
          <cell r="D1616">
            <v>6.7275</v>
          </cell>
          <cell r="E1616">
            <v>38126</v>
          </cell>
          <cell r="F1616">
            <v>8.0914999999999999</v>
          </cell>
          <cell r="G1616">
            <v>38126</v>
          </cell>
          <cell r="H1616">
            <v>12.0442</v>
          </cell>
          <cell r="I1616">
            <v>38126</v>
          </cell>
          <cell r="J1616">
            <v>174.4768</v>
          </cell>
          <cell r="K1616">
            <v>38126</v>
          </cell>
          <cell r="L1616">
            <v>5.9799999999999999E-2</v>
          </cell>
          <cell r="M1616">
            <v>38126</v>
          </cell>
          <cell r="N1616">
            <v>4.9047999999999998</v>
          </cell>
          <cell r="O1616">
            <v>38126</v>
          </cell>
          <cell r="P1616">
            <v>0.86650000000000005</v>
          </cell>
          <cell r="Q1616">
            <v>38126</v>
          </cell>
          <cell r="R1616">
            <v>3.9283000000000001</v>
          </cell>
          <cell r="S1616">
            <v>38126</v>
          </cell>
          <cell r="T1616">
            <v>0.88929999999999998</v>
          </cell>
          <cell r="U1616">
            <v>38126</v>
          </cell>
          <cell r="V1616">
            <v>2.99</v>
          </cell>
          <cell r="W1616">
            <v>38126</v>
          </cell>
          <cell r="X1616">
            <v>5.2853000000000003</v>
          </cell>
          <cell r="Y1616">
            <v>38126</v>
          </cell>
          <cell r="Z1616">
            <v>4.7065999999999999</v>
          </cell>
        </row>
        <row r="1617">
          <cell r="A1617">
            <v>38127</v>
          </cell>
          <cell r="B1617">
            <v>1.1913</v>
          </cell>
          <cell r="C1617">
            <v>38127</v>
          </cell>
          <cell r="D1617">
            <v>6.7637999999999998</v>
          </cell>
          <cell r="E1617">
            <v>38127</v>
          </cell>
          <cell r="F1617">
            <v>8.0579999999999998</v>
          </cell>
          <cell r="G1617">
            <v>38127</v>
          </cell>
          <cell r="H1617">
            <v>12.0518</v>
          </cell>
          <cell r="I1617">
            <v>38127</v>
          </cell>
          <cell r="J1617">
            <v>173.8201</v>
          </cell>
          <cell r="K1617">
            <v>38127</v>
          </cell>
          <cell r="L1617">
            <v>6.0199999999999997E-2</v>
          </cell>
          <cell r="M1617">
            <v>38127</v>
          </cell>
          <cell r="N1617">
            <v>4.9572000000000003</v>
          </cell>
          <cell r="O1617">
            <v>38127</v>
          </cell>
          <cell r="P1617">
            <v>0.87019999999999997</v>
          </cell>
          <cell r="Q1617">
            <v>38127</v>
          </cell>
          <cell r="R1617">
            <v>3.9329999999999998</v>
          </cell>
          <cell r="S1617">
            <v>38127</v>
          </cell>
          <cell r="T1617">
            <v>0.89080000000000004</v>
          </cell>
          <cell r="U1617">
            <v>38127</v>
          </cell>
          <cell r="V1617">
            <v>2.99</v>
          </cell>
          <cell r="W1617">
            <v>38127</v>
          </cell>
          <cell r="X1617">
            <v>5.2676999999999996</v>
          </cell>
          <cell r="Y1617">
            <v>38127</v>
          </cell>
          <cell r="Z1617">
            <v>4.7206000000000001</v>
          </cell>
        </row>
        <row r="1618">
          <cell r="A1618">
            <v>38128</v>
          </cell>
          <cell r="B1618">
            <v>1.2009000000000001</v>
          </cell>
          <cell r="C1618">
            <v>38128</v>
          </cell>
          <cell r="D1618">
            <v>6.7369000000000003</v>
          </cell>
          <cell r="E1618">
            <v>38128</v>
          </cell>
          <cell r="F1618">
            <v>8.0967000000000002</v>
          </cell>
          <cell r="G1618">
            <v>38128</v>
          </cell>
          <cell r="H1618">
            <v>12.055300000000001</v>
          </cell>
          <cell r="I1618">
            <v>38128</v>
          </cell>
          <cell r="J1618">
            <v>174.24019999999999</v>
          </cell>
          <cell r="K1618">
            <v>38128</v>
          </cell>
          <cell r="L1618">
            <v>0.06</v>
          </cell>
          <cell r="M1618">
            <v>38128</v>
          </cell>
          <cell r="N1618">
            <v>4.9112</v>
          </cell>
          <cell r="O1618">
            <v>38128</v>
          </cell>
          <cell r="P1618">
            <v>0.8659</v>
          </cell>
          <cell r="Q1618">
            <v>38128</v>
          </cell>
          <cell r="R1618">
            <v>3.9340999999999999</v>
          </cell>
          <cell r="S1618">
            <v>38128</v>
          </cell>
          <cell r="T1618">
            <v>0.88919999999999999</v>
          </cell>
          <cell r="U1618">
            <v>38128</v>
          </cell>
          <cell r="V1618">
            <v>3</v>
          </cell>
          <cell r="W1618">
            <v>38128</v>
          </cell>
          <cell r="X1618">
            <v>5.2564000000000002</v>
          </cell>
          <cell r="Y1618">
            <v>38128</v>
          </cell>
          <cell r="Z1618">
            <v>4.7066999999999997</v>
          </cell>
        </row>
        <row r="1619">
          <cell r="A1619">
            <v>38129</v>
          </cell>
          <cell r="B1619">
            <v>1.2009000000000001</v>
          </cell>
          <cell r="C1619">
            <v>38129</v>
          </cell>
          <cell r="D1619">
            <v>6.7369000000000003</v>
          </cell>
          <cell r="E1619">
            <v>38129</v>
          </cell>
          <cell r="F1619">
            <v>8.0967000000000002</v>
          </cell>
          <cell r="G1619">
            <v>38129</v>
          </cell>
          <cell r="H1619">
            <v>12.055300000000001</v>
          </cell>
          <cell r="I1619">
            <v>38129</v>
          </cell>
          <cell r="J1619">
            <v>174.24019999999999</v>
          </cell>
          <cell r="K1619">
            <v>38129</v>
          </cell>
          <cell r="L1619">
            <v>0.06</v>
          </cell>
          <cell r="M1619">
            <v>38129</v>
          </cell>
          <cell r="N1619">
            <v>4.9112</v>
          </cell>
          <cell r="O1619">
            <v>38129</v>
          </cell>
          <cell r="P1619">
            <v>0.8659</v>
          </cell>
          <cell r="Q1619">
            <v>38129</v>
          </cell>
          <cell r="R1619">
            <v>3.9340999999999999</v>
          </cell>
          <cell r="S1619">
            <v>38129</v>
          </cell>
          <cell r="T1619">
            <v>0.88919999999999999</v>
          </cell>
          <cell r="U1619">
            <v>38129</v>
          </cell>
          <cell r="V1619">
            <v>3</v>
          </cell>
          <cell r="W1619">
            <v>38129</v>
          </cell>
          <cell r="X1619">
            <v>5.2564000000000002</v>
          </cell>
          <cell r="Y1619">
            <v>38129</v>
          </cell>
          <cell r="Z1619">
            <v>4.7066999999999997</v>
          </cell>
        </row>
        <row r="1620">
          <cell r="A1620">
            <v>38130</v>
          </cell>
          <cell r="B1620">
            <v>1.2009000000000001</v>
          </cell>
          <cell r="C1620">
            <v>38130</v>
          </cell>
          <cell r="D1620">
            <v>6.7369000000000003</v>
          </cell>
          <cell r="E1620">
            <v>38130</v>
          </cell>
          <cell r="F1620">
            <v>8.0967000000000002</v>
          </cell>
          <cell r="G1620">
            <v>38130</v>
          </cell>
          <cell r="H1620">
            <v>12.055300000000001</v>
          </cell>
          <cell r="I1620">
            <v>38130</v>
          </cell>
          <cell r="J1620">
            <v>174.24019999999999</v>
          </cell>
          <cell r="K1620">
            <v>38130</v>
          </cell>
          <cell r="L1620">
            <v>0.06</v>
          </cell>
          <cell r="M1620">
            <v>38130</v>
          </cell>
          <cell r="N1620">
            <v>4.9112</v>
          </cell>
          <cell r="O1620">
            <v>38130</v>
          </cell>
          <cell r="P1620">
            <v>0.8659</v>
          </cell>
          <cell r="Q1620">
            <v>38130</v>
          </cell>
          <cell r="R1620">
            <v>3.9340999999999999</v>
          </cell>
          <cell r="S1620">
            <v>38130</v>
          </cell>
          <cell r="T1620">
            <v>0.88919999999999999</v>
          </cell>
          <cell r="U1620">
            <v>38130</v>
          </cell>
          <cell r="V1620">
            <v>3</v>
          </cell>
          <cell r="W1620">
            <v>38130</v>
          </cell>
          <cell r="X1620">
            <v>5.2564000000000002</v>
          </cell>
          <cell r="Y1620">
            <v>38130</v>
          </cell>
          <cell r="Z1620">
            <v>4.7066999999999997</v>
          </cell>
        </row>
        <row r="1621">
          <cell r="A1621">
            <v>38131</v>
          </cell>
          <cell r="B1621">
            <v>1.2014</v>
          </cell>
          <cell r="C1621">
            <v>38131</v>
          </cell>
          <cell r="D1621">
            <v>6.6795</v>
          </cell>
          <cell r="E1621">
            <v>38131</v>
          </cell>
          <cell r="F1621">
            <v>8.0130999999999997</v>
          </cell>
          <cell r="G1621">
            <v>38131</v>
          </cell>
          <cell r="H1621">
            <v>11.936400000000001</v>
          </cell>
          <cell r="I1621">
            <v>38131</v>
          </cell>
          <cell r="J1621">
            <v>176.70650000000001</v>
          </cell>
          <cell r="K1621">
            <v>38131</v>
          </cell>
          <cell r="L1621">
            <v>5.8999999999999997E-2</v>
          </cell>
          <cell r="M1621">
            <v>38131</v>
          </cell>
          <cell r="N1621">
            <v>4.8715999999999999</v>
          </cell>
          <cell r="O1621">
            <v>38131</v>
          </cell>
          <cell r="P1621">
            <v>0.85299999999999998</v>
          </cell>
          <cell r="Q1621">
            <v>38131</v>
          </cell>
          <cell r="R1621">
            <v>3.8912</v>
          </cell>
          <cell r="S1621">
            <v>38131</v>
          </cell>
          <cell r="T1621">
            <v>0.879</v>
          </cell>
          <cell r="U1621">
            <v>38131</v>
          </cell>
          <cell r="V1621">
            <v>3.01</v>
          </cell>
          <cell r="W1621">
            <v>38131</v>
          </cell>
          <cell r="X1621">
            <v>5.2161</v>
          </cell>
          <cell r="Y1621">
            <v>38131</v>
          </cell>
          <cell r="Z1621">
            <v>4.6574999999999998</v>
          </cell>
        </row>
        <row r="1622">
          <cell r="A1622">
            <v>38132</v>
          </cell>
          <cell r="B1622">
            <v>1.2105999999999999</v>
          </cell>
          <cell r="C1622">
            <v>38132</v>
          </cell>
          <cell r="D1622">
            <v>6.5926999999999998</v>
          </cell>
          <cell r="E1622">
            <v>38132</v>
          </cell>
          <cell r="F1622">
            <v>7.9843000000000002</v>
          </cell>
          <cell r="G1622">
            <v>38132</v>
          </cell>
          <cell r="H1622">
            <v>11.963800000000001</v>
          </cell>
          <cell r="I1622">
            <v>38132</v>
          </cell>
          <cell r="J1622">
            <v>178.47149999999999</v>
          </cell>
          <cell r="K1622">
            <v>38132</v>
          </cell>
          <cell r="L1622">
            <v>5.8900000000000001E-2</v>
          </cell>
          <cell r="M1622">
            <v>38132</v>
          </cell>
          <cell r="N1622">
            <v>4.8186999999999998</v>
          </cell>
          <cell r="O1622">
            <v>38132</v>
          </cell>
          <cell r="P1622">
            <v>0.84799999999999998</v>
          </cell>
          <cell r="Q1622">
            <v>38132</v>
          </cell>
          <cell r="R1622">
            <v>3.8572000000000002</v>
          </cell>
          <cell r="S1622">
            <v>38132</v>
          </cell>
          <cell r="T1622">
            <v>0.87629999999999997</v>
          </cell>
          <cell r="U1622">
            <v>38132</v>
          </cell>
          <cell r="V1622">
            <v>3.03</v>
          </cell>
          <cell r="W1622">
            <v>38132</v>
          </cell>
          <cell r="X1622">
            <v>5.1944999999999997</v>
          </cell>
          <cell r="Y1622">
            <v>38132</v>
          </cell>
          <cell r="Z1622">
            <v>4.6833999999999998</v>
          </cell>
        </row>
        <row r="1623">
          <cell r="A1623">
            <v>38133</v>
          </cell>
          <cell r="B1623">
            <v>1.2105999999999999</v>
          </cell>
          <cell r="C1623">
            <v>38133</v>
          </cell>
          <cell r="D1623">
            <v>6.6075999999999997</v>
          </cell>
          <cell r="E1623">
            <v>38133</v>
          </cell>
          <cell r="F1623">
            <v>7.9987000000000004</v>
          </cell>
          <cell r="G1623">
            <v>38133</v>
          </cell>
          <cell r="H1623">
            <v>11.964600000000001</v>
          </cell>
          <cell r="I1623">
            <v>38133</v>
          </cell>
          <cell r="J1623">
            <v>178.8476</v>
          </cell>
          <cell r="K1623">
            <v>38133</v>
          </cell>
          <cell r="L1623">
            <v>5.8900000000000001E-2</v>
          </cell>
          <cell r="M1623">
            <v>38133</v>
          </cell>
          <cell r="N1623">
            <v>4.8140000000000001</v>
          </cell>
          <cell r="O1623">
            <v>38133</v>
          </cell>
          <cell r="P1623">
            <v>0.84609999999999996</v>
          </cell>
          <cell r="Q1623">
            <v>38133</v>
          </cell>
          <cell r="R1623">
            <v>3.8597000000000001</v>
          </cell>
          <cell r="S1623">
            <v>38133</v>
          </cell>
          <cell r="T1623">
            <v>0.87860000000000005</v>
          </cell>
          <cell r="U1623">
            <v>38133</v>
          </cell>
          <cell r="V1623">
            <v>3.03</v>
          </cell>
          <cell r="W1623">
            <v>38133</v>
          </cell>
          <cell r="X1623">
            <v>5.1797000000000004</v>
          </cell>
          <cell r="Y1623">
            <v>38133</v>
          </cell>
          <cell r="Z1623">
            <v>4.6679000000000004</v>
          </cell>
        </row>
        <row r="1624">
          <cell r="A1624">
            <v>38134</v>
          </cell>
          <cell r="B1624">
            <v>1.226</v>
          </cell>
          <cell r="C1624">
            <v>38134</v>
          </cell>
          <cell r="D1624">
            <v>6.5549999999999997</v>
          </cell>
          <cell r="E1624">
            <v>38134</v>
          </cell>
          <cell r="F1624">
            <v>8.0379000000000005</v>
          </cell>
          <cell r="G1624">
            <v>38134</v>
          </cell>
          <cell r="H1624">
            <v>12.0442</v>
          </cell>
          <cell r="I1624">
            <v>38134</v>
          </cell>
          <cell r="J1624">
            <v>178.42699999999999</v>
          </cell>
          <cell r="K1624">
            <v>38134</v>
          </cell>
          <cell r="L1624">
            <v>5.8999999999999997E-2</v>
          </cell>
          <cell r="M1624">
            <v>38134</v>
          </cell>
          <cell r="N1624">
            <v>4.8277999999999999</v>
          </cell>
          <cell r="O1624">
            <v>38134</v>
          </cell>
          <cell r="P1624">
            <v>0.84109999999999996</v>
          </cell>
          <cell r="Q1624">
            <v>38134</v>
          </cell>
          <cell r="R1624">
            <v>3.8548</v>
          </cell>
          <cell r="S1624">
            <v>38134</v>
          </cell>
          <cell r="T1624">
            <v>0.88349999999999995</v>
          </cell>
          <cell r="U1624">
            <v>38134</v>
          </cell>
          <cell r="V1624">
            <v>3.03</v>
          </cell>
          <cell r="W1624">
            <v>38134</v>
          </cell>
          <cell r="X1624">
            <v>5.2637999999999998</v>
          </cell>
          <cell r="Y1624">
            <v>38134</v>
          </cell>
          <cell r="Z1624">
            <v>4.7081</v>
          </cell>
        </row>
        <row r="1625">
          <cell r="A1625">
            <v>38135</v>
          </cell>
          <cell r="B1625">
            <v>1.2215</v>
          </cell>
          <cell r="C1625">
            <v>38135</v>
          </cell>
          <cell r="D1625">
            <v>6.5357000000000003</v>
          </cell>
          <cell r="E1625">
            <v>38135</v>
          </cell>
          <cell r="F1625">
            <v>7.9837999999999996</v>
          </cell>
          <cell r="G1625">
            <v>38135</v>
          </cell>
          <cell r="H1625">
            <v>11.967000000000001</v>
          </cell>
          <cell r="I1625">
            <v>38135</v>
          </cell>
          <cell r="J1625">
            <v>178.20089999999999</v>
          </cell>
          <cell r="K1625">
            <v>38135</v>
          </cell>
          <cell r="L1625">
            <v>5.9200000000000003E-2</v>
          </cell>
          <cell r="M1625">
            <v>38135</v>
          </cell>
          <cell r="N1625">
            <v>4.7956000000000003</v>
          </cell>
          <cell r="O1625">
            <v>38135</v>
          </cell>
          <cell r="P1625">
            <v>0.8377</v>
          </cell>
          <cell r="Q1625">
            <v>38135</v>
          </cell>
          <cell r="R1625">
            <v>3.8515000000000001</v>
          </cell>
          <cell r="S1625">
            <v>38135</v>
          </cell>
          <cell r="T1625">
            <v>0.877</v>
          </cell>
          <cell r="U1625">
            <v>38135</v>
          </cell>
          <cell r="V1625">
            <v>3.03</v>
          </cell>
          <cell r="W1625">
            <v>38135</v>
          </cell>
          <cell r="X1625">
            <v>5.2130999999999998</v>
          </cell>
          <cell r="Y1625">
            <v>38135</v>
          </cell>
          <cell r="Z1625">
            <v>4.6635</v>
          </cell>
        </row>
        <row r="1626">
          <cell r="A1626">
            <v>38136</v>
          </cell>
          <cell r="B1626">
            <v>1.2215</v>
          </cell>
          <cell r="C1626">
            <v>38136</v>
          </cell>
          <cell r="D1626">
            <v>6.5357000000000003</v>
          </cell>
          <cell r="E1626">
            <v>38136</v>
          </cell>
          <cell r="F1626">
            <v>7.9837999999999996</v>
          </cell>
          <cell r="G1626">
            <v>38136</v>
          </cell>
          <cell r="H1626">
            <v>11.967000000000001</v>
          </cell>
          <cell r="I1626">
            <v>38136</v>
          </cell>
          <cell r="J1626">
            <v>178.20089999999999</v>
          </cell>
          <cell r="K1626">
            <v>38136</v>
          </cell>
          <cell r="L1626">
            <v>5.9200000000000003E-2</v>
          </cell>
          <cell r="M1626">
            <v>38136</v>
          </cell>
          <cell r="N1626">
            <v>4.7956000000000003</v>
          </cell>
          <cell r="O1626">
            <v>38136</v>
          </cell>
          <cell r="P1626">
            <v>0.8377</v>
          </cell>
          <cell r="Q1626">
            <v>38136</v>
          </cell>
          <cell r="R1626">
            <v>3.8515000000000001</v>
          </cell>
          <cell r="S1626">
            <v>38136</v>
          </cell>
          <cell r="T1626">
            <v>0.877</v>
          </cell>
          <cell r="U1626">
            <v>38136</v>
          </cell>
          <cell r="V1626">
            <v>3.03</v>
          </cell>
          <cell r="W1626">
            <v>38136</v>
          </cell>
          <cell r="X1626">
            <v>5.2130999999999998</v>
          </cell>
          <cell r="Y1626">
            <v>38136</v>
          </cell>
          <cell r="Z1626">
            <v>4.6635</v>
          </cell>
        </row>
        <row r="1627">
          <cell r="A1627">
            <v>38137</v>
          </cell>
          <cell r="B1627">
            <v>1.2215</v>
          </cell>
          <cell r="C1627">
            <v>38137</v>
          </cell>
          <cell r="D1627">
            <v>6.5357000000000003</v>
          </cell>
          <cell r="E1627">
            <v>38137</v>
          </cell>
          <cell r="F1627">
            <v>7.9837999999999996</v>
          </cell>
          <cell r="G1627">
            <v>38137</v>
          </cell>
          <cell r="H1627">
            <v>11.967000000000001</v>
          </cell>
          <cell r="I1627">
            <v>38137</v>
          </cell>
          <cell r="J1627">
            <v>178.20089999999999</v>
          </cell>
          <cell r="K1627">
            <v>38137</v>
          </cell>
          <cell r="L1627">
            <v>5.9200000000000003E-2</v>
          </cell>
          <cell r="M1627">
            <v>38137</v>
          </cell>
          <cell r="N1627">
            <v>4.7956000000000003</v>
          </cell>
          <cell r="O1627">
            <v>38137</v>
          </cell>
          <cell r="P1627">
            <v>0.8377</v>
          </cell>
          <cell r="Q1627">
            <v>38137</v>
          </cell>
          <cell r="R1627">
            <v>3.8515000000000001</v>
          </cell>
          <cell r="S1627">
            <v>38137</v>
          </cell>
          <cell r="T1627">
            <v>0.877</v>
          </cell>
          <cell r="U1627">
            <v>38137</v>
          </cell>
          <cell r="V1627">
            <v>3.03</v>
          </cell>
          <cell r="W1627">
            <v>38137</v>
          </cell>
          <cell r="X1627">
            <v>5.2130999999999998</v>
          </cell>
          <cell r="Y1627">
            <v>38137</v>
          </cell>
          <cell r="Z1627">
            <v>4.6635</v>
          </cell>
        </row>
        <row r="1628">
          <cell r="A1628">
            <v>38138</v>
          </cell>
          <cell r="B1628">
            <v>1.2189000000000001</v>
          </cell>
          <cell r="C1628">
            <v>38138</v>
          </cell>
          <cell r="D1628">
            <v>6.5175000000000001</v>
          </cell>
          <cell r="E1628">
            <v>38138</v>
          </cell>
          <cell r="F1628">
            <v>7.9417999999999997</v>
          </cell>
          <cell r="G1628">
            <v>38138</v>
          </cell>
          <cell r="H1628">
            <v>11.904400000000001</v>
          </cell>
          <cell r="I1628">
            <v>38138</v>
          </cell>
          <cell r="J1628">
            <v>178.60659999999999</v>
          </cell>
          <cell r="K1628">
            <v>38138</v>
          </cell>
          <cell r="L1628">
            <v>5.9299999999999999E-2</v>
          </cell>
          <cell r="M1628">
            <v>38138</v>
          </cell>
          <cell r="N1628">
            <v>4.7671000000000001</v>
          </cell>
          <cell r="O1628">
            <v>38138</v>
          </cell>
          <cell r="P1628">
            <v>0.83330000000000004</v>
          </cell>
          <cell r="Q1628">
            <v>38138</v>
          </cell>
          <cell r="R1628">
            <v>3.8376999999999999</v>
          </cell>
          <cell r="S1628">
            <v>38138</v>
          </cell>
          <cell r="T1628">
            <v>0.86729999999999996</v>
          </cell>
          <cell r="U1628">
            <v>38138</v>
          </cell>
          <cell r="V1628">
            <v>3.03</v>
          </cell>
          <cell r="W1628">
            <v>38138</v>
          </cell>
          <cell r="X1628">
            <v>5.1794000000000002</v>
          </cell>
          <cell r="Y1628">
            <v>38138</v>
          </cell>
          <cell r="Z1628">
            <v>4.6497999999999999</v>
          </cell>
        </row>
        <row r="1629">
          <cell r="A1629">
            <v>38139</v>
          </cell>
          <cell r="B1629">
            <v>1.2239</v>
          </cell>
          <cell r="C1629">
            <v>38139</v>
          </cell>
          <cell r="D1629">
            <v>6.4313000000000002</v>
          </cell>
          <cell r="E1629">
            <v>38139</v>
          </cell>
          <cell r="F1629">
            <v>7.8701999999999996</v>
          </cell>
          <cell r="G1629">
            <v>38139</v>
          </cell>
          <cell r="H1629">
            <v>11.8161</v>
          </cell>
          <cell r="I1629">
            <v>38139</v>
          </cell>
          <cell r="J1629">
            <v>180.63059999999999</v>
          </cell>
          <cell r="K1629">
            <v>38139</v>
          </cell>
          <cell r="L1629">
            <v>5.8099999999999999E-2</v>
          </cell>
          <cell r="M1629">
            <v>38139</v>
          </cell>
          <cell r="N1629">
            <v>4.6959999999999997</v>
          </cell>
          <cell r="O1629">
            <v>38139</v>
          </cell>
          <cell r="P1629">
            <v>0.82240000000000002</v>
          </cell>
          <cell r="Q1629">
            <v>38139</v>
          </cell>
          <cell r="R1629">
            <v>3.7745000000000002</v>
          </cell>
          <cell r="S1629">
            <v>38139</v>
          </cell>
          <cell r="T1629">
            <v>0.86370000000000002</v>
          </cell>
          <cell r="U1629">
            <v>38139</v>
          </cell>
          <cell r="V1629">
            <v>3.05</v>
          </cell>
          <cell r="W1629">
            <v>38139</v>
          </cell>
          <cell r="X1629">
            <v>5.1509999999999998</v>
          </cell>
          <cell r="Y1629">
            <v>38139</v>
          </cell>
          <cell r="Z1629">
            <v>4.5311000000000003</v>
          </cell>
        </row>
        <row r="1630">
          <cell r="A1630">
            <v>38140</v>
          </cell>
          <cell r="B1630">
            <v>1.2222</v>
          </cell>
          <cell r="C1630">
            <v>38140</v>
          </cell>
          <cell r="D1630">
            <v>6.5058999999999996</v>
          </cell>
          <cell r="E1630">
            <v>38140</v>
          </cell>
          <cell r="F1630">
            <v>7.9516</v>
          </cell>
          <cell r="G1630">
            <v>38140</v>
          </cell>
          <cell r="H1630">
            <v>12.0084</v>
          </cell>
          <cell r="I1630">
            <v>38140</v>
          </cell>
          <cell r="J1630">
            <v>177.7184</v>
          </cell>
          <cell r="K1630">
            <v>38140</v>
          </cell>
          <cell r="L1630">
            <v>5.9499999999999997E-2</v>
          </cell>
          <cell r="M1630">
            <v>38140</v>
          </cell>
          <cell r="N1630">
            <v>4.8108000000000004</v>
          </cell>
          <cell r="O1630">
            <v>38140</v>
          </cell>
          <cell r="P1630">
            <v>0.83840000000000003</v>
          </cell>
          <cell r="Q1630">
            <v>38140</v>
          </cell>
          <cell r="R1630">
            <v>3.8147000000000002</v>
          </cell>
          <cell r="S1630">
            <v>38140</v>
          </cell>
          <cell r="T1630">
            <v>0.877</v>
          </cell>
          <cell r="U1630">
            <v>38140</v>
          </cell>
          <cell r="V1630">
            <v>3.05</v>
          </cell>
          <cell r="W1630">
            <v>38140</v>
          </cell>
          <cell r="X1630">
            <v>5.2401</v>
          </cell>
          <cell r="Y1630">
            <v>38140</v>
          </cell>
          <cell r="Z1630">
            <v>4.5655000000000001</v>
          </cell>
        </row>
        <row r="1631">
          <cell r="A1631">
            <v>38141</v>
          </cell>
          <cell r="B1631">
            <v>1.2199</v>
          </cell>
          <cell r="C1631">
            <v>38141</v>
          </cell>
          <cell r="D1631">
            <v>6.4711999999999996</v>
          </cell>
          <cell r="E1631">
            <v>38141</v>
          </cell>
          <cell r="F1631">
            <v>7.8943000000000003</v>
          </cell>
          <cell r="G1631">
            <v>38141</v>
          </cell>
          <cell r="H1631">
            <v>11.902900000000001</v>
          </cell>
          <cell r="I1631">
            <v>38141</v>
          </cell>
          <cell r="J1631">
            <v>179.9768</v>
          </cell>
          <cell r="K1631">
            <v>38141</v>
          </cell>
          <cell r="L1631">
            <v>5.8299999999999998E-2</v>
          </cell>
          <cell r="M1631">
            <v>38141</v>
          </cell>
          <cell r="N1631">
            <v>4.7488000000000001</v>
          </cell>
          <cell r="O1631">
            <v>38141</v>
          </cell>
          <cell r="P1631">
            <v>0.82989999999999997</v>
          </cell>
          <cell r="Q1631">
            <v>38141</v>
          </cell>
          <cell r="R1631">
            <v>3.7829999999999999</v>
          </cell>
          <cell r="S1631">
            <v>38141</v>
          </cell>
          <cell r="T1631">
            <v>0.86429999999999996</v>
          </cell>
          <cell r="U1631">
            <v>38141</v>
          </cell>
          <cell r="V1631">
            <v>3.05</v>
          </cell>
          <cell r="W1631">
            <v>38141</v>
          </cell>
          <cell r="X1631">
            <v>5.1745999999999999</v>
          </cell>
          <cell r="Y1631">
            <v>38141</v>
          </cell>
          <cell r="Z1631">
            <v>4.4500999999999999</v>
          </cell>
        </row>
        <row r="1632">
          <cell r="A1632">
            <v>38142</v>
          </cell>
          <cell r="B1632">
            <v>1.228</v>
          </cell>
          <cell r="C1632">
            <v>38142</v>
          </cell>
          <cell r="D1632">
            <v>6.4531000000000001</v>
          </cell>
          <cell r="E1632">
            <v>38142</v>
          </cell>
          <cell r="F1632">
            <v>7.9233000000000002</v>
          </cell>
          <cell r="G1632">
            <v>38142</v>
          </cell>
          <cell r="H1632">
            <v>11.8598</v>
          </cell>
          <cell r="I1632">
            <v>38142</v>
          </cell>
          <cell r="J1632">
            <v>180.56630000000001</v>
          </cell>
          <cell r="K1632">
            <v>38142</v>
          </cell>
          <cell r="L1632">
            <v>5.79E-2</v>
          </cell>
          <cell r="M1632">
            <v>38142</v>
          </cell>
          <cell r="N1632">
            <v>4.7710999999999997</v>
          </cell>
          <cell r="O1632">
            <v>38142</v>
          </cell>
          <cell r="P1632">
            <v>0.8266</v>
          </cell>
          <cell r="Q1632">
            <v>38142</v>
          </cell>
          <cell r="R1632">
            <v>3.7744</v>
          </cell>
          <cell r="S1632">
            <v>38142</v>
          </cell>
          <cell r="T1632">
            <v>0.86739999999999995</v>
          </cell>
          <cell r="U1632">
            <v>38142</v>
          </cell>
          <cell r="V1632">
            <v>3.07</v>
          </cell>
          <cell r="W1632">
            <v>38142</v>
          </cell>
          <cell r="X1632">
            <v>5.1989999999999998</v>
          </cell>
          <cell r="Y1632">
            <v>38142</v>
          </cell>
          <cell r="Z1632">
            <v>4.4779999999999998</v>
          </cell>
        </row>
        <row r="1633">
          <cell r="A1633">
            <v>38143</v>
          </cell>
          <cell r="B1633">
            <v>1.228</v>
          </cell>
          <cell r="C1633">
            <v>38143</v>
          </cell>
          <cell r="D1633">
            <v>6.4531000000000001</v>
          </cell>
          <cell r="E1633">
            <v>38143</v>
          </cell>
          <cell r="F1633">
            <v>7.9233000000000002</v>
          </cell>
          <cell r="G1633">
            <v>38143</v>
          </cell>
          <cell r="H1633">
            <v>11.8598</v>
          </cell>
          <cell r="I1633">
            <v>38143</v>
          </cell>
          <cell r="J1633">
            <v>180.56630000000001</v>
          </cell>
          <cell r="K1633">
            <v>38143</v>
          </cell>
          <cell r="L1633">
            <v>5.79E-2</v>
          </cell>
          <cell r="M1633">
            <v>38143</v>
          </cell>
          <cell r="N1633">
            <v>4.7710999999999997</v>
          </cell>
          <cell r="O1633">
            <v>38143</v>
          </cell>
          <cell r="P1633">
            <v>0.8266</v>
          </cell>
          <cell r="Q1633">
            <v>38143</v>
          </cell>
          <cell r="R1633">
            <v>3.7744</v>
          </cell>
          <cell r="S1633">
            <v>38143</v>
          </cell>
          <cell r="T1633">
            <v>0.86739999999999995</v>
          </cell>
          <cell r="U1633">
            <v>38143</v>
          </cell>
          <cell r="V1633">
            <v>3.07</v>
          </cell>
          <cell r="W1633">
            <v>38143</v>
          </cell>
          <cell r="X1633">
            <v>5.1989999999999998</v>
          </cell>
          <cell r="Y1633">
            <v>38143</v>
          </cell>
          <cell r="Z1633">
            <v>4.4779999999999998</v>
          </cell>
        </row>
        <row r="1634">
          <cell r="A1634">
            <v>38144</v>
          </cell>
          <cell r="B1634">
            <v>1.228</v>
          </cell>
          <cell r="C1634">
            <v>38144</v>
          </cell>
          <cell r="D1634">
            <v>6.4531000000000001</v>
          </cell>
          <cell r="E1634">
            <v>38144</v>
          </cell>
          <cell r="F1634">
            <v>7.9233000000000002</v>
          </cell>
          <cell r="G1634">
            <v>38144</v>
          </cell>
          <cell r="H1634">
            <v>11.8598</v>
          </cell>
          <cell r="I1634">
            <v>38144</v>
          </cell>
          <cell r="J1634">
            <v>180.56630000000001</v>
          </cell>
          <cell r="K1634">
            <v>38144</v>
          </cell>
          <cell r="L1634">
            <v>5.79E-2</v>
          </cell>
          <cell r="M1634">
            <v>38144</v>
          </cell>
          <cell r="N1634">
            <v>4.7710999999999997</v>
          </cell>
          <cell r="O1634">
            <v>38144</v>
          </cell>
          <cell r="P1634">
            <v>0.8266</v>
          </cell>
          <cell r="Q1634">
            <v>38144</v>
          </cell>
          <cell r="R1634">
            <v>3.7744</v>
          </cell>
          <cell r="S1634">
            <v>38144</v>
          </cell>
          <cell r="T1634">
            <v>0.86739999999999995</v>
          </cell>
          <cell r="U1634">
            <v>38144</v>
          </cell>
          <cell r="V1634">
            <v>3.07</v>
          </cell>
          <cell r="W1634">
            <v>38144</v>
          </cell>
          <cell r="X1634">
            <v>5.1989999999999998</v>
          </cell>
          <cell r="Y1634">
            <v>38144</v>
          </cell>
          <cell r="Z1634">
            <v>4.4779999999999998</v>
          </cell>
        </row>
        <row r="1635">
          <cell r="A1635">
            <v>38145</v>
          </cell>
          <cell r="B1635">
            <v>1.2330000000000001</v>
          </cell>
          <cell r="C1635">
            <v>38145</v>
          </cell>
          <cell r="D1635">
            <v>6.4850000000000003</v>
          </cell>
          <cell r="E1635">
            <v>38145</v>
          </cell>
          <cell r="F1635">
            <v>7.9977</v>
          </cell>
          <cell r="G1635">
            <v>38145</v>
          </cell>
          <cell r="H1635">
            <v>11.912599999999999</v>
          </cell>
          <cell r="I1635">
            <v>38145</v>
          </cell>
          <cell r="J1635">
            <v>179.1771</v>
          </cell>
          <cell r="K1635">
            <v>38145</v>
          </cell>
          <cell r="L1635">
            <v>5.8799999999999998E-2</v>
          </cell>
          <cell r="M1635">
            <v>38145</v>
          </cell>
          <cell r="N1635">
            <v>4.8064999999999998</v>
          </cell>
          <cell r="O1635">
            <v>38145</v>
          </cell>
          <cell r="P1635">
            <v>0.8276</v>
          </cell>
          <cell r="Q1635">
            <v>38145</v>
          </cell>
          <cell r="R1635">
            <v>3.8066</v>
          </cell>
          <cell r="S1635">
            <v>38145</v>
          </cell>
          <cell r="T1635">
            <v>0.875</v>
          </cell>
          <cell r="U1635">
            <v>38145</v>
          </cell>
          <cell r="V1635">
            <v>3.09</v>
          </cell>
          <cell r="W1635">
            <v>38145</v>
          </cell>
          <cell r="X1635">
            <v>5.2332999999999998</v>
          </cell>
          <cell r="Y1635">
            <v>38145</v>
          </cell>
          <cell r="Z1635">
            <v>4.5693000000000001</v>
          </cell>
        </row>
        <row r="1636">
          <cell r="A1636">
            <v>38146</v>
          </cell>
          <cell r="B1636">
            <v>1.2259</v>
          </cell>
          <cell r="C1636">
            <v>38146</v>
          </cell>
          <cell r="D1636">
            <v>6.5831</v>
          </cell>
          <cell r="E1636">
            <v>38146</v>
          </cell>
          <cell r="F1636">
            <v>8.0663999999999998</v>
          </cell>
          <cell r="G1636">
            <v>38146</v>
          </cell>
          <cell r="H1636">
            <v>12.0953</v>
          </cell>
          <cell r="I1636">
            <v>38146</v>
          </cell>
          <cell r="J1636">
            <v>175.93010000000001</v>
          </cell>
          <cell r="K1636">
            <v>38146</v>
          </cell>
          <cell r="L1636">
            <v>5.9900000000000002E-2</v>
          </cell>
          <cell r="M1636">
            <v>38146</v>
          </cell>
          <cell r="N1636">
            <v>4.8808999999999996</v>
          </cell>
          <cell r="O1636">
            <v>38146</v>
          </cell>
          <cell r="P1636">
            <v>0.84489999999999998</v>
          </cell>
          <cell r="Q1636">
            <v>38146</v>
          </cell>
          <cell r="R1636">
            <v>3.8591000000000002</v>
          </cell>
          <cell r="S1636">
            <v>38146</v>
          </cell>
          <cell r="T1636">
            <v>0.88700000000000001</v>
          </cell>
          <cell r="U1636">
            <v>38146</v>
          </cell>
          <cell r="V1636">
            <v>3.15</v>
          </cell>
          <cell r="W1636">
            <v>38146</v>
          </cell>
          <cell r="X1636">
            <v>5.3163</v>
          </cell>
          <cell r="Y1636">
            <v>38146</v>
          </cell>
          <cell r="Z1636">
            <v>4.6092000000000004</v>
          </cell>
        </row>
        <row r="1637">
          <cell r="A1637">
            <v>38147</v>
          </cell>
          <cell r="B1637">
            <v>1.208</v>
          </cell>
          <cell r="C1637">
            <v>38147</v>
          </cell>
          <cell r="D1637">
            <v>6.6402999999999999</v>
          </cell>
          <cell r="E1637">
            <v>38147</v>
          </cell>
          <cell r="F1637">
            <v>8.0219000000000005</v>
          </cell>
          <cell r="G1637">
            <v>38147</v>
          </cell>
          <cell r="H1637">
            <v>12.148899999999999</v>
          </cell>
          <cell r="I1637">
            <v>38147</v>
          </cell>
          <cell r="J1637">
            <v>173.8117</v>
          </cell>
          <cell r="K1637">
            <v>38147</v>
          </cell>
          <cell r="L1637">
            <v>6.0100000000000001E-2</v>
          </cell>
          <cell r="M1637">
            <v>38147</v>
          </cell>
          <cell r="N1637">
            <v>4.8906000000000001</v>
          </cell>
          <cell r="O1637">
            <v>38147</v>
          </cell>
          <cell r="P1637">
            <v>0.85270000000000001</v>
          </cell>
          <cell r="Q1637">
            <v>38147</v>
          </cell>
          <cell r="R1637">
            <v>3.8748</v>
          </cell>
          <cell r="S1637">
            <v>38147</v>
          </cell>
          <cell r="T1637">
            <v>0.87590000000000001</v>
          </cell>
          <cell r="U1637">
            <v>38147</v>
          </cell>
          <cell r="V1637">
            <v>3.17</v>
          </cell>
          <cell r="W1637">
            <v>38147</v>
          </cell>
          <cell r="X1637">
            <v>5.2923999999999998</v>
          </cell>
          <cell r="Y1637">
            <v>38147</v>
          </cell>
          <cell r="Z1637">
            <v>4.5754999999999999</v>
          </cell>
        </row>
        <row r="1638">
          <cell r="A1638">
            <v>38148</v>
          </cell>
          <cell r="B1638">
            <v>1.2109000000000001</v>
          </cell>
          <cell r="C1638">
            <v>38148</v>
          </cell>
          <cell r="D1638">
            <v>6.4817999999999998</v>
          </cell>
          <cell r="E1638">
            <v>38148</v>
          </cell>
          <cell r="F1638">
            <v>7.8478000000000003</v>
          </cell>
          <cell r="G1638">
            <v>38148</v>
          </cell>
          <cell r="H1638">
            <v>11.875999999999999</v>
          </cell>
          <cell r="I1638">
            <v>38148</v>
          </cell>
          <cell r="J1638">
            <v>179.83709999999999</v>
          </cell>
          <cell r="K1638">
            <v>38148</v>
          </cell>
          <cell r="L1638">
            <v>5.8999999999999997E-2</v>
          </cell>
          <cell r="M1638">
            <v>38148</v>
          </cell>
          <cell r="N1638">
            <v>4.7427000000000001</v>
          </cell>
          <cell r="O1638">
            <v>38148</v>
          </cell>
          <cell r="P1638">
            <v>0.82679999999999998</v>
          </cell>
          <cell r="Q1638">
            <v>38148</v>
          </cell>
          <cell r="R1638">
            <v>3.7844000000000002</v>
          </cell>
          <cell r="S1638">
            <v>38148</v>
          </cell>
          <cell r="T1638">
            <v>0.85370000000000001</v>
          </cell>
          <cell r="U1638">
            <v>38148</v>
          </cell>
          <cell r="V1638">
            <v>3.17</v>
          </cell>
          <cell r="W1638">
            <v>38148</v>
          </cell>
          <cell r="X1638">
            <v>5.1818</v>
          </cell>
          <cell r="Y1638">
            <v>38148</v>
          </cell>
          <cell r="Z1638">
            <v>4.4968000000000004</v>
          </cell>
        </row>
        <row r="1639">
          <cell r="A1639">
            <v>38149</v>
          </cell>
          <cell r="B1639">
            <v>1.2016</v>
          </cell>
          <cell r="C1639">
            <v>38149</v>
          </cell>
          <cell r="D1639">
            <v>6.5075000000000003</v>
          </cell>
          <cell r="E1639">
            <v>38149</v>
          </cell>
          <cell r="F1639">
            <v>7.8207000000000004</v>
          </cell>
          <cell r="G1639">
            <v>38149</v>
          </cell>
          <cell r="H1639">
            <v>11.843999999999999</v>
          </cell>
          <cell r="I1639">
            <v>38149</v>
          </cell>
          <cell r="J1639">
            <v>178.79419999999999</v>
          </cell>
          <cell r="K1639">
            <v>38149</v>
          </cell>
          <cell r="L1639">
            <v>5.9200000000000003E-2</v>
          </cell>
          <cell r="M1639">
            <v>38149</v>
          </cell>
          <cell r="N1639">
            <v>4.7732999999999999</v>
          </cell>
          <cell r="O1639">
            <v>38149</v>
          </cell>
          <cell r="P1639">
            <v>0.83509999999999995</v>
          </cell>
          <cell r="Q1639">
            <v>38149</v>
          </cell>
          <cell r="R1639">
            <v>3.7888999999999999</v>
          </cell>
          <cell r="S1639">
            <v>38149</v>
          </cell>
          <cell r="T1639">
            <v>0.85429999999999995</v>
          </cell>
          <cell r="U1639">
            <v>38149</v>
          </cell>
          <cell r="V1639">
            <v>3.18</v>
          </cell>
          <cell r="W1639">
            <v>38149</v>
          </cell>
          <cell r="X1639">
            <v>5.1675000000000004</v>
          </cell>
          <cell r="Y1639">
            <v>38149</v>
          </cell>
          <cell r="Z1639">
            <v>4.5105000000000004</v>
          </cell>
        </row>
        <row r="1640">
          <cell r="A1640">
            <v>38150</v>
          </cell>
          <cell r="B1640">
            <v>1.2016</v>
          </cell>
          <cell r="C1640">
            <v>38150</v>
          </cell>
          <cell r="D1640">
            <v>6.5075000000000003</v>
          </cell>
          <cell r="E1640">
            <v>38150</v>
          </cell>
          <cell r="F1640">
            <v>7.8207000000000004</v>
          </cell>
          <cell r="G1640">
            <v>38150</v>
          </cell>
          <cell r="H1640">
            <v>11.843999999999999</v>
          </cell>
          <cell r="I1640">
            <v>38150</v>
          </cell>
          <cell r="J1640">
            <v>178.79419999999999</v>
          </cell>
          <cell r="K1640">
            <v>38150</v>
          </cell>
          <cell r="L1640">
            <v>5.9200000000000003E-2</v>
          </cell>
          <cell r="M1640">
            <v>38150</v>
          </cell>
          <cell r="N1640">
            <v>4.7732999999999999</v>
          </cell>
          <cell r="O1640">
            <v>38150</v>
          </cell>
          <cell r="P1640">
            <v>0.83509999999999995</v>
          </cell>
          <cell r="Q1640">
            <v>38150</v>
          </cell>
          <cell r="R1640">
            <v>3.7888999999999999</v>
          </cell>
          <cell r="S1640">
            <v>38150</v>
          </cell>
          <cell r="T1640">
            <v>0.85429999999999995</v>
          </cell>
          <cell r="U1640">
            <v>38150</v>
          </cell>
          <cell r="V1640">
            <v>3.18</v>
          </cell>
          <cell r="W1640">
            <v>38150</v>
          </cell>
          <cell r="X1640">
            <v>5.1675000000000004</v>
          </cell>
          <cell r="Y1640">
            <v>38150</v>
          </cell>
          <cell r="Z1640">
            <v>4.5105000000000004</v>
          </cell>
        </row>
        <row r="1641">
          <cell r="A1641">
            <v>38151</v>
          </cell>
          <cell r="B1641">
            <v>1.2016</v>
          </cell>
          <cell r="C1641">
            <v>38151</v>
          </cell>
          <cell r="D1641">
            <v>6.5075000000000003</v>
          </cell>
          <cell r="E1641">
            <v>38151</v>
          </cell>
          <cell r="F1641">
            <v>7.8207000000000004</v>
          </cell>
          <cell r="G1641">
            <v>38151</v>
          </cell>
          <cell r="H1641">
            <v>11.843999999999999</v>
          </cell>
          <cell r="I1641">
            <v>38151</v>
          </cell>
          <cell r="J1641">
            <v>178.79419999999999</v>
          </cell>
          <cell r="K1641">
            <v>38151</v>
          </cell>
          <cell r="L1641">
            <v>5.9200000000000003E-2</v>
          </cell>
          <cell r="M1641">
            <v>38151</v>
          </cell>
          <cell r="N1641">
            <v>4.7732999999999999</v>
          </cell>
          <cell r="O1641">
            <v>38151</v>
          </cell>
          <cell r="P1641">
            <v>0.83509999999999995</v>
          </cell>
          <cell r="Q1641">
            <v>38151</v>
          </cell>
          <cell r="R1641">
            <v>3.7888999999999999</v>
          </cell>
          <cell r="S1641">
            <v>38151</v>
          </cell>
          <cell r="T1641">
            <v>0.85429999999999995</v>
          </cell>
          <cell r="U1641">
            <v>38151</v>
          </cell>
          <cell r="V1641">
            <v>3.18</v>
          </cell>
          <cell r="W1641">
            <v>38151</v>
          </cell>
          <cell r="X1641">
            <v>5.1675000000000004</v>
          </cell>
          <cell r="Y1641">
            <v>38151</v>
          </cell>
          <cell r="Z1641">
            <v>4.5105000000000004</v>
          </cell>
        </row>
        <row r="1642">
          <cell r="A1642">
            <v>38152</v>
          </cell>
          <cell r="B1642">
            <v>1.2062999999999999</v>
          </cell>
          <cell r="C1642">
            <v>38152</v>
          </cell>
          <cell r="D1642">
            <v>6.6067999999999998</v>
          </cell>
          <cell r="E1642">
            <v>38152</v>
          </cell>
          <cell r="F1642">
            <v>7.9703999999999997</v>
          </cell>
          <cell r="G1642">
            <v>38152</v>
          </cell>
          <cell r="H1642">
            <v>12.001799999999999</v>
          </cell>
          <cell r="I1642">
            <v>38152</v>
          </cell>
          <cell r="J1642">
            <v>171.8323</v>
          </cell>
          <cell r="K1642">
            <v>38152</v>
          </cell>
          <cell r="L1642">
            <v>5.9400000000000001E-2</v>
          </cell>
          <cell r="M1642">
            <v>38152</v>
          </cell>
          <cell r="N1642">
            <v>4.8125999999999998</v>
          </cell>
          <cell r="O1642">
            <v>38152</v>
          </cell>
          <cell r="P1642">
            <v>0.84870000000000001</v>
          </cell>
          <cell r="Q1642">
            <v>38152</v>
          </cell>
          <cell r="R1642">
            <v>3.8393000000000002</v>
          </cell>
          <cell r="S1642">
            <v>38152</v>
          </cell>
          <cell r="T1642">
            <v>0.86970000000000003</v>
          </cell>
          <cell r="U1642">
            <v>38152</v>
          </cell>
          <cell r="V1642">
            <v>3.19</v>
          </cell>
          <cell r="W1642">
            <v>38152</v>
          </cell>
          <cell r="X1642">
            <v>5.2708000000000004</v>
          </cell>
          <cell r="Y1642">
            <v>38152</v>
          </cell>
          <cell r="Z1642">
            <v>4.5358999999999998</v>
          </cell>
        </row>
        <row r="1643">
          <cell r="A1643">
            <v>38153</v>
          </cell>
          <cell r="B1643">
            <v>1.2144999999999999</v>
          </cell>
          <cell r="C1643">
            <v>38153</v>
          </cell>
          <cell r="D1643">
            <v>6.4813000000000001</v>
          </cell>
          <cell r="E1643">
            <v>38153</v>
          </cell>
          <cell r="F1643">
            <v>7.8715000000000002</v>
          </cell>
          <cell r="G1643">
            <v>38153</v>
          </cell>
          <cell r="H1643">
            <v>11.880100000000001</v>
          </cell>
          <cell r="I1643">
            <v>38153</v>
          </cell>
          <cell r="J1643">
            <v>177.4477</v>
          </cell>
          <cell r="K1643">
            <v>38153</v>
          </cell>
          <cell r="L1643">
            <v>5.91E-2</v>
          </cell>
          <cell r="M1643">
            <v>38153</v>
          </cell>
          <cell r="N1643">
            <v>4.7328999999999999</v>
          </cell>
          <cell r="O1643">
            <v>38153</v>
          </cell>
          <cell r="P1643">
            <v>0.83099999999999996</v>
          </cell>
          <cell r="Q1643">
            <v>38153</v>
          </cell>
          <cell r="R1643">
            <v>3.7805</v>
          </cell>
          <cell r="S1643">
            <v>38153</v>
          </cell>
          <cell r="T1643">
            <v>0.8589</v>
          </cell>
          <cell r="U1643">
            <v>38153</v>
          </cell>
          <cell r="V1643">
            <v>3.24</v>
          </cell>
          <cell r="W1643">
            <v>38153</v>
          </cell>
          <cell r="X1643">
            <v>5.19</v>
          </cell>
          <cell r="Y1643">
            <v>38153</v>
          </cell>
          <cell r="Z1643">
            <v>4.5182000000000002</v>
          </cell>
        </row>
        <row r="1644">
          <cell r="A1644">
            <v>38154</v>
          </cell>
          <cell r="B1644">
            <v>1.2007000000000001</v>
          </cell>
          <cell r="C1644">
            <v>38154</v>
          </cell>
          <cell r="D1644">
            <v>6.5149999999999997</v>
          </cell>
          <cell r="E1644">
            <v>38154</v>
          </cell>
          <cell r="F1644">
            <v>7.8270999999999997</v>
          </cell>
          <cell r="G1644">
            <v>38154</v>
          </cell>
          <cell r="H1644">
            <v>11.930099999999999</v>
          </cell>
          <cell r="I1644">
            <v>38154</v>
          </cell>
          <cell r="J1644">
            <v>176.5146</v>
          </cell>
          <cell r="K1644">
            <v>38154</v>
          </cell>
          <cell r="L1644">
            <v>5.9400000000000001E-2</v>
          </cell>
          <cell r="M1644">
            <v>38154</v>
          </cell>
          <cell r="N1644">
            <v>4.7534999999999998</v>
          </cell>
          <cell r="O1644">
            <v>38154</v>
          </cell>
          <cell r="P1644">
            <v>0.83730000000000004</v>
          </cell>
          <cell r="Q1644">
            <v>38154</v>
          </cell>
          <cell r="R1644">
            <v>3.7881999999999998</v>
          </cell>
          <cell r="S1644">
            <v>38154</v>
          </cell>
          <cell r="T1644">
            <v>0.8528</v>
          </cell>
          <cell r="U1644">
            <v>38154</v>
          </cell>
          <cell r="V1644">
            <v>3.26</v>
          </cell>
          <cell r="W1644">
            <v>38154</v>
          </cell>
          <cell r="X1644">
            <v>5.1528999999999998</v>
          </cell>
          <cell r="Y1644">
            <v>38154</v>
          </cell>
          <cell r="Z1644">
            <v>4.4973000000000001</v>
          </cell>
        </row>
        <row r="1645">
          <cell r="A1645">
            <v>38155</v>
          </cell>
          <cell r="B1645">
            <v>1.2061999999999999</v>
          </cell>
          <cell r="C1645">
            <v>38155</v>
          </cell>
          <cell r="D1645">
            <v>6.5125999999999999</v>
          </cell>
          <cell r="E1645">
            <v>38155</v>
          </cell>
          <cell r="F1645">
            <v>7.8548999999999998</v>
          </cell>
          <cell r="G1645">
            <v>38155</v>
          </cell>
          <cell r="H1645">
            <v>11.9117</v>
          </cell>
          <cell r="I1645">
            <v>38155</v>
          </cell>
          <cell r="J1645">
            <v>178.2809</v>
          </cell>
          <cell r="K1645">
            <v>38155</v>
          </cell>
          <cell r="L1645">
            <v>5.9499999999999997E-2</v>
          </cell>
          <cell r="M1645">
            <v>38155</v>
          </cell>
          <cell r="N1645">
            <v>4.7435</v>
          </cell>
          <cell r="O1645">
            <v>38155</v>
          </cell>
          <cell r="P1645">
            <v>0.83550000000000002</v>
          </cell>
          <cell r="Q1645">
            <v>38155</v>
          </cell>
          <cell r="R1645">
            <v>3.7926000000000002</v>
          </cell>
          <cell r="S1645">
            <v>38155</v>
          </cell>
          <cell r="T1645">
            <v>0.85719999999999996</v>
          </cell>
          <cell r="U1645">
            <v>38155</v>
          </cell>
          <cell r="V1645">
            <v>3.26</v>
          </cell>
          <cell r="W1645">
            <v>38155</v>
          </cell>
          <cell r="X1645">
            <v>5.1994999999999996</v>
          </cell>
          <cell r="Y1645">
            <v>38155</v>
          </cell>
          <cell r="Z1645">
            <v>4.4360999999999997</v>
          </cell>
        </row>
        <row r="1646">
          <cell r="A1646">
            <v>38156</v>
          </cell>
          <cell r="B1646">
            <v>1.2129000000000001</v>
          </cell>
          <cell r="C1646">
            <v>38156</v>
          </cell>
          <cell r="D1646">
            <v>6.38</v>
          </cell>
          <cell r="E1646">
            <v>38156</v>
          </cell>
          <cell r="F1646">
            <v>7.7380000000000004</v>
          </cell>
          <cell r="G1646">
            <v>38156</v>
          </cell>
          <cell r="H1646">
            <v>11.7476</v>
          </cell>
          <cell r="I1646">
            <v>38156</v>
          </cell>
          <cell r="J1646">
            <v>181.5187</v>
          </cell>
          <cell r="K1646">
            <v>38156</v>
          </cell>
          <cell r="L1646">
            <v>5.8700000000000002E-2</v>
          </cell>
          <cell r="M1646">
            <v>38156</v>
          </cell>
          <cell r="N1646">
            <v>4.6887999999999996</v>
          </cell>
          <cell r="O1646">
            <v>38156</v>
          </cell>
          <cell r="P1646">
            <v>0.81950000000000001</v>
          </cell>
          <cell r="Q1646">
            <v>38156</v>
          </cell>
          <cell r="R1646">
            <v>3.7187999999999999</v>
          </cell>
          <cell r="S1646">
            <v>38156</v>
          </cell>
          <cell r="T1646">
            <v>0.84750000000000003</v>
          </cell>
          <cell r="U1646">
            <v>38156</v>
          </cell>
          <cell r="V1646">
            <v>3.26</v>
          </cell>
          <cell r="W1646">
            <v>38156</v>
          </cell>
          <cell r="X1646">
            <v>5.1345999999999998</v>
          </cell>
          <cell r="Y1646">
            <v>38156</v>
          </cell>
          <cell r="Z1646">
            <v>4.4020000000000001</v>
          </cell>
        </row>
        <row r="1647">
          <cell r="A1647">
            <v>38157</v>
          </cell>
          <cell r="B1647">
            <v>1.2129000000000001</v>
          </cell>
          <cell r="C1647">
            <v>38157</v>
          </cell>
          <cell r="D1647">
            <v>6.38</v>
          </cell>
          <cell r="E1647">
            <v>38157</v>
          </cell>
          <cell r="F1647">
            <v>7.7380000000000004</v>
          </cell>
          <cell r="G1647">
            <v>38157</v>
          </cell>
          <cell r="H1647">
            <v>11.7476</v>
          </cell>
          <cell r="I1647">
            <v>38157</v>
          </cell>
          <cell r="J1647">
            <v>181.5187</v>
          </cell>
          <cell r="K1647">
            <v>38157</v>
          </cell>
          <cell r="L1647">
            <v>5.8700000000000002E-2</v>
          </cell>
          <cell r="M1647">
            <v>38157</v>
          </cell>
          <cell r="N1647">
            <v>4.6887999999999996</v>
          </cell>
          <cell r="O1647">
            <v>38157</v>
          </cell>
          <cell r="P1647">
            <v>0.81950000000000001</v>
          </cell>
          <cell r="Q1647">
            <v>38157</v>
          </cell>
          <cell r="R1647">
            <v>3.7187999999999999</v>
          </cell>
          <cell r="S1647">
            <v>38157</v>
          </cell>
          <cell r="T1647">
            <v>0.84750000000000003</v>
          </cell>
          <cell r="U1647">
            <v>38157</v>
          </cell>
          <cell r="V1647">
            <v>3.26</v>
          </cell>
          <cell r="W1647">
            <v>38157</v>
          </cell>
          <cell r="X1647">
            <v>5.1345999999999998</v>
          </cell>
          <cell r="Y1647">
            <v>38157</v>
          </cell>
          <cell r="Z1647">
            <v>4.4020000000000001</v>
          </cell>
        </row>
        <row r="1648">
          <cell r="A1648">
            <v>38158</v>
          </cell>
          <cell r="B1648">
            <v>1.2129000000000001</v>
          </cell>
          <cell r="C1648">
            <v>38158</v>
          </cell>
          <cell r="D1648">
            <v>6.38</v>
          </cell>
          <cell r="E1648">
            <v>38158</v>
          </cell>
          <cell r="F1648">
            <v>7.7380000000000004</v>
          </cell>
          <cell r="G1648">
            <v>38158</v>
          </cell>
          <cell r="H1648">
            <v>11.7476</v>
          </cell>
          <cell r="I1648">
            <v>38158</v>
          </cell>
          <cell r="J1648">
            <v>181.5187</v>
          </cell>
          <cell r="K1648">
            <v>38158</v>
          </cell>
          <cell r="L1648">
            <v>5.8700000000000002E-2</v>
          </cell>
          <cell r="M1648">
            <v>38158</v>
          </cell>
          <cell r="N1648">
            <v>4.6887999999999996</v>
          </cell>
          <cell r="O1648">
            <v>38158</v>
          </cell>
          <cell r="P1648">
            <v>0.81950000000000001</v>
          </cell>
          <cell r="Q1648">
            <v>38158</v>
          </cell>
          <cell r="R1648">
            <v>3.7187999999999999</v>
          </cell>
          <cell r="S1648">
            <v>38158</v>
          </cell>
          <cell r="T1648">
            <v>0.84750000000000003</v>
          </cell>
          <cell r="U1648">
            <v>38158</v>
          </cell>
          <cell r="V1648">
            <v>3.26</v>
          </cell>
          <cell r="W1648">
            <v>38158</v>
          </cell>
          <cell r="X1648">
            <v>5.1345999999999998</v>
          </cell>
          <cell r="Y1648">
            <v>38158</v>
          </cell>
          <cell r="Z1648">
            <v>4.4020000000000001</v>
          </cell>
        </row>
        <row r="1649">
          <cell r="A1649">
            <v>38159</v>
          </cell>
          <cell r="B1649">
            <v>1.2101999999999999</v>
          </cell>
          <cell r="C1649">
            <v>38159</v>
          </cell>
          <cell r="D1649">
            <v>6.3109000000000002</v>
          </cell>
          <cell r="E1649">
            <v>38159</v>
          </cell>
          <cell r="F1649">
            <v>7.6371000000000002</v>
          </cell>
          <cell r="G1649">
            <v>38159</v>
          </cell>
          <cell r="H1649">
            <v>11.5403</v>
          </cell>
          <cell r="I1649">
            <v>38159</v>
          </cell>
          <cell r="J1649">
            <v>183.2285</v>
          </cell>
          <cell r="K1649">
            <v>38159</v>
          </cell>
          <cell r="L1649">
            <v>5.7799999999999997E-2</v>
          </cell>
          <cell r="M1649">
            <v>38159</v>
          </cell>
          <cell r="N1649">
            <v>4.6268000000000002</v>
          </cell>
          <cell r="O1649">
            <v>38159</v>
          </cell>
          <cell r="P1649">
            <v>0.81</v>
          </cell>
          <cell r="Q1649">
            <v>38159</v>
          </cell>
          <cell r="R1649">
            <v>3.6659000000000002</v>
          </cell>
          <cell r="S1649">
            <v>38159</v>
          </cell>
          <cell r="T1649">
            <v>0.83620000000000005</v>
          </cell>
          <cell r="U1649">
            <v>38159</v>
          </cell>
          <cell r="V1649">
            <v>3.26</v>
          </cell>
          <cell r="W1649">
            <v>38159</v>
          </cell>
          <cell r="X1649">
            <v>5.0545</v>
          </cell>
          <cell r="Y1649">
            <v>38159</v>
          </cell>
          <cell r="Z1649">
            <v>4.3605</v>
          </cell>
        </row>
        <row r="1650">
          <cell r="A1650">
            <v>38160</v>
          </cell>
          <cell r="B1650">
            <v>1.2093</v>
          </cell>
          <cell r="C1650">
            <v>38160</v>
          </cell>
          <cell r="D1650">
            <v>6.3078000000000003</v>
          </cell>
          <cell r="E1650">
            <v>38160</v>
          </cell>
          <cell r="F1650">
            <v>7.6257999999999999</v>
          </cell>
          <cell r="G1650">
            <v>38160</v>
          </cell>
          <cell r="H1650">
            <v>11.4384</v>
          </cell>
          <cell r="I1650">
            <v>38160</v>
          </cell>
          <cell r="J1650">
            <v>183.7193</v>
          </cell>
          <cell r="K1650">
            <v>38160</v>
          </cell>
          <cell r="L1650">
            <v>5.7599999999999998E-2</v>
          </cell>
          <cell r="M1650">
            <v>38160</v>
          </cell>
          <cell r="N1650">
            <v>4.6422999999999996</v>
          </cell>
          <cell r="O1650">
            <v>38160</v>
          </cell>
          <cell r="P1650">
            <v>0.80840000000000001</v>
          </cell>
          <cell r="Q1650">
            <v>38160</v>
          </cell>
          <cell r="R1650">
            <v>3.6642000000000001</v>
          </cell>
          <cell r="S1650">
            <v>38160</v>
          </cell>
          <cell r="T1650">
            <v>0.83389999999999997</v>
          </cell>
          <cell r="U1650">
            <v>38160</v>
          </cell>
          <cell r="V1650">
            <v>3.26</v>
          </cell>
          <cell r="W1650">
            <v>38160</v>
          </cell>
          <cell r="X1650">
            <v>5.0472000000000001</v>
          </cell>
          <cell r="Y1650">
            <v>38160</v>
          </cell>
          <cell r="Z1650">
            <v>4.3369</v>
          </cell>
        </row>
        <row r="1651">
          <cell r="A1651">
            <v>38161</v>
          </cell>
          <cell r="B1651">
            <v>1.2097</v>
          </cell>
          <cell r="C1651">
            <v>38161</v>
          </cell>
          <cell r="D1651">
            <v>6.2476000000000003</v>
          </cell>
          <cell r="E1651">
            <v>38161</v>
          </cell>
          <cell r="F1651">
            <v>7.5582000000000003</v>
          </cell>
          <cell r="G1651">
            <v>38161</v>
          </cell>
          <cell r="H1651">
            <v>11.311400000000001</v>
          </cell>
          <cell r="I1651">
            <v>38161</v>
          </cell>
          <cell r="J1651">
            <v>184.749</v>
          </cell>
          <cell r="K1651">
            <v>38161</v>
          </cell>
          <cell r="L1651">
            <v>5.74E-2</v>
          </cell>
          <cell r="M1651">
            <v>38161</v>
          </cell>
          <cell r="N1651">
            <v>4.5769000000000002</v>
          </cell>
          <cell r="O1651">
            <v>38161</v>
          </cell>
          <cell r="P1651">
            <v>0.79820000000000002</v>
          </cell>
          <cell r="Q1651">
            <v>38161</v>
          </cell>
          <cell r="R1651">
            <v>3.6312000000000002</v>
          </cell>
          <cell r="S1651">
            <v>38161</v>
          </cell>
          <cell r="T1651">
            <v>0.82420000000000004</v>
          </cell>
          <cell r="U1651">
            <v>38161</v>
          </cell>
          <cell r="V1651">
            <v>3.26</v>
          </cell>
          <cell r="W1651">
            <v>38161</v>
          </cell>
          <cell r="X1651">
            <v>4.9866000000000001</v>
          </cell>
          <cell r="Y1651">
            <v>38161</v>
          </cell>
          <cell r="Z1651">
            <v>4.2821999999999996</v>
          </cell>
        </row>
        <row r="1652">
          <cell r="A1652">
            <v>38162</v>
          </cell>
          <cell r="B1652">
            <v>1.2176</v>
          </cell>
          <cell r="C1652">
            <v>38162</v>
          </cell>
          <cell r="D1652">
            <v>6.3118999999999996</v>
          </cell>
          <cell r="E1652">
            <v>38162</v>
          </cell>
          <cell r="F1652">
            <v>7.6692</v>
          </cell>
          <cell r="G1652">
            <v>38162</v>
          </cell>
          <cell r="H1652">
            <v>11.446099999999999</v>
          </cell>
          <cell r="I1652">
            <v>38162</v>
          </cell>
          <cell r="J1652">
            <v>183.80119999999999</v>
          </cell>
          <cell r="K1652">
            <v>38162</v>
          </cell>
          <cell r="L1652">
            <v>5.8700000000000002E-2</v>
          </cell>
          <cell r="M1652">
            <v>38162</v>
          </cell>
          <cell r="N1652">
            <v>4.6727999999999996</v>
          </cell>
          <cell r="O1652">
            <v>38162</v>
          </cell>
          <cell r="P1652">
            <v>0.80620000000000003</v>
          </cell>
          <cell r="Q1652">
            <v>38162</v>
          </cell>
          <cell r="R1652">
            <v>3.6858</v>
          </cell>
          <cell r="S1652">
            <v>38162</v>
          </cell>
          <cell r="T1652">
            <v>0.8347</v>
          </cell>
          <cell r="U1652">
            <v>38162</v>
          </cell>
          <cell r="V1652">
            <v>3.26</v>
          </cell>
          <cell r="W1652">
            <v>38162</v>
          </cell>
          <cell r="X1652">
            <v>5.0519999999999996</v>
          </cell>
          <cell r="Y1652">
            <v>38162</v>
          </cell>
          <cell r="Z1652">
            <v>4.4000000000000004</v>
          </cell>
        </row>
        <row r="1653">
          <cell r="A1653">
            <v>38163</v>
          </cell>
          <cell r="B1653">
            <v>1.2141</v>
          </cell>
          <cell r="C1653">
            <v>38163</v>
          </cell>
          <cell r="D1653">
            <v>6.2926000000000002</v>
          </cell>
          <cell r="E1653">
            <v>38163</v>
          </cell>
          <cell r="F1653">
            <v>7.6365999999999996</v>
          </cell>
          <cell r="G1653">
            <v>38163</v>
          </cell>
          <cell r="H1653">
            <v>11.4976</v>
          </cell>
          <cell r="I1653">
            <v>38163</v>
          </cell>
          <cell r="J1653">
            <v>182.23779999999999</v>
          </cell>
          <cell r="K1653">
            <v>38163</v>
          </cell>
          <cell r="L1653">
            <v>5.8500000000000003E-2</v>
          </cell>
          <cell r="M1653">
            <v>38163</v>
          </cell>
          <cell r="N1653">
            <v>4.6707000000000001</v>
          </cell>
          <cell r="O1653">
            <v>38163</v>
          </cell>
          <cell r="P1653">
            <v>0.8085</v>
          </cell>
          <cell r="Q1653">
            <v>38163</v>
          </cell>
          <cell r="R1653">
            <v>3.6842999999999999</v>
          </cell>
          <cell r="S1653">
            <v>38163</v>
          </cell>
          <cell r="T1653">
            <v>0.8387</v>
          </cell>
          <cell r="U1653">
            <v>38163</v>
          </cell>
          <cell r="V1653">
            <v>3.26</v>
          </cell>
          <cell r="W1653">
            <v>38163</v>
          </cell>
          <cell r="X1653">
            <v>5.0548999999999999</v>
          </cell>
          <cell r="Y1653">
            <v>38163</v>
          </cell>
          <cell r="Z1653">
            <v>4.4169</v>
          </cell>
        </row>
        <row r="1654">
          <cell r="A1654">
            <v>38164</v>
          </cell>
          <cell r="B1654">
            <v>1.2141</v>
          </cell>
          <cell r="C1654">
            <v>38164</v>
          </cell>
          <cell r="D1654">
            <v>6.2926000000000002</v>
          </cell>
          <cell r="E1654">
            <v>38164</v>
          </cell>
          <cell r="F1654">
            <v>7.6365999999999996</v>
          </cell>
          <cell r="G1654">
            <v>38164</v>
          </cell>
          <cell r="H1654">
            <v>11.4976</v>
          </cell>
          <cell r="I1654">
            <v>38164</v>
          </cell>
          <cell r="J1654">
            <v>182.23779999999999</v>
          </cell>
          <cell r="K1654">
            <v>38164</v>
          </cell>
          <cell r="L1654">
            <v>5.8500000000000003E-2</v>
          </cell>
          <cell r="M1654">
            <v>38164</v>
          </cell>
          <cell r="N1654">
            <v>4.6707000000000001</v>
          </cell>
          <cell r="O1654">
            <v>38164</v>
          </cell>
          <cell r="P1654">
            <v>0.8085</v>
          </cell>
          <cell r="Q1654">
            <v>38164</v>
          </cell>
          <cell r="R1654">
            <v>3.6842999999999999</v>
          </cell>
          <cell r="S1654">
            <v>38164</v>
          </cell>
          <cell r="T1654">
            <v>0.8387</v>
          </cell>
          <cell r="U1654">
            <v>38164</v>
          </cell>
          <cell r="V1654">
            <v>3.26</v>
          </cell>
          <cell r="W1654">
            <v>38164</v>
          </cell>
          <cell r="X1654">
            <v>5.0548999999999999</v>
          </cell>
          <cell r="Y1654">
            <v>38164</v>
          </cell>
          <cell r="Z1654">
            <v>4.4169</v>
          </cell>
        </row>
        <row r="1655">
          <cell r="A1655">
            <v>38165</v>
          </cell>
          <cell r="B1655">
            <v>1.2141</v>
          </cell>
          <cell r="C1655">
            <v>38165</v>
          </cell>
          <cell r="D1655">
            <v>6.2926000000000002</v>
          </cell>
          <cell r="E1655">
            <v>38165</v>
          </cell>
          <cell r="F1655">
            <v>7.6365999999999996</v>
          </cell>
          <cell r="G1655">
            <v>38165</v>
          </cell>
          <cell r="H1655">
            <v>11.4976</v>
          </cell>
          <cell r="I1655">
            <v>38165</v>
          </cell>
          <cell r="J1655">
            <v>182.23779999999999</v>
          </cell>
          <cell r="K1655">
            <v>38165</v>
          </cell>
          <cell r="L1655">
            <v>5.8500000000000003E-2</v>
          </cell>
          <cell r="M1655">
            <v>38165</v>
          </cell>
          <cell r="N1655">
            <v>4.6707000000000001</v>
          </cell>
          <cell r="O1655">
            <v>38165</v>
          </cell>
          <cell r="P1655">
            <v>0.8085</v>
          </cell>
          <cell r="Q1655">
            <v>38165</v>
          </cell>
          <cell r="R1655">
            <v>3.6842999999999999</v>
          </cell>
          <cell r="S1655">
            <v>38165</v>
          </cell>
          <cell r="T1655">
            <v>0.8387</v>
          </cell>
          <cell r="U1655">
            <v>38165</v>
          </cell>
          <cell r="V1655">
            <v>3.26</v>
          </cell>
          <cell r="W1655">
            <v>38165</v>
          </cell>
          <cell r="X1655">
            <v>5.0548999999999999</v>
          </cell>
          <cell r="Y1655">
            <v>38165</v>
          </cell>
          <cell r="Z1655">
            <v>4.4169</v>
          </cell>
        </row>
        <row r="1656">
          <cell r="A1656">
            <v>38166</v>
          </cell>
          <cell r="B1656">
            <v>1.216</v>
          </cell>
          <cell r="C1656">
            <v>38166</v>
          </cell>
          <cell r="D1656">
            <v>6.1665000000000001</v>
          </cell>
          <cell r="E1656">
            <v>38166</v>
          </cell>
          <cell r="F1656">
            <v>7.4964000000000004</v>
          </cell>
          <cell r="G1656">
            <v>38166</v>
          </cell>
          <cell r="H1656">
            <v>11.2729</v>
          </cell>
          <cell r="I1656">
            <v>38166</v>
          </cell>
          <cell r="J1656">
            <v>187.09719999999999</v>
          </cell>
          <cell r="K1656">
            <v>38166</v>
          </cell>
          <cell r="L1656">
            <v>5.6899999999999999E-2</v>
          </cell>
          <cell r="M1656">
            <v>38166</v>
          </cell>
          <cell r="N1656">
            <v>4.5713999999999997</v>
          </cell>
          <cell r="O1656">
            <v>38166</v>
          </cell>
          <cell r="P1656">
            <v>0.78790000000000004</v>
          </cell>
          <cell r="Q1656">
            <v>38166</v>
          </cell>
          <cell r="R1656">
            <v>3.6017000000000001</v>
          </cell>
          <cell r="S1656">
            <v>38166</v>
          </cell>
          <cell r="T1656">
            <v>0.81889999999999996</v>
          </cell>
          <cell r="U1656">
            <v>38166</v>
          </cell>
          <cell r="V1656">
            <v>3.28</v>
          </cell>
          <cell r="W1656">
            <v>38166</v>
          </cell>
          <cell r="X1656">
            <v>4.9301000000000004</v>
          </cell>
          <cell r="Y1656">
            <v>38166</v>
          </cell>
          <cell r="Z1656">
            <v>4.3144</v>
          </cell>
        </row>
        <row r="1657">
          <cell r="A1657">
            <v>38167</v>
          </cell>
          <cell r="B1657">
            <v>1.2118</v>
          </cell>
          <cell r="C1657">
            <v>38167</v>
          </cell>
          <cell r="D1657">
            <v>6.2446000000000002</v>
          </cell>
          <cell r="E1657">
            <v>38167</v>
          </cell>
          <cell r="F1657">
            <v>7.5671999999999997</v>
          </cell>
          <cell r="G1657">
            <v>38167</v>
          </cell>
          <cell r="H1657">
            <v>11.291600000000001</v>
          </cell>
          <cell r="I1657">
            <v>38167</v>
          </cell>
          <cell r="J1657">
            <v>184.37710000000001</v>
          </cell>
          <cell r="K1657">
            <v>38167</v>
          </cell>
          <cell r="L1657">
            <v>5.7500000000000002E-2</v>
          </cell>
          <cell r="M1657">
            <v>38167</v>
          </cell>
          <cell r="N1657">
            <v>4.6414999999999997</v>
          </cell>
          <cell r="O1657">
            <v>38167</v>
          </cell>
          <cell r="P1657">
            <v>0.80100000000000005</v>
          </cell>
          <cell r="Q1657">
            <v>38167</v>
          </cell>
          <cell r="R1657">
            <v>3.6383999999999999</v>
          </cell>
          <cell r="S1657">
            <v>38167</v>
          </cell>
          <cell r="T1657">
            <v>0.82679999999999998</v>
          </cell>
          <cell r="U1657">
            <v>38167</v>
          </cell>
          <cell r="V1657">
            <v>3.3</v>
          </cell>
          <cell r="W1657">
            <v>38167</v>
          </cell>
          <cell r="X1657">
            <v>4.9337</v>
          </cell>
          <cell r="Y1657">
            <v>38167</v>
          </cell>
          <cell r="Z1657">
            <v>4.3022</v>
          </cell>
        </row>
        <row r="1658">
          <cell r="A1658">
            <v>38168</v>
          </cell>
          <cell r="B1658">
            <v>1.2169000000000001</v>
          </cell>
          <cell r="C1658">
            <v>38168</v>
          </cell>
          <cell r="D1658">
            <v>6.23</v>
          </cell>
          <cell r="E1658">
            <v>38168</v>
          </cell>
          <cell r="F1658">
            <v>7.5785999999999998</v>
          </cell>
          <cell r="G1658">
            <v>38168</v>
          </cell>
          <cell r="H1658">
            <v>11.187200000000001</v>
          </cell>
          <cell r="I1658">
            <v>38168</v>
          </cell>
          <cell r="J1658">
            <v>187.9239</v>
          </cell>
          <cell r="K1658">
            <v>38168</v>
          </cell>
          <cell r="L1658">
            <v>5.6300000000000003E-2</v>
          </cell>
          <cell r="M1658">
            <v>38168</v>
          </cell>
          <cell r="N1658">
            <v>4.6116999999999999</v>
          </cell>
          <cell r="O1658">
            <v>38168</v>
          </cell>
          <cell r="P1658">
            <v>0.7883</v>
          </cell>
          <cell r="Q1658">
            <v>38168</v>
          </cell>
          <cell r="R1658">
            <v>3.6151</v>
          </cell>
          <cell r="S1658">
            <v>38168</v>
          </cell>
          <cell r="T1658">
            <v>0.81440000000000001</v>
          </cell>
          <cell r="U1658">
            <v>38168</v>
          </cell>
          <cell r="V1658">
            <v>3.3</v>
          </cell>
          <cell r="W1658">
            <v>38168</v>
          </cell>
          <cell r="X1658">
            <v>4.9180000000000001</v>
          </cell>
          <cell r="Y1658">
            <v>38168</v>
          </cell>
          <cell r="Z1658">
            <v>4.2931999999999997</v>
          </cell>
        </row>
        <row r="1659">
          <cell r="A1659">
            <v>38169</v>
          </cell>
          <cell r="B1659">
            <v>1.2162999999999999</v>
          </cell>
          <cell r="C1659">
            <v>38169</v>
          </cell>
          <cell r="D1659">
            <v>6.2149999999999999</v>
          </cell>
          <cell r="E1659">
            <v>38169</v>
          </cell>
          <cell r="F1659">
            <v>7.5606999999999998</v>
          </cell>
          <cell r="G1659">
            <v>38169</v>
          </cell>
          <cell r="H1659">
            <v>11.256</v>
          </cell>
          <cell r="I1659">
            <v>38169</v>
          </cell>
          <cell r="J1659">
            <v>186.4102</v>
          </cell>
          <cell r="K1659">
            <v>38169</v>
          </cell>
          <cell r="L1659">
            <v>5.7000000000000002E-2</v>
          </cell>
          <cell r="M1659">
            <v>38169</v>
          </cell>
          <cell r="N1659">
            <v>4.6429999999999998</v>
          </cell>
          <cell r="O1659">
            <v>38169</v>
          </cell>
          <cell r="P1659">
            <v>0.79269999999999996</v>
          </cell>
          <cell r="Q1659">
            <v>38169</v>
          </cell>
          <cell r="R1659">
            <v>3.6225000000000001</v>
          </cell>
          <cell r="S1659">
            <v>38169</v>
          </cell>
          <cell r="T1659">
            <v>0.8196</v>
          </cell>
          <cell r="U1659">
            <v>38169</v>
          </cell>
          <cell r="V1659">
            <v>3.3</v>
          </cell>
          <cell r="W1659">
            <v>38169</v>
          </cell>
          <cell r="X1659">
            <v>4.9477000000000002</v>
          </cell>
          <cell r="Y1659">
            <v>38169</v>
          </cell>
          <cell r="Z1659">
            <v>4.3586999999999998</v>
          </cell>
        </row>
        <row r="1660">
          <cell r="A1660">
            <v>38170</v>
          </cell>
          <cell r="B1660">
            <v>1.2322</v>
          </cell>
          <cell r="C1660">
            <v>38170</v>
          </cell>
          <cell r="D1660">
            <v>6.1204999999999998</v>
          </cell>
          <cell r="E1660">
            <v>38170</v>
          </cell>
          <cell r="F1660">
            <v>7.5583999999999998</v>
          </cell>
          <cell r="G1660">
            <v>38170</v>
          </cell>
          <cell r="H1660">
            <v>11.1891</v>
          </cell>
          <cell r="I1660">
            <v>38170</v>
          </cell>
          <cell r="J1660">
            <v>189.06110000000001</v>
          </cell>
          <cell r="K1660">
            <v>38170</v>
          </cell>
          <cell r="L1660">
            <v>5.6399999999999999E-2</v>
          </cell>
          <cell r="M1660">
            <v>38170</v>
          </cell>
          <cell r="N1660">
            <v>4.6148999999999996</v>
          </cell>
          <cell r="O1660">
            <v>38170</v>
          </cell>
          <cell r="P1660">
            <v>0.7833</v>
          </cell>
          <cell r="Q1660">
            <v>38170</v>
          </cell>
          <cell r="R1660">
            <v>3.5737000000000001</v>
          </cell>
          <cell r="S1660">
            <v>38170</v>
          </cell>
          <cell r="T1660">
            <v>0.81920000000000004</v>
          </cell>
          <cell r="U1660">
            <v>38170</v>
          </cell>
          <cell r="V1660">
            <v>3.26</v>
          </cell>
          <cell r="W1660">
            <v>38170</v>
          </cell>
          <cell r="X1660">
            <v>4.9539</v>
          </cell>
          <cell r="Y1660">
            <v>38170</v>
          </cell>
          <cell r="Z1660">
            <v>4.3578000000000001</v>
          </cell>
        </row>
        <row r="1661">
          <cell r="A1661">
            <v>38171</v>
          </cell>
          <cell r="B1661">
            <v>1.2322</v>
          </cell>
          <cell r="C1661">
            <v>38171</v>
          </cell>
          <cell r="D1661">
            <v>6.1204999999999998</v>
          </cell>
          <cell r="E1661">
            <v>38171</v>
          </cell>
          <cell r="F1661">
            <v>7.5583999999999998</v>
          </cell>
          <cell r="G1661">
            <v>38171</v>
          </cell>
          <cell r="H1661">
            <v>11.1891</v>
          </cell>
          <cell r="I1661">
            <v>38171</v>
          </cell>
          <cell r="J1661">
            <v>189.06110000000001</v>
          </cell>
          <cell r="K1661">
            <v>38171</v>
          </cell>
          <cell r="L1661">
            <v>5.6399999999999999E-2</v>
          </cell>
          <cell r="M1661">
            <v>38171</v>
          </cell>
          <cell r="N1661">
            <v>4.6148999999999996</v>
          </cell>
          <cell r="O1661">
            <v>38171</v>
          </cell>
          <cell r="P1661">
            <v>0.7833</v>
          </cell>
          <cell r="Q1661">
            <v>38171</v>
          </cell>
          <cell r="R1661">
            <v>3.5737000000000001</v>
          </cell>
          <cell r="S1661">
            <v>38171</v>
          </cell>
          <cell r="T1661">
            <v>0.81920000000000004</v>
          </cell>
          <cell r="U1661">
            <v>38171</v>
          </cell>
          <cell r="V1661">
            <v>3.26</v>
          </cell>
          <cell r="W1661">
            <v>38171</v>
          </cell>
          <cell r="X1661">
            <v>4.9539</v>
          </cell>
          <cell r="Y1661">
            <v>38171</v>
          </cell>
          <cell r="Z1661">
            <v>4.3578000000000001</v>
          </cell>
        </row>
        <row r="1662">
          <cell r="A1662">
            <v>38172</v>
          </cell>
          <cell r="B1662">
            <v>1.2322</v>
          </cell>
          <cell r="C1662">
            <v>38172</v>
          </cell>
          <cell r="D1662">
            <v>6.1204999999999998</v>
          </cell>
          <cell r="E1662">
            <v>38172</v>
          </cell>
          <cell r="F1662">
            <v>7.5583999999999998</v>
          </cell>
          <cell r="G1662">
            <v>38172</v>
          </cell>
          <cell r="H1662">
            <v>11.1891</v>
          </cell>
          <cell r="I1662">
            <v>38172</v>
          </cell>
          <cell r="J1662">
            <v>189.06110000000001</v>
          </cell>
          <cell r="K1662">
            <v>38172</v>
          </cell>
          <cell r="L1662">
            <v>5.6399999999999999E-2</v>
          </cell>
          <cell r="M1662">
            <v>38172</v>
          </cell>
          <cell r="N1662">
            <v>4.6148999999999996</v>
          </cell>
          <cell r="O1662">
            <v>38172</v>
          </cell>
          <cell r="P1662">
            <v>0.7833</v>
          </cell>
          <cell r="Q1662">
            <v>38172</v>
          </cell>
          <cell r="R1662">
            <v>3.5737000000000001</v>
          </cell>
          <cell r="S1662">
            <v>38172</v>
          </cell>
          <cell r="T1662">
            <v>0.81920000000000004</v>
          </cell>
          <cell r="U1662">
            <v>38172</v>
          </cell>
          <cell r="V1662">
            <v>3.26</v>
          </cell>
          <cell r="W1662">
            <v>38172</v>
          </cell>
          <cell r="X1662">
            <v>4.9539</v>
          </cell>
          <cell r="Y1662">
            <v>38172</v>
          </cell>
          <cell r="Z1662">
            <v>4.3578000000000001</v>
          </cell>
        </row>
        <row r="1663">
          <cell r="A1663">
            <v>38173</v>
          </cell>
          <cell r="B1663">
            <v>1.2284999999999999</v>
          </cell>
          <cell r="C1663">
            <v>38173</v>
          </cell>
          <cell r="D1663">
            <v>6.18</v>
          </cell>
          <cell r="E1663">
            <v>38173</v>
          </cell>
          <cell r="F1663">
            <v>7.5926999999999998</v>
          </cell>
          <cell r="G1663">
            <v>38173</v>
          </cell>
          <cell r="H1663">
            <v>11.2797</v>
          </cell>
          <cell r="I1663">
            <v>38173</v>
          </cell>
          <cell r="J1663">
            <v>186.8314</v>
          </cell>
          <cell r="K1663">
            <v>38173</v>
          </cell>
          <cell r="L1663">
            <v>5.6300000000000003E-2</v>
          </cell>
          <cell r="M1663">
            <v>38173</v>
          </cell>
          <cell r="N1663">
            <v>4.6527000000000003</v>
          </cell>
          <cell r="O1663">
            <v>38173</v>
          </cell>
          <cell r="P1663">
            <v>0.79110000000000003</v>
          </cell>
          <cell r="Q1663">
            <v>38173</v>
          </cell>
          <cell r="R1663">
            <v>3.5863</v>
          </cell>
          <cell r="S1663">
            <v>38173</v>
          </cell>
          <cell r="T1663">
            <v>0.82469999999999999</v>
          </cell>
          <cell r="U1663">
            <v>38173</v>
          </cell>
          <cell r="V1663">
            <v>3.26</v>
          </cell>
          <cell r="W1663">
            <v>38173</v>
          </cell>
          <cell r="X1663">
            <v>4.9741</v>
          </cell>
          <cell r="Y1663">
            <v>38173</v>
          </cell>
          <cell r="Z1663">
            <v>4.3914999999999997</v>
          </cell>
        </row>
        <row r="1664">
          <cell r="A1664">
            <v>38174</v>
          </cell>
          <cell r="B1664">
            <v>1.2306999999999999</v>
          </cell>
          <cell r="C1664">
            <v>38174</v>
          </cell>
          <cell r="D1664">
            <v>6.2049000000000003</v>
          </cell>
          <cell r="E1664">
            <v>38174</v>
          </cell>
          <cell r="F1664">
            <v>7.6478999999999999</v>
          </cell>
          <cell r="G1664">
            <v>38174</v>
          </cell>
          <cell r="H1664">
            <v>11.4702</v>
          </cell>
          <cell r="I1664">
            <v>38174</v>
          </cell>
          <cell r="J1664">
            <v>185.43629999999999</v>
          </cell>
          <cell r="K1664">
            <v>38174</v>
          </cell>
          <cell r="L1664">
            <v>5.6800000000000003E-2</v>
          </cell>
          <cell r="M1664">
            <v>38174</v>
          </cell>
          <cell r="N1664">
            <v>4.6955999999999998</v>
          </cell>
          <cell r="O1664">
            <v>38174</v>
          </cell>
          <cell r="P1664">
            <v>0.79890000000000005</v>
          </cell>
          <cell r="Q1664">
            <v>38174</v>
          </cell>
          <cell r="R1664">
            <v>3.6204999999999998</v>
          </cell>
          <cell r="S1664">
            <v>38174</v>
          </cell>
          <cell r="T1664">
            <v>0.83309999999999995</v>
          </cell>
          <cell r="U1664">
            <v>38174</v>
          </cell>
          <cell r="V1664">
            <v>3.32</v>
          </cell>
          <cell r="W1664">
            <v>38174</v>
          </cell>
          <cell r="X1664">
            <v>5.0412999999999997</v>
          </cell>
          <cell r="Y1664">
            <v>38174</v>
          </cell>
          <cell r="Z1664">
            <v>4.4481999999999999</v>
          </cell>
        </row>
        <row r="1665">
          <cell r="A1665">
            <v>38175</v>
          </cell>
          <cell r="B1665">
            <v>1.2376</v>
          </cell>
          <cell r="C1665">
            <v>38175</v>
          </cell>
          <cell r="D1665">
            <v>6.0812999999999997</v>
          </cell>
          <cell r="E1665">
            <v>38175</v>
          </cell>
          <cell r="F1665">
            <v>7.5404</v>
          </cell>
          <cell r="G1665">
            <v>38175</v>
          </cell>
          <cell r="H1665">
            <v>11.3149</v>
          </cell>
          <cell r="I1665">
            <v>38175</v>
          </cell>
          <cell r="J1665">
            <v>188.3845</v>
          </cell>
          <cell r="K1665">
            <v>38175</v>
          </cell>
          <cell r="L1665">
            <v>5.6300000000000003E-2</v>
          </cell>
          <cell r="M1665">
            <v>38175</v>
          </cell>
          <cell r="N1665">
            <v>4.6142000000000003</v>
          </cell>
          <cell r="O1665">
            <v>38175</v>
          </cell>
          <cell r="P1665">
            <v>0.78369999999999995</v>
          </cell>
          <cell r="Q1665">
            <v>38175</v>
          </cell>
          <cell r="R1665">
            <v>3.5608</v>
          </cell>
          <cell r="S1665">
            <v>38175</v>
          </cell>
          <cell r="T1665">
            <v>0.82130000000000003</v>
          </cell>
          <cell r="U1665">
            <v>38175</v>
          </cell>
          <cell r="V1665">
            <v>3.29</v>
          </cell>
          <cell r="W1665">
            <v>38175</v>
          </cell>
          <cell r="X1665">
            <v>4.9810999999999996</v>
          </cell>
          <cell r="Y1665">
            <v>38175</v>
          </cell>
          <cell r="Z1665">
            <v>4.4175000000000004</v>
          </cell>
        </row>
        <row r="1666">
          <cell r="A1666">
            <v>38176</v>
          </cell>
          <cell r="B1666">
            <v>1.2395</v>
          </cell>
          <cell r="C1666">
            <v>38176</v>
          </cell>
          <cell r="D1666">
            <v>6.0274000000000001</v>
          </cell>
          <cell r="E1666">
            <v>38176</v>
          </cell>
          <cell r="F1666">
            <v>7.4694000000000003</v>
          </cell>
          <cell r="G1666">
            <v>38176</v>
          </cell>
          <cell r="H1666">
            <v>11.169700000000001</v>
          </cell>
          <cell r="I1666">
            <v>38176</v>
          </cell>
          <cell r="J1666">
            <v>190.22819999999999</v>
          </cell>
          <cell r="K1666">
            <v>38176</v>
          </cell>
          <cell r="L1666">
            <v>5.5500000000000001E-2</v>
          </cell>
          <cell r="M1666">
            <v>38176</v>
          </cell>
          <cell r="N1666">
            <v>4.5928000000000004</v>
          </cell>
          <cell r="O1666">
            <v>38176</v>
          </cell>
          <cell r="P1666">
            <v>0.77549999999999997</v>
          </cell>
          <cell r="Q1666">
            <v>38176</v>
          </cell>
          <cell r="R1666">
            <v>3.5341</v>
          </cell>
          <cell r="S1666">
            <v>38176</v>
          </cell>
          <cell r="T1666">
            <v>0.81640000000000001</v>
          </cell>
          <cell r="U1666">
            <v>38176</v>
          </cell>
          <cell r="V1666">
            <v>3.28</v>
          </cell>
          <cell r="W1666">
            <v>38176</v>
          </cell>
          <cell r="X1666">
            <v>4.9368999999999996</v>
          </cell>
          <cell r="Y1666">
            <v>38176</v>
          </cell>
          <cell r="Z1666">
            <v>4.3609</v>
          </cell>
        </row>
        <row r="1667">
          <cell r="A1667">
            <v>38177</v>
          </cell>
          <cell r="B1667">
            <v>1.2392000000000001</v>
          </cell>
          <cell r="C1667">
            <v>38177</v>
          </cell>
          <cell r="D1667">
            <v>6.1143999999999998</v>
          </cell>
          <cell r="E1667">
            <v>38177</v>
          </cell>
          <cell r="F1667">
            <v>7.5823999999999998</v>
          </cell>
          <cell r="G1667">
            <v>38177</v>
          </cell>
          <cell r="H1667">
            <v>11.341900000000001</v>
          </cell>
          <cell r="I1667">
            <v>38177</v>
          </cell>
          <cell r="J1667">
            <v>188.55619999999999</v>
          </cell>
          <cell r="K1667">
            <v>38177</v>
          </cell>
          <cell r="L1667">
            <v>5.6300000000000003E-2</v>
          </cell>
          <cell r="M1667">
            <v>38177</v>
          </cell>
          <cell r="N1667">
            <v>4.6109999999999998</v>
          </cell>
          <cell r="O1667">
            <v>38177</v>
          </cell>
          <cell r="P1667">
            <v>0.78149999999999997</v>
          </cell>
          <cell r="Q1667">
            <v>38177</v>
          </cell>
          <cell r="R1667">
            <v>3.5960000000000001</v>
          </cell>
          <cell r="S1667">
            <v>38177</v>
          </cell>
          <cell r="T1667">
            <v>0.82320000000000004</v>
          </cell>
          <cell r="U1667">
            <v>38177</v>
          </cell>
          <cell r="V1667">
            <v>3.27</v>
          </cell>
          <cell r="W1667">
            <v>38177</v>
          </cell>
          <cell r="X1667">
            <v>4.9824000000000002</v>
          </cell>
          <cell r="Y1667">
            <v>38177</v>
          </cell>
          <cell r="Z1667">
            <v>4.4029999999999996</v>
          </cell>
        </row>
        <row r="1668">
          <cell r="A1668">
            <v>38178</v>
          </cell>
          <cell r="B1668">
            <v>1.2392000000000001</v>
          </cell>
          <cell r="C1668">
            <v>38178</v>
          </cell>
          <cell r="D1668">
            <v>6.1143999999999998</v>
          </cell>
          <cell r="E1668">
            <v>38178</v>
          </cell>
          <cell r="F1668">
            <v>7.5823999999999998</v>
          </cell>
          <cell r="G1668">
            <v>38178</v>
          </cell>
          <cell r="H1668">
            <v>11.341900000000001</v>
          </cell>
          <cell r="I1668">
            <v>38178</v>
          </cell>
          <cell r="J1668">
            <v>188.55619999999999</v>
          </cell>
          <cell r="K1668">
            <v>38178</v>
          </cell>
          <cell r="L1668">
            <v>5.6300000000000003E-2</v>
          </cell>
          <cell r="M1668">
            <v>38178</v>
          </cell>
          <cell r="N1668">
            <v>4.6109999999999998</v>
          </cell>
          <cell r="O1668">
            <v>38178</v>
          </cell>
          <cell r="P1668">
            <v>0.78149999999999997</v>
          </cell>
          <cell r="Q1668">
            <v>38178</v>
          </cell>
          <cell r="R1668">
            <v>3.5960000000000001</v>
          </cell>
          <cell r="S1668">
            <v>38178</v>
          </cell>
          <cell r="T1668">
            <v>0.82320000000000004</v>
          </cell>
          <cell r="U1668">
            <v>38178</v>
          </cell>
          <cell r="V1668">
            <v>3.27</v>
          </cell>
          <cell r="W1668">
            <v>38178</v>
          </cell>
          <cell r="X1668">
            <v>4.9824000000000002</v>
          </cell>
          <cell r="Y1668">
            <v>38178</v>
          </cell>
          <cell r="Z1668">
            <v>4.4029999999999996</v>
          </cell>
        </row>
        <row r="1669">
          <cell r="A1669">
            <v>38179</v>
          </cell>
          <cell r="B1669">
            <v>1.2392000000000001</v>
          </cell>
          <cell r="C1669">
            <v>38179</v>
          </cell>
          <cell r="D1669">
            <v>6.1143999999999998</v>
          </cell>
          <cell r="E1669">
            <v>38179</v>
          </cell>
          <cell r="F1669">
            <v>7.5823999999999998</v>
          </cell>
          <cell r="G1669">
            <v>38179</v>
          </cell>
          <cell r="H1669">
            <v>11.341900000000001</v>
          </cell>
          <cell r="I1669">
            <v>38179</v>
          </cell>
          <cell r="J1669">
            <v>188.55619999999999</v>
          </cell>
          <cell r="K1669">
            <v>38179</v>
          </cell>
          <cell r="L1669">
            <v>5.6300000000000003E-2</v>
          </cell>
          <cell r="M1669">
            <v>38179</v>
          </cell>
          <cell r="N1669">
            <v>4.6109999999999998</v>
          </cell>
          <cell r="O1669">
            <v>38179</v>
          </cell>
          <cell r="P1669">
            <v>0.78149999999999997</v>
          </cell>
          <cell r="Q1669">
            <v>38179</v>
          </cell>
          <cell r="R1669">
            <v>3.5960000000000001</v>
          </cell>
          <cell r="S1669">
            <v>38179</v>
          </cell>
          <cell r="T1669">
            <v>0.82320000000000004</v>
          </cell>
          <cell r="U1669">
            <v>38179</v>
          </cell>
          <cell r="V1669">
            <v>3.27</v>
          </cell>
          <cell r="W1669">
            <v>38179</v>
          </cell>
          <cell r="X1669">
            <v>4.9824000000000002</v>
          </cell>
          <cell r="Y1669">
            <v>38179</v>
          </cell>
          <cell r="Z1669">
            <v>4.4029999999999996</v>
          </cell>
        </row>
        <row r="1670">
          <cell r="A1670">
            <v>38180</v>
          </cell>
          <cell r="B1670">
            <v>1.2410000000000001</v>
          </cell>
          <cell r="C1670">
            <v>38180</v>
          </cell>
          <cell r="D1670">
            <v>6.0500999999999996</v>
          </cell>
          <cell r="E1670">
            <v>38180</v>
          </cell>
          <cell r="F1670">
            <v>7.5084</v>
          </cell>
          <cell r="G1670">
            <v>38180</v>
          </cell>
          <cell r="H1670">
            <v>11.262499999999999</v>
          </cell>
          <cell r="I1670">
            <v>38180</v>
          </cell>
          <cell r="J1670">
            <v>189.69739999999999</v>
          </cell>
          <cell r="K1670">
            <v>38180</v>
          </cell>
          <cell r="L1670">
            <v>5.5800000000000002E-2</v>
          </cell>
          <cell r="M1670">
            <v>38180</v>
          </cell>
          <cell r="N1670">
            <v>4.5911</v>
          </cell>
          <cell r="O1670">
            <v>38180</v>
          </cell>
          <cell r="P1670">
            <v>0.77559999999999996</v>
          </cell>
          <cell r="Q1670">
            <v>38180</v>
          </cell>
          <cell r="R1670">
            <v>3.5720999999999998</v>
          </cell>
          <cell r="S1670">
            <v>38180</v>
          </cell>
          <cell r="T1670">
            <v>0.8155</v>
          </cell>
          <cell r="U1670">
            <v>38180</v>
          </cell>
          <cell r="V1670">
            <v>3.27</v>
          </cell>
          <cell r="W1670">
            <v>38180</v>
          </cell>
          <cell r="X1670">
            <v>4.9386999999999999</v>
          </cell>
          <cell r="Y1670">
            <v>38180</v>
          </cell>
          <cell r="Z1670">
            <v>4.3982999999999999</v>
          </cell>
        </row>
        <row r="1671">
          <cell r="A1671">
            <v>38181</v>
          </cell>
          <cell r="B1671">
            <v>1.2316</v>
          </cell>
          <cell r="C1671">
            <v>38181</v>
          </cell>
          <cell r="D1671">
            <v>6.1189</v>
          </cell>
          <cell r="E1671">
            <v>38181</v>
          </cell>
          <cell r="F1671">
            <v>7.5331000000000001</v>
          </cell>
          <cell r="G1671">
            <v>38181</v>
          </cell>
          <cell r="H1671">
            <v>11.3178</v>
          </cell>
          <cell r="I1671">
            <v>38181</v>
          </cell>
          <cell r="J1671">
            <v>188.2801</v>
          </cell>
          <cell r="K1671">
            <v>38181</v>
          </cell>
          <cell r="L1671">
            <v>5.62E-2</v>
          </cell>
          <cell r="M1671">
            <v>38181</v>
          </cell>
          <cell r="N1671">
            <v>4.6294000000000004</v>
          </cell>
          <cell r="O1671">
            <v>38181</v>
          </cell>
          <cell r="P1671">
            <v>0.78269999999999995</v>
          </cell>
          <cell r="Q1671">
            <v>38181</v>
          </cell>
          <cell r="R1671">
            <v>3.5912000000000002</v>
          </cell>
          <cell r="S1671">
            <v>38181</v>
          </cell>
          <cell r="T1671">
            <v>0.81789999999999996</v>
          </cell>
          <cell r="U1671">
            <v>38181</v>
          </cell>
          <cell r="V1671">
            <v>3.26</v>
          </cell>
          <cell r="W1671">
            <v>38181</v>
          </cell>
          <cell r="X1671">
            <v>4.9432999999999998</v>
          </cell>
          <cell r="Y1671">
            <v>38181</v>
          </cell>
          <cell r="Z1671">
            <v>4.4255000000000004</v>
          </cell>
        </row>
        <row r="1672">
          <cell r="A1672">
            <v>38182</v>
          </cell>
          <cell r="B1672">
            <v>1.2395</v>
          </cell>
          <cell r="C1672">
            <v>38182</v>
          </cell>
          <cell r="D1672">
            <v>6.07</v>
          </cell>
          <cell r="E1672">
            <v>38182</v>
          </cell>
          <cell r="F1672">
            <v>7.5240999999999998</v>
          </cell>
          <cell r="G1672">
            <v>38182</v>
          </cell>
          <cell r="H1672">
            <v>11.241400000000001</v>
          </cell>
          <cell r="I1672">
            <v>38182</v>
          </cell>
          <cell r="J1672">
            <v>190.02430000000001</v>
          </cell>
          <cell r="K1672">
            <v>38182</v>
          </cell>
          <cell r="L1672">
            <v>5.5599999999999997E-2</v>
          </cell>
          <cell r="M1672">
            <v>38182</v>
          </cell>
          <cell r="N1672">
            <v>4.5831999999999997</v>
          </cell>
          <cell r="O1672">
            <v>38182</v>
          </cell>
          <cell r="P1672">
            <v>0.77759999999999996</v>
          </cell>
          <cell r="Q1672">
            <v>38182</v>
          </cell>
          <cell r="R1672">
            <v>3.5647000000000002</v>
          </cell>
          <cell r="S1672">
            <v>38182</v>
          </cell>
          <cell r="T1672">
            <v>0.81689999999999996</v>
          </cell>
          <cell r="U1672">
            <v>38182</v>
          </cell>
          <cell r="V1672">
            <v>3.26</v>
          </cell>
          <cell r="W1672">
            <v>38182</v>
          </cell>
          <cell r="X1672">
            <v>4.9337</v>
          </cell>
          <cell r="Y1672">
            <v>38182</v>
          </cell>
          <cell r="Z1672">
            <v>4.3846999999999996</v>
          </cell>
        </row>
        <row r="1673">
          <cell r="A1673">
            <v>38183</v>
          </cell>
          <cell r="B1673">
            <v>1.2352000000000001</v>
          </cell>
          <cell r="C1673">
            <v>38183</v>
          </cell>
          <cell r="D1673">
            <v>6.0951000000000004</v>
          </cell>
          <cell r="E1673">
            <v>38183</v>
          </cell>
          <cell r="F1673">
            <v>7.5240999999999998</v>
          </cell>
          <cell r="G1673">
            <v>38183</v>
          </cell>
          <cell r="H1673">
            <v>11.303900000000001</v>
          </cell>
          <cell r="I1673">
            <v>38183</v>
          </cell>
          <cell r="J1673">
            <v>190.35249999999999</v>
          </cell>
          <cell r="K1673">
            <v>38183</v>
          </cell>
          <cell r="L1673">
            <v>5.5500000000000001E-2</v>
          </cell>
          <cell r="M1673">
            <v>38183</v>
          </cell>
          <cell r="N1673">
            <v>4.6081000000000003</v>
          </cell>
          <cell r="O1673">
            <v>38183</v>
          </cell>
          <cell r="P1673">
            <v>0.78</v>
          </cell>
          <cell r="Q1673">
            <v>38183</v>
          </cell>
          <cell r="R1673">
            <v>3.5767000000000002</v>
          </cell>
          <cell r="S1673">
            <v>38183</v>
          </cell>
          <cell r="T1673">
            <v>0.81989999999999996</v>
          </cell>
          <cell r="U1673">
            <v>38183</v>
          </cell>
          <cell r="V1673">
            <v>3.26</v>
          </cell>
          <cell r="W1673">
            <v>38183</v>
          </cell>
          <cell r="X1673">
            <v>4.9335000000000004</v>
          </cell>
          <cell r="Y1673">
            <v>38183</v>
          </cell>
          <cell r="Z1673">
            <v>4.4057000000000004</v>
          </cell>
        </row>
        <row r="1674">
          <cell r="A1674">
            <v>38184</v>
          </cell>
          <cell r="B1674">
            <v>1.2441</v>
          </cell>
          <cell r="C1674">
            <v>38184</v>
          </cell>
          <cell r="D1674">
            <v>5.94</v>
          </cell>
          <cell r="E1674">
            <v>38184</v>
          </cell>
          <cell r="F1674">
            <v>7.3907999999999996</v>
          </cell>
          <cell r="G1674">
            <v>38184</v>
          </cell>
          <cell r="H1674">
            <v>11.1363</v>
          </cell>
          <cell r="I1674">
            <v>38184</v>
          </cell>
          <cell r="J1674">
            <v>195.53389999999999</v>
          </cell>
          <cell r="K1674">
            <v>38184</v>
          </cell>
          <cell r="L1674">
            <v>5.4800000000000001E-2</v>
          </cell>
          <cell r="M1674">
            <v>38184</v>
          </cell>
          <cell r="N1674">
            <v>4.5411999999999999</v>
          </cell>
          <cell r="O1674">
            <v>38184</v>
          </cell>
          <cell r="P1674">
            <v>0.76239999999999997</v>
          </cell>
          <cell r="Q1674">
            <v>38184</v>
          </cell>
          <cell r="R1674">
            <v>3.4931999999999999</v>
          </cell>
          <cell r="S1674">
            <v>38184</v>
          </cell>
          <cell r="T1674">
            <v>0.80640000000000001</v>
          </cell>
          <cell r="U1674">
            <v>38184</v>
          </cell>
          <cell r="V1674">
            <v>3.26</v>
          </cell>
          <cell r="W1674">
            <v>38184</v>
          </cell>
          <cell r="X1674">
            <v>4.8586999999999998</v>
          </cell>
          <cell r="Y1674">
            <v>38184</v>
          </cell>
          <cell r="Z1674">
            <v>4.3582999999999998</v>
          </cell>
        </row>
        <row r="1675">
          <cell r="A1675">
            <v>38185</v>
          </cell>
          <cell r="B1675">
            <v>1.2441</v>
          </cell>
          <cell r="C1675">
            <v>38185</v>
          </cell>
          <cell r="D1675">
            <v>5.94</v>
          </cell>
          <cell r="E1675">
            <v>38185</v>
          </cell>
          <cell r="F1675">
            <v>7.3907999999999996</v>
          </cell>
          <cell r="G1675">
            <v>38185</v>
          </cell>
          <cell r="H1675">
            <v>11.1363</v>
          </cell>
          <cell r="I1675">
            <v>38185</v>
          </cell>
          <cell r="J1675">
            <v>195.53389999999999</v>
          </cell>
          <cell r="K1675">
            <v>38185</v>
          </cell>
          <cell r="L1675">
            <v>5.4800000000000001E-2</v>
          </cell>
          <cell r="M1675">
            <v>38185</v>
          </cell>
          <cell r="N1675">
            <v>4.5411999999999999</v>
          </cell>
          <cell r="O1675">
            <v>38185</v>
          </cell>
          <cell r="P1675">
            <v>0.76239999999999997</v>
          </cell>
          <cell r="Q1675">
            <v>38185</v>
          </cell>
          <cell r="R1675">
            <v>3.4931999999999999</v>
          </cell>
          <cell r="S1675">
            <v>38185</v>
          </cell>
          <cell r="T1675">
            <v>0.80640000000000001</v>
          </cell>
          <cell r="U1675">
            <v>38185</v>
          </cell>
          <cell r="V1675">
            <v>3.26</v>
          </cell>
          <cell r="W1675">
            <v>38185</v>
          </cell>
          <cell r="X1675">
            <v>4.8586999999999998</v>
          </cell>
          <cell r="Y1675">
            <v>38185</v>
          </cell>
          <cell r="Z1675">
            <v>4.3582999999999998</v>
          </cell>
        </row>
        <row r="1676">
          <cell r="A1676">
            <v>38186</v>
          </cell>
          <cell r="B1676">
            <v>1.2441</v>
          </cell>
          <cell r="C1676">
            <v>38186</v>
          </cell>
          <cell r="D1676">
            <v>5.94</v>
          </cell>
          <cell r="E1676">
            <v>38186</v>
          </cell>
          <cell r="F1676">
            <v>7.3907999999999996</v>
          </cell>
          <cell r="G1676">
            <v>38186</v>
          </cell>
          <cell r="H1676">
            <v>11.1363</v>
          </cell>
          <cell r="I1676">
            <v>38186</v>
          </cell>
          <cell r="J1676">
            <v>195.53389999999999</v>
          </cell>
          <cell r="K1676">
            <v>38186</v>
          </cell>
          <cell r="L1676">
            <v>5.4800000000000001E-2</v>
          </cell>
          <cell r="M1676">
            <v>38186</v>
          </cell>
          <cell r="N1676">
            <v>4.5411999999999999</v>
          </cell>
          <cell r="O1676">
            <v>38186</v>
          </cell>
          <cell r="P1676">
            <v>0.76239999999999997</v>
          </cell>
          <cell r="Q1676">
            <v>38186</v>
          </cell>
          <cell r="R1676">
            <v>3.4931999999999999</v>
          </cell>
          <cell r="S1676">
            <v>38186</v>
          </cell>
          <cell r="T1676">
            <v>0.80640000000000001</v>
          </cell>
          <cell r="U1676">
            <v>38186</v>
          </cell>
          <cell r="V1676">
            <v>3.26</v>
          </cell>
          <cell r="W1676">
            <v>38186</v>
          </cell>
          <cell r="X1676">
            <v>4.8586999999999998</v>
          </cell>
          <cell r="Y1676">
            <v>38186</v>
          </cell>
          <cell r="Z1676">
            <v>4.3582999999999998</v>
          </cell>
        </row>
        <row r="1677">
          <cell r="A1677">
            <v>38187</v>
          </cell>
          <cell r="B1677">
            <v>1.2425999999999999</v>
          </cell>
          <cell r="C1677">
            <v>38187</v>
          </cell>
          <cell r="D1677">
            <v>5.9143999999999997</v>
          </cell>
          <cell r="E1677">
            <v>38187</v>
          </cell>
          <cell r="F1677">
            <v>7.3430999999999997</v>
          </cell>
          <cell r="G1677">
            <v>38187</v>
          </cell>
          <cell r="H1677">
            <v>11.069000000000001</v>
          </cell>
          <cell r="I1677">
            <v>38187</v>
          </cell>
          <cell r="J1677">
            <v>195.36179999999999</v>
          </cell>
          <cell r="K1677">
            <v>38187</v>
          </cell>
          <cell r="L1677">
            <v>5.4699999999999999E-2</v>
          </cell>
          <cell r="M1677">
            <v>38187</v>
          </cell>
          <cell r="N1677">
            <v>4.5301</v>
          </cell>
          <cell r="O1677">
            <v>38187</v>
          </cell>
          <cell r="P1677">
            <v>0.75629999999999997</v>
          </cell>
          <cell r="Q1677">
            <v>38187</v>
          </cell>
          <cell r="R1677">
            <v>3.4765999999999999</v>
          </cell>
          <cell r="S1677">
            <v>38187</v>
          </cell>
          <cell r="T1677">
            <v>0.8014</v>
          </cell>
          <cell r="U1677">
            <v>38187</v>
          </cell>
          <cell r="V1677">
            <v>3.26</v>
          </cell>
          <cell r="W1677">
            <v>38187</v>
          </cell>
          <cell r="X1677">
            <v>4.8212999999999999</v>
          </cell>
          <cell r="Y1677">
            <v>38187</v>
          </cell>
          <cell r="Z1677">
            <v>4.3385999999999996</v>
          </cell>
        </row>
        <row r="1678">
          <cell r="A1678">
            <v>38188</v>
          </cell>
          <cell r="B1678">
            <v>1.2379</v>
          </cell>
          <cell r="C1678">
            <v>38188</v>
          </cell>
          <cell r="D1678">
            <v>5.9534000000000002</v>
          </cell>
          <cell r="E1678">
            <v>38188</v>
          </cell>
          <cell r="F1678">
            <v>7.3676000000000004</v>
          </cell>
          <cell r="G1678">
            <v>38188</v>
          </cell>
          <cell r="H1678">
            <v>10.9924</v>
          </cell>
          <cell r="I1678">
            <v>38188</v>
          </cell>
          <cell r="J1678">
            <v>194.8682</v>
          </cell>
          <cell r="K1678">
            <v>38188</v>
          </cell>
          <cell r="L1678">
            <v>5.4899999999999997E-2</v>
          </cell>
          <cell r="M1678">
            <v>38188</v>
          </cell>
          <cell r="N1678">
            <v>4.5362999999999998</v>
          </cell>
          <cell r="O1678">
            <v>38188</v>
          </cell>
          <cell r="P1678">
            <v>0.76349999999999996</v>
          </cell>
          <cell r="Q1678">
            <v>38188</v>
          </cell>
          <cell r="R1678">
            <v>3.4940000000000002</v>
          </cell>
          <cell r="S1678">
            <v>38188</v>
          </cell>
          <cell r="T1678">
            <v>0.79730000000000001</v>
          </cell>
          <cell r="U1678">
            <v>38188</v>
          </cell>
          <cell r="V1678">
            <v>3.31</v>
          </cell>
          <cell r="W1678">
            <v>38188</v>
          </cell>
          <cell r="X1678">
            <v>4.7885999999999997</v>
          </cell>
          <cell r="Y1678">
            <v>38188</v>
          </cell>
          <cell r="Z1678">
            <v>4.3334999999999999</v>
          </cell>
        </row>
        <row r="1679">
          <cell r="A1679">
            <v>38189</v>
          </cell>
          <cell r="B1679">
            <v>1.2232000000000001</v>
          </cell>
          <cell r="C1679">
            <v>38189</v>
          </cell>
          <cell r="D1679">
            <v>6.0918999999999999</v>
          </cell>
          <cell r="E1679">
            <v>38189</v>
          </cell>
          <cell r="F1679">
            <v>7.45</v>
          </cell>
          <cell r="G1679">
            <v>38189</v>
          </cell>
          <cell r="H1679">
            <v>11.138299999999999</v>
          </cell>
          <cell r="I1679">
            <v>38189</v>
          </cell>
          <cell r="J1679">
            <v>191.18350000000001</v>
          </cell>
          <cell r="K1679">
            <v>38189</v>
          </cell>
          <cell r="L1679">
            <v>5.5100000000000003E-2</v>
          </cell>
          <cell r="M1679">
            <v>38189</v>
          </cell>
          <cell r="N1679">
            <v>4.5735000000000001</v>
          </cell>
          <cell r="O1679">
            <v>38189</v>
          </cell>
          <cell r="P1679">
            <v>0.77729999999999999</v>
          </cell>
          <cell r="Q1679">
            <v>38189</v>
          </cell>
          <cell r="R1679">
            <v>3.5516999999999999</v>
          </cell>
          <cell r="S1679">
            <v>38189</v>
          </cell>
          <cell r="T1679">
            <v>0.80930000000000002</v>
          </cell>
          <cell r="U1679">
            <v>38189</v>
          </cell>
          <cell r="V1679">
            <v>3.31</v>
          </cell>
          <cell r="W1679">
            <v>38189</v>
          </cell>
          <cell r="X1679">
            <v>4.8548999999999998</v>
          </cell>
          <cell r="Y1679">
            <v>38189</v>
          </cell>
          <cell r="Z1679">
            <v>4.3414000000000001</v>
          </cell>
        </row>
        <row r="1680">
          <cell r="A1680">
            <v>38190</v>
          </cell>
          <cell r="B1680">
            <v>1.2266999999999999</v>
          </cell>
          <cell r="C1680">
            <v>38190</v>
          </cell>
          <cell r="D1680">
            <v>6.0625</v>
          </cell>
          <cell r="E1680">
            <v>38190</v>
          </cell>
          <cell r="F1680">
            <v>7.4379</v>
          </cell>
          <cell r="G1680">
            <v>38190</v>
          </cell>
          <cell r="H1680">
            <v>11.1424</v>
          </cell>
          <cell r="I1680">
            <v>38190</v>
          </cell>
          <cell r="J1680">
            <v>192.0446</v>
          </cell>
          <cell r="K1680">
            <v>38190</v>
          </cell>
          <cell r="L1680">
            <v>5.5100000000000003E-2</v>
          </cell>
          <cell r="M1680">
            <v>38190</v>
          </cell>
          <cell r="N1680">
            <v>4.5957999999999997</v>
          </cell>
          <cell r="O1680">
            <v>38190</v>
          </cell>
          <cell r="P1680">
            <v>0.77600000000000002</v>
          </cell>
          <cell r="Q1680">
            <v>38190</v>
          </cell>
          <cell r="R1680">
            <v>3.5326</v>
          </cell>
          <cell r="S1680">
            <v>38190</v>
          </cell>
          <cell r="T1680">
            <v>0.80530000000000002</v>
          </cell>
          <cell r="U1680">
            <v>38190</v>
          </cell>
          <cell r="V1680">
            <v>3.31</v>
          </cell>
          <cell r="W1680">
            <v>38190</v>
          </cell>
          <cell r="X1680">
            <v>4.8478000000000003</v>
          </cell>
          <cell r="Y1680">
            <v>38190</v>
          </cell>
          <cell r="Z1680">
            <v>4.3239000000000001</v>
          </cell>
        </row>
        <row r="1681">
          <cell r="A1681">
            <v>38191</v>
          </cell>
          <cell r="B1681">
            <v>1.2129000000000001</v>
          </cell>
          <cell r="C1681">
            <v>38191</v>
          </cell>
          <cell r="D1681">
            <v>6.2255000000000003</v>
          </cell>
          <cell r="E1681">
            <v>38191</v>
          </cell>
          <cell r="F1681">
            <v>7.5570000000000004</v>
          </cell>
          <cell r="G1681">
            <v>38191</v>
          </cell>
          <cell r="H1681">
            <v>11.3193</v>
          </cell>
          <cell r="I1681">
            <v>38191</v>
          </cell>
          <cell r="J1681">
            <v>187.95330000000001</v>
          </cell>
          <cell r="K1681">
            <v>38191</v>
          </cell>
          <cell r="L1681">
            <v>5.6300000000000003E-2</v>
          </cell>
          <cell r="M1681">
            <v>38191</v>
          </cell>
          <cell r="N1681">
            <v>4.6970000000000001</v>
          </cell>
          <cell r="O1681">
            <v>38191</v>
          </cell>
          <cell r="P1681">
            <v>0.79549999999999998</v>
          </cell>
          <cell r="Q1681">
            <v>38191</v>
          </cell>
          <cell r="R1681">
            <v>3.6082999999999998</v>
          </cell>
          <cell r="S1681">
            <v>38191</v>
          </cell>
          <cell r="T1681">
            <v>0.81540000000000001</v>
          </cell>
          <cell r="U1681">
            <v>38191</v>
          </cell>
          <cell r="V1681">
            <v>3.32</v>
          </cell>
          <cell r="W1681">
            <v>38191</v>
          </cell>
          <cell r="X1681">
            <v>4.8952999999999998</v>
          </cell>
          <cell r="Y1681">
            <v>38191</v>
          </cell>
          <cell r="Z1681">
            <v>4.4031000000000002</v>
          </cell>
        </row>
        <row r="1682">
          <cell r="A1682">
            <v>38192</v>
          </cell>
          <cell r="B1682">
            <v>1.2129000000000001</v>
          </cell>
          <cell r="C1682">
            <v>38192</v>
          </cell>
          <cell r="D1682">
            <v>6.2255000000000003</v>
          </cell>
          <cell r="E1682">
            <v>38192</v>
          </cell>
          <cell r="F1682">
            <v>7.5570000000000004</v>
          </cell>
          <cell r="G1682">
            <v>38192</v>
          </cell>
          <cell r="H1682">
            <v>11.3193</v>
          </cell>
          <cell r="I1682">
            <v>38192</v>
          </cell>
          <cell r="J1682">
            <v>187.95330000000001</v>
          </cell>
          <cell r="K1682">
            <v>38192</v>
          </cell>
          <cell r="L1682">
            <v>5.6300000000000003E-2</v>
          </cell>
          <cell r="M1682">
            <v>38192</v>
          </cell>
          <cell r="N1682">
            <v>4.6970000000000001</v>
          </cell>
          <cell r="O1682">
            <v>38192</v>
          </cell>
          <cell r="P1682">
            <v>0.79549999999999998</v>
          </cell>
          <cell r="Q1682">
            <v>38192</v>
          </cell>
          <cell r="R1682">
            <v>3.6082999999999998</v>
          </cell>
          <cell r="S1682">
            <v>38192</v>
          </cell>
          <cell r="T1682">
            <v>0.81540000000000001</v>
          </cell>
          <cell r="U1682">
            <v>38192</v>
          </cell>
          <cell r="V1682">
            <v>3.32</v>
          </cell>
          <cell r="W1682">
            <v>38192</v>
          </cell>
          <cell r="X1682">
            <v>4.8952999999999998</v>
          </cell>
          <cell r="Y1682">
            <v>38192</v>
          </cell>
          <cell r="Z1682">
            <v>4.4031000000000002</v>
          </cell>
        </row>
        <row r="1683">
          <cell r="A1683">
            <v>38193</v>
          </cell>
          <cell r="B1683">
            <v>1.2129000000000001</v>
          </cell>
          <cell r="C1683">
            <v>38193</v>
          </cell>
          <cell r="D1683">
            <v>6.2255000000000003</v>
          </cell>
          <cell r="E1683">
            <v>38193</v>
          </cell>
          <cell r="F1683">
            <v>7.5570000000000004</v>
          </cell>
          <cell r="G1683">
            <v>38193</v>
          </cell>
          <cell r="H1683">
            <v>11.3193</v>
          </cell>
          <cell r="I1683">
            <v>38193</v>
          </cell>
          <cell r="J1683">
            <v>187.95330000000001</v>
          </cell>
          <cell r="K1683">
            <v>38193</v>
          </cell>
          <cell r="L1683">
            <v>5.6300000000000003E-2</v>
          </cell>
          <cell r="M1683">
            <v>38193</v>
          </cell>
          <cell r="N1683">
            <v>4.6970000000000001</v>
          </cell>
          <cell r="O1683">
            <v>38193</v>
          </cell>
          <cell r="P1683">
            <v>0.79549999999999998</v>
          </cell>
          <cell r="Q1683">
            <v>38193</v>
          </cell>
          <cell r="R1683">
            <v>3.6082999999999998</v>
          </cell>
          <cell r="S1683">
            <v>38193</v>
          </cell>
          <cell r="T1683">
            <v>0.81540000000000001</v>
          </cell>
          <cell r="U1683">
            <v>38193</v>
          </cell>
          <cell r="V1683">
            <v>3.32</v>
          </cell>
          <cell r="W1683">
            <v>38193</v>
          </cell>
          <cell r="X1683">
            <v>4.8952999999999998</v>
          </cell>
          <cell r="Y1683">
            <v>38193</v>
          </cell>
          <cell r="Z1683">
            <v>4.4031000000000002</v>
          </cell>
        </row>
        <row r="1684">
          <cell r="A1684">
            <v>38194</v>
          </cell>
          <cell r="B1684">
            <v>1.2150000000000001</v>
          </cell>
          <cell r="C1684">
            <v>38194</v>
          </cell>
          <cell r="D1684">
            <v>6.2363</v>
          </cell>
          <cell r="E1684">
            <v>38194</v>
          </cell>
          <cell r="F1684">
            <v>7.5785999999999998</v>
          </cell>
          <cell r="G1684">
            <v>38194</v>
          </cell>
          <cell r="H1684">
            <v>11.4717</v>
          </cell>
          <cell r="I1684">
            <v>38194</v>
          </cell>
          <cell r="J1684">
            <v>186.1328</v>
          </cell>
          <cell r="K1684">
            <v>38194</v>
          </cell>
          <cell r="L1684">
            <v>5.6800000000000003E-2</v>
          </cell>
          <cell r="M1684">
            <v>38194</v>
          </cell>
          <cell r="N1684">
            <v>4.6848000000000001</v>
          </cell>
          <cell r="O1684">
            <v>38194</v>
          </cell>
          <cell r="P1684">
            <v>0.79859999999999998</v>
          </cell>
          <cell r="Q1684">
            <v>38194</v>
          </cell>
          <cell r="R1684">
            <v>3.6204999999999998</v>
          </cell>
          <cell r="S1684">
            <v>38194</v>
          </cell>
          <cell r="T1684">
            <v>0.8216</v>
          </cell>
          <cell r="U1684">
            <v>38194</v>
          </cell>
          <cell r="V1684">
            <v>3.32</v>
          </cell>
          <cell r="W1684">
            <v>38194</v>
          </cell>
          <cell r="X1684">
            <v>4.9367999999999999</v>
          </cell>
          <cell r="Y1684">
            <v>38194</v>
          </cell>
          <cell r="Z1684">
            <v>4.4260000000000002</v>
          </cell>
        </row>
        <row r="1685">
          <cell r="A1685">
            <v>38195</v>
          </cell>
          <cell r="B1685">
            <v>1.2071000000000001</v>
          </cell>
          <cell r="C1685">
            <v>38195</v>
          </cell>
          <cell r="D1685">
            <v>6.3242000000000003</v>
          </cell>
          <cell r="E1685">
            <v>38195</v>
          </cell>
          <cell r="F1685">
            <v>7.6395999999999997</v>
          </cell>
          <cell r="G1685">
            <v>38195</v>
          </cell>
          <cell r="H1685">
            <v>11.465999999999999</v>
          </cell>
          <cell r="I1685">
            <v>38195</v>
          </cell>
          <cell r="J1685">
            <v>184.43</v>
          </cell>
          <cell r="K1685">
            <v>38195</v>
          </cell>
          <cell r="L1685">
            <v>5.67E-2</v>
          </cell>
          <cell r="M1685">
            <v>38195</v>
          </cell>
          <cell r="N1685">
            <v>4.7343999999999999</v>
          </cell>
          <cell r="O1685">
            <v>38195</v>
          </cell>
          <cell r="P1685">
            <v>0.80689999999999995</v>
          </cell>
          <cell r="Q1685">
            <v>38195</v>
          </cell>
          <cell r="R1685">
            <v>3.6678999999999999</v>
          </cell>
          <cell r="S1685">
            <v>38195</v>
          </cell>
          <cell r="T1685">
            <v>0.82650000000000001</v>
          </cell>
          <cell r="U1685">
            <v>38195</v>
          </cell>
          <cell r="V1685">
            <v>3.32</v>
          </cell>
          <cell r="W1685">
            <v>38195</v>
          </cell>
          <cell r="X1685">
            <v>4.9486999999999997</v>
          </cell>
          <cell r="Y1685">
            <v>38195</v>
          </cell>
          <cell r="Z1685">
            <v>4.4192</v>
          </cell>
        </row>
        <row r="1686">
          <cell r="A1686">
            <v>38196</v>
          </cell>
          <cell r="B1686">
            <v>1.2057</v>
          </cell>
          <cell r="C1686">
            <v>38196</v>
          </cell>
          <cell r="D1686">
            <v>6.2750000000000004</v>
          </cell>
          <cell r="E1686">
            <v>38196</v>
          </cell>
          <cell r="F1686">
            <v>7.5660999999999996</v>
          </cell>
          <cell r="G1686">
            <v>38196</v>
          </cell>
          <cell r="H1686">
            <v>11.3918</v>
          </cell>
          <cell r="I1686">
            <v>38196</v>
          </cell>
          <cell r="J1686">
            <v>186.48670000000001</v>
          </cell>
          <cell r="K1686">
            <v>38196</v>
          </cell>
          <cell r="L1686">
            <v>5.6000000000000001E-2</v>
          </cell>
          <cell r="M1686">
            <v>38196</v>
          </cell>
          <cell r="N1686">
            <v>4.7096</v>
          </cell>
          <cell r="O1686">
            <v>38196</v>
          </cell>
          <cell r="P1686">
            <v>0.80269999999999997</v>
          </cell>
          <cell r="Q1686">
            <v>38196</v>
          </cell>
          <cell r="R1686">
            <v>3.6295999999999999</v>
          </cell>
          <cell r="S1686">
            <v>38196</v>
          </cell>
          <cell r="T1686">
            <v>0.81579999999999997</v>
          </cell>
          <cell r="U1686">
            <v>38196</v>
          </cell>
          <cell r="V1686">
            <v>3.31</v>
          </cell>
          <cell r="W1686">
            <v>38196</v>
          </cell>
          <cell r="X1686">
            <v>4.9074999999999998</v>
          </cell>
          <cell r="Y1686">
            <v>38196</v>
          </cell>
          <cell r="Z1686">
            <v>4.3714000000000004</v>
          </cell>
        </row>
        <row r="1687">
          <cell r="A1687">
            <v>38197</v>
          </cell>
          <cell r="B1687">
            <v>1.2048000000000001</v>
          </cell>
          <cell r="C1687">
            <v>38197</v>
          </cell>
          <cell r="D1687">
            <v>6.2767999999999997</v>
          </cell>
          <cell r="E1687">
            <v>38197</v>
          </cell>
          <cell r="F1687">
            <v>7.5635000000000003</v>
          </cell>
          <cell r="G1687">
            <v>38197</v>
          </cell>
          <cell r="H1687">
            <v>11.342000000000001</v>
          </cell>
          <cell r="I1687">
            <v>38197</v>
          </cell>
          <cell r="J1687">
            <v>186.73769999999999</v>
          </cell>
          <cell r="K1687">
            <v>38197</v>
          </cell>
          <cell r="L1687">
            <v>5.57E-2</v>
          </cell>
          <cell r="M1687">
            <v>38197</v>
          </cell>
          <cell r="N1687">
            <v>4.7211999999999996</v>
          </cell>
          <cell r="O1687">
            <v>38197</v>
          </cell>
          <cell r="P1687">
            <v>0.80010000000000003</v>
          </cell>
          <cell r="Q1687">
            <v>38197</v>
          </cell>
          <cell r="R1687">
            <v>3.6419999999999999</v>
          </cell>
          <cell r="S1687">
            <v>38197</v>
          </cell>
          <cell r="T1687">
            <v>0.8155</v>
          </cell>
          <cell r="U1687">
            <v>38197</v>
          </cell>
          <cell r="V1687">
            <v>3.37</v>
          </cell>
          <cell r="W1687">
            <v>38197</v>
          </cell>
          <cell r="X1687">
            <v>4.8846999999999996</v>
          </cell>
          <cell r="Y1687">
            <v>38197</v>
          </cell>
          <cell r="Z1687">
            <v>4.3701999999999996</v>
          </cell>
        </row>
        <row r="1688">
          <cell r="A1688">
            <v>38198</v>
          </cell>
          <cell r="B1688">
            <v>1.2003999999999999</v>
          </cell>
          <cell r="C1688">
            <v>38198</v>
          </cell>
          <cell r="D1688">
            <v>6.2882999999999996</v>
          </cell>
          <cell r="E1688">
            <v>38198</v>
          </cell>
          <cell r="F1688">
            <v>7.5381999999999998</v>
          </cell>
          <cell r="G1688">
            <v>38198</v>
          </cell>
          <cell r="H1688">
            <v>11.384600000000001</v>
          </cell>
          <cell r="I1688">
            <v>38198</v>
          </cell>
          <cell r="J1688">
            <v>186.69329999999999</v>
          </cell>
          <cell r="K1688">
            <v>38198</v>
          </cell>
          <cell r="L1688">
            <v>5.6300000000000003E-2</v>
          </cell>
          <cell r="M1688">
            <v>38198</v>
          </cell>
          <cell r="N1688">
            <v>4.7133000000000003</v>
          </cell>
          <cell r="O1688">
            <v>38198</v>
          </cell>
          <cell r="P1688">
            <v>0.80159999999999998</v>
          </cell>
          <cell r="Q1688">
            <v>38198</v>
          </cell>
          <cell r="R1688">
            <v>3.6545999999999998</v>
          </cell>
          <cell r="S1688">
            <v>38198</v>
          </cell>
          <cell r="T1688">
            <v>0.81630000000000003</v>
          </cell>
          <cell r="U1688">
            <v>38198</v>
          </cell>
          <cell r="V1688">
            <v>3.37</v>
          </cell>
          <cell r="W1688">
            <v>38198</v>
          </cell>
          <cell r="X1688">
            <v>4.8895999999999997</v>
          </cell>
          <cell r="Y1688">
            <v>38198</v>
          </cell>
          <cell r="Z1688">
            <v>4.4039000000000001</v>
          </cell>
        </row>
        <row r="1689">
          <cell r="A1689">
            <v>38199</v>
          </cell>
          <cell r="B1689">
            <v>1.2003999999999999</v>
          </cell>
          <cell r="C1689">
            <v>38199</v>
          </cell>
          <cell r="D1689">
            <v>6.2882999999999996</v>
          </cell>
          <cell r="E1689">
            <v>38199</v>
          </cell>
          <cell r="F1689">
            <v>7.5381999999999998</v>
          </cell>
          <cell r="G1689">
            <v>38199</v>
          </cell>
          <cell r="H1689">
            <v>11.384600000000001</v>
          </cell>
          <cell r="I1689">
            <v>38199</v>
          </cell>
          <cell r="J1689">
            <v>186.69329999999999</v>
          </cell>
          <cell r="K1689">
            <v>38199</v>
          </cell>
          <cell r="L1689">
            <v>5.6300000000000003E-2</v>
          </cell>
          <cell r="M1689">
            <v>38199</v>
          </cell>
          <cell r="N1689">
            <v>4.7133000000000003</v>
          </cell>
          <cell r="O1689">
            <v>38199</v>
          </cell>
          <cell r="P1689">
            <v>0.80159999999999998</v>
          </cell>
          <cell r="Q1689">
            <v>38199</v>
          </cell>
          <cell r="R1689">
            <v>3.6545999999999998</v>
          </cell>
          <cell r="S1689">
            <v>38199</v>
          </cell>
          <cell r="T1689">
            <v>0.81630000000000003</v>
          </cell>
          <cell r="U1689">
            <v>38199</v>
          </cell>
          <cell r="V1689">
            <v>3.37</v>
          </cell>
          <cell r="W1689">
            <v>38199</v>
          </cell>
          <cell r="X1689">
            <v>4.8895999999999997</v>
          </cell>
          <cell r="Y1689">
            <v>38199</v>
          </cell>
          <cell r="Z1689">
            <v>4.4039000000000001</v>
          </cell>
        </row>
        <row r="1690">
          <cell r="A1690">
            <v>38200</v>
          </cell>
          <cell r="B1690">
            <v>1.2003999999999999</v>
          </cell>
          <cell r="C1690">
            <v>38200</v>
          </cell>
          <cell r="D1690">
            <v>6.2882999999999996</v>
          </cell>
          <cell r="E1690">
            <v>38200</v>
          </cell>
          <cell r="F1690">
            <v>7.5381999999999998</v>
          </cell>
          <cell r="G1690">
            <v>38200</v>
          </cell>
          <cell r="H1690">
            <v>11.384600000000001</v>
          </cell>
          <cell r="I1690">
            <v>38200</v>
          </cell>
          <cell r="J1690">
            <v>186.69329999999999</v>
          </cell>
          <cell r="K1690">
            <v>38200</v>
          </cell>
          <cell r="L1690">
            <v>5.6300000000000003E-2</v>
          </cell>
          <cell r="M1690">
            <v>38200</v>
          </cell>
          <cell r="N1690">
            <v>4.7133000000000003</v>
          </cell>
          <cell r="O1690">
            <v>38200</v>
          </cell>
          <cell r="P1690">
            <v>0.80159999999999998</v>
          </cell>
          <cell r="Q1690">
            <v>38200</v>
          </cell>
          <cell r="R1690">
            <v>3.6545999999999998</v>
          </cell>
          <cell r="S1690">
            <v>38200</v>
          </cell>
          <cell r="T1690">
            <v>0.81630000000000003</v>
          </cell>
          <cell r="U1690">
            <v>38200</v>
          </cell>
          <cell r="V1690">
            <v>3.37</v>
          </cell>
          <cell r="W1690">
            <v>38200</v>
          </cell>
          <cell r="X1690">
            <v>4.8895999999999997</v>
          </cell>
          <cell r="Y1690">
            <v>38200</v>
          </cell>
          <cell r="Z1690">
            <v>4.4039000000000001</v>
          </cell>
        </row>
        <row r="1691">
          <cell r="A1691">
            <v>38201</v>
          </cell>
          <cell r="B1691">
            <v>1.2039</v>
          </cell>
          <cell r="C1691">
            <v>38201</v>
          </cell>
          <cell r="D1691">
            <v>6.3348000000000004</v>
          </cell>
          <cell r="E1691">
            <v>38201</v>
          </cell>
          <cell r="F1691">
            <v>7.6158999999999999</v>
          </cell>
          <cell r="G1691">
            <v>38201</v>
          </cell>
          <cell r="H1691">
            <v>11.535399999999999</v>
          </cell>
          <cell r="I1691">
            <v>38201</v>
          </cell>
          <cell r="J1691">
            <v>184.18350000000001</v>
          </cell>
          <cell r="K1691">
            <v>38201</v>
          </cell>
          <cell r="L1691">
            <v>5.7000000000000002E-2</v>
          </cell>
          <cell r="M1691">
            <v>38201</v>
          </cell>
          <cell r="N1691">
            <v>4.7464000000000004</v>
          </cell>
          <cell r="O1691">
            <v>38201</v>
          </cell>
          <cell r="P1691">
            <v>0.81059999999999999</v>
          </cell>
          <cell r="Q1691">
            <v>38201</v>
          </cell>
          <cell r="R1691">
            <v>3.6903999999999999</v>
          </cell>
          <cell r="S1691">
            <v>38201</v>
          </cell>
          <cell r="T1691">
            <v>0.82330000000000003</v>
          </cell>
          <cell r="U1691">
            <v>38201</v>
          </cell>
          <cell r="V1691">
            <v>3.37</v>
          </cell>
          <cell r="W1691">
            <v>38201</v>
          </cell>
          <cell r="X1691">
            <v>4.9405999999999999</v>
          </cell>
          <cell r="Y1691">
            <v>38201</v>
          </cell>
          <cell r="Z1691">
            <v>4.4438000000000004</v>
          </cell>
        </row>
        <row r="1692">
          <cell r="A1692">
            <v>38202</v>
          </cell>
          <cell r="B1692">
            <v>1.2057</v>
          </cell>
          <cell r="C1692">
            <v>38202</v>
          </cell>
          <cell r="D1692">
            <v>6.2473999999999998</v>
          </cell>
          <cell r="E1692">
            <v>38202</v>
          </cell>
          <cell r="F1692">
            <v>7.5313999999999997</v>
          </cell>
          <cell r="G1692">
            <v>38202</v>
          </cell>
          <cell r="H1692">
            <v>11.4278</v>
          </cell>
          <cell r="I1692">
            <v>38202</v>
          </cell>
          <cell r="J1692">
            <v>186.01419999999999</v>
          </cell>
          <cell r="K1692">
            <v>38202</v>
          </cell>
          <cell r="L1692">
            <v>5.6599999999999998E-2</v>
          </cell>
          <cell r="M1692">
            <v>38202</v>
          </cell>
          <cell r="N1692">
            <v>4.7519</v>
          </cell>
          <cell r="O1692">
            <v>38202</v>
          </cell>
          <cell r="P1692">
            <v>0.80300000000000005</v>
          </cell>
          <cell r="Q1692">
            <v>38202</v>
          </cell>
          <cell r="R1692">
            <v>3.6375000000000002</v>
          </cell>
          <cell r="S1692">
            <v>38202</v>
          </cell>
          <cell r="T1692">
            <v>0.82</v>
          </cell>
          <cell r="U1692">
            <v>38202</v>
          </cell>
          <cell r="V1692">
            <v>3.39</v>
          </cell>
          <cell r="W1692">
            <v>38202</v>
          </cell>
          <cell r="X1692">
            <v>4.8947000000000003</v>
          </cell>
          <cell r="Y1692">
            <v>38202</v>
          </cell>
          <cell r="Z1692">
            <v>4.4238999999999997</v>
          </cell>
        </row>
        <row r="1693">
          <cell r="A1693">
            <v>38203</v>
          </cell>
          <cell r="B1693">
            <v>1.2045999999999999</v>
          </cell>
          <cell r="C1693">
            <v>38203</v>
          </cell>
          <cell r="D1693">
            <v>6.2625000000000002</v>
          </cell>
          <cell r="E1693">
            <v>38203</v>
          </cell>
          <cell r="F1693">
            <v>7.5431999999999997</v>
          </cell>
          <cell r="G1693">
            <v>38203</v>
          </cell>
          <cell r="H1693">
            <v>11.416399999999999</v>
          </cell>
          <cell r="I1693">
            <v>38203</v>
          </cell>
          <cell r="J1693">
            <v>186.6617</v>
          </cell>
          <cell r="K1693">
            <v>38203</v>
          </cell>
          <cell r="L1693">
            <v>5.6300000000000003E-2</v>
          </cell>
          <cell r="M1693">
            <v>38203</v>
          </cell>
          <cell r="N1693">
            <v>4.7512999999999996</v>
          </cell>
          <cell r="O1693">
            <v>38203</v>
          </cell>
          <cell r="P1693">
            <v>0.80189999999999995</v>
          </cell>
          <cell r="Q1693">
            <v>38203</v>
          </cell>
          <cell r="R1693">
            <v>3.6337999999999999</v>
          </cell>
          <cell r="S1693">
            <v>38203</v>
          </cell>
          <cell r="T1693">
            <v>0.81879999999999997</v>
          </cell>
          <cell r="U1693">
            <v>38203</v>
          </cell>
          <cell r="V1693">
            <v>3.38</v>
          </cell>
          <cell r="W1693">
            <v>38203</v>
          </cell>
          <cell r="X1693">
            <v>4.9005999999999998</v>
          </cell>
          <cell r="Y1693">
            <v>38203</v>
          </cell>
          <cell r="Z1693">
            <v>4.4005999999999998</v>
          </cell>
        </row>
        <row r="1694">
          <cell r="A1694">
            <v>38204</v>
          </cell>
          <cell r="B1694">
            <v>1.2059</v>
          </cell>
          <cell r="C1694">
            <v>38204</v>
          </cell>
          <cell r="D1694">
            <v>6.2525000000000004</v>
          </cell>
          <cell r="E1694">
            <v>38204</v>
          </cell>
          <cell r="F1694">
            <v>7.5373000000000001</v>
          </cell>
          <cell r="G1694">
            <v>38204</v>
          </cell>
          <cell r="H1694">
            <v>11.4002</v>
          </cell>
          <cell r="I1694">
            <v>38204</v>
          </cell>
          <cell r="J1694">
            <v>186.12129999999999</v>
          </cell>
          <cell r="K1694">
            <v>38204</v>
          </cell>
          <cell r="L1694">
            <v>5.5899999999999998E-2</v>
          </cell>
          <cell r="M1694">
            <v>38204</v>
          </cell>
          <cell r="N1694">
            <v>4.7447999999999997</v>
          </cell>
          <cell r="O1694">
            <v>38204</v>
          </cell>
          <cell r="P1694">
            <v>0.79949999999999999</v>
          </cell>
          <cell r="Q1694">
            <v>38204</v>
          </cell>
          <cell r="R1694">
            <v>3.6299000000000001</v>
          </cell>
          <cell r="S1694">
            <v>38204</v>
          </cell>
          <cell r="T1694">
            <v>0.81789999999999996</v>
          </cell>
          <cell r="U1694">
            <v>38204</v>
          </cell>
          <cell r="V1694">
            <v>3.38</v>
          </cell>
          <cell r="W1694">
            <v>38204</v>
          </cell>
          <cell r="X1694">
            <v>4.9034000000000004</v>
          </cell>
          <cell r="Y1694">
            <v>38204</v>
          </cell>
          <cell r="Z1694">
            <v>4.3962000000000003</v>
          </cell>
        </row>
        <row r="1695">
          <cell r="A1695">
            <v>38205</v>
          </cell>
          <cell r="B1695">
            <v>1.2279</v>
          </cell>
          <cell r="C1695">
            <v>38205</v>
          </cell>
          <cell r="D1695">
            <v>6.1250999999999998</v>
          </cell>
          <cell r="E1695">
            <v>38205</v>
          </cell>
          <cell r="F1695">
            <v>7.5224000000000002</v>
          </cell>
          <cell r="G1695">
            <v>38205</v>
          </cell>
          <cell r="H1695">
            <v>11.2735</v>
          </cell>
          <cell r="I1695">
            <v>38205</v>
          </cell>
          <cell r="J1695">
            <v>189.82749999999999</v>
          </cell>
          <cell r="K1695">
            <v>38205</v>
          </cell>
          <cell r="L1695">
            <v>5.5300000000000002E-2</v>
          </cell>
          <cell r="M1695">
            <v>38205</v>
          </cell>
          <cell r="N1695">
            <v>4.6651999999999996</v>
          </cell>
          <cell r="O1695">
            <v>38205</v>
          </cell>
          <cell r="P1695">
            <v>0.78539999999999999</v>
          </cell>
          <cell r="Q1695">
            <v>38205</v>
          </cell>
          <cell r="R1695">
            <v>3.5701000000000001</v>
          </cell>
          <cell r="S1695">
            <v>38205</v>
          </cell>
          <cell r="T1695">
            <v>0.81859999999999999</v>
          </cell>
          <cell r="U1695">
            <v>38205</v>
          </cell>
          <cell r="V1695">
            <v>3.36</v>
          </cell>
          <cell r="W1695">
            <v>38205</v>
          </cell>
          <cell r="X1695">
            <v>4.8949999999999996</v>
          </cell>
          <cell r="Y1695">
            <v>38205</v>
          </cell>
          <cell r="Z1695">
            <v>4.3701999999999996</v>
          </cell>
        </row>
        <row r="1696">
          <cell r="A1696">
            <v>38206</v>
          </cell>
          <cell r="B1696">
            <v>1.2279</v>
          </cell>
          <cell r="C1696">
            <v>38206</v>
          </cell>
          <cell r="D1696">
            <v>6.1250999999999998</v>
          </cell>
          <cell r="E1696">
            <v>38206</v>
          </cell>
          <cell r="F1696">
            <v>7.5224000000000002</v>
          </cell>
          <cell r="G1696">
            <v>38206</v>
          </cell>
          <cell r="H1696">
            <v>11.2735</v>
          </cell>
          <cell r="I1696">
            <v>38206</v>
          </cell>
          <cell r="J1696">
            <v>189.82749999999999</v>
          </cell>
          <cell r="K1696">
            <v>38206</v>
          </cell>
          <cell r="L1696">
            <v>5.5300000000000002E-2</v>
          </cell>
          <cell r="M1696">
            <v>38206</v>
          </cell>
          <cell r="N1696">
            <v>4.6651999999999996</v>
          </cell>
          <cell r="O1696">
            <v>38206</v>
          </cell>
          <cell r="P1696">
            <v>0.78539999999999999</v>
          </cell>
          <cell r="Q1696">
            <v>38206</v>
          </cell>
          <cell r="R1696">
            <v>3.5701000000000001</v>
          </cell>
          <cell r="S1696">
            <v>38206</v>
          </cell>
          <cell r="T1696">
            <v>0.81859999999999999</v>
          </cell>
          <cell r="U1696">
            <v>38206</v>
          </cell>
          <cell r="V1696">
            <v>3.36</v>
          </cell>
          <cell r="W1696">
            <v>38206</v>
          </cell>
          <cell r="X1696">
            <v>4.8949999999999996</v>
          </cell>
          <cell r="Y1696">
            <v>38206</v>
          </cell>
          <cell r="Z1696">
            <v>4.3701999999999996</v>
          </cell>
        </row>
        <row r="1697">
          <cell r="A1697">
            <v>38207</v>
          </cell>
          <cell r="B1697">
            <v>1.2279</v>
          </cell>
          <cell r="C1697">
            <v>38207</v>
          </cell>
          <cell r="D1697">
            <v>6.1250999999999998</v>
          </cell>
          <cell r="E1697">
            <v>38207</v>
          </cell>
          <cell r="F1697">
            <v>7.5224000000000002</v>
          </cell>
          <cell r="G1697">
            <v>38207</v>
          </cell>
          <cell r="H1697">
            <v>11.2735</v>
          </cell>
          <cell r="I1697">
            <v>38207</v>
          </cell>
          <cell r="J1697">
            <v>189.82749999999999</v>
          </cell>
          <cell r="K1697">
            <v>38207</v>
          </cell>
          <cell r="L1697">
            <v>5.5300000000000002E-2</v>
          </cell>
          <cell r="M1697">
            <v>38207</v>
          </cell>
          <cell r="N1697">
            <v>4.6651999999999996</v>
          </cell>
          <cell r="O1697">
            <v>38207</v>
          </cell>
          <cell r="P1697">
            <v>0.78539999999999999</v>
          </cell>
          <cell r="Q1697">
            <v>38207</v>
          </cell>
          <cell r="R1697">
            <v>3.5701000000000001</v>
          </cell>
          <cell r="S1697">
            <v>38207</v>
          </cell>
          <cell r="T1697">
            <v>0.81859999999999999</v>
          </cell>
          <cell r="U1697">
            <v>38207</v>
          </cell>
          <cell r="V1697">
            <v>3.36</v>
          </cell>
          <cell r="W1697">
            <v>38207</v>
          </cell>
          <cell r="X1697">
            <v>4.8949999999999996</v>
          </cell>
          <cell r="Y1697">
            <v>38207</v>
          </cell>
          <cell r="Z1697">
            <v>4.3701999999999996</v>
          </cell>
        </row>
        <row r="1698">
          <cell r="A1698">
            <v>38208</v>
          </cell>
          <cell r="B1698">
            <v>1.226</v>
          </cell>
          <cell r="C1698">
            <v>38208</v>
          </cell>
          <cell r="D1698">
            <v>6.1082999999999998</v>
          </cell>
          <cell r="E1698">
            <v>38208</v>
          </cell>
          <cell r="F1698">
            <v>7.4827000000000004</v>
          </cell>
          <cell r="G1698">
            <v>38208</v>
          </cell>
          <cell r="H1698">
            <v>11.2354</v>
          </cell>
          <cell r="I1698">
            <v>38208</v>
          </cell>
          <cell r="J1698">
            <v>189.49250000000001</v>
          </cell>
          <cell r="K1698">
            <v>38208</v>
          </cell>
          <cell r="L1698">
            <v>5.5E-2</v>
          </cell>
          <cell r="M1698">
            <v>38208</v>
          </cell>
          <cell r="N1698">
            <v>4.6311999999999998</v>
          </cell>
          <cell r="O1698">
            <v>38208</v>
          </cell>
          <cell r="P1698">
            <v>0.78269999999999995</v>
          </cell>
          <cell r="Q1698">
            <v>38208</v>
          </cell>
          <cell r="R1698">
            <v>3.5476999999999999</v>
          </cell>
          <cell r="S1698">
            <v>38208</v>
          </cell>
          <cell r="T1698">
            <v>0.81520000000000004</v>
          </cell>
          <cell r="U1698">
            <v>38208</v>
          </cell>
          <cell r="V1698">
            <v>3.36</v>
          </cell>
          <cell r="W1698">
            <v>38208</v>
          </cell>
          <cell r="X1698">
            <v>4.8651</v>
          </cell>
          <cell r="Y1698">
            <v>38208</v>
          </cell>
          <cell r="Z1698">
            <v>4.3624000000000001</v>
          </cell>
        </row>
        <row r="1699">
          <cell r="A1699">
            <v>38209</v>
          </cell>
          <cell r="B1699">
            <v>1.2297</v>
          </cell>
          <cell r="C1699">
            <v>38209</v>
          </cell>
          <cell r="D1699">
            <v>6.1585999999999999</v>
          </cell>
          <cell r="E1699">
            <v>38209</v>
          </cell>
          <cell r="F1699">
            <v>7.5719000000000003</v>
          </cell>
          <cell r="G1699">
            <v>38209</v>
          </cell>
          <cell r="H1699">
            <v>11.269299999999999</v>
          </cell>
          <cell r="I1699">
            <v>38209</v>
          </cell>
          <cell r="J1699">
            <v>187.15010000000001</v>
          </cell>
          <cell r="K1699">
            <v>38209</v>
          </cell>
          <cell r="L1699">
            <v>5.5300000000000002E-2</v>
          </cell>
          <cell r="M1699">
            <v>38209</v>
          </cell>
          <cell r="N1699">
            <v>4.6734</v>
          </cell>
          <cell r="O1699">
            <v>38209</v>
          </cell>
          <cell r="P1699">
            <v>0.7913</v>
          </cell>
          <cell r="Q1699">
            <v>38209</v>
          </cell>
          <cell r="R1699">
            <v>3.5994000000000002</v>
          </cell>
          <cell r="S1699">
            <v>38209</v>
          </cell>
          <cell r="T1699">
            <v>0.82079999999999997</v>
          </cell>
          <cell r="U1699">
            <v>38209</v>
          </cell>
          <cell r="V1699">
            <v>3.33</v>
          </cell>
          <cell r="W1699">
            <v>38209</v>
          </cell>
          <cell r="X1699">
            <v>4.8876999999999997</v>
          </cell>
          <cell r="Y1699">
            <v>38209</v>
          </cell>
          <cell r="Z1699">
            <v>4.3853999999999997</v>
          </cell>
        </row>
        <row r="1700">
          <cell r="A1700">
            <v>38210</v>
          </cell>
          <cell r="B1700">
            <v>1.222</v>
          </cell>
          <cell r="C1700">
            <v>38210</v>
          </cell>
          <cell r="D1700">
            <v>6.2111999999999998</v>
          </cell>
          <cell r="E1700">
            <v>38210</v>
          </cell>
          <cell r="F1700">
            <v>7.6083999999999996</v>
          </cell>
          <cell r="G1700">
            <v>38210</v>
          </cell>
          <cell r="H1700">
            <v>11.372</v>
          </cell>
          <cell r="I1700">
            <v>38210</v>
          </cell>
          <cell r="J1700">
            <v>185.83500000000001</v>
          </cell>
          <cell r="K1700">
            <v>38210</v>
          </cell>
          <cell r="L1700">
            <v>5.5899999999999998E-2</v>
          </cell>
          <cell r="M1700">
            <v>38210</v>
          </cell>
          <cell r="N1700">
            <v>4.6885000000000003</v>
          </cell>
          <cell r="O1700">
            <v>38210</v>
          </cell>
          <cell r="P1700">
            <v>0.79659999999999997</v>
          </cell>
          <cell r="Q1700">
            <v>38210</v>
          </cell>
          <cell r="R1700">
            <v>3.6288999999999998</v>
          </cell>
          <cell r="S1700">
            <v>38210</v>
          </cell>
          <cell r="T1700">
            <v>0.82509999999999994</v>
          </cell>
          <cell r="U1700">
            <v>38210</v>
          </cell>
          <cell r="V1700">
            <v>3.36</v>
          </cell>
          <cell r="W1700">
            <v>38210</v>
          </cell>
          <cell r="X1700">
            <v>4.9279999999999999</v>
          </cell>
          <cell r="Y1700">
            <v>38210</v>
          </cell>
          <cell r="Z1700">
            <v>4.4256000000000002</v>
          </cell>
        </row>
        <row r="1701">
          <cell r="A1701">
            <v>38211</v>
          </cell>
          <cell r="B1701">
            <v>1.2239</v>
          </cell>
          <cell r="C1701">
            <v>38211</v>
          </cell>
          <cell r="D1701">
            <v>6.4619999999999997</v>
          </cell>
          <cell r="E1701">
            <v>38211</v>
          </cell>
          <cell r="F1701">
            <v>7.9120999999999997</v>
          </cell>
          <cell r="G1701">
            <v>38211</v>
          </cell>
          <cell r="H1701">
            <v>11.7224</v>
          </cell>
          <cell r="I1701">
            <v>38211</v>
          </cell>
          <cell r="J1701">
            <v>179.98759999999999</v>
          </cell>
          <cell r="K1701">
            <v>38211</v>
          </cell>
          <cell r="L1701">
            <v>5.8000000000000003E-2</v>
          </cell>
          <cell r="M1701">
            <v>38211</v>
          </cell>
          <cell r="N1701">
            <v>4.8308</v>
          </cell>
          <cell r="O1701">
            <v>38211</v>
          </cell>
          <cell r="P1701">
            <v>0.8246</v>
          </cell>
          <cell r="Q1701">
            <v>38211</v>
          </cell>
          <cell r="R1701">
            <v>3.7667999999999999</v>
          </cell>
          <cell r="S1701">
            <v>38211</v>
          </cell>
          <cell r="T1701">
            <v>0.85540000000000005</v>
          </cell>
          <cell r="U1701">
            <v>38211</v>
          </cell>
          <cell r="V1701">
            <v>3.36</v>
          </cell>
          <cell r="W1701">
            <v>38211</v>
          </cell>
          <cell r="X1701">
            <v>5.1185999999999998</v>
          </cell>
          <cell r="Y1701">
            <v>38211</v>
          </cell>
          <cell r="Z1701">
            <v>4.5933000000000002</v>
          </cell>
        </row>
        <row r="1702">
          <cell r="A1702">
            <v>38212</v>
          </cell>
          <cell r="B1702">
            <v>1.2362</v>
          </cell>
          <cell r="C1702">
            <v>38212</v>
          </cell>
          <cell r="D1702">
            <v>6.4798999999999998</v>
          </cell>
          <cell r="E1702">
            <v>38212</v>
          </cell>
          <cell r="F1702">
            <v>8.0191999999999997</v>
          </cell>
          <cell r="G1702">
            <v>38212</v>
          </cell>
          <cell r="H1702">
            <v>11.9383</v>
          </cell>
          <cell r="I1702">
            <v>38212</v>
          </cell>
          <cell r="J1702">
            <v>179.3494</v>
          </cell>
          <cell r="K1702">
            <v>38212</v>
          </cell>
          <cell r="L1702">
            <v>5.8299999999999998E-2</v>
          </cell>
          <cell r="M1702">
            <v>38212</v>
          </cell>
          <cell r="N1702">
            <v>4.9492000000000003</v>
          </cell>
          <cell r="O1702">
            <v>38212</v>
          </cell>
          <cell r="P1702">
            <v>0.8306</v>
          </cell>
          <cell r="Q1702">
            <v>38212</v>
          </cell>
          <cell r="R1702">
            <v>3.7751000000000001</v>
          </cell>
          <cell r="S1702">
            <v>38212</v>
          </cell>
          <cell r="T1702">
            <v>0.86860000000000004</v>
          </cell>
          <cell r="U1702">
            <v>38212</v>
          </cell>
          <cell r="V1702">
            <v>3.34</v>
          </cell>
          <cell r="W1702">
            <v>38212</v>
          </cell>
          <cell r="X1702">
            <v>5.23</v>
          </cell>
          <cell r="Y1702">
            <v>38212</v>
          </cell>
          <cell r="Z1702">
            <v>4.6448999999999998</v>
          </cell>
        </row>
        <row r="1703">
          <cell r="A1703">
            <v>38213</v>
          </cell>
          <cell r="B1703">
            <v>1.2362</v>
          </cell>
          <cell r="C1703">
            <v>38213</v>
          </cell>
          <cell r="D1703">
            <v>6.4798999999999998</v>
          </cell>
          <cell r="E1703">
            <v>38213</v>
          </cell>
          <cell r="F1703">
            <v>8.0191999999999997</v>
          </cell>
          <cell r="G1703">
            <v>38213</v>
          </cell>
          <cell r="H1703">
            <v>11.9383</v>
          </cell>
          <cell r="I1703">
            <v>38213</v>
          </cell>
          <cell r="J1703">
            <v>179.3494</v>
          </cell>
          <cell r="K1703">
            <v>38213</v>
          </cell>
          <cell r="L1703">
            <v>5.8299999999999998E-2</v>
          </cell>
          <cell r="M1703">
            <v>38213</v>
          </cell>
          <cell r="N1703">
            <v>4.9492000000000003</v>
          </cell>
          <cell r="O1703">
            <v>38213</v>
          </cell>
          <cell r="P1703">
            <v>0.8306</v>
          </cell>
          <cell r="Q1703">
            <v>38213</v>
          </cell>
          <cell r="R1703">
            <v>3.7751000000000001</v>
          </cell>
          <cell r="S1703">
            <v>38213</v>
          </cell>
          <cell r="T1703">
            <v>0.86860000000000004</v>
          </cell>
          <cell r="U1703">
            <v>38213</v>
          </cell>
          <cell r="V1703">
            <v>3.34</v>
          </cell>
          <cell r="W1703">
            <v>38213</v>
          </cell>
          <cell r="X1703">
            <v>5.23</v>
          </cell>
          <cell r="Y1703">
            <v>38213</v>
          </cell>
          <cell r="Z1703">
            <v>4.6448999999999998</v>
          </cell>
        </row>
        <row r="1704">
          <cell r="A1704">
            <v>38214</v>
          </cell>
          <cell r="B1704">
            <v>1.2362</v>
          </cell>
          <cell r="C1704">
            <v>38214</v>
          </cell>
          <cell r="D1704">
            <v>6.4798999999999998</v>
          </cell>
          <cell r="E1704">
            <v>38214</v>
          </cell>
          <cell r="F1704">
            <v>8.0191999999999997</v>
          </cell>
          <cell r="G1704">
            <v>38214</v>
          </cell>
          <cell r="H1704">
            <v>11.9383</v>
          </cell>
          <cell r="I1704">
            <v>38214</v>
          </cell>
          <cell r="J1704">
            <v>179.3494</v>
          </cell>
          <cell r="K1704">
            <v>38214</v>
          </cell>
          <cell r="L1704">
            <v>5.8299999999999998E-2</v>
          </cell>
          <cell r="M1704">
            <v>38214</v>
          </cell>
          <cell r="N1704">
            <v>4.9492000000000003</v>
          </cell>
          <cell r="O1704">
            <v>38214</v>
          </cell>
          <cell r="P1704">
            <v>0.8306</v>
          </cell>
          <cell r="Q1704">
            <v>38214</v>
          </cell>
          <cell r="R1704">
            <v>3.7751000000000001</v>
          </cell>
          <cell r="S1704">
            <v>38214</v>
          </cell>
          <cell r="T1704">
            <v>0.86860000000000004</v>
          </cell>
          <cell r="U1704">
            <v>38214</v>
          </cell>
          <cell r="V1704">
            <v>3.34</v>
          </cell>
          <cell r="W1704">
            <v>38214</v>
          </cell>
          <cell r="X1704">
            <v>5.23</v>
          </cell>
          <cell r="Y1704">
            <v>38214</v>
          </cell>
          <cell r="Z1704">
            <v>4.6448999999999998</v>
          </cell>
        </row>
        <row r="1705">
          <cell r="A1705">
            <v>38215</v>
          </cell>
          <cell r="B1705">
            <v>1.2344999999999999</v>
          </cell>
          <cell r="C1705">
            <v>38215</v>
          </cell>
          <cell r="D1705">
            <v>6.5803000000000003</v>
          </cell>
          <cell r="E1705">
            <v>38215</v>
          </cell>
          <cell r="F1705">
            <v>8.1236999999999995</v>
          </cell>
          <cell r="G1705">
            <v>38215</v>
          </cell>
          <cell r="H1705">
            <v>12.1364</v>
          </cell>
          <cell r="I1705">
            <v>38215</v>
          </cell>
          <cell r="J1705">
            <v>175.815</v>
          </cell>
          <cell r="K1705">
            <v>38215</v>
          </cell>
          <cell r="L1705">
            <v>5.9700000000000003E-2</v>
          </cell>
          <cell r="M1705">
            <v>38215</v>
          </cell>
          <cell r="N1705">
            <v>5.0472999999999999</v>
          </cell>
          <cell r="O1705">
            <v>38215</v>
          </cell>
          <cell r="P1705">
            <v>0.84560000000000002</v>
          </cell>
          <cell r="Q1705">
            <v>38215</v>
          </cell>
          <cell r="R1705">
            <v>3.8361999999999998</v>
          </cell>
          <cell r="S1705">
            <v>38215</v>
          </cell>
          <cell r="T1705">
            <v>0.87890000000000001</v>
          </cell>
          <cell r="U1705">
            <v>38215</v>
          </cell>
          <cell r="V1705">
            <v>3.34</v>
          </cell>
          <cell r="W1705">
            <v>38215</v>
          </cell>
          <cell r="X1705">
            <v>5.3136000000000001</v>
          </cell>
          <cell r="Y1705">
            <v>38215</v>
          </cell>
          <cell r="Z1705">
            <v>4.7362000000000002</v>
          </cell>
        </row>
        <row r="1706">
          <cell r="A1706">
            <v>38216</v>
          </cell>
          <cell r="B1706">
            <v>1.2339</v>
          </cell>
          <cell r="C1706">
            <v>38216</v>
          </cell>
          <cell r="D1706">
            <v>6.4725000000000001</v>
          </cell>
          <cell r="E1706">
            <v>38216</v>
          </cell>
          <cell r="F1706">
            <v>8.0079999999999991</v>
          </cell>
          <cell r="G1706">
            <v>38216</v>
          </cell>
          <cell r="H1706">
            <v>11.885899999999999</v>
          </cell>
          <cell r="I1706">
            <v>38216</v>
          </cell>
          <cell r="J1706">
            <v>177.9727</v>
          </cell>
          <cell r="K1706">
            <v>38216</v>
          </cell>
          <cell r="L1706">
            <v>5.8999999999999997E-2</v>
          </cell>
          <cell r="M1706">
            <v>38216</v>
          </cell>
          <cell r="N1706">
            <v>4.9775</v>
          </cell>
          <cell r="O1706">
            <v>38216</v>
          </cell>
          <cell r="P1706">
            <v>0.83069999999999999</v>
          </cell>
          <cell r="Q1706">
            <v>38216</v>
          </cell>
          <cell r="R1706">
            <v>3.7797000000000001</v>
          </cell>
          <cell r="S1706">
            <v>38216</v>
          </cell>
          <cell r="T1706">
            <v>0.87050000000000005</v>
          </cell>
          <cell r="U1706">
            <v>38216</v>
          </cell>
          <cell r="V1706">
            <v>3.34</v>
          </cell>
          <cell r="W1706">
            <v>38216</v>
          </cell>
          <cell r="X1706">
            <v>5.2286000000000001</v>
          </cell>
          <cell r="Y1706">
            <v>38216</v>
          </cell>
          <cell r="Z1706">
            <v>4.6547000000000001</v>
          </cell>
        </row>
        <row r="1707">
          <cell r="A1707">
            <v>38217</v>
          </cell>
          <cell r="B1707">
            <v>1.2323</v>
          </cell>
          <cell r="C1707">
            <v>38217</v>
          </cell>
          <cell r="D1707">
            <v>6.5025000000000004</v>
          </cell>
          <cell r="E1707">
            <v>38217</v>
          </cell>
          <cell r="F1707">
            <v>8.0245999999999995</v>
          </cell>
          <cell r="G1707">
            <v>38217</v>
          </cell>
          <cell r="H1707">
            <v>11.8628</v>
          </cell>
          <cell r="I1707">
            <v>38217</v>
          </cell>
          <cell r="J1707">
            <v>178.08609999999999</v>
          </cell>
          <cell r="K1707">
            <v>38217</v>
          </cell>
          <cell r="L1707">
            <v>5.9499999999999997E-2</v>
          </cell>
          <cell r="M1707">
            <v>38217</v>
          </cell>
          <cell r="N1707">
            <v>4.9867999999999997</v>
          </cell>
          <cell r="O1707">
            <v>38217</v>
          </cell>
          <cell r="P1707">
            <v>0.83399999999999996</v>
          </cell>
          <cell r="Q1707">
            <v>38217</v>
          </cell>
          <cell r="R1707">
            <v>3.7957999999999998</v>
          </cell>
          <cell r="S1707">
            <v>38217</v>
          </cell>
          <cell r="T1707">
            <v>0.86980000000000002</v>
          </cell>
          <cell r="U1707">
            <v>38217</v>
          </cell>
          <cell r="V1707">
            <v>3.34</v>
          </cell>
          <cell r="W1707">
            <v>38217</v>
          </cell>
          <cell r="X1707">
            <v>5.2262000000000004</v>
          </cell>
          <cell r="Y1707">
            <v>38217</v>
          </cell>
          <cell r="Z1707">
            <v>4.6527000000000003</v>
          </cell>
        </row>
        <row r="1708">
          <cell r="A1708">
            <v>38218</v>
          </cell>
          <cell r="B1708">
            <v>1.2354000000000001</v>
          </cell>
          <cell r="C1708">
            <v>38218</v>
          </cell>
          <cell r="D1708">
            <v>6.6254999999999997</v>
          </cell>
          <cell r="E1708">
            <v>38218</v>
          </cell>
          <cell r="F1708">
            <v>8.1712000000000007</v>
          </cell>
          <cell r="G1708">
            <v>38218</v>
          </cell>
          <cell r="H1708">
            <v>12.098000000000001</v>
          </cell>
          <cell r="I1708">
            <v>38218</v>
          </cell>
          <cell r="J1708">
            <v>175.08709999999999</v>
          </cell>
          <cell r="K1708">
            <v>38218</v>
          </cell>
          <cell r="L1708">
            <v>6.0100000000000001E-2</v>
          </cell>
          <cell r="M1708">
            <v>38218</v>
          </cell>
          <cell r="N1708">
            <v>5.0938999999999997</v>
          </cell>
          <cell r="O1708">
            <v>38218</v>
          </cell>
          <cell r="P1708">
            <v>0.84689999999999999</v>
          </cell>
          <cell r="Q1708">
            <v>38218</v>
          </cell>
          <cell r="R1708">
            <v>3.8730000000000002</v>
          </cell>
          <cell r="S1708">
            <v>38218</v>
          </cell>
          <cell r="T1708">
            <v>0.88660000000000005</v>
          </cell>
          <cell r="U1708">
            <v>38218</v>
          </cell>
          <cell r="V1708">
            <v>3.34</v>
          </cell>
          <cell r="W1708">
            <v>38218</v>
          </cell>
          <cell r="X1708">
            <v>5.3146000000000004</v>
          </cell>
          <cell r="Y1708">
            <v>38218</v>
          </cell>
          <cell r="Z1708">
            <v>4.7876000000000003</v>
          </cell>
        </row>
        <row r="1709">
          <cell r="A1709">
            <v>38219</v>
          </cell>
          <cell r="B1709">
            <v>1.2307999999999999</v>
          </cell>
          <cell r="C1709">
            <v>38219</v>
          </cell>
          <cell r="D1709">
            <v>6.5674999999999999</v>
          </cell>
          <cell r="E1709">
            <v>38219</v>
          </cell>
          <cell r="F1709">
            <v>8.0855999999999995</v>
          </cell>
          <cell r="G1709">
            <v>38219</v>
          </cell>
          <cell r="H1709">
            <v>11.9445</v>
          </cell>
          <cell r="I1709">
            <v>38219</v>
          </cell>
          <cell r="J1709">
            <v>175.29990000000001</v>
          </cell>
          <cell r="K1709">
            <v>38219</v>
          </cell>
          <cell r="L1709">
            <v>6.0299999999999999E-2</v>
          </cell>
          <cell r="M1709">
            <v>38219</v>
          </cell>
          <cell r="N1709">
            <v>5.0705</v>
          </cell>
          <cell r="O1709">
            <v>38219</v>
          </cell>
          <cell r="P1709">
            <v>0.84430000000000005</v>
          </cell>
          <cell r="Q1709">
            <v>38219</v>
          </cell>
          <cell r="R1709">
            <v>3.8466</v>
          </cell>
          <cell r="S1709">
            <v>38219</v>
          </cell>
          <cell r="T1709">
            <v>0.88170000000000004</v>
          </cell>
          <cell r="U1709">
            <v>38219</v>
          </cell>
          <cell r="V1709">
            <v>3.34</v>
          </cell>
          <cell r="W1709">
            <v>38219</v>
          </cell>
          <cell r="X1709">
            <v>5.2632000000000003</v>
          </cell>
          <cell r="Y1709">
            <v>38219</v>
          </cell>
          <cell r="Z1709">
            <v>4.7587000000000002</v>
          </cell>
        </row>
        <row r="1710">
          <cell r="A1710">
            <v>38220</v>
          </cell>
          <cell r="B1710">
            <v>1.2307999999999999</v>
          </cell>
          <cell r="C1710">
            <v>38220</v>
          </cell>
          <cell r="D1710">
            <v>6.5674999999999999</v>
          </cell>
          <cell r="E1710">
            <v>38220</v>
          </cell>
          <cell r="F1710">
            <v>8.0855999999999995</v>
          </cell>
          <cell r="G1710">
            <v>38220</v>
          </cell>
          <cell r="H1710">
            <v>11.9445</v>
          </cell>
          <cell r="I1710">
            <v>38220</v>
          </cell>
          <cell r="J1710">
            <v>175.29990000000001</v>
          </cell>
          <cell r="K1710">
            <v>38220</v>
          </cell>
          <cell r="L1710">
            <v>6.0299999999999999E-2</v>
          </cell>
          <cell r="M1710">
            <v>38220</v>
          </cell>
          <cell r="N1710">
            <v>5.0705</v>
          </cell>
          <cell r="O1710">
            <v>38220</v>
          </cell>
          <cell r="P1710">
            <v>0.84430000000000005</v>
          </cell>
          <cell r="Q1710">
            <v>38220</v>
          </cell>
          <cell r="R1710">
            <v>3.8466</v>
          </cell>
          <cell r="S1710">
            <v>38220</v>
          </cell>
          <cell r="T1710">
            <v>0.88170000000000004</v>
          </cell>
          <cell r="U1710">
            <v>38220</v>
          </cell>
          <cell r="V1710">
            <v>3.34</v>
          </cell>
          <cell r="W1710">
            <v>38220</v>
          </cell>
          <cell r="X1710">
            <v>5.2632000000000003</v>
          </cell>
          <cell r="Y1710">
            <v>38220</v>
          </cell>
          <cell r="Z1710">
            <v>4.7587000000000002</v>
          </cell>
        </row>
        <row r="1711">
          <cell r="A1711">
            <v>38221</v>
          </cell>
          <cell r="B1711">
            <v>1.2307999999999999</v>
          </cell>
          <cell r="C1711">
            <v>38221</v>
          </cell>
          <cell r="D1711">
            <v>6.5674999999999999</v>
          </cell>
          <cell r="E1711">
            <v>38221</v>
          </cell>
          <cell r="F1711">
            <v>8.0855999999999995</v>
          </cell>
          <cell r="G1711">
            <v>38221</v>
          </cell>
          <cell r="H1711">
            <v>11.9445</v>
          </cell>
          <cell r="I1711">
            <v>38221</v>
          </cell>
          <cell r="J1711">
            <v>175.29990000000001</v>
          </cell>
          <cell r="K1711">
            <v>38221</v>
          </cell>
          <cell r="L1711">
            <v>6.0299999999999999E-2</v>
          </cell>
          <cell r="M1711">
            <v>38221</v>
          </cell>
          <cell r="N1711">
            <v>5.0705</v>
          </cell>
          <cell r="O1711">
            <v>38221</v>
          </cell>
          <cell r="P1711">
            <v>0.84430000000000005</v>
          </cell>
          <cell r="Q1711">
            <v>38221</v>
          </cell>
          <cell r="R1711">
            <v>3.8466</v>
          </cell>
          <cell r="S1711">
            <v>38221</v>
          </cell>
          <cell r="T1711">
            <v>0.88170000000000004</v>
          </cell>
          <cell r="U1711">
            <v>38221</v>
          </cell>
          <cell r="V1711">
            <v>3.34</v>
          </cell>
          <cell r="W1711">
            <v>38221</v>
          </cell>
          <cell r="X1711">
            <v>5.2632000000000003</v>
          </cell>
          <cell r="Y1711">
            <v>38221</v>
          </cell>
          <cell r="Z1711">
            <v>4.7587000000000002</v>
          </cell>
        </row>
        <row r="1712">
          <cell r="A1712">
            <v>38222</v>
          </cell>
          <cell r="B1712">
            <v>1.2183999999999999</v>
          </cell>
          <cell r="C1712">
            <v>38222</v>
          </cell>
          <cell r="D1712">
            <v>6.68</v>
          </cell>
          <cell r="E1712">
            <v>38222</v>
          </cell>
          <cell r="F1712">
            <v>8.1393000000000004</v>
          </cell>
          <cell r="G1712">
            <v>38222</v>
          </cell>
          <cell r="H1712">
            <v>12.027200000000001</v>
          </cell>
          <cell r="I1712">
            <v>38222</v>
          </cell>
          <cell r="J1712">
            <v>173.32079999999999</v>
          </cell>
          <cell r="K1712">
            <v>38222</v>
          </cell>
          <cell r="L1712">
            <v>6.0600000000000001E-2</v>
          </cell>
          <cell r="M1712">
            <v>38222</v>
          </cell>
          <cell r="N1712">
            <v>5.0876999999999999</v>
          </cell>
          <cell r="O1712">
            <v>38222</v>
          </cell>
          <cell r="P1712">
            <v>0.85319999999999996</v>
          </cell>
          <cell r="Q1712">
            <v>38222</v>
          </cell>
          <cell r="R1712">
            <v>3.9095</v>
          </cell>
          <cell r="S1712">
            <v>38222</v>
          </cell>
          <cell r="T1712">
            <v>0.88009999999999999</v>
          </cell>
          <cell r="U1712">
            <v>38222</v>
          </cell>
          <cell r="V1712">
            <v>3.33</v>
          </cell>
          <cell r="W1712">
            <v>38222</v>
          </cell>
          <cell r="X1712">
            <v>5.2412000000000001</v>
          </cell>
          <cell r="Y1712">
            <v>38222</v>
          </cell>
          <cell r="Z1712">
            <v>4.7336999999999998</v>
          </cell>
        </row>
        <row r="1713">
          <cell r="A1713">
            <v>38223</v>
          </cell>
          <cell r="B1713">
            <v>1.2073</v>
          </cell>
          <cell r="C1713">
            <v>38223</v>
          </cell>
          <cell r="D1713">
            <v>6.75</v>
          </cell>
          <cell r="E1713">
            <v>38223</v>
          </cell>
          <cell r="F1713">
            <v>8.1472999999999995</v>
          </cell>
          <cell r="G1713">
            <v>38223</v>
          </cell>
          <cell r="H1713">
            <v>12.064500000000001</v>
          </cell>
          <cell r="I1713">
            <v>38223</v>
          </cell>
          <cell r="J1713">
            <v>171.53790000000001</v>
          </cell>
          <cell r="K1713">
            <v>38223</v>
          </cell>
          <cell r="L1713">
            <v>6.13E-2</v>
          </cell>
          <cell r="M1713">
            <v>38223</v>
          </cell>
          <cell r="N1713">
            <v>5.1456999999999997</v>
          </cell>
          <cell r="O1713">
            <v>38223</v>
          </cell>
          <cell r="P1713">
            <v>0.86280000000000001</v>
          </cell>
          <cell r="Q1713">
            <v>38223</v>
          </cell>
          <cell r="R1713">
            <v>3.9382999999999999</v>
          </cell>
          <cell r="S1713">
            <v>38223</v>
          </cell>
          <cell r="T1713">
            <v>0.88680000000000003</v>
          </cell>
          <cell r="U1713">
            <v>38223</v>
          </cell>
          <cell r="V1713">
            <v>3.41</v>
          </cell>
          <cell r="W1713">
            <v>38223</v>
          </cell>
          <cell r="X1713">
            <v>5.2877999999999998</v>
          </cell>
          <cell r="Y1713">
            <v>38223</v>
          </cell>
          <cell r="Z1713">
            <v>4.7439999999999998</v>
          </cell>
        </row>
        <row r="1714">
          <cell r="A1714">
            <v>38224</v>
          </cell>
          <cell r="B1714">
            <v>1.2084999999999999</v>
          </cell>
          <cell r="C1714">
            <v>38224</v>
          </cell>
          <cell r="D1714">
            <v>6.6704999999999997</v>
          </cell>
          <cell r="E1714">
            <v>38224</v>
          </cell>
          <cell r="F1714">
            <v>8.0603999999999996</v>
          </cell>
          <cell r="G1714">
            <v>38224</v>
          </cell>
          <cell r="H1714">
            <v>11.978999999999999</v>
          </cell>
          <cell r="I1714">
            <v>38224</v>
          </cell>
          <cell r="J1714">
            <v>173.39830000000001</v>
          </cell>
          <cell r="K1714">
            <v>38224</v>
          </cell>
          <cell r="L1714">
            <v>6.0600000000000001E-2</v>
          </cell>
          <cell r="M1714">
            <v>38224</v>
          </cell>
          <cell r="N1714">
            <v>5.1148999999999996</v>
          </cell>
          <cell r="O1714">
            <v>38224</v>
          </cell>
          <cell r="P1714">
            <v>0.85529999999999995</v>
          </cell>
          <cell r="Q1714">
            <v>38224</v>
          </cell>
          <cell r="R1714">
            <v>3.8954</v>
          </cell>
          <cell r="S1714">
            <v>38224</v>
          </cell>
          <cell r="T1714">
            <v>0.88009999999999999</v>
          </cell>
          <cell r="U1714">
            <v>38224</v>
          </cell>
          <cell r="V1714">
            <v>3.42</v>
          </cell>
          <cell r="W1714">
            <v>38224</v>
          </cell>
          <cell r="X1714">
            <v>5.24</v>
          </cell>
          <cell r="Y1714">
            <v>38224</v>
          </cell>
          <cell r="Z1714">
            <v>4.7058999999999997</v>
          </cell>
        </row>
        <row r="1715">
          <cell r="A1715">
            <v>38225</v>
          </cell>
          <cell r="B1715">
            <v>1.2090000000000001</v>
          </cell>
          <cell r="C1715">
            <v>38225</v>
          </cell>
          <cell r="D1715">
            <v>6.61</v>
          </cell>
          <cell r="E1715">
            <v>38225</v>
          </cell>
          <cell r="F1715">
            <v>8.0139999999999993</v>
          </cell>
          <cell r="G1715">
            <v>38225</v>
          </cell>
          <cell r="H1715">
            <v>11.870100000000001</v>
          </cell>
          <cell r="I1715">
            <v>38225</v>
          </cell>
          <cell r="J1715">
            <v>174.72239999999999</v>
          </cell>
          <cell r="K1715">
            <v>38225</v>
          </cell>
          <cell r="L1715">
            <v>6.0199999999999997E-2</v>
          </cell>
          <cell r="M1715">
            <v>38225</v>
          </cell>
          <cell r="N1715">
            <v>5.0529999999999999</v>
          </cell>
          <cell r="O1715">
            <v>38225</v>
          </cell>
          <cell r="P1715">
            <v>0.84699999999999998</v>
          </cell>
          <cell r="Q1715">
            <v>38225</v>
          </cell>
          <cell r="R1715">
            <v>3.8567</v>
          </cell>
          <cell r="S1715">
            <v>38225</v>
          </cell>
          <cell r="T1715">
            <v>0.875</v>
          </cell>
          <cell r="U1715">
            <v>38225</v>
          </cell>
          <cell r="V1715">
            <v>3.42</v>
          </cell>
          <cell r="W1715">
            <v>38225</v>
          </cell>
          <cell r="X1715">
            <v>5.1947999999999999</v>
          </cell>
          <cell r="Y1715">
            <v>38225</v>
          </cell>
          <cell r="Z1715">
            <v>4.6448999999999998</v>
          </cell>
        </row>
        <row r="1716">
          <cell r="A1716">
            <v>38226</v>
          </cell>
          <cell r="B1716">
            <v>1.2016</v>
          </cell>
          <cell r="C1716">
            <v>38226</v>
          </cell>
          <cell r="D1716">
            <v>6.7487000000000004</v>
          </cell>
          <cell r="E1716">
            <v>38226</v>
          </cell>
          <cell r="F1716">
            <v>8.1074999999999999</v>
          </cell>
          <cell r="G1716">
            <v>38226</v>
          </cell>
          <cell r="H1716">
            <v>12.0862</v>
          </cell>
          <cell r="I1716">
            <v>38226</v>
          </cell>
          <cell r="J1716">
            <v>170.6242</v>
          </cell>
          <cell r="K1716">
            <v>38226</v>
          </cell>
          <cell r="L1716">
            <v>6.1600000000000002E-2</v>
          </cell>
          <cell r="M1716">
            <v>38226</v>
          </cell>
          <cell r="N1716">
            <v>5.1462000000000003</v>
          </cell>
          <cell r="O1716">
            <v>38226</v>
          </cell>
          <cell r="P1716">
            <v>0.86519999999999997</v>
          </cell>
          <cell r="Q1716">
            <v>38226</v>
          </cell>
          <cell r="R1716">
            <v>3.9426000000000001</v>
          </cell>
          <cell r="S1716">
            <v>38226</v>
          </cell>
          <cell r="T1716">
            <v>0.88949999999999996</v>
          </cell>
          <cell r="U1716">
            <v>38226</v>
          </cell>
          <cell r="V1716">
            <v>3.41</v>
          </cell>
          <cell r="W1716">
            <v>38226</v>
          </cell>
          <cell r="X1716">
            <v>5.2549999999999999</v>
          </cell>
          <cell r="Y1716">
            <v>38226</v>
          </cell>
          <cell r="Z1716">
            <v>4.7477</v>
          </cell>
        </row>
        <row r="1717">
          <cell r="A1717">
            <v>38227</v>
          </cell>
          <cell r="B1717">
            <v>1.2016</v>
          </cell>
          <cell r="C1717">
            <v>38227</v>
          </cell>
          <cell r="D1717">
            <v>6.7487000000000004</v>
          </cell>
          <cell r="E1717">
            <v>38227</v>
          </cell>
          <cell r="F1717">
            <v>8.1074999999999999</v>
          </cell>
          <cell r="G1717">
            <v>38227</v>
          </cell>
          <cell r="H1717">
            <v>12.0862</v>
          </cell>
          <cell r="I1717">
            <v>38227</v>
          </cell>
          <cell r="J1717">
            <v>170.6242</v>
          </cell>
          <cell r="K1717">
            <v>38227</v>
          </cell>
          <cell r="L1717">
            <v>6.1600000000000002E-2</v>
          </cell>
          <cell r="M1717">
            <v>38227</v>
          </cell>
          <cell r="N1717">
            <v>5.1462000000000003</v>
          </cell>
          <cell r="O1717">
            <v>38227</v>
          </cell>
          <cell r="P1717">
            <v>0.86519999999999997</v>
          </cell>
          <cell r="Q1717">
            <v>38227</v>
          </cell>
          <cell r="R1717">
            <v>3.9426000000000001</v>
          </cell>
          <cell r="S1717">
            <v>38227</v>
          </cell>
          <cell r="T1717">
            <v>0.88949999999999996</v>
          </cell>
          <cell r="U1717">
            <v>38227</v>
          </cell>
          <cell r="V1717">
            <v>3.41</v>
          </cell>
          <cell r="W1717">
            <v>38227</v>
          </cell>
          <cell r="X1717">
            <v>5.2549999999999999</v>
          </cell>
          <cell r="Y1717">
            <v>38227</v>
          </cell>
          <cell r="Z1717">
            <v>4.7477</v>
          </cell>
        </row>
        <row r="1718">
          <cell r="A1718">
            <v>38228</v>
          </cell>
          <cell r="B1718">
            <v>1.2016</v>
          </cell>
          <cell r="C1718">
            <v>38228</v>
          </cell>
          <cell r="D1718">
            <v>6.7487000000000004</v>
          </cell>
          <cell r="E1718">
            <v>38228</v>
          </cell>
          <cell r="F1718">
            <v>8.1074999999999999</v>
          </cell>
          <cell r="G1718">
            <v>38228</v>
          </cell>
          <cell r="H1718">
            <v>12.0862</v>
          </cell>
          <cell r="I1718">
            <v>38228</v>
          </cell>
          <cell r="J1718">
            <v>170.6242</v>
          </cell>
          <cell r="K1718">
            <v>38228</v>
          </cell>
          <cell r="L1718">
            <v>6.1600000000000002E-2</v>
          </cell>
          <cell r="M1718">
            <v>38228</v>
          </cell>
          <cell r="N1718">
            <v>5.1462000000000003</v>
          </cell>
          <cell r="O1718">
            <v>38228</v>
          </cell>
          <cell r="P1718">
            <v>0.86519999999999997</v>
          </cell>
          <cell r="Q1718">
            <v>38228</v>
          </cell>
          <cell r="R1718">
            <v>3.9426000000000001</v>
          </cell>
          <cell r="S1718">
            <v>38228</v>
          </cell>
          <cell r="T1718">
            <v>0.88949999999999996</v>
          </cell>
          <cell r="U1718">
            <v>38228</v>
          </cell>
          <cell r="V1718">
            <v>3.41</v>
          </cell>
          <cell r="W1718">
            <v>38228</v>
          </cell>
          <cell r="X1718">
            <v>5.2549999999999999</v>
          </cell>
          <cell r="Y1718">
            <v>38228</v>
          </cell>
          <cell r="Z1718">
            <v>4.7477</v>
          </cell>
        </row>
        <row r="1719">
          <cell r="A1719">
            <v>38229</v>
          </cell>
          <cell r="B1719">
            <v>1.2062999999999999</v>
          </cell>
          <cell r="C1719">
            <v>38229</v>
          </cell>
          <cell r="D1719">
            <v>6.7088000000000001</v>
          </cell>
          <cell r="E1719">
            <v>38229</v>
          </cell>
          <cell r="F1719">
            <v>8.0923999999999996</v>
          </cell>
          <cell r="G1719">
            <v>38229</v>
          </cell>
          <cell r="H1719">
            <v>12.0609</v>
          </cell>
          <cell r="I1719">
            <v>38229</v>
          </cell>
          <cell r="J1719">
            <v>171.60830000000001</v>
          </cell>
          <cell r="K1719">
            <v>38229</v>
          </cell>
          <cell r="L1719">
            <v>6.1100000000000002E-2</v>
          </cell>
          <cell r="M1719">
            <v>38229</v>
          </cell>
          <cell r="N1719">
            <v>5.1013999999999999</v>
          </cell>
          <cell r="O1719">
            <v>38229</v>
          </cell>
          <cell r="P1719">
            <v>0.86119999999999997</v>
          </cell>
          <cell r="Q1719">
            <v>38229</v>
          </cell>
          <cell r="R1719">
            <v>3.9072</v>
          </cell>
          <cell r="S1719">
            <v>38229</v>
          </cell>
          <cell r="T1719">
            <v>0.88739999999999997</v>
          </cell>
          <cell r="U1719">
            <v>38229</v>
          </cell>
          <cell r="V1719">
            <v>3.3</v>
          </cell>
          <cell r="W1719">
            <v>38229</v>
          </cell>
          <cell r="X1719">
            <v>5.2504999999999997</v>
          </cell>
          <cell r="Y1719">
            <v>38229</v>
          </cell>
          <cell r="Z1719">
            <v>4.6944999999999997</v>
          </cell>
        </row>
        <row r="1720">
          <cell r="A1720">
            <v>38230</v>
          </cell>
          <cell r="B1720">
            <v>1.2184999999999999</v>
          </cell>
          <cell r="C1720">
            <v>38230</v>
          </cell>
          <cell r="D1720">
            <v>6.6520000000000001</v>
          </cell>
          <cell r="E1720">
            <v>38230</v>
          </cell>
          <cell r="F1720">
            <v>8.1035000000000004</v>
          </cell>
          <cell r="G1720">
            <v>38230</v>
          </cell>
          <cell r="H1720">
            <v>11.957599999999999</v>
          </cell>
          <cell r="I1720">
            <v>38230</v>
          </cell>
          <cell r="J1720">
            <v>173.81700000000001</v>
          </cell>
          <cell r="K1720">
            <v>38230</v>
          </cell>
          <cell r="L1720">
            <v>6.08E-2</v>
          </cell>
          <cell r="M1720">
            <v>38230</v>
          </cell>
          <cell r="N1720">
            <v>5.0556000000000001</v>
          </cell>
          <cell r="O1720">
            <v>38230</v>
          </cell>
          <cell r="P1720">
            <v>0.85070000000000001</v>
          </cell>
          <cell r="Q1720">
            <v>38230</v>
          </cell>
          <cell r="R1720">
            <v>3.8917000000000002</v>
          </cell>
          <cell r="S1720">
            <v>38230</v>
          </cell>
          <cell r="T1720">
            <v>0.88470000000000004</v>
          </cell>
          <cell r="U1720">
            <v>38230</v>
          </cell>
          <cell r="V1720">
            <v>3.32</v>
          </cell>
          <cell r="W1720">
            <v>38230</v>
          </cell>
          <cell r="X1720">
            <v>5.2393000000000001</v>
          </cell>
          <cell r="Y1720">
            <v>38230</v>
          </cell>
          <cell r="Z1720">
            <v>4.6787000000000001</v>
          </cell>
        </row>
        <row r="1721">
          <cell r="A1721">
            <v>38231</v>
          </cell>
          <cell r="B1721">
            <v>1.2192000000000001</v>
          </cell>
          <cell r="C1721">
            <v>38231</v>
          </cell>
          <cell r="D1721">
            <v>6.6124999999999998</v>
          </cell>
          <cell r="E1721">
            <v>38231</v>
          </cell>
          <cell r="F1721">
            <v>8.0639000000000003</v>
          </cell>
          <cell r="G1721">
            <v>38231</v>
          </cell>
          <cell r="H1721">
            <v>11.8657</v>
          </cell>
          <cell r="I1721">
            <v>38231</v>
          </cell>
          <cell r="J1721">
            <v>173.43700000000001</v>
          </cell>
          <cell r="K1721">
            <v>38231</v>
          </cell>
          <cell r="L1721">
            <v>6.0499999999999998E-2</v>
          </cell>
          <cell r="M1721">
            <v>38231</v>
          </cell>
          <cell r="N1721">
            <v>5.0599999999999996</v>
          </cell>
          <cell r="O1721">
            <v>38231</v>
          </cell>
          <cell r="P1721">
            <v>0.84819999999999995</v>
          </cell>
          <cell r="Q1721">
            <v>38231</v>
          </cell>
          <cell r="R1721">
            <v>3.8759000000000001</v>
          </cell>
          <cell r="S1721">
            <v>38231</v>
          </cell>
          <cell r="T1721">
            <v>0.88380000000000003</v>
          </cell>
          <cell r="U1721">
            <v>38231</v>
          </cell>
          <cell r="V1721">
            <v>3.32</v>
          </cell>
          <cell r="W1721">
            <v>38231</v>
          </cell>
          <cell r="X1721">
            <v>5.2507000000000001</v>
          </cell>
          <cell r="Y1721">
            <v>38231</v>
          </cell>
          <cell r="Z1721">
            <v>4.6464999999999996</v>
          </cell>
        </row>
        <row r="1722">
          <cell r="A1722">
            <v>38232</v>
          </cell>
          <cell r="B1722">
            <v>1.2157</v>
          </cell>
          <cell r="C1722">
            <v>38232</v>
          </cell>
          <cell r="D1722">
            <v>6.5513000000000003</v>
          </cell>
          <cell r="E1722">
            <v>38232</v>
          </cell>
          <cell r="F1722">
            <v>7.9696999999999996</v>
          </cell>
          <cell r="G1722">
            <v>38232</v>
          </cell>
          <cell r="H1722">
            <v>11.7499</v>
          </cell>
          <cell r="I1722">
            <v>38232</v>
          </cell>
          <cell r="J1722">
            <v>175.12219999999999</v>
          </cell>
          <cell r="K1722">
            <v>38232</v>
          </cell>
          <cell r="L1722">
            <v>0.06</v>
          </cell>
          <cell r="M1722">
            <v>38232</v>
          </cell>
          <cell r="N1722">
            <v>5.0526</v>
          </cell>
          <cell r="O1722">
            <v>38232</v>
          </cell>
          <cell r="P1722">
            <v>0.8427</v>
          </cell>
          <cell r="Q1722">
            <v>38232</v>
          </cell>
          <cell r="R1722">
            <v>3.8508</v>
          </cell>
          <cell r="S1722">
            <v>38232</v>
          </cell>
          <cell r="T1722">
            <v>0.87609999999999999</v>
          </cell>
          <cell r="U1722">
            <v>38232</v>
          </cell>
          <cell r="V1722">
            <v>3.32</v>
          </cell>
          <cell r="W1722">
            <v>38232</v>
          </cell>
          <cell r="X1722">
            <v>5.2054999999999998</v>
          </cell>
          <cell r="Y1722">
            <v>38232</v>
          </cell>
          <cell r="Z1722">
            <v>4.5711000000000004</v>
          </cell>
        </row>
        <row r="1723">
          <cell r="A1723">
            <v>38233</v>
          </cell>
          <cell r="B1723">
            <v>1.2067000000000001</v>
          </cell>
          <cell r="C1723">
            <v>38233</v>
          </cell>
          <cell r="D1723">
            <v>6.6269</v>
          </cell>
          <cell r="E1723">
            <v>38233</v>
          </cell>
          <cell r="F1723">
            <v>7.9987000000000004</v>
          </cell>
          <cell r="G1723">
            <v>38233</v>
          </cell>
          <cell r="H1723">
            <v>11.773</v>
          </cell>
          <cell r="I1723">
            <v>38233</v>
          </cell>
          <cell r="J1723">
            <v>173.6</v>
          </cell>
          <cell r="K1723">
            <v>38233</v>
          </cell>
          <cell r="L1723">
            <v>0.06</v>
          </cell>
          <cell r="M1723">
            <v>38233</v>
          </cell>
          <cell r="N1723">
            <v>5.0952000000000002</v>
          </cell>
          <cell r="O1723">
            <v>38233</v>
          </cell>
          <cell r="P1723">
            <v>0.84950000000000003</v>
          </cell>
          <cell r="Q1723">
            <v>38233</v>
          </cell>
          <cell r="R1723">
            <v>3.8872</v>
          </cell>
          <cell r="S1723">
            <v>38233</v>
          </cell>
          <cell r="T1723">
            <v>0.87509999999999999</v>
          </cell>
          <cell r="U1723">
            <v>38233</v>
          </cell>
          <cell r="V1723">
            <v>3.31</v>
          </cell>
          <cell r="W1723">
            <v>38233</v>
          </cell>
          <cell r="X1723">
            <v>5.2111999999999998</v>
          </cell>
          <cell r="Y1723">
            <v>38233</v>
          </cell>
          <cell r="Z1723">
            <v>4.5801999999999996</v>
          </cell>
        </row>
        <row r="1724">
          <cell r="A1724">
            <v>38234</v>
          </cell>
          <cell r="B1724">
            <v>1.2067000000000001</v>
          </cell>
          <cell r="C1724">
            <v>38234</v>
          </cell>
          <cell r="D1724">
            <v>6.6269</v>
          </cell>
          <cell r="E1724">
            <v>38234</v>
          </cell>
          <cell r="F1724">
            <v>7.9987000000000004</v>
          </cell>
          <cell r="G1724">
            <v>38234</v>
          </cell>
          <cell r="H1724">
            <v>11.773</v>
          </cell>
          <cell r="I1724">
            <v>38234</v>
          </cell>
          <cell r="J1724">
            <v>173.6</v>
          </cell>
          <cell r="K1724">
            <v>38234</v>
          </cell>
          <cell r="L1724">
            <v>0.06</v>
          </cell>
          <cell r="M1724">
            <v>38234</v>
          </cell>
          <cell r="N1724">
            <v>5.0952000000000002</v>
          </cell>
          <cell r="O1724">
            <v>38234</v>
          </cell>
          <cell r="P1724">
            <v>0.84950000000000003</v>
          </cell>
          <cell r="Q1724">
            <v>38234</v>
          </cell>
          <cell r="R1724">
            <v>3.8872</v>
          </cell>
          <cell r="S1724">
            <v>38234</v>
          </cell>
          <cell r="T1724">
            <v>0.87509999999999999</v>
          </cell>
          <cell r="U1724">
            <v>38234</v>
          </cell>
          <cell r="V1724">
            <v>3.31</v>
          </cell>
          <cell r="W1724">
            <v>38234</v>
          </cell>
          <cell r="X1724">
            <v>5.2111999999999998</v>
          </cell>
          <cell r="Y1724">
            <v>38234</v>
          </cell>
          <cell r="Z1724">
            <v>4.5801999999999996</v>
          </cell>
        </row>
        <row r="1725">
          <cell r="A1725">
            <v>38235</v>
          </cell>
          <cell r="B1725">
            <v>1.2067000000000001</v>
          </cell>
          <cell r="C1725">
            <v>38235</v>
          </cell>
          <cell r="D1725">
            <v>6.6269</v>
          </cell>
          <cell r="E1725">
            <v>38235</v>
          </cell>
          <cell r="F1725">
            <v>7.9987000000000004</v>
          </cell>
          <cell r="G1725">
            <v>38235</v>
          </cell>
          <cell r="H1725">
            <v>11.773</v>
          </cell>
          <cell r="I1725">
            <v>38235</v>
          </cell>
          <cell r="J1725">
            <v>173.6</v>
          </cell>
          <cell r="K1725">
            <v>38235</v>
          </cell>
          <cell r="L1725">
            <v>0.06</v>
          </cell>
          <cell r="M1725">
            <v>38235</v>
          </cell>
          <cell r="N1725">
            <v>5.0952000000000002</v>
          </cell>
          <cell r="O1725">
            <v>38235</v>
          </cell>
          <cell r="P1725">
            <v>0.84950000000000003</v>
          </cell>
          <cell r="Q1725">
            <v>38235</v>
          </cell>
          <cell r="R1725">
            <v>3.8872</v>
          </cell>
          <cell r="S1725">
            <v>38235</v>
          </cell>
          <cell r="T1725">
            <v>0.87509999999999999</v>
          </cell>
          <cell r="U1725">
            <v>38235</v>
          </cell>
          <cell r="V1725">
            <v>3.31</v>
          </cell>
          <cell r="W1725">
            <v>38235</v>
          </cell>
          <cell r="X1725">
            <v>5.2111999999999998</v>
          </cell>
          <cell r="Y1725">
            <v>38235</v>
          </cell>
          <cell r="Z1725">
            <v>4.5801999999999996</v>
          </cell>
        </row>
        <row r="1726">
          <cell r="A1726">
            <v>38236</v>
          </cell>
          <cell r="B1726">
            <v>1.2067000000000001</v>
          </cell>
          <cell r="C1726">
            <v>38236</v>
          </cell>
          <cell r="D1726">
            <v>6.6317000000000004</v>
          </cell>
          <cell r="E1726">
            <v>38236</v>
          </cell>
          <cell r="F1726">
            <v>8.0060000000000002</v>
          </cell>
          <cell r="G1726">
            <v>38236</v>
          </cell>
          <cell r="H1726">
            <v>11.807700000000001</v>
          </cell>
          <cell r="I1726">
            <v>38236</v>
          </cell>
          <cell r="J1726">
            <v>173.78559999999999</v>
          </cell>
          <cell r="K1726">
            <v>38236</v>
          </cell>
          <cell r="L1726">
            <v>6.0199999999999997E-2</v>
          </cell>
          <cell r="M1726">
            <v>38236</v>
          </cell>
          <cell r="N1726">
            <v>5.1078000000000001</v>
          </cell>
          <cell r="O1726">
            <v>38236</v>
          </cell>
          <cell r="P1726">
            <v>0.85050000000000003</v>
          </cell>
          <cell r="Q1726">
            <v>38236</v>
          </cell>
          <cell r="R1726">
            <v>3.8855</v>
          </cell>
          <cell r="S1726">
            <v>38236</v>
          </cell>
          <cell r="T1726">
            <v>0.87629999999999997</v>
          </cell>
          <cell r="U1726">
            <v>38236</v>
          </cell>
          <cell r="V1726">
            <v>3.31</v>
          </cell>
          <cell r="W1726">
            <v>38236</v>
          </cell>
          <cell r="X1726">
            <v>5.2214</v>
          </cell>
          <cell r="Y1726">
            <v>38236</v>
          </cell>
          <cell r="Z1726">
            <v>4.5881999999999996</v>
          </cell>
        </row>
        <row r="1727">
          <cell r="A1727">
            <v>38237</v>
          </cell>
          <cell r="B1727">
            <v>1.2090000000000001</v>
          </cell>
          <cell r="C1727">
            <v>38237</v>
          </cell>
          <cell r="D1727">
            <v>6.6337000000000002</v>
          </cell>
          <cell r="E1727">
            <v>38237</v>
          </cell>
          <cell r="F1727">
            <v>8.0227000000000004</v>
          </cell>
          <cell r="G1727">
            <v>38237</v>
          </cell>
          <cell r="H1727">
            <v>11.7532</v>
          </cell>
          <cell r="I1727">
            <v>38237</v>
          </cell>
          <cell r="J1727">
            <v>173.65219999999999</v>
          </cell>
          <cell r="K1727">
            <v>38237</v>
          </cell>
          <cell r="L1727">
            <v>6.0600000000000001E-2</v>
          </cell>
          <cell r="M1727">
            <v>38237</v>
          </cell>
          <cell r="N1727">
            <v>5.1459999999999999</v>
          </cell>
          <cell r="O1727">
            <v>38237</v>
          </cell>
          <cell r="P1727">
            <v>0.84940000000000004</v>
          </cell>
          <cell r="Q1727">
            <v>38237</v>
          </cell>
          <cell r="R1727">
            <v>3.9039999999999999</v>
          </cell>
          <cell r="S1727">
            <v>38237</v>
          </cell>
          <cell r="T1727">
            <v>0.88039999999999996</v>
          </cell>
          <cell r="U1727">
            <v>38237</v>
          </cell>
          <cell r="V1727">
            <v>3.31</v>
          </cell>
          <cell r="W1727">
            <v>38237</v>
          </cell>
          <cell r="X1727">
            <v>5.2282999999999999</v>
          </cell>
          <cell r="Y1727">
            <v>38237</v>
          </cell>
          <cell r="Z1727">
            <v>4.6013000000000002</v>
          </cell>
        </row>
        <row r="1728">
          <cell r="A1728">
            <v>38238</v>
          </cell>
          <cell r="B1728">
            <v>1.2175</v>
          </cell>
          <cell r="C1728">
            <v>38238</v>
          </cell>
          <cell r="D1728">
            <v>6.6341000000000001</v>
          </cell>
          <cell r="E1728">
            <v>38238</v>
          </cell>
          <cell r="F1728">
            <v>8.0808</v>
          </cell>
          <cell r="G1728">
            <v>38238</v>
          </cell>
          <cell r="H1728">
            <v>11.8619</v>
          </cell>
          <cell r="I1728">
            <v>38238</v>
          </cell>
          <cell r="J1728">
            <v>172.82300000000001</v>
          </cell>
          <cell r="K1728">
            <v>38238</v>
          </cell>
          <cell r="L1728">
            <v>6.0699999999999997E-2</v>
          </cell>
          <cell r="M1728">
            <v>38238</v>
          </cell>
          <cell r="N1728">
            <v>5.1474000000000002</v>
          </cell>
          <cell r="O1728">
            <v>38238</v>
          </cell>
          <cell r="P1728">
            <v>0.85129999999999995</v>
          </cell>
          <cell r="Q1728">
            <v>38238</v>
          </cell>
          <cell r="R1728">
            <v>3.9108999999999998</v>
          </cell>
          <cell r="S1728">
            <v>38238</v>
          </cell>
          <cell r="T1728">
            <v>0.88780000000000003</v>
          </cell>
          <cell r="U1728">
            <v>38238</v>
          </cell>
          <cell r="V1728">
            <v>3.31</v>
          </cell>
          <cell r="W1728">
            <v>38238</v>
          </cell>
          <cell r="X1728">
            <v>5.2672999999999996</v>
          </cell>
          <cell r="Y1728">
            <v>38238</v>
          </cell>
          <cell r="Z1728">
            <v>4.6302000000000003</v>
          </cell>
        </row>
        <row r="1729">
          <cell r="A1729">
            <v>38239</v>
          </cell>
          <cell r="B1729">
            <v>1.2189000000000001</v>
          </cell>
          <cell r="C1729">
            <v>38239</v>
          </cell>
          <cell r="D1729">
            <v>6.6749999999999998</v>
          </cell>
          <cell r="E1729">
            <v>38239</v>
          </cell>
          <cell r="F1729">
            <v>8.1349</v>
          </cell>
          <cell r="G1729">
            <v>38239</v>
          </cell>
          <cell r="H1729">
            <v>11.9161</v>
          </cell>
          <cell r="I1729">
            <v>38239</v>
          </cell>
          <cell r="J1729">
            <v>171.98150000000001</v>
          </cell>
          <cell r="K1729">
            <v>38239</v>
          </cell>
          <cell r="L1729">
            <v>6.08E-2</v>
          </cell>
          <cell r="M1729">
            <v>38239</v>
          </cell>
          <cell r="N1729">
            <v>5.1734</v>
          </cell>
          <cell r="O1729">
            <v>38239</v>
          </cell>
          <cell r="P1729">
            <v>0.85419999999999996</v>
          </cell>
          <cell r="Q1729">
            <v>38239</v>
          </cell>
          <cell r="R1729">
            <v>3.9258000000000002</v>
          </cell>
          <cell r="S1729">
            <v>38239</v>
          </cell>
          <cell r="T1729">
            <v>0.89339999999999997</v>
          </cell>
          <cell r="U1729">
            <v>38239</v>
          </cell>
          <cell r="V1729">
            <v>3.31</v>
          </cell>
          <cell r="W1729">
            <v>38239</v>
          </cell>
          <cell r="X1729">
            <v>5.2908999999999997</v>
          </cell>
          <cell r="Y1729">
            <v>38239</v>
          </cell>
          <cell r="Z1729">
            <v>4.5898000000000003</v>
          </cell>
        </row>
        <row r="1730">
          <cell r="A1730">
            <v>38240</v>
          </cell>
          <cell r="B1730">
            <v>1.2283999999999999</v>
          </cell>
          <cell r="C1730">
            <v>38240</v>
          </cell>
          <cell r="D1730">
            <v>6.569</v>
          </cell>
          <cell r="E1730">
            <v>38240</v>
          </cell>
          <cell r="F1730">
            <v>8.07</v>
          </cell>
          <cell r="G1730">
            <v>38240</v>
          </cell>
          <cell r="H1730">
            <v>11.7722</v>
          </cell>
          <cell r="I1730">
            <v>38240</v>
          </cell>
          <cell r="J1730">
            <v>174.9229</v>
          </cell>
          <cell r="K1730">
            <v>38240</v>
          </cell>
          <cell r="L1730">
            <v>5.9799999999999999E-2</v>
          </cell>
          <cell r="M1730">
            <v>38240</v>
          </cell>
          <cell r="N1730">
            <v>5.0758999999999999</v>
          </cell>
          <cell r="O1730">
            <v>38240</v>
          </cell>
          <cell r="P1730">
            <v>0.84009999999999996</v>
          </cell>
          <cell r="Q1730">
            <v>38240</v>
          </cell>
          <cell r="R1730">
            <v>3.8723999999999998</v>
          </cell>
          <cell r="S1730">
            <v>38240</v>
          </cell>
          <cell r="T1730">
            <v>0.88319999999999999</v>
          </cell>
          <cell r="U1730">
            <v>38240</v>
          </cell>
          <cell r="V1730">
            <v>3.32</v>
          </cell>
          <cell r="W1730">
            <v>38240</v>
          </cell>
          <cell r="X1730">
            <v>5.2072000000000003</v>
          </cell>
          <cell r="Y1730">
            <v>38240</v>
          </cell>
          <cell r="Z1730">
            <v>4.5575999999999999</v>
          </cell>
        </row>
        <row r="1731">
          <cell r="A1731">
            <v>38241</v>
          </cell>
          <cell r="B1731">
            <v>1.2283999999999999</v>
          </cell>
          <cell r="C1731">
            <v>38241</v>
          </cell>
          <cell r="D1731">
            <v>6.569</v>
          </cell>
          <cell r="E1731">
            <v>38241</v>
          </cell>
          <cell r="F1731">
            <v>8.07</v>
          </cell>
          <cell r="G1731">
            <v>38241</v>
          </cell>
          <cell r="H1731">
            <v>11.7722</v>
          </cell>
          <cell r="I1731">
            <v>38241</v>
          </cell>
          <cell r="J1731">
            <v>174.9229</v>
          </cell>
          <cell r="K1731">
            <v>38241</v>
          </cell>
          <cell r="L1731">
            <v>5.9799999999999999E-2</v>
          </cell>
          <cell r="M1731">
            <v>38241</v>
          </cell>
          <cell r="N1731">
            <v>5.0758999999999999</v>
          </cell>
          <cell r="O1731">
            <v>38241</v>
          </cell>
          <cell r="P1731">
            <v>0.84009999999999996</v>
          </cell>
          <cell r="Q1731">
            <v>38241</v>
          </cell>
          <cell r="R1731">
            <v>3.8723999999999998</v>
          </cell>
          <cell r="S1731">
            <v>38241</v>
          </cell>
          <cell r="T1731">
            <v>0.88319999999999999</v>
          </cell>
          <cell r="U1731">
            <v>38241</v>
          </cell>
          <cell r="V1731">
            <v>3.32</v>
          </cell>
          <cell r="W1731">
            <v>38241</v>
          </cell>
          <cell r="X1731">
            <v>5.2072000000000003</v>
          </cell>
          <cell r="Y1731">
            <v>38241</v>
          </cell>
          <cell r="Z1731">
            <v>4.5575999999999999</v>
          </cell>
        </row>
        <row r="1732">
          <cell r="A1732">
            <v>38242</v>
          </cell>
          <cell r="B1732">
            <v>1.2283999999999999</v>
          </cell>
          <cell r="C1732">
            <v>38242</v>
          </cell>
          <cell r="D1732">
            <v>6.569</v>
          </cell>
          <cell r="E1732">
            <v>38242</v>
          </cell>
          <cell r="F1732">
            <v>8.07</v>
          </cell>
          <cell r="G1732">
            <v>38242</v>
          </cell>
          <cell r="H1732">
            <v>11.7722</v>
          </cell>
          <cell r="I1732">
            <v>38242</v>
          </cell>
          <cell r="J1732">
            <v>174.9229</v>
          </cell>
          <cell r="K1732">
            <v>38242</v>
          </cell>
          <cell r="L1732">
            <v>5.9799999999999999E-2</v>
          </cell>
          <cell r="M1732">
            <v>38242</v>
          </cell>
          <cell r="N1732">
            <v>5.0758999999999999</v>
          </cell>
          <cell r="O1732">
            <v>38242</v>
          </cell>
          <cell r="P1732">
            <v>0.84009999999999996</v>
          </cell>
          <cell r="Q1732">
            <v>38242</v>
          </cell>
          <cell r="R1732">
            <v>3.8723999999999998</v>
          </cell>
          <cell r="S1732">
            <v>38242</v>
          </cell>
          <cell r="T1732">
            <v>0.88319999999999999</v>
          </cell>
          <cell r="U1732">
            <v>38242</v>
          </cell>
          <cell r="V1732">
            <v>3.32</v>
          </cell>
          <cell r="W1732">
            <v>38242</v>
          </cell>
          <cell r="X1732">
            <v>5.2072000000000003</v>
          </cell>
          <cell r="Y1732">
            <v>38242</v>
          </cell>
          <cell r="Z1732">
            <v>4.5575999999999999</v>
          </cell>
        </row>
        <row r="1733">
          <cell r="A1733">
            <v>38243</v>
          </cell>
          <cell r="B1733">
            <v>1.2261</v>
          </cell>
          <cell r="C1733">
            <v>38243</v>
          </cell>
          <cell r="D1733">
            <v>6.5510999999999999</v>
          </cell>
          <cell r="E1733">
            <v>38243</v>
          </cell>
          <cell r="F1733">
            <v>8.0371000000000006</v>
          </cell>
          <cell r="G1733">
            <v>38243</v>
          </cell>
          <cell r="H1733">
            <v>11.7761</v>
          </cell>
          <cell r="I1733">
            <v>38243</v>
          </cell>
          <cell r="J1733">
            <v>174.9691</v>
          </cell>
          <cell r="K1733">
            <v>38243</v>
          </cell>
          <cell r="L1733">
            <v>5.96E-2</v>
          </cell>
          <cell r="M1733">
            <v>38243</v>
          </cell>
          <cell r="N1733">
            <v>5.0345000000000004</v>
          </cell>
          <cell r="O1733">
            <v>38243</v>
          </cell>
          <cell r="P1733">
            <v>0.84019999999999995</v>
          </cell>
          <cell r="Q1733">
            <v>38243</v>
          </cell>
          <cell r="R1733">
            <v>3.8595999999999999</v>
          </cell>
          <cell r="S1733">
            <v>38243</v>
          </cell>
          <cell r="T1733">
            <v>0.88339999999999996</v>
          </cell>
          <cell r="U1733">
            <v>38243</v>
          </cell>
          <cell r="V1733">
            <v>3.31</v>
          </cell>
          <cell r="W1733">
            <v>38243</v>
          </cell>
          <cell r="X1733">
            <v>5.2065000000000001</v>
          </cell>
          <cell r="Y1733">
            <v>38243</v>
          </cell>
          <cell r="Z1733">
            <v>4.5667</v>
          </cell>
        </row>
        <row r="1734">
          <cell r="A1734">
            <v>38244</v>
          </cell>
          <cell r="B1734">
            <v>1.2266999999999999</v>
          </cell>
          <cell r="C1734">
            <v>38244</v>
          </cell>
          <cell r="D1734">
            <v>6.4996999999999998</v>
          </cell>
          <cell r="E1734">
            <v>38244</v>
          </cell>
          <cell r="F1734">
            <v>7.9759000000000002</v>
          </cell>
          <cell r="G1734">
            <v>38244</v>
          </cell>
          <cell r="H1734">
            <v>11.6464</v>
          </cell>
          <cell r="I1734">
            <v>38244</v>
          </cell>
          <cell r="J1734">
            <v>176.7901</v>
          </cell>
          <cell r="K1734">
            <v>38244</v>
          </cell>
          <cell r="L1734">
            <v>5.9200000000000003E-2</v>
          </cell>
          <cell r="M1734">
            <v>38244</v>
          </cell>
          <cell r="N1734">
            <v>5.0141</v>
          </cell>
          <cell r="O1734">
            <v>38244</v>
          </cell>
          <cell r="P1734">
            <v>0.83199999999999996</v>
          </cell>
          <cell r="Q1734">
            <v>38244</v>
          </cell>
          <cell r="R1734">
            <v>3.8483000000000001</v>
          </cell>
          <cell r="S1734">
            <v>38244</v>
          </cell>
          <cell r="T1734">
            <v>0.87309999999999999</v>
          </cell>
          <cell r="U1734">
            <v>38244</v>
          </cell>
          <cell r="V1734">
            <v>3.3</v>
          </cell>
          <cell r="W1734">
            <v>38244</v>
          </cell>
          <cell r="X1734">
            <v>5.1519000000000004</v>
          </cell>
          <cell r="Y1734">
            <v>38244</v>
          </cell>
          <cell r="Z1734">
            <v>4.5519999999999996</v>
          </cell>
        </row>
        <row r="1735">
          <cell r="A1735">
            <v>38245</v>
          </cell>
          <cell r="B1735">
            <v>1.2145999999999999</v>
          </cell>
          <cell r="C1735">
            <v>38245</v>
          </cell>
          <cell r="D1735">
            <v>6.5772000000000004</v>
          </cell>
          <cell r="E1735">
            <v>38245</v>
          </cell>
          <cell r="F1735">
            <v>7.9884000000000004</v>
          </cell>
          <cell r="G1735">
            <v>38245</v>
          </cell>
          <cell r="H1735">
            <v>11.6813</v>
          </cell>
          <cell r="I1735">
            <v>38245</v>
          </cell>
          <cell r="J1735">
            <v>174.0814</v>
          </cell>
          <cell r="K1735">
            <v>38245</v>
          </cell>
          <cell r="L1735">
            <v>5.9799999999999999E-2</v>
          </cell>
          <cell r="M1735">
            <v>38245</v>
          </cell>
          <cell r="N1735">
            <v>5.0712999999999999</v>
          </cell>
          <cell r="O1735">
            <v>38245</v>
          </cell>
          <cell r="P1735">
            <v>0.84330000000000005</v>
          </cell>
          <cell r="Q1735">
            <v>38245</v>
          </cell>
          <cell r="R1735">
            <v>3.8856000000000002</v>
          </cell>
          <cell r="S1735">
            <v>38245</v>
          </cell>
          <cell r="T1735">
            <v>0.87509999999999999</v>
          </cell>
          <cell r="U1735">
            <v>38245</v>
          </cell>
          <cell r="V1735">
            <v>3.3</v>
          </cell>
          <cell r="W1735">
            <v>38245</v>
          </cell>
          <cell r="X1735">
            <v>5.1772999999999998</v>
          </cell>
          <cell r="Y1735">
            <v>38245</v>
          </cell>
          <cell r="Z1735">
            <v>4.5720000000000001</v>
          </cell>
        </row>
        <row r="1736">
          <cell r="A1736">
            <v>38246</v>
          </cell>
          <cell r="B1736">
            <v>1.2169000000000001</v>
          </cell>
          <cell r="C1736">
            <v>38246</v>
          </cell>
          <cell r="D1736">
            <v>6.5568999999999997</v>
          </cell>
          <cell r="E1736">
            <v>38246</v>
          </cell>
          <cell r="F1736">
            <v>7.9828999999999999</v>
          </cell>
          <cell r="G1736">
            <v>38246</v>
          </cell>
          <cell r="H1736">
            <v>11.7342</v>
          </cell>
          <cell r="I1736">
            <v>38246</v>
          </cell>
          <cell r="J1736">
            <v>174.99809999999999</v>
          </cell>
          <cell r="K1736">
            <v>38246</v>
          </cell>
          <cell r="L1736">
            <v>5.9700000000000003E-2</v>
          </cell>
          <cell r="M1736">
            <v>38246</v>
          </cell>
          <cell r="N1736">
            <v>5.0723000000000003</v>
          </cell>
          <cell r="O1736">
            <v>38246</v>
          </cell>
          <cell r="P1736">
            <v>0.83919999999999995</v>
          </cell>
          <cell r="Q1736">
            <v>38246</v>
          </cell>
          <cell r="R1736">
            <v>3.8805000000000001</v>
          </cell>
          <cell r="S1736">
            <v>38246</v>
          </cell>
          <cell r="T1736">
            <v>0.87509999999999999</v>
          </cell>
          <cell r="U1736">
            <v>38246</v>
          </cell>
          <cell r="V1736">
            <v>3.3</v>
          </cell>
          <cell r="W1736">
            <v>38246</v>
          </cell>
          <cell r="X1736">
            <v>5.1593999999999998</v>
          </cell>
          <cell r="Y1736">
            <v>38246</v>
          </cell>
          <cell r="Z1736">
            <v>4.5720000000000001</v>
          </cell>
        </row>
        <row r="1737">
          <cell r="A1737">
            <v>38247</v>
          </cell>
          <cell r="B1737">
            <v>1.2175</v>
          </cell>
          <cell r="C1737">
            <v>38247</v>
          </cell>
          <cell r="D1737">
            <v>6.5469999999999997</v>
          </cell>
          <cell r="E1737">
            <v>38247</v>
          </cell>
          <cell r="F1737">
            <v>7.9752000000000001</v>
          </cell>
          <cell r="G1737">
            <v>38247</v>
          </cell>
          <cell r="H1737">
            <v>11.731999999999999</v>
          </cell>
          <cell r="I1737">
            <v>38247</v>
          </cell>
          <cell r="J1737">
            <v>175.0137</v>
          </cell>
          <cell r="K1737">
            <v>38247</v>
          </cell>
          <cell r="L1737">
            <v>5.96E-2</v>
          </cell>
          <cell r="M1737">
            <v>38247</v>
          </cell>
          <cell r="N1737">
            <v>5.0431999999999997</v>
          </cell>
          <cell r="O1737">
            <v>38247</v>
          </cell>
          <cell r="P1737">
            <v>0.83889999999999998</v>
          </cell>
          <cell r="Q1737">
            <v>38247</v>
          </cell>
          <cell r="R1737">
            <v>3.8683000000000001</v>
          </cell>
          <cell r="S1737">
            <v>38247</v>
          </cell>
          <cell r="T1737">
            <v>0.87680000000000002</v>
          </cell>
          <cell r="U1737">
            <v>38247</v>
          </cell>
          <cell r="V1737">
            <v>3.3</v>
          </cell>
          <cell r="W1737">
            <v>38247</v>
          </cell>
          <cell r="X1737">
            <v>5.1603000000000003</v>
          </cell>
          <cell r="Y1737">
            <v>38247</v>
          </cell>
          <cell r="Z1737">
            <v>4.5654000000000003</v>
          </cell>
        </row>
        <row r="1738">
          <cell r="A1738">
            <v>38248</v>
          </cell>
          <cell r="B1738">
            <v>1.2175</v>
          </cell>
          <cell r="C1738">
            <v>38248</v>
          </cell>
          <cell r="D1738">
            <v>6.5469999999999997</v>
          </cell>
          <cell r="E1738">
            <v>38248</v>
          </cell>
          <cell r="F1738">
            <v>7.9752000000000001</v>
          </cell>
          <cell r="G1738">
            <v>38248</v>
          </cell>
          <cell r="H1738">
            <v>11.731999999999999</v>
          </cell>
          <cell r="I1738">
            <v>38248</v>
          </cell>
          <cell r="J1738">
            <v>175.0137</v>
          </cell>
          <cell r="K1738">
            <v>38248</v>
          </cell>
          <cell r="L1738">
            <v>5.96E-2</v>
          </cell>
          <cell r="M1738">
            <v>38248</v>
          </cell>
          <cell r="N1738">
            <v>5.0431999999999997</v>
          </cell>
          <cell r="O1738">
            <v>38248</v>
          </cell>
          <cell r="P1738">
            <v>0.83889999999999998</v>
          </cell>
          <cell r="Q1738">
            <v>38248</v>
          </cell>
          <cell r="R1738">
            <v>3.8683000000000001</v>
          </cell>
          <cell r="S1738">
            <v>38248</v>
          </cell>
          <cell r="T1738">
            <v>0.87680000000000002</v>
          </cell>
          <cell r="U1738">
            <v>38248</v>
          </cell>
          <cell r="V1738">
            <v>3.3</v>
          </cell>
          <cell r="W1738">
            <v>38248</v>
          </cell>
          <cell r="X1738">
            <v>5.1603000000000003</v>
          </cell>
          <cell r="Y1738">
            <v>38248</v>
          </cell>
          <cell r="Z1738">
            <v>4.5654000000000003</v>
          </cell>
        </row>
        <row r="1739">
          <cell r="A1739">
            <v>38249</v>
          </cell>
          <cell r="B1739">
            <v>1.2175</v>
          </cell>
          <cell r="C1739">
            <v>38249</v>
          </cell>
          <cell r="D1739">
            <v>6.5469999999999997</v>
          </cell>
          <cell r="E1739">
            <v>38249</v>
          </cell>
          <cell r="F1739">
            <v>7.9752000000000001</v>
          </cell>
          <cell r="G1739">
            <v>38249</v>
          </cell>
          <cell r="H1739">
            <v>11.731999999999999</v>
          </cell>
          <cell r="I1739">
            <v>38249</v>
          </cell>
          <cell r="J1739">
            <v>175.0137</v>
          </cell>
          <cell r="K1739">
            <v>38249</v>
          </cell>
          <cell r="L1739">
            <v>5.96E-2</v>
          </cell>
          <cell r="M1739">
            <v>38249</v>
          </cell>
          <cell r="N1739">
            <v>5.0431999999999997</v>
          </cell>
          <cell r="O1739">
            <v>38249</v>
          </cell>
          <cell r="P1739">
            <v>0.83889999999999998</v>
          </cell>
          <cell r="Q1739">
            <v>38249</v>
          </cell>
          <cell r="R1739">
            <v>3.8683000000000001</v>
          </cell>
          <cell r="S1739">
            <v>38249</v>
          </cell>
          <cell r="T1739">
            <v>0.87680000000000002</v>
          </cell>
          <cell r="U1739">
            <v>38249</v>
          </cell>
          <cell r="V1739">
            <v>3.3</v>
          </cell>
          <cell r="W1739">
            <v>38249</v>
          </cell>
          <cell r="X1739">
            <v>5.1603000000000003</v>
          </cell>
          <cell r="Y1739">
            <v>38249</v>
          </cell>
          <cell r="Z1739">
            <v>4.5654000000000003</v>
          </cell>
        </row>
        <row r="1740">
          <cell r="A1740">
            <v>38250</v>
          </cell>
          <cell r="B1740">
            <v>1.2163999999999999</v>
          </cell>
          <cell r="C1740">
            <v>38250</v>
          </cell>
          <cell r="D1740">
            <v>6.4938000000000002</v>
          </cell>
          <cell r="E1740">
            <v>38250</v>
          </cell>
          <cell r="F1740">
            <v>7.8994</v>
          </cell>
          <cell r="G1740">
            <v>38250</v>
          </cell>
          <cell r="H1740">
            <v>11.5867</v>
          </cell>
          <cell r="I1740">
            <v>38250</v>
          </cell>
          <cell r="J1740">
            <v>176.6936</v>
          </cell>
          <cell r="K1740">
            <v>38250</v>
          </cell>
          <cell r="L1740">
            <v>5.8999999999999997E-2</v>
          </cell>
          <cell r="M1740">
            <v>38250</v>
          </cell>
          <cell r="N1740">
            <v>5.0134999999999996</v>
          </cell>
          <cell r="O1740">
            <v>38250</v>
          </cell>
          <cell r="P1740">
            <v>0.83179999999999998</v>
          </cell>
          <cell r="Q1740">
            <v>38250</v>
          </cell>
          <cell r="R1740">
            <v>3.8435999999999999</v>
          </cell>
          <cell r="S1740">
            <v>38250</v>
          </cell>
          <cell r="T1740">
            <v>0.87119999999999997</v>
          </cell>
          <cell r="U1740">
            <v>38250</v>
          </cell>
          <cell r="V1740">
            <v>3.3</v>
          </cell>
          <cell r="W1740">
            <v>38250</v>
          </cell>
          <cell r="X1740">
            <v>5.0999999999999996</v>
          </cell>
          <cell r="Y1740">
            <v>38250</v>
          </cell>
          <cell r="Z1740">
            <v>4.5434999999999999</v>
          </cell>
        </row>
        <row r="1741">
          <cell r="A1741">
            <v>38251</v>
          </cell>
          <cell r="B1741">
            <v>1.2271000000000001</v>
          </cell>
          <cell r="C1741">
            <v>38251</v>
          </cell>
          <cell r="D1741">
            <v>6.4550000000000001</v>
          </cell>
          <cell r="E1741">
            <v>38251</v>
          </cell>
          <cell r="F1741">
            <v>7.9208999999999996</v>
          </cell>
          <cell r="G1741">
            <v>38251</v>
          </cell>
          <cell r="H1741">
            <v>11.5844</v>
          </cell>
          <cell r="I1741">
            <v>38251</v>
          </cell>
          <cell r="J1741">
            <v>178.4803</v>
          </cell>
          <cell r="K1741">
            <v>38251</v>
          </cell>
          <cell r="L1741">
            <v>5.8700000000000002E-2</v>
          </cell>
          <cell r="M1741">
            <v>38251</v>
          </cell>
          <cell r="N1741">
            <v>5.0102000000000002</v>
          </cell>
          <cell r="O1741">
            <v>38251</v>
          </cell>
          <cell r="P1741">
            <v>0.8266</v>
          </cell>
          <cell r="Q1741">
            <v>38251</v>
          </cell>
          <cell r="R1741">
            <v>3.8197999999999999</v>
          </cell>
          <cell r="S1741">
            <v>38251</v>
          </cell>
          <cell r="T1741">
            <v>0.87819999999999998</v>
          </cell>
          <cell r="U1741">
            <v>38251</v>
          </cell>
          <cell r="V1741">
            <v>3.31</v>
          </cell>
          <cell r="W1741">
            <v>38251</v>
          </cell>
          <cell r="X1741">
            <v>5.1410999999999998</v>
          </cell>
          <cell r="Y1741">
            <v>38251</v>
          </cell>
          <cell r="Z1741">
            <v>4.5389999999999997</v>
          </cell>
        </row>
        <row r="1742">
          <cell r="A1742">
            <v>38252</v>
          </cell>
          <cell r="B1742">
            <v>1.2248000000000001</v>
          </cell>
          <cell r="C1742">
            <v>38252</v>
          </cell>
          <cell r="D1742">
            <v>6.5072000000000001</v>
          </cell>
          <cell r="E1742">
            <v>38252</v>
          </cell>
          <cell r="F1742">
            <v>7.9702000000000002</v>
          </cell>
          <cell r="G1742">
            <v>38252</v>
          </cell>
          <cell r="H1742">
            <v>11.613300000000001</v>
          </cell>
          <cell r="I1742">
            <v>38252</v>
          </cell>
          <cell r="J1742">
            <v>177.40029999999999</v>
          </cell>
          <cell r="K1742">
            <v>38252</v>
          </cell>
          <cell r="L1742">
            <v>5.8500000000000003E-2</v>
          </cell>
          <cell r="M1742">
            <v>38252</v>
          </cell>
          <cell r="N1742">
            <v>5.0475000000000003</v>
          </cell>
          <cell r="O1742">
            <v>38252</v>
          </cell>
          <cell r="P1742">
            <v>0.83040000000000003</v>
          </cell>
          <cell r="Q1742">
            <v>38252</v>
          </cell>
          <cell r="R1742">
            <v>3.8422999999999998</v>
          </cell>
          <cell r="S1742">
            <v>38252</v>
          </cell>
          <cell r="T1742">
            <v>0.87649999999999995</v>
          </cell>
          <cell r="U1742">
            <v>38252</v>
          </cell>
          <cell r="V1742">
            <v>3.31</v>
          </cell>
          <cell r="W1742">
            <v>38252</v>
          </cell>
          <cell r="X1742">
            <v>5.1426999999999996</v>
          </cell>
          <cell r="Y1742">
            <v>38252</v>
          </cell>
          <cell r="Z1742">
            <v>4.5792000000000002</v>
          </cell>
        </row>
        <row r="1743">
          <cell r="A1743">
            <v>38253</v>
          </cell>
          <cell r="B1743">
            <v>1.2321</v>
          </cell>
          <cell r="C1743">
            <v>38253</v>
          </cell>
          <cell r="D1743">
            <v>6.4187000000000003</v>
          </cell>
          <cell r="E1743">
            <v>38253</v>
          </cell>
          <cell r="F1743">
            <v>7.9112999999999998</v>
          </cell>
          <cell r="G1743">
            <v>38253</v>
          </cell>
          <cell r="H1743">
            <v>11.52</v>
          </cell>
          <cell r="I1743">
            <v>38253</v>
          </cell>
          <cell r="J1743">
            <v>178.78700000000001</v>
          </cell>
          <cell r="K1743">
            <v>38253</v>
          </cell>
          <cell r="L1743">
            <v>5.79E-2</v>
          </cell>
          <cell r="M1743">
            <v>38253</v>
          </cell>
          <cell r="N1743">
            <v>5.0090000000000003</v>
          </cell>
          <cell r="O1743">
            <v>38253</v>
          </cell>
          <cell r="P1743">
            <v>0.82210000000000005</v>
          </cell>
          <cell r="Q1743">
            <v>38253</v>
          </cell>
          <cell r="R1743">
            <v>3.7953999999999999</v>
          </cell>
          <cell r="S1743">
            <v>38253</v>
          </cell>
          <cell r="T1743">
            <v>0.87180000000000002</v>
          </cell>
          <cell r="U1743">
            <v>38253</v>
          </cell>
          <cell r="V1743">
            <v>3.31</v>
          </cell>
          <cell r="W1743">
            <v>38253</v>
          </cell>
          <cell r="X1743">
            <v>5.0850999999999997</v>
          </cell>
          <cell r="Y1743">
            <v>38253</v>
          </cell>
          <cell r="Z1743">
            <v>4.5734000000000004</v>
          </cell>
        </row>
        <row r="1744">
          <cell r="A1744">
            <v>38254</v>
          </cell>
          <cell r="B1744">
            <v>1.226</v>
          </cell>
          <cell r="C1744">
            <v>38254</v>
          </cell>
          <cell r="D1744">
            <v>6.4112999999999998</v>
          </cell>
          <cell r="E1744">
            <v>38254</v>
          </cell>
          <cell r="F1744">
            <v>7.8715999999999999</v>
          </cell>
          <cell r="G1744">
            <v>38254</v>
          </cell>
          <cell r="H1744">
            <v>11.5954</v>
          </cell>
          <cell r="I1744">
            <v>38254</v>
          </cell>
          <cell r="J1744">
            <v>178.90369999999999</v>
          </cell>
          <cell r="K1744">
            <v>38254</v>
          </cell>
          <cell r="L1744">
            <v>5.8000000000000003E-2</v>
          </cell>
          <cell r="M1744">
            <v>38254</v>
          </cell>
          <cell r="N1744">
            <v>5.0401999999999996</v>
          </cell>
          <cell r="O1744">
            <v>38254</v>
          </cell>
          <cell r="P1744">
            <v>0.82330000000000003</v>
          </cell>
          <cell r="Q1744">
            <v>38254</v>
          </cell>
          <cell r="R1744">
            <v>3.7850999999999999</v>
          </cell>
          <cell r="S1744">
            <v>38254</v>
          </cell>
          <cell r="T1744">
            <v>0.87170000000000003</v>
          </cell>
          <cell r="U1744">
            <v>38254</v>
          </cell>
          <cell r="V1744">
            <v>3.3</v>
          </cell>
          <cell r="W1744">
            <v>38254</v>
          </cell>
          <cell r="X1744">
            <v>5.0899000000000001</v>
          </cell>
          <cell r="Y1744">
            <v>38254</v>
          </cell>
          <cell r="Z1744">
            <v>4.5876000000000001</v>
          </cell>
        </row>
        <row r="1745">
          <cell r="A1745">
            <v>38255</v>
          </cell>
          <cell r="B1745">
            <v>1.226</v>
          </cell>
          <cell r="C1745">
            <v>38255</v>
          </cell>
          <cell r="D1745">
            <v>6.4112999999999998</v>
          </cell>
          <cell r="E1745">
            <v>38255</v>
          </cell>
          <cell r="F1745">
            <v>7.8715999999999999</v>
          </cell>
          <cell r="G1745">
            <v>38255</v>
          </cell>
          <cell r="H1745">
            <v>11.5954</v>
          </cell>
          <cell r="I1745">
            <v>38255</v>
          </cell>
          <cell r="J1745">
            <v>178.90369999999999</v>
          </cell>
          <cell r="K1745">
            <v>38255</v>
          </cell>
          <cell r="L1745">
            <v>5.8000000000000003E-2</v>
          </cell>
          <cell r="M1745">
            <v>38255</v>
          </cell>
          <cell r="N1745">
            <v>5.0401999999999996</v>
          </cell>
          <cell r="O1745">
            <v>38255</v>
          </cell>
          <cell r="P1745">
            <v>0.82330000000000003</v>
          </cell>
          <cell r="Q1745">
            <v>38255</v>
          </cell>
          <cell r="R1745">
            <v>3.7850999999999999</v>
          </cell>
          <cell r="S1745">
            <v>38255</v>
          </cell>
          <cell r="T1745">
            <v>0.87170000000000003</v>
          </cell>
          <cell r="U1745">
            <v>38255</v>
          </cell>
          <cell r="V1745">
            <v>3.3</v>
          </cell>
          <cell r="W1745">
            <v>38255</v>
          </cell>
          <cell r="X1745">
            <v>5.0899000000000001</v>
          </cell>
          <cell r="Y1745">
            <v>38255</v>
          </cell>
          <cell r="Z1745">
            <v>4.5876000000000001</v>
          </cell>
        </row>
        <row r="1746">
          <cell r="A1746">
            <v>38256</v>
          </cell>
          <cell r="B1746">
            <v>1.226</v>
          </cell>
          <cell r="C1746">
            <v>38256</v>
          </cell>
          <cell r="D1746">
            <v>6.4112999999999998</v>
          </cell>
          <cell r="E1746">
            <v>38256</v>
          </cell>
          <cell r="F1746">
            <v>7.8715999999999999</v>
          </cell>
          <cell r="G1746">
            <v>38256</v>
          </cell>
          <cell r="H1746">
            <v>11.5954</v>
          </cell>
          <cell r="I1746">
            <v>38256</v>
          </cell>
          <cell r="J1746">
            <v>178.90369999999999</v>
          </cell>
          <cell r="K1746">
            <v>38256</v>
          </cell>
          <cell r="L1746">
            <v>5.8000000000000003E-2</v>
          </cell>
          <cell r="M1746">
            <v>38256</v>
          </cell>
          <cell r="N1746">
            <v>5.0401999999999996</v>
          </cell>
          <cell r="O1746">
            <v>38256</v>
          </cell>
          <cell r="P1746">
            <v>0.82330000000000003</v>
          </cell>
          <cell r="Q1746">
            <v>38256</v>
          </cell>
          <cell r="R1746">
            <v>3.7850999999999999</v>
          </cell>
          <cell r="S1746">
            <v>38256</v>
          </cell>
          <cell r="T1746">
            <v>0.87170000000000003</v>
          </cell>
          <cell r="U1746">
            <v>38256</v>
          </cell>
          <cell r="V1746">
            <v>3.3</v>
          </cell>
          <cell r="W1746">
            <v>38256</v>
          </cell>
          <cell r="X1746">
            <v>5.0899000000000001</v>
          </cell>
          <cell r="Y1746">
            <v>38256</v>
          </cell>
          <cell r="Z1746">
            <v>4.5876000000000001</v>
          </cell>
        </row>
        <row r="1747">
          <cell r="A1747">
            <v>38257</v>
          </cell>
          <cell r="B1747">
            <v>1.2301</v>
          </cell>
          <cell r="C1747">
            <v>38257</v>
          </cell>
          <cell r="D1747">
            <v>6.4055</v>
          </cell>
          <cell r="E1747">
            <v>38257</v>
          </cell>
          <cell r="F1747">
            <v>7.8794000000000004</v>
          </cell>
          <cell r="G1747">
            <v>38257</v>
          </cell>
          <cell r="H1747">
            <v>11.584</v>
          </cell>
          <cell r="I1747">
            <v>38257</v>
          </cell>
          <cell r="J1747">
            <v>179.53919999999999</v>
          </cell>
          <cell r="K1747">
            <v>38257</v>
          </cell>
          <cell r="L1747">
            <v>5.7500000000000002E-2</v>
          </cell>
          <cell r="M1747">
            <v>38257</v>
          </cell>
          <cell r="N1747">
            <v>5.0335999999999999</v>
          </cell>
          <cell r="O1747">
            <v>38257</v>
          </cell>
          <cell r="P1747">
            <v>0.82089999999999996</v>
          </cell>
          <cell r="Q1747">
            <v>38257</v>
          </cell>
          <cell r="R1747">
            <v>3.7847</v>
          </cell>
          <cell r="S1747">
            <v>38257</v>
          </cell>
          <cell r="T1747">
            <v>0.86929999999999996</v>
          </cell>
          <cell r="U1747">
            <v>38257</v>
          </cell>
          <cell r="V1747">
            <v>3.3</v>
          </cell>
          <cell r="W1747">
            <v>38257</v>
          </cell>
          <cell r="X1747">
            <v>5.0781000000000001</v>
          </cell>
          <cell r="Y1747">
            <v>38257</v>
          </cell>
          <cell r="Z1747">
            <v>4.5685000000000002</v>
          </cell>
        </row>
        <row r="1748">
          <cell r="A1748">
            <v>38258</v>
          </cell>
          <cell r="B1748">
            <v>1.2318</v>
          </cell>
          <cell r="C1748">
            <v>38258</v>
          </cell>
          <cell r="D1748">
            <v>6.4065000000000003</v>
          </cell>
          <cell r="E1748">
            <v>38258</v>
          </cell>
          <cell r="F1748">
            <v>7.8937999999999997</v>
          </cell>
          <cell r="G1748">
            <v>38258</v>
          </cell>
          <cell r="H1748">
            <v>11.6287</v>
          </cell>
          <cell r="I1748">
            <v>38258</v>
          </cell>
          <cell r="J1748">
            <v>180.56209999999999</v>
          </cell>
          <cell r="K1748">
            <v>38258</v>
          </cell>
          <cell r="L1748">
            <v>5.7599999999999998E-2</v>
          </cell>
          <cell r="M1748">
            <v>38258</v>
          </cell>
          <cell r="N1748">
            <v>5.0446</v>
          </cell>
          <cell r="O1748">
            <v>38258</v>
          </cell>
          <cell r="P1748">
            <v>0.82230000000000003</v>
          </cell>
          <cell r="Q1748">
            <v>38258</v>
          </cell>
          <cell r="R1748">
            <v>3.778</v>
          </cell>
          <cell r="S1748">
            <v>38258</v>
          </cell>
          <cell r="T1748">
            <v>0.87180000000000002</v>
          </cell>
          <cell r="U1748">
            <v>38258</v>
          </cell>
          <cell r="V1748">
            <v>3.31</v>
          </cell>
          <cell r="W1748">
            <v>38258</v>
          </cell>
          <cell r="X1748">
            <v>5.0917000000000003</v>
          </cell>
          <cell r="Y1748">
            <v>38258</v>
          </cell>
          <cell r="Z1748">
            <v>4.6060999999999996</v>
          </cell>
        </row>
        <row r="1749">
          <cell r="A1749">
            <v>38259</v>
          </cell>
          <cell r="B1749">
            <v>1.2326999999999999</v>
          </cell>
          <cell r="C1749">
            <v>38259</v>
          </cell>
          <cell r="D1749">
            <v>6.4409000000000001</v>
          </cell>
          <cell r="E1749">
            <v>38259</v>
          </cell>
          <cell r="F1749">
            <v>7.9412000000000003</v>
          </cell>
          <cell r="G1749">
            <v>38259</v>
          </cell>
          <cell r="H1749">
            <v>11.5898</v>
          </cell>
          <cell r="I1749">
            <v>38259</v>
          </cell>
          <cell r="J1749">
            <v>179.09389999999999</v>
          </cell>
          <cell r="K1749">
            <v>38259</v>
          </cell>
          <cell r="L1749">
            <v>5.8099999999999999E-2</v>
          </cell>
          <cell r="M1749">
            <v>38259</v>
          </cell>
          <cell r="N1749">
            <v>5.0673000000000004</v>
          </cell>
          <cell r="O1749">
            <v>38259</v>
          </cell>
          <cell r="P1749">
            <v>0.8256</v>
          </cell>
          <cell r="Q1749">
            <v>38259</v>
          </cell>
          <cell r="R1749">
            <v>3.8081999999999998</v>
          </cell>
          <cell r="S1749">
            <v>38259</v>
          </cell>
          <cell r="T1749">
            <v>0.87619999999999998</v>
          </cell>
          <cell r="U1749">
            <v>38259</v>
          </cell>
          <cell r="V1749">
            <v>3.31</v>
          </cell>
          <cell r="W1749">
            <v>38259</v>
          </cell>
          <cell r="X1749">
            <v>5.1124000000000001</v>
          </cell>
          <cell r="Y1749">
            <v>38259</v>
          </cell>
          <cell r="Z1749">
            <v>4.6139999999999999</v>
          </cell>
        </row>
        <row r="1750">
          <cell r="A1750">
            <v>38260</v>
          </cell>
          <cell r="B1750">
            <v>1.2426999999999999</v>
          </cell>
          <cell r="C1750">
            <v>38260</v>
          </cell>
          <cell r="D1750">
            <v>6.4633000000000003</v>
          </cell>
          <cell r="E1750">
            <v>38260</v>
          </cell>
          <cell r="F1750">
            <v>8.0456000000000003</v>
          </cell>
          <cell r="G1750">
            <v>38260</v>
          </cell>
          <cell r="H1750">
            <v>11.6891</v>
          </cell>
          <cell r="I1750">
            <v>38260</v>
          </cell>
          <cell r="J1750">
            <v>178.40270000000001</v>
          </cell>
          <cell r="K1750">
            <v>38260</v>
          </cell>
          <cell r="L1750">
            <v>5.8599999999999999E-2</v>
          </cell>
          <cell r="M1750">
            <v>38260</v>
          </cell>
          <cell r="N1750">
            <v>5.1119000000000003</v>
          </cell>
          <cell r="O1750">
            <v>38260</v>
          </cell>
          <cell r="P1750">
            <v>0.82779999999999998</v>
          </cell>
          <cell r="Q1750">
            <v>38260</v>
          </cell>
          <cell r="R1750">
            <v>3.8397999999999999</v>
          </cell>
          <cell r="S1750">
            <v>38260</v>
          </cell>
          <cell r="T1750">
            <v>0.88619999999999999</v>
          </cell>
          <cell r="U1750">
            <v>38260</v>
          </cell>
          <cell r="V1750">
            <v>3.31</v>
          </cell>
          <cell r="W1750">
            <v>38260</v>
          </cell>
          <cell r="X1750">
            <v>5.1764999999999999</v>
          </cell>
          <cell r="Y1750">
            <v>38260</v>
          </cell>
          <cell r="Z1750">
            <v>4.6853999999999996</v>
          </cell>
        </row>
        <row r="1751">
          <cell r="A1751">
            <v>38261</v>
          </cell>
          <cell r="B1751">
            <v>1.2398</v>
          </cell>
          <cell r="C1751">
            <v>38261</v>
          </cell>
          <cell r="D1751">
            <v>6.4730999999999996</v>
          </cell>
          <cell r="E1751">
            <v>38261</v>
          </cell>
          <cell r="F1751">
            <v>8.0414999999999992</v>
          </cell>
          <cell r="G1751">
            <v>38261</v>
          </cell>
          <cell r="H1751">
            <v>11.654199999999999</v>
          </cell>
          <cell r="I1751">
            <v>38261</v>
          </cell>
          <cell r="J1751">
            <v>177.2912</v>
          </cell>
          <cell r="K1751">
            <v>38261</v>
          </cell>
          <cell r="L1751">
            <v>5.8599999999999999E-2</v>
          </cell>
          <cell r="M1751">
            <v>38261</v>
          </cell>
          <cell r="N1751">
            <v>5.1383999999999999</v>
          </cell>
          <cell r="O1751">
            <v>38261</v>
          </cell>
          <cell r="P1751">
            <v>0.83120000000000005</v>
          </cell>
          <cell r="Q1751">
            <v>38261</v>
          </cell>
          <cell r="R1751">
            <v>3.8504</v>
          </cell>
          <cell r="S1751">
            <v>38261</v>
          </cell>
          <cell r="T1751">
            <v>0.89090000000000003</v>
          </cell>
          <cell r="U1751">
            <v>38261</v>
          </cell>
          <cell r="V1751">
            <v>3.31</v>
          </cell>
          <cell r="W1751">
            <v>38261</v>
          </cell>
          <cell r="X1751">
            <v>5.1852999999999998</v>
          </cell>
          <cell r="Y1751">
            <v>38261</v>
          </cell>
          <cell r="Z1751">
            <v>4.7035</v>
          </cell>
        </row>
        <row r="1752">
          <cell r="A1752">
            <v>38262</v>
          </cell>
          <cell r="B1752">
            <v>1.2398</v>
          </cell>
          <cell r="C1752">
            <v>38262</v>
          </cell>
          <cell r="D1752">
            <v>6.4730999999999996</v>
          </cell>
          <cell r="E1752">
            <v>38262</v>
          </cell>
          <cell r="F1752">
            <v>8.0414999999999992</v>
          </cell>
          <cell r="G1752">
            <v>38262</v>
          </cell>
          <cell r="H1752">
            <v>11.654199999999999</v>
          </cell>
          <cell r="I1752">
            <v>38262</v>
          </cell>
          <cell r="J1752">
            <v>177.2912</v>
          </cell>
          <cell r="K1752">
            <v>38262</v>
          </cell>
          <cell r="L1752">
            <v>5.8599999999999999E-2</v>
          </cell>
          <cell r="M1752">
            <v>38262</v>
          </cell>
          <cell r="N1752">
            <v>5.1383999999999999</v>
          </cell>
          <cell r="O1752">
            <v>38262</v>
          </cell>
          <cell r="P1752">
            <v>0.83120000000000005</v>
          </cell>
          <cell r="Q1752">
            <v>38262</v>
          </cell>
          <cell r="R1752">
            <v>3.8504</v>
          </cell>
          <cell r="S1752">
            <v>38262</v>
          </cell>
          <cell r="T1752">
            <v>0.89090000000000003</v>
          </cell>
          <cell r="U1752">
            <v>38262</v>
          </cell>
          <cell r="V1752">
            <v>3.31</v>
          </cell>
          <cell r="W1752">
            <v>38262</v>
          </cell>
          <cell r="X1752">
            <v>5.1852999999999998</v>
          </cell>
          <cell r="Y1752">
            <v>38262</v>
          </cell>
          <cell r="Z1752">
            <v>4.7035</v>
          </cell>
        </row>
        <row r="1753">
          <cell r="A1753">
            <v>38263</v>
          </cell>
          <cell r="B1753">
            <v>1.2398</v>
          </cell>
          <cell r="C1753">
            <v>38263</v>
          </cell>
          <cell r="D1753">
            <v>6.4730999999999996</v>
          </cell>
          <cell r="E1753">
            <v>38263</v>
          </cell>
          <cell r="F1753">
            <v>8.0414999999999992</v>
          </cell>
          <cell r="G1753">
            <v>38263</v>
          </cell>
          <cell r="H1753">
            <v>11.654199999999999</v>
          </cell>
          <cell r="I1753">
            <v>38263</v>
          </cell>
          <cell r="J1753">
            <v>177.2912</v>
          </cell>
          <cell r="K1753">
            <v>38263</v>
          </cell>
          <cell r="L1753">
            <v>5.8599999999999999E-2</v>
          </cell>
          <cell r="M1753">
            <v>38263</v>
          </cell>
          <cell r="N1753">
            <v>5.1383999999999999</v>
          </cell>
          <cell r="O1753">
            <v>38263</v>
          </cell>
          <cell r="P1753">
            <v>0.83120000000000005</v>
          </cell>
          <cell r="Q1753">
            <v>38263</v>
          </cell>
          <cell r="R1753">
            <v>3.8504</v>
          </cell>
          <cell r="S1753">
            <v>38263</v>
          </cell>
          <cell r="T1753">
            <v>0.89090000000000003</v>
          </cell>
          <cell r="U1753">
            <v>38263</v>
          </cell>
          <cell r="V1753">
            <v>3.31</v>
          </cell>
          <cell r="W1753">
            <v>38263</v>
          </cell>
          <cell r="X1753">
            <v>5.1852999999999998</v>
          </cell>
          <cell r="Y1753">
            <v>38263</v>
          </cell>
          <cell r="Z1753">
            <v>4.7035</v>
          </cell>
        </row>
        <row r="1754">
          <cell r="A1754">
            <v>38264</v>
          </cell>
          <cell r="B1754">
            <v>1.2277</v>
          </cell>
          <cell r="C1754">
            <v>38264</v>
          </cell>
          <cell r="D1754">
            <v>6.4668000000000001</v>
          </cell>
          <cell r="E1754">
            <v>38264</v>
          </cell>
          <cell r="F1754">
            <v>7.9413999999999998</v>
          </cell>
          <cell r="G1754">
            <v>38264</v>
          </cell>
          <cell r="H1754">
            <v>11.5342</v>
          </cell>
          <cell r="I1754">
            <v>38264</v>
          </cell>
          <cell r="J1754">
            <v>177.9205</v>
          </cell>
          <cell r="K1754">
            <v>38264</v>
          </cell>
          <cell r="L1754">
            <v>5.8299999999999998E-2</v>
          </cell>
          <cell r="M1754">
            <v>38264</v>
          </cell>
          <cell r="N1754">
            <v>5.0815000000000001</v>
          </cell>
          <cell r="O1754">
            <v>38264</v>
          </cell>
          <cell r="P1754">
            <v>0.82850000000000001</v>
          </cell>
          <cell r="Q1754">
            <v>38264</v>
          </cell>
          <cell r="R1754">
            <v>3.8327</v>
          </cell>
          <cell r="S1754">
            <v>38264</v>
          </cell>
          <cell r="T1754">
            <v>0.87790000000000001</v>
          </cell>
          <cell r="U1754">
            <v>38264</v>
          </cell>
          <cell r="V1754">
            <v>3.31</v>
          </cell>
          <cell r="W1754">
            <v>38264</v>
          </cell>
          <cell r="X1754">
            <v>5.1116999999999999</v>
          </cell>
          <cell r="Y1754">
            <v>38264</v>
          </cell>
          <cell r="Z1754">
            <v>4.6642000000000001</v>
          </cell>
        </row>
        <row r="1755">
          <cell r="A1755">
            <v>38265</v>
          </cell>
          <cell r="B1755">
            <v>1.232</v>
          </cell>
          <cell r="C1755">
            <v>38265</v>
          </cell>
          <cell r="D1755">
            <v>6.5285000000000002</v>
          </cell>
          <cell r="E1755">
            <v>38265</v>
          </cell>
          <cell r="F1755">
            <v>8.0471000000000004</v>
          </cell>
          <cell r="G1755">
            <v>38265</v>
          </cell>
          <cell r="H1755">
            <v>11.6403</v>
          </cell>
          <cell r="I1755">
            <v>38265</v>
          </cell>
          <cell r="J1755">
            <v>175.9803</v>
          </cell>
          <cell r="K1755">
            <v>38265</v>
          </cell>
          <cell r="L1755">
            <v>5.8700000000000002E-2</v>
          </cell>
          <cell r="M1755">
            <v>38265</v>
          </cell>
          <cell r="N1755">
            <v>5.181</v>
          </cell>
          <cell r="O1755">
            <v>38265</v>
          </cell>
          <cell r="P1755">
            <v>0.8377</v>
          </cell>
          <cell r="Q1755">
            <v>38265</v>
          </cell>
          <cell r="R1755">
            <v>3.8744000000000001</v>
          </cell>
          <cell r="S1755">
            <v>38265</v>
          </cell>
          <cell r="T1755">
            <v>0.88949999999999996</v>
          </cell>
          <cell r="U1755">
            <v>38265</v>
          </cell>
          <cell r="V1755">
            <v>3.33</v>
          </cell>
          <cell r="W1755">
            <v>38265</v>
          </cell>
          <cell r="X1755">
            <v>5.1753</v>
          </cell>
          <cell r="Y1755">
            <v>38265</v>
          </cell>
          <cell r="Z1755">
            <v>4.7289000000000003</v>
          </cell>
        </row>
        <row r="1756">
          <cell r="A1756">
            <v>38266</v>
          </cell>
          <cell r="B1756">
            <v>1.2286999999999999</v>
          </cell>
          <cell r="C1756">
            <v>38266</v>
          </cell>
          <cell r="D1756">
            <v>6.5225</v>
          </cell>
          <cell r="E1756">
            <v>38266</v>
          </cell>
          <cell r="F1756">
            <v>8.0168999999999997</v>
          </cell>
          <cell r="G1756">
            <v>38266</v>
          </cell>
          <cell r="H1756">
            <v>11.610799999999999</v>
          </cell>
          <cell r="I1756">
            <v>38266</v>
          </cell>
          <cell r="J1756">
            <v>176.80449999999999</v>
          </cell>
          <cell r="K1756">
            <v>38266</v>
          </cell>
          <cell r="L1756">
            <v>5.8599999999999999E-2</v>
          </cell>
          <cell r="M1756">
            <v>38266</v>
          </cell>
          <cell r="N1756">
            <v>5.1810999999999998</v>
          </cell>
          <cell r="O1756">
            <v>38266</v>
          </cell>
          <cell r="P1756">
            <v>0.83579999999999999</v>
          </cell>
          <cell r="Q1756">
            <v>38266</v>
          </cell>
          <cell r="R1756">
            <v>3.8565</v>
          </cell>
          <cell r="S1756">
            <v>38266</v>
          </cell>
          <cell r="T1756">
            <v>0.88739999999999997</v>
          </cell>
          <cell r="U1756">
            <v>38266</v>
          </cell>
          <cell r="V1756">
            <v>3.33</v>
          </cell>
          <cell r="W1756">
            <v>38266</v>
          </cell>
          <cell r="X1756">
            <v>5.1562999999999999</v>
          </cell>
          <cell r="Y1756">
            <v>38266</v>
          </cell>
          <cell r="Z1756">
            <v>4.7154999999999996</v>
          </cell>
        </row>
        <row r="1757">
          <cell r="A1757">
            <v>38267</v>
          </cell>
          <cell r="B1757">
            <v>1.2294</v>
          </cell>
          <cell r="C1757">
            <v>38267</v>
          </cell>
          <cell r="D1757">
            <v>6.6005000000000003</v>
          </cell>
          <cell r="E1757">
            <v>38267</v>
          </cell>
          <cell r="F1757">
            <v>8.1058000000000003</v>
          </cell>
          <cell r="G1757">
            <v>38267</v>
          </cell>
          <cell r="H1757">
            <v>11.747299999999999</v>
          </cell>
          <cell r="I1757">
            <v>38267</v>
          </cell>
          <cell r="J1757">
            <v>174.54300000000001</v>
          </cell>
          <cell r="K1757">
            <v>38267</v>
          </cell>
          <cell r="L1757">
            <v>5.9299999999999999E-2</v>
          </cell>
          <cell r="M1757">
            <v>38267</v>
          </cell>
          <cell r="N1757">
            <v>5.2262000000000004</v>
          </cell>
          <cell r="O1757">
            <v>38267</v>
          </cell>
          <cell r="P1757">
            <v>0.84550000000000003</v>
          </cell>
          <cell r="Q1757">
            <v>38267</v>
          </cell>
          <cell r="R1757">
            <v>3.9051999999999998</v>
          </cell>
          <cell r="S1757">
            <v>38267</v>
          </cell>
          <cell r="T1757">
            <v>0.8952</v>
          </cell>
          <cell r="U1757">
            <v>38267</v>
          </cell>
          <cell r="V1757">
            <v>3.33</v>
          </cell>
          <cell r="W1757">
            <v>38267</v>
          </cell>
          <cell r="X1757">
            <v>5.2140000000000004</v>
          </cell>
          <cell r="Y1757">
            <v>38267</v>
          </cell>
          <cell r="Z1757">
            <v>4.7958999999999996</v>
          </cell>
        </row>
        <row r="1758">
          <cell r="A1758">
            <v>38268</v>
          </cell>
          <cell r="B1758">
            <v>1.2417</v>
          </cell>
          <cell r="C1758">
            <v>38268</v>
          </cell>
          <cell r="D1758">
            <v>6.5490000000000004</v>
          </cell>
          <cell r="E1758">
            <v>38268</v>
          </cell>
          <cell r="F1758">
            <v>8.1278000000000006</v>
          </cell>
          <cell r="G1758">
            <v>38268</v>
          </cell>
          <cell r="H1758">
            <v>11.7393</v>
          </cell>
          <cell r="I1758">
            <v>38268</v>
          </cell>
          <cell r="J1758">
            <v>175.4332</v>
          </cell>
          <cell r="K1758">
            <v>38268</v>
          </cell>
          <cell r="L1758">
            <v>5.9700000000000003E-2</v>
          </cell>
          <cell r="M1758">
            <v>38268</v>
          </cell>
          <cell r="N1758">
            <v>5.2270000000000003</v>
          </cell>
          <cell r="O1758">
            <v>38268</v>
          </cell>
          <cell r="P1758">
            <v>0.84050000000000002</v>
          </cell>
          <cell r="Q1758">
            <v>38268</v>
          </cell>
          <cell r="R1758">
            <v>3.8972000000000002</v>
          </cell>
          <cell r="S1758">
            <v>38268</v>
          </cell>
          <cell r="T1758">
            <v>0.89529999999999998</v>
          </cell>
          <cell r="U1758">
            <v>38268</v>
          </cell>
          <cell r="V1758">
            <v>3.33</v>
          </cell>
          <cell r="W1758">
            <v>38268</v>
          </cell>
          <cell r="X1758">
            <v>5.2308000000000003</v>
          </cell>
          <cell r="Y1758">
            <v>38268</v>
          </cell>
          <cell r="Z1758">
            <v>4.8075999999999999</v>
          </cell>
        </row>
        <row r="1759">
          <cell r="A1759">
            <v>38269</v>
          </cell>
          <cell r="B1759">
            <v>1.2417</v>
          </cell>
          <cell r="C1759">
            <v>38269</v>
          </cell>
          <cell r="D1759">
            <v>6.5490000000000004</v>
          </cell>
          <cell r="E1759">
            <v>38269</v>
          </cell>
          <cell r="F1759">
            <v>8.1278000000000006</v>
          </cell>
          <cell r="G1759">
            <v>38269</v>
          </cell>
          <cell r="H1759">
            <v>11.7393</v>
          </cell>
          <cell r="I1759">
            <v>38269</v>
          </cell>
          <cell r="J1759">
            <v>175.4332</v>
          </cell>
          <cell r="K1759">
            <v>38269</v>
          </cell>
          <cell r="L1759">
            <v>5.9700000000000003E-2</v>
          </cell>
          <cell r="M1759">
            <v>38269</v>
          </cell>
          <cell r="N1759">
            <v>5.2270000000000003</v>
          </cell>
          <cell r="O1759">
            <v>38269</v>
          </cell>
          <cell r="P1759">
            <v>0.84050000000000002</v>
          </cell>
          <cell r="Q1759">
            <v>38269</v>
          </cell>
          <cell r="R1759">
            <v>3.8972000000000002</v>
          </cell>
          <cell r="S1759">
            <v>38269</v>
          </cell>
          <cell r="T1759">
            <v>0.89529999999999998</v>
          </cell>
          <cell r="U1759">
            <v>38269</v>
          </cell>
          <cell r="V1759">
            <v>3.33</v>
          </cell>
          <cell r="W1759">
            <v>38269</v>
          </cell>
          <cell r="X1759">
            <v>5.2308000000000003</v>
          </cell>
          <cell r="Y1759">
            <v>38269</v>
          </cell>
          <cell r="Z1759">
            <v>4.8075999999999999</v>
          </cell>
        </row>
        <row r="1760">
          <cell r="A1760">
            <v>38270</v>
          </cell>
          <cell r="B1760">
            <v>1.2417</v>
          </cell>
          <cell r="C1760">
            <v>38270</v>
          </cell>
          <cell r="D1760">
            <v>6.5490000000000004</v>
          </cell>
          <cell r="E1760">
            <v>38270</v>
          </cell>
          <cell r="F1760">
            <v>8.1278000000000006</v>
          </cell>
          <cell r="G1760">
            <v>38270</v>
          </cell>
          <cell r="H1760">
            <v>11.7393</v>
          </cell>
          <cell r="I1760">
            <v>38270</v>
          </cell>
          <cell r="J1760">
            <v>175.4332</v>
          </cell>
          <cell r="K1760">
            <v>38270</v>
          </cell>
          <cell r="L1760">
            <v>5.9700000000000003E-2</v>
          </cell>
          <cell r="M1760">
            <v>38270</v>
          </cell>
          <cell r="N1760">
            <v>5.2270000000000003</v>
          </cell>
          <cell r="O1760">
            <v>38270</v>
          </cell>
          <cell r="P1760">
            <v>0.84050000000000002</v>
          </cell>
          <cell r="Q1760">
            <v>38270</v>
          </cell>
          <cell r="R1760">
            <v>3.8972000000000002</v>
          </cell>
          <cell r="S1760">
            <v>38270</v>
          </cell>
          <cell r="T1760">
            <v>0.89529999999999998</v>
          </cell>
          <cell r="U1760">
            <v>38270</v>
          </cell>
          <cell r="V1760">
            <v>3.33</v>
          </cell>
          <cell r="W1760">
            <v>38270</v>
          </cell>
          <cell r="X1760">
            <v>5.2308000000000003</v>
          </cell>
          <cell r="Y1760">
            <v>38270</v>
          </cell>
          <cell r="Z1760">
            <v>4.8075999999999999</v>
          </cell>
        </row>
        <row r="1761">
          <cell r="A1761">
            <v>38271</v>
          </cell>
          <cell r="B1761">
            <v>1.2378</v>
          </cell>
          <cell r="C1761">
            <v>38271</v>
          </cell>
          <cell r="D1761">
            <v>6.5476999999999999</v>
          </cell>
          <cell r="E1761">
            <v>38271</v>
          </cell>
          <cell r="F1761">
            <v>8.1082000000000001</v>
          </cell>
          <cell r="G1761">
            <v>38271</v>
          </cell>
          <cell r="H1761">
            <v>11.770300000000001</v>
          </cell>
          <cell r="I1761">
            <v>38271</v>
          </cell>
          <cell r="J1761">
            <v>175.1241</v>
          </cell>
          <cell r="K1761">
            <v>38271</v>
          </cell>
          <cell r="L1761">
            <v>5.9900000000000002E-2</v>
          </cell>
          <cell r="M1761">
            <v>38271</v>
          </cell>
          <cell r="N1761">
            <v>5.2192999999999996</v>
          </cell>
          <cell r="O1761">
            <v>38271</v>
          </cell>
          <cell r="P1761">
            <v>0.84</v>
          </cell>
          <cell r="Q1761">
            <v>38271</v>
          </cell>
          <cell r="R1761">
            <v>3.8950999999999998</v>
          </cell>
          <cell r="S1761">
            <v>38271</v>
          </cell>
          <cell r="T1761">
            <v>0.89570000000000005</v>
          </cell>
          <cell r="U1761">
            <v>38271</v>
          </cell>
          <cell r="V1761">
            <v>3.33</v>
          </cell>
          <cell r="W1761">
            <v>38271</v>
          </cell>
          <cell r="X1761">
            <v>5.2324999999999999</v>
          </cell>
          <cell r="Y1761">
            <v>38271</v>
          </cell>
          <cell r="Z1761">
            <v>4.8007</v>
          </cell>
        </row>
        <row r="1762">
          <cell r="A1762">
            <v>38272</v>
          </cell>
          <cell r="B1762">
            <v>1.2315</v>
          </cell>
          <cell r="C1762">
            <v>38272</v>
          </cell>
          <cell r="D1762">
            <v>6.5884999999999998</v>
          </cell>
          <cell r="E1762">
            <v>38272</v>
          </cell>
          <cell r="F1762">
            <v>8.1153999999999993</v>
          </cell>
          <cell r="G1762">
            <v>38272</v>
          </cell>
          <cell r="H1762">
            <v>11.804</v>
          </cell>
          <cell r="I1762">
            <v>38272</v>
          </cell>
          <cell r="J1762">
            <v>173.92420000000001</v>
          </cell>
          <cell r="K1762">
            <v>38272</v>
          </cell>
          <cell r="L1762">
            <v>6.0100000000000001E-2</v>
          </cell>
          <cell r="M1762">
            <v>38272</v>
          </cell>
          <cell r="N1762">
            <v>5.2481</v>
          </cell>
          <cell r="O1762">
            <v>38272</v>
          </cell>
          <cell r="P1762">
            <v>0.84550000000000003</v>
          </cell>
          <cell r="Q1762">
            <v>38272</v>
          </cell>
          <cell r="R1762">
            <v>3.9087000000000001</v>
          </cell>
          <cell r="S1762">
            <v>38272</v>
          </cell>
          <cell r="T1762">
            <v>0.89590000000000003</v>
          </cell>
          <cell r="U1762">
            <v>38272</v>
          </cell>
          <cell r="V1762">
            <v>3.33</v>
          </cell>
          <cell r="W1762">
            <v>38272</v>
          </cell>
          <cell r="X1762">
            <v>5.2458</v>
          </cell>
          <cell r="Y1762">
            <v>38272</v>
          </cell>
          <cell r="Z1762">
            <v>4.8083</v>
          </cell>
        </row>
        <row r="1763">
          <cell r="A1763">
            <v>38273</v>
          </cell>
          <cell r="B1763">
            <v>1.2271000000000001</v>
          </cell>
          <cell r="C1763">
            <v>38273</v>
          </cell>
          <cell r="D1763">
            <v>6.5975000000000001</v>
          </cell>
          <cell r="E1763">
            <v>38273</v>
          </cell>
          <cell r="F1763">
            <v>8.0981000000000005</v>
          </cell>
          <cell r="G1763">
            <v>38273</v>
          </cell>
          <cell r="H1763">
            <v>11.757899999999999</v>
          </cell>
          <cell r="I1763">
            <v>38273</v>
          </cell>
          <cell r="J1763">
            <v>175.18299999999999</v>
          </cell>
          <cell r="K1763">
            <v>38273</v>
          </cell>
          <cell r="L1763">
            <v>5.9700000000000003E-2</v>
          </cell>
          <cell r="M1763">
            <v>38273</v>
          </cell>
          <cell r="N1763">
            <v>5.2160000000000002</v>
          </cell>
          <cell r="O1763">
            <v>38273</v>
          </cell>
          <cell r="P1763">
            <v>0.84130000000000005</v>
          </cell>
          <cell r="Q1763">
            <v>38273</v>
          </cell>
          <cell r="R1763">
            <v>3.9129</v>
          </cell>
          <cell r="S1763">
            <v>38273</v>
          </cell>
          <cell r="T1763">
            <v>0.89339999999999997</v>
          </cell>
          <cell r="U1763">
            <v>38273</v>
          </cell>
          <cell r="V1763">
            <v>3.33</v>
          </cell>
          <cell r="W1763">
            <v>38273</v>
          </cell>
          <cell r="X1763">
            <v>5.2332999999999998</v>
          </cell>
          <cell r="Y1763">
            <v>38273</v>
          </cell>
          <cell r="Z1763">
            <v>4.7527999999999997</v>
          </cell>
        </row>
        <row r="1764">
          <cell r="A1764">
            <v>38274</v>
          </cell>
          <cell r="B1764">
            <v>1.2384999999999999</v>
          </cell>
          <cell r="C1764">
            <v>38274</v>
          </cell>
          <cell r="D1764">
            <v>6.5091999999999999</v>
          </cell>
          <cell r="E1764">
            <v>38274</v>
          </cell>
          <cell r="F1764">
            <v>8.0690000000000008</v>
          </cell>
          <cell r="G1764">
            <v>38274</v>
          </cell>
          <cell r="H1764">
            <v>11.680999999999999</v>
          </cell>
          <cell r="I1764">
            <v>38274</v>
          </cell>
          <cell r="J1764">
            <v>175.8389</v>
          </cell>
          <cell r="K1764">
            <v>38274</v>
          </cell>
          <cell r="L1764">
            <v>5.9299999999999999E-2</v>
          </cell>
          <cell r="M1764">
            <v>38274</v>
          </cell>
          <cell r="N1764">
            <v>5.1787000000000001</v>
          </cell>
          <cell r="O1764">
            <v>38274</v>
          </cell>
          <cell r="P1764">
            <v>0.83450000000000002</v>
          </cell>
          <cell r="Q1764">
            <v>38274</v>
          </cell>
          <cell r="R1764">
            <v>3.8687999999999998</v>
          </cell>
          <cell r="S1764">
            <v>38274</v>
          </cell>
          <cell r="T1764">
            <v>0.88649999999999995</v>
          </cell>
          <cell r="U1764">
            <v>38274</v>
          </cell>
          <cell r="V1764">
            <v>3.32</v>
          </cell>
          <cell r="W1764">
            <v>38274</v>
          </cell>
          <cell r="X1764">
            <v>5.2225999999999999</v>
          </cell>
          <cell r="Y1764">
            <v>38274</v>
          </cell>
          <cell r="Z1764">
            <v>4.74</v>
          </cell>
        </row>
        <row r="1765">
          <cell r="A1765">
            <v>38275</v>
          </cell>
          <cell r="B1765">
            <v>1.2462</v>
          </cell>
          <cell r="C1765">
            <v>38275</v>
          </cell>
          <cell r="D1765">
            <v>6.4412000000000003</v>
          </cell>
          <cell r="E1765">
            <v>38275</v>
          </cell>
          <cell r="F1765">
            <v>8.0310000000000006</v>
          </cell>
          <cell r="G1765">
            <v>38275</v>
          </cell>
          <cell r="H1765">
            <v>11.592000000000001</v>
          </cell>
          <cell r="I1765">
            <v>38275</v>
          </cell>
          <cell r="J1765">
            <v>178.20939999999999</v>
          </cell>
          <cell r="K1765">
            <v>38275</v>
          </cell>
          <cell r="L1765">
            <v>5.8700000000000002E-2</v>
          </cell>
          <cell r="M1765">
            <v>38275</v>
          </cell>
          <cell r="N1765">
            <v>5.1280999999999999</v>
          </cell>
          <cell r="O1765">
            <v>38275</v>
          </cell>
          <cell r="P1765">
            <v>0.82499999999999996</v>
          </cell>
          <cell r="Q1765">
            <v>38275</v>
          </cell>
          <cell r="R1765">
            <v>3.8405999999999998</v>
          </cell>
          <cell r="S1765">
            <v>38275</v>
          </cell>
          <cell r="T1765">
            <v>0.88009999999999999</v>
          </cell>
          <cell r="U1765">
            <v>38275</v>
          </cell>
          <cell r="V1765">
            <v>3.32</v>
          </cell>
          <cell r="W1765">
            <v>38275</v>
          </cell>
          <cell r="X1765">
            <v>5.2083000000000004</v>
          </cell>
          <cell r="Y1765">
            <v>38275</v>
          </cell>
          <cell r="Z1765">
            <v>4.6985999999999999</v>
          </cell>
        </row>
        <row r="1766">
          <cell r="A1766">
            <v>38276</v>
          </cell>
          <cell r="B1766">
            <v>1.2462</v>
          </cell>
          <cell r="C1766">
            <v>38276</v>
          </cell>
          <cell r="D1766">
            <v>6.4412000000000003</v>
          </cell>
          <cell r="E1766">
            <v>38276</v>
          </cell>
          <cell r="F1766">
            <v>8.0310000000000006</v>
          </cell>
          <cell r="G1766">
            <v>38276</v>
          </cell>
          <cell r="H1766">
            <v>11.592000000000001</v>
          </cell>
          <cell r="I1766">
            <v>38276</v>
          </cell>
          <cell r="J1766">
            <v>178.20939999999999</v>
          </cell>
          <cell r="K1766">
            <v>38276</v>
          </cell>
          <cell r="L1766">
            <v>5.8700000000000002E-2</v>
          </cell>
          <cell r="M1766">
            <v>38276</v>
          </cell>
          <cell r="N1766">
            <v>5.1280999999999999</v>
          </cell>
          <cell r="O1766">
            <v>38276</v>
          </cell>
          <cell r="P1766">
            <v>0.82499999999999996</v>
          </cell>
          <cell r="Q1766">
            <v>38276</v>
          </cell>
          <cell r="R1766">
            <v>3.8405999999999998</v>
          </cell>
          <cell r="S1766">
            <v>38276</v>
          </cell>
          <cell r="T1766">
            <v>0.88009999999999999</v>
          </cell>
          <cell r="U1766">
            <v>38276</v>
          </cell>
          <cell r="V1766">
            <v>3.32</v>
          </cell>
          <cell r="W1766">
            <v>38276</v>
          </cell>
          <cell r="X1766">
            <v>5.2083000000000004</v>
          </cell>
          <cell r="Y1766">
            <v>38276</v>
          </cell>
          <cell r="Z1766">
            <v>4.6985999999999999</v>
          </cell>
        </row>
        <row r="1767">
          <cell r="A1767">
            <v>38277</v>
          </cell>
          <cell r="B1767">
            <v>1.2462</v>
          </cell>
          <cell r="C1767">
            <v>38277</v>
          </cell>
          <cell r="D1767">
            <v>6.4412000000000003</v>
          </cell>
          <cell r="E1767">
            <v>38277</v>
          </cell>
          <cell r="F1767">
            <v>8.0310000000000006</v>
          </cell>
          <cell r="G1767">
            <v>38277</v>
          </cell>
          <cell r="H1767">
            <v>11.592000000000001</v>
          </cell>
          <cell r="I1767">
            <v>38277</v>
          </cell>
          <cell r="J1767">
            <v>178.20939999999999</v>
          </cell>
          <cell r="K1767">
            <v>38277</v>
          </cell>
          <cell r="L1767">
            <v>5.8700000000000002E-2</v>
          </cell>
          <cell r="M1767">
            <v>38277</v>
          </cell>
          <cell r="N1767">
            <v>5.1280999999999999</v>
          </cell>
          <cell r="O1767">
            <v>38277</v>
          </cell>
          <cell r="P1767">
            <v>0.82499999999999996</v>
          </cell>
          <cell r="Q1767">
            <v>38277</v>
          </cell>
          <cell r="R1767">
            <v>3.8405999999999998</v>
          </cell>
          <cell r="S1767">
            <v>38277</v>
          </cell>
          <cell r="T1767">
            <v>0.88009999999999999</v>
          </cell>
          <cell r="U1767">
            <v>38277</v>
          </cell>
          <cell r="V1767">
            <v>3.32</v>
          </cell>
          <cell r="W1767">
            <v>38277</v>
          </cell>
          <cell r="X1767">
            <v>5.2083000000000004</v>
          </cell>
          <cell r="Y1767">
            <v>38277</v>
          </cell>
          <cell r="Z1767">
            <v>4.6985999999999999</v>
          </cell>
        </row>
        <row r="1768">
          <cell r="A1768">
            <v>38278</v>
          </cell>
          <cell r="B1768">
            <v>1.2496</v>
          </cell>
          <cell r="C1768">
            <v>38278</v>
          </cell>
          <cell r="D1768">
            <v>6.3609999999999998</v>
          </cell>
          <cell r="E1768">
            <v>38278</v>
          </cell>
          <cell r="F1768">
            <v>7.9503000000000004</v>
          </cell>
          <cell r="G1768">
            <v>38278</v>
          </cell>
          <cell r="H1768">
            <v>11.444599999999999</v>
          </cell>
          <cell r="I1768">
            <v>38278</v>
          </cell>
          <cell r="J1768">
            <v>179.8466</v>
          </cell>
          <cell r="K1768">
            <v>38278</v>
          </cell>
          <cell r="L1768">
            <v>5.8299999999999998E-2</v>
          </cell>
          <cell r="M1768">
            <v>38278</v>
          </cell>
          <cell r="N1768">
            <v>5.0644999999999998</v>
          </cell>
          <cell r="O1768">
            <v>38278</v>
          </cell>
          <cell r="P1768">
            <v>0.81710000000000005</v>
          </cell>
          <cell r="Q1768">
            <v>38278</v>
          </cell>
          <cell r="R1768">
            <v>3.7890000000000001</v>
          </cell>
          <cell r="S1768">
            <v>38278</v>
          </cell>
          <cell r="T1768">
            <v>0.87580000000000002</v>
          </cell>
          <cell r="U1768">
            <v>38278</v>
          </cell>
          <cell r="V1768">
            <v>3.32</v>
          </cell>
          <cell r="W1768">
            <v>38278</v>
          </cell>
          <cell r="X1768">
            <v>5.1692999999999998</v>
          </cell>
          <cell r="Y1768">
            <v>38278</v>
          </cell>
          <cell r="Z1768">
            <v>4.6101999999999999</v>
          </cell>
        </row>
        <row r="1769">
          <cell r="A1769">
            <v>38279</v>
          </cell>
          <cell r="B1769">
            <v>1.2516</v>
          </cell>
          <cell r="C1769">
            <v>38279</v>
          </cell>
          <cell r="D1769">
            <v>6.2962999999999996</v>
          </cell>
          <cell r="E1769">
            <v>38279</v>
          </cell>
          <cell r="F1769">
            <v>7.8779000000000003</v>
          </cell>
          <cell r="G1769">
            <v>38279</v>
          </cell>
          <cell r="H1769">
            <v>11.3565</v>
          </cell>
          <cell r="I1769">
            <v>38279</v>
          </cell>
          <cell r="J1769">
            <v>181.4254</v>
          </cell>
          <cell r="K1769">
            <v>38279</v>
          </cell>
          <cell r="L1769">
            <v>5.8099999999999999E-2</v>
          </cell>
          <cell r="M1769">
            <v>38279</v>
          </cell>
          <cell r="N1769">
            <v>5.0011999999999999</v>
          </cell>
          <cell r="O1769">
            <v>38279</v>
          </cell>
          <cell r="P1769">
            <v>0.80830000000000002</v>
          </cell>
          <cell r="Q1769">
            <v>38279</v>
          </cell>
          <cell r="R1769">
            <v>3.7627000000000002</v>
          </cell>
          <cell r="S1769">
            <v>38279</v>
          </cell>
          <cell r="T1769">
            <v>0.8679</v>
          </cell>
          <cell r="U1769">
            <v>38279</v>
          </cell>
          <cell r="V1769">
            <v>3.3</v>
          </cell>
          <cell r="W1769">
            <v>38279</v>
          </cell>
          <cell r="X1769">
            <v>5.1234999999999999</v>
          </cell>
          <cell r="Y1769">
            <v>38279</v>
          </cell>
          <cell r="Z1769">
            <v>4.5762999999999998</v>
          </cell>
        </row>
        <row r="1770">
          <cell r="A1770">
            <v>38280</v>
          </cell>
          <cell r="B1770">
            <v>1.2601</v>
          </cell>
          <cell r="C1770">
            <v>38280</v>
          </cell>
          <cell r="D1770">
            <v>6.3147000000000002</v>
          </cell>
          <cell r="E1770">
            <v>38280</v>
          </cell>
          <cell r="F1770">
            <v>7.9581</v>
          </cell>
          <cell r="G1770">
            <v>38280</v>
          </cell>
          <cell r="H1770">
            <v>11.4573</v>
          </cell>
          <cell r="I1770">
            <v>38280</v>
          </cell>
          <cell r="J1770">
            <v>181.2998</v>
          </cell>
          <cell r="K1770">
            <v>38280</v>
          </cell>
          <cell r="L1770">
            <v>5.8200000000000002E-2</v>
          </cell>
          <cell r="M1770">
            <v>38280</v>
          </cell>
          <cell r="N1770">
            <v>5.0605000000000002</v>
          </cell>
          <cell r="O1770">
            <v>38280</v>
          </cell>
          <cell r="P1770">
            <v>0.80859999999999999</v>
          </cell>
          <cell r="Q1770">
            <v>38280</v>
          </cell>
          <cell r="R1770">
            <v>3.7738999999999998</v>
          </cell>
          <cell r="S1770">
            <v>38280</v>
          </cell>
          <cell r="T1770">
            <v>0.87539999999999996</v>
          </cell>
          <cell r="U1770">
            <v>38280</v>
          </cell>
          <cell r="V1770">
            <v>3.3</v>
          </cell>
          <cell r="W1770">
            <v>38280</v>
          </cell>
          <cell r="X1770">
            <v>5.1595000000000004</v>
          </cell>
          <cell r="Y1770">
            <v>38280</v>
          </cell>
          <cell r="Z1770">
            <v>4.6296999999999997</v>
          </cell>
        </row>
        <row r="1771">
          <cell r="A1771">
            <v>38281</v>
          </cell>
          <cell r="B1771">
            <v>1.2628999999999999</v>
          </cell>
          <cell r="C1771">
            <v>38281</v>
          </cell>
          <cell r="D1771">
            <v>6.2350000000000003</v>
          </cell>
          <cell r="E1771">
            <v>38281</v>
          </cell>
          <cell r="F1771">
            <v>7.8761999999999999</v>
          </cell>
          <cell r="G1771">
            <v>38281</v>
          </cell>
          <cell r="H1771">
            <v>11.402200000000001</v>
          </cell>
          <cell r="I1771">
            <v>38281</v>
          </cell>
          <cell r="J1771">
            <v>182.77979999999999</v>
          </cell>
          <cell r="K1771">
            <v>38281</v>
          </cell>
          <cell r="L1771">
            <v>5.8000000000000003E-2</v>
          </cell>
          <cell r="M1771">
            <v>38281</v>
          </cell>
          <cell r="N1771">
            <v>5.0186999999999999</v>
          </cell>
          <cell r="O1771">
            <v>38281</v>
          </cell>
          <cell r="P1771">
            <v>0.80110000000000003</v>
          </cell>
          <cell r="Q1771">
            <v>38281</v>
          </cell>
          <cell r="R1771">
            <v>3.7275999999999998</v>
          </cell>
          <cell r="S1771">
            <v>38281</v>
          </cell>
          <cell r="T1771">
            <v>0.86599999999999999</v>
          </cell>
          <cell r="U1771">
            <v>38281</v>
          </cell>
          <cell r="V1771">
            <v>3.3</v>
          </cell>
          <cell r="W1771">
            <v>38281</v>
          </cell>
          <cell r="X1771">
            <v>5.1242000000000001</v>
          </cell>
          <cell r="Y1771">
            <v>38281</v>
          </cell>
          <cell r="Z1771">
            <v>4.5983999999999998</v>
          </cell>
        </row>
        <row r="1772">
          <cell r="A1772">
            <v>38282</v>
          </cell>
          <cell r="B1772">
            <v>1.2628999999999999</v>
          </cell>
          <cell r="C1772">
            <v>38282</v>
          </cell>
          <cell r="D1772">
            <v>6.1538000000000004</v>
          </cell>
          <cell r="E1772">
            <v>38282</v>
          </cell>
          <cell r="F1772">
            <v>7.7702999999999998</v>
          </cell>
          <cell r="G1772">
            <v>38282</v>
          </cell>
          <cell r="H1772">
            <v>11.2552</v>
          </cell>
          <cell r="I1772">
            <v>38282</v>
          </cell>
          <cell r="J1772">
            <v>185.27510000000001</v>
          </cell>
          <cell r="K1772">
            <v>38282</v>
          </cell>
          <cell r="L1772">
            <v>5.74E-2</v>
          </cell>
          <cell r="M1772">
            <v>38282</v>
          </cell>
          <cell r="N1772">
            <v>4.9894999999999996</v>
          </cell>
          <cell r="O1772">
            <v>38282</v>
          </cell>
          <cell r="P1772">
            <v>0.79059999999999997</v>
          </cell>
          <cell r="Q1772">
            <v>38282</v>
          </cell>
          <cell r="R1772">
            <v>3.6959</v>
          </cell>
          <cell r="S1772">
            <v>38282</v>
          </cell>
          <cell r="T1772">
            <v>0.85799999999999998</v>
          </cell>
          <cell r="U1772">
            <v>38282</v>
          </cell>
          <cell r="V1772">
            <v>3.29</v>
          </cell>
          <cell r="W1772">
            <v>38282</v>
          </cell>
          <cell r="X1772">
            <v>5.0846999999999998</v>
          </cell>
          <cell r="Y1772">
            <v>38282</v>
          </cell>
          <cell r="Z1772">
            <v>4.5575000000000001</v>
          </cell>
        </row>
        <row r="1773">
          <cell r="A1773">
            <v>38283</v>
          </cell>
          <cell r="B1773">
            <v>1.2628999999999999</v>
          </cell>
          <cell r="C1773">
            <v>38283</v>
          </cell>
          <cell r="D1773">
            <v>6.1538000000000004</v>
          </cell>
          <cell r="E1773">
            <v>38283</v>
          </cell>
          <cell r="F1773">
            <v>7.7702999999999998</v>
          </cell>
          <cell r="G1773">
            <v>38283</v>
          </cell>
          <cell r="H1773">
            <v>11.2552</v>
          </cell>
          <cell r="I1773">
            <v>38283</v>
          </cell>
          <cell r="J1773">
            <v>185.27510000000001</v>
          </cell>
          <cell r="K1773">
            <v>38283</v>
          </cell>
          <cell r="L1773">
            <v>5.74E-2</v>
          </cell>
          <cell r="M1773">
            <v>38283</v>
          </cell>
          <cell r="N1773">
            <v>4.9894999999999996</v>
          </cell>
          <cell r="O1773">
            <v>38283</v>
          </cell>
          <cell r="P1773">
            <v>0.79059999999999997</v>
          </cell>
          <cell r="Q1773">
            <v>38283</v>
          </cell>
          <cell r="R1773">
            <v>3.6959</v>
          </cell>
          <cell r="S1773">
            <v>38283</v>
          </cell>
          <cell r="T1773">
            <v>0.85799999999999998</v>
          </cell>
          <cell r="U1773">
            <v>38283</v>
          </cell>
          <cell r="V1773">
            <v>3.29</v>
          </cell>
          <cell r="W1773">
            <v>38283</v>
          </cell>
          <cell r="X1773">
            <v>5.0846999999999998</v>
          </cell>
          <cell r="Y1773">
            <v>38283</v>
          </cell>
          <cell r="Z1773">
            <v>4.5575000000000001</v>
          </cell>
        </row>
        <row r="1774">
          <cell r="A1774">
            <v>38284</v>
          </cell>
          <cell r="B1774">
            <v>1.2628999999999999</v>
          </cell>
          <cell r="C1774">
            <v>38284</v>
          </cell>
          <cell r="D1774">
            <v>6.1538000000000004</v>
          </cell>
          <cell r="E1774">
            <v>38284</v>
          </cell>
          <cell r="F1774">
            <v>7.7702999999999998</v>
          </cell>
          <cell r="G1774">
            <v>38284</v>
          </cell>
          <cell r="H1774">
            <v>11.2552</v>
          </cell>
          <cell r="I1774">
            <v>38284</v>
          </cell>
          <cell r="J1774">
            <v>185.27510000000001</v>
          </cell>
          <cell r="K1774">
            <v>38284</v>
          </cell>
          <cell r="L1774">
            <v>5.74E-2</v>
          </cell>
          <cell r="M1774">
            <v>38284</v>
          </cell>
          <cell r="N1774">
            <v>4.9894999999999996</v>
          </cell>
          <cell r="O1774">
            <v>38284</v>
          </cell>
          <cell r="P1774">
            <v>0.79059999999999997</v>
          </cell>
          <cell r="Q1774">
            <v>38284</v>
          </cell>
          <cell r="R1774">
            <v>3.6959</v>
          </cell>
          <cell r="S1774">
            <v>38284</v>
          </cell>
          <cell r="T1774">
            <v>0.85799999999999998</v>
          </cell>
          <cell r="U1774">
            <v>38284</v>
          </cell>
          <cell r="V1774">
            <v>3.29</v>
          </cell>
          <cell r="W1774">
            <v>38284</v>
          </cell>
          <cell r="X1774">
            <v>5.0846999999999998</v>
          </cell>
          <cell r="Y1774">
            <v>38284</v>
          </cell>
          <cell r="Z1774">
            <v>4.5575000000000001</v>
          </cell>
        </row>
        <row r="1775">
          <cell r="A1775">
            <v>38285</v>
          </cell>
          <cell r="B1775">
            <v>1.2813000000000001</v>
          </cell>
          <cell r="C1775">
            <v>38285</v>
          </cell>
          <cell r="D1775">
            <v>6.2168999999999999</v>
          </cell>
          <cell r="E1775">
            <v>38285</v>
          </cell>
          <cell r="F1775">
            <v>7.9672000000000001</v>
          </cell>
          <cell r="G1775">
            <v>38285</v>
          </cell>
          <cell r="H1775">
            <v>11.4514</v>
          </cell>
          <cell r="I1775">
            <v>38285</v>
          </cell>
          <cell r="J1775">
            <v>182.1337</v>
          </cell>
          <cell r="K1775">
            <v>38285</v>
          </cell>
          <cell r="L1775">
            <v>5.8299999999999998E-2</v>
          </cell>
          <cell r="M1775">
            <v>38285</v>
          </cell>
          <cell r="N1775">
            <v>5.0900999999999996</v>
          </cell>
          <cell r="O1775">
            <v>38285</v>
          </cell>
          <cell r="P1775">
            <v>0.79949999999999999</v>
          </cell>
          <cell r="Q1775">
            <v>38285</v>
          </cell>
          <cell r="R1775">
            <v>3.7357999999999998</v>
          </cell>
          <cell r="S1775">
            <v>38285</v>
          </cell>
          <cell r="T1775">
            <v>0.87729999999999997</v>
          </cell>
          <cell r="U1775">
            <v>38285</v>
          </cell>
          <cell r="V1775">
            <v>3.29</v>
          </cell>
          <cell r="W1775">
            <v>38285</v>
          </cell>
          <cell r="X1775">
            <v>5.1947000000000001</v>
          </cell>
          <cell r="Y1775">
            <v>38285</v>
          </cell>
          <cell r="Z1775">
            <v>4.6482000000000001</v>
          </cell>
        </row>
        <row r="1776">
          <cell r="A1776">
            <v>38286</v>
          </cell>
          <cell r="B1776">
            <v>1.2738</v>
          </cell>
          <cell r="C1776">
            <v>38286</v>
          </cell>
          <cell r="D1776">
            <v>6.2637999999999998</v>
          </cell>
          <cell r="E1776">
            <v>38286</v>
          </cell>
          <cell r="F1776">
            <v>7.9839000000000002</v>
          </cell>
          <cell r="G1776">
            <v>38286</v>
          </cell>
          <cell r="H1776">
            <v>11.469200000000001</v>
          </cell>
          <cell r="I1776">
            <v>38286</v>
          </cell>
          <cell r="J1776">
            <v>180.89529999999999</v>
          </cell>
          <cell r="K1776">
            <v>38286</v>
          </cell>
          <cell r="L1776">
            <v>5.8500000000000003E-2</v>
          </cell>
          <cell r="M1776">
            <v>38286</v>
          </cell>
          <cell r="N1776">
            <v>5.1087999999999996</v>
          </cell>
          <cell r="O1776">
            <v>38286</v>
          </cell>
          <cell r="P1776">
            <v>0.80389999999999995</v>
          </cell>
          <cell r="Q1776">
            <v>38286</v>
          </cell>
          <cell r="R1776">
            <v>3.7614999999999998</v>
          </cell>
          <cell r="S1776">
            <v>38286</v>
          </cell>
          <cell r="T1776">
            <v>0.88219999999999998</v>
          </cell>
          <cell r="U1776">
            <v>38286</v>
          </cell>
          <cell r="V1776">
            <v>3.27</v>
          </cell>
          <cell r="W1776">
            <v>38286</v>
          </cell>
          <cell r="X1776">
            <v>5.1943999999999999</v>
          </cell>
          <cell r="Y1776">
            <v>38286</v>
          </cell>
          <cell r="Z1776">
            <v>4.6672000000000002</v>
          </cell>
        </row>
        <row r="1777">
          <cell r="A1777">
            <v>38287</v>
          </cell>
          <cell r="B1777">
            <v>1.2718</v>
          </cell>
          <cell r="C1777">
            <v>38287</v>
          </cell>
          <cell r="D1777">
            <v>6.1761999999999997</v>
          </cell>
          <cell r="E1777">
            <v>38287</v>
          </cell>
          <cell r="F1777">
            <v>7.8533999999999997</v>
          </cell>
          <cell r="G1777">
            <v>38287</v>
          </cell>
          <cell r="H1777">
            <v>11.2659</v>
          </cell>
          <cell r="I1777">
            <v>38287</v>
          </cell>
          <cell r="J1777">
            <v>182.69499999999999</v>
          </cell>
          <cell r="K1777">
            <v>38287</v>
          </cell>
          <cell r="L1777">
            <v>5.79E-2</v>
          </cell>
          <cell r="M1777">
            <v>38287</v>
          </cell>
          <cell r="N1777">
            <v>5.0304000000000002</v>
          </cell>
          <cell r="O1777">
            <v>38287</v>
          </cell>
          <cell r="P1777">
            <v>0.79310000000000003</v>
          </cell>
          <cell r="Q1777">
            <v>38287</v>
          </cell>
          <cell r="R1777">
            <v>3.7090000000000001</v>
          </cell>
          <cell r="S1777">
            <v>38287</v>
          </cell>
          <cell r="T1777">
            <v>0.8679</v>
          </cell>
          <cell r="U1777">
            <v>38287</v>
          </cell>
          <cell r="V1777">
            <v>3.28</v>
          </cell>
          <cell r="W1777">
            <v>38287</v>
          </cell>
          <cell r="X1777">
            <v>5.1059999999999999</v>
          </cell>
          <cell r="Y1777">
            <v>38287</v>
          </cell>
          <cell r="Z1777">
            <v>4.5834000000000001</v>
          </cell>
        </row>
        <row r="1778">
          <cell r="A1778">
            <v>38288</v>
          </cell>
          <cell r="B1778">
            <v>1.2746</v>
          </cell>
          <cell r="C1778">
            <v>38288</v>
          </cell>
          <cell r="D1778">
            <v>6.0854999999999997</v>
          </cell>
          <cell r="E1778">
            <v>38288</v>
          </cell>
          <cell r="F1778">
            <v>7.7586000000000004</v>
          </cell>
          <cell r="G1778">
            <v>38288</v>
          </cell>
          <cell r="H1778">
            <v>11.127000000000001</v>
          </cell>
          <cell r="I1778">
            <v>38288</v>
          </cell>
          <cell r="J1778">
            <v>185.0247</v>
          </cell>
          <cell r="K1778">
            <v>38288</v>
          </cell>
          <cell r="L1778">
            <v>5.7200000000000001E-2</v>
          </cell>
          <cell r="M1778">
            <v>38288</v>
          </cell>
          <cell r="N1778">
            <v>4.9715999999999996</v>
          </cell>
          <cell r="O1778">
            <v>38288</v>
          </cell>
          <cell r="P1778">
            <v>0.78149999999999997</v>
          </cell>
          <cell r="Q1778">
            <v>38288</v>
          </cell>
          <cell r="R1778">
            <v>3.6555</v>
          </cell>
          <cell r="S1778">
            <v>38288</v>
          </cell>
          <cell r="T1778">
            <v>0.85709999999999997</v>
          </cell>
          <cell r="U1778">
            <v>38288</v>
          </cell>
          <cell r="V1778">
            <v>3.28</v>
          </cell>
          <cell r="W1778">
            <v>38288</v>
          </cell>
          <cell r="X1778">
            <v>5.0650000000000004</v>
          </cell>
          <cell r="Y1778">
            <v>38288</v>
          </cell>
          <cell r="Z1778">
            <v>4.5301999999999998</v>
          </cell>
        </row>
        <row r="1779">
          <cell r="A1779">
            <v>38289</v>
          </cell>
          <cell r="B1779">
            <v>1.2759</v>
          </cell>
          <cell r="C1779">
            <v>38289</v>
          </cell>
          <cell r="D1779">
            <v>6.1242999999999999</v>
          </cell>
          <cell r="E1779">
            <v>38289</v>
          </cell>
          <cell r="F1779">
            <v>7.8125</v>
          </cell>
          <cell r="G1779">
            <v>38289</v>
          </cell>
          <cell r="H1779">
            <v>11.202</v>
          </cell>
          <cell r="I1779">
            <v>38289</v>
          </cell>
          <cell r="J1779">
            <v>183.5</v>
          </cell>
          <cell r="K1779">
            <v>38289</v>
          </cell>
          <cell r="L1779">
            <v>5.7700000000000001E-2</v>
          </cell>
          <cell r="M1779">
            <v>38289</v>
          </cell>
          <cell r="N1779">
            <v>5.0090000000000003</v>
          </cell>
          <cell r="O1779">
            <v>38289</v>
          </cell>
          <cell r="P1779">
            <v>0.78369999999999995</v>
          </cell>
          <cell r="Q1779">
            <v>38289</v>
          </cell>
          <cell r="R1779">
            <v>3.6844000000000001</v>
          </cell>
          <cell r="S1779">
            <v>38289</v>
          </cell>
          <cell r="T1779">
            <v>0.86219999999999997</v>
          </cell>
          <cell r="U1779">
            <v>38289</v>
          </cell>
          <cell r="V1779">
            <v>3.28</v>
          </cell>
          <cell r="W1779">
            <v>38289</v>
          </cell>
          <cell r="X1779">
            <v>5.1075999999999997</v>
          </cell>
          <cell r="Y1779">
            <v>38289</v>
          </cell>
          <cell r="Z1779">
            <v>4.5651999999999999</v>
          </cell>
        </row>
        <row r="1780">
          <cell r="A1780">
            <v>38290</v>
          </cell>
          <cell r="B1780">
            <v>1.2759</v>
          </cell>
          <cell r="C1780">
            <v>38290</v>
          </cell>
          <cell r="D1780">
            <v>6.1242999999999999</v>
          </cell>
          <cell r="E1780">
            <v>38290</v>
          </cell>
          <cell r="F1780">
            <v>7.8125</v>
          </cell>
          <cell r="G1780">
            <v>38290</v>
          </cell>
          <cell r="H1780">
            <v>11.202</v>
          </cell>
          <cell r="I1780">
            <v>38290</v>
          </cell>
          <cell r="J1780">
            <v>183.5</v>
          </cell>
          <cell r="K1780">
            <v>38290</v>
          </cell>
          <cell r="L1780">
            <v>5.7700000000000001E-2</v>
          </cell>
          <cell r="M1780">
            <v>38290</v>
          </cell>
          <cell r="N1780">
            <v>5.0090000000000003</v>
          </cell>
          <cell r="O1780">
            <v>38290</v>
          </cell>
          <cell r="P1780">
            <v>0.78369999999999995</v>
          </cell>
          <cell r="Q1780">
            <v>38290</v>
          </cell>
          <cell r="R1780">
            <v>3.6844000000000001</v>
          </cell>
          <cell r="S1780">
            <v>38290</v>
          </cell>
          <cell r="T1780">
            <v>0.86219999999999997</v>
          </cell>
          <cell r="U1780">
            <v>38290</v>
          </cell>
          <cell r="V1780">
            <v>3.28</v>
          </cell>
          <cell r="W1780">
            <v>38290</v>
          </cell>
          <cell r="X1780">
            <v>5.1075999999999997</v>
          </cell>
          <cell r="Y1780">
            <v>38290</v>
          </cell>
          <cell r="Z1780">
            <v>4.5651999999999999</v>
          </cell>
        </row>
        <row r="1781">
          <cell r="A1781">
            <v>38291</v>
          </cell>
          <cell r="B1781">
            <v>1.2759</v>
          </cell>
          <cell r="C1781">
            <v>38291</v>
          </cell>
          <cell r="D1781">
            <v>6.1242999999999999</v>
          </cell>
          <cell r="E1781">
            <v>38291</v>
          </cell>
          <cell r="F1781">
            <v>7.8125</v>
          </cell>
          <cell r="G1781">
            <v>38291</v>
          </cell>
          <cell r="H1781">
            <v>11.202</v>
          </cell>
          <cell r="I1781">
            <v>38291</v>
          </cell>
          <cell r="J1781">
            <v>183.5</v>
          </cell>
          <cell r="K1781">
            <v>38291</v>
          </cell>
          <cell r="L1781">
            <v>5.7700000000000001E-2</v>
          </cell>
          <cell r="M1781">
            <v>38291</v>
          </cell>
          <cell r="N1781">
            <v>5.0090000000000003</v>
          </cell>
          <cell r="O1781">
            <v>38291</v>
          </cell>
          <cell r="P1781">
            <v>0.78369999999999995</v>
          </cell>
          <cell r="Q1781">
            <v>38291</v>
          </cell>
          <cell r="R1781">
            <v>3.6844000000000001</v>
          </cell>
          <cell r="S1781">
            <v>38291</v>
          </cell>
          <cell r="T1781">
            <v>0.86219999999999997</v>
          </cell>
          <cell r="U1781">
            <v>38291</v>
          </cell>
          <cell r="V1781">
            <v>3.28</v>
          </cell>
          <cell r="W1781">
            <v>38291</v>
          </cell>
          <cell r="X1781">
            <v>5.1075999999999997</v>
          </cell>
          <cell r="Y1781">
            <v>38291</v>
          </cell>
          <cell r="Z1781">
            <v>4.5651999999999999</v>
          </cell>
        </row>
        <row r="1782">
          <cell r="A1782">
            <v>38292</v>
          </cell>
          <cell r="B1782">
            <v>1.2746999999999999</v>
          </cell>
          <cell r="C1782">
            <v>38292</v>
          </cell>
          <cell r="D1782">
            <v>6.1074999999999999</v>
          </cell>
          <cell r="E1782">
            <v>38292</v>
          </cell>
          <cell r="F1782">
            <v>7.7870999999999997</v>
          </cell>
          <cell r="G1782">
            <v>38292</v>
          </cell>
          <cell r="H1782">
            <v>11.202400000000001</v>
          </cell>
          <cell r="I1782">
            <v>38292</v>
          </cell>
          <cell r="J1782">
            <v>182.89769999999999</v>
          </cell>
          <cell r="K1782">
            <v>38292</v>
          </cell>
          <cell r="L1782">
            <v>5.74E-2</v>
          </cell>
          <cell r="M1782">
            <v>38292</v>
          </cell>
          <cell r="N1782">
            <v>4.9970999999999997</v>
          </cell>
          <cell r="O1782">
            <v>38292</v>
          </cell>
          <cell r="P1782">
            <v>0.78539999999999999</v>
          </cell>
          <cell r="Q1782">
            <v>38292</v>
          </cell>
          <cell r="R1782">
            <v>3.6633</v>
          </cell>
          <cell r="S1782">
            <v>38292</v>
          </cell>
          <cell r="T1782">
            <v>0.86070000000000002</v>
          </cell>
          <cell r="U1782">
            <v>38292</v>
          </cell>
          <cell r="V1782">
            <v>3.28</v>
          </cell>
          <cell r="W1782">
            <v>38292</v>
          </cell>
          <cell r="X1782">
            <v>5.0845000000000002</v>
          </cell>
          <cell r="Y1782">
            <v>38292</v>
          </cell>
          <cell r="Z1782">
            <v>4.5552999999999999</v>
          </cell>
        </row>
        <row r="1783">
          <cell r="A1783">
            <v>38293</v>
          </cell>
          <cell r="B1783">
            <v>1.2701</v>
          </cell>
          <cell r="C1783">
            <v>38293</v>
          </cell>
          <cell r="D1783">
            <v>6.1574999999999998</v>
          </cell>
          <cell r="E1783">
            <v>38293</v>
          </cell>
          <cell r="F1783">
            <v>7.8193999999999999</v>
          </cell>
          <cell r="G1783">
            <v>38293</v>
          </cell>
          <cell r="H1783">
            <v>11.270899999999999</v>
          </cell>
          <cell r="I1783">
            <v>38293</v>
          </cell>
          <cell r="J1783">
            <v>182.16499999999999</v>
          </cell>
          <cell r="K1783">
            <v>38293</v>
          </cell>
          <cell r="L1783">
            <v>5.7700000000000001E-2</v>
          </cell>
          <cell r="M1783">
            <v>38293</v>
          </cell>
          <cell r="N1783">
            <v>4.9958999999999998</v>
          </cell>
          <cell r="O1783">
            <v>38293</v>
          </cell>
          <cell r="P1783">
            <v>0.78639999999999999</v>
          </cell>
          <cell r="Q1783">
            <v>38293</v>
          </cell>
          <cell r="R1783">
            <v>3.6947999999999999</v>
          </cell>
          <cell r="S1783">
            <v>38293</v>
          </cell>
          <cell r="T1783">
            <v>0.86009999999999998</v>
          </cell>
          <cell r="U1783">
            <v>38293</v>
          </cell>
          <cell r="V1783">
            <v>3.28</v>
          </cell>
          <cell r="W1783">
            <v>38293</v>
          </cell>
          <cell r="X1783">
            <v>5.0869</v>
          </cell>
          <cell r="Y1783">
            <v>38293</v>
          </cell>
          <cell r="Z1783">
            <v>4.5814000000000004</v>
          </cell>
        </row>
        <row r="1784">
          <cell r="A1784">
            <v>38294</v>
          </cell>
          <cell r="B1784">
            <v>1.2783</v>
          </cell>
          <cell r="C1784">
            <v>38294</v>
          </cell>
          <cell r="D1784">
            <v>6.0827999999999998</v>
          </cell>
          <cell r="E1784">
            <v>38294</v>
          </cell>
          <cell r="F1784">
            <v>7.7785000000000002</v>
          </cell>
          <cell r="G1784">
            <v>38294</v>
          </cell>
          <cell r="H1784">
            <v>11.2392</v>
          </cell>
          <cell r="I1784">
            <v>38294</v>
          </cell>
          <cell r="J1784">
            <v>183.60749999999999</v>
          </cell>
          <cell r="K1784">
            <v>38294</v>
          </cell>
          <cell r="L1784">
            <v>5.7200000000000001E-2</v>
          </cell>
          <cell r="M1784">
            <v>38294</v>
          </cell>
          <cell r="N1784">
            <v>5.0332999999999997</v>
          </cell>
          <cell r="O1784">
            <v>38294</v>
          </cell>
          <cell r="P1784">
            <v>0.78129999999999999</v>
          </cell>
          <cell r="Q1784">
            <v>38294</v>
          </cell>
          <cell r="R1784">
            <v>3.6499000000000001</v>
          </cell>
          <cell r="S1784">
            <v>38294</v>
          </cell>
          <cell r="T1784">
            <v>0.86019999999999996</v>
          </cell>
          <cell r="U1784">
            <v>38294</v>
          </cell>
          <cell r="V1784">
            <v>3.28</v>
          </cell>
          <cell r="W1784">
            <v>38294</v>
          </cell>
          <cell r="X1784">
            <v>5.0941000000000001</v>
          </cell>
          <cell r="Y1784">
            <v>38294</v>
          </cell>
          <cell r="Z1784">
            <v>4.5938999999999997</v>
          </cell>
        </row>
        <row r="1785">
          <cell r="A1785">
            <v>38295</v>
          </cell>
          <cell r="B1785">
            <v>1.2875000000000001</v>
          </cell>
          <cell r="C1785">
            <v>38295</v>
          </cell>
          <cell r="D1785">
            <v>6.0862999999999996</v>
          </cell>
          <cell r="E1785">
            <v>38295</v>
          </cell>
          <cell r="F1785">
            <v>7.8375000000000004</v>
          </cell>
          <cell r="G1785">
            <v>38295</v>
          </cell>
          <cell r="H1785">
            <v>11.234400000000001</v>
          </cell>
          <cell r="I1785">
            <v>38295</v>
          </cell>
          <cell r="J1785">
            <v>182.86070000000001</v>
          </cell>
          <cell r="K1785">
            <v>38295</v>
          </cell>
          <cell r="L1785">
            <v>5.74E-2</v>
          </cell>
          <cell r="M1785">
            <v>38295</v>
          </cell>
          <cell r="N1785">
            <v>5.0476000000000001</v>
          </cell>
          <cell r="O1785">
            <v>38295</v>
          </cell>
          <cell r="P1785">
            <v>0.7833</v>
          </cell>
          <cell r="Q1785">
            <v>38295</v>
          </cell>
          <cell r="R1785">
            <v>3.6774</v>
          </cell>
          <cell r="S1785">
            <v>38295</v>
          </cell>
          <cell r="T1785">
            <v>0.86229999999999996</v>
          </cell>
          <cell r="U1785">
            <v>38295</v>
          </cell>
          <cell r="V1785">
            <v>3.28</v>
          </cell>
          <cell r="W1785">
            <v>38295</v>
          </cell>
          <cell r="X1785">
            <v>5.1276999999999999</v>
          </cell>
          <cell r="Y1785">
            <v>38295</v>
          </cell>
          <cell r="Z1785">
            <v>4.6124000000000001</v>
          </cell>
        </row>
        <row r="1786">
          <cell r="A1786">
            <v>38296</v>
          </cell>
          <cell r="B1786">
            <v>1.2923</v>
          </cell>
          <cell r="C1786">
            <v>38296</v>
          </cell>
          <cell r="D1786">
            <v>6.1058000000000003</v>
          </cell>
          <cell r="E1786">
            <v>38296</v>
          </cell>
          <cell r="F1786">
            <v>7.8914</v>
          </cell>
          <cell r="G1786">
            <v>38296</v>
          </cell>
          <cell r="H1786">
            <v>11.3011</v>
          </cell>
          <cell r="I1786">
            <v>38296</v>
          </cell>
          <cell r="J1786">
            <v>182.3399</v>
          </cell>
          <cell r="K1786">
            <v>38296</v>
          </cell>
          <cell r="L1786">
            <v>5.7700000000000001E-2</v>
          </cell>
          <cell r="M1786">
            <v>38296</v>
          </cell>
          <cell r="N1786">
            <v>5.0871000000000004</v>
          </cell>
          <cell r="O1786">
            <v>38296</v>
          </cell>
          <cell r="P1786">
            <v>0.78380000000000005</v>
          </cell>
          <cell r="Q1786">
            <v>38296</v>
          </cell>
          <cell r="R1786">
            <v>3.6888000000000001</v>
          </cell>
          <cell r="S1786">
            <v>38296</v>
          </cell>
          <cell r="T1786">
            <v>0.86990000000000001</v>
          </cell>
          <cell r="U1786">
            <v>38296</v>
          </cell>
          <cell r="V1786">
            <v>3.28</v>
          </cell>
          <cell r="W1786">
            <v>38296</v>
          </cell>
          <cell r="X1786">
            <v>5.1772</v>
          </cell>
          <cell r="Y1786">
            <v>38296</v>
          </cell>
          <cell r="Z1786">
            <v>4.6504000000000003</v>
          </cell>
        </row>
        <row r="1787">
          <cell r="A1787">
            <v>38297</v>
          </cell>
          <cell r="B1787">
            <v>1.2923</v>
          </cell>
          <cell r="C1787">
            <v>38297</v>
          </cell>
          <cell r="D1787">
            <v>6.1058000000000003</v>
          </cell>
          <cell r="E1787">
            <v>38297</v>
          </cell>
          <cell r="F1787">
            <v>7.8914</v>
          </cell>
          <cell r="G1787">
            <v>38297</v>
          </cell>
          <cell r="H1787">
            <v>11.3011</v>
          </cell>
          <cell r="I1787">
            <v>38297</v>
          </cell>
          <cell r="J1787">
            <v>182.3399</v>
          </cell>
          <cell r="K1787">
            <v>38297</v>
          </cell>
          <cell r="L1787">
            <v>5.7700000000000001E-2</v>
          </cell>
          <cell r="M1787">
            <v>38297</v>
          </cell>
          <cell r="N1787">
            <v>5.0871000000000004</v>
          </cell>
          <cell r="O1787">
            <v>38297</v>
          </cell>
          <cell r="P1787">
            <v>0.78380000000000005</v>
          </cell>
          <cell r="Q1787">
            <v>38297</v>
          </cell>
          <cell r="R1787">
            <v>3.6888000000000001</v>
          </cell>
          <cell r="S1787">
            <v>38297</v>
          </cell>
          <cell r="T1787">
            <v>0.86990000000000001</v>
          </cell>
          <cell r="U1787">
            <v>38297</v>
          </cell>
          <cell r="V1787">
            <v>3.28</v>
          </cell>
          <cell r="W1787">
            <v>38297</v>
          </cell>
          <cell r="X1787">
            <v>5.1772</v>
          </cell>
          <cell r="Y1787">
            <v>38297</v>
          </cell>
          <cell r="Z1787">
            <v>4.6504000000000003</v>
          </cell>
        </row>
        <row r="1788">
          <cell r="A1788">
            <v>38298</v>
          </cell>
          <cell r="B1788">
            <v>1.2923</v>
          </cell>
          <cell r="C1788">
            <v>38298</v>
          </cell>
          <cell r="D1788">
            <v>6.1058000000000003</v>
          </cell>
          <cell r="E1788">
            <v>38298</v>
          </cell>
          <cell r="F1788">
            <v>7.8914</v>
          </cell>
          <cell r="G1788">
            <v>38298</v>
          </cell>
          <cell r="H1788">
            <v>11.3011</v>
          </cell>
          <cell r="I1788">
            <v>38298</v>
          </cell>
          <cell r="J1788">
            <v>182.3399</v>
          </cell>
          <cell r="K1788">
            <v>38298</v>
          </cell>
          <cell r="L1788">
            <v>5.7700000000000001E-2</v>
          </cell>
          <cell r="M1788">
            <v>38298</v>
          </cell>
          <cell r="N1788">
            <v>5.0871000000000004</v>
          </cell>
          <cell r="O1788">
            <v>38298</v>
          </cell>
          <cell r="P1788">
            <v>0.78380000000000005</v>
          </cell>
          <cell r="Q1788">
            <v>38298</v>
          </cell>
          <cell r="R1788">
            <v>3.6888000000000001</v>
          </cell>
          <cell r="S1788">
            <v>38298</v>
          </cell>
          <cell r="T1788">
            <v>0.86990000000000001</v>
          </cell>
          <cell r="U1788">
            <v>38298</v>
          </cell>
          <cell r="V1788">
            <v>3.28</v>
          </cell>
          <cell r="W1788">
            <v>38298</v>
          </cell>
          <cell r="X1788">
            <v>5.1772</v>
          </cell>
          <cell r="Y1788">
            <v>38298</v>
          </cell>
          <cell r="Z1788">
            <v>4.6504000000000003</v>
          </cell>
        </row>
        <row r="1789">
          <cell r="A1789">
            <v>38299</v>
          </cell>
          <cell r="B1789">
            <v>1.2924</v>
          </cell>
          <cell r="C1789">
            <v>38299</v>
          </cell>
          <cell r="D1789">
            <v>6.2007000000000003</v>
          </cell>
          <cell r="E1789">
            <v>38299</v>
          </cell>
          <cell r="F1789">
            <v>7.9977</v>
          </cell>
          <cell r="G1789">
            <v>38299</v>
          </cell>
          <cell r="H1789">
            <v>11.486700000000001</v>
          </cell>
          <cell r="I1789">
            <v>38299</v>
          </cell>
          <cell r="J1789">
            <v>178.7047</v>
          </cell>
          <cell r="K1789">
            <v>38299</v>
          </cell>
          <cell r="L1789">
            <v>5.8599999999999999E-2</v>
          </cell>
          <cell r="M1789">
            <v>38299</v>
          </cell>
          <cell r="N1789">
            <v>5.1829999999999998</v>
          </cell>
          <cell r="O1789">
            <v>38299</v>
          </cell>
          <cell r="P1789">
            <v>0.79610000000000003</v>
          </cell>
          <cell r="Q1789">
            <v>38299</v>
          </cell>
          <cell r="R1789">
            <v>3.7574000000000001</v>
          </cell>
          <cell r="S1789">
            <v>38299</v>
          </cell>
          <cell r="T1789">
            <v>0.878</v>
          </cell>
          <cell r="U1789">
            <v>38299</v>
          </cell>
          <cell r="V1789">
            <v>3.28</v>
          </cell>
          <cell r="W1789">
            <v>38299</v>
          </cell>
          <cell r="X1789">
            <v>5.2347999999999999</v>
          </cell>
          <cell r="Y1789">
            <v>38299</v>
          </cell>
          <cell r="Z1789">
            <v>4.6862000000000004</v>
          </cell>
        </row>
        <row r="1790">
          <cell r="A1790">
            <v>38300</v>
          </cell>
          <cell r="B1790">
            <v>1.2911999999999999</v>
          </cell>
          <cell r="C1790">
            <v>38300</v>
          </cell>
          <cell r="D1790">
            <v>6.1577999999999999</v>
          </cell>
          <cell r="E1790">
            <v>38300</v>
          </cell>
          <cell r="F1790">
            <v>7.9522000000000004</v>
          </cell>
          <cell r="G1790">
            <v>38300</v>
          </cell>
          <cell r="H1790">
            <v>11.486800000000001</v>
          </cell>
          <cell r="I1790">
            <v>38300</v>
          </cell>
          <cell r="J1790">
            <v>178.28980000000001</v>
          </cell>
          <cell r="K1790">
            <v>38300</v>
          </cell>
          <cell r="L1790">
            <v>5.8599999999999999E-2</v>
          </cell>
          <cell r="M1790">
            <v>38300</v>
          </cell>
          <cell r="N1790">
            <v>5.1551999999999998</v>
          </cell>
          <cell r="O1790">
            <v>38300</v>
          </cell>
          <cell r="P1790">
            <v>0.79590000000000005</v>
          </cell>
          <cell r="Q1790">
            <v>38300</v>
          </cell>
          <cell r="R1790">
            <v>3.7269000000000001</v>
          </cell>
          <cell r="S1790">
            <v>38300</v>
          </cell>
          <cell r="T1790">
            <v>0.87670000000000003</v>
          </cell>
          <cell r="U1790">
            <v>38300</v>
          </cell>
          <cell r="V1790">
            <v>3.29</v>
          </cell>
          <cell r="W1790">
            <v>38300</v>
          </cell>
          <cell r="X1790">
            <v>5.2291999999999996</v>
          </cell>
          <cell r="Y1790">
            <v>38300</v>
          </cell>
          <cell r="Z1790">
            <v>4.7</v>
          </cell>
        </row>
        <row r="1791">
          <cell r="A1791">
            <v>38301</v>
          </cell>
          <cell r="B1791">
            <v>1.288</v>
          </cell>
          <cell r="C1791">
            <v>38301</v>
          </cell>
          <cell r="D1791">
            <v>6.2134999999999998</v>
          </cell>
          <cell r="E1791">
            <v>38301</v>
          </cell>
          <cell r="F1791">
            <v>8.0012000000000008</v>
          </cell>
          <cell r="G1791">
            <v>38301</v>
          </cell>
          <cell r="H1791">
            <v>11.446400000000001</v>
          </cell>
          <cell r="I1791">
            <v>38301</v>
          </cell>
          <cell r="J1791">
            <v>179.1901</v>
          </cell>
          <cell r="K1791">
            <v>38301</v>
          </cell>
          <cell r="L1791">
            <v>5.79E-2</v>
          </cell>
          <cell r="M1791">
            <v>38301</v>
          </cell>
          <cell r="N1791">
            <v>5.1863000000000001</v>
          </cell>
          <cell r="O1791">
            <v>38301</v>
          </cell>
          <cell r="P1791">
            <v>0.79679999999999995</v>
          </cell>
          <cell r="Q1791">
            <v>38301</v>
          </cell>
          <cell r="R1791">
            <v>3.7458999999999998</v>
          </cell>
          <cell r="S1791">
            <v>38301</v>
          </cell>
          <cell r="T1791">
            <v>0.8821</v>
          </cell>
          <cell r="U1791">
            <v>38301</v>
          </cell>
          <cell r="V1791">
            <v>3.31</v>
          </cell>
          <cell r="W1791">
            <v>38301</v>
          </cell>
          <cell r="X1791">
            <v>5.2442000000000002</v>
          </cell>
          <cell r="Y1791">
            <v>38301</v>
          </cell>
          <cell r="Z1791">
            <v>4.7042000000000002</v>
          </cell>
        </row>
        <row r="1792">
          <cell r="A1792">
            <v>38302</v>
          </cell>
          <cell r="B1792">
            <v>1.2908999999999999</v>
          </cell>
          <cell r="C1792">
            <v>38302</v>
          </cell>
          <cell r="D1792">
            <v>6.2087000000000003</v>
          </cell>
          <cell r="E1792">
            <v>38302</v>
          </cell>
          <cell r="F1792">
            <v>7.9993999999999996</v>
          </cell>
          <cell r="G1792">
            <v>38302</v>
          </cell>
          <cell r="H1792">
            <v>11.421799999999999</v>
          </cell>
          <cell r="I1792">
            <v>38302</v>
          </cell>
          <cell r="J1792">
            <v>179.0788</v>
          </cell>
          <cell r="K1792">
            <v>38302</v>
          </cell>
          <cell r="L1792">
            <v>5.8200000000000002E-2</v>
          </cell>
          <cell r="M1792">
            <v>38302</v>
          </cell>
          <cell r="N1792">
            <v>5.1814</v>
          </cell>
          <cell r="O1792">
            <v>38302</v>
          </cell>
          <cell r="P1792">
            <v>0.79690000000000005</v>
          </cell>
          <cell r="Q1792">
            <v>38302</v>
          </cell>
          <cell r="R1792">
            <v>3.7397999999999998</v>
          </cell>
          <cell r="S1792">
            <v>38302</v>
          </cell>
          <cell r="T1792">
            <v>0.88829999999999998</v>
          </cell>
          <cell r="U1792">
            <v>38302</v>
          </cell>
          <cell r="V1792">
            <v>3.31</v>
          </cell>
          <cell r="W1792">
            <v>38302</v>
          </cell>
          <cell r="X1792">
            <v>5.2611999999999997</v>
          </cell>
          <cell r="Y1792">
            <v>38302</v>
          </cell>
          <cell r="Z1792">
            <v>4.7342000000000004</v>
          </cell>
        </row>
        <row r="1793">
          <cell r="A1793">
            <v>38303</v>
          </cell>
          <cell r="B1793">
            <v>1.2970999999999999</v>
          </cell>
          <cell r="C1793">
            <v>38303</v>
          </cell>
          <cell r="D1793">
            <v>6.1143999999999998</v>
          </cell>
          <cell r="E1793">
            <v>38303</v>
          </cell>
          <cell r="F1793">
            <v>7.9275000000000002</v>
          </cell>
          <cell r="G1793">
            <v>38303</v>
          </cell>
          <cell r="H1793">
            <v>11.357699999999999</v>
          </cell>
          <cell r="I1793">
            <v>38303</v>
          </cell>
          <cell r="J1793">
            <v>179.66370000000001</v>
          </cell>
          <cell r="K1793">
            <v>38303</v>
          </cell>
          <cell r="L1793">
            <v>5.79E-2</v>
          </cell>
          <cell r="M1793">
            <v>38303</v>
          </cell>
          <cell r="N1793">
            <v>5.1292999999999997</v>
          </cell>
          <cell r="O1793">
            <v>38303</v>
          </cell>
          <cell r="P1793">
            <v>0.78720000000000001</v>
          </cell>
          <cell r="Q1793">
            <v>38303</v>
          </cell>
          <cell r="R1793">
            <v>3.7021000000000002</v>
          </cell>
          <cell r="S1793">
            <v>38303</v>
          </cell>
          <cell r="T1793">
            <v>0.88529999999999998</v>
          </cell>
          <cell r="U1793">
            <v>38303</v>
          </cell>
          <cell r="V1793">
            <v>3.31</v>
          </cell>
          <cell r="W1793">
            <v>38303</v>
          </cell>
          <cell r="X1793">
            <v>5.2199</v>
          </cell>
          <cell r="Y1793">
            <v>38303</v>
          </cell>
          <cell r="Z1793">
            <v>4.7068000000000003</v>
          </cell>
        </row>
        <row r="1794">
          <cell r="A1794">
            <v>38304</v>
          </cell>
          <cell r="B1794">
            <v>1.2970999999999999</v>
          </cell>
          <cell r="C1794">
            <v>38304</v>
          </cell>
          <cell r="D1794">
            <v>6.1143999999999998</v>
          </cell>
          <cell r="E1794">
            <v>38304</v>
          </cell>
          <cell r="F1794">
            <v>7.9275000000000002</v>
          </cell>
          <cell r="G1794">
            <v>38304</v>
          </cell>
          <cell r="H1794">
            <v>11.357699999999999</v>
          </cell>
          <cell r="I1794">
            <v>38304</v>
          </cell>
          <cell r="J1794">
            <v>179.66370000000001</v>
          </cell>
          <cell r="K1794">
            <v>38304</v>
          </cell>
          <cell r="L1794">
            <v>5.79E-2</v>
          </cell>
          <cell r="M1794">
            <v>38304</v>
          </cell>
          <cell r="N1794">
            <v>5.1292999999999997</v>
          </cell>
          <cell r="O1794">
            <v>38304</v>
          </cell>
          <cell r="P1794">
            <v>0.78720000000000001</v>
          </cell>
          <cell r="Q1794">
            <v>38304</v>
          </cell>
          <cell r="R1794">
            <v>3.7021000000000002</v>
          </cell>
          <cell r="S1794">
            <v>38304</v>
          </cell>
          <cell r="T1794">
            <v>0.88529999999999998</v>
          </cell>
          <cell r="U1794">
            <v>38304</v>
          </cell>
          <cell r="V1794">
            <v>3.31</v>
          </cell>
          <cell r="W1794">
            <v>38304</v>
          </cell>
          <cell r="X1794">
            <v>5.2199</v>
          </cell>
          <cell r="Y1794">
            <v>38304</v>
          </cell>
          <cell r="Z1794">
            <v>4.7068000000000003</v>
          </cell>
        </row>
        <row r="1795">
          <cell r="A1795">
            <v>38305</v>
          </cell>
          <cell r="B1795">
            <v>1.2970999999999999</v>
          </cell>
          <cell r="C1795">
            <v>38305</v>
          </cell>
          <cell r="D1795">
            <v>6.1143999999999998</v>
          </cell>
          <cell r="E1795">
            <v>38305</v>
          </cell>
          <cell r="F1795">
            <v>7.9275000000000002</v>
          </cell>
          <cell r="G1795">
            <v>38305</v>
          </cell>
          <cell r="H1795">
            <v>11.357699999999999</v>
          </cell>
          <cell r="I1795">
            <v>38305</v>
          </cell>
          <cell r="J1795">
            <v>179.66370000000001</v>
          </cell>
          <cell r="K1795">
            <v>38305</v>
          </cell>
          <cell r="L1795">
            <v>5.79E-2</v>
          </cell>
          <cell r="M1795">
            <v>38305</v>
          </cell>
          <cell r="N1795">
            <v>5.1292999999999997</v>
          </cell>
          <cell r="O1795">
            <v>38305</v>
          </cell>
          <cell r="P1795">
            <v>0.78720000000000001</v>
          </cell>
          <cell r="Q1795">
            <v>38305</v>
          </cell>
          <cell r="R1795">
            <v>3.7021000000000002</v>
          </cell>
          <cell r="S1795">
            <v>38305</v>
          </cell>
          <cell r="T1795">
            <v>0.88529999999999998</v>
          </cell>
          <cell r="U1795">
            <v>38305</v>
          </cell>
          <cell r="V1795">
            <v>3.31</v>
          </cell>
          <cell r="W1795">
            <v>38305</v>
          </cell>
          <cell r="X1795">
            <v>5.2199</v>
          </cell>
          <cell r="Y1795">
            <v>38305</v>
          </cell>
          <cell r="Z1795">
            <v>4.7068000000000003</v>
          </cell>
        </row>
        <row r="1796">
          <cell r="A1796">
            <v>38306</v>
          </cell>
          <cell r="B1796">
            <v>1.292</v>
          </cell>
          <cell r="C1796">
            <v>38306</v>
          </cell>
          <cell r="D1796">
            <v>6.0731999999999999</v>
          </cell>
          <cell r="E1796">
            <v>38306</v>
          </cell>
          <cell r="F1796">
            <v>7.8487999999999998</v>
          </cell>
          <cell r="G1796">
            <v>38306</v>
          </cell>
          <cell r="H1796">
            <v>11.196300000000001</v>
          </cell>
          <cell r="I1796">
            <v>38306</v>
          </cell>
          <cell r="J1796">
            <v>180.2876</v>
          </cell>
          <cell r="K1796">
            <v>38306</v>
          </cell>
          <cell r="L1796">
            <v>5.7500000000000002E-2</v>
          </cell>
          <cell r="M1796">
            <v>38306</v>
          </cell>
          <cell r="N1796">
            <v>5.0465</v>
          </cell>
          <cell r="O1796">
            <v>38306</v>
          </cell>
          <cell r="P1796">
            <v>0.77929999999999999</v>
          </cell>
          <cell r="Q1796">
            <v>38306</v>
          </cell>
          <cell r="R1796">
            <v>3.6764000000000001</v>
          </cell>
          <cell r="S1796">
            <v>38306</v>
          </cell>
          <cell r="T1796">
            <v>0.87570000000000003</v>
          </cell>
          <cell r="U1796">
            <v>38306</v>
          </cell>
          <cell r="V1796">
            <v>3.31</v>
          </cell>
          <cell r="W1796">
            <v>38306</v>
          </cell>
          <cell r="X1796">
            <v>5.1380999999999997</v>
          </cell>
          <cell r="Y1796">
            <v>38306</v>
          </cell>
          <cell r="Z1796">
            <v>4.6780999999999997</v>
          </cell>
        </row>
        <row r="1797">
          <cell r="A1797">
            <v>38307</v>
          </cell>
          <cell r="B1797">
            <v>1.2979000000000001</v>
          </cell>
          <cell r="C1797">
            <v>38307</v>
          </cell>
          <cell r="D1797">
            <v>6.0454999999999997</v>
          </cell>
          <cell r="E1797">
            <v>38307</v>
          </cell>
          <cell r="F1797">
            <v>7.8468999999999998</v>
          </cell>
          <cell r="G1797">
            <v>38307</v>
          </cell>
          <cell r="H1797">
            <v>11.245900000000001</v>
          </cell>
          <cell r="I1797">
            <v>38307</v>
          </cell>
          <cell r="J1797">
            <v>179.76419999999999</v>
          </cell>
          <cell r="K1797">
            <v>38307</v>
          </cell>
          <cell r="L1797">
            <v>5.7599999999999998E-2</v>
          </cell>
          <cell r="M1797">
            <v>38307</v>
          </cell>
          <cell r="N1797">
            <v>5.0785</v>
          </cell>
          <cell r="O1797">
            <v>38307</v>
          </cell>
          <cell r="P1797">
            <v>0.7802</v>
          </cell>
          <cell r="Q1797">
            <v>38307</v>
          </cell>
          <cell r="R1797">
            <v>3.6629999999999998</v>
          </cell>
          <cell r="S1797">
            <v>38307</v>
          </cell>
          <cell r="T1797">
            <v>0.87780000000000002</v>
          </cell>
          <cell r="U1797">
            <v>38307</v>
          </cell>
          <cell r="V1797">
            <v>3.3</v>
          </cell>
          <cell r="W1797">
            <v>38307</v>
          </cell>
          <cell r="X1797">
            <v>5.1581999999999999</v>
          </cell>
          <cell r="Y1797">
            <v>38307</v>
          </cell>
          <cell r="Z1797">
            <v>4.6843000000000004</v>
          </cell>
        </row>
        <row r="1798">
          <cell r="A1798">
            <v>38308</v>
          </cell>
          <cell r="B1798">
            <v>1.3026</v>
          </cell>
          <cell r="C1798">
            <v>38308</v>
          </cell>
          <cell r="D1798">
            <v>5.9721000000000002</v>
          </cell>
          <cell r="E1798">
            <v>38308</v>
          </cell>
          <cell r="F1798">
            <v>7.7846000000000002</v>
          </cell>
          <cell r="G1798">
            <v>38308</v>
          </cell>
          <cell r="H1798">
            <v>11.1052</v>
          </cell>
          <cell r="I1798">
            <v>38308</v>
          </cell>
          <cell r="J1798">
            <v>181.07239999999999</v>
          </cell>
          <cell r="K1798">
            <v>38308</v>
          </cell>
          <cell r="L1798">
            <v>5.74E-2</v>
          </cell>
          <cell r="M1798">
            <v>38308</v>
          </cell>
          <cell r="N1798">
            <v>5.0010000000000003</v>
          </cell>
          <cell r="O1798">
            <v>38308</v>
          </cell>
          <cell r="P1798">
            <v>0.7681</v>
          </cell>
          <cell r="Q1798">
            <v>38308</v>
          </cell>
          <cell r="R1798">
            <v>3.6309999999999998</v>
          </cell>
          <cell r="S1798">
            <v>38308</v>
          </cell>
          <cell r="T1798">
            <v>0.86660000000000004</v>
          </cell>
          <cell r="U1798">
            <v>38308</v>
          </cell>
          <cell r="V1798">
            <v>3.3</v>
          </cell>
          <cell r="W1798">
            <v>38308</v>
          </cell>
          <cell r="X1798">
            <v>5.1352000000000002</v>
          </cell>
          <cell r="Y1798">
            <v>38308</v>
          </cell>
          <cell r="Z1798">
            <v>4.6691000000000003</v>
          </cell>
        </row>
        <row r="1799">
          <cell r="A1799">
            <v>38309</v>
          </cell>
          <cell r="B1799">
            <v>1.2961</v>
          </cell>
          <cell r="C1799">
            <v>38309</v>
          </cell>
          <cell r="D1799">
            <v>6.0442999999999998</v>
          </cell>
          <cell r="E1799">
            <v>38309</v>
          </cell>
          <cell r="F1799">
            <v>7.8320999999999996</v>
          </cell>
          <cell r="G1799">
            <v>38309</v>
          </cell>
          <cell r="H1799">
            <v>11.154999999999999</v>
          </cell>
          <cell r="I1799">
            <v>38309</v>
          </cell>
          <cell r="J1799">
            <v>176.7561</v>
          </cell>
          <cell r="K1799">
            <v>38309</v>
          </cell>
          <cell r="L1799">
            <v>5.79E-2</v>
          </cell>
          <cell r="M1799">
            <v>38309</v>
          </cell>
          <cell r="N1799">
            <v>5.0045000000000002</v>
          </cell>
          <cell r="O1799">
            <v>38309</v>
          </cell>
          <cell r="P1799">
            <v>0.77649999999999997</v>
          </cell>
          <cell r="Q1799">
            <v>38309</v>
          </cell>
          <cell r="R1799">
            <v>3.6507000000000001</v>
          </cell>
          <cell r="S1799">
            <v>38309</v>
          </cell>
          <cell r="T1799">
            <v>0.87070000000000003</v>
          </cell>
          <cell r="U1799">
            <v>38309</v>
          </cell>
          <cell r="V1799">
            <v>3.31</v>
          </cell>
          <cell r="W1799">
            <v>38309</v>
          </cell>
          <cell r="X1799">
            <v>5.1505000000000001</v>
          </cell>
          <cell r="Y1799">
            <v>38309</v>
          </cell>
          <cell r="Z1799">
            <v>4.6904000000000003</v>
          </cell>
        </row>
        <row r="1800">
          <cell r="A1800">
            <v>38310</v>
          </cell>
          <cell r="B1800">
            <v>1.3042</v>
          </cell>
          <cell r="C1800">
            <v>38310</v>
          </cell>
          <cell r="D1800">
            <v>6</v>
          </cell>
          <cell r="E1800">
            <v>38310</v>
          </cell>
          <cell r="F1800">
            <v>7.8345000000000002</v>
          </cell>
          <cell r="G1800">
            <v>38310</v>
          </cell>
          <cell r="H1800">
            <v>11.153700000000001</v>
          </cell>
          <cell r="I1800">
            <v>38310</v>
          </cell>
          <cell r="J1800">
            <v>177.6985</v>
          </cell>
          <cell r="K1800">
            <v>38310</v>
          </cell>
          <cell r="L1800">
            <v>5.8200000000000002E-2</v>
          </cell>
          <cell r="M1800">
            <v>38310</v>
          </cell>
          <cell r="N1800">
            <v>5.0278</v>
          </cell>
          <cell r="O1800">
            <v>38310</v>
          </cell>
          <cell r="P1800">
            <v>0.77270000000000005</v>
          </cell>
          <cell r="Q1800">
            <v>38310</v>
          </cell>
          <cell r="R1800">
            <v>3.6410999999999998</v>
          </cell>
          <cell r="S1800">
            <v>38310</v>
          </cell>
          <cell r="T1800">
            <v>0.87239999999999995</v>
          </cell>
          <cell r="U1800">
            <v>38310</v>
          </cell>
          <cell r="V1800">
            <v>3.29</v>
          </cell>
          <cell r="W1800">
            <v>38310</v>
          </cell>
          <cell r="X1800">
            <v>5.1703000000000001</v>
          </cell>
          <cell r="Y1800">
            <v>38310</v>
          </cell>
          <cell r="Z1800">
            <v>4.7066999999999997</v>
          </cell>
        </row>
        <row r="1801">
          <cell r="A1801">
            <v>38311</v>
          </cell>
          <cell r="B1801">
            <v>1.3042</v>
          </cell>
          <cell r="C1801">
            <v>38311</v>
          </cell>
          <cell r="D1801">
            <v>6</v>
          </cell>
          <cell r="E1801">
            <v>38311</v>
          </cell>
          <cell r="F1801">
            <v>7.8345000000000002</v>
          </cell>
          <cell r="G1801">
            <v>38311</v>
          </cell>
          <cell r="H1801">
            <v>11.153700000000001</v>
          </cell>
          <cell r="I1801">
            <v>38311</v>
          </cell>
          <cell r="J1801">
            <v>177.6985</v>
          </cell>
          <cell r="K1801">
            <v>38311</v>
          </cell>
          <cell r="L1801">
            <v>5.8200000000000002E-2</v>
          </cell>
          <cell r="M1801">
            <v>38311</v>
          </cell>
          <cell r="N1801">
            <v>5.0278</v>
          </cell>
          <cell r="O1801">
            <v>38311</v>
          </cell>
          <cell r="P1801">
            <v>0.77270000000000005</v>
          </cell>
          <cell r="Q1801">
            <v>38311</v>
          </cell>
          <cell r="R1801">
            <v>3.6410999999999998</v>
          </cell>
          <cell r="S1801">
            <v>38311</v>
          </cell>
          <cell r="T1801">
            <v>0.87239999999999995</v>
          </cell>
          <cell r="U1801">
            <v>38311</v>
          </cell>
          <cell r="V1801">
            <v>3.29</v>
          </cell>
          <cell r="W1801">
            <v>38311</v>
          </cell>
          <cell r="X1801">
            <v>5.1703000000000001</v>
          </cell>
          <cell r="Y1801">
            <v>38311</v>
          </cell>
          <cell r="Z1801">
            <v>4.7066999999999997</v>
          </cell>
        </row>
        <row r="1802">
          <cell r="A1802">
            <v>38312</v>
          </cell>
          <cell r="B1802">
            <v>1.3042</v>
          </cell>
          <cell r="C1802">
            <v>38312</v>
          </cell>
          <cell r="D1802">
            <v>6</v>
          </cell>
          <cell r="E1802">
            <v>38312</v>
          </cell>
          <cell r="F1802">
            <v>7.8345000000000002</v>
          </cell>
          <cell r="G1802">
            <v>38312</v>
          </cell>
          <cell r="H1802">
            <v>11.153700000000001</v>
          </cell>
          <cell r="I1802">
            <v>38312</v>
          </cell>
          <cell r="J1802">
            <v>177.6985</v>
          </cell>
          <cell r="K1802">
            <v>38312</v>
          </cell>
          <cell r="L1802">
            <v>5.8200000000000002E-2</v>
          </cell>
          <cell r="M1802">
            <v>38312</v>
          </cell>
          <cell r="N1802">
            <v>5.0278</v>
          </cell>
          <cell r="O1802">
            <v>38312</v>
          </cell>
          <cell r="P1802">
            <v>0.77270000000000005</v>
          </cell>
          <cell r="Q1802">
            <v>38312</v>
          </cell>
          <cell r="R1802">
            <v>3.6410999999999998</v>
          </cell>
          <cell r="S1802">
            <v>38312</v>
          </cell>
          <cell r="T1802">
            <v>0.87239999999999995</v>
          </cell>
          <cell r="U1802">
            <v>38312</v>
          </cell>
          <cell r="V1802">
            <v>3.29</v>
          </cell>
          <cell r="W1802">
            <v>38312</v>
          </cell>
          <cell r="X1802">
            <v>5.1703000000000001</v>
          </cell>
          <cell r="Y1802">
            <v>38312</v>
          </cell>
          <cell r="Z1802">
            <v>4.7066999999999997</v>
          </cell>
        </row>
        <row r="1803">
          <cell r="A1803">
            <v>38313</v>
          </cell>
          <cell r="B1803">
            <v>1.3043</v>
          </cell>
          <cell r="C1803">
            <v>38313</v>
          </cell>
          <cell r="D1803">
            <v>6.0067000000000004</v>
          </cell>
          <cell r="E1803">
            <v>38313</v>
          </cell>
          <cell r="F1803">
            <v>7.8330000000000002</v>
          </cell>
          <cell r="G1803">
            <v>38313</v>
          </cell>
          <cell r="H1803">
            <v>11.178699999999999</v>
          </cell>
          <cell r="I1803">
            <v>38313</v>
          </cell>
          <cell r="J1803">
            <v>177.1627</v>
          </cell>
          <cell r="K1803">
            <v>38313</v>
          </cell>
          <cell r="L1803">
            <v>5.8200000000000002E-2</v>
          </cell>
          <cell r="M1803">
            <v>38313</v>
          </cell>
          <cell r="N1803">
            <v>5.0648999999999997</v>
          </cell>
          <cell r="O1803">
            <v>38313</v>
          </cell>
          <cell r="P1803">
            <v>0.77300000000000002</v>
          </cell>
          <cell r="Q1803">
            <v>38313</v>
          </cell>
          <cell r="R1803">
            <v>3.6490999999999998</v>
          </cell>
          <cell r="S1803">
            <v>38313</v>
          </cell>
          <cell r="T1803">
            <v>0.87360000000000004</v>
          </cell>
          <cell r="U1803">
            <v>38313</v>
          </cell>
          <cell r="V1803">
            <v>3.29</v>
          </cell>
          <cell r="W1803">
            <v>38313</v>
          </cell>
          <cell r="X1803">
            <v>5.1664000000000003</v>
          </cell>
          <cell r="Y1803">
            <v>38313</v>
          </cell>
          <cell r="Z1803">
            <v>4.6993999999999998</v>
          </cell>
        </row>
        <row r="1804">
          <cell r="A1804">
            <v>38314</v>
          </cell>
          <cell r="B1804">
            <v>1.3097000000000001</v>
          </cell>
          <cell r="C1804">
            <v>38314</v>
          </cell>
          <cell r="D1804">
            <v>5.9751000000000003</v>
          </cell>
          <cell r="E1804">
            <v>38314</v>
          </cell>
          <cell r="F1804">
            <v>7.8373999999999997</v>
          </cell>
          <cell r="G1804">
            <v>38314</v>
          </cell>
          <cell r="H1804">
            <v>11.180199999999999</v>
          </cell>
          <cell r="I1804">
            <v>38314</v>
          </cell>
          <cell r="J1804">
            <v>177.7741</v>
          </cell>
          <cell r="K1804">
            <v>38314</v>
          </cell>
          <cell r="L1804">
            <v>5.79E-2</v>
          </cell>
          <cell r="M1804">
            <v>38314</v>
          </cell>
          <cell r="N1804">
            <v>5.0446999999999997</v>
          </cell>
          <cell r="O1804">
            <v>38314</v>
          </cell>
          <cell r="P1804">
            <v>0.76959999999999995</v>
          </cell>
          <cell r="Q1804">
            <v>38314</v>
          </cell>
          <cell r="R1804">
            <v>3.6381999999999999</v>
          </cell>
          <cell r="S1804">
            <v>38314</v>
          </cell>
          <cell r="T1804">
            <v>0.87360000000000004</v>
          </cell>
          <cell r="U1804">
            <v>38314</v>
          </cell>
          <cell r="V1804">
            <v>3.29</v>
          </cell>
          <cell r="W1804">
            <v>38314</v>
          </cell>
          <cell r="X1804">
            <v>5.1664000000000003</v>
          </cell>
          <cell r="Y1804">
            <v>38314</v>
          </cell>
          <cell r="Z1804">
            <v>4.7066999999999997</v>
          </cell>
        </row>
        <row r="1805">
          <cell r="A1805">
            <v>38315</v>
          </cell>
          <cell r="B1805">
            <v>1.3168</v>
          </cell>
          <cell r="C1805">
            <v>38315</v>
          </cell>
          <cell r="D1805">
            <v>5.9394</v>
          </cell>
          <cell r="E1805">
            <v>38315</v>
          </cell>
          <cell r="F1805">
            <v>7.8228</v>
          </cell>
          <cell r="G1805">
            <v>38315</v>
          </cell>
          <cell r="H1805">
            <v>11.1753</v>
          </cell>
          <cell r="I1805">
            <v>38315</v>
          </cell>
          <cell r="J1805">
            <v>179.51159999999999</v>
          </cell>
          <cell r="K1805">
            <v>38315</v>
          </cell>
          <cell r="L1805">
            <v>5.7700000000000001E-2</v>
          </cell>
          <cell r="M1805">
            <v>38315</v>
          </cell>
          <cell r="N1805">
            <v>5.0392999999999999</v>
          </cell>
          <cell r="O1805">
            <v>38315</v>
          </cell>
          <cell r="P1805">
            <v>0.76390000000000002</v>
          </cell>
          <cell r="Q1805">
            <v>38315</v>
          </cell>
          <cell r="R1805">
            <v>3.6168</v>
          </cell>
          <cell r="S1805">
            <v>38315</v>
          </cell>
          <cell r="T1805">
            <v>0.87619999999999998</v>
          </cell>
          <cell r="U1805">
            <v>38315</v>
          </cell>
          <cell r="V1805">
            <v>3.29</v>
          </cell>
          <cell r="W1805">
            <v>38315</v>
          </cell>
          <cell r="X1805">
            <v>5.1879</v>
          </cell>
          <cell r="Y1805">
            <v>38315</v>
          </cell>
          <cell r="Z1805">
            <v>4.6742999999999997</v>
          </cell>
        </row>
        <row r="1806">
          <cell r="A1806">
            <v>38316</v>
          </cell>
          <cell r="B1806">
            <v>1.3246</v>
          </cell>
          <cell r="C1806">
            <v>38316</v>
          </cell>
          <cell r="D1806">
            <v>5.9074999999999998</v>
          </cell>
          <cell r="E1806">
            <v>38316</v>
          </cell>
          <cell r="F1806">
            <v>7.827</v>
          </cell>
          <cell r="G1806">
            <v>38316</v>
          </cell>
          <cell r="H1806">
            <v>11.167999999999999</v>
          </cell>
          <cell r="I1806">
            <v>38316</v>
          </cell>
          <cell r="J1806">
            <v>179.19710000000001</v>
          </cell>
          <cell r="K1806">
            <v>38316</v>
          </cell>
          <cell r="L1806">
            <v>5.7599999999999998E-2</v>
          </cell>
          <cell r="M1806">
            <v>38316</v>
          </cell>
          <cell r="N1806">
            <v>5.0133000000000001</v>
          </cell>
          <cell r="O1806">
            <v>38316</v>
          </cell>
          <cell r="P1806">
            <v>0.7591</v>
          </cell>
          <cell r="Q1806">
            <v>38316</v>
          </cell>
          <cell r="R1806">
            <v>3.6031</v>
          </cell>
          <cell r="S1806">
            <v>38316</v>
          </cell>
          <cell r="T1806">
            <v>0.87749999999999995</v>
          </cell>
          <cell r="U1806">
            <v>38316</v>
          </cell>
          <cell r="V1806">
            <v>3.29</v>
          </cell>
          <cell r="W1806">
            <v>38316</v>
          </cell>
          <cell r="X1806">
            <v>5.1824000000000003</v>
          </cell>
          <cell r="Y1806">
            <v>38316</v>
          </cell>
          <cell r="Z1806">
            <v>4.6752000000000002</v>
          </cell>
        </row>
        <row r="1807">
          <cell r="A1807">
            <v>38317</v>
          </cell>
          <cell r="B1807">
            <v>1.3291999999999999</v>
          </cell>
          <cell r="C1807">
            <v>38317</v>
          </cell>
          <cell r="D1807">
            <v>5.8339999999999996</v>
          </cell>
          <cell r="E1807">
            <v>38317</v>
          </cell>
          <cell r="F1807">
            <v>7.7591999999999999</v>
          </cell>
          <cell r="G1807">
            <v>38317</v>
          </cell>
          <cell r="H1807">
            <v>11.0527</v>
          </cell>
          <cell r="I1807">
            <v>38317</v>
          </cell>
          <cell r="J1807">
            <v>179.6952</v>
          </cell>
          <cell r="K1807">
            <v>38317</v>
          </cell>
          <cell r="L1807">
            <v>5.6899999999999999E-2</v>
          </cell>
          <cell r="M1807">
            <v>38317</v>
          </cell>
          <cell r="N1807">
            <v>4.9554999999999998</v>
          </cell>
          <cell r="O1807">
            <v>38317</v>
          </cell>
          <cell r="P1807">
            <v>0.74919999999999998</v>
          </cell>
          <cell r="Q1807">
            <v>38317</v>
          </cell>
          <cell r="R1807">
            <v>3.5668000000000002</v>
          </cell>
          <cell r="S1807">
            <v>38317</v>
          </cell>
          <cell r="T1807">
            <v>0.86939999999999995</v>
          </cell>
          <cell r="U1807">
            <v>38317</v>
          </cell>
          <cell r="V1807">
            <v>3.3</v>
          </cell>
          <cell r="W1807">
            <v>38317</v>
          </cell>
          <cell r="X1807">
            <v>5.1228999999999996</v>
          </cell>
          <cell r="Y1807">
            <v>38317</v>
          </cell>
          <cell r="Z1807">
            <v>4.6134000000000004</v>
          </cell>
        </row>
        <row r="1808">
          <cell r="A1808">
            <v>38318</v>
          </cell>
          <cell r="B1808">
            <v>1.3291999999999999</v>
          </cell>
          <cell r="C1808">
            <v>38318</v>
          </cell>
          <cell r="D1808">
            <v>5.8339999999999996</v>
          </cell>
          <cell r="E1808">
            <v>38318</v>
          </cell>
          <cell r="F1808">
            <v>7.7591999999999999</v>
          </cell>
          <cell r="G1808">
            <v>38318</v>
          </cell>
          <cell r="H1808">
            <v>11.0527</v>
          </cell>
          <cell r="I1808">
            <v>38318</v>
          </cell>
          <cell r="J1808">
            <v>179.6952</v>
          </cell>
          <cell r="K1808">
            <v>38318</v>
          </cell>
          <cell r="L1808">
            <v>5.6899999999999999E-2</v>
          </cell>
          <cell r="M1808">
            <v>38318</v>
          </cell>
          <cell r="N1808">
            <v>4.9554999999999998</v>
          </cell>
          <cell r="O1808">
            <v>38318</v>
          </cell>
          <cell r="P1808">
            <v>0.74919999999999998</v>
          </cell>
          <cell r="Q1808">
            <v>38318</v>
          </cell>
          <cell r="R1808">
            <v>3.5668000000000002</v>
          </cell>
          <cell r="S1808">
            <v>38318</v>
          </cell>
          <cell r="T1808">
            <v>0.86939999999999995</v>
          </cell>
          <cell r="U1808">
            <v>38318</v>
          </cell>
          <cell r="V1808">
            <v>3.3</v>
          </cell>
          <cell r="W1808">
            <v>38318</v>
          </cell>
          <cell r="X1808">
            <v>5.1228999999999996</v>
          </cell>
          <cell r="Y1808">
            <v>38318</v>
          </cell>
          <cell r="Z1808">
            <v>4.6134000000000004</v>
          </cell>
        </row>
        <row r="1809">
          <cell r="A1809">
            <v>38319</v>
          </cell>
          <cell r="B1809">
            <v>1.3291999999999999</v>
          </cell>
          <cell r="C1809">
            <v>38319</v>
          </cell>
          <cell r="D1809">
            <v>5.8339999999999996</v>
          </cell>
          <cell r="E1809">
            <v>38319</v>
          </cell>
          <cell r="F1809">
            <v>7.7591999999999999</v>
          </cell>
          <cell r="G1809">
            <v>38319</v>
          </cell>
          <cell r="H1809">
            <v>11.0527</v>
          </cell>
          <cell r="I1809">
            <v>38319</v>
          </cell>
          <cell r="J1809">
            <v>179.6952</v>
          </cell>
          <cell r="K1809">
            <v>38319</v>
          </cell>
          <cell r="L1809">
            <v>5.6899999999999999E-2</v>
          </cell>
          <cell r="M1809">
            <v>38319</v>
          </cell>
          <cell r="N1809">
            <v>4.9554999999999998</v>
          </cell>
          <cell r="O1809">
            <v>38319</v>
          </cell>
          <cell r="P1809">
            <v>0.74919999999999998</v>
          </cell>
          <cell r="Q1809">
            <v>38319</v>
          </cell>
          <cell r="R1809">
            <v>3.5668000000000002</v>
          </cell>
          <cell r="S1809">
            <v>38319</v>
          </cell>
          <cell r="T1809">
            <v>0.86939999999999995</v>
          </cell>
          <cell r="U1809">
            <v>38319</v>
          </cell>
          <cell r="V1809">
            <v>3.3</v>
          </cell>
          <cell r="W1809">
            <v>38319</v>
          </cell>
          <cell r="X1809">
            <v>5.1228999999999996</v>
          </cell>
          <cell r="Y1809">
            <v>38319</v>
          </cell>
          <cell r="Z1809">
            <v>4.6134000000000004</v>
          </cell>
        </row>
        <row r="1810">
          <cell r="A1810">
            <v>38320</v>
          </cell>
          <cell r="B1810">
            <v>1.3297000000000001</v>
          </cell>
          <cell r="C1810">
            <v>38320</v>
          </cell>
          <cell r="D1810">
            <v>5.7762000000000002</v>
          </cell>
          <cell r="E1810">
            <v>38320</v>
          </cell>
          <cell r="F1810">
            <v>7.6890999999999998</v>
          </cell>
          <cell r="G1810">
            <v>38320</v>
          </cell>
          <cell r="H1810">
            <v>10.958600000000001</v>
          </cell>
          <cell r="I1810">
            <v>38320</v>
          </cell>
          <cell r="J1810">
            <v>180.77209999999999</v>
          </cell>
          <cell r="K1810">
            <v>38320</v>
          </cell>
          <cell r="L1810">
            <v>5.6300000000000003E-2</v>
          </cell>
          <cell r="M1810">
            <v>38320</v>
          </cell>
          <cell r="N1810">
            <v>4.8822999999999999</v>
          </cell>
          <cell r="O1810">
            <v>38320</v>
          </cell>
          <cell r="P1810">
            <v>0.74429999999999996</v>
          </cell>
          <cell r="Q1810">
            <v>38320</v>
          </cell>
          <cell r="R1810">
            <v>3.5293999999999999</v>
          </cell>
          <cell r="S1810">
            <v>38320</v>
          </cell>
          <cell r="T1810">
            <v>0.86260000000000003</v>
          </cell>
          <cell r="U1810">
            <v>38320</v>
          </cell>
          <cell r="V1810">
            <v>3.3</v>
          </cell>
          <cell r="W1810">
            <v>38320</v>
          </cell>
          <cell r="X1810">
            <v>5.0651999999999999</v>
          </cell>
          <cell r="Y1810">
            <v>38320</v>
          </cell>
          <cell r="Z1810">
            <v>4.5298999999999996</v>
          </cell>
        </row>
        <row r="1811">
          <cell r="A1811">
            <v>38321</v>
          </cell>
          <cell r="B1811">
            <v>1.3278000000000001</v>
          </cell>
          <cell r="C1811">
            <v>38321</v>
          </cell>
          <cell r="D1811">
            <v>5.8125</v>
          </cell>
          <cell r="E1811">
            <v>38321</v>
          </cell>
          <cell r="F1811">
            <v>7.7178000000000004</v>
          </cell>
          <cell r="G1811">
            <v>38321</v>
          </cell>
          <cell r="H1811">
            <v>11.083500000000001</v>
          </cell>
          <cell r="I1811">
            <v>38321</v>
          </cell>
          <cell r="J1811">
            <v>180.29150000000001</v>
          </cell>
          <cell r="K1811">
            <v>38321</v>
          </cell>
          <cell r="L1811">
            <v>5.6300000000000003E-2</v>
          </cell>
          <cell r="M1811">
            <v>38321</v>
          </cell>
          <cell r="N1811">
            <v>4.8880999999999997</v>
          </cell>
          <cell r="O1811">
            <v>38321</v>
          </cell>
          <cell r="P1811">
            <v>0.74780000000000002</v>
          </cell>
          <cell r="Q1811">
            <v>38321</v>
          </cell>
          <cell r="R1811">
            <v>3.5491999999999999</v>
          </cell>
          <cell r="S1811">
            <v>38321</v>
          </cell>
          <cell r="T1811">
            <v>0.8639</v>
          </cell>
          <cell r="U1811">
            <v>38321</v>
          </cell>
          <cell r="V1811">
            <v>3.31</v>
          </cell>
          <cell r="W1811">
            <v>38321</v>
          </cell>
          <cell r="X1811">
            <v>5.0894000000000004</v>
          </cell>
          <cell r="Y1811">
            <v>38321</v>
          </cell>
          <cell r="Z1811">
            <v>4.4884000000000004</v>
          </cell>
        </row>
        <row r="1812">
          <cell r="A1812">
            <v>38322</v>
          </cell>
          <cell r="B1812">
            <v>1.3313999999999999</v>
          </cell>
          <cell r="C1812">
            <v>38322</v>
          </cell>
          <cell r="D1812">
            <v>5.7809999999999997</v>
          </cell>
          <cell r="E1812">
            <v>38322</v>
          </cell>
          <cell r="F1812">
            <v>7.6959</v>
          </cell>
          <cell r="G1812">
            <v>38322</v>
          </cell>
          <cell r="H1812">
            <v>11.1778</v>
          </cell>
          <cell r="I1812">
            <v>38322</v>
          </cell>
          <cell r="J1812">
            <v>181.1028</v>
          </cell>
          <cell r="K1812">
            <v>38322</v>
          </cell>
          <cell r="L1812">
            <v>5.6300000000000003E-2</v>
          </cell>
          <cell r="M1812">
            <v>38322</v>
          </cell>
          <cell r="N1812">
            <v>4.8823999999999996</v>
          </cell>
          <cell r="O1812">
            <v>38322</v>
          </cell>
          <cell r="P1812">
            <v>0.74350000000000005</v>
          </cell>
          <cell r="Q1812">
            <v>38322</v>
          </cell>
          <cell r="R1812">
            <v>3.5436999999999999</v>
          </cell>
          <cell r="S1812">
            <v>38322</v>
          </cell>
          <cell r="T1812">
            <v>0.85919999999999996</v>
          </cell>
          <cell r="U1812">
            <v>38322</v>
          </cell>
          <cell r="V1812">
            <v>3.29</v>
          </cell>
          <cell r="W1812">
            <v>38322</v>
          </cell>
          <cell r="X1812">
            <v>5.0641999999999996</v>
          </cell>
          <cell r="Y1812">
            <v>38322</v>
          </cell>
          <cell r="Z1812">
            <v>4.4926000000000004</v>
          </cell>
        </row>
        <row r="1813">
          <cell r="A1813">
            <v>38323</v>
          </cell>
          <cell r="B1813">
            <v>1.3268</v>
          </cell>
          <cell r="C1813">
            <v>38323</v>
          </cell>
          <cell r="D1813">
            <v>5.8026</v>
          </cell>
          <cell r="E1813">
            <v>38323</v>
          </cell>
          <cell r="F1813">
            <v>7.7084999999999999</v>
          </cell>
          <cell r="G1813">
            <v>38323</v>
          </cell>
          <cell r="H1813">
            <v>11.2743</v>
          </cell>
          <cell r="I1813">
            <v>38323</v>
          </cell>
          <cell r="J1813">
            <v>178.11609999999999</v>
          </cell>
          <cell r="K1813">
            <v>38323</v>
          </cell>
          <cell r="L1813">
            <v>5.6800000000000003E-2</v>
          </cell>
          <cell r="M1813">
            <v>38323</v>
          </cell>
          <cell r="N1813">
            <v>4.9009</v>
          </cell>
          <cell r="O1813">
            <v>38323</v>
          </cell>
          <cell r="P1813">
            <v>0.75390000000000001</v>
          </cell>
          <cell r="Q1813">
            <v>38323</v>
          </cell>
          <cell r="R1813">
            <v>3.5352000000000001</v>
          </cell>
          <cell r="S1813">
            <v>38323</v>
          </cell>
          <cell r="T1813">
            <v>0.86550000000000005</v>
          </cell>
          <cell r="U1813">
            <v>38323</v>
          </cell>
          <cell r="V1813">
            <v>3.29</v>
          </cell>
          <cell r="W1813">
            <v>38323</v>
          </cell>
          <cell r="X1813">
            <v>5.0861000000000001</v>
          </cell>
          <cell r="Y1813">
            <v>38323</v>
          </cell>
          <cell r="Z1813">
            <v>4.5444000000000004</v>
          </cell>
        </row>
        <row r="1814">
          <cell r="A1814">
            <v>38324</v>
          </cell>
          <cell r="B1814">
            <v>1.3411999999999999</v>
          </cell>
          <cell r="C1814">
            <v>38324</v>
          </cell>
          <cell r="D1814">
            <v>5.7637999999999998</v>
          </cell>
          <cell r="E1814">
            <v>38324</v>
          </cell>
          <cell r="F1814">
            <v>7.7297000000000002</v>
          </cell>
          <cell r="G1814">
            <v>38324</v>
          </cell>
          <cell r="H1814">
            <v>11.089700000000001</v>
          </cell>
          <cell r="I1814">
            <v>38324</v>
          </cell>
          <cell r="J1814">
            <v>183.1551</v>
          </cell>
          <cell r="K1814">
            <v>38324</v>
          </cell>
          <cell r="L1814">
            <v>5.5899999999999998E-2</v>
          </cell>
          <cell r="M1814">
            <v>38324</v>
          </cell>
          <cell r="N1814">
            <v>4.7916999999999996</v>
          </cell>
          <cell r="O1814">
            <v>38324</v>
          </cell>
          <cell r="P1814">
            <v>0.7339</v>
          </cell>
          <cell r="Q1814">
            <v>38324</v>
          </cell>
          <cell r="R1814">
            <v>3.5257000000000001</v>
          </cell>
          <cell r="S1814">
            <v>38324</v>
          </cell>
          <cell r="T1814">
            <v>0.86350000000000005</v>
          </cell>
          <cell r="U1814">
            <v>38324</v>
          </cell>
          <cell r="V1814">
            <v>3.29</v>
          </cell>
          <cell r="W1814">
            <v>38324</v>
          </cell>
          <cell r="X1814">
            <v>5.0444000000000004</v>
          </cell>
          <cell r="Y1814">
            <v>38324</v>
          </cell>
          <cell r="Z1814">
            <v>4.4596999999999998</v>
          </cell>
        </row>
        <row r="1815">
          <cell r="A1815">
            <v>38325</v>
          </cell>
          <cell r="B1815">
            <v>1.3411999999999999</v>
          </cell>
          <cell r="C1815">
            <v>38325</v>
          </cell>
          <cell r="D1815">
            <v>5.7637999999999998</v>
          </cell>
          <cell r="E1815">
            <v>38325</v>
          </cell>
          <cell r="F1815">
            <v>7.7297000000000002</v>
          </cell>
          <cell r="G1815">
            <v>38325</v>
          </cell>
          <cell r="H1815">
            <v>11.089700000000001</v>
          </cell>
          <cell r="I1815">
            <v>38325</v>
          </cell>
          <cell r="J1815">
            <v>183.1551</v>
          </cell>
          <cell r="K1815">
            <v>38325</v>
          </cell>
          <cell r="L1815">
            <v>5.5899999999999998E-2</v>
          </cell>
          <cell r="M1815">
            <v>38325</v>
          </cell>
          <cell r="N1815">
            <v>4.7916999999999996</v>
          </cell>
          <cell r="O1815">
            <v>38325</v>
          </cell>
          <cell r="P1815">
            <v>0.7339</v>
          </cell>
          <cell r="Q1815">
            <v>38325</v>
          </cell>
          <cell r="R1815">
            <v>3.5257000000000001</v>
          </cell>
          <cell r="S1815">
            <v>38325</v>
          </cell>
          <cell r="T1815">
            <v>0.86350000000000005</v>
          </cell>
          <cell r="U1815">
            <v>38325</v>
          </cell>
          <cell r="V1815">
            <v>3.29</v>
          </cell>
          <cell r="W1815">
            <v>38325</v>
          </cell>
          <cell r="X1815">
            <v>5.0444000000000004</v>
          </cell>
          <cell r="Y1815">
            <v>38325</v>
          </cell>
          <cell r="Z1815">
            <v>4.4596999999999998</v>
          </cell>
        </row>
        <row r="1816">
          <cell r="A1816">
            <v>38326</v>
          </cell>
          <cell r="B1816">
            <v>1.3411999999999999</v>
          </cell>
          <cell r="C1816">
            <v>38326</v>
          </cell>
          <cell r="D1816">
            <v>5.7637999999999998</v>
          </cell>
          <cell r="E1816">
            <v>38326</v>
          </cell>
          <cell r="F1816">
            <v>7.7297000000000002</v>
          </cell>
          <cell r="G1816">
            <v>38326</v>
          </cell>
          <cell r="H1816">
            <v>11.089700000000001</v>
          </cell>
          <cell r="I1816">
            <v>38326</v>
          </cell>
          <cell r="J1816">
            <v>183.1551</v>
          </cell>
          <cell r="K1816">
            <v>38326</v>
          </cell>
          <cell r="L1816">
            <v>5.5899999999999998E-2</v>
          </cell>
          <cell r="M1816">
            <v>38326</v>
          </cell>
          <cell r="N1816">
            <v>4.7916999999999996</v>
          </cell>
          <cell r="O1816">
            <v>38326</v>
          </cell>
          <cell r="P1816">
            <v>0.7339</v>
          </cell>
          <cell r="Q1816">
            <v>38326</v>
          </cell>
          <cell r="R1816">
            <v>3.5257000000000001</v>
          </cell>
          <cell r="S1816">
            <v>38326</v>
          </cell>
          <cell r="T1816">
            <v>0.86350000000000005</v>
          </cell>
          <cell r="U1816">
            <v>38326</v>
          </cell>
          <cell r="V1816">
            <v>3.29</v>
          </cell>
          <cell r="W1816">
            <v>38326</v>
          </cell>
          <cell r="X1816">
            <v>5.0444000000000004</v>
          </cell>
          <cell r="Y1816">
            <v>38326</v>
          </cell>
          <cell r="Z1816">
            <v>4.4596999999999998</v>
          </cell>
        </row>
        <row r="1817">
          <cell r="A1817">
            <v>38327</v>
          </cell>
          <cell r="B1817">
            <v>1.3443000000000001</v>
          </cell>
          <cell r="C1817">
            <v>38327</v>
          </cell>
          <cell r="D1817">
            <v>5.7194000000000003</v>
          </cell>
          <cell r="E1817">
            <v>38327</v>
          </cell>
          <cell r="F1817">
            <v>7.7073999999999998</v>
          </cell>
          <cell r="G1817">
            <v>38327</v>
          </cell>
          <cell r="H1817">
            <v>11.110799999999999</v>
          </cell>
          <cell r="I1817">
            <v>38327</v>
          </cell>
          <cell r="J1817">
            <v>181.55940000000001</v>
          </cell>
          <cell r="K1817">
            <v>38327</v>
          </cell>
          <cell r="L1817">
            <v>5.5599999999999997E-2</v>
          </cell>
          <cell r="M1817">
            <v>38327</v>
          </cell>
          <cell r="N1817">
            <v>4.7789000000000001</v>
          </cell>
          <cell r="O1817">
            <v>38327</v>
          </cell>
          <cell r="P1817">
            <v>0.73760000000000003</v>
          </cell>
          <cell r="Q1817">
            <v>38327</v>
          </cell>
          <cell r="R1817">
            <v>3.5055000000000001</v>
          </cell>
          <cell r="S1817">
            <v>38327</v>
          </cell>
          <cell r="T1817">
            <v>0.8639</v>
          </cell>
          <cell r="U1817">
            <v>38327</v>
          </cell>
          <cell r="V1817">
            <v>3.29</v>
          </cell>
          <cell r="W1817">
            <v>38327</v>
          </cell>
          <cell r="X1817">
            <v>5.0164</v>
          </cell>
          <cell r="Y1817">
            <v>38327</v>
          </cell>
          <cell r="Z1817">
            <v>4.4313000000000002</v>
          </cell>
        </row>
        <row r="1818">
          <cell r="A1818">
            <v>38328</v>
          </cell>
          <cell r="B1818">
            <v>1.3425</v>
          </cell>
          <cell r="C1818">
            <v>38328</v>
          </cell>
          <cell r="D1818">
            <v>5.7712000000000003</v>
          </cell>
          <cell r="E1818">
            <v>38328</v>
          </cell>
          <cell r="F1818">
            <v>7.7476000000000003</v>
          </cell>
          <cell r="G1818">
            <v>38328</v>
          </cell>
          <cell r="H1818">
            <v>11.2523</v>
          </cell>
          <cell r="I1818">
            <v>38328</v>
          </cell>
          <cell r="J1818">
            <v>179.92019999999999</v>
          </cell>
          <cell r="K1818">
            <v>38328</v>
          </cell>
          <cell r="L1818">
            <v>5.62E-2</v>
          </cell>
          <cell r="M1818">
            <v>38328</v>
          </cell>
          <cell r="N1818">
            <v>4.7851999999999997</v>
          </cell>
          <cell r="O1818">
            <v>38328</v>
          </cell>
          <cell r="P1818">
            <v>0.74509999999999998</v>
          </cell>
          <cell r="Q1818">
            <v>38328</v>
          </cell>
          <cell r="R1818">
            <v>3.5308000000000002</v>
          </cell>
          <cell r="S1818">
            <v>38328</v>
          </cell>
          <cell r="T1818">
            <v>0.87080000000000002</v>
          </cell>
          <cell r="U1818">
            <v>38328</v>
          </cell>
          <cell r="V1818">
            <v>3.29</v>
          </cell>
          <cell r="W1818">
            <v>38328</v>
          </cell>
          <cell r="X1818">
            <v>5.0697000000000001</v>
          </cell>
          <cell r="Y1818">
            <v>38328</v>
          </cell>
          <cell r="Z1818">
            <v>4.4837999999999996</v>
          </cell>
        </row>
        <row r="1819">
          <cell r="A1819">
            <v>38329</v>
          </cell>
          <cell r="B1819">
            <v>1.3319000000000001</v>
          </cell>
          <cell r="C1819">
            <v>38329</v>
          </cell>
          <cell r="D1819">
            <v>5.8413000000000004</v>
          </cell>
          <cell r="E1819">
            <v>38329</v>
          </cell>
          <cell r="F1819">
            <v>7.7850000000000001</v>
          </cell>
          <cell r="G1819">
            <v>38329</v>
          </cell>
          <cell r="H1819">
            <v>11.4078</v>
          </cell>
          <cell r="I1819">
            <v>38329</v>
          </cell>
          <cell r="J1819">
            <v>180.16589999999999</v>
          </cell>
          <cell r="K1819">
            <v>38329</v>
          </cell>
          <cell r="L1819">
            <v>5.67E-2</v>
          </cell>
          <cell r="M1819">
            <v>38329</v>
          </cell>
          <cell r="N1819">
            <v>4.8395000000000001</v>
          </cell>
          <cell r="O1819">
            <v>38329</v>
          </cell>
          <cell r="P1819">
            <v>0.75629999999999997</v>
          </cell>
          <cell r="Q1819">
            <v>38329</v>
          </cell>
          <cell r="R1819">
            <v>3.5472000000000001</v>
          </cell>
          <cell r="S1819">
            <v>38329</v>
          </cell>
          <cell r="T1819">
            <v>0.87560000000000004</v>
          </cell>
          <cell r="U1819">
            <v>38329</v>
          </cell>
          <cell r="V1819">
            <v>3.29</v>
          </cell>
          <cell r="W1819">
            <v>38329</v>
          </cell>
          <cell r="X1819">
            <v>5.1311999999999998</v>
          </cell>
          <cell r="Y1819">
            <v>38329</v>
          </cell>
          <cell r="Z1819">
            <v>4.4652000000000003</v>
          </cell>
        </row>
        <row r="1820">
          <cell r="A1820">
            <v>38330</v>
          </cell>
          <cell r="B1820">
            <v>1.3272999999999999</v>
          </cell>
          <cell r="C1820">
            <v>38330</v>
          </cell>
          <cell r="D1820">
            <v>5.8239999999999998</v>
          </cell>
          <cell r="E1820">
            <v>38330</v>
          </cell>
          <cell r="F1820">
            <v>7.7332999999999998</v>
          </cell>
          <cell r="G1820">
            <v>38330</v>
          </cell>
          <cell r="H1820">
            <v>11.1882</v>
          </cell>
          <cell r="I1820">
            <v>38330</v>
          </cell>
          <cell r="J1820">
            <v>181.7133</v>
          </cell>
          <cell r="K1820">
            <v>38330</v>
          </cell>
          <cell r="L1820">
            <v>5.5500000000000001E-2</v>
          </cell>
          <cell r="M1820">
            <v>38330</v>
          </cell>
          <cell r="N1820">
            <v>4.7522000000000002</v>
          </cell>
          <cell r="O1820">
            <v>38330</v>
          </cell>
          <cell r="P1820">
            <v>0.74729999999999996</v>
          </cell>
          <cell r="Q1820">
            <v>38330</v>
          </cell>
          <cell r="R1820">
            <v>3.5358999999999998</v>
          </cell>
          <cell r="S1820">
            <v>38330</v>
          </cell>
          <cell r="T1820">
            <v>0.86070000000000002</v>
          </cell>
          <cell r="U1820">
            <v>38330</v>
          </cell>
          <cell r="V1820">
            <v>3.32</v>
          </cell>
          <cell r="W1820">
            <v>38330</v>
          </cell>
          <cell r="X1820">
            <v>5.0502000000000002</v>
          </cell>
          <cell r="Y1820">
            <v>38330</v>
          </cell>
          <cell r="Z1820">
            <v>4.3882000000000003</v>
          </cell>
        </row>
        <row r="1821">
          <cell r="A1821">
            <v>38331</v>
          </cell>
          <cell r="B1821">
            <v>1.3228</v>
          </cell>
          <cell r="C1821">
            <v>38331</v>
          </cell>
          <cell r="D1821">
            <v>5.8098000000000001</v>
          </cell>
          <cell r="E1821">
            <v>38331</v>
          </cell>
          <cell r="F1821">
            <v>7.6950000000000003</v>
          </cell>
          <cell r="G1821">
            <v>38331</v>
          </cell>
          <cell r="H1821">
            <v>11.1343</v>
          </cell>
          <cell r="I1821">
            <v>38331</v>
          </cell>
          <cell r="J1821">
            <v>183.24459999999999</v>
          </cell>
          <cell r="K1821">
            <v>38331</v>
          </cell>
          <cell r="L1821">
            <v>5.5300000000000002E-2</v>
          </cell>
          <cell r="M1821">
            <v>38331</v>
          </cell>
          <cell r="N1821">
            <v>4.7439999999999998</v>
          </cell>
          <cell r="O1821">
            <v>38331</v>
          </cell>
          <cell r="P1821">
            <v>0.74780000000000002</v>
          </cell>
          <cell r="Q1821">
            <v>38331</v>
          </cell>
          <cell r="R1821">
            <v>3.5121000000000002</v>
          </cell>
          <cell r="S1821">
            <v>38331</v>
          </cell>
          <cell r="T1821">
            <v>0.85719999999999996</v>
          </cell>
          <cell r="U1821">
            <v>38331</v>
          </cell>
          <cell r="V1821">
            <v>3.32</v>
          </cell>
          <cell r="W1821">
            <v>38331</v>
          </cell>
          <cell r="X1821">
            <v>5.0101000000000004</v>
          </cell>
          <cell r="Y1821">
            <v>38331</v>
          </cell>
          <cell r="Z1821">
            <v>4.3691000000000004</v>
          </cell>
        </row>
        <row r="1822">
          <cell r="A1822">
            <v>38332</v>
          </cell>
          <cell r="B1822">
            <v>1.3228</v>
          </cell>
          <cell r="C1822">
            <v>38332</v>
          </cell>
          <cell r="D1822">
            <v>5.8098000000000001</v>
          </cell>
          <cell r="E1822">
            <v>38332</v>
          </cell>
          <cell r="F1822">
            <v>7.6950000000000003</v>
          </cell>
          <cell r="G1822">
            <v>38332</v>
          </cell>
          <cell r="H1822">
            <v>11.1343</v>
          </cell>
          <cell r="I1822">
            <v>38332</v>
          </cell>
          <cell r="J1822">
            <v>183.24459999999999</v>
          </cell>
          <cell r="K1822">
            <v>38332</v>
          </cell>
          <cell r="L1822">
            <v>5.5300000000000002E-2</v>
          </cell>
          <cell r="M1822">
            <v>38332</v>
          </cell>
          <cell r="N1822">
            <v>4.7439999999999998</v>
          </cell>
          <cell r="O1822">
            <v>38332</v>
          </cell>
          <cell r="P1822">
            <v>0.74780000000000002</v>
          </cell>
          <cell r="Q1822">
            <v>38332</v>
          </cell>
          <cell r="R1822">
            <v>3.5121000000000002</v>
          </cell>
          <cell r="S1822">
            <v>38332</v>
          </cell>
          <cell r="T1822">
            <v>0.85719999999999996</v>
          </cell>
          <cell r="U1822">
            <v>38332</v>
          </cell>
          <cell r="V1822">
            <v>3.32</v>
          </cell>
          <cell r="W1822">
            <v>38332</v>
          </cell>
          <cell r="X1822">
            <v>5.0101000000000004</v>
          </cell>
          <cell r="Y1822">
            <v>38332</v>
          </cell>
          <cell r="Z1822">
            <v>4.3691000000000004</v>
          </cell>
        </row>
        <row r="1823">
          <cell r="A1823">
            <v>38333</v>
          </cell>
          <cell r="B1823">
            <v>1.3228</v>
          </cell>
          <cell r="C1823">
            <v>38333</v>
          </cell>
          <cell r="D1823">
            <v>5.8098000000000001</v>
          </cell>
          <cell r="E1823">
            <v>38333</v>
          </cell>
          <cell r="F1823">
            <v>7.6950000000000003</v>
          </cell>
          <cell r="G1823">
            <v>38333</v>
          </cell>
          <cell r="H1823">
            <v>11.1343</v>
          </cell>
          <cell r="I1823">
            <v>38333</v>
          </cell>
          <cell r="J1823">
            <v>183.24459999999999</v>
          </cell>
          <cell r="K1823">
            <v>38333</v>
          </cell>
          <cell r="L1823">
            <v>5.5300000000000002E-2</v>
          </cell>
          <cell r="M1823">
            <v>38333</v>
          </cell>
          <cell r="N1823">
            <v>4.7439999999999998</v>
          </cell>
          <cell r="O1823">
            <v>38333</v>
          </cell>
          <cell r="P1823">
            <v>0.74780000000000002</v>
          </cell>
          <cell r="Q1823">
            <v>38333</v>
          </cell>
          <cell r="R1823">
            <v>3.5121000000000002</v>
          </cell>
          <cell r="S1823">
            <v>38333</v>
          </cell>
          <cell r="T1823">
            <v>0.85719999999999996</v>
          </cell>
          <cell r="U1823">
            <v>38333</v>
          </cell>
          <cell r="V1823">
            <v>3.32</v>
          </cell>
          <cell r="W1823">
            <v>38333</v>
          </cell>
          <cell r="X1823">
            <v>5.0101000000000004</v>
          </cell>
          <cell r="Y1823">
            <v>38333</v>
          </cell>
          <cell r="Z1823">
            <v>4.3691000000000004</v>
          </cell>
        </row>
        <row r="1824">
          <cell r="A1824">
            <v>38334</v>
          </cell>
          <cell r="B1824">
            <v>1.3305</v>
          </cell>
          <cell r="C1824">
            <v>38334</v>
          </cell>
          <cell r="D1824">
            <v>5.7397</v>
          </cell>
          <cell r="E1824">
            <v>38334</v>
          </cell>
          <cell r="F1824">
            <v>7.6462000000000003</v>
          </cell>
          <cell r="G1824">
            <v>38334</v>
          </cell>
          <cell r="H1824">
            <v>11.0427</v>
          </cell>
          <cell r="I1824">
            <v>38334</v>
          </cell>
          <cell r="J1824">
            <v>184.9375</v>
          </cell>
          <cell r="K1824">
            <v>38334</v>
          </cell>
          <cell r="L1824">
            <v>5.4800000000000001E-2</v>
          </cell>
          <cell r="M1824">
            <v>38334</v>
          </cell>
          <cell r="N1824">
            <v>4.6746999999999996</v>
          </cell>
          <cell r="O1824">
            <v>38334</v>
          </cell>
          <cell r="P1824">
            <v>0.7379</v>
          </cell>
          <cell r="Q1824">
            <v>38334</v>
          </cell>
          <cell r="R1824">
            <v>3.4866000000000001</v>
          </cell>
          <cell r="S1824">
            <v>38334</v>
          </cell>
          <cell r="T1824">
            <v>0.85360000000000003</v>
          </cell>
          <cell r="U1824">
            <v>38334</v>
          </cell>
          <cell r="V1824">
            <v>3.32</v>
          </cell>
          <cell r="W1824">
            <v>38334</v>
          </cell>
          <cell r="X1824">
            <v>4.9729000000000001</v>
          </cell>
          <cell r="Y1824">
            <v>38334</v>
          </cell>
          <cell r="Z1824">
            <v>4.3593999999999999</v>
          </cell>
        </row>
        <row r="1825">
          <cell r="A1825">
            <v>38335</v>
          </cell>
          <cell r="B1825">
            <v>1.3284</v>
          </cell>
          <cell r="C1825">
            <v>38335</v>
          </cell>
          <cell r="D1825">
            <v>5.7431000000000001</v>
          </cell>
          <cell r="E1825">
            <v>38335</v>
          </cell>
          <cell r="F1825">
            <v>7.6311</v>
          </cell>
          <cell r="G1825">
            <v>38335</v>
          </cell>
          <cell r="H1825">
            <v>11.041700000000001</v>
          </cell>
          <cell r="I1825">
            <v>38335</v>
          </cell>
          <cell r="J1825">
            <v>184.0069</v>
          </cell>
          <cell r="K1825">
            <v>38335</v>
          </cell>
          <cell r="L1825">
            <v>5.4300000000000001E-2</v>
          </cell>
          <cell r="M1825">
            <v>38335</v>
          </cell>
          <cell r="N1825">
            <v>4.6337000000000002</v>
          </cell>
          <cell r="O1825">
            <v>38335</v>
          </cell>
          <cell r="P1825">
            <v>0.73699999999999999</v>
          </cell>
          <cell r="Q1825">
            <v>38335</v>
          </cell>
          <cell r="R1825">
            <v>3.4822000000000002</v>
          </cell>
          <cell r="S1825">
            <v>38335</v>
          </cell>
          <cell r="T1825">
            <v>0.8488</v>
          </cell>
          <cell r="U1825">
            <v>38335</v>
          </cell>
          <cell r="V1825">
            <v>3.33</v>
          </cell>
          <cell r="W1825">
            <v>38335</v>
          </cell>
          <cell r="X1825">
            <v>4.9588999999999999</v>
          </cell>
          <cell r="Y1825">
            <v>38335</v>
          </cell>
          <cell r="Z1825">
            <v>4.3365</v>
          </cell>
        </row>
        <row r="1826">
          <cell r="A1826">
            <v>38336</v>
          </cell>
          <cell r="B1826">
            <v>1.3413999999999999</v>
          </cell>
          <cell r="C1826">
            <v>38336</v>
          </cell>
          <cell r="D1826">
            <v>5.7324999999999999</v>
          </cell>
          <cell r="E1826">
            <v>38336</v>
          </cell>
          <cell r="F1826">
            <v>7.6921999999999997</v>
          </cell>
          <cell r="G1826">
            <v>38336</v>
          </cell>
          <cell r="H1826">
            <v>11.129899999999999</v>
          </cell>
          <cell r="I1826">
            <v>38336</v>
          </cell>
          <cell r="J1826">
            <v>185.12860000000001</v>
          </cell>
          <cell r="K1826">
            <v>38336</v>
          </cell>
          <cell r="L1826">
            <v>5.5E-2</v>
          </cell>
          <cell r="M1826">
            <v>38336</v>
          </cell>
          <cell r="N1826">
            <v>4.681</v>
          </cell>
          <cell r="O1826">
            <v>38336</v>
          </cell>
          <cell r="P1826">
            <v>0.73699999999999999</v>
          </cell>
          <cell r="Q1826">
            <v>38336</v>
          </cell>
          <cell r="R1826">
            <v>3.4975000000000001</v>
          </cell>
          <cell r="S1826">
            <v>38336</v>
          </cell>
          <cell r="T1826">
            <v>0.85650000000000004</v>
          </cell>
          <cell r="U1826">
            <v>38336</v>
          </cell>
          <cell r="V1826">
            <v>3.33</v>
          </cell>
          <cell r="W1826">
            <v>38336</v>
          </cell>
          <cell r="X1826">
            <v>5.0191999999999997</v>
          </cell>
          <cell r="Y1826">
            <v>38336</v>
          </cell>
          <cell r="Z1826">
            <v>4.3776999999999999</v>
          </cell>
        </row>
        <row r="1827">
          <cell r="A1827">
            <v>38337</v>
          </cell>
          <cell r="B1827">
            <v>1.3261000000000001</v>
          </cell>
          <cell r="C1827">
            <v>38337</v>
          </cell>
          <cell r="D1827">
            <v>5.7937000000000003</v>
          </cell>
          <cell r="E1827">
            <v>38337</v>
          </cell>
          <cell r="F1827">
            <v>7.6767000000000003</v>
          </cell>
          <cell r="G1827">
            <v>38337</v>
          </cell>
          <cell r="H1827">
            <v>11.151400000000001</v>
          </cell>
          <cell r="I1827">
            <v>38337</v>
          </cell>
          <cell r="J1827">
            <v>182.27879999999999</v>
          </cell>
          <cell r="K1827">
            <v>38337</v>
          </cell>
          <cell r="L1827">
            <v>5.5399999999999998E-2</v>
          </cell>
          <cell r="M1827">
            <v>38337</v>
          </cell>
          <cell r="N1827">
            <v>4.6757</v>
          </cell>
          <cell r="O1827">
            <v>38337</v>
          </cell>
          <cell r="P1827">
            <v>0.745</v>
          </cell>
          <cell r="Q1827">
            <v>38337</v>
          </cell>
          <cell r="R1827">
            <v>3.5247000000000002</v>
          </cell>
          <cell r="S1827">
            <v>38337</v>
          </cell>
          <cell r="T1827">
            <v>0.85350000000000004</v>
          </cell>
          <cell r="U1827">
            <v>38337</v>
          </cell>
          <cell r="V1827">
            <v>3.33</v>
          </cell>
          <cell r="W1827">
            <v>38337</v>
          </cell>
          <cell r="X1827">
            <v>5.0015000000000001</v>
          </cell>
          <cell r="Y1827">
            <v>38337</v>
          </cell>
          <cell r="Z1827">
            <v>4.3874000000000004</v>
          </cell>
        </row>
        <row r="1828">
          <cell r="A1828">
            <v>38338</v>
          </cell>
          <cell r="B1828">
            <v>1.33</v>
          </cell>
          <cell r="C1828">
            <v>38338</v>
          </cell>
          <cell r="D1828">
            <v>5.7767999999999997</v>
          </cell>
          <cell r="E1828">
            <v>38338</v>
          </cell>
          <cell r="F1828">
            <v>7.6862000000000004</v>
          </cell>
          <cell r="G1828">
            <v>38338</v>
          </cell>
          <cell r="H1828">
            <v>11.232699999999999</v>
          </cell>
          <cell r="I1828">
            <v>38338</v>
          </cell>
          <cell r="J1828">
            <v>183.32040000000001</v>
          </cell>
          <cell r="K1828">
            <v>38338</v>
          </cell>
          <cell r="L1828">
            <v>5.5500000000000001E-2</v>
          </cell>
          <cell r="M1828">
            <v>38338</v>
          </cell>
          <cell r="N1828">
            <v>4.7084000000000001</v>
          </cell>
          <cell r="O1828">
            <v>38338</v>
          </cell>
          <cell r="P1828">
            <v>0.74350000000000005</v>
          </cell>
          <cell r="Q1828">
            <v>38338</v>
          </cell>
          <cell r="R1828">
            <v>3.5078</v>
          </cell>
          <cell r="S1828">
            <v>38338</v>
          </cell>
          <cell r="T1828">
            <v>0.85809999999999997</v>
          </cell>
          <cell r="U1828">
            <v>38338</v>
          </cell>
          <cell r="V1828">
            <v>3.33</v>
          </cell>
          <cell r="W1828">
            <v>38338</v>
          </cell>
          <cell r="X1828">
            <v>5.0007000000000001</v>
          </cell>
          <cell r="Y1828">
            <v>38338</v>
          </cell>
          <cell r="Z1828">
            <v>4.4099000000000004</v>
          </cell>
        </row>
        <row r="1829">
          <cell r="A1829">
            <v>38339</v>
          </cell>
          <cell r="B1829">
            <v>1.33</v>
          </cell>
          <cell r="C1829">
            <v>38339</v>
          </cell>
          <cell r="D1829">
            <v>5.7767999999999997</v>
          </cell>
          <cell r="E1829">
            <v>38339</v>
          </cell>
          <cell r="F1829">
            <v>7.6862000000000004</v>
          </cell>
          <cell r="G1829">
            <v>38339</v>
          </cell>
          <cell r="H1829">
            <v>11.232699999999999</v>
          </cell>
          <cell r="I1829">
            <v>38339</v>
          </cell>
          <cell r="J1829">
            <v>183.32040000000001</v>
          </cell>
          <cell r="K1829">
            <v>38339</v>
          </cell>
          <cell r="L1829">
            <v>5.5500000000000001E-2</v>
          </cell>
          <cell r="M1829">
            <v>38339</v>
          </cell>
          <cell r="N1829">
            <v>4.7084000000000001</v>
          </cell>
          <cell r="O1829">
            <v>38339</v>
          </cell>
          <cell r="P1829">
            <v>0.74350000000000005</v>
          </cell>
          <cell r="Q1829">
            <v>38339</v>
          </cell>
          <cell r="R1829">
            <v>3.5078</v>
          </cell>
          <cell r="S1829">
            <v>38339</v>
          </cell>
          <cell r="T1829">
            <v>0.85809999999999997</v>
          </cell>
          <cell r="U1829">
            <v>38339</v>
          </cell>
          <cell r="V1829">
            <v>3.33</v>
          </cell>
          <cell r="W1829">
            <v>38339</v>
          </cell>
          <cell r="X1829">
            <v>5.0007000000000001</v>
          </cell>
          <cell r="Y1829">
            <v>38339</v>
          </cell>
          <cell r="Z1829">
            <v>4.4099000000000004</v>
          </cell>
        </row>
        <row r="1830">
          <cell r="A1830">
            <v>38340</v>
          </cell>
          <cell r="B1830">
            <v>1.33</v>
          </cell>
          <cell r="C1830">
            <v>38340</v>
          </cell>
          <cell r="D1830">
            <v>5.7767999999999997</v>
          </cell>
          <cell r="E1830">
            <v>38340</v>
          </cell>
          <cell r="F1830">
            <v>7.6862000000000004</v>
          </cell>
          <cell r="G1830">
            <v>38340</v>
          </cell>
          <cell r="H1830">
            <v>11.232699999999999</v>
          </cell>
          <cell r="I1830">
            <v>38340</v>
          </cell>
          <cell r="J1830">
            <v>183.32040000000001</v>
          </cell>
          <cell r="K1830">
            <v>38340</v>
          </cell>
          <cell r="L1830">
            <v>5.5500000000000001E-2</v>
          </cell>
          <cell r="M1830">
            <v>38340</v>
          </cell>
          <cell r="N1830">
            <v>4.7084000000000001</v>
          </cell>
          <cell r="O1830">
            <v>38340</v>
          </cell>
          <cell r="P1830">
            <v>0.74350000000000005</v>
          </cell>
          <cell r="Q1830">
            <v>38340</v>
          </cell>
          <cell r="R1830">
            <v>3.5078</v>
          </cell>
          <cell r="S1830">
            <v>38340</v>
          </cell>
          <cell r="T1830">
            <v>0.85809999999999997</v>
          </cell>
          <cell r="U1830">
            <v>38340</v>
          </cell>
          <cell r="V1830">
            <v>3.33</v>
          </cell>
          <cell r="W1830">
            <v>38340</v>
          </cell>
          <cell r="X1830">
            <v>5.0007000000000001</v>
          </cell>
          <cell r="Y1830">
            <v>38340</v>
          </cell>
          <cell r="Z1830">
            <v>4.4099000000000004</v>
          </cell>
        </row>
        <row r="1831">
          <cell r="A1831">
            <v>38341</v>
          </cell>
          <cell r="B1831">
            <v>1.3388</v>
          </cell>
          <cell r="C1831">
            <v>38341</v>
          </cell>
          <cell r="D1831">
            <v>5.72</v>
          </cell>
          <cell r="E1831">
            <v>38341</v>
          </cell>
          <cell r="F1831">
            <v>7.6608000000000001</v>
          </cell>
          <cell r="G1831">
            <v>38341</v>
          </cell>
          <cell r="H1831">
            <v>11.1516</v>
          </cell>
          <cell r="I1831">
            <v>38341</v>
          </cell>
          <cell r="J1831">
            <v>185.0454</v>
          </cell>
          <cell r="K1831">
            <v>38341</v>
          </cell>
          <cell r="L1831">
            <v>5.5E-2</v>
          </cell>
          <cell r="M1831">
            <v>38341</v>
          </cell>
          <cell r="N1831">
            <v>4.6631999999999998</v>
          </cell>
          <cell r="O1831">
            <v>38341</v>
          </cell>
          <cell r="P1831">
            <v>0.73629999999999995</v>
          </cell>
          <cell r="Q1831">
            <v>38341</v>
          </cell>
          <cell r="R1831">
            <v>3.4847000000000001</v>
          </cell>
          <cell r="S1831">
            <v>38341</v>
          </cell>
          <cell r="T1831">
            <v>0.85650000000000004</v>
          </cell>
          <cell r="U1831">
            <v>38341</v>
          </cell>
          <cell r="V1831">
            <v>3.33</v>
          </cell>
          <cell r="W1831">
            <v>38341</v>
          </cell>
          <cell r="X1831">
            <v>4.9837999999999996</v>
          </cell>
          <cell r="Y1831">
            <v>38341</v>
          </cell>
          <cell r="Z1831">
            <v>4.3733000000000004</v>
          </cell>
        </row>
        <row r="1832">
          <cell r="A1832">
            <v>38342</v>
          </cell>
          <cell r="B1832">
            <v>1.3373999999999999</v>
          </cell>
          <cell r="C1832">
            <v>38342</v>
          </cell>
          <cell r="D1832">
            <v>5.6840000000000002</v>
          </cell>
          <cell r="E1832">
            <v>38342</v>
          </cell>
          <cell r="F1832">
            <v>7.6036000000000001</v>
          </cell>
          <cell r="G1832">
            <v>38342</v>
          </cell>
          <cell r="H1832">
            <v>10.928900000000001</v>
          </cell>
          <cell r="I1832">
            <v>38342</v>
          </cell>
          <cell r="J1832">
            <v>186.05690000000001</v>
          </cell>
          <cell r="K1832">
            <v>38342</v>
          </cell>
          <cell r="L1832">
            <v>5.4300000000000001E-2</v>
          </cell>
          <cell r="M1832">
            <v>38342</v>
          </cell>
          <cell r="N1832">
            <v>4.6120000000000001</v>
          </cell>
          <cell r="O1832">
            <v>38342</v>
          </cell>
          <cell r="P1832">
            <v>0.72870000000000001</v>
          </cell>
          <cell r="Q1832">
            <v>38342</v>
          </cell>
          <cell r="R1832">
            <v>3.4701</v>
          </cell>
          <cell r="S1832">
            <v>38342</v>
          </cell>
          <cell r="T1832">
            <v>0.84199999999999997</v>
          </cell>
          <cell r="U1832">
            <v>38342</v>
          </cell>
          <cell r="V1832">
            <v>3.33</v>
          </cell>
          <cell r="W1832">
            <v>38342</v>
          </cell>
          <cell r="X1832">
            <v>4.9123000000000001</v>
          </cell>
          <cell r="Y1832">
            <v>38342</v>
          </cell>
          <cell r="Z1832">
            <v>4.3440000000000003</v>
          </cell>
        </row>
        <row r="1833">
          <cell r="A1833">
            <v>38343</v>
          </cell>
          <cell r="B1833">
            <v>1.3386</v>
          </cell>
          <cell r="C1833">
            <v>38343</v>
          </cell>
          <cell r="D1833">
            <v>5.665</v>
          </cell>
          <cell r="E1833">
            <v>38343</v>
          </cell>
          <cell r="F1833">
            <v>7.5955000000000004</v>
          </cell>
          <cell r="G1833">
            <v>38343</v>
          </cell>
          <cell r="H1833">
            <v>10.779500000000001</v>
          </cell>
          <cell r="I1833">
            <v>38343</v>
          </cell>
          <cell r="J1833">
            <v>187.6711</v>
          </cell>
          <cell r="K1833">
            <v>38343</v>
          </cell>
          <cell r="L1833">
            <v>5.3999999999999999E-2</v>
          </cell>
          <cell r="M1833">
            <v>38343</v>
          </cell>
          <cell r="N1833">
            <v>4.5354000000000001</v>
          </cell>
          <cell r="O1833">
            <v>38343</v>
          </cell>
          <cell r="P1833">
            <v>0.7228</v>
          </cell>
          <cell r="Q1833">
            <v>38343</v>
          </cell>
          <cell r="R1833">
            <v>3.4540000000000002</v>
          </cell>
          <cell r="S1833">
            <v>38343</v>
          </cell>
          <cell r="T1833">
            <v>0.83499999999999996</v>
          </cell>
          <cell r="U1833">
            <v>38343</v>
          </cell>
          <cell r="V1833">
            <v>3.33</v>
          </cell>
          <cell r="W1833">
            <v>38343</v>
          </cell>
          <cell r="X1833">
            <v>4.8798000000000004</v>
          </cell>
          <cell r="Y1833">
            <v>38343</v>
          </cell>
          <cell r="Z1833">
            <v>4.2975000000000003</v>
          </cell>
        </row>
        <row r="1834">
          <cell r="A1834">
            <v>38344</v>
          </cell>
          <cell r="B1834">
            <v>1.3484</v>
          </cell>
          <cell r="C1834">
            <v>38344</v>
          </cell>
          <cell r="D1834">
            <v>5.6413000000000002</v>
          </cell>
          <cell r="E1834">
            <v>38344</v>
          </cell>
          <cell r="F1834">
            <v>7.6148999999999996</v>
          </cell>
          <cell r="G1834">
            <v>38344</v>
          </cell>
          <cell r="H1834">
            <v>10.8652</v>
          </cell>
          <cell r="I1834">
            <v>38344</v>
          </cell>
          <cell r="J1834">
            <v>185.99119999999999</v>
          </cell>
          <cell r="K1834">
            <v>38344</v>
          </cell>
          <cell r="L1834">
            <v>5.45E-2</v>
          </cell>
          <cell r="M1834">
            <v>38344</v>
          </cell>
          <cell r="N1834">
            <v>4.5842999999999998</v>
          </cell>
          <cell r="O1834">
            <v>38344</v>
          </cell>
          <cell r="P1834">
            <v>0.72599999999999998</v>
          </cell>
          <cell r="Q1834">
            <v>38344</v>
          </cell>
          <cell r="R1834">
            <v>3.4504999999999999</v>
          </cell>
          <cell r="S1834">
            <v>38344</v>
          </cell>
          <cell r="T1834">
            <v>0.84470000000000001</v>
          </cell>
          <cell r="U1834">
            <v>38344</v>
          </cell>
          <cell r="V1834">
            <v>3.34</v>
          </cell>
          <cell r="W1834">
            <v>38344</v>
          </cell>
          <cell r="X1834">
            <v>4.9398999999999997</v>
          </cell>
          <cell r="Y1834">
            <v>38344</v>
          </cell>
          <cell r="Z1834">
            <v>4.3295000000000003</v>
          </cell>
        </row>
        <row r="1835">
          <cell r="A1835">
            <v>38345</v>
          </cell>
          <cell r="B1835">
            <v>1.3534999999999999</v>
          </cell>
          <cell r="C1835">
            <v>38345</v>
          </cell>
          <cell r="D1835">
            <v>5.6475999999999997</v>
          </cell>
          <cell r="E1835">
            <v>38345</v>
          </cell>
          <cell r="F1835">
            <v>7.6456999999999997</v>
          </cell>
          <cell r="G1835">
            <v>38345</v>
          </cell>
          <cell r="H1835">
            <v>10.8649</v>
          </cell>
          <cell r="I1835">
            <v>38345</v>
          </cell>
          <cell r="J1835">
            <v>185.43520000000001</v>
          </cell>
          <cell r="K1835">
            <v>38345</v>
          </cell>
          <cell r="L1835">
            <v>5.45E-2</v>
          </cell>
          <cell r="M1835">
            <v>38345</v>
          </cell>
          <cell r="N1835">
            <v>4.5906000000000002</v>
          </cell>
          <cell r="O1835">
            <v>38345</v>
          </cell>
          <cell r="P1835">
            <v>0.72609999999999997</v>
          </cell>
          <cell r="Q1835">
            <v>38345</v>
          </cell>
          <cell r="R1835">
            <v>3.4438</v>
          </cell>
          <cell r="S1835">
            <v>38345</v>
          </cell>
          <cell r="T1835">
            <v>0.84740000000000004</v>
          </cell>
          <cell r="U1835">
            <v>38345</v>
          </cell>
          <cell r="V1835">
            <v>3.34</v>
          </cell>
          <cell r="W1835">
            <v>38345</v>
          </cell>
          <cell r="X1835">
            <v>4.9424999999999999</v>
          </cell>
          <cell r="Y1835">
            <v>38345</v>
          </cell>
          <cell r="Z1835">
            <v>4.3472999999999997</v>
          </cell>
        </row>
        <row r="1836">
          <cell r="A1836">
            <v>38346</v>
          </cell>
          <cell r="B1836">
            <v>1.3534999999999999</v>
          </cell>
          <cell r="C1836">
            <v>38346</v>
          </cell>
          <cell r="D1836">
            <v>5.6475999999999997</v>
          </cell>
          <cell r="E1836">
            <v>38346</v>
          </cell>
          <cell r="F1836">
            <v>7.6456999999999997</v>
          </cell>
          <cell r="G1836">
            <v>38346</v>
          </cell>
          <cell r="H1836">
            <v>10.8649</v>
          </cell>
          <cell r="I1836">
            <v>38346</v>
          </cell>
          <cell r="J1836">
            <v>185.43520000000001</v>
          </cell>
          <cell r="K1836">
            <v>38346</v>
          </cell>
          <cell r="L1836">
            <v>5.45E-2</v>
          </cell>
          <cell r="M1836">
            <v>38346</v>
          </cell>
          <cell r="N1836">
            <v>4.5906000000000002</v>
          </cell>
          <cell r="O1836">
            <v>38346</v>
          </cell>
          <cell r="P1836">
            <v>0.72609999999999997</v>
          </cell>
          <cell r="Q1836">
            <v>38346</v>
          </cell>
          <cell r="R1836">
            <v>3.4438</v>
          </cell>
          <cell r="S1836">
            <v>38346</v>
          </cell>
          <cell r="T1836">
            <v>0.84740000000000004</v>
          </cell>
          <cell r="U1836">
            <v>38346</v>
          </cell>
          <cell r="V1836">
            <v>3.34</v>
          </cell>
          <cell r="W1836">
            <v>38346</v>
          </cell>
          <cell r="X1836">
            <v>4.9424999999999999</v>
          </cell>
          <cell r="Y1836">
            <v>38346</v>
          </cell>
          <cell r="Z1836">
            <v>4.3472999999999997</v>
          </cell>
        </row>
        <row r="1837">
          <cell r="A1837">
            <v>38347</v>
          </cell>
          <cell r="B1837">
            <v>1.3534999999999999</v>
          </cell>
          <cell r="C1837">
            <v>38347</v>
          </cell>
          <cell r="D1837">
            <v>5.6475999999999997</v>
          </cell>
          <cell r="E1837">
            <v>38347</v>
          </cell>
          <cell r="F1837">
            <v>7.6456999999999997</v>
          </cell>
          <cell r="G1837">
            <v>38347</v>
          </cell>
          <cell r="H1837">
            <v>10.8649</v>
          </cell>
          <cell r="I1837">
            <v>38347</v>
          </cell>
          <cell r="J1837">
            <v>185.43520000000001</v>
          </cell>
          <cell r="K1837">
            <v>38347</v>
          </cell>
          <cell r="L1837">
            <v>5.45E-2</v>
          </cell>
          <cell r="M1837">
            <v>38347</v>
          </cell>
          <cell r="N1837">
            <v>4.5906000000000002</v>
          </cell>
          <cell r="O1837">
            <v>38347</v>
          </cell>
          <cell r="P1837">
            <v>0.72609999999999997</v>
          </cell>
          <cell r="Q1837">
            <v>38347</v>
          </cell>
          <cell r="R1837">
            <v>3.4438</v>
          </cell>
          <cell r="S1837">
            <v>38347</v>
          </cell>
          <cell r="T1837">
            <v>0.84740000000000004</v>
          </cell>
          <cell r="U1837">
            <v>38347</v>
          </cell>
          <cell r="V1837">
            <v>3.34</v>
          </cell>
          <cell r="W1837">
            <v>38347</v>
          </cell>
          <cell r="X1837">
            <v>4.9424999999999999</v>
          </cell>
          <cell r="Y1837">
            <v>38347</v>
          </cell>
          <cell r="Z1837">
            <v>4.3472999999999997</v>
          </cell>
        </row>
        <row r="1838">
          <cell r="A1838">
            <v>38348</v>
          </cell>
          <cell r="B1838">
            <v>1.3633</v>
          </cell>
          <cell r="C1838">
            <v>38348</v>
          </cell>
          <cell r="D1838">
            <v>5.6144999999999996</v>
          </cell>
          <cell r="E1838">
            <v>38348</v>
          </cell>
          <cell r="F1838">
            <v>7.6569000000000003</v>
          </cell>
          <cell r="G1838">
            <v>38348</v>
          </cell>
          <cell r="H1838">
            <v>10.8711</v>
          </cell>
          <cell r="I1838">
            <v>38348</v>
          </cell>
          <cell r="J1838">
            <v>186.12719999999999</v>
          </cell>
          <cell r="K1838">
            <v>38348</v>
          </cell>
          <cell r="L1838">
            <v>5.4600000000000003E-2</v>
          </cell>
          <cell r="M1838">
            <v>38348</v>
          </cell>
          <cell r="N1838">
            <v>4.6130000000000004</v>
          </cell>
          <cell r="O1838">
            <v>38348</v>
          </cell>
          <cell r="P1838">
            <v>0.72250000000000003</v>
          </cell>
          <cell r="Q1838">
            <v>38348</v>
          </cell>
          <cell r="R1838">
            <v>3.4293</v>
          </cell>
          <cell r="S1838">
            <v>38348</v>
          </cell>
          <cell r="T1838">
            <v>0.85</v>
          </cell>
          <cell r="U1838">
            <v>38348</v>
          </cell>
          <cell r="V1838">
            <v>3.34</v>
          </cell>
          <cell r="W1838">
            <v>38348</v>
          </cell>
          <cell r="X1838">
            <v>4.9537000000000004</v>
          </cell>
          <cell r="Y1838">
            <v>38348</v>
          </cell>
          <cell r="Z1838">
            <v>4.3720999999999997</v>
          </cell>
        </row>
        <row r="1839">
          <cell r="A1839">
            <v>38349</v>
          </cell>
          <cell r="B1839">
            <v>1.3621000000000001</v>
          </cell>
          <cell r="C1839">
            <v>38349</v>
          </cell>
          <cell r="D1839">
            <v>5.6313000000000004</v>
          </cell>
          <cell r="E1839">
            <v>38349</v>
          </cell>
          <cell r="F1839">
            <v>7.6711</v>
          </cell>
          <cell r="G1839">
            <v>38349</v>
          </cell>
          <cell r="H1839">
            <v>10.8507</v>
          </cell>
          <cell r="I1839">
            <v>38349</v>
          </cell>
          <cell r="J1839">
            <v>185.251</v>
          </cell>
          <cell r="K1839">
            <v>38349</v>
          </cell>
          <cell r="L1839">
            <v>5.4600000000000003E-2</v>
          </cell>
          <cell r="M1839">
            <v>38349</v>
          </cell>
          <cell r="N1839">
            <v>4.6269</v>
          </cell>
          <cell r="O1839">
            <v>38349</v>
          </cell>
          <cell r="P1839">
            <v>0.7238</v>
          </cell>
          <cell r="Q1839">
            <v>38349</v>
          </cell>
          <cell r="R1839">
            <v>3.4456000000000002</v>
          </cell>
          <cell r="S1839">
            <v>38349</v>
          </cell>
          <cell r="T1839">
            <v>0.85219999999999996</v>
          </cell>
          <cell r="U1839">
            <v>38349</v>
          </cell>
          <cell r="V1839">
            <v>3.34</v>
          </cell>
          <cell r="W1839">
            <v>38349</v>
          </cell>
          <cell r="X1839">
            <v>4.9645000000000001</v>
          </cell>
          <cell r="Y1839">
            <v>38349</v>
          </cell>
          <cell r="Z1839">
            <v>4.3789999999999996</v>
          </cell>
        </row>
        <row r="1840">
          <cell r="A1840">
            <v>38350</v>
          </cell>
          <cell r="B1840">
            <v>1.3574999999999999</v>
          </cell>
          <cell r="C1840">
            <v>38350</v>
          </cell>
          <cell r="D1840">
            <v>5.7050999999999998</v>
          </cell>
          <cell r="E1840">
            <v>38350</v>
          </cell>
          <cell r="F1840">
            <v>7.7462</v>
          </cell>
          <cell r="G1840">
            <v>38350</v>
          </cell>
          <cell r="H1840">
            <v>10.8736</v>
          </cell>
          <cell r="I1840">
            <v>38350</v>
          </cell>
          <cell r="J1840">
            <v>183.80760000000001</v>
          </cell>
          <cell r="K1840">
            <v>38350</v>
          </cell>
          <cell r="L1840">
            <v>5.4600000000000003E-2</v>
          </cell>
          <cell r="M1840">
            <v>38350</v>
          </cell>
          <cell r="N1840">
            <v>4.6801000000000004</v>
          </cell>
          <cell r="O1840">
            <v>38350</v>
          </cell>
          <cell r="P1840">
            <v>0.72850000000000004</v>
          </cell>
          <cell r="Q1840">
            <v>38350</v>
          </cell>
          <cell r="R1840">
            <v>3.4765999999999999</v>
          </cell>
          <cell r="S1840">
            <v>38350</v>
          </cell>
          <cell r="T1840">
            <v>0.85680000000000001</v>
          </cell>
          <cell r="U1840">
            <v>38350</v>
          </cell>
          <cell r="V1840">
            <v>3.34</v>
          </cell>
          <cell r="W1840">
            <v>38350</v>
          </cell>
          <cell r="X1840">
            <v>5.0015999999999998</v>
          </cell>
          <cell r="Y1840">
            <v>38350</v>
          </cell>
          <cell r="Z1840">
            <v>4.3856999999999999</v>
          </cell>
        </row>
        <row r="1841">
          <cell r="A1841">
            <v>38351</v>
          </cell>
          <cell r="B1841">
            <v>1.3636999999999999</v>
          </cell>
          <cell r="C1841">
            <v>38351</v>
          </cell>
          <cell r="D1841">
            <v>5.6574999999999998</v>
          </cell>
          <cell r="E1841">
            <v>38351</v>
          </cell>
          <cell r="F1841">
            <v>7.7179000000000002</v>
          </cell>
          <cell r="G1841">
            <v>38351</v>
          </cell>
          <cell r="H1841">
            <v>10.8977</v>
          </cell>
          <cell r="I1841">
            <v>38351</v>
          </cell>
          <cell r="J1841">
            <v>183.81649999999999</v>
          </cell>
          <cell r="K1841">
            <v>38351</v>
          </cell>
          <cell r="L1841">
            <v>5.4899999999999997E-2</v>
          </cell>
          <cell r="M1841">
            <v>38351</v>
          </cell>
          <cell r="N1841">
            <v>4.7015000000000002</v>
          </cell>
          <cell r="O1841">
            <v>38351</v>
          </cell>
          <cell r="P1841">
            <v>0.72819999999999996</v>
          </cell>
          <cell r="Q1841">
            <v>38351</v>
          </cell>
          <cell r="R1841">
            <v>3.4569999999999999</v>
          </cell>
          <cell r="S1841">
            <v>38351</v>
          </cell>
          <cell r="T1841">
            <v>0.85570000000000002</v>
          </cell>
          <cell r="U1841">
            <v>38351</v>
          </cell>
          <cell r="V1841">
            <v>3.34</v>
          </cell>
          <cell r="W1841">
            <v>38351</v>
          </cell>
          <cell r="X1841">
            <v>4.9995000000000003</v>
          </cell>
          <cell r="Y1841">
            <v>38351</v>
          </cell>
          <cell r="Z1841">
            <v>4.4093999999999998</v>
          </cell>
        </row>
        <row r="1842">
          <cell r="A1842">
            <v>38352</v>
          </cell>
          <cell r="B1842">
            <v>1.3555999999999999</v>
          </cell>
          <cell r="C1842">
            <v>38352</v>
          </cell>
          <cell r="D1842">
            <v>5.6624999999999996</v>
          </cell>
          <cell r="E1842">
            <v>38352</v>
          </cell>
          <cell r="F1842">
            <v>7.6478000000000002</v>
          </cell>
          <cell r="G1842">
            <v>38352</v>
          </cell>
          <cell r="H1842">
            <v>10.843500000000001</v>
          </cell>
          <cell r="I1842">
            <v>38352</v>
          </cell>
          <cell r="J1842">
            <v>183.1225</v>
          </cell>
          <cell r="K1842">
            <v>38352</v>
          </cell>
          <cell r="L1842">
            <v>5.5100000000000003E-2</v>
          </cell>
          <cell r="M1842">
            <v>38352</v>
          </cell>
          <cell r="N1842">
            <v>4.7042999999999999</v>
          </cell>
          <cell r="O1842">
            <v>38352</v>
          </cell>
          <cell r="P1842">
            <v>0.72719999999999996</v>
          </cell>
          <cell r="Q1842">
            <v>38352</v>
          </cell>
          <cell r="R1842">
            <v>3.4628000000000001</v>
          </cell>
          <cell r="S1842">
            <v>38352</v>
          </cell>
          <cell r="T1842">
            <v>0.84909999999999997</v>
          </cell>
          <cell r="U1842">
            <v>38352</v>
          </cell>
          <cell r="V1842">
            <v>3.34</v>
          </cell>
          <cell r="W1842">
            <v>38352</v>
          </cell>
          <cell r="X1842">
            <v>4.9577</v>
          </cell>
          <cell r="Y1842">
            <v>38352</v>
          </cell>
          <cell r="Z1842">
            <v>4.4066999999999998</v>
          </cell>
        </row>
        <row r="1843">
          <cell r="A1843">
            <v>38353</v>
          </cell>
          <cell r="B1843">
            <v>1.3555999999999999</v>
          </cell>
          <cell r="C1843">
            <v>38353</v>
          </cell>
          <cell r="D1843">
            <v>5.6624999999999996</v>
          </cell>
          <cell r="E1843">
            <v>38353</v>
          </cell>
          <cell r="F1843">
            <v>7.6478000000000002</v>
          </cell>
          <cell r="G1843">
            <v>38353</v>
          </cell>
          <cell r="H1843">
            <v>10.843500000000001</v>
          </cell>
          <cell r="I1843">
            <v>38353</v>
          </cell>
          <cell r="J1843">
            <v>183.1225</v>
          </cell>
          <cell r="K1843">
            <v>38353</v>
          </cell>
          <cell r="L1843">
            <v>5.5100000000000003E-2</v>
          </cell>
          <cell r="M1843">
            <v>38353</v>
          </cell>
          <cell r="N1843">
            <v>4.7042999999999999</v>
          </cell>
          <cell r="O1843">
            <v>38353</v>
          </cell>
          <cell r="P1843">
            <v>0.72719999999999996</v>
          </cell>
          <cell r="Q1843">
            <v>38353</v>
          </cell>
          <cell r="R1843">
            <v>3.4628000000000001</v>
          </cell>
          <cell r="S1843">
            <v>38353</v>
          </cell>
          <cell r="T1843">
            <v>0.84909999999999997</v>
          </cell>
          <cell r="U1843">
            <v>38353</v>
          </cell>
          <cell r="V1843">
            <v>3.34</v>
          </cell>
          <cell r="W1843">
            <v>38353</v>
          </cell>
          <cell r="X1843">
            <v>4.9577</v>
          </cell>
          <cell r="Y1843">
            <v>38353</v>
          </cell>
          <cell r="Z1843">
            <v>4.4066999999999998</v>
          </cell>
        </row>
        <row r="1844">
          <cell r="A1844">
            <v>38354</v>
          </cell>
          <cell r="B1844">
            <v>1.3555999999999999</v>
          </cell>
          <cell r="C1844">
            <v>38354</v>
          </cell>
          <cell r="D1844">
            <v>5.6624999999999996</v>
          </cell>
          <cell r="E1844">
            <v>38354</v>
          </cell>
          <cell r="F1844">
            <v>7.6478000000000002</v>
          </cell>
          <cell r="G1844">
            <v>38354</v>
          </cell>
          <cell r="H1844">
            <v>10.843500000000001</v>
          </cell>
          <cell r="I1844">
            <v>38354</v>
          </cell>
          <cell r="J1844">
            <v>183.1225</v>
          </cell>
          <cell r="K1844">
            <v>38354</v>
          </cell>
          <cell r="L1844">
            <v>5.5100000000000003E-2</v>
          </cell>
          <cell r="M1844">
            <v>38354</v>
          </cell>
          <cell r="N1844">
            <v>4.7042999999999999</v>
          </cell>
          <cell r="O1844">
            <v>38354</v>
          </cell>
          <cell r="P1844">
            <v>0.72719999999999996</v>
          </cell>
          <cell r="Q1844">
            <v>38354</v>
          </cell>
          <cell r="R1844">
            <v>3.4628000000000001</v>
          </cell>
          <cell r="S1844">
            <v>38354</v>
          </cell>
          <cell r="T1844">
            <v>0.84909999999999997</v>
          </cell>
          <cell r="U1844">
            <v>38354</v>
          </cell>
          <cell r="V1844">
            <v>3.34</v>
          </cell>
          <cell r="W1844">
            <v>38354</v>
          </cell>
          <cell r="X1844">
            <v>4.9577</v>
          </cell>
          <cell r="Y1844">
            <v>38354</v>
          </cell>
          <cell r="Z1844">
            <v>4.4066999999999998</v>
          </cell>
        </row>
        <row r="1845">
          <cell r="A1845">
            <v>38355</v>
          </cell>
          <cell r="B1845">
            <v>1.3479000000000001</v>
          </cell>
          <cell r="C1845">
            <v>38355</v>
          </cell>
          <cell r="D1845">
            <v>5.6642000000000001</v>
          </cell>
          <cell r="E1845">
            <v>38355</v>
          </cell>
          <cell r="F1845">
            <v>7.6295000000000002</v>
          </cell>
          <cell r="G1845">
            <v>38355</v>
          </cell>
          <cell r="H1845">
            <v>10.7753</v>
          </cell>
          <cell r="I1845">
            <v>38355</v>
          </cell>
          <cell r="J1845">
            <v>183.572</v>
          </cell>
          <cell r="K1845">
            <v>38355</v>
          </cell>
          <cell r="L1845">
            <v>5.5E-2</v>
          </cell>
          <cell r="M1845">
            <v>38355</v>
          </cell>
          <cell r="N1845">
            <v>4.6810999999999998</v>
          </cell>
          <cell r="O1845">
            <v>38355</v>
          </cell>
          <cell r="P1845">
            <v>0.72699999999999998</v>
          </cell>
          <cell r="Q1845">
            <v>38355</v>
          </cell>
          <cell r="R1845">
            <v>3.4540000000000002</v>
          </cell>
          <cell r="S1845">
            <v>38355</v>
          </cell>
          <cell r="T1845">
            <v>0.84279999999999999</v>
          </cell>
          <cell r="U1845">
            <v>38355</v>
          </cell>
          <cell r="V1845">
            <v>3.34</v>
          </cell>
          <cell r="W1845">
            <v>38355</v>
          </cell>
          <cell r="X1845">
            <v>4.9255000000000004</v>
          </cell>
          <cell r="Y1845">
            <v>38355</v>
          </cell>
          <cell r="Z1845">
            <v>4.3897000000000004</v>
          </cell>
        </row>
        <row r="1846">
          <cell r="A1846">
            <v>38356</v>
          </cell>
          <cell r="B1846">
            <v>1.3303</v>
          </cell>
          <cell r="C1846">
            <v>38356</v>
          </cell>
          <cell r="D1846">
            <v>5.8582000000000001</v>
          </cell>
          <cell r="E1846">
            <v>38356</v>
          </cell>
          <cell r="F1846">
            <v>7.8014999999999999</v>
          </cell>
          <cell r="G1846">
            <v>38356</v>
          </cell>
          <cell r="H1846">
            <v>11.000299999999999</v>
          </cell>
          <cell r="I1846">
            <v>38356</v>
          </cell>
          <cell r="J1846">
            <v>177.66409999999999</v>
          </cell>
          <cell r="K1846">
            <v>38356</v>
          </cell>
          <cell r="L1846">
            <v>5.6000000000000001E-2</v>
          </cell>
          <cell r="M1846">
            <v>38356</v>
          </cell>
          <cell r="N1846">
            <v>4.7808000000000002</v>
          </cell>
          <cell r="O1846">
            <v>38356</v>
          </cell>
          <cell r="P1846">
            <v>0.75080000000000002</v>
          </cell>
          <cell r="Q1846">
            <v>38356</v>
          </cell>
          <cell r="R1846">
            <v>3.5585</v>
          </cell>
          <cell r="S1846">
            <v>38356</v>
          </cell>
          <cell r="T1846">
            <v>0.85709999999999997</v>
          </cell>
          <cell r="U1846">
            <v>38356</v>
          </cell>
          <cell r="V1846">
            <v>3.35</v>
          </cell>
          <cell r="W1846">
            <v>38356</v>
          </cell>
          <cell r="X1846">
            <v>5.0011000000000001</v>
          </cell>
          <cell r="Y1846">
            <v>38356</v>
          </cell>
          <cell r="Z1846">
            <v>4.4696999999999996</v>
          </cell>
        </row>
        <row r="1847">
          <cell r="A1847">
            <v>38357</v>
          </cell>
          <cell r="B1847">
            <v>1.3282</v>
          </cell>
          <cell r="C1847">
            <v>38357</v>
          </cell>
          <cell r="D1847">
            <v>5.92</v>
          </cell>
          <cell r="E1847">
            <v>38357</v>
          </cell>
          <cell r="F1847">
            <v>7.8624999999999998</v>
          </cell>
          <cell r="G1847">
            <v>38357</v>
          </cell>
          <cell r="H1847">
            <v>11.162000000000001</v>
          </cell>
          <cell r="I1847">
            <v>38357</v>
          </cell>
          <cell r="J1847">
            <v>176.83189999999999</v>
          </cell>
          <cell r="K1847">
            <v>38357</v>
          </cell>
          <cell r="L1847">
            <v>5.6899999999999999E-2</v>
          </cell>
          <cell r="M1847">
            <v>38357</v>
          </cell>
          <cell r="N1847">
            <v>4.8274999999999997</v>
          </cell>
          <cell r="O1847">
            <v>38357</v>
          </cell>
          <cell r="P1847">
            <v>0.76080000000000003</v>
          </cell>
          <cell r="Q1847">
            <v>38357</v>
          </cell>
          <cell r="R1847">
            <v>3.5983999999999998</v>
          </cell>
          <cell r="S1847">
            <v>38357</v>
          </cell>
          <cell r="T1847">
            <v>0.87039999999999995</v>
          </cell>
          <cell r="U1847">
            <v>38357</v>
          </cell>
          <cell r="V1847">
            <v>3.35</v>
          </cell>
          <cell r="W1847">
            <v>38357</v>
          </cell>
          <cell r="X1847">
            <v>5.0739000000000001</v>
          </cell>
          <cell r="Y1847">
            <v>38357</v>
          </cell>
          <cell r="Z1847">
            <v>4.5258000000000003</v>
          </cell>
        </row>
        <row r="1848">
          <cell r="A1848">
            <v>38358</v>
          </cell>
          <cell r="B1848">
            <v>1.3182</v>
          </cell>
          <cell r="C1848">
            <v>38358</v>
          </cell>
          <cell r="D1848">
            <v>6.1124999999999998</v>
          </cell>
          <cell r="E1848">
            <v>38358</v>
          </cell>
          <cell r="F1848">
            <v>8.0602</v>
          </cell>
          <cell r="G1848">
            <v>38358</v>
          </cell>
          <cell r="H1848">
            <v>11.492599999999999</v>
          </cell>
          <cell r="I1848">
            <v>38358</v>
          </cell>
          <cell r="J1848">
            <v>173.02199999999999</v>
          </cell>
          <cell r="K1848">
            <v>38358</v>
          </cell>
          <cell r="L1848">
            <v>5.8400000000000001E-2</v>
          </cell>
          <cell r="M1848">
            <v>38358</v>
          </cell>
          <cell r="N1848">
            <v>4.9558</v>
          </cell>
          <cell r="O1848">
            <v>38358</v>
          </cell>
          <cell r="P1848">
            <v>0.78559999999999997</v>
          </cell>
          <cell r="Q1848">
            <v>38358</v>
          </cell>
          <cell r="R1848">
            <v>3.7042000000000002</v>
          </cell>
          <cell r="S1848">
            <v>38358</v>
          </cell>
          <cell r="T1848">
            <v>0.8911</v>
          </cell>
          <cell r="U1848">
            <v>38358</v>
          </cell>
          <cell r="V1848">
            <v>3.35</v>
          </cell>
          <cell r="W1848">
            <v>38358</v>
          </cell>
          <cell r="X1848">
            <v>5.2157</v>
          </cell>
          <cell r="Y1848">
            <v>38358</v>
          </cell>
          <cell r="Z1848">
            <v>4.6656000000000004</v>
          </cell>
        </row>
        <row r="1849">
          <cell r="A1849">
            <v>38359</v>
          </cell>
          <cell r="B1849">
            <v>1.3031999999999999</v>
          </cell>
          <cell r="C1849">
            <v>38359</v>
          </cell>
          <cell r="D1849">
            <v>6.1050000000000004</v>
          </cell>
          <cell r="E1849">
            <v>38359</v>
          </cell>
          <cell r="F1849">
            <v>7.9555999999999996</v>
          </cell>
          <cell r="G1849">
            <v>38359</v>
          </cell>
          <cell r="H1849">
            <v>11.4</v>
          </cell>
          <cell r="I1849">
            <v>38359</v>
          </cell>
          <cell r="J1849">
            <v>172.61080000000001</v>
          </cell>
          <cell r="K1849">
            <v>38359</v>
          </cell>
          <cell r="L1849">
            <v>5.8200000000000002E-2</v>
          </cell>
          <cell r="M1849">
            <v>38359</v>
          </cell>
          <cell r="N1849">
            <v>4.9512</v>
          </cell>
          <cell r="O1849">
            <v>38359</v>
          </cell>
          <cell r="P1849">
            <v>0.78180000000000005</v>
          </cell>
          <cell r="Q1849">
            <v>38359</v>
          </cell>
          <cell r="R1849">
            <v>3.7021000000000002</v>
          </cell>
          <cell r="S1849">
            <v>38359</v>
          </cell>
          <cell r="T1849">
            <v>0.88019999999999998</v>
          </cell>
          <cell r="U1849">
            <v>38359</v>
          </cell>
          <cell r="V1849">
            <v>3.35</v>
          </cell>
          <cell r="W1849">
            <v>38359</v>
          </cell>
          <cell r="X1849">
            <v>5.1492000000000004</v>
          </cell>
          <cell r="Y1849">
            <v>38359</v>
          </cell>
          <cell r="Z1849">
            <v>4.6128999999999998</v>
          </cell>
        </row>
        <row r="1850">
          <cell r="A1850">
            <v>38360</v>
          </cell>
          <cell r="B1850">
            <v>1.3031999999999999</v>
          </cell>
          <cell r="C1850">
            <v>38360</v>
          </cell>
          <cell r="D1850">
            <v>6.1050000000000004</v>
          </cell>
          <cell r="E1850">
            <v>38360</v>
          </cell>
          <cell r="F1850">
            <v>7.9555999999999996</v>
          </cell>
          <cell r="G1850">
            <v>38360</v>
          </cell>
          <cell r="H1850">
            <v>11.4</v>
          </cell>
          <cell r="I1850">
            <v>38360</v>
          </cell>
          <cell r="J1850">
            <v>172.61080000000001</v>
          </cell>
          <cell r="K1850">
            <v>38360</v>
          </cell>
          <cell r="L1850">
            <v>5.8200000000000002E-2</v>
          </cell>
          <cell r="M1850">
            <v>38360</v>
          </cell>
          <cell r="N1850">
            <v>4.9512</v>
          </cell>
          <cell r="O1850">
            <v>38360</v>
          </cell>
          <cell r="P1850">
            <v>0.78180000000000005</v>
          </cell>
          <cell r="Q1850">
            <v>38360</v>
          </cell>
          <cell r="R1850">
            <v>3.7021000000000002</v>
          </cell>
          <cell r="S1850">
            <v>38360</v>
          </cell>
          <cell r="T1850">
            <v>0.88019999999999998</v>
          </cell>
          <cell r="U1850">
            <v>38360</v>
          </cell>
          <cell r="V1850">
            <v>3.35</v>
          </cell>
          <cell r="W1850">
            <v>38360</v>
          </cell>
          <cell r="X1850">
            <v>5.1492000000000004</v>
          </cell>
          <cell r="Y1850">
            <v>38360</v>
          </cell>
          <cell r="Z1850">
            <v>4.6128999999999998</v>
          </cell>
        </row>
        <row r="1851">
          <cell r="A1851">
            <v>38361</v>
          </cell>
          <cell r="B1851">
            <v>1.3031999999999999</v>
          </cell>
          <cell r="C1851">
            <v>38361</v>
          </cell>
          <cell r="D1851">
            <v>6.1050000000000004</v>
          </cell>
          <cell r="E1851">
            <v>38361</v>
          </cell>
          <cell r="F1851">
            <v>7.9555999999999996</v>
          </cell>
          <cell r="G1851">
            <v>38361</v>
          </cell>
          <cell r="H1851">
            <v>11.4</v>
          </cell>
          <cell r="I1851">
            <v>38361</v>
          </cell>
          <cell r="J1851">
            <v>172.61080000000001</v>
          </cell>
          <cell r="K1851">
            <v>38361</v>
          </cell>
          <cell r="L1851">
            <v>5.8200000000000002E-2</v>
          </cell>
          <cell r="M1851">
            <v>38361</v>
          </cell>
          <cell r="N1851">
            <v>4.9512</v>
          </cell>
          <cell r="O1851">
            <v>38361</v>
          </cell>
          <cell r="P1851">
            <v>0.78180000000000005</v>
          </cell>
          <cell r="Q1851">
            <v>38361</v>
          </cell>
          <cell r="R1851">
            <v>3.7021000000000002</v>
          </cell>
          <cell r="S1851">
            <v>38361</v>
          </cell>
          <cell r="T1851">
            <v>0.88019999999999998</v>
          </cell>
          <cell r="U1851">
            <v>38361</v>
          </cell>
          <cell r="V1851">
            <v>3.35</v>
          </cell>
          <cell r="W1851">
            <v>38361</v>
          </cell>
          <cell r="X1851">
            <v>5.1492000000000004</v>
          </cell>
          <cell r="Y1851">
            <v>38361</v>
          </cell>
          <cell r="Z1851">
            <v>4.6128999999999998</v>
          </cell>
        </row>
        <row r="1852">
          <cell r="A1852">
            <v>38362</v>
          </cell>
          <cell r="B1852">
            <v>1.3089</v>
          </cell>
          <cell r="C1852">
            <v>38362</v>
          </cell>
          <cell r="D1852">
            <v>5.9903000000000004</v>
          </cell>
          <cell r="E1852">
            <v>38362</v>
          </cell>
          <cell r="F1852">
            <v>7.8475999999999999</v>
          </cell>
          <cell r="G1852">
            <v>38362</v>
          </cell>
          <cell r="H1852">
            <v>11.288</v>
          </cell>
          <cell r="I1852">
            <v>38362</v>
          </cell>
          <cell r="J1852">
            <v>175.0727</v>
          </cell>
          <cell r="K1852">
            <v>38362</v>
          </cell>
          <cell r="L1852">
            <v>5.7700000000000001E-2</v>
          </cell>
          <cell r="M1852">
            <v>38362</v>
          </cell>
          <cell r="N1852">
            <v>4.9208999999999996</v>
          </cell>
          <cell r="O1852">
            <v>38362</v>
          </cell>
          <cell r="P1852">
            <v>0.77129999999999999</v>
          </cell>
          <cell r="Q1852">
            <v>38362</v>
          </cell>
          <cell r="R1852">
            <v>3.6410999999999998</v>
          </cell>
          <cell r="S1852">
            <v>38362</v>
          </cell>
          <cell r="T1852">
            <v>0.87129999999999996</v>
          </cell>
          <cell r="U1852">
            <v>38362</v>
          </cell>
          <cell r="V1852">
            <v>3.35</v>
          </cell>
          <cell r="W1852">
            <v>38362</v>
          </cell>
          <cell r="X1852">
            <v>5.0936000000000003</v>
          </cell>
          <cell r="Y1852">
            <v>38362</v>
          </cell>
          <cell r="Z1852">
            <v>4.5603999999999996</v>
          </cell>
        </row>
        <row r="1853">
          <cell r="A1853">
            <v>38363</v>
          </cell>
          <cell r="B1853">
            <v>1.3134999999999999</v>
          </cell>
          <cell r="C1853">
            <v>38363</v>
          </cell>
          <cell r="D1853">
            <v>5.9649999999999999</v>
          </cell>
          <cell r="E1853">
            <v>38363</v>
          </cell>
          <cell r="F1853">
            <v>7.8433999999999999</v>
          </cell>
          <cell r="G1853">
            <v>38363</v>
          </cell>
          <cell r="H1853">
            <v>11.184699999999999</v>
          </cell>
          <cell r="I1853">
            <v>38363</v>
          </cell>
          <cell r="J1853">
            <v>175.70689999999999</v>
          </cell>
          <cell r="K1853">
            <v>38363</v>
          </cell>
          <cell r="L1853">
            <v>5.7599999999999998E-2</v>
          </cell>
          <cell r="M1853">
            <v>38363</v>
          </cell>
          <cell r="N1853">
            <v>4.8834999999999997</v>
          </cell>
          <cell r="O1853">
            <v>38363</v>
          </cell>
          <cell r="P1853">
            <v>0.76319999999999999</v>
          </cell>
          <cell r="Q1853">
            <v>38363</v>
          </cell>
          <cell r="R1853">
            <v>3.6421000000000001</v>
          </cell>
          <cell r="S1853">
            <v>38363</v>
          </cell>
          <cell r="T1853">
            <v>0.86460000000000004</v>
          </cell>
          <cell r="U1853">
            <v>38363</v>
          </cell>
          <cell r="V1853">
            <v>3.36</v>
          </cell>
          <cell r="W1853">
            <v>38363</v>
          </cell>
          <cell r="X1853">
            <v>5.0358000000000001</v>
          </cell>
          <cell r="Y1853">
            <v>38363</v>
          </cell>
          <cell r="Z1853">
            <v>4.5385999999999997</v>
          </cell>
        </row>
        <row r="1854">
          <cell r="A1854">
            <v>38364</v>
          </cell>
          <cell r="B1854">
            <v>1.3274999999999999</v>
          </cell>
          <cell r="C1854">
            <v>38364</v>
          </cell>
          <cell r="D1854">
            <v>5.98</v>
          </cell>
          <cell r="E1854">
            <v>38364</v>
          </cell>
          <cell r="F1854">
            <v>7.9088000000000003</v>
          </cell>
          <cell r="G1854">
            <v>38364</v>
          </cell>
          <cell r="H1854">
            <v>11.2517</v>
          </cell>
          <cell r="I1854">
            <v>38364</v>
          </cell>
          <cell r="J1854">
            <v>175.0909</v>
          </cell>
          <cell r="K1854">
            <v>38364</v>
          </cell>
          <cell r="L1854">
            <v>5.8099999999999999E-2</v>
          </cell>
          <cell r="M1854">
            <v>38364</v>
          </cell>
          <cell r="N1854">
            <v>4.9542999999999999</v>
          </cell>
          <cell r="O1854">
            <v>38364</v>
          </cell>
          <cell r="P1854">
            <v>0.76380000000000003</v>
          </cell>
          <cell r="Q1854">
            <v>38364</v>
          </cell>
          <cell r="R1854">
            <v>3.6494</v>
          </cell>
          <cell r="S1854">
            <v>38364</v>
          </cell>
          <cell r="T1854">
            <v>0.87119999999999997</v>
          </cell>
          <cell r="U1854">
            <v>38364</v>
          </cell>
          <cell r="V1854">
            <v>3.36</v>
          </cell>
          <cell r="W1854">
            <v>38364</v>
          </cell>
          <cell r="X1854">
            <v>5.0933000000000002</v>
          </cell>
          <cell r="Y1854">
            <v>38364</v>
          </cell>
          <cell r="Z1854">
            <v>4.5606</v>
          </cell>
        </row>
        <row r="1855">
          <cell r="A1855">
            <v>38365</v>
          </cell>
          <cell r="B1855">
            <v>1.3216000000000001</v>
          </cell>
          <cell r="C1855">
            <v>38365</v>
          </cell>
          <cell r="D1855">
            <v>6.04</v>
          </cell>
          <cell r="E1855">
            <v>38365</v>
          </cell>
          <cell r="F1855">
            <v>7.9778000000000002</v>
          </cell>
          <cell r="G1855">
            <v>38365</v>
          </cell>
          <cell r="H1855">
            <v>11.348100000000001</v>
          </cell>
          <cell r="I1855">
            <v>38365</v>
          </cell>
          <cell r="J1855">
            <v>171.88910000000001</v>
          </cell>
          <cell r="K1855">
            <v>38365</v>
          </cell>
          <cell r="L1855">
            <v>5.8900000000000001E-2</v>
          </cell>
          <cell r="M1855">
            <v>38365</v>
          </cell>
          <cell r="N1855">
            <v>5.0164</v>
          </cell>
          <cell r="O1855">
            <v>38365</v>
          </cell>
          <cell r="P1855">
            <v>0.77390000000000003</v>
          </cell>
          <cell r="Q1855">
            <v>38365</v>
          </cell>
          <cell r="R1855">
            <v>3.7082999999999999</v>
          </cell>
          <cell r="S1855">
            <v>38365</v>
          </cell>
          <cell r="T1855">
            <v>0.88049999999999995</v>
          </cell>
          <cell r="U1855">
            <v>38365</v>
          </cell>
          <cell r="V1855">
            <v>3.36</v>
          </cell>
          <cell r="W1855">
            <v>38365</v>
          </cell>
          <cell r="X1855">
            <v>5.1460999999999997</v>
          </cell>
          <cell r="Y1855">
            <v>38365</v>
          </cell>
          <cell r="Z1855">
            <v>4.6166999999999998</v>
          </cell>
        </row>
        <row r="1856">
          <cell r="A1856">
            <v>38366</v>
          </cell>
          <cell r="B1856">
            <v>1.3096000000000001</v>
          </cell>
          <cell r="C1856">
            <v>38366</v>
          </cell>
          <cell r="D1856">
            <v>6.0374999999999996</v>
          </cell>
          <cell r="E1856">
            <v>38366</v>
          </cell>
          <cell r="F1856">
            <v>7.9074999999999998</v>
          </cell>
          <cell r="G1856">
            <v>38366</v>
          </cell>
          <cell r="H1856">
            <v>11.242000000000001</v>
          </cell>
          <cell r="I1856">
            <v>38366</v>
          </cell>
          <cell r="J1856">
            <v>173.30430000000001</v>
          </cell>
          <cell r="K1856">
            <v>38366</v>
          </cell>
          <cell r="L1856">
            <v>5.8900000000000001E-2</v>
          </cell>
          <cell r="M1856">
            <v>38366</v>
          </cell>
          <cell r="N1856">
            <v>4.9370000000000003</v>
          </cell>
          <cell r="O1856">
            <v>38366</v>
          </cell>
          <cell r="P1856">
            <v>0.77100000000000002</v>
          </cell>
          <cell r="Q1856">
            <v>38366</v>
          </cell>
          <cell r="R1856">
            <v>3.6852</v>
          </cell>
          <cell r="S1856">
            <v>38366</v>
          </cell>
          <cell r="T1856">
            <v>0.86980000000000002</v>
          </cell>
          <cell r="U1856">
            <v>38366</v>
          </cell>
          <cell r="V1856">
            <v>3.36</v>
          </cell>
          <cell r="W1856">
            <v>38366</v>
          </cell>
          <cell r="X1856">
            <v>5.0945</v>
          </cell>
          <cell r="Y1856">
            <v>38366</v>
          </cell>
          <cell r="Z1856">
            <v>4.5609999999999999</v>
          </cell>
        </row>
        <row r="1857">
          <cell r="A1857">
            <v>38367</v>
          </cell>
          <cell r="B1857">
            <v>1.3096000000000001</v>
          </cell>
          <cell r="C1857">
            <v>38367</v>
          </cell>
          <cell r="D1857">
            <v>6.0374999999999996</v>
          </cell>
          <cell r="E1857">
            <v>38367</v>
          </cell>
          <cell r="F1857">
            <v>7.9074999999999998</v>
          </cell>
          <cell r="G1857">
            <v>38367</v>
          </cell>
          <cell r="H1857">
            <v>11.242000000000001</v>
          </cell>
          <cell r="I1857">
            <v>38367</v>
          </cell>
          <cell r="J1857">
            <v>173.30430000000001</v>
          </cell>
          <cell r="K1857">
            <v>38367</v>
          </cell>
          <cell r="L1857">
            <v>5.8900000000000001E-2</v>
          </cell>
          <cell r="M1857">
            <v>38367</v>
          </cell>
          <cell r="N1857">
            <v>4.9370000000000003</v>
          </cell>
          <cell r="O1857">
            <v>38367</v>
          </cell>
          <cell r="P1857">
            <v>0.77100000000000002</v>
          </cell>
          <cell r="Q1857">
            <v>38367</v>
          </cell>
          <cell r="R1857">
            <v>3.6852</v>
          </cell>
          <cell r="S1857">
            <v>38367</v>
          </cell>
          <cell r="T1857">
            <v>0.86980000000000002</v>
          </cell>
          <cell r="U1857">
            <v>38367</v>
          </cell>
          <cell r="V1857">
            <v>3.36</v>
          </cell>
          <cell r="W1857">
            <v>38367</v>
          </cell>
          <cell r="X1857">
            <v>5.0945</v>
          </cell>
          <cell r="Y1857">
            <v>38367</v>
          </cell>
          <cell r="Z1857">
            <v>4.5609999999999999</v>
          </cell>
        </row>
        <row r="1858">
          <cell r="A1858">
            <v>38368</v>
          </cell>
          <cell r="B1858">
            <v>1.3096000000000001</v>
          </cell>
          <cell r="C1858">
            <v>38368</v>
          </cell>
          <cell r="D1858">
            <v>6.0374999999999996</v>
          </cell>
          <cell r="E1858">
            <v>38368</v>
          </cell>
          <cell r="F1858">
            <v>7.9074999999999998</v>
          </cell>
          <cell r="G1858">
            <v>38368</v>
          </cell>
          <cell r="H1858">
            <v>11.242000000000001</v>
          </cell>
          <cell r="I1858">
            <v>38368</v>
          </cell>
          <cell r="J1858">
            <v>173.30430000000001</v>
          </cell>
          <cell r="K1858">
            <v>38368</v>
          </cell>
          <cell r="L1858">
            <v>5.8900000000000001E-2</v>
          </cell>
          <cell r="M1858">
            <v>38368</v>
          </cell>
          <cell r="N1858">
            <v>4.9370000000000003</v>
          </cell>
          <cell r="O1858">
            <v>38368</v>
          </cell>
          <cell r="P1858">
            <v>0.77100000000000002</v>
          </cell>
          <cell r="Q1858">
            <v>38368</v>
          </cell>
          <cell r="R1858">
            <v>3.6852</v>
          </cell>
          <cell r="S1858">
            <v>38368</v>
          </cell>
          <cell r="T1858">
            <v>0.86980000000000002</v>
          </cell>
          <cell r="U1858">
            <v>38368</v>
          </cell>
          <cell r="V1858">
            <v>3.36</v>
          </cell>
          <cell r="W1858">
            <v>38368</v>
          </cell>
          <cell r="X1858">
            <v>5.0945</v>
          </cell>
          <cell r="Y1858">
            <v>38368</v>
          </cell>
          <cell r="Z1858">
            <v>4.5609999999999999</v>
          </cell>
        </row>
        <row r="1859">
          <cell r="A1859">
            <v>38369</v>
          </cell>
          <cell r="B1859">
            <v>1.3079000000000001</v>
          </cell>
          <cell r="C1859">
            <v>38369</v>
          </cell>
          <cell r="D1859">
            <v>6.0247999999999999</v>
          </cell>
          <cell r="E1859">
            <v>38369</v>
          </cell>
          <cell r="F1859">
            <v>7.8772000000000002</v>
          </cell>
          <cell r="G1859">
            <v>38369</v>
          </cell>
          <cell r="H1859">
            <v>11.215400000000001</v>
          </cell>
          <cell r="I1859">
            <v>38369</v>
          </cell>
          <cell r="J1859">
            <v>171.57050000000001</v>
          </cell>
          <cell r="K1859">
            <v>38369</v>
          </cell>
          <cell r="L1859">
            <v>5.8999999999999997E-2</v>
          </cell>
          <cell r="M1859">
            <v>38369</v>
          </cell>
          <cell r="N1859">
            <v>4.9512</v>
          </cell>
          <cell r="O1859">
            <v>38369</v>
          </cell>
          <cell r="P1859">
            <v>0.77400000000000002</v>
          </cell>
          <cell r="Q1859">
            <v>38369</v>
          </cell>
          <cell r="R1859">
            <v>3.6894</v>
          </cell>
          <cell r="S1859">
            <v>38369</v>
          </cell>
          <cell r="T1859">
            <v>0.86860000000000004</v>
          </cell>
          <cell r="U1859">
            <v>38369</v>
          </cell>
          <cell r="V1859">
            <v>3.39</v>
          </cell>
          <cell r="W1859">
            <v>38369</v>
          </cell>
          <cell r="X1859">
            <v>5.0937999999999999</v>
          </cell>
          <cell r="Y1859">
            <v>38369</v>
          </cell>
          <cell r="Z1859">
            <v>4.5566000000000004</v>
          </cell>
        </row>
        <row r="1860">
          <cell r="A1860">
            <v>38370</v>
          </cell>
          <cell r="B1860">
            <v>1.3037000000000001</v>
          </cell>
          <cell r="C1860">
            <v>38370</v>
          </cell>
          <cell r="D1860">
            <v>6.0674999999999999</v>
          </cell>
          <cell r="E1860">
            <v>38370</v>
          </cell>
          <cell r="F1860">
            <v>7.9099000000000004</v>
          </cell>
          <cell r="G1860">
            <v>38370</v>
          </cell>
          <cell r="H1860">
            <v>11.3224</v>
          </cell>
          <cell r="I1860">
            <v>38370</v>
          </cell>
          <cell r="J1860">
            <v>170.3</v>
          </cell>
          <cell r="K1860">
            <v>38370</v>
          </cell>
          <cell r="L1860">
            <v>5.9400000000000001E-2</v>
          </cell>
          <cell r="M1860">
            <v>38370</v>
          </cell>
          <cell r="N1860">
            <v>4.9561000000000002</v>
          </cell>
          <cell r="O1860">
            <v>38370</v>
          </cell>
          <cell r="P1860">
            <v>0.77990000000000004</v>
          </cell>
          <cell r="Q1860">
            <v>38370</v>
          </cell>
          <cell r="R1860">
            <v>3.7109999999999999</v>
          </cell>
          <cell r="S1860">
            <v>38370</v>
          </cell>
          <cell r="T1860">
            <v>0.87390000000000001</v>
          </cell>
          <cell r="U1860">
            <v>38370</v>
          </cell>
          <cell r="V1860">
            <v>3.41</v>
          </cell>
          <cell r="W1860">
            <v>38370</v>
          </cell>
          <cell r="X1860">
            <v>5.1196000000000002</v>
          </cell>
          <cell r="Y1860">
            <v>38370</v>
          </cell>
          <cell r="Z1860">
            <v>4.5797999999999996</v>
          </cell>
        </row>
        <row r="1861">
          <cell r="A1861">
            <v>38371</v>
          </cell>
          <cell r="B1861">
            <v>1.3009999999999999</v>
          </cell>
          <cell r="C1861">
            <v>38371</v>
          </cell>
          <cell r="D1861">
            <v>6.0425000000000004</v>
          </cell>
          <cell r="E1861">
            <v>38371</v>
          </cell>
          <cell r="F1861">
            <v>7.8567</v>
          </cell>
          <cell r="G1861">
            <v>38371</v>
          </cell>
          <cell r="H1861">
            <v>11.329000000000001</v>
          </cell>
          <cell r="I1861">
            <v>38371</v>
          </cell>
          <cell r="J1861">
            <v>170.31989999999999</v>
          </cell>
          <cell r="K1861">
            <v>38371</v>
          </cell>
          <cell r="L1861">
            <v>5.8900000000000001E-2</v>
          </cell>
          <cell r="M1861">
            <v>38371</v>
          </cell>
          <cell r="N1861">
            <v>4.9358000000000004</v>
          </cell>
          <cell r="O1861">
            <v>38371</v>
          </cell>
          <cell r="P1861">
            <v>0.77680000000000005</v>
          </cell>
          <cell r="Q1861">
            <v>38371</v>
          </cell>
          <cell r="R1861">
            <v>3.7105000000000001</v>
          </cell>
          <cell r="S1861">
            <v>38371</v>
          </cell>
          <cell r="T1861">
            <v>0.87329999999999997</v>
          </cell>
          <cell r="U1861">
            <v>38371</v>
          </cell>
          <cell r="V1861">
            <v>3.41</v>
          </cell>
          <cell r="W1861">
            <v>38371</v>
          </cell>
          <cell r="X1861">
            <v>5.1113999999999997</v>
          </cell>
          <cell r="Y1861">
            <v>38371</v>
          </cell>
          <cell r="Z1861">
            <v>4.6074999999999999</v>
          </cell>
        </row>
        <row r="1862">
          <cell r="A1862">
            <v>38372</v>
          </cell>
          <cell r="B1862">
            <v>1.2947</v>
          </cell>
          <cell r="C1862">
            <v>38372</v>
          </cell>
          <cell r="D1862">
            <v>6.0750000000000002</v>
          </cell>
          <cell r="E1862">
            <v>38372</v>
          </cell>
          <cell r="F1862">
            <v>7.8691000000000004</v>
          </cell>
          <cell r="G1862">
            <v>38372</v>
          </cell>
          <cell r="H1862">
            <v>11.3558</v>
          </cell>
          <cell r="I1862">
            <v>38372</v>
          </cell>
          <cell r="J1862">
            <v>170.23910000000001</v>
          </cell>
          <cell r="K1862">
            <v>38372</v>
          </cell>
          <cell r="L1862">
            <v>5.8599999999999999E-2</v>
          </cell>
          <cell r="M1862">
            <v>38372</v>
          </cell>
          <cell r="N1862">
            <v>4.9179000000000004</v>
          </cell>
          <cell r="O1862">
            <v>38372</v>
          </cell>
          <cell r="P1862">
            <v>0.77769999999999995</v>
          </cell>
          <cell r="Q1862">
            <v>38372</v>
          </cell>
          <cell r="R1862">
            <v>3.7061999999999999</v>
          </cell>
          <cell r="S1862">
            <v>38372</v>
          </cell>
          <cell r="T1862">
            <v>0.86780000000000002</v>
          </cell>
          <cell r="U1862">
            <v>38372</v>
          </cell>
          <cell r="V1862">
            <v>3.41</v>
          </cell>
          <cell r="W1862">
            <v>38372</v>
          </cell>
          <cell r="X1862">
            <v>5.0936000000000003</v>
          </cell>
          <cell r="Y1862">
            <v>38372</v>
          </cell>
          <cell r="Z1862">
            <v>4.6014999999999997</v>
          </cell>
        </row>
        <row r="1863">
          <cell r="A1863">
            <v>38373</v>
          </cell>
          <cell r="B1863">
            <v>1.3053999999999999</v>
          </cell>
          <cell r="C1863">
            <v>38373</v>
          </cell>
          <cell r="D1863">
            <v>5.9604999999999997</v>
          </cell>
          <cell r="E1863">
            <v>38373</v>
          </cell>
          <cell r="F1863">
            <v>7.7840999999999996</v>
          </cell>
          <cell r="G1863">
            <v>38373</v>
          </cell>
          <cell r="H1863">
            <v>11.23</v>
          </cell>
          <cell r="I1863">
            <v>38373</v>
          </cell>
          <cell r="J1863">
            <v>173.2527</v>
          </cell>
          <cell r="K1863">
            <v>38373</v>
          </cell>
          <cell r="L1863">
            <v>5.8299999999999998E-2</v>
          </cell>
          <cell r="M1863">
            <v>38373</v>
          </cell>
          <cell r="N1863">
            <v>4.8959000000000001</v>
          </cell>
          <cell r="O1863">
            <v>38373</v>
          </cell>
          <cell r="P1863">
            <v>0.76729999999999998</v>
          </cell>
          <cell r="Q1863">
            <v>38373</v>
          </cell>
          <cell r="R1863">
            <v>3.65</v>
          </cell>
          <cell r="S1863">
            <v>38373</v>
          </cell>
          <cell r="T1863">
            <v>0.86119999999999997</v>
          </cell>
          <cell r="U1863">
            <v>38373</v>
          </cell>
          <cell r="V1863">
            <v>3.41</v>
          </cell>
          <cell r="W1863">
            <v>38373</v>
          </cell>
          <cell r="X1863">
            <v>5.0483000000000002</v>
          </cell>
          <cell r="Y1863">
            <v>38373</v>
          </cell>
          <cell r="Z1863">
            <v>4.6040000000000001</v>
          </cell>
        </row>
        <row r="1864">
          <cell r="A1864">
            <v>38374</v>
          </cell>
          <cell r="B1864">
            <v>1.3053999999999999</v>
          </cell>
          <cell r="C1864">
            <v>38374</v>
          </cell>
          <cell r="D1864">
            <v>5.9604999999999997</v>
          </cell>
          <cell r="E1864">
            <v>38374</v>
          </cell>
          <cell r="F1864">
            <v>7.7840999999999996</v>
          </cell>
          <cell r="G1864">
            <v>38374</v>
          </cell>
          <cell r="H1864">
            <v>11.23</v>
          </cell>
          <cell r="I1864">
            <v>38374</v>
          </cell>
          <cell r="J1864">
            <v>173.2527</v>
          </cell>
          <cell r="K1864">
            <v>38374</v>
          </cell>
          <cell r="L1864">
            <v>5.8299999999999998E-2</v>
          </cell>
          <cell r="M1864">
            <v>38374</v>
          </cell>
          <cell r="N1864">
            <v>4.8959000000000001</v>
          </cell>
          <cell r="O1864">
            <v>38374</v>
          </cell>
          <cell r="P1864">
            <v>0.76729999999999998</v>
          </cell>
          <cell r="Q1864">
            <v>38374</v>
          </cell>
          <cell r="R1864">
            <v>3.65</v>
          </cell>
          <cell r="S1864">
            <v>38374</v>
          </cell>
          <cell r="T1864">
            <v>0.86119999999999997</v>
          </cell>
          <cell r="U1864">
            <v>38374</v>
          </cell>
          <cell r="V1864">
            <v>3.41</v>
          </cell>
          <cell r="W1864">
            <v>38374</v>
          </cell>
          <cell r="X1864">
            <v>5.0483000000000002</v>
          </cell>
          <cell r="Y1864">
            <v>38374</v>
          </cell>
          <cell r="Z1864">
            <v>4.6040000000000001</v>
          </cell>
        </row>
        <row r="1865">
          <cell r="A1865">
            <v>38375</v>
          </cell>
          <cell r="B1865">
            <v>1.3053999999999999</v>
          </cell>
          <cell r="C1865">
            <v>38375</v>
          </cell>
          <cell r="D1865">
            <v>5.9604999999999997</v>
          </cell>
          <cell r="E1865">
            <v>38375</v>
          </cell>
          <cell r="F1865">
            <v>7.7840999999999996</v>
          </cell>
          <cell r="G1865">
            <v>38375</v>
          </cell>
          <cell r="H1865">
            <v>11.23</v>
          </cell>
          <cell r="I1865">
            <v>38375</v>
          </cell>
          <cell r="J1865">
            <v>173.2527</v>
          </cell>
          <cell r="K1865">
            <v>38375</v>
          </cell>
          <cell r="L1865">
            <v>5.8299999999999998E-2</v>
          </cell>
          <cell r="M1865">
            <v>38375</v>
          </cell>
          <cell r="N1865">
            <v>4.8959000000000001</v>
          </cell>
          <cell r="O1865">
            <v>38375</v>
          </cell>
          <cell r="P1865">
            <v>0.76729999999999998</v>
          </cell>
          <cell r="Q1865">
            <v>38375</v>
          </cell>
          <cell r="R1865">
            <v>3.65</v>
          </cell>
          <cell r="S1865">
            <v>38375</v>
          </cell>
          <cell r="T1865">
            <v>0.86119999999999997</v>
          </cell>
          <cell r="U1865">
            <v>38375</v>
          </cell>
          <cell r="V1865">
            <v>3.41</v>
          </cell>
          <cell r="W1865">
            <v>38375</v>
          </cell>
          <cell r="X1865">
            <v>5.0483000000000002</v>
          </cell>
          <cell r="Y1865">
            <v>38375</v>
          </cell>
          <cell r="Z1865">
            <v>4.6040000000000001</v>
          </cell>
        </row>
        <row r="1866">
          <cell r="A1866">
            <v>38376</v>
          </cell>
          <cell r="B1866">
            <v>1.3045</v>
          </cell>
          <cell r="C1866">
            <v>38376</v>
          </cell>
          <cell r="D1866">
            <v>5.9458000000000002</v>
          </cell>
          <cell r="E1866">
            <v>38376</v>
          </cell>
          <cell r="F1866">
            <v>7.7561</v>
          </cell>
          <cell r="G1866">
            <v>38376</v>
          </cell>
          <cell r="H1866">
            <v>11.164999999999999</v>
          </cell>
          <cell r="I1866">
            <v>38376</v>
          </cell>
          <cell r="J1866">
            <v>173.69</v>
          </cell>
          <cell r="K1866">
            <v>38376</v>
          </cell>
          <cell r="L1866">
            <v>5.79E-2</v>
          </cell>
          <cell r="M1866">
            <v>38376</v>
          </cell>
          <cell r="N1866">
            <v>4.8517000000000001</v>
          </cell>
          <cell r="O1866">
            <v>38376</v>
          </cell>
          <cell r="P1866">
            <v>0.76219999999999999</v>
          </cell>
          <cell r="Q1866">
            <v>38376</v>
          </cell>
          <cell r="R1866">
            <v>3.6429</v>
          </cell>
          <cell r="S1866">
            <v>38376</v>
          </cell>
          <cell r="T1866">
            <v>0.85509999999999997</v>
          </cell>
          <cell r="U1866">
            <v>38376</v>
          </cell>
          <cell r="V1866">
            <v>3.37</v>
          </cell>
          <cell r="W1866">
            <v>38376</v>
          </cell>
          <cell r="X1866">
            <v>5.0187999999999997</v>
          </cell>
          <cell r="Y1866">
            <v>38376</v>
          </cell>
          <cell r="Z1866">
            <v>4.5796000000000001</v>
          </cell>
        </row>
        <row r="1867">
          <cell r="A1867">
            <v>38377</v>
          </cell>
          <cell r="B1867">
            <v>1.2965</v>
          </cell>
          <cell r="C1867">
            <v>38377</v>
          </cell>
          <cell r="D1867">
            <v>5.9678000000000004</v>
          </cell>
          <cell r="E1867">
            <v>38377</v>
          </cell>
          <cell r="F1867">
            <v>7.7374999999999998</v>
          </cell>
          <cell r="G1867">
            <v>38377</v>
          </cell>
          <cell r="H1867">
            <v>11.1294</v>
          </cell>
          <cell r="I1867">
            <v>38377</v>
          </cell>
          <cell r="J1867">
            <v>172.7979</v>
          </cell>
          <cell r="K1867">
            <v>38377</v>
          </cell>
          <cell r="L1867">
            <v>5.74E-2</v>
          </cell>
          <cell r="M1867">
            <v>38377</v>
          </cell>
          <cell r="N1867">
            <v>4.8289999999999997</v>
          </cell>
          <cell r="O1867">
            <v>38377</v>
          </cell>
          <cell r="P1867">
            <v>0.76539999999999997</v>
          </cell>
          <cell r="Q1867">
            <v>38377</v>
          </cell>
          <cell r="R1867">
            <v>3.6366999999999998</v>
          </cell>
          <cell r="S1867">
            <v>38377</v>
          </cell>
          <cell r="T1867">
            <v>0.85319999999999996</v>
          </cell>
          <cell r="U1867">
            <v>38377</v>
          </cell>
          <cell r="V1867">
            <v>3.37</v>
          </cell>
          <cell r="W1867">
            <v>38377</v>
          </cell>
          <cell r="X1867">
            <v>5.0030999999999999</v>
          </cell>
          <cell r="Y1867">
            <v>38377</v>
          </cell>
          <cell r="Z1867">
            <v>4.5717999999999996</v>
          </cell>
        </row>
        <row r="1868">
          <cell r="A1868">
            <v>38378</v>
          </cell>
          <cell r="B1868">
            <v>1.3098000000000001</v>
          </cell>
          <cell r="C1868">
            <v>38378</v>
          </cell>
          <cell r="D1868">
            <v>5.9306999999999999</v>
          </cell>
          <cell r="E1868">
            <v>38378</v>
          </cell>
          <cell r="F1868">
            <v>7.7713999999999999</v>
          </cell>
          <cell r="G1868">
            <v>38378</v>
          </cell>
          <cell r="H1868">
            <v>11.1736</v>
          </cell>
          <cell r="I1868">
            <v>38378</v>
          </cell>
          <cell r="J1868">
            <v>173.6437</v>
          </cell>
          <cell r="K1868">
            <v>38378</v>
          </cell>
          <cell r="L1868">
            <v>5.7599999999999998E-2</v>
          </cell>
          <cell r="M1868">
            <v>38378</v>
          </cell>
          <cell r="N1868">
            <v>4.8163999999999998</v>
          </cell>
          <cell r="O1868">
            <v>38378</v>
          </cell>
          <cell r="P1868">
            <v>0.76129999999999998</v>
          </cell>
          <cell r="Q1868">
            <v>38378</v>
          </cell>
          <cell r="R1868">
            <v>3.6356000000000002</v>
          </cell>
          <cell r="S1868">
            <v>38378</v>
          </cell>
          <cell r="T1868">
            <v>0.85570000000000002</v>
          </cell>
          <cell r="U1868">
            <v>38378</v>
          </cell>
          <cell r="V1868">
            <v>3.37</v>
          </cell>
          <cell r="W1868">
            <v>38378</v>
          </cell>
          <cell r="X1868">
            <v>5.0137</v>
          </cell>
          <cell r="Y1868">
            <v>38378</v>
          </cell>
          <cell r="Z1868">
            <v>4.5941999999999998</v>
          </cell>
        </row>
        <row r="1869">
          <cell r="A1869">
            <v>38379</v>
          </cell>
          <cell r="B1869">
            <v>1.3031999999999999</v>
          </cell>
          <cell r="C1869">
            <v>38379</v>
          </cell>
          <cell r="D1869">
            <v>5.9325000000000001</v>
          </cell>
          <cell r="E1869">
            <v>38379</v>
          </cell>
          <cell r="F1869">
            <v>7.7344999999999997</v>
          </cell>
          <cell r="G1869">
            <v>38379</v>
          </cell>
          <cell r="H1869">
            <v>11.2155</v>
          </cell>
          <cell r="I1869">
            <v>38379</v>
          </cell>
          <cell r="J1869">
            <v>173.46789999999999</v>
          </cell>
          <cell r="K1869">
            <v>38379</v>
          </cell>
          <cell r="L1869">
            <v>5.7700000000000001E-2</v>
          </cell>
          <cell r="M1869">
            <v>38379</v>
          </cell>
          <cell r="N1869">
            <v>4.7972000000000001</v>
          </cell>
          <cell r="O1869">
            <v>38379</v>
          </cell>
          <cell r="P1869">
            <v>0.76129999999999998</v>
          </cell>
          <cell r="Q1869">
            <v>38379</v>
          </cell>
          <cell r="R1869">
            <v>3.6335000000000002</v>
          </cell>
          <cell r="S1869">
            <v>38379</v>
          </cell>
          <cell r="T1869">
            <v>0.85189999999999999</v>
          </cell>
          <cell r="U1869">
            <v>38379</v>
          </cell>
          <cell r="V1869">
            <v>3.37</v>
          </cell>
          <cell r="W1869">
            <v>38379</v>
          </cell>
          <cell r="X1869">
            <v>5.0103</v>
          </cell>
          <cell r="Y1869">
            <v>38379</v>
          </cell>
          <cell r="Z1869">
            <v>4.6165000000000003</v>
          </cell>
        </row>
        <row r="1870">
          <cell r="A1870">
            <v>38380</v>
          </cell>
          <cell r="B1870">
            <v>1.3031999999999999</v>
          </cell>
          <cell r="C1870">
            <v>38380</v>
          </cell>
          <cell r="D1870">
            <v>5.9405000000000001</v>
          </cell>
          <cell r="E1870">
            <v>38380</v>
          </cell>
          <cell r="F1870">
            <v>7.7422000000000004</v>
          </cell>
          <cell r="G1870">
            <v>38380</v>
          </cell>
          <cell r="H1870">
            <v>11.234500000000001</v>
          </cell>
          <cell r="I1870">
            <v>38380</v>
          </cell>
          <cell r="J1870">
            <v>172.28440000000001</v>
          </cell>
          <cell r="K1870">
            <v>38380</v>
          </cell>
          <cell r="L1870">
            <v>5.7500000000000002E-2</v>
          </cell>
          <cell r="M1870">
            <v>38380</v>
          </cell>
          <cell r="N1870">
            <v>4.7968000000000002</v>
          </cell>
          <cell r="O1870">
            <v>38380</v>
          </cell>
          <cell r="P1870">
            <v>0.76190000000000002</v>
          </cell>
          <cell r="Q1870">
            <v>38380</v>
          </cell>
          <cell r="R1870">
            <v>3.6335999999999999</v>
          </cell>
          <cell r="S1870">
            <v>38380</v>
          </cell>
          <cell r="T1870">
            <v>0.85060000000000002</v>
          </cell>
          <cell r="U1870">
            <v>38380</v>
          </cell>
          <cell r="V1870">
            <v>3.37</v>
          </cell>
          <cell r="W1870">
            <v>38380</v>
          </cell>
          <cell r="X1870">
            <v>5.0082000000000004</v>
          </cell>
          <cell r="Y1870">
            <v>38380</v>
          </cell>
          <cell r="Z1870">
            <v>4.6054000000000004</v>
          </cell>
        </row>
        <row r="1871">
          <cell r="A1871">
            <v>38381</v>
          </cell>
          <cell r="B1871">
            <v>1.3031999999999999</v>
          </cell>
          <cell r="C1871">
            <v>38381</v>
          </cell>
          <cell r="D1871">
            <v>5.9405000000000001</v>
          </cell>
          <cell r="E1871">
            <v>38381</v>
          </cell>
          <cell r="F1871">
            <v>7.7422000000000004</v>
          </cell>
          <cell r="G1871">
            <v>38381</v>
          </cell>
          <cell r="H1871">
            <v>11.234500000000001</v>
          </cell>
          <cell r="I1871">
            <v>38381</v>
          </cell>
          <cell r="J1871">
            <v>172.28440000000001</v>
          </cell>
          <cell r="K1871">
            <v>38381</v>
          </cell>
          <cell r="L1871">
            <v>5.7500000000000002E-2</v>
          </cell>
          <cell r="M1871">
            <v>38381</v>
          </cell>
          <cell r="N1871">
            <v>4.7968000000000002</v>
          </cell>
          <cell r="O1871">
            <v>38381</v>
          </cell>
          <cell r="P1871">
            <v>0.76190000000000002</v>
          </cell>
          <cell r="Q1871">
            <v>38381</v>
          </cell>
          <cell r="R1871">
            <v>3.6335999999999999</v>
          </cell>
          <cell r="S1871">
            <v>38381</v>
          </cell>
          <cell r="T1871">
            <v>0.85060000000000002</v>
          </cell>
          <cell r="U1871">
            <v>38381</v>
          </cell>
          <cell r="V1871">
            <v>3.37</v>
          </cell>
          <cell r="W1871">
            <v>38381</v>
          </cell>
          <cell r="X1871">
            <v>5.0082000000000004</v>
          </cell>
          <cell r="Y1871">
            <v>38381</v>
          </cell>
          <cell r="Z1871">
            <v>4.6054000000000004</v>
          </cell>
        </row>
        <row r="1872">
          <cell r="A1872">
            <v>38382</v>
          </cell>
          <cell r="B1872">
            <v>1.3031999999999999</v>
          </cell>
          <cell r="C1872">
            <v>38382</v>
          </cell>
          <cell r="D1872">
            <v>5.9405000000000001</v>
          </cell>
          <cell r="E1872">
            <v>38382</v>
          </cell>
          <cell r="F1872">
            <v>7.7422000000000004</v>
          </cell>
          <cell r="G1872">
            <v>38382</v>
          </cell>
          <cell r="H1872">
            <v>11.234500000000001</v>
          </cell>
          <cell r="I1872">
            <v>38382</v>
          </cell>
          <cell r="J1872">
            <v>172.28440000000001</v>
          </cell>
          <cell r="K1872">
            <v>38382</v>
          </cell>
          <cell r="L1872">
            <v>5.7500000000000002E-2</v>
          </cell>
          <cell r="M1872">
            <v>38382</v>
          </cell>
          <cell r="N1872">
            <v>4.7968000000000002</v>
          </cell>
          <cell r="O1872">
            <v>38382</v>
          </cell>
          <cell r="P1872">
            <v>0.76190000000000002</v>
          </cell>
          <cell r="Q1872">
            <v>38382</v>
          </cell>
          <cell r="R1872">
            <v>3.6335999999999999</v>
          </cell>
          <cell r="S1872">
            <v>38382</v>
          </cell>
          <cell r="T1872">
            <v>0.85060000000000002</v>
          </cell>
          <cell r="U1872">
            <v>38382</v>
          </cell>
          <cell r="V1872">
            <v>3.37</v>
          </cell>
          <cell r="W1872">
            <v>38382</v>
          </cell>
          <cell r="X1872">
            <v>5.0082000000000004</v>
          </cell>
          <cell r="Y1872">
            <v>38382</v>
          </cell>
          <cell r="Z1872">
            <v>4.6054000000000004</v>
          </cell>
        </row>
        <row r="1873">
          <cell r="A1873">
            <v>38383</v>
          </cell>
          <cell r="B1873">
            <v>1.3045</v>
          </cell>
          <cell r="C1873">
            <v>38383</v>
          </cell>
          <cell r="D1873">
            <v>5.9550000000000001</v>
          </cell>
          <cell r="E1873">
            <v>38383</v>
          </cell>
          <cell r="F1873">
            <v>7.7702999999999998</v>
          </cell>
          <cell r="G1873">
            <v>38383</v>
          </cell>
          <cell r="H1873">
            <v>11.2742</v>
          </cell>
          <cell r="I1873">
            <v>38383</v>
          </cell>
          <cell r="J1873">
            <v>171.6627</v>
          </cell>
          <cell r="K1873">
            <v>38383</v>
          </cell>
          <cell r="L1873">
            <v>5.7799999999999997E-2</v>
          </cell>
          <cell r="M1873">
            <v>38383</v>
          </cell>
          <cell r="N1873">
            <v>4.8240999999999996</v>
          </cell>
          <cell r="O1873">
            <v>38383</v>
          </cell>
          <cell r="P1873">
            <v>0.76729999999999998</v>
          </cell>
          <cell r="Q1873">
            <v>38383</v>
          </cell>
          <cell r="R1873">
            <v>3.6402999999999999</v>
          </cell>
          <cell r="S1873">
            <v>38383</v>
          </cell>
          <cell r="T1873">
            <v>0.85670000000000002</v>
          </cell>
          <cell r="U1873">
            <v>38383</v>
          </cell>
          <cell r="V1873">
            <v>3.36</v>
          </cell>
          <cell r="W1873">
            <v>38383</v>
          </cell>
          <cell r="X1873">
            <v>5.0364000000000004</v>
          </cell>
          <cell r="Y1873">
            <v>38383</v>
          </cell>
          <cell r="Z1873">
            <v>4.6414</v>
          </cell>
        </row>
        <row r="1874">
          <cell r="A1874">
            <v>38384</v>
          </cell>
          <cell r="B1874">
            <v>1.3032999999999999</v>
          </cell>
          <cell r="C1874">
            <v>38384</v>
          </cell>
          <cell r="D1874">
            <v>6.0350000000000001</v>
          </cell>
          <cell r="E1874">
            <v>38384</v>
          </cell>
          <cell r="F1874">
            <v>7.8777999999999997</v>
          </cell>
          <cell r="G1874">
            <v>38384</v>
          </cell>
          <cell r="H1874">
            <v>11.356299999999999</v>
          </cell>
          <cell r="I1874">
            <v>38384</v>
          </cell>
          <cell r="J1874">
            <v>170.352</v>
          </cell>
          <cell r="K1874">
            <v>38384</v>
          </cell>
          <cell r="L1874">
            <v>5.8200000000000002E-2</v>
          </cell>
          <cell r="M1874">
            <v>38384</v>
          </cell>
          <cell r="N1874">
            <v>4.8738999999999999</v>
          </cell>
          <cell r="O1874">
            <v>38384</v>
          </cell>
          <cell r="P1874">
            <v>0.77310000000000001</v>
          </cell>
          <cell r="Q1874">
            <v>38384</v>
          </cell>
          <cell r="R1874">
            <v>3.6785000000000001</v>
          </cell>
          <cell r="S1874">
            <v>38384</v>
          </cell>
          <cell r="T1874">
            <v>0.86539999999999995</v>
          </cell>
          <cell r="U1874">
            <v>38384</v>
          </cell>
          <cell r="V1874">
            <v>3.41</v>
          </cell>
          <cell r="W1874">
            <v>38384</v>
          </cell>
          <cell r="X1874">
            <v>5.0621</v>
          </cell>
          <cell r="Y1874">
            <v>38384</v>
          </cell>
          <cell r="Z1874">
            <v>4.6650999999999998</v>
          </cell>
        </row>
        <row r="1875">
          <cell r="A1875">
            <v>38385</v>
          </cell>
          <cell r="B1875">
            <v>1.3022</v>
          </cell>
          <cell r="C1875">
            <v>38385</v>
          </cell>
          <cell r="D1875">
            <v>6.0339999999999998</v>
          </cell>
          <cell r="E1875">
            <v>38385</v>
          </cell>
          <cell r="F1875">
            <v>7.8563999999999998</v>
          </cell>
          <cell r="G1875">
            <v>38385</v>
          </cell>
          <cell r="H1875">
            <v>11.373200000000001</v>
          </cell>
          <cell r="I1875">
            <v>38385</v>
          </cell>
          <cell r="J1875">
            <v>170.26259999999999</v>
          </cell>
          <cell r="K1875">
            <v>38385</v>
          </cell>
          <cell r="L1875">
            <v>5.8099999999999999E-2</v>
          </cell>
          <cell r="M1875">
            <v>38385</v>
          </cell>
          <cell r="N1875">
            <v>4.8676000000000004</v>
          </cell>
          <cell r="O1875">
            <v>38385</v>
          </cell>
          <cell r="P1875">
            <v>0.77300000000000002</v>
          </cell>
          <cell r="Q1875">
            <v>38385</v>
          </cell>
          <cell r="R1875">
            <v>3.6848000000000001</v>
          </cell>
          <cell r="S1875">
            <v>38385</v>
          </cell>
          <cell r="T1875">
            <v>0.86539999999999995</v>
          </cell>
          <cell r="U1875">
            <v>38385</v>
          </cell>
          <cell r="V1875">
            <v>3.42</v>
          </cell>
          <cell r="W1875">
            <v>38385</v>
          </cell>
          <cell r="X1875">
            <v>5.0556000000000001</v>
          </cell>
          <cell r="Y1875">
            <v>38385</v>
          </cell>
          <cell r="Z1875">
            <v>4.6916000000000002</v>
          </cell>
        </row>
        <row r="1876">
          <cell r="A1876">
            <v>38386</v>
          </cell>
          <cell r="B1876">
            <v>1.2964</v>
          </cell>
          <cell r="C1876">
            <v>38386</v>
          </cell>
          <cell r="D1876">
            <v>6.1319999999999997</v>
          </cell>
          <cell r="E1876">
            <v>38386</v>
          </cell>
          <cell r="F1876">
            <v>7.9490999999999996</v>
          </cell>
          <cell r="G1876">
            <v>38386</v>
          </cell>
          <cell r="H1876">
            <v>11.5298</v>
          </cell>
          <cell r="I1876">
            <v>38386</v>
          </cell>
          <cell r="J1876">
            <v>167.2362</v>
          </cell>
          <cell r="K1876">
            <v>38386</v>
          </cell>
          <cell r="L1876">
            <v>5.8599999999999999E-2</v>
          </cell>
          <cell r="M1876">
            <v>38386</v>
          </cell>
          <cell r="N1876">
            <v>4.9367000000000001</v>
          </cell>
          <cell r="O1876">
            <v>38386</v>
          </cell>
          <cell r="P1876">
            <v>0.78600000000000003</v>
          </cell>
          <cell r="Q1876">
            <v>38386</v>
          </cell>
          <cell r="R1876">
            <v>3.7423999999999999</v>
          </cell>
          <cell r="S1876">
            <v>38386</v>
          </cell>
          <cell r="T1876">
            <v>0.87509999999999999</v>
          </cell>
          <cell r="U1876">
            <v>38386</v>
          </cell>
          <cell r="V1876">
            <v>3.42</v>
          </cell>
          <cell r="W1876">
            <v>38386</v>
          </cell>
          <cell r="X1876">
            <v>5.0948000000000002</v>
          </cell>
          <cell r="Y1876">
            <v>38386</v>
          </cell>
          <cell r="Z1876">
            <v>4.7251000000000003</v>
          </cell>
        </row>
        <row r="1877">
          <cell r="A1877">
            <v>38387</v>
          </cell>
          <cell r="B1877">
            <v>1.2887</v>
          </cell>
          <cell r="C1877">
            <v>38387</v>
          </cell>
          <cell r="D1877">
            <v>6.17</v>
          </cell>
          <cell r="E1877">
            <v>38387</v>
          </cell>
          <cell r="F1877">
            <v>7.9401000000000002</v>
          </cell>
          <cell r="G1877">
            <v>38387</v>
          </cell>
          <cell r="H1877">
            <v>11.587400000000001</v>
          </cell>
          <cell r="I1877">
            <v>38387</v>
          </cell>
          <cell r="J1877">
            <v>166.40880000000001</v>
          </cell>
          <cell r="K1877">
            <v>38387</v>
          </cell>
          <cell r="L1877">
            <v>5.9299999999999999E-2</v>
          </cell>
          <cell r="M1877">
            <v>38387</v>
          </cell>
          <cell r="N1877">
            <v>4.9438000000000004</v>
          </cell>
          <cell r="O1877">
            <v>38387</v>
          </cell>
          <cell r="P1877">
            <v>0.79200000000000004</v>
          </cell>
          <cell r="Q1877">
            <v>38387</v>
          </cell>
          <cell r="R1877">
            <v>3.7730999999999999</v>
          </cell>
          <cell r="S1877">
            <v>38387</v>
          </cell>
          <cell r="T1877">
            <v>0.87580000000000002</v>
          </cell>
          <cell r="U1877">
            <v>38387</v>
          </cell>
          <cell r="V1877">
            <v>3.42</v>
          </cell>
          <cell r="W1877">
            <v>38387</v>
          </cell>
          <cell r="X1877">
            <v>5.1001000000000003</v>
          </cell>
          <cell r="Y1877">
            <v>38387</v>
          </cell>
          <cell r="Z1877">
            <v>4.7584999999999997</v>
          </cell>
        </row>
        <row r="1878">
          <cell r="A1878">
            <v>38388</v>
          </cell>
          <cell r="B1878">
            <v>1.2887</v>
          </cell>
          <cell r="C1878">
            <v>38388</v>
          </cell>
          <cell r="D1878">
            <v>6.17</v>
          </cell>
          <cell r="E1878">
            <v>38388</v>
          </cell>
          <cell r="F1878">
            <v>7.9401000000000002</v>
          </cell>
          <cell r="G1878">
            <v>38388</v>
          </cell>
          <cell r="H1878">
            <v>11.587400000000001</v>
          </cell>
          <cell r="I1878">
            <v>38388</v>
          </cell>
          <cell r="J1878">
            <v>166.40880000000001</v>
          </cell>
          <cell r="K1878">
            <v>38388</v>
          </cell>
          <cell r="L1878">
            <v>5.9299999999999999E-2</v>
          </cell>
          <cell r="M1878">
            <v>38388</v>
          </cell>
          <cell r="N1878">
            <v>4.9438000000000004</v>
          </cell>
          <cell r="O1878">
            <v>38388</v>
          </cell>
          <cell r="P1878">
            <v>0.79200000000000004</v>
          </cell>
          <cell r="Q1878">
            <v>38388</v>
          </cell>
          <cell r="R1878">
            <v>3.7730999999999999</v>
          </cell>
          <cell r="S1878">
            <v>38388</v>
          </cell>
          <cell r="T1878">
            <v>0.87580000000000002</v>
          </cell>
          <cell r="U1878">
            <v>38388</v>
          </cell>
          <cell r="V1878">
            <v>3.42</v>
          </cell>
          <cell r="W1878">
            <v>38388</v>
          </cell>
          <cell r="X1878">
            <v>5.1001000000000003</v>
          </cell>
          <cell r="Y1878">
            <v>38388</v>
          </cell>
          <cell r="Z1878">
            <v>4.7584999999999997</v>
          </cell>
        </row>
        <row r="1879">
          <cell r="A1879">
            <v>38389</v>
          </cell>
          <cell r="B1879">
            <v>1.2887</v>
          </cell>
          <cell r="C1879">
            <v>38389</v>
          </cell>
          <cell r="D1879">
            <v>6.17</v>
          </cell>
          <cell r="E1879">
            <v>38389</v>
          </cell>
          <cell r="F1879">
            <v>7.9401000000000002</v>
          </cell>
          <cell r="G1879">
            <v>38389</v>
          </cell>
          <cell r="H1879">
            <v>11.587400000000001</v>
          </cell>
          <cell r="I1879">
            <v>38389</v>
          </cell>
          <cell r="J1879">
            <v>166.40880000000001</v>
          </cell>
          <cell r="K1879">
            <v>38389</v>
          </cell>
          <cell r="L1879">
            <v>5.9299999999999999E-2</v>
          </cell>
          <cell r="M1879">
            <v>38389</v>
          </cell>
          <cell r="N1879">
            <v>4.9438000000000004</v>
          </cell>
          <cell r="O1879">
            <v>38389</v>
          </cell>
          <cell r="P1879">
            <v>0.79200000000000004</v>
          </cell>
          <cell r="Q1879">
            <v>38389</v>
          </cell>
          <cell r="R1879">
            <v>3.7730999999999999</v>
          </cell>
          <cell r="S1879">
            <v>38389</v>
          </cell>
          <cell r="T1879">
            <v>0.87580000000000002</v>
          </cell>
          <cell r="U1879">
            <v>38389</v>
          </cell>
          <cell r="V1879">
            <v>3.42</v>
          </cell>
          <cell r="W1879">
            <v>38389</v>
          </cell>
          <cell r="X1879">
            <v>5.1001000000000003</v>
          </cell>
          <cell r="Y1879">
            <v>38389</v>
          </cell>
          <cell r="Z1879">
            <v>4.7584999999999997</v>
          </cell>
        </row>
        <row r="1880">
          <cell r="A1880">
            <v>38390</v>
          </cell>
          <cell r="B1880">
            <v>1.2759</v>
          </cell>
          <cell r="C1880">
            <v>38390</v>
          </cell>
          <cell r="D1880">
            <v>6.2050000000000001</v>
          </cell>
          <cell r="E1880">
            <v>38390</v>
          </cell>
          <cell r="F1880">
            <v>7.9172000000000002</v>
          </cell>
          <cell r="G1880">
            <v>38390</v>
          </cell>
          <cell r="H1880">
            <v>11.547700000000001</v>
          </cell>
          <cell r="I1880">
            <v>38390</v>
          </cell>
          <cell r="J1880">
            <v>165.31379999999999</v>
          </cell>
          <cell r="K1880">
            <v>38390</v>
          </cell>
          <cell r="L1880">
            <v>5.9299999999999999E-2</v>
          </cell>
          <cell r="M1880">
            <v>38390</v>
          </cell>
          <cell r="N1880">
            <v>4.9490999999999996</v>
          </cell>
          <cell r="O1880">
            <v>38390</v>
          </cell>
          <cell r="P1880">
            <v>0.7984</v>
          </cell>
          <cell r="Q1880">
            <v>38390</v>
          </cell>
          <cell r="R1880">
            <v>3.7787000000000002</v>
          </cell>
          <cell r="S1880">
            <v>38390</v>
          </cell>
          <cell r="T1880">
            <v>0.87319999999999998</v>
          </cell>
          <cell r="U1880">
            <v>38390</v>
          </cell>
          <cell r="V1880">
            <v>3.45</v>
          </cell>
          <cell r="W1880">
            <v>38390</v>
          </cell>
          <cell r="X1880">
            <v>5.077</v>
          </cell>
          <cell r="Y1880">
            <v>38390</v>
          </cell>
          <cell r="Z1880">
            <v>4.7724000000000002</v>
          </cell>
        </row>
        <row r="1881">
          <cell r="A1881">
            <v>38391</v>
          </cell>
          <cell r="B1881">
            <v>1.2786999999999999</v>
          </cell>
          <cell r="C1881">
            <v>38391</v>
          </cell>
          <cell r="D1881">
            <v>6.2362000000000002</v>
          </cell>
          <cell r="E1881">
            <v>38391</v>
          </cell>
          <cell r="F1881">
            <v>7.9772999999999996</v>
          </cell>
          <cell r="G1881">
            <v>38391</v>
          </cell>
          <cell r="H1881">
            <v>11.5998</v>
          </cell>
          <cell r="I1881">
            <v>38391</v>
          </cell>
          <cell r="J1881">
            <v>165.6412</v>
          </cell>
          <cell r="K1881">
            <v>38391</v>
          </cell>
          <cell r="L1881">
            <v>5.91E-2</v>
          </cell>
          <cell r="M1881">
            <v>38391</v>
          </cell>
          <cell r="N1881">
            <v>5.0157999999999996</v>
          </cell>
          <cell r="O1881">
            <v>38391</v>
          </cell>
          <cell r="P1881">
            <v>0.80230000000000001</v>
          </cell>
          <cell r="Q1881">
            <v>38391</v>
          </cell>
          <cell r="R1881">
            <v>3.7848000000000002</v>
          </cell>
          <cell r="S1881">
            <v>38391</v>
          </cell>
          <cell r="T1881">
            <v>0.879</v>
          </cell>
          <cell r="U1881">
            <v>38391</v>
          </cell>
          <cell r="V1881">
            <v>3.46</v>
          </cell>
          <cell r="W1881">
            <v>38391</v>
          </cell>
          <cell r="X1881">
            <v>5.1208999999999998</v>
          </cell>
          <cell r="Y1881">
            <v>38391</v>
          </cell>
          <cell r="Z1881">
            <v>4.7926000000000002</v>
          </cell>
        </row>
        <row r="1882">
          <cell r="A1882">
            <v>38392</v>
          </cell>
          <cell r="B1882">
            <v>1.2787999999999999</v>
          </cell>
          <cell r="C1882">
            <v>38392</v>
          </cell>
          <cell r="D1882">
            <v>6.2323000000000004</v>
          </cell>
          <cell r="E1882">
            <v>38392</v>
          </cell>
          <cell r="F1882">
            <v>7.9736000000000002</v>
          </cell>
          <cell r="G1882">
            <v>38392</v>
          </cell>
          <cell r="H1882">
            <v>11.5862</v>
          </cell>
          <cell r="I1882">
            <v>38392</v>
          </cell>
          <cell r="J1882">
            <v>164.58840000000001</v>
          </cell>
          <cell r="K1882">
            <v>38392</v>
          </cell>
          <cell r="L1882">
            <v>5.8999999999999997E-2</v>
          </cell>
          <cell r="M1882">
            <v>38392</v>
          </cell>
          <cell r="N1882">
            <v>4.9960000000000004</v>
          </cell>
          <cell r="O1882">
            <v>38392</v>
          </cell>
          <cell r="P1882">
            <v>0.79949999999999999</v>
          </cell>
          <cell r="Q1882">
            <v>38392</v>
          </cell>
          <cell r="R1882">
            <v>3.7814000000000001</v>
          </cell>
          <cell r="S1882">
            <v>38392</v>
          </cell>
          <cell r="T1882">
            <v>0.88019999999999998</v>
          </cell>
          <cell r="U1882">
            <v>38392</v>
          </cell>
          <cell r="V1882">
            <v>3.46</v>
          </cell>
          <cell r="W1882">
            <v>38392</v>
          </cell>
          <cell r="X1882">
            <v>5.1246</v>
          </cell>
          <cell r="Y1882">
            <v>38392</v>
          </cell>
          <cell r="Z1882">
            <v>4.8037999999999998</v>
          </cell>
        </row>
        <row r="1883">
          <cell r="A1883">
            <v>38393</v>
          </cell>
          <cell r="B1883">
            <v>1.2905</v>
          </cell>
          <cell r="C1883">
            <v>38393</v>
          </cell>
          <cell r="D1883">
            <v>6.1327999999999996</v>
          </cell>
          <cell r="E1883">
            <v>38393</v>
          </cell>
          <cell r="F1883">
            <v>7.9131999999999998</v>
          </cell>
          <cell r="G1883">
            <v>38393</v>
          </cell>
          <cell r="H1883">
            <v>11.463200000000001</v>
          </cell>
          <cell r="I1883">
            <v>38393</v>
          </cell>
          <cell r="J1883">
            <v>169.69909999999999</v>
          </cell>
          <cell r="K1883">
            <v>38393</v>
          </cell>
          <cell r="L1883">
            <v>5.8000000000000003E-2</v>
          </cell>
          <cell r="M1883">
            <v>38393</v>
          </cell>
          <cell r="N1883">
            <v>4.9409999999999998</v>
          </cell>
          <cell r="O1883">
            <v>38393</v>
          </cell>
          <cell r="P1883">
            <v>0.78539999999999999</v>
          </cell>
          <cell r="Q1883">
            <v>38393</v>
          </cell>
          <cell r="R1883">
            <v>3.7138</v>
          </cell>
          <cell r="S1883">
            <v>38393</v>
          </cell>
          <cell r="T1883">
            <v>0.86829999999999996</v>
          </cell>
          <cell r="U1883">
            <v>38393</v>
          </cell>
          <cell r="V1883">
            <v>3.46</v>
          </cell>
          <cell r="W1883">
            <v>38393</v>
          </cell>
          <cell r="X1883">
            <v>5.0765000000000002</v>
          </cell>
          <cell r="Y1883">
            <v>38393</v>
          </cell>
          <cell r="Z1883">
            <v>4.7972000000000001</v>
          </cell>
        </row>
        <row r="1884">
          <cell r="A1884">
            <v>38394</v>
          </cell>
          <cell r="B1884">
            <v>1.2867</v>
          </cell>
          <cell r="C1884">
            <v>38394</v>
          </cell>
          <cell r="D1884">
            <v>6.0875000000000004</v>
          </cell>
          <cell r="E1884">
            <v>38394</v>
          </cell>
          <cell r="F1884">
            <v>7.83</v>
          </cell>
          <cell r="G1884">
            <v>38394</v>
          </cell>
          <cell r="H1884">
            <v>11.370100000000001</v>
          </cell>
          <cell r="I1884">
            <v>38394</v>
          </cell>
          <cell r="J1884">
            <v>169.58959999999999</v>
          </cell>
          <cell r="K1884">
            <v>38394</v>
          </cell>
          <cell r="L1884">
            <v>5.7599999999999998E-2</v>
          </cell>
          <cell r="M1884">
            <v>38394</v>
          </cell>
          <cell r="N1884">
            <v>4.9261999999999997</v>
          </cell>
          <cell r="O1884">
            <v>38394</v>
          </cell>
          <cell r="P1884">
            <v>0.78110000000000002</v>
          </cell>
          <cell r="Q1884">
            <v>38394</v>
          </cell>
          <cell r="R1884">
            <v>3.6918000000000002</v>
          </cell>
          <cell r="S1884">
            <v>38394</v>
          </cell>
          <cell r="T1884">
            <v>0.86019999999999996</v>
          </cell>
          <cell r="U1884">
            <v>38394</v>
          </cell>
          <cell r="V1884">
            <v>3.46</v>
          </cell>
          <cell r="W1884">
            <v>38394</v>
          </cell>
          <cell r="X1884">
            <v>5.0259999999999998</v>
          </cell>
          <cell r="Y1884">
            <v>38394</v>
          </cell>
          <cell r="Z1884">
            <v>4.7888000000000002</v>
          </cell>
        </row>
        <row r="1885">
          <cell r="A1885">
            <v>38395</v>
          </cell>
          <cell r="B1885">
            <v>1.2867</v>
          </cell>
          <cell r="C1885">
            <v>38395</v>
          </cell>
          <cell r="D1885">
            <v>6.0875000000000004</v>
          </cell>
          <cell r="E1885">
            <v>38395</v>
          </cell>
          <cell r="F1885">
            <v>7.83</v>
          </cell>
          <cell r="G1885">
            <v>38395</v>
          </cell>
          <cell r="H1885">
            <v>11.370100000000001</v>
          </cell>
          <cell r="I1885">
            <v>38395</v>
          </cell>
          <cell r="J1885">
            <v>169.58959999999999</v>
          </cell>
          <cell r="K1885">
            <v>38395</v>
          </cell>
          <cell r="L1885">
            <v>5.7599999999999998E-2</v>
          </cell>
          <cell r="M1885">
            <v>38395</v>
          </cell>
          <cell r="N1885">
            <v>4.9261999999999997</v>
          </cell>
          <cell r="O1885">
            <v>38395</v>
          </cell>
          <cell r="P1885">
            <v>0.78110000000000002</v>
          </cell>
          <cell r="Q1885">
            <v>38395</v>
          </cell>
          <cell r="R1885">
            <v>3.6918000000000002</v>
          </cell>
          <cell r="S1885">
            <v>38395</v>
          </cell>
          <cell r="T1885">
            <v>0.86019999999999996</v>
          </cell>
          <cell r="U1885">
            <v>38395</v>
          </cell>
          <cell r="V1885">
            <v>3.46</v>
          </cell>
          <cell r="W1885">
            <v>38395</v>
          </cell>
          <cell r="X1885">
            <v>5.0259999999999998</v>
          </cell>
          <cell r="Y1885">
            <v>38395</v>
          </cell>
          <cell r="Z1885">
            <v>4.7888000000000002</v>
          </cell>
        </row>
        <row r="1886">
          <cell r="A1886">
            <v>38396</v>
          </cell>
          <cell r="B1886">
            <v>1.2867</v>
          </cell>
          <cell r="C1886">
            <v>38396</v>
          </cell>
          <cell r="D1886">
            <v>6.0875000000000004</v>
          </cell>
          <cell r="E1886">
            <v>38396</v>
          </cell>
          <cell r="F1886">
            <v>7.83</v>
          </cell>
          <cell r="G1886">
            <v>38396</v>
          </cell>
          <cell r="H1886">
            <v>11.370100000000001</v>
          </cell>
          <cell r="I1886">
            <v>38396</v>
          </cell>
          <cell r="J1886">
            <v>169.58959999999999</v>
          </cell>
          <cell r="K1886">
            <v>38396</v>
          </cell>
          <cell r="L1886">
            <v>5.7599999999999998E-2</v>
          </cell>
          <cell r="M1886">
            <v>38396</v>
          </cell>
          <cell r="N1886">
            <v>4.9261999999999997</v>
          </cell>
          <cell r="O1886">
            <v>38396</v>
          </cell>
          <cell r="P1886">
            <v>0.78110000000000002</v>
          </cell>
          <cell r="Q1886">
            <v>38396</v>
          </cell>
          <cell r="R1886">
            <v>3.6918000000000002</v>
          </cell>
          <cell r="S1886">
            <v>38396</v>
          </cell>
          <cell r="T1886">
            <v>0.86019999999999996</v>
          </cell>
          <cell r="U1886">
            <v>38396</v>
          </cell>
          <cell r="V1886">
            <v>3.46</v>
          </cell>
          <cell r="W1886">
            <v>38396</v>
          </cell>
          <cell r="X1886">
            <v>5.0259999999999998</v>
          </cell>
          <cell r="Y1886">
            <v>38396</v>
          </cell>
          <cell r="Z1886">
            <v>4.7888000000000002</v>
          </cell>
        </row>
        <row r="1887">
          <cell r="A1887">
            <v>38397</v>
          </cell>
          <cell r="B1887">
            <v>1.2975000000000001</v>
          </cell>
          <cell r="C1887">
            <v>38397</v>
          </cell>
          <cell r="D1887">
            <v>6.0449999999999999</v>
          </cell>
          <cell r="E1887">
            <v>38397</v>
          </cell>
          <cell r="F1887">
            <v>7.8433999999999999</v>
          </cell>
          <cell r="G1887">
            <v>38397</v>
          </cell>
          <cell r="H1887">
            <v>11.3889</v>
          </cell>
          <cell r="I1887">
            <v>38397</v>
          </cell>
          <cell r="J1887">
            <v>169.70439999999999</v>
          </cell>
          <cell r="K1887">
            <v>38397</v>
          </cell>
          <cell r="L1887">
            <v>5.74E-2</v>
          </cell>
          <cell r="M1887">
            <v>38397</v>
          </cell>
          <cell r="N1887">
            <v>4.8982999999999999</v>
          </cell>
          <cell r="O1887">
            <v>38397</v>
          </cell>
          <cell r="P1887">
            <v>0.7752</v>
          </cell>
          <cell r="Q1887">
            <v>38397</v>
          </cell>
          <cell r="R1887">
            <v>3.6880999999999999</v>
          </cell>
          <cell r="S1887">
            <v>38397</v>
          </cell>
          <cell r="T1887">
            <v>0.86240000000000006</v>
          </cell>
          <cell r="U1887">
            <v>38397</v>
          </cell>
          <cell r="V1887">
            <v>3.48</v>
          </cell>
          <cell r="W1887">
            <v>38397</v>
          </cell>
          <cell r="X1887">
            <v>5.0346000000000002</v>
          </cell>
          <cell r="Y1887">
            <v>38397</v>
          </cell>
          <cell r="Z1887">
            <v>4.7558999999999996</v>
          </cell>
        </row>
        <row r="1888">
          <cell r="A1888">
            <v>38398</v>
          </cell>
          <cell r="B1888">
            <v>1.3024</v>
          </cell>
          <cell r="C1888">
            <v>38398</v>
          </cell>
          <cell r="D1888">
            <v>5.9675000000000002</v>
          </cell>
          <cell r="E1888">
            <v>38398</v>
          </cell>
          <cell r="F1888">
            <v>7.7702999999999998</v>
          </cell>
          <cell r="G1888">
            <v>38398</v>
          </cell>
          <cell r="H1888">
            <v>11.3064</v>
          </cell>
          <cell r="I1888">
            <v>38398</v>
          </cell>
          <cell r="J1888">
            <v>171.6728</v>
          </cell>
          <cell r="K1888">
            <v>38398</v>
          </cell>
          <cell r="L1888">
            <v>5.7099999999999998E-2</v>
          </cell>
          <cell r="M1888">
            <v>38398</v>
          </cell>
          <cell r="N1888">
            <v>4.8456000000000001</v>
          </cell>
          <cell r="O1888">
            <v>38398</v>
          </cell>
          <cell r="P1888">
            <v>0.76480000000000004</v>
          </cell>
          <cell r="Q1888">
            <v>38398</v>
          </cell>
          <cell r="R1888">
            <v>3.6425000000000001</v>
          </cell>
          <cell r="S1888">
            <v>38398</v>
          </cell>
          <cell r="T1888">
            <v>0.85570000000000002</v>
          </cell>
          <cell r="U1888">
            <v>38398</v>
          </cell>
          <cell r="V1888">
            <v>3.48</v>
          </cell>
          <cell r="W1888">
            <v>38398</v>
          </cell>
          <cell r="X1888">
            <v>5.0129999999999999</v>
          </cell>
          <cell r="Y1888">
            <v>38398</v>
          </cell>
          <cell r="Z1888">
            <v>4.6965000000000003</v>
          </cell>
        </row>
        <row r="1889">
          <cell r="A1889">
            <v>38399</v>
          </cell>
          <cell r="B1889">
            <v>1.302</v>
          </cell>
          <cell r="C1889">
            <v>38399</v>
          </cell>
          <cell r="D1889">
            <v>5.9966999999999997</v>
          </cell>
          <cell r="E1889">
            <v>38399</v>
          </cell>
          <cell r="F1889">
            <v>7.8101000000000003</v>
          </cell>
          <cell r="G1889">
            <v>38399</v>
          </cell>
          <cell r="H1889">
            <v>11.2425</v>
          </cell>
          <cell r="I1889">
            <v>38399</v>
          </cell>
          <cell r="J1889">
            <v>172.14330000000001</v>
          </cell>
          <cell r="K1889">
            <v>38399</v>
          </cell>
          <cell r="L1889">
            <v>5.6599999999999998E-2</v>
          </cell>
          <cell r="M1889">
            <v>38399</v>
          </cell>
          <cell r="N1889">
            <v>4.8234000000000004</v>
          </cell>
          <cell r="O1889">
            <v>38399</v>
          </cell>
          <cell r="P1889">
            <v>0.76500000000000001</v>
          </cell>
          <cell r="Q1889">
            <v>38399</v>
          </cell>
          <cell r="R1889">
            <v>3.6541999999999999</v>
          </cell>
          <cell r="S1889">
            <v>38399</v>
          </cell>
          <cell r="T1889">
            <v>0.85540000000000005</v>
          </cell>
          <cell r="U1889">
            <v>38399</v>
          </cell>
          <cell r="V1889">
            <v>3.48</v>
          </cell>
          <cell r="W1889">
            <v>38399</v>
          </cell>
          <cell r="X1889">
            <v>5.0228999999999999</v>
          </cell>
          <cell r="Y1889">
            <v>38399</v>
          </cell>
          <cell r="Z1889">
            <v>4.6795999999999998</v>
          </cell>
        </row>
        <row r="1890">
          <cell r="A1890">
            <v>38400</v>
          </cell>
          <cell r="B1890">
            <v>1.3084</v>
          </cell>
          <cell r="C1890">
            <v>38400</v>
          </cell>
          <cell r="D1890">
            <v>5.9414999999999996</v>
          </cell>
          <cell r="E1890">
            <v>38400</v>
          </cell>
          <cell r="F1890">
            <v>7.7775999999999996</v>
          </cell>
          <cell r="G1890">
            <v>38400</v>
          </cell>
          <cell r="H1890">
            <v>11.273899999999999</v>
          </cell>
          <cell r="I1890">
            <v>38400</v>
          </cell>
          <cell r="J1890">
            <v>172.24690000000001</v>
          </cell>
          <cell r="K1890">
            <v>38400</v>
          </cell>
          <cell r="L1890">
            <v>5.6399999999999999E-2</v>
          </cell>
          <cell r="M1890">
            <v>38400</v>
          </cell>
          <cell r="N1890">
            <v>4.8414999999999999</v>
          </cell>
          <cell r="O1890">
            <v>38400</v>
          </cell>
          <cell r="P1890">
            <v>0.76319999999999999</v>
          </cell>
          <cell r="Q1890">
            <v>38400</v>
          </cell>
          <cell r="R1890">
            <v>3.6227999999999998</v>
          </cell>
          <cell r="S1890">
            <v>38400</v>
          </cell>
          <cell r="T1890">
            <v>0.85529999999999995</v>
          </cell>
          <cell r="U1890">
            <v>38400</v>
          </cell>
          <cell r="V1890">
            <v>3.48</v>
          </cell>
          <cell r="W1890">
            <v>38400</v>
          </cell>
          <cell r="X1890">
            <v>5.0267999999999997</v>
          </cell>
          <cell r="Y1890">
            <v>38400</v>
          </cell>
          <cell r="Z1890">
            <v>4.6863000000000001</v>
          </cell>
        </row>
        <row r="1891">
          <cell r="A1891">
            <v>38401</v>
          </cell>
          <cell r="B1891">
            <v>1.3072999999999999</v>
          </cell>
          <cell r="C1891">
            <v>38401</v>
          </cell>
          <cell r="D1891">
            <v>5.9341999999999997</v>
          </cell>
          <cell r="E1891">
            <v>38401</v>
          </cell>
          <cell r="F1891">
            <v>7.7588999999999997</v>
          </cell>
          <cell r="G1891">
            <v>38401</v>
          </cell>
          <cell r="H1891">
            <v>11.2279</v>
          </cell>
          <cell r="I1891">
            <v>38401</v>
          </cell>
          <cell r="J1891">
            <v>172.78440000000001</v>
          </cell>
          <cell r="K1891">
            <v>38401</v>
          </cell>
          <cell r="L1891">
            <v>5.6099999999999997E-2</v>
          </cell>
          <cell r="M1891">
            <v>38401</v>
          </cell>
          <cell r="N1891">
            <v>4.8132000000000001</v>
          </cell>
          <cell r="O1891">
            <v>38401</v>
          </cell>
          <cell r="P1891">
            <v>0.76</v>
          </cell>
          <cell r="Q1891">
            <v>38401</v>
          </cell>
          <cell r="R1891">
            <v>3.6265999999999998</v>
          </cell>
          <cell r="S1891">
            <v>38401</v>
          </cell>
          <cell r="T1891">
            <v>0.85050000000000003</v>
          </cell>
          <cell r="U1891">
            <v>38401</v>
          </cell>
          <cell r="V1891">
            <v>3.49</v>
          </cell>
          <cell r="W1891">
            <v>38401</v>
          </cell>
          <cell r="X1891">
            <v>5.0107999999999997</v>
          </cell>
          <cell r="Y1891">
            <v>38401</v>
          </cell>
          <cell r="Z1891">
            <v>4.6723999999999997</v>
          </cell>
        </row>
        <row r="1892">
          <cell r="A1892">
            <v>38402</v>
          </cell>
          <cell r="B1892">
            <v>1.3072999999999999</v>
          </cell>
          <cell r="C1892">
            <v>38402</v>
          </cell>
          <cell r="D1892">
            <v>5.9341999999999997</v>
          </cell>
          <cell r="E1892">
            <v>38402</v>
          </cell>
          <cell r="F1892">
            <v>7.7588999999999997</v>
          </cell>
          <cell r="G1892">
            <v>38402</v>
          </cell>
          <cell r="H1892">
            <v>11.2279</v>
          </cell>
          <cell r="I1892">
            <v>38402</v>
          </cell>
          <cell r="J1892">
            <v>172.78440000000001</v>
          </cell>
          <cell r="K1892">
            <v>38402</v>
          </cell>
          <cell r="L1892">
            <v>5.6099999999999997E-2</v>
          </cell>
          <cell r="M1892">
            <v>38402</v>
          </cell>
          <cell r="N1892">
            <v>4.8132000000000001</v>
          </cell>
          <cell r="O1892">
            <v>38402</v>
          </cell>
          <cell r="P1892">
            <v>0.76</v>
          </cell>
          <cell r="Q1892">
            <v>38402</v>
          </cell>
          <cell r="R1892">
            <v>3.6265999999999998</v>
          </cell>
          <cell r="S1892">
            <v>38402</v>
          </cell>
          <cell r="T1892">
            <v>0.85050000000000003</v>
          </cell>
          <cell r="U1892">
            <v>38402</v>
          </cell>
          <cell r="V1892">
            <v>3.49</v>
          </cell>
          <cell r="W1892">
            <v>38402</v>
          </cell>
          <cell r="X1892">
            <v>5.0107999999999997</v>
          </cell>
          <cell r="Y1892">
            <v>38402</v>
          </cell>
          <cell r="Z1892">
            <v>4.6723999999999997</v>
          </cell>
        </row>
        <row r="1893">
          <cell r="A1893">
            <v>38403</v>
          </cell>
          <cell r="B1893">
            <v>1.3072999999999999</v>
          </cell>
          <cell r="C1893">
            <v>38403</v>
          </cell>
          <cell r="D1893">
            <v>5.9341999999999997</v>
          </cell>
          <cell r="E1893">
            <v>38403</v>
          </cell>
          <cell r="F1893">
            <v>7.7588999999999997</v>
          </cell>
          <cell r="G1893">
            <v>38403</v>
          </cell>
          <cell r="H1893">
            <v>11.2279</v>
          </cell>
          <cell r="I1893">
            <v>38403</v>
          </cell>
          <cell r="J1893">
            <v>172.78440000000001</v>
          </cell>
          <cell r="K1893">
            <v>38403</v>
          </cell>
          <cell r="L1893">
            <v>5.6099999999999997E-2</v>
          </cell>
          <cell r="M1893">
            <v>38403</v>
          </cell>
          <cell r="N1893">
            <v>4.8132000000000001</v>
          </cell>
          <cell r="O1893">
            <v>38403</v>
          </cell>
          <cell r="P1893">
            <v>0.76</v>
          </cell>
          <cell r="Q1893">
            <v>38403</v>
          </cell>
          <cell r="R1893">
            <v>3.6265999999999998</v>
          </cell>
          <cell r="S1893">
            <v>38403</v>
          </cell>
          <cell r="T1893">
            <v>0.85050000000000003</v>
          </cell>
          <cell r="U1893">
            <v>38403</v>
          </cell>
          <cell r="V1893">
            <v>3.49</v>
          </cell>
          <cell r="W1893">
            <v>38403</v>
          </cell>
          <cell r="X1893">
            <v>5.0107999999999997</v>
          </cell>
          <cell r="Y1893">
            <v>38403</v>
          </cell>
          <cell r="Z1893">
            <v>4.6723999999999997</v>
          </cell>
        </row>
        <row r="1894">
          <cell r="A1894">
            <v>38404</v>
          </cell>
          <cell r="B1894">
            <v>1.3069999999999999</v>
          </cell>
          <cell r="C1894">
            <v>38404</v>
          </cell>
          <cell r="D1894">
            <v>5.94</v>
          </cell>
          <cell r="E1894">
            <v>38404</v>
          </cell>
          <cell r="F1894">
            <v>7.7634999999999996</v>
          </cell>
          <cell r="G1894">
            <v>38404</v>
          </cell>
          <cell r="H1894">
            <v>11.2538</v>
          </cell>
          <cell r="I1894">
            <v>38404</v>
          </cell>
          <cell r="J1894">
            <v>172.38300000000001</v>
          </cell>
          <cell r="K1894">
            <v>38404</v>
          </cell>
          <cell r="L1894">
            <v>5.6300000000000003E-2</v>
          </cell>
          <cell r="M1894">
            <v>38404</v>
          </cell>
          <cell r="N1894">
            <v>4.8117000000000001</v>
          </cell>
          <cell r="O1894">
            <v>38404</v>
          </cell>
          <cell r="P1894">
            <v>0.76090000000000002</v>
          </cell>
          <cell r="Q1894">
            <v>38404</v>
          </cell>
          <cell r="R1894">
            <v>3.6274999999999999</v>
          </cell>
          <cell r="S1894">
            <v>38404</v>
          </cell>
          <cell r="T1894">
            <v>0.85089999999999999</v>
          </cell>
          <cell r="U1894">
            <v>38404</v>
          </cell>
          <cell r="V1894">
            <v>3.49</v>
          </cell>
          <cell r="W1894">
            <v>38404</v>
          </cell>
          <cell r="X1894">
            <v>5.0171000000000001</v>
          </cell>
          <cell r="Y1894">
            <v>38404</v>
          </cell>
          <cell r="Z1894">
            <v>4.6870000000000003</v>
          </cell>
        </row>
        <row r="1895">
          <cell r="A1895">
            <v>38405</v>
          </cell>
          <cell r="B1895">
            <v>1.3233999999999999</v>
          </cell>
          <cell r="C1895">
            <v>38405</v>
          </cell>
          <cell r="D1895">
            <v>5.7797999999999998</v>
          </cell>
          <cell r="E1895">
            <v>38405</v>
          </cell>
          <cell r="F1895">
            <v>7.6487999999999996</v>
          </cell>
          <cell r="G1895">
            <v>38405</v>
          </cell>
          <cell r="H1895">
            <v>11.009499999999999</v>
          </cell>
          <cell r="I1895">
            <v>38405</v>
          </cell>
          <cell r="J1895">
            <v>174.0651</v>
          </cell>
          <cell r="K1895">
            <v>38405</v>
          </cell>
          <cell r="L1895">
            <v>5.5300000000000002E-2</v>
          </cell>
          <cell r="M1895">
            <v>38405</v>
          </cell>
          <cell r="N1895">
            <v>4.6996000000000002</v>
          </cell>
          <cell r="O1895">
            <v>38405</v>
          </cell>
          <cell r="P1895">
            <v>0.73919999999999997</v>
          </cell>
          <cell r="Q1895">
            <v>38405</v>
          </cell>
          <cell r="R1895">
            <v>3.5541</v>
          </cell>
          <cell r="S1895">
            <v>38405</v>
          </cell>
          <cell r="T1895">
            <v>0.83919999999999995</v>
          </cell>
          <cell r="U1895">
            <v>38405</v>
          </cell>
          <cell r="V1895">
            <v>3.53</v>
          </cell>
          <cell r="W1895">
            <v>38405</v>
          </cell>
          <cell r="X1895">
            <v>4.9714999999999998</v>
          </cell>
          <cell r="Y1895">
            <v>38405</v>
          </cell>
          <cell r="Z1895">
            <v>4.5750999999999999</v>
          </cell>
        </row>
        <row r="1896">
          <cell r="A1896">
            <v>38406</v>
          </cell>
          <cell r="B1896">
            <v>1.3207</v>
          </cell>
          <cell r="C1896">
            <v>38406</v>
          </cell>
          <cell r="D1896">
            <v>5.8045</v>
          </cell>
          <cell r="E1896">
            <v>38406</v>
          </cell>
          <cell r="F1896">
            <v>7.6680000000000001</v>
          </cell>
          <cell r="G1896">
            <v>38406</v>
          </cell>
          <cell r="H1896">
            <v>11.0627</v>
          </cell>
          <cell r="I1896">
            <v>38406</v>
          </cell>
          <cell r="J1896">
            <v>172.94710000000001</v>
          </cell>
          <cell r="K1896">
            <v>38406</v>
          </cell>
          <cell r="L1896">
            <v>5.5300000000000002E-2</v>
          </cell>
          <cell r="M1896">
            <v>38406</v>
          </cell>
          <cell r="N1896">
            <v>4.6451000000000002</v>
          </cell>
          <cell r="O1896">
            <v>38406</v>
          </cell>
          <cell r="P1896">
            <v>0.74360000000000004</v>
          </cell>
          <cell r="Q1896">
            <v>38406</v>
          </cell>
          <cell r="R1896">
            <v>3.5693000000000001</v>
          </cell>
          <cell r="S1896">
            <v>38406</v>
          </cell>
          <cell r="T1896">
            <v>0.84319999999999995</v>
          </cell>
          <cell r="U1896">
            <v>38406</v>
          </cell>
          <cell r="V1896">
            <v>3.51</v>
          </cell>
          <cell r="W1896">
            <v>38406</v>
          </cell>
          <cell r="X1896">
            <v>4.9806999999999997</v>
          </cell>
          <cell r="Y1896">
            <v>38406</v>
          </cell>
          <cell r="Z1896">
            <v>4.5507999999999997</v>
          </cell>
        </row>
        <row r="1897">
          <cell r="A1897">
            <v>38407</v>
          </cell>
          <cell r="B1897">
            <v>1.3213999999999999</v>
          </cell>
          <cell r="C1897">
            <v>38407</v>
          </cell>
          <cell r="D1897">
            <v>5.8170000000000002</v>
          </cell>
          <cell r="E1897">
            <v>38407</v>
          </cell>
          <cell r="F1897">
            <v>7.6848000000000001</v>
          </cell>
          <cell r="G1897">
            <v>38407</v>
          </cell>
          <cell r="H1897">
            <v>11.120200000000001</v>
          </cell>
          <cell r="I1897">
            <v>38407</v>
          </cell>
          <cell r="J1897">
            <v>172.6551</v>
          </cell>
          <cell r="K1897">
            <v>38407</v>
          </cell>
          <cell r="L1897">
            <v>5.5300000000000002E-2</v>
          </cell>
          <cell r="M1897">
            <v>38407</v>
          </cell>
          <cell r="N1897">
            <v>4.7001999999999997</v>
          </cell>
          <cell r="O1897">
            <v>38407</v>
          </cell>
          <cell r="P1897">
            <v>0.74709999999999999</v>
          </cell>
          <cell r="Q1897">
            <v>38407</v>
          </cell>
          <cell r="R1897">
            <v>3.5602</v>
          </cell>
          <cell r="S1897">
            <v>38407</v>
          </cell>
          <cell r="T1897">
            <v>0.84689999999999999</v>
          </cell>
          <cell r="U1897">
            <v>38407</v>
          </cell>
          <cell r="V1897">
            <v>3.52</v>
          </cell>
          <cell r="W1897">
            <v>38407</v>
          </cell>
          <cell r="X1897">
            <v>4.9798999999999998</v>
          </cell>
          <cell r="Y1897">
            <v>38407</v>
          </cell>
          <cell r="Z1897">
            <v>4.5750000000000002</v>
          </cell>
        </row>
        <row r="1898">
          <cell r="A1898">
            <v>38408</v>
          </cell>
          <cell r="B1898">
            <v>1.3228</v>
          </cell>
          <cell r="C1898">
            <v>38408</v>
          </cell>
          <cell r="D1898">
            <v>5.8174999999999999</v>
          </cell>
          <cell r="E1898">
            <v>38408</v>
          </cell>
          <cell r="F1898">
            <v>7.6955999999999998</v>
          </cell>
          <cell r="G1898">
            <v>38408</v>
          </cell>
          <cell r="H1898">
            <v>11.1136</v>
          </cell>
          <cell r="I1898">
            <v>38408</v>
          </cell>
          <cell r="J1898">
            <v>174.1019</v>
          </cell>
          <cell r="K1898">
            <v>38408</v>
          </cell>
          <cell r="L1898">
            <v>5.5E-2</v>
          </cell>
          <cell r="M1898">
            <v>38408</v>
          </cell>
          <cell r="N1898">
            <v>4.6759000000000004</v>
          </cell>
          <cell r="O1898">
            <v>38408</v>
          </cell>
          <cell r="P1898">
            <v>0.74229999999999996</v>
          </cell>
          <cell r="Q1898">
            <v>38408</v>
          </cell>
          <cell r="R1898">
            <v>3.57</v>
          </cell>
          <cell r="S1898">
            <v>38408</v>
          </cell>
          <cell r="T1898">
            <v>0.84540000000000004</v>
          </cell>
          <cell r="U1898">
            <v>38408</v>
          </cell>
          <cell r="V1898">
            <v>3.54</v>
          </cell>
          <cell r="W1898">
            <v>38408</v>
          </cell>
          <cell r="X1898">
            <v>4.9839000000000002</v>
          </cell>
          <cell r="Y1898">
            <v>38408</v>
          </cell>
          <cell r="Z1898">
            <v>4.5537000000000001</v>
          </cell>
        </row>
        <row r="1899">
          <cell r="A1899">
            <v>38409</v>
          </cell>
          <cell r="B1899">
            <v>1.3228</v>
          </cell>
          <cell r="C1899">
            <v>38409</v>
          </cell>
          <cell r="D1899">
            <v>5.8174999999999999</v>
          </cell>
          <cell r="E1899">
            <v>38409</v>
          </cell>
          <cell r="F1899">
            <v>7.6955999999999998</v>
          </cell>
          <cell r="G1899">
            <v>38409</v>
          </cell>
          <cell r="H1899">
            <v>11.1136</v>
          </cell>
          <cell r="I1899">
            <v>38409</v>
          </cell>
          <cell r="J1899">
            <v>174.1019</v>
          </cell>
          <cell r="K1899">
            <v>38409</v>
          </cell>
          <cell r="L1899">
            <v>5.5E-2</v>
          </cell>
          <cell r="M1899">
            <v>38409</v>
          </cell>
          <cell r="N1899">
            <v>4.6759000000000004</v>
          </cell>
          <cell r="O1899">
            <v>38409</v>
          </cell>
          <cell r="P1899">
            <v>0.74229999999999996</v>
          </cell>
          <cell r="Q1899">
            <v>38409</v>
          </cell>
          <cell r="R1899">
            <v>3.57</v>
          </cell>
          <cell r="S1899">
            <v>38409</v>
          </cell>
          <cell r="T1899">
            <v>0.84540000000000004</v>
          </cell>
          <cell r="U1899">
            <v>38409</v>
          </cell>
          <cell r="V1899">
            <v>3.54</v>
          </cell>
          <cell r="W1899">
            <v>38409</v>
          </cell>
          <cell r="X1899">
            <v>4.9839000000000002</v>
          </cell>
          <cell r="Y1899">
            <v>38409</v>
          </cell>
          <cell r="Z1899">
            <v>4.5537000000000001</v>
          </cell>
        </row>
        <row r="1900">
          <cell r="A1900">
            <v>38410</v>
          </cell>
          <cell r="B1900">
            <v>1.3228</v>
          </cell>
          <cell r="C1900">
            <v>38410</v>
          </cell>
          <cell r="D1900">
            <v>5.8174999999999999</v>
          </cell>
          <cell r="E1900">
            <v>38410</v>
          </cell>
          <cell r="F1900">
            <v>7.6955999999999998</v>
          </cell>
          <cell r="G1900">
            <v>38410</v>
          </cell>
          <cell r="H1900">
            <v>11.1136</v>
          </cell>
          <cell r="I1900">
            <v>38410</v>
          </cell>
          <cell r="J1900">
            <v>174.1019</v>
          </cell>
          <cell r="K1900">
            <v>38410</v>
          </cell>
          <cell r="L1900">
            <v>5.5E-2</v>
          </cell>
          <cell r="M1900">
            <v>38410</v>
          </cell>
          <cell r="N1900">
            <v>4.6759000000000004</v>
          </cell>
          <cell r="O1900">
            <v>38410</v>
          </cell>
          <cell r="P1900">
            <v>0.74229999999999996</v>
          </cell>
          <cell r="Q1900">
            <v>38410</v>
          </cell>
          <cell r="R1900">
            <v>3.57</v>
          </cell>
          <cell r="S1900">
            <v>38410</v>
          </cell>
          <cell r="T1900">
            <v>0.84540000000000004</v>
          </cell>
          <cell r="U1900">
            <v>38410</v>
          </cell>
          <cell r="V1900">
            <v>3.54</v>
          </cell>
          <cell r="W1900">
            <v>38410</v>
          </cell>
          <cell r="X1900">
            <v>4.9839000000000002</v>
          </cell>
          <cell r="Y1900">
            <v>38410</v>
          </cell>
          <cell r="Z1900">
            <v>4.5537000000000001</v>
          </cell>
        </row>
        <row r="1901">
          <cell r="A1901">
            <v>38411</v>
          </cell>
          <cell r="B1901">
            <v>1.3253999999999999</v>
          </cell>
          <cell r="C1901">
            <v>38411</v>
          </cell>
          <cell r="D1901">
            <v>5.8049999999999997</v>
          </cell>
          <cell r="E1901">
            <v>38411</v>
          </cell>
          <cell r="F1901">
            <v>7.6913</v>
          </cell>
          <cell r="G1901">
            <v>38411</v>
          </cell>
          <cell r="H1901">
            <v>11.165900000000001</v>
          </cell>
          <cell r="I1901">
            <v>38411</v>
          </cell>
          <cell r="J1901">
            <v>172.67140000000001</v>
          </cell>
          <cell r="K1901">
            <v>38411</v>
          </cell>
          <cell r="L1901">
            <v>5.5599999999999997E-2</v>
          </cell>
          <cell r="M1901">
            <v>38411</v>
          </cell>
          <cell r="N1901">
            <v>4.7065999999999999</v>
          </cell>
          <cell r="O1901">
            <v>38411</v>
          </cell>
          <cell r="P1901">
            <v>0.74560000000000004</v>
          </cell>
          <cell r="Q1901">
            <v>38411</v>
          </cell>
          <cell r="R1901">
            <v>3.5735999999999999</v>
          </cell>
          <cell r="S1901">
            <v>38411</v>
          </cell>
          <cell r="T1901">
            <v>0.84789999999999999</v>
          </cell>
          <cell r="U1901">
            <v>38411</v>
          </cell>
          <cell r="V1901">
            <v>3.54</v>
          </cell>
          <cell r="W1901">
            <v>38411</v>
          </cell>
          <cell r="X1901">
            <v>4.9939999999999998</v>
          </cell>
          <cell r="Y1901">
            <v>38411</v>
          </cell>
          <cell r="Z1901">
            <v>4.6005000000000003</v>
          </cell>
        </row>
        <row r="1902">
          <cell r="A1902">
            <v>38412</v>
          </cell>
          <cell r="B1902">
            <v>1.3172999999999999</v>
          </cell>
          <cell r="C1902">
            <v>38412</v>
          </cell>
          <cell r="D1902">
            <v>5.8517000000000001</v>
          </cell>
          <cell r="E1902">
            <v>38412</v>
          </cell>
          <cell r="F1902">
            <v>7.7131999999999996</v>
          </cell>
          <cell r="G1902">
            <v>38412</v>
          </cell>
          <cell r="H1902">
            <v>11.219900000000001</v>
          </cell>
          <cell r="I1902">
            <v>38412</v>
          </cell>
          <cell r="J1902">
            <v>171.8528</v>
          </cell>
          <cell r="K1902">
            <v>38412</v>
          </cell>
          <cell r="L1902">
            <v>5.6000000000000001E-2</v>
          </cell>
          <cell r="M1902">
            <v>38412</v>
          </cell>
          <cell r="N1902">
            <v>4.7130000000000001</v>
          </cell>
          <cell r="O1902">
            <v>38412</v>
          </cell>
          <cell r="P1902">
            <v>0.74919999999999998</v>
          </cell>
          <cell r="Q1902">
            <v>38412</v>
          </cell>
          <cell r="R1902">
            <v>3.6061000000000001</v>
          </cell>
          <cell r="S1902">
            <v>38412</v>
          </cell>
          <cell r="T1902">
            <v>0.85060000000000002</v>
          </cell>
          <cell r="U1902">
            <v>38412</v>
          </cell>
          <cell r="V1902">
            <v>3.56</v>
          </cell>
          <cell r="W1902">
            <v>38412</v>
          </cell>
          <cell r="X1902">
            <v>5.0129000000000001</v>
          </cell>
          <cell r="Y1902">
            <v>38412</v>
          </cell>
          <cell r="Z1902">
            <v>4.6035000000000004</v>
          </cell>
        </row>
        <row r="1903">
          <cell r="A1903">
            <v>38413</v>
          </cell>
          <cell r="B1903">
            <v>1.3124</v>
          </cell>
          <cell r="C1903">
            <v>38413</v>
          </cell>
          <cell r="D1903">
            <v>5.9150999999999998</v>
          </cell>
          <cell r="E1903">
            <v>38413</v>
          </cell>
          <cell r="F1903">
            <v>7.7634999999999996</v>
          </cell>
          <cell r="G1903">
            <v>38413</v>
          </cell>
          <cell r="H1903">
            <v>11.3073</v>
          </cell>
          <cell r="I1903">
            <v>38413</v>
          </cell>
          <cell r="J1903">
            <v>170.40199999999999</v>
          </cell>
          <cell r="K1903">
            <v>38413</v>
          </cell>
          <cell r="L1903">
            <v>5.6399999999999999E-2</v>
          </cell>
          <cell r="M1903">
            <v>38413</v>
          </cell>
          <cell r="N1903">
            <v>4.7675999999999998</v>
          </cell>
          <cell r="O1903">
            <v>38413</v>
          </cell>
          <cell r="P1903">
            <v>0.75770000000000004</v>
          </cell>
          <cell r="Q1903">
            <v>38413</v>
          </cell>
          <cell r="R1903">
            <v>3.6379999999999999</v>
          </cell>
          <cell r="S1903">
            <v>38413</v>
          </cell>
          <cell r="T1903">
            <v>0.85589999999999999</v>
          </cell>
          <cell r="U1903">
            <v>38413</v>
          </cell>
          <cell r="V1903">
            <v>3.5</v>
          </cell>
          <cell r="W1903">
            <v>38413</v>
          </cell>
          <cell r="X1903">
            <v>5.0362</v>
          </cell>
          <cell r="Y1903">
            <v>38413</v>
          </cell>
          <cell r="Z1903">
            <v>4.6261000000000001</v>
          </cell>
        </row>
        <row r="1904">
          <cell r="A1904">
            <v>38414</v>
          </cell>
          <cell r="B1904">
            <v>1.3125</v>
          </cell>
          <cell r="C1904">
            <v>38414</v>
          </cell>
          <cell r="D1904">
            <v>5.9581</v>
          </cell>
          <cell r="E1904">
            <v>38414</v>
          </cell>
          <cell r="F1904">
            <v>7.8231999999999999</v>
          </cell>
          <cell r="G1904">
            <v>38414</v>
          </cell>
          <cell r="H1904">
            <v>11.346500000000001</v>
          </cell>
          <cell r="I1904">
            <v>38414</v>
          </cell>
          <cell r="J1904">
            <v>169.0556</v>
          </cell>
          <cell r="K1904">
            <v>38414</v>
          </cell>
          <cell r="L1904">
            <v>5.6500000000000002E-2</v>
          </cell>
          <cell r="M1904">
            <v>38414</v>
          </cell>
          <cell r="N1904">
            <v>4.7840999999999996</v>
          </cell>
          <cell r="O1904">
            <v>38414</v>
          </cell>
          <cell r="P1904">
            <v>0.76300000000000001</v>
          </cell>
          <cell r="Q1904">
            <v>38414</v>
          </cell>
          <cell r="R1904">
            <v>3.6619000000000002</v>
          </cell>
          <cell r="S1904">
            <v>38414</v>
          </cell>
          <cell r="T1904">
            <v>0.86260000000000003</v>
          </cell>
          <cell r="U1904">
            <v>38414</v>
          </cell>
          <cell r="V1904">
            <v>3.54</v>
          </cell>
          <cell r="W1904">
            <v>38414</v>
          </cell>
          <cell r="X1904">
            <v>5.0381</v>
          </cell>
          <cell r="Y1904">
            <v>38414</v>
          </cell>
          <cell r="Z1904">
            <v>4.6506999999999996</v>
          </cell>
        </row>
        <row r="1905">
          <cell r="A1905">
            <v>38415</v>
          </cell>
          <cell r="B1905">
            <v>1.3245</v>
          </cell>
          <cell r="C1905">
            <v>38415</v>
          </cell>
          <cell r="D1905">
            <v>5.8446999999999996</v>
          </cell>
          <cell r="E1905">
            <v>38415</v>
          </cell>
          <cell r="F1905">
            <v>7.7598000000000003</v>
          </cell>
          <cell r="G1905">
            <v>38415</v>
          </cell>
          <cell r="H1905">
            <v>11.213200000000001</v>
          </cell>
          <cell r="I1905">
            <v>38415</v>
          </cell>
          <cell r="J1905">
            <v>172.74870000000001</v>
          </cell>
          <cell r="K1905">
            <v>38415</v>
          </cell>
          <cell r="L1905">
            <v>5.57E-2</v>
          </cell>
          <cell r="M1905">
            <v>38415</v>
          </cell>
          <cell r="N1905">
            <v>4.7359</v>
          </cell>
          <cell r="O1905">
            <v>38415</v>
          </cell>
          <cell r="P1905">
            <v>0.74780000000000002</v>
          </cell>
          <cell r="Q1905">
            <v>38415</v>
          </cell>
          <cell r="R1905">
            <v>3.5947</v>
          </cell>
          <cell r="S1905">
            <v>38415</v>
          </cell>
          <cell r="T1905">
            <v>0.85389999999999999</v>
          </cell>
          <cell r="U1905">
            <v>38415</v>
          </cell>
          <cell r="V1905">
            <v>3.54</v>
          </cell>
          <cell r="W1905">
            <v>38415</v>
          </cell>
          <cell r="X1905">
            <v>4.9871999999999996</v>
          </cell>
          <cell r="Y1905">
            <v>38415</v>
          </cell>
          <cell r="Z1905">
            <v>4.6116999999999999</v>
          </cell>
        </row>
        <row r="1906">
          <cell r="A1906">
            <v>38416</v>
          </cell>
          <cell r="B1906">
            <v>1.3245</v>
          </cell>
          <cell r="C1906">
            <v>38416</v>
          </cell>
          <cell r="D1906">
            <v>5.8446999999999996</v>
          </cell>
          <cell r="E1906">
            <v>38416</v>
          </cell>
          <cell r="F1906">
            <v>7.7598000000000003</v>
          </cell>
          <cell r="G1906">
            <v>38416</v>
          </cell>
          <cell r="H1906">
            <v>11.213200000000001</v>
          </cell>
          <cell r="I1906">
            <v>38416</v>
          </cell>
          <cell r="J1906">
            <v>172.74870000000001</v>
          </cell>
          <cell r="K1906">
            <v>38416</v>
          </cell>
          <cell r="L1906">
            <v>5.57E-2</v>
          </cell>
          <cell r="M1906">
            <v>38416</v>
          </cell>
          <cell r="N1906">
            <v>4.7359</v>
          </cell>
          <cell r="O1906">
            <v>38416</v>
          </cell>
          <cell r="P1906">
            <v>0.74780000000000002</v>
          </cell>
          <cell r="Q1906">
            <v>38416</v>
          </cell>
          <cell r="R1906">
            <v>3.5947</v>
          </cell>
          <cell r="S1906">
            <v>38416</v>
          </cell>
          <cell r="T1906">
            <v>0.85389999999999999</v>
          </cell>
          <cell r="U1906">
            <v>38416</v>
          </cell>
          <cell r="V1906">
            <v>3.54</v>
          </cell>
          <cell r="W1906">
            <v>38416</v>
          </cell>
          <cell r="X1906">
            <v>4.9871999999999996</v>
          </cell>
          <cell r="Y1906">
            <v>38416</v>
          </cell>
          <cell r="Z1906">
            <v>4.6116999999999999</v>
          </cell>
        </row>
        <row r="1907">
          <cell r="A1907">
            <v>38417</v>
          </cell>
          <cell r="B1907">
            <v>1.3245</v>
          </cell>
          <cell r="C1907">
            <v>38417</v>
          </cell>
          <cell r="D1907">
            <v>5.8446999999999996</v>
          </cell>
          <cell r="E1907">
            <v>38417</v>
          </cell>
          <cell r="F1907">
            <v>7.7598000000000003</v>
          </cell>
          <cell r="G1907">
            <v>38417</v>
          </cell>
          <cell r="H1907">
            <v>11.213200000000001</v>
          </cell>
          <cell r="I1907">
            <v>38417</v>
          </cell>
          <cell r="J1907">
            <v>172.74870000000001</v>
          </cell>
          <cell r="K1907">
            <v>38417</v>
          </cell>
          <cell r="L1907">
            <v>5.57E-2</v>
          </cell>
          <cell r="M1907">
            <v>38417</v>
          </cell>
          <cell r="N1907">
            <v>4.7359</v>
          </cell>
          <cell r="O1907">
            <v>38417</v>
          </cell>
          <cell r="P1907">
            <v>0.74780000000000002</v>
          </cell>
          <cell r="Q1907">
            <v>38417</v>
          </cell>
          <cell r="R1907">
            <v>3.5947</v>
          </cell>
          <cell r="S1907">
            <v>38417</v>
          </cell>
          <cell r="T1907">
            <v>0.85389999999999999</v>
          </cell>
          <cell r="U1907">
            <v>38417</v>
          </cell>
          <cell r="V1907">
            <v>3.54</v>
          </cell>
          <cell r="W1907">
            <v>38417</v>
          </cell>
          <cell r="X1907">
            <v>4.9871999999999996</v>
          </cell>
          <cell r="Y1907">
            <v>38417</v>
          </cell>
          <cell r="Z1907">
            <v>4.6116999999999999</v>
          </cell>
        </row>
        <row r="1908">
          <cell r="A1908">
            <v>38418</v>
          </cell>
          <cell r="B1908">
            <v>1.3213999999999999</v>
          </cell>
          <cell r="C1908">
            <v>38418</v>
          </cell>
          <cell r="D1908">
            <v>5.8575999999999997</v>
          </cell>
          <cell r="E1908">
            <v>38418</v>
          </cell>
          <cell r="F1908">
            <v>7.7439999999999998</v>
          </cell>
          <cell r="G1908">
            <v>38418</v>
          </cell>
          <cell r="H1908">
            <v>11.2125</v>
          </cell>
          <cell r="I1908">
            <v>38418</v>
          </cell>
          <cell r="J1908">
            <v>171.6157</v>
          </cell>
          <cell r="K1908">
            <v>38418</v>
          </cell>
          <cell r="L1908">
            <v>5.57E-2</v>
          </cell>
          <cell r="M1908">
            <v>38418</v>
          </cell>
          <cell r="N1908">
            <v>4.7656000000000001</v>
          </cell>
          <cell r="O1908">
            <v>38418</v>
          </cell>
          <cell r="P1908">
            <v>0.75060000000000004</v>
          </cell>
          <cell r="Q1908">
            <v>38418</v>
          </cell>
          <cell r="R1908">
            <v>3.6044</v>
          </cell>
          <cell r="S1908">
            <v>38418</v>
          </cell>
          <cell r="T1908">
            <v>0.85650000000000004</v>
          </cell>
          <cell r="U1908">
            <v>38418</v>
          </cell>
          <cell r="V1908">
            <v>3.58</v>
          </cell>
          <cell r="W1908">
            <v>38418</v>
          </cell>
          <cell r="X1908">
            <v>4.9851999999999999</v>
          </cell>
          <cell r="Y1908">
            <v>38418</v>
          </cell>
          <cell r="Z1908">
            <v>4.6356999999999999</v>
          </cell>
        </row>
        <row r="1909">
          <cell r="A1909">
            <v>38419</v>
          </cell>
          <cell r="B1909">
            <v>1.3331</v>
          </cell>
          <cell r="C1909">
            <v>38419</v>
          </cell>
          <cell r="D1909">
            <v>5.7824999999999998</v>
          </cell>
          <cell r="E1909">
            <v>38419</v>
          </cell>
          <cell r="F1909">
            <v>7.7088999999999999</v>
          </cell>
          <cell r="G1909">
            <v>38419</v>
          </cell>
          <cell r="H1909">
            <v>11.175700000000001</v>
          </cell>
          <cell r="I1909">
            <v>38419</v>
          </cell>
          <cell r="J1909">
            <v>173.38740000000001</v>
          </cell>
          <cell r="K1909">
            <v>38419</v>
          </cell>
          <cell r="L1909">
            <v>5.5399999999999998E-2</v>
          </cell>
          <cell r="M1909">
            <v>38419</v>
          </cell>
          <cell r="N1909">
            <v>4.7752999999999997</v>
          </cell>
          <cell r="O1909">
            <v>38419</v>
          </cell>
          <cell r="P1909">
            <v>0.74260000000000004</v>
          </cell>
          <cell r="Q1909">
            <v>38419</v>
          </cell>
          <cell r="R1909">
            <v>3.5680000000000001</v>
          </cell>
          <cell r="S1909">
            <v>38419</v>
          </cell>
          <cell r="T1909">
            <v>0.85650000000000004</v>
          </cell>
          <cell r="U1909">
            <v>38419</v>
          </cell>
          <cell r="V1909">
            <v>3.62</v>
          </cell>
          <cell r="W1909">
            <v>38419</v>
          </cell>
          <cell r="X1909">
            <v>4.9874999999999998</v>
          </cell>
          <cell r="Y1909">
            <v>38419</v>
          </cell>
          <cell r="Z1909">
            <v>4.6242999999999999</v>
          </cell>
        </row>
        <row r="1910">
          <cell r="A1910">
            <v>38420</v>
          </cell>
          <cell r="B1910">
            <v>1.3408</v>
          </cell>
          <cell r="C1910">
            <v>38420</v>
          </cell>
          <cell r="D1910">
            <v>5.7633999999999999</v>
          </cell>
          <cell r="E1910">
            <v>38420</v>
          </cell>
          <cell r="F1910">
            <v>7.7290999999999999</v>
          </cell>
          <cell r="G1910">
            <v>38420</v>
          </cell>
          <cell r="H1910">
            <v>11.1096</v>
          </cell>
          <cell r="I1910">
            <v>38420</v>
          </cell>
          <cell r="J1910">
            <v>173.6071</v>
          </cell>
          <cell r="K1910">
            <v>38420</v>
          </cell>
          <cell r="L1910">
            <v>5.5500000000000001E-2</v>
          </cell>
          <cell r="M1910">
            <v>38420</v>
          </cell>
          <cell r="N1910">
            <v>4.7842000000000002</v>
          </cell>
          <cell r="O1910">
            <v>38420</v>
          </cell>
          <cell r="P1910">
            <v>0.74019999999999997</v>
          </cell>
          <cell r="Q1910">
            <v>38420</v>
          </cell>
          <cell r="R1910">
            <v>3.5590000000000002</v>
          </cell>
          <cell r="S1910">
            <v>38420</v>
          </cell>
          <cell r="T1910">
            <v>0.85360000000000003</v>
          </cell>
          <cell r="U1910">
            <v>38420</v>
          </cell>
          <cell r="V1910">
            <v>3.62</v>
          </cell>
          <cell r="W1910">
            <v>38420</v>
          </cell>
          <cell r="X1910">
            <v>4.9833999999999996</v>
          </cell>
          <cell r="Y1910">
            <v>38420</v>
          </cell>
          <cell r="Z1910">
            <v>4.5716000000000001</v>
          </cell>
        </row>
        <row r="1911">
          <cell r="A1911">
            <v>38421</v>
          </cell>
          <cell r="B1911">
            <v>1.3416999999999999</v>
          </cell>
          <cell r="C1911">
            <v>38421</v>
          </cell>
          <cell r="D1911">
            <v>5.85</v>
          </cell>
          <cell r="E1911">
            <v>38421</v>
          </cell>
          <cell r="F1911">
            <v>7.8470000000000004</v>
          </cell>
          <cell r="G1911">
            <v>38421</v>
          </cell>
          <cell r="H1911">
            <v>11.2224</v>
          </cell>
          <cell r="I1911">
            <v>38421</v>
          </cell>
          <cell r="J1911">
            <v>171.2757</v>
          </cell>
          <cell r="K1911">
            <v>38421</v>
          </cell>
          <cell r="L1911">
            <v>5.6099999999999997E-2</v>
          </cell>
          <cell r="M1911">
            <v>38421</v>
          </cell>
          <cell r="N1911">
            <v>4.8520000000000003</v>
          </cell>
          <cell r="O1911">
            <v>38421</v>
          </cell>
          <cell r="P1911">
            <v>0.74880000000000002</v>
          </cell>
          <cell r="Q1911">
            <v>38421</v>
          </cell>
          <cell r="R1911">
            <v>3.6092</v>
          </cell>
          <cell r="S1911">
            <v>38421</v>
          </cell>
          <cell r="T1911">
            <v>0.86409999999999998</v>
          </cell>
          <cell r="U1911">
            <v>38421</v>
          </cell>
          <cell r="V1911">
            <v>3.63</v>
          </cell>
          <cell r="W1911">
            <v>38421</v>
          </cell>
          <cell r="X1911">
            <v>5.0625999999999998</v>
          </cell>
          <cell r="Y1911">
            <v>38421</v>
          </cell>
          <cell r="Z1911">
            <v>4.6215000000000002</v>
          </cell>
        </row>
        <row r="1912">
          <cell r="A1912">
            <v>38422</v>
          </cell>
          <cell r="B1912">
            <v>1.3462000000000001</v>
          </cell>
          <cell r="C1912">
            <v>38422</v>
          </cell>
          <cell r="D1912">
            <v>5.8075000000000001</v>
          </cell>
          <cell r="E1912">
            <v>38422</v>
          </cell>
          <cell r="F1912">
            <v>7.8190999999999997</v>
          </cell>
          <cell r="G1912">
            <v>38422</v>
          </cell>
          <cell r="H1912">
            <v>11.275600000000001</v>
          </cell>
          <cell r="I1912">
            <v>38422</v>
          </cell>
          <cell r="J1912">
            <v>170.6942</v>
          </cell>
          <cell r="K1912">
            <v>38422</v>
          </cell>
          <cell r="L1912">
            <v>5.6300000000000003E-2</v>
          </cell>
          <cell r="M1912">
            <v>38422</v>
          </cell>
          <cell r="N1912">
            <v>4.8543000000000003</v>
          </cell>
          <cell r="O1912">
            <v>38422</v>
          </cell>
          <cell r="P1912">
            <v>0.75070000000000003</v>
          </cell>
          <cell r="Q1912">
            <v>38422</v>
          </cell>
          <cell r="R1912">
            <v>3.5893999999999999</v>
          </cell>
          <cell r="S1912">
            <v>38422</v>
          </cell>
          <cell r="T1912">
            <v>0.86850000000000005</v>
          </cell>
          <cell r="U1912">
            <v>38422</v>
          </cell>
          <cell r="V1912">
            <v>3.65</v>
          </cell>
          <cell r="W1912">
            <v>38422</v>
          </cell>
          <cell r="X1912">
            <v>5.0902000000000003</v>
          </cell>
          <cell r="Y1912">
            <v>38422</v>
          </cell>
          <cell r="Z1912">
            <v>4.6439000000000004</v>
          </cell>
        </row>
        <row r="1913">
          <cell r="A1913">
            <v>38423</v>
          </cell>
          <cell r="B1913">
            <v>1.3462000000000001</v>
          </cell>
          <cell r="C1913">
            <v>38423</v>
          </cell>
          <cell r="D1913">
            <v>5.8075000000000001</v>
          </cell>
          <cell r="E1913">
            <v>38423</v>
          </cell>
          <cell r="F1913">
            <v>7.8190999999999997</v>
          </cell>
          <cell r="G1913">
            <v>38423</v>
          </cell>
          <cell r="H1913">
            <v>11.275600000000001</v>
          </cell>
          <cell r="I1913">
            <v>38423</v>
          </cell>
          <cell r="J1913">
            <v>170.6942</v>
          </cell>
          <cell r="K1913">
            <v>38423</v>
          </cell>
          <cell r="L1913">
            <v>5.6300000000000003E-2</v>
          </cell>
          <cell r="M1913">
            <v>38423</v>
          </cell>
          <cell r="N1913">
            <v>4.8543000000000003</v>
          </cell>
          <cell r="O1913">
            <v>38423</v>
          </cell>
          <cell r="P1913">
            <v>0.75070000000000003</v>
          </cell>
          <cell r="Q1913">
            <v>38423</v>
          </cell>
          <cell r="R1913">
            <v>3.5893999999999999</v>
          </cell>
          <cell r="S1913">
            <v>38423</v>
          </cell>
          <cell r="T1913">
            <v>0.86850000000000005</v>
          </cell>
          <cell r="U1913">
            <v>38423</v>
          </cell>
          <cell r="V1913">
            <v>3.65</v>
          </cell>
          <cell r="W1913">
            <v>38423</v>
          </cell>
          <cell r="X1913">
            <v>5.0902000000000003</v>
          </cell>
          <cell r="Y1913">
            <v>38423</v>
          </cell>
          <cell r="Z1913">
            <v>4.6439000000000004</v>
          </cell>
        </row>
        <row r="1914">
          <cell r="A1914">
            <v>38424</v>
          </cell>
          <cell r="B1914">
            <v>1.3462000000000001</v>
          </cell>
          <cell r="C1914">
            <v>38424</v>
          </cell>
          <cell r="D1914">
            <v>5.8075000000000001</v>
          </cell>
          <cell r="E1914">
            <v>38424</v>
          </cell>
          <cell r="F1914">
            <v>7.8190999999999997</v>
          </cell>
          <cell r="G1914">
            <v>38424</v>
          </cell>
          <cell r="H1914">
            <v>11.275600000000001</v>
          </cell>
          <cell r="I1914">
            <v>38424</v>
          </cell>
          <cell r="J1914">
            <v>170.6942</v>
          </cell>
          <cell r="K1914">
            <v>38424</v>
          </cell>
          <cell r="L1914">
            <v>5.6300000000000003E-2</v>
          </cell>
          <cell r="M1914">
            <v>38424</v>
          </cell>
          <cell r="N1914">
            <v>4.8543000000000003</v>
          </cell>
          <cell r="O1914">
            <v>38424</v>
          </cell>
          <cell r="P1914">
            <v>0.75070000000000003</v>
          </cell>
          <cell r="Q1914">
            <v>38424</v>
          </cell>
          <cell r="R1914">
            <v>3.5893999999999999</v>
          </cell>
          <cell r="S1914">
            <v>38424</v>
          </cell>
          <cell r="T1914">
            <v>0.86850000000000005</v>
          </cell>
          <cell r="U1914">
            <v>38424</v>
          </cell>
          <cell r="V1914">
            <v>3.65</v>
          </cell>
          <cell r="W1914">
            <v>38424</v>
          </cell>
          <cell r="X1914">
            <v>5.0902000000000003</v>
          </cell>
          <cell r="Y1914">
            <v>38424</v>
          </cell>
          <cell r="Z1914">
            <v>4.6439000000000004</v>
          </cell>
        </row>
        <row r="1915">
          <cell r="A1915">
            <v>38425</v>
          </cell>
          <cell r="B1915">
            <v>1.3351999999999999</v>
          </cell>
          <cell r="C1915">
            <v>38425</v>
          </cell>
          <cell r="D1915">
            <v>5.9713000000000003</v>
          </cell>
          <cell r="E1915">
            <v>38425</v>
          </cell>
          <cell r="F1915">
            <v>7.9713000000000003</v>
          </cell>
          <cell r="G1915">
            <v>38425</v>
          </cell>
          <cell r="H1915">
            <v>11.4339</v>
          </cell>
          <cell r="I1915">
            <v>38425</v>
          </cell>
          <cell r="J1915">
            <v>167.5274</v>
          </cell>
          <cell r="K1915">
            <v>38425</v>
          </cell>
          <cell r="L1915">
            <v>5.7000000000000002E-2</v>
          </cell>
          <cell r="M1915">
            <v>38425</v>
          </cell>
          <cell r="N1915">
            <v>4.9493</v>
          </cell>
          <cell r="O1915">
            <v>38425</v>
          </cell>
          <cell r="P1915">
            <v>0.76580000000000004</v>
          </cell>
          <cell r="Q1915">
            <v>38425</v>
          </cell>
          <cell r="R1915">
            <v>3.6778</v>
          </cell>
          <cell r="S1915">
            <v>38425</v>
          </cell>
          <cell r="T1915">
            <v>0.87790000000000001</v>
          </cell>
          <cell r="U1915">
            <v>38425</v>
          </cell>
          <cell r="V1915">
            <v>3.65</v>
          </cell>
          <cell r="W1915">
            <v>38425</v>
          </cell>
          <cell r="X1915">
            <v>5.1525999999999996</v>
          </cell>
          <cell r="Y1915">
            <v>38425</v>
          </cell>
          <cell r="Z1915">
            <v>4.7031999999999998</v>
          </cell>
        </row>
        <row r="1916">
          <cell r="A1916">
            <v>38426</v>
          </cell>
          <cell r="B1916">
            <v>1.3317000000000001</v>
          </cell>
          <cell r="C1916">
            <v>38426</v>
          </cell>
          <cell r="D1916">
            <v>6.1077000000000004</v>
          </cell>
          <cell r="E1916">
            <v>38426</v>
          </cell>
          <cell r="F1916">
            <v>8.1478999999999999</v>
          </cell>
          <cell r="G1916">
            <v>38426</v>
          </cell>
          <cell r="H1916">
            <v>11.6769</v>
          </cell>
          <cell r="I1916">
            <v>38426</v>
          </cell>
          <cell r="J1916">
            <v>164.13460000000001</v>
          </cell>
          <cell r="K1916">
            <v>38426</v>
          </cell>
          <cell r="L1916">
            <v>5.8400000000000001E-2</v>
          </cell>
          <cell r="M1916">
            <v>38426</v>
          </cell>
          <cell r="N1916">
            <v>5.0594000000000001</v>
          </cell>
          <cell r="O1916">
            <v>38426</v>
          </cell>
          <cell r="P1916">
            <v>0.78300000000000003</v>
          </cell>
          <cell r="Q1916">
            <v>38426</v>
          </cell>
          <cell r="R1916">
            <v>3.7631999999999999</v>
          </cell>
          <cell r="S1916">
            <v>38426</v>
          </cell>
          <cell r="T1916">
            <v>0.89359999999999995</v>
          </cell>
          <cell r="U1916">
            <v>38426</v>
          </cell>
          <cell r="V1916">
            <v>3.67</v>
          </cell>
          <cell r="W1916">
            <v>38426</v>
          </cell>
          <cell r="X1916">
            <v>5.2389000000000001</v>
          </cell>
          <cell r="Y1916">
            <v>38426</v>
          </cell>
          <cell r="Z1916">
            <v>4.8258000000000001</v>
          </cell>
        </row>
        <row r="1917">
          <cell r="A1917">
            <v>38427</v>
          </cell>
          <cell r="B1917">
            <v>1.3411999999999999</v>
          </cell>
          <cell r="C1917">
            <v>38427</v>
          </cell>
          <cell r="D1917">
            <v>6.0631000000000004</v>
          </cell>
          <cell r="E1917">
            <v>38427</v>
          </cell>
          <cell r="F1917">
            <v>8.1386000000000003</v>
          </cell>
          <cell r="G1917">
            <v>38427</v>
          </cell>
          <cell r="H1917">
            <v>11.670999999999999</v>
          </cell>
          <cell r="I1917">
            <v>38427</v>
          </cell>
          <cell r="J1917">
            <v>165.57040000000001</v>
          </cell>
          <cell r="K1917">
            <v>38427</v>
          </cell>
          <cell r="L1917">
            <v>5.8099999999999999E-2</v>
          </cell>
          <cell r="M1917">
            <v>38427</v>
          </cell>
          <cell r="N1917">
            <v>5.0250000000000004</v>
          </cell>
          <cell r="O1917">
            <v>38427</v>
          </cell>
          <cell r="P1917">
            <v>0.77629999999999999</v>
          </cell>
          <cell r="Q1917">
            <v>38427</v>
          </cell>
          <cell r="R1917">
            <v>3.742</v>
          </cell>
          <cell r="S1917">
            <v>38427</v>
          </cell>
          <cell r="T1917">
            <v>0.8931</v>
          </cell>
          <cell r="U1917">
            <v>38427</v>
          </cell>
          <cell r="V1917">
            <v>3.67</v>
          </cell>
          <cell r="W1917">
            <v>38427</v>
          </cell>
          <cell r="X1917">
            <v>5.2530999999999999</v>
          </cell>
          <cell r="Y1917">
            <v>38427</v>
          </cell>
          <cell r="Z1917">
            <v>4.8127000000000004</v>
          </cell>
        </row>
        <row r="1918">
          <cell r="A1918">
            <v>38428</v>
          </cell>
          <cell r="B1918">
            <v>1.3360000000000001</v>
          </cell>
          <cell r="C1918">
            <v>38428</v>
          </cell>
          <cell r="D1918">
            <v>6.0664999999999996</v>
          </cell>
          <cell r="E1918">
            <v>38428</v>
          </cell>
          <cell r="F1918">
            <v>8.1305999999999994</v>
          </cell>
          <cell r="G1918">
            <v>38428</v>
          </cell>
          <cell r="H1918">
            <v>11.657400000000001</v>
          </cell>
          <cell r="I1918">
            <v>38428</v>
          </cell>
          <cell r="J1918">
            <v>165.56360000000001</v>
          </cell>
          <cell r="K1918">
            <v>38428</v>
          </cell>
          <cell r="L1918">
            <v>5.79E-2</v>
          </cell>
          <cell r="M1918">
            <v>38428</v>
          </cell>
          <cell r="N1918">
            <v>5.0381</v>
          </cell>
          <cell r="O1918">
            <v>38428</v>
          </cell>
          <cell r="P1918">
            <v>0.77680000000000005</v>
          </cell>
          <cell r="Q1918">
            <v>38428</v>
          </cell>
          <cell r="R1918">
            <v>3.7382</v>
          </cell>
          <cell r="S1918">
            <v>38428</v>
          </cell>
          <cell r="T1918">
            <v>0.89029999999999998</v>
          </cell>
          <cell r="U1918">
            <v>38428</v>
          </cell>
          <cell r="V1918">
            <v>3.68</v>
          </cell>
          <cell r="W1918">
            <v>38428</v>
          </cell>
          <cell r="X1918">
            <v>5.2294999999999998</v>
          </cell>
          <cell r="Y1918">
            <v>38428</v>
          </cell>
          <cell r="Z1918">
            <v>4.8029000000000002</v>
          </cell>
        </row>
        <row r="1919">
          <cell r="A1919">
            <v>38429</v>
          </cell>
          <cell r="B1919">
            <v>1.3315999999999999</v>
          </cell>
          <cell r="C1919">
            <v>38429</v>
          </cell>
          <cell r="D1919">
            <v>6.0362999999999998</v>
          </cell>
          <cell r="E1919">
            <v>38429</v>
          </cell>
          <cell r="F1919">
            <v>8.0335999999999999</v>
          </cell>
          <cell r="G1919">
            <v>38429</v>
          </cell>
          <cell r="H1919">
            <v>11.6364</v>
          </cell>
          <cell r="I1919">
            <v>38429</v>
          </cell>
          <cell r="J1919">
            <v>166.03710000000001</v>
          </cell>
          <cell r="K1919">
            <v>38429</v>
          </cell>
          <cell r="L1919">
            <v>5.7799999999999997E-2</v>
          </cell>
          <cell r="M1919">
            <v>38429</v>
          </cell>
          <cell r="N1919">
            <v>5.0340999999999996</v>
          </cell>
          <cell r="O1919">
            <v>38429</v>
          </cell>
          <cell r="P1919">
            <v>0.77629999999999999</v>
          </cell>
          <cell r="Q1919">
            <v>38429</v>
          </cell>
          <cell r="R1919">
            <v>3.7134</v>
          </cell>
          <cell r="S1919">
            <v>38429</v>
          </cell>
          <cell r="T1919">
            <v>0.88390000000000002</v>
          </cell>
          <cell r="U1919">
            <v>38429</v>
          </cell>
          <cell r="V1919">
            <v>3.68</v>
          </cell>
          <cell r="W1919">
            <v>38429</v>
          </cell>
          <cell r="X1919">
            <v>5.2030000000000003</v>
          </cell>
          <cell r="Y1919">
            <v>38429</v>
          </cell>
          <cell r="Z1919">
            <v>4.8129999999999997</v>
          </cell>
        </row>
        <row r="1920">
          <cell r="A1920">
            <v>38430</v>
          </cell>
          <cell r="B1920">
            <v>1.3315999999999999</v>
          </cell>
          <cell r="C1920">
            <v>38430</v>
          </cell>
          <cell r="D1920">
            <v>6.0362999999999998</v>
          </cell>
          <cell r="E1920">
            <v>38430</v>
          </cell>
          <cell r="F1920">
            <v>8.0335999999999999</v>
          </cell>
          <cell r="G1920">
            <v>38430</v>
          </cell>
          <cell r="H1920">
            <v>11.6364</v>
          </cell>
          <cell r="I1920">
            <v>38430</v>
          </cell>
          <cell r="J1920">
            <v>166.03710000000001</v>
          </cell>
          <cell r="K1920">
            <v>38430</v>
          </cell>
          <cell r="L1920">
            <v>5.7799999999999997E-2</v>
          </cell>
          <cell r="M1920">
            <v>38430</v>
          </cell>
          <cell r="N1920">
            <v>5.0340999999999996</v>
          </cell>
          <cell r="O1920">
            <v>38430</v>
          </cell>
          <cell r="P1920">
            <v>0.77629999999999999</v>
          </cell>
          <cell r="Q1920">
            <v>38430</v>
          </cell>
          <cell r="R1920">
            <v>3.7134</v>
          </cell>
          <cell r="S1920">
            <v>38430</v>
          </cell>
          <cell r="T1920">
            <v>0.88390000000000002</v>
          </cell>
          <cell r="U1920">
            <v>38430</v>
          </cell>
          <cell r="V1920">
            <v>3.68</v>
          </cell>
          <cell r="W1920">
            <v>38430</v>
          </cell>
          <cell r="X1920">
            <v>5.2030000000000003</v>
          </cell>
          <cell r="Y1920">
            <v>38430</v>
          </cell>
          <cell r="Z1920">
            <v>4.8129999999999997</v>
          </cell>
        </row>
        <row r="1921">
          <cell r="A1921">
            <v>38431</v>
          </cell>
          <cell r="B1921">
            <v>1.3315999999999999</v>
          </cell>
          <cell r="C1921">
            <v>38431</v>
          </cell>
          <cell r="D1921">
            <v>6.0362999999999998</v>
          </cell>
          <cell r="E1921">
            <v>38431</v>
          </cell>
          <cell r="F1921">
            <v>8.0335999999999999</v>
          </cell>
          <cell r="G1921">
            <v>38431</v>
          </cell>
          <cell r="H1921">
            <v>11.6364</v>
          </cell>
          <cell r="I1921">
            <v>38431</v>
          </cell>
          <cell r="J1921">
            <v>166.03710000000001</v>
          </cell>
          <cell r="K1921">
            <v>38431</v>
          </cell>
          <cell r="L1921">
            <v>5.7799999999999997E-2</v>
          </cell>
          <cell r="M1921">
            <v>38431</v>
          </cell>
          <cell r="N1921">
            <v>5.0340999999999996</v>
          </cell>
          <cell r="O1921">
            <v>38431</v>
          </cell>
          <cell r="P1921">
            <v>0.77629999999999999</v>
          </cell>
          <cell r="Q1921">
            <v>38431</v>
          </cell>
          <cell r="R1921">
            <v>3.7134</v>
          </cell>
          <cell r="S1921">
            <v>38431</v>
          </cell>
          <cell r="T1921">
            <v>0.88390000000000002</v>
          </cell>
          <cell r="U1921">
            <v>38431</v>
          </cell>
          <cell r="V1921">
            <v>3.68</v>
          </cell>
          <cell r="W1921">
            <v>38431</v>
          </cell>
          <cell r="X1921">
            <v>5.2030000000000003</v>
          </cell>
          <cell r="Y1921">
            <v>38431</v>
          </cell>
          <cell r="Z1921">
            <v>4.8129999999999997</v>
          </cell>
        </row>
        <row r="1922">
          <cell r="A1922">
            <v>38432</v>
          </cell>
          <cell r="B1922">
            <v>1.3158000000000001</v>
          </cell>
          <cell r="C1922">
            <v>38432</v>
          </cell>
          <cell r="D1922">
            <v>6.101</v>
          </cell>
          <cell r="E1922">
            <v>38432</v>
          </cell>
          <cell r="F1922">
            <v>8.0283999999999995</v>
          </cell>
          <cell r="G1922">
            <v>38432</v>
          </cell>
          <cell r="H1922">
            <v>11.5761</v>
          </cell>
          <cell r="I1922">
            <v>38432</v>
          </cell>
          <cell r="J1922">
            <v>165.4376</v>
          </cell>
          <cell r="K1922">
            <v>38432</v>
          </cell>
          <cell r="L1922">
            <v>5.8000000000000003E-2</v>
          </cell>
          <cell r="M1922">
            <v>38432</v>
          </cell>
          <cell r="N1922">
            <v>5.0380000000000003</v>
          </cell>
          <cell r="O1922">
            <v>38432</v>
          </cell>
          <cell r="P1922">
            <v>0.78239999999999998</v>
          </cell>
          <cell r="Q1922">
            <v>38432</v>
          </cell>
          <cell r="R1922">
            <v>3.7442000000000002</v>
          </cell>
          <cell r="S1922">
            <v>38432</v>
          </cell>
          <cell r="T1922">
            <v>0.88019999999999998</v>
          </cell>
          <cell r="U1922">
            <v>38432</v>
          </cell>
          <cell r="V1922">
            <v>3.68</v>
          </cell>
          <cell r="W1922">
            <v>38432</v>
          </cell>
          <cell r="X1922">
            <v>5.1768999999999998</v>
          </cell>
          <cell r="Y1922">
            <v>38432</v>
          </cell>
          <cell r="Z1922">
            <v>4.7919999999999998</v>
          </cell>
        </row>
        <row r="1923">
          <cell r="A1923">
            <v>38433</v>
          </cell>
          <cell r="B1923">
            <v>1.3196000000000001</v>
          </cell>
          <cell r="C1923">
            <v>38433</v>
          </cell>
          <cell r="D1923">
            <v>6.0724</v>
          </cell>
          <cell r="E1923">
            <v>38433</v>
          </cell>
          <cell r="F1923">
            <v>8.0096000000000007</v>
          </cell>
          <cell r="G1923">
            <v>38433</v>
          </cell>
          <cell r="H1923">
            <v>11.6693</v>
          </cell>
          <cell r="I1923">
            <v>38433</v>
          </cell>
          <cell r="J1923">
            <v>163.91640000000001</v>
          </cell>
          <cell r="K1923">
            <v>38433</v>
          </cell>
          <cell r="L1923">
            <v>5.8599999999999999E-2</v>
          </cell>
          <cell r="M1923">
            <v>38433</v>
          </cell>
          <cell r="N1923">
            <v>5.1201999999999996</v>
          </cell>
          <cell r="O1923">
            <v>38433</v>
          </cell>
          <cell r="P1923">
            <v>0.79330000000000001</v>
          </cell>
          <cell r="Q1923">
            <v>38433</v>
          </cell>
          <cell r="R1923">
            <v>3.7136</v>
          </cell>
          <cell r="S1923">
            <v>38433</v>
          </cell>
          <cell r="T1923">
            <v>0.88649999999999995</v>
          </cell>
          <cell r="U1923">
            <v>38433</v>
          </cell>
          <cell r="V1923">
            <v>3.69</v>
          </cell>
          <cell r="W1923">
            <v>38433</v>
          </cell>
          <cell r="X1923">
            <v>5.2077</v>
          </cell>
          <cell r="Y1923">
            <v>38433</v>
          </cell>
          <cell r="Z1923">
            <v>4.8284000000000002</v>
          </cell>
        </row>
        <row r="1924">
          <cell r="A1924">
            <v>38434</v>
          </cell>
          <cell r="B1924">
            <v>1.2991999999999999</v>
          </cell>
          <cell r="C1924">
            <v>38434</v>
          </cell>
          <cell r="D1924">
            <v>6.2126999999999999</v>
          </cell>
          <cell r="E1924">
            <v>38434</v>
          </cell>
          <cell r="F1924">
            <v>8.0701999999999998</v>
          </cell>
          <cell r="G1924">
            <v>38434</v>
          </cell>
          <cell r="H1924">
            <v>11.6249</v>
          </cell>
          <cell r="I1924">
            <v>38434</v>
          </cell>
          <cell r="J1924">
            <v>163.03389999999999</v>
          </cell>
          <cell r="K1924">
            <v>38434</v>
          </cell>
          <cell r="L1924">
            <v>5.8700000000000002E-2</v>
          </cell>
          <cell r="M1924">
            <v>38434</v>
          </cell>
          <cell r="N1924">
            <v>5.1176000000000004</v>
          </cell>
          <cell r="O1924">
            <v>38434</v>
          </cell>
          <cell r="P1924">
            <v>0.7974</v>
          </cell>
          <cell r="Q1924">
            <v>38434</v>
          </cell>
          <cell r="R1924">
            <v>3.7820999999999998</v>
          </cell>
          <cell r="S1924">
            <v>38434</v>
          </cell>
          <cell r="T1924">
            <v>0.88539999999999996</v>
          </cell>
          <cell r="U1924">
            <v>38434</v>
          </cell>
          <cell r="V1924">
            <v>3.69</v>
          </cell>
          <cell r="W1924">
            <v>38434</v>
          </cell>
          <cell r="X1924">
            <v>5.2011000000000003</v>
          </cell>
          <cell r="Y1924">
            <v>38434</v>
          </cell>
          <cell r="Z1924">
            <v>4.8033999999999999</v>
          </cell>
        </row>
        <row r="1925">
          <cell r="A1925">
            <v>38435</v>
          </cell>
          <cell r="B1925">
            <v>1.2954000000000001</v>
          </cell>
          <cell r="C1925">
            <v>38435</v>
          </cell>
          <cell r="D1925">
            <v>6.2359</v>
          </cell>
          <cell r="E1925">
            <v>38435</v>
          </cell>
          <cell r="F1925">
            <v>8.0792999999999999</v>
          </cell>
          <cell r="G1925">
            <v>38435</v>
          </cell>
          <cell r="H1925">
            <v>11.6454</v>
          </cell>
          <cell r="I1925">
            <v>38435</v>
          </cell>
          <cell r="J1925">
            <v>162.56020000000001</v>
          </cell>
          <cell r="K1925">
            <v>38435</v>
          </cell>
          <cell r="L1925">
            <v>5.8500000000000003E-2</v>
          </cell>
          <cell r="M1925">
            <v>38435</v>
          </cell>
          <cell r="N1925">
            <v>5.1284000000000001</v>
          </cell>
          <cell r="O1925">
            <v>38435</v>
          </cell>
          <cell r="P1925">
            <v>0.79869999999999997</v>
          </cell>
          <cell r="Q1925">
            <v>38435</v>
          </cell>
          <cell r="R1925">
            <v>3.7932999999999999</v>
          </cell>
          <cell r="S1925">
            <v>38435</v>
          </cell>
          <cell r="T1925">
            <v>0.88390000000000002</v>
          </cell>
          <cell r="U1925">
            <v>38435</v>
          </cell>
          <cell r="V1925">
            <v>3.7</v>
          </cell>
          <cell r="W1925">
            <v>38435</v>
          </cell>
          <cell r="X1925">
            <v>5.1867000000000001</v>
          </cell>
          <cell r="Y1925">
            <v>38435</v>
          </cell>
          <cell r="Z1925">
            <v>4.8052000000000001</v>
          </cell>
        </row>
        <row r="1926">
          <cell r="A1926">
            <v>38436</v>
          </cell>
          <cell r="B1926">
            <v>1.2952999999999999</v>
          </cell>
          <cell r="C1926">
            <v>38436</v>
          </cell>
          <cell r="D1926">
            <v>6.2121000000000004</v>
          </cell>
          <cell r="E1926">
            <v>38436</v>
          </cell>
          <cell r="F1926">
            <v>8.0612999999999992</v>
          </cell>
          <cell r="G1926">
            <v>38436</v>
          </cell>
          <cell r="H1926">
            <v>11.617699999999999</v>
          </cell>
          <cell r="I1926">
            <v>38436</v>
          </cell>
          <cell r="J1926">
            <v>163.36619999999999</v>
          </cell>
          <cell r="K1926">
            <v>38436</v>
          </cell>
          <cell r="L1926">
            <v>5.8400000000000001E-2</v>
          </cell>
          <cell r="M1926">
            <v>38436</v>
          </cell>
          <cell r="N1926">
            <v>5.0997000000000003</v>
          </cell>
          <cell r="O1926">
            <v>38436</v>
          </cell>
          <cell r="P1926">
            <v>0.79600000000000004</v>
          </cell>
          <cell r="Q1926">
            <v>38436</v>
          </cell>
          <cell r="R1926">
            <v>3.7772999999999999</v>
          </cell>
          <cell r="S1926">
            <v>38436</v>
          </cell>
          <cell r="T1926">
            <v>0.88180000000000003</v>
          </cell>
          <cell r="U1926">
            <v>38436</v>
          </cell>
          <cell r="V1926">
            <v>3.72</v>
          </cell>
          <cell r="W1926">
            <v>38436</v>
          </cell>
          <cell r="X1926">
            <v>5.1779000000000002</v>
          </cell>
          <cell r="Y1926">
            <v>38436</v>
          </cell>
          <cell r="Z1926">
            <v>4.7896999999999998</v>
          </cell>
        </row>
        <row r="1927">
          <cell r="A1927">
            <v>38437</v>
          </cell>
          <cell r="B1927">
            <v>1.2952999999999999</v>
          </cell>
          <cell r="C1927">
            <v>38437</v>
          </cell>
          <cell r="D1927">
            <v>6.2121000000000004</v>
          </cell>
          <cell r="E1927">
            <v>38437</v>
          </cell>
          <cell r="F1927">
            <v>8.0612999999999992</v>
          </cell>
          <cell r="G1927">
            <v>38437</v>
          </cell>
          <cell r="H1927">
            <v>11.617699999999999</v>
          </cell>
          <cell r="I1927">
            <v>38437</v>
          </cell>
          <cell r="J1927">
            <v>163.36619999999999</v>
          </cell>
          <cell r="K1927">
            <v>38437</v>
          </cell>
          <cell r="L1927">
            <v>5.8400000000000001E-2</v>
          </cell>
          <cell r="M1927">
            <v>38437</v>
          </cell>
          <cell r="N1927">
            <v>5.0997000000000003</v>
          </cell>
          <cell r="O1927">
            <v>38437</v>
          </cell>
          <cell r="P1927">
            <v>0.79600000000000004</v>
          </cell>
          <cell r="Q1927">
            <v>38437</v>
          </cell>
          <cell r="R1927">
            <v>3.7772999999999999</v>
          </cell>
          <cell r="S1927">
            <v>38437</v>
          </cell>
          <cell r="T1927">
            <v>0.88180000000000003</v>
          </cell>
          <cell r="U1927">
            <v>38437</v>
          </cell>
          <cell r="V1927">
            <v>3.72</v>
          </cell>
          <cell r="W1927">
            <v>38437</v>
          </cell>
          <cell r="X1927">
            <v>5.1779000000000002</v>
          </cell>
          <cell r="Y1927">
            <v>38437</v>
          </cell>
          <cell r="Z1927">
            <v>4.7896999999999998</v>
          </cell>
        </row>
        <row r="1928">
          <cell r="A1928">
            <v>38438</v>
          </cell>
          <cell r="B1928">
            <v>1.2952999999999999</v>
          </cell>
          <cell r="C1928">
            <v>38438</v>
          </cell>
          <cell r="D1928">
            <v>6.2121000000000004</v>
          </cell>
          <cell r="E1928">
            <v>38438</v>
          </cell>
          <cell r="F1928">
            <v>8.0612999999999992</v>
          </cell>
          <cell r="G1928">
            <v>38438</v>
          </cell>
          <cell r="H1928">
            <v>11.617699999999999</v>
          </cell>
          <cell r="I1928">
            <v>38438</v>
          </cell>
          <cell r="J1928">
            <v>163.36619999999999</v>
          </cell>
          <cell r="K1928">
            <v>38438</v>
          </cell>
          <cell r="L1928">
            <v>5.8400000000000001E-2</v>
          </cell>
          <cell r="M1928">
            <v>38438</v>
          </cell>
          <cell r="N1928">
            <v>5.0997000000000003</v>
          </cell>
          <cell r="O1928">
            <v>38438</v>
          </cell>
          <cell r="P1928">
            <v>0.79600000000000004</v>
          </cell>
          <cell r="Q1928">
            <v>38438</v>
          </cell>
          <cell r="R1928">
            <v>3.7772999999999999</v>
          </cell>
          <cell r="S1928">
            <v>38438</v>
          </cell>
          <cell r="T1928">
            <v>0.88180000000000003</v>
          </cell>
          <cell r="U1928">
            <v>38438</v>
          </cell>
          <cell r="V1928">
            <v>3.72</v>
          </cell>
          <cell r="W1928">
            <v>38438</v>
          </cell>
          <cell r="X1928">
            <v>5.1779000000000002</v>
          </cell>
          <cell r="Y1928">
            <v>38438</v>
          </cell>
          <cell r="Z1928">
            <v>4.7896999999999998</v>
          </cell>
        </row>
        <row r="1929">
          <cell r="A1929">
            <v>38439</v>
          </cell>
          <cell r="B1929">
            <v>1.2883</v>
          </cell>
          <cell r="C1929">
            <v>38439</v>
          </cell>
          <cell r="D1929">
            <v>6.3430999999999997</v>
          </cell>
          <cell r="E1929">
            <v>38439</v>
          </cell>
          <cell r="F1929">
            <v>8.1628000000000007</v>
          </cell>
          <cell r="G1929">
            <v>38439</v>
          </cell>
          <cell r="H1929">
            <v>11.836399999999999</v>
          </cell>
          <cell r="I1929">
            <v>38439</v>
          </cell>
          <cell r="J1929">
            <v>159.70830000000001</v>
          </cell>
          <cell r="K1929">
            <v>38439</v>
          </cell>
          <cell r="L1929">
            <v>5.91E-2</v>
          </cell>
          <cell r="M1929">
            <v>38439</v>
          </cell>
          <cell r="N1929">
            <v>5.2023999999999999</v>
          </cell>
          <cell r="O1929">
            <v>38439</v>
          </cell>
          <cell r="P1929">
            <v>0.81299999999999994</v>
          </cell>
          <cell r="Q1929">
            <v>38439</v>
          </cell>
          <cell r="R1929">
            <v>3.8393999999999999</v>
          </cell>
          <cell r="S1929">
            <v>38439</v>
          </cell>
          <cell r="T1929">
            <v>0.8972</v>
          </cell>
          <cell r="U1929">
            <v>38439</v>
          </cell>
          <cell r="V1929">
            <v>3.71</v>
          </cell>
          <cell r="W1929">
            <v>38439</v>
          </cell>
          <cell r="X1929">
            <v>5.2675999999999998</v>
          </cell>
          <cell r="Y1929">
            <v>38439</v>
          </cell>
          <cell r="Z1929">
            <v>4.8695000000000004</v>
          </cell>
        </row>
        <row r="1930">
          <cell r="A1930">
            <v>38440</v>
          </cell>
          <cell r="B1930">
            <v>1.2914000000000001</v>
          </cell>
          <cell r="C1930">
            <v>38440</v>
          </cell>
          <cell r="D1930">
            <v>6.34</v>
          </cell>
          <cell r="E1930">
            <v>38440</v>
          </cell>
          <cell r="F1930">
            <v>8.1912000000000003</v>
          </cell>
          <cell r="G1930">
            <v>38440</v>
          </cell>
          <cell r="H1930">
            <v>11.897</v>
          </cell>
          <cell r="I1930">
            <v>38440</v>
          </cell>
          <cell r="J1930">
            <v>160.66300000000001</v>
          </cell>
          <cell r="K1930">
            <v>38440</v>
          </cell>
          <cell r="L1930">
            <v>5.91E-2</v>
          </cell>
          <cell r="M1930">
            <v>38440</v>
          </cell>
          <cell r="N1930">
            <v>5.2404000000000002</v>
          </cell>
          <cell r="O1930">
            <v>38440</v>
          </cell>
          <cell r="P1930">
            <v>0.81330000000000002</v>
          </cell>
          <cell r="Q1930">
            <v>38440</v>
          </cell>
          <cell r="R1930">
            <v>3.8355000000000001</v>
          </cell>
          <cell r="S1930">
            <v>38440</v>
          </cell>
          <cell r="T1930">
            <v>0.8982</v>
          </cell>
          <cell r="U1930">
            <v>38440</v>
          </cell>
          <cell r="V1930">
            <v>3.73</v>
          </cell>
          <cell r="W1930">
            <v>38440</v>
          </cell>
          <cell r="X1930">
            <v>5.2845000000000004</v>
          </cell>
          <cell r="Y1930">
            <v>38440</v>
          </cell>
          <cell r="Z1930">
            <v>4.8940999999999999</v>
          </cell>
        </row>
        <row r="1931">
          <cell r="A1931">
            <v>38441</v>
          </cell>
          <cell r="B1931">
            <v>1.2964</v>
          </cell>
          <cell r="C1931">
            <v>38441</v>
          </cell>
          <cell r="D1931">
            <v>6.2874999999999996</v>
          </cell>
          <cell r="E1931">
            <v>38441</v>
          </cell>
          <cell r="F1931">
            <v>8.1524999999999999</v>
          </cell>
          <cell r="G1931">
            <v>38441</v>
          </cell>
          <cell r="H1931">
            <v>11.8209</v>
          </cell>
          <cell r="I1931">
            <v>38441</v>
          </cell>
          <cell r="J1931">
            <v>162.57990000000001</v>
          </cell>
          <cell r="K1931">
            <v>38441</v>
          </cell>
          <cell r="L1931">
            <v>5.8599999999999999E-2</v>
          </cell>
          <cell r="M1931">
            <v>38441</v>
          </cell>
          <cell r="N1931">
            <v>5.1737000000000002</v>
          </cell>
          <cell r="O1931">
            <v>38441</v>
          </cell>
          <cell r="P1931">
            <v>0.80759999999999998</v>
          </cell>
          <cell r="Q1931">
            <v>38441</v>
          </cell>
          <cell r="R1931">
            <v>3.8073999999999999</v>
          </cell>
          <cell r="S1931">
            <v>38441</v>
          </cell>
          <cell r="T1931">
            <v>0.89080000000000004</v>
          </cell>
          <cell r="U1931">
            <v>38441</v>
          </cell>
          <cell r="V1931">
            <v>3.75</v>
          </cell>
          <cell r="W1931">
            <v>38441</v>
          </cell>
          <cell r="X1931">
            <v>5.2469999999999999</v>
          </cell>
          <cell r="Y1931">
            <v>38441</v>
          </cell>
          <cell r="Z1931">
            <v>4.8548</v>
          </cell>
        </row>
        <row r="1932">
          <cell r="A1932">
            <v>38442</v>
          </cell>
          <cell r="B1932">
            <v>1.2968</v>
          </cell>
          <cell r="C1932">
            <v>38442</v>
          </cell>
          <cell r="D1932">
            <v>6.24</v>
          </cell>
          <cell r="E1932">
            <v>38442</v>
          </cell>
          <cell r="F1932">
            <v>8.0953999999999997</v>
          </cell>
          <cell r="G1932">
            <v>38442</v>
          </cell>
          <cell r="H1932">
            <v>11.7697</v>
          </cell>
          <cell r="I1932">
            <v>38442</v>
          </cell>
          <cell r="J1932">
            <v>162.63849999999999</v>
          </cell>
          <cell r="K1932">
            <v>38442</v>
          </cell>
          <cell r="L1932">
            <v>5.8099999999999999E-2</v>
          </cell>
          <cell r="M1932">
            <v>38442</v>
          </cell>
          <cell r="N1932">
            <v>5.1486000000000001</v>
          </cell>
          <cell r="O1932">
            <v>38442</v>
          </cell>
          <cell r="P1932">
            <v>0.79869999999999997</v>
          </cell>
          <cell r="Q1932">
            <v>38442</v>
          </cell>
          <cell r="R1932">
            <v>3.7835000000000001</v>
          </cell>
          <cell r="S1932">
            <v>38442</v>
          </cell>
          <cell r="T1932">
            <v>0.88080000000000003</v>
          </cell>
          <cell r="U1932">
            <v>38442</v>
          </cell>
          <cell r="V1932">
            <v>3.76</v>
          </cell>
          <cell r="W1932">
            <v>38442</v>
          </cell>
          <cell r="X1932">
            <v>5.2062999999999997</v>
          </cell>
          <cell r="Y1932">
            <v>38442</v>
          </cell>
          <cell r="Z1932">
            <v>4.8128000000000002</v>
          </cell>
        </row>
        <row r="1933">
          <cell r="A1933">
            <v>38443</v>
          </cell>
          <cell r="B1933">
            <v>1.2894000000000001</v>
          </cell>
          <cell r="C1933">
            <v>38443</v>
          </cell>
          <cell r="D1933">
            <v>6.23</v>
          </cell>
          <cell r="E1933">
            <v>38443</v>
          </cell>
          <cell r="F1933">
            <v>8.0371000000000006</v>
          </cell>
          <cell r="G1933">
            <v>38443</v>
          </cell>
          <cell r="H1933">
            <v>11.748699999999999</v>
          </cell>
          <cell r="I1933">
            <v>38443</v>
          </cell>
          <cell r="J1933">
            <v>162.07560000000001</v>
          </cell>
          <cell r="K1933">
            <v>38443</v>
          </cell>
          <cell r="L1933">
            <v>5.8099999999999999E-2</v>
          </cell>
          <cell r="M1933">
            <v>38443</v>
          </cell>
          <cell r="N1933">
            <v>5.1425000000000001</v>
          </cell>
          <cell r="O1933">
            <v>38443</v>
          </cell>
          <cell r="P1933">
            <v>0.80059999999999998</v>
          </cell>
          <cell r="Q1933">
            <v>38443</v>
          </cell>
          <cell r="R1933">
            <v>3.7502</v>
          </cell>
          <cell r="S1933">
            <v>38443</v>
          </cell>
          <cell r="T1933">
            <v>0.87880000000000003</v>
          </cell>
          <cell r="U1933">
            <v>38443</v>
          </cell>
          <cell r="V1933">
            <v>3.76</v>
          </cell>
          <cell r="W1933">
            <v>38443</v>
          </cell>
          <cell r="X1933">
            <v>5.1909999999999998</v>
          </cell>
          <cell r="Y1933">
            <v>38443</v>
          </cell>
          <cell r="Z1933">
            <v>4.8156999999999996</v>
          </cell>
        </row>
        <row r="1934">
          <cell r="A1934">
            <v>38444</v>
          </cell>
          <cell r="B1934">
            <v>1.2894000000000001</v>
          </cell>
          <cell r="C1934">
            <v>38444</v>
          </cell>
          <cell r="D1934">
            <v>6.23</v>
          </cell>
          <cell r="E1934">
            <v>38444</v>
          </cell>
          <cell r="F1934">
            <v>8.0371000000000006</v>
          </cell>
          <cell r="G1934">
            <v>38444</v>
          </cell>
          <cell r="H1934">
            <v>11.748699999999999</v>
          </cell>
          <cell r="I1934">
            <v>38444</v>
          </cell>
          <cell r="J1934">
            <v>162.07560000000001</v>
          </cell>
          <cell r="K1934">
            <v>38444</v>
          </cell>
          <cell r="L1934">
            <v>5.8099999999999999E-2</v>
          </cell>
          <cell r="M1934">
            <v>38444</v>
          </cell>
          <cell r="N1934">
            <v>5.1425000000000001</v>
          </cell>
          <cell r="O1934">
            <v>38444</v>
          </cell>
          <cell r="P1934">
            <v>0.80059999999999998</v>
          </cell>
          <cell r="Q1934">
            <v>38444</v>
          </cell>
          <cell r="R1934">
            <v>3.7502</v>
          </cell>
          <cell r="S1934">
            <v>38444</v>
          </cell>
          <cell r="T1934">
            <v>0.87880000000000003</v>
          </cell>
          <cell r="U1934">
            <v>38444</v>
          </cell>
          <cell r="V1934">
            <v>3.76</v>
          </cell>
          <cell r="W1934">
            <v>38444</v>
          </cell>
          <cell r="X1934">
            <v>5.1909999999999998</v>
          </cell>
          <cell r="Y1934">
            <v>38444</v>
          </cell>
          <cell r="Z1934">
            <v>4.8156999999999996</v>
          </cell>
        </row>
        <row r="1935">
          <cell r="A1935">
            <v>38445</v>
          </cell>
          <cell r="B1935">
            <v>1.2894000000000001</v>
          </cell>
          <cell r="C1935">
            <v>38445</v>
          </cell>
          <cell r="D1935">
            <v>6.23</v>
          </cell>
          <cell r="E1935">
            <v>38445</v>
          </cell>
          <cell r="F1935">
            <v>8.0371000000000006</v>
          </cell>
          <cell r="G1935">
            <v>38445</v>
          </cell>
          <cell r="H1935">
            <v>11.748699999999999</v>
          </cell>
          <cell r="I1935">
            <v>38445</v>
          </cell>
          <cell r="J1935">
            <v>162.07560000000001</v>
          </cell>
          <cell r="K1935">
            <v>38445</v>
          </cell>
          <cell r="L1935">
            <v>5.8099999999999999E-2</v>
          </cell>
          <cell r="M1935">
            <v>38445</v>
          </cell>
          <cell r="N1935">
            <v>5.1425000000000001</v>
          </cell>
          <cell r="O1935">
            <v>38445</v>
          </cell>
          <cell r="P1935">
            <v>0.80059999999999998</v>
          </cell>
          <cell r="Q1935">
            <v>38445</v>
          </cell>
          <cell r="R1935">
            <v>3.7502</v>
          </cell>
          <cell r="S1935">
            <v>38445</v>
          </cell>
          <cell r="T1935">
            <v>0.87880000000000003</v>
          </cell>
          <cell r="U1935">
            <v>38445</v>
          </cell>
          <cell r="V1935">
            <v>3.76</v>
          </cell>
          <cell r="W1935">
            <v>38445</v>
          </cell>
          <cell r="X1935">
            <v>5.1909999999999998</v>
          </cell>
          <cell r="Y1935">
            <v>38445</v>
          </cell>
          <cell r="Z1935">
            <v>4.8156999999999996</v>
          </cell>
        </row>
        <row r="1936">
          <cell r="A1936">
            <v>38446</v>
          </cell>
          <cell r="B1936">
            <v>1.284</v>
          </cell>
          <cell r="C1936">
            <v>38446</v>
          </cell>
          <cell r="D1936">
            <v>6.2386999999999997</v>
          </cell>
          <cell r="E1936">
            <v>38446</v>
          </cell>
          <cell r="F1936">
            <v>8.0158000000000005</v>
          </cell>
          <cell r="G1936">
            <v>38446</v>
          </cell>
          <cell r="H1936">
            <v>11.6975</v>
          </cell>
          <cell r="I1936">
            <v>38446</v>
          </cell>
          <cell r="J1936">
            <v>162.92850000000001</v>
          </cell>
          <cell r="K1936">
            <v>38446</v>
          </cell>
          <cell r="L1936">
            <v>5.7599999999999998E-2</v>
          </cell>
          <cell r="M1936">
            <v>38446</v>
          </cell>
          <cell r="N1936">
            <v>5.0983000000000001</v>
          </cell>
          <cell r="O1936">
            <v>38446</v>
          </cell>
          <cell r="P1936">
            <v>0.7994</v>
          </cell>
          <cell r="Q1936">
            <v>38446</v>
          </cell>
          <cell r="R1936">
            <v>3.7422</v>
          </cell>
          <cell r="S1936">
            <v>38446</v>
          </cell>
          <cell r="T1936">
            <v>0.873</v>
          </cell>
          <cell r="U1936">
            <v>38446</v>
          </cell>
          <cell r="V1936">
            <v>3.76</v>
          </cell>
          <cell r="W1936">
            <v>38446</v>
          </cell>
          <cell r="X1936">
            <v>5.1577999999999999</v>
          </cell>
          <cell r="Y1936">
            <v>38446</v>
          </cell>
          <cell r="Z1936">
            <v>4.7809999999999997</v>
          </cell>
        </row>
        <row r="1937">
          <cell r="A1937">
            <v>38447</v>
          </cell>
          <cell r="B1937">
            <v>1.2848999999999999</v>
          </cell>
          <cell r="C1937">
            <v>38447</v>
          </cell>
          <cell r="D1937">
            <v>6.1924999999999999</v>
          </cell>
          <cell r="E1937">
            <v>38447</v>
          </cell>
          <cell r="F1937">
            <v>7.9572000000000003</v>
          </cell>
          <cell r="G1937">
            <v>38447</v>
          </cell>
          <cell r="H1937">
            <v>11.644399999999999</v>
          </cell>
          <cell r="I1937">
            <v>38447</v>
          </cell>
          <cell r="J1937">
            <v>164.45429999999999</v>
          </cell>
          <cell r="K1937">
            <v>38447</v>
          </cell>
          <cell r="L1937">
            <v>5.7200000000000001E-2</v>
          </cell>
          <cell r="M1937">
            <v>38447</v>
          </cell>
          <cell r="N1937">
            <v>5.0810000000000004</v>
          </cell>
          <cell r="O1937">
            <v>38447</v>
          </cell>
          <cell r="P1937">
            <v>0.79430000000000001</v>
          </cell>
          <cell r="Q1937">
            <v>38447</v>
          </cell>
          <cell r="R1937">
            <v>3.7267000000000001</v>
          </cell>
          <cell r="S1937">
            <v>38447</v>
          </cell>
          <cell r="T1937">
            <v>0.86760000000000004</v>
          </cell>
          <cell r="U1937">
            <v>38447</v>
          </cell>
          <cell r="V1937">
            <v>3.78</v>
          </cell>
          <cell r="W1937">
            <v>38447</v>
          </cell>
          <cell r="X1937">
            <v>5.1322999999999999</v>
          </cell>
          <cell r="Y1937">
            <v>38447</v>
          </cell>
          <cell r="Z1937">
            <v>4.7571000000000003</v>
          </cell>
        </row>
        <row r="1938">
          <cell r="A1938">
            <v>38448</v>
          </cell>
          <cell r="B1938">
            <v>1.2887</v>
          </cell>
          <cell r="C1938">
            <v>38448</v>
          </cell>
          <cell r="D1938">
            <v>6.1231</v>
          </cell>
          <cell r="E1938">
            <v>38448</v>
          </cell>
          <cell r="F1938">
            <v>7.8951000000000002</v>
          </cell>
          <cell r="G1938">
            <v>38448</v>
          </cell>
          <cell r="H1938">
            <v>11.5366</v>
          </cell>
          <cell r="I1938">
            <v>38448</v>
          </cell>
          <cell r="J1938">
            <v>165.38650000000001</v>
          </cell>
          <cell r="K1938">
            <v>38448</v>
          </cell>
          <cell r="L1938">
            <v>5.6500000000000002E-2</v>
          </cell>
          <cell r="M1938">
            <v>38448</v>
          </cell>
          <cell r="N1938">
            <v>5.0175000000000001</v>
          </cell>
          <cell r="O1938">
            <v>38448</v>
          </cell>
          <cell r="P1938">
            <v>0.78539999999999999</v>
          </cell>
          <cell r="Q1938">
            <v>38448</v>
          </cell>
          <cell r="R1938">
            <v>3.6945000000000001</v>
          </cell>
          <cell r="S1938">
            <v>38448</v>
          </cell>
          <cell r="T1938">
            <v>0.86270000000000002</v>
          </cell>
          <cell r="U1938">
            <v>38448</v>
          </cell>
          <cell r="V1938">
            <v>3.78</v>
          </cell>
          <cell r="W1938">
            <v>38448</v>
          </cell>
          <cell r="X1938">
            <v>5.0880999999999998</v>
          </cell>
          <cell r="Y1938">
            <v>38448</v>
          </cell>
          <cell r="Z1938">
            <v>4.6794000000000002</v>
          </cell>
        </row>
        <row r="1939">
          <cell r="A1939">
            <v>38449</v>
          </cell>
          <cell r="B1939">
            <v>1.2903</v>
          </cell>
          <cell r="C1939">
            <v>38449</v>
          </cell>
          <cell r="D1939">
            <v>6.1277999999999997</v>
          </cell>
          <cell r="E1939">
            <v>38449</v>
          </cell>
          <cell r="F1939">
            <v>7.9092000000000002</v>
          </cell>
          <cell r="G1939">
            <v>38449</v>
          </cell>
          <cell r="H1939">
            <v>11.4733</v>
          </cell>
          <cell r="I1939">
            <v>38449</v>
          </cell>
          <cell r="J1939">
            <v>165.3501</v>
          </cell>
          <cell r="K1939">
            <v>38449</v>
          </cell>
          <cell r="L1939">
            <v>5.6399999999999999E-2</v>
          </cell>
          <cell r="M1939">
            <v>38449</v>
          </cell>
          <cell r="N1939">
            <v>5.0148999999999999</v>
          </cell>
          <cell r="O1939">
            <v>38449</v>
          </cell>
          <cell r="P1939">
            <v>0.78559999999999997</v>
          </cell>
          <cell r="Q1939">
            <v>38449</v>
          </cell>
          <cell r="R1939">
            <v>3.6998000000000002</v>
          </cell>
          <cell r="S1939">
            <v>38449</v>
          </cell>
          <cell r="T1939">
            <v>0.86050000000000004</v>
          </cell>
          <cell r="U1939">
            <v>38449</v>
          </cell>
          <cell r="V1939">
            <v>3.68</v>
          </cell>
          <cell r="W1939">
            <v>38449</v>
          </cell>
          <cell r="X1939">
            <v>5.0782999999999996</v>
          </cell>
          <cell r="Y1939">
            <v>38449</v>
          </cell>
          <cell r="Z1939">
            <v>4.6984000000000004</v>
          </cell>
        </row>
        <row r="1940">
          <cell r="A1940">
            <v>38450</v>
          </cell>
          <cell r="B1940">
            <v>1.2923</v>
          </cell>
          <cell r="C1940">
            <v>38450</v>
          </cell>
          <cell r="D1940">
            <v>6.1523000000000003</v>
          </cell>
          <cell r="E1940">
            <v>38450</v>
          </cell>
          <cell r="F1940">
            <v>7.9527000000000001</v>
          </cell>
          <cell r="G1940">
            <v>38450</v>
          </cell>
          <cell r="H1940">
            <v>11.593400000000001</v>
          </cell>
          <cell r="I1940">
            <v>38450</v>
          </cell>
          <cell r="J1940">
            <v>165.11199999999999</v>
          </cell>
          <cell r="K1940">
            <v>38450</v>
          </cell>
          <cell r="L1940">
            <v>5.6800000000000003E-2</v>
          </cell>
          <cell r="M1940">
            <v>38450</v>
          </cell>
          <cell r="N1940">
            <v>5.0041000000000002</v>
          </cell>
          <cell r="O1940">
            <v>38450</v>
          </cell>
          <cell r="P1940">
            <v>0.7883</v>
          </cell>
          <cell r="Q1940">
            <v>38450</v>
          </cell>
          <cell r="R1940">
            <v>3.7202000000000002</v>
          </cell>
          <cell r="S1940">
            <v>38450</v>
          </cell>
          <cell r="T1940">
            <v>0.86729999999999996</v>
          </cell>
          <cell r="U1940">
            <v>38450</v>
          </cell>
          <cell r="V1940">
            <v>3.75</v>
          </cell>
          <cell r="W1940">
            <v>38450</v>
          </cell>
          <cell r="X1940">
            <v>5.1346999999999996</v>
          </cell>
          <cell r="Y1940">
            <v>38450</v>
          </cell>
          <cell r="Z1940">
            <v>4.7451999999999996</v>
          </cell>
        </row>
        <row r="1941">
          <cell r="A1941">
            <v>38451</v>
          </cell>
          <cell r="B1941">
            <v>1.2923</v>
          </cell>
          <cell r="C1941">
            <v>38451</v>
          </cell>
          <cell r="D1941">
            <v>6.1523000000000003</v>
          </cell>
          <cell r="E1941">
            <v>38451</v>
          </cell>
          <cell r="F1941">
            <v>7.9527000000000001</v>
          </cell>
          <cell r="G1941">
            <v>38451</v>
          </cell>
          <cell r="H1941">
            <v>11.593400000000001</v>
          </cell>
          <cell r="I1941">
            <v>38451</v>
          </cell>
          <cell r="J1941">
            <v>165.11199999999999</v>
          </cell>
          <cell r="K1941">
            <v>38451</v>
          </cell>
          <cell r="L1941">
            <v>5.6800000000000003E-2</v>
          </cell>
          <cell r="M1941">
            <v>38451</v>
          </cell>
          <cell r="N1941">
            <v>5.0041000000000002</v>
          </cell>
          <cell r="O1941">
            <v>38451</v>
          </cell>
          <cell r="P1941">
            <v>0.7883</v>
          </cell>
          <cell r="Q1941">
            <v>38451</v>
          </cell>
          <cell r="R1941">
            <v>3.7202000000000002</v>
          </cell>
          <cell r="S1941">
            <v>38451</v>
          </cell>
          <cell r="T1941">
            <v>0.86729999999999996</v>
          </cell>
          <cell r="U1941">
            <v>38451</v>
          </cell>
          <cell r="V1941">
            <v>3.75</v>
          </cell>
          <cell r="W1941">
            <v>38451</v>
          </cell>
          <cell r="X1941">
            <v>5.1346999999999996</v>
          </cell>
          <cell r="Y1941">
            <v>38451</v>
          </cell>
          <cell r="Z1941">
            <v>4.7451999999999996</v>
          </cell>
        </row>
        <row r="1942">
          <cell r="A1942">
            <v>38452</v>
          </cell>
          <cell r="B1942">
            <v>1.2923</v>
          </cell>
          <cell r="C1942">
            <v>38452</v>
          </cell>
          <cell r="D1942">
            <v>6.1523000000000003</v>
          </cell>
          <cell r="E1942">
            <v>38452</v>
          </cell>
          <cell r="F1942">
            <v>7.9527000000000001</v>
          </cell>
          <cell r="G1942">
            <v>38452</v>
          </cell>
          <cell r="H1942">
            <v>11.593400000000001</v>
          </cell>
          <cell r="I1942">
            <v>38452</v>
          </cell>
          <cell r="J1942">
            <v>165.11199999999999</v>
          </cell>
          <cell r="K1942">
            <v>38452</v>
          </cell>
          <cell r="L1942">
            <v>5.6800000000000003E-2</v>
          </cell>
          <cell r="M1942">
            <v>38452</v>
          </cell>
          <cell r="N1942">
            <v>5.0041000000000002</v>
          </cell>
          <cell r="O1942">
            <v>38452</v>
          </cell>
          <cell r="P1942">
            <v>0.7883</v>
          </cell>
          <cell r="Q1942">
            <v>38452</v>
          </cell>
          <cell r="R1942">
            <v>3.7202000000000002</v>
          </cell>
          <cell r="S1942">
            <v>38452</v>
          </cell>
          <cell r="T1942">
            <v>0.86729999999999996</v>
          </cell>
          <cell r="U1942">
            <v>38452</v>
          </cell>
          <cell r="V1942">
            <v>3.75</v>
          </cell>
          <cell r="W1942">
            <v>38452</v>
          </cell>
          <cell r="X1942">
            <v>5.1346999999999996</v>
          </cell>
          <cell r="Y1942">
            <v>38452</v>
          </cell>
          <cell r="Z1942">
            <v>4.7451999999999996</v>
          </cell>
        </row>
        <row r="1943">
          <cell r="A1943">
            <v>38453</v>
          </cell>
          <cell r="B1943">
            <v>1.2995000000000001</v>
          </cell>
          <cell r="C1943">
            <v>38453</v>
          </cell>
          <cell r="D1943">
            <v>6.1532</v>
          </cell>
          <cell r="E1943">
            <v>38453</v>
          </cell>
          <cell r="F1943">
            <v>7.9993999999999996</v>
          </cell>
          <cell r="G1943">
            <v>38453</v>
          </cell>
          <cell r="H1943">
            <v>11.628399999999999</v>
          </cell>
          <cell r="I1943">
            <v>38453</v>
          </cell>
          <cell r="J1943">
            <v>164.73169999999999</v>
          </cell>
          <cell r="K1943">
            <v>38453</v>
          </cell>
          <cell r="L1943">
            <v>5.7000000000000002E-2</v>
          </cell>
          <cell r="M1943">
            <v>38453</v>
          </cell>
          <cell r="N1943">
            <v>4.9855999999999998</v>
          </cell>
          <cell r="O1943">
            <v>38453</v>
          </cell>
          <cell r="P1943">
            <v>0.78859999999999997</v>
          </cell>
          <cell r="Q1943">
            <v>38453</v>
          </cell>
          <cell r="R1943">
            <v>3.7301000000000002</v>
          </cell>
          <cell r="S1943">
            <v>38453</v>
          </cell>
          <cell r="T1943">
            <v>0.87129999999999996</v>
          </cell>
          <cell r="U1943">
            <v>38453</v>
          </cell>
          <cell r="V1943">
            <v>3.79</v>
          </cell>
          <cell r="W1943">
            <v>38453</v>
          </cell>
          <cell r="X1943">
            <v>5.1516000000000002</v>
          </cell>
          <cell r="Y1943">
            <v>38453</v>
          </cell>
          <cell r="Z1943">
            <v>4.7671999999999999</v>
          </cell>
        </row>
        <row r="1944">
          <cell r="A1944">
            <v>38454</v>
          </cell>
          <cell r="B1944">
            <v>1.2882</v>
          </cell>
          <cell r="C1944">
            <v>38454</v>
          </cell>
          <cell r="D1944">
            <v>6.1737000000000002</v>
          </cell>
          <cell r="E1944">
            <v>38454</v>
          </cell>
          <cell r="F1944">
            <v>7.9523000000000001</v>
          </cell>
          <cell r="G1944">
            <v>38454</v>
          </cell>
          <cell r="H1944">
            <v>11.6083</v>
          </cell>
          <cell r="I1944">
            <v>38454</v>
          </cell>
          <cell r="J1944">
            <v>165.1345</v>
          </cell>
          <cell r="K1944">
            <v>38454</v>
          </cell>
          <cell r="L1944">
            <v>5.7000000000000002E-2</v>
          </cell>
          <cell r="M1944">
            <v>38454</v>
          </cell>
          <cell r="N1944">
            <v>4.9560000000000004</v>
          </cell>
          <cell r="O1944">
            <v>38454</v>
          </cell>
          <cell r="P1944">
            <v>0.78659999999999997</v>
          </cell>
          <cell r="Q1944">
            <v>38454</v>
          </cell>
          <cell r="R1944">
            <v>3.7422</v>
          </cell>
          <cell r="S1944">
            <v>38454</v>
          </cell>
          <cell r="T1944">
            <v>0.86650000000000005</v>
          </cell>
          <cell r="U1944">
            <v>38454</v>
          </cell>
          <cell r="V1944">
            <v>3.82</v>
          </cell>
          <cell r="W1944">
            <v>38454</v>
          </cell>
          <cell r="X1944">
            <v>5.1147999999999998</v>
          </cell>
          <cell r="Y1944">
            <v>38454</v>
          </cell>
          <cell r="Z1944">
            <v>4.7545999999999999</v>
          </cell>
        </row>
        <row r="1945">
          <cell r="A1945">
            <v>38455</v>
          </cell>
          <cell r="B1945">
            <v>1.2903</v>
          </cell>
          <cell r="C1945">
            <v>38455</v>
          </cell>
          <cell r="D1945">
            <v>6.1364999999999998</v>
          </cell>
          <cell r="E1945">
            <v>38455</v>
          </cell>
          <cell r="F1945">
            <v>7.9135</v>
          </cell>
          <cell r="G1945">
            <v>38455</v>
          </cell>
          <cell r="H1945">
            <v>11.5914</v>
          </cell>
          <cell r="I1945">
            <v>38455</v>
          </cell>
          <cell r="J1945">
            <v>165.31829999999999</v>
          </cell>
          <cell r="K1945">
            <v>38455</v>
          </cell>
          <cell r="L1945">
            <v>5.7000000000000002E-2</v>
          </cell>
          <cell r="M1945">
            <v>38455</v>
          </cell>
          <cell r="N1945">
            <v>4.9425999999999997</v>
          </cell>
          <cell r="O1945">
            <v>38455</v>
          </cell>
          <cell r="P1945">
            <v>0.78459999999999996</v>
          </cell>
          <cell r="Q1945">
            <v>38455</v>
          </cell>
          <cell r="R1945">
            <v>3.7294</v>
          </cell>
          <cell r="S1945">
            <v>38455</v>
          </cell>
          <cell r="T1945">
            <v>0.86329999999999996</v>
          </cell>
          <cell r="U1945">
            <v>38455</v>
          </cell>
          <cell r="V1945">
            <v>3.87</v>
          </cell>
          <cell r="W1945">
            <v>38455</v>
          </cell>
          <cell r="X1945">
            <v>5.1010999999999997</v>
          </cell>
          <cell r="Y1945">
            <v>38455</v>
          </cell>
          <cell r="Z1945">
            <v>4.7603999999999997</v>
          </cell>
        </row>
        <row r="1946">
          <cell r="A1946">
            <v>38456</v>
          </cell>
          <cell r="B1946">
            <v>1.2815000000000001</v>
          </cell>
          <cell r="C1946">
            <v>38456</v>
          </cell>
          <cell r="D1946">
            <v>6.266</v>
          </cell>
          <cell r="E1946">
            <v>38456</v>
          </cell>
          <cell r="F1946">
            <v>8.0298999999999996</v>
          </cell>
          <cell r="G1946">
            <v>38456</v>
          </cell>
          <cell r="H1946">
            <v>11.7828</v>
          </cell>
          <cell r="I1946">
            <v>38456</v>
          </cell>
          <cell r="J1946">
            <v>161.63570000000001</v>
          </cell>
          <cell r="K1946">
            <v>38456</v>
          </cell>
          <cell r="L1946">
            <v>5.79E-2</v>
          </cell>
          <cell r="M1946">
            <v>38456</v>
          </cell>
          <cell r="N1946">
            <v>5.0461</v>
          </cell>
          <cell r="O1946">
            <v>38456</v>
          </cell>
          <cell r="P1946">
            <v>0.80369999999999997</v>
          </cell>
          <cell r="Q1946">
            <v>38456</v>
          </cell>
          <cell r="R1946">
            <v>3.7820999999999998</v>
          </cell>
          <cell r="S1946">
            <v>38456</v>
          </cell>
          <cell r="T1946">
            <v>0.87350000000000005</v>
          </cell>
          <cell r="U1946">
            <v>38456</v>
          </cell>
          <cell r="V1946">
            <v>3.93</v>
          </cell>
          <cell r="W1946">
            <v>38456</v>
          </cell>
          <cell r="X1946">
            <v>5.1585000000000001</v>
          </cell>
          <cell r="Y1946">
            <v>38456</v>
          </cell>
          <cell r="Z1946">
            <v>4.8196000000000003</v>
          </cell>
        </row>
        <row r="1947">
          <cell r="A1947">
            <v>38457</v>
          </cell>
          <cell r="B1947">
            <v>1.2921</v>
          </cell>
          <cell r="C1947">
            <v>38457</v>
          </cell>
          <cell r="D1947">
            <v>6.274</v>
          </cell>
          <cell r="E1947">
            <v>38457</v>
          </cell>
          <cell r="F1947">
            <v>8.1107999999999993</v>
          </cell>
          <cell r="G1947">
            <v>38457</v>
          </cell>
          <cell r="H1947">
            <v>11.882300000000001</v>
          </cell>
          <cell r="I1947">
            <v>38457</v>
          </cell>
          <cell r="J1947">
            <v>162.71549999999999</v>
          </cell>
          <cell r="K1947">
            <v>38457</v>
          </cell>
          <cell r="L1947">
            <v>5.8200000000000002E-2</v>
          </cell>
          <cell r="M1947">
            <v>38457</v>
          </cell>
          <cell r="N1947">
            <v>5.0362999999999998</v>
          </cell>
          <cell r="O1947">
            <v>38457</v>
          </cell>
          <cell r="P1947">
            <v>0.80510000000000004</v>
          </cell>
          <cell r="Q1947">
            <v>38457</v>
          </cell>
          <cell r="R1947">
            <v>3.7890000000000001</v>
          </cell>
          <cell r="S1947">
            <v>38457</v>
          </cell>
          <cell r="T1947">
            <v>0.88480000000000003</v>
          </cell>
          <cell r="U1947">
            <v>38457</v>
          </cell>
          <cell r="V1947">
            <v>3.9</v>
          </cell>
          <cell r="W1947">
            <v>38457</v>
          </cell>
          <cell r="X1947">
            <v>5.2333999999999996</v>
          </cell>
          <cell r="Y1947">
            <v>38457</v>
          </cell>
          <cell r="Z1947">
            <v>4.8235999999999999</v>
          </cell>
        </row>
        <row r="1948">
          <cell r="A1948">
            <v>38458</v>
          </cell>
          <cell r="B1948">
            <v>1.2921</v>
          </cell>
          <cell r="C1948">
            <v>38458</v>
          </cell>
          <cell r="D1948">
            <v>6.274</v>
          </cell>
          <cell r="E1948">
            <v>38458</v>
          </cell>
          <cell r="F1948">
            <v>8.1107999999999993</v>
          </cell>
          <cell r="G1948">
            <v>38458</v>
          </cell>
          <cell r="H1948">
            <v>11.882300000000001</v>
          </cell>
          <cell r="I1948">
            <v>38458</v>
          </cell>
          <cell r="J1948">
            <v>162.71549999999999</v>
          </cell>
          <cell r="K1948">
            <v>38458</v>
          </cell>
          <cell r="L1948">
            <v>5.8200000000000002E-2</v>
          </cell>
          <cell r="M1948">
            <v>38458</v>
          </cell>
          <cell r="N1948">
            <v>5.0362999999999998</v>
          </cell>
          <cell r="O1948">
            <v>38458</v>
          </cell>
          <cell r="P1948">
            <v>0.80510000000000004</v>
          </cell>
          <cell r="Q1948">
            <v>38458</v>
          </cell>
          <cell r="R1948">
            <v>3.7890000000000001</v>
          </cell>
          <cell r="S1948">
            <v>38458</v>
          </cell>
          <cell r="T1948">
            <v>0.88480000000000003</v>
          </cell>
          <cell r="U1948">
            <v>38458</v>
          </cell>
          <cell r="V1948">
            <v>3.9</v>
          </cell>
          <cell r="W1948">
            <v>38458</v>
          </cell>
          <cell r="X1948">
            <v>5.2333999999999996</v>
          </cell>
          <cell r="Y1948">
            <v>38458</v>
          </cell>
          <cell r="Z1948">
            <v>4.8235999999999999</v>
          </cell>
        </row>
        <row r="1949">
          <cell r="A1949">
            <v>38459</v>
          </cell>
          <cell r="B1949">
            <v>1.2921</v>
          </cell>
          <cell r="C1949">
            <v>38459</v>
          </cell>
          <cell r="D1949">
            <v>6.274</v>
          </cell>
          <cell r="E1949">
            <v>38459</v>
          </cell>
          <cell r="F1949">
            <v>8.1107999999999993</v>
          </cell>
          <cell r="G1949">
            <v>38459</v>
          </cell>
          <cell r="H1949">
            <v>11.882300000000001</v>
          </cell>
          <cell r="I1949">
            <v>38459</v>
          </cell>
          <cell r="J1949">
            <v>162.71549999999999</v>
          </cell>
          <cell r="K1949">
            <v>38459</v>
          </cell>
          <cell r="L1949">
            <v>5.8200000000000002E-2</v>
          </cell>
          <cell r="M1949">
            <v>38459</v>
          </cell>
          <cell r="N1949">
            <v>5.0362999999999998</v>
          </cell>
          <cell r="O1949">
            <v>38459</v>
          </cell>
          <cell r="P1949">
            <v>0.80510000000000004</v>
          </cell>
          <cell r="Q1949">
            <v>38459</v>
          </cell>
          <cell r="R1949">
            <v>3.7890000000000001</v>
          </cell>
          <cell r="S1949">
            <v>38459</v>
          </cell>
          <cell r="T1949">
            <v>0.88480000000000003</v>
          </cell>
          <cell r="U1949">
            <v>38459</v>
          </cell>
          <cell r="V1949">
            <v>3.9</v>
          </cell>
          <cell r="W1949">
            <v>38459</v>
          </cell>
          <cell r="X1949">
            <v>5.2333999999999996</v>
          </cell>
          <cell r="Y1949">
            <v>38459</v>
          </cell>
          <cell r="Z1949">
            <v>4.8235999999999999</v>
          </cell>
        </row>
        <row r="1950">
          <cell r="A1950">
            <v>38460</v>
          </cell>
          <cell r="B1950">
            <v>1.3032999999999999</v>
          </cell>
          <cell r="C1950">
            <v>38460</v>
          </cell>
          <cell r="D1950">
            <v>6.2530000000000001</v>
          </cell>
          <cell r="E1950">
            <v>38460</v>
          </cell>
          <cell r="F1950">
            <v>8.1484000000000005</v>
          </cell>
          <cell r="G1950">
            <v>38460</v>
          </cell>
          <cell r="H1950">
            <v>11.938700000000001</v>
          </cell>
          <cell r="I1950">
            <v>38460</v>
          </cell>
          <cell r="J1950">
            <v>161.78540000000001</v>
          </cell>
          <cell r="K1950">
            <v>38460</v>
          </cell>
          <cell r="L1950">
            <v>5.8400000000000001E-2</v>
          </cell>
          <cell r="M1950">
            <v>38460</v>
          </cell>
          <cell r="N1950">
            <v>5.0247999999999999</v>
          </cell>
          <cell r="O1950">
            <v>38460</v>
          </cell>
          <cell r="P1950">
            <v>0.80400000000000005</v>
          </cell>
          <cell r="Q1950">
            <v>38460</v>
          </cell>
          <cell r="R1950">
            <v>3.7812999999999999</v>
          </cell>
          <cell r="S1950">
            <v>38460</v>
          </cell>
          <cell r="T1950">
            <v>0.88739999999999997</v>
          </cell>
          <cell r="U1950">
            <v>38460</v>
          </cell>
          <cell r="V1950">
            <v>3.9</v>
          </cell>
          <cell r="W1950">
            <v>38460</v>
          </cell>
          <cell r="X1950">
            <v>5.2817999999999996</v>
          </cell>
          <cell r="Y1950">
            <v>38460</v>
          </cell>
          <cell r="Z1950">
            <v>4.8190999999999997</v>
          </cell>
        </row>
        <row r="1951">
          <cell r="A1951">
            <v>38461</v>
          </cell>
          <cell r="B1951">
            <v>1.3026</v>
          </cell>
          <cell r="C1951">
            <v>38461</v>
          </cell>
          <cell r="D1951">
            <v>6.2023000000000001</v>
          </cell>
          <cell r="E1951">
            <v>38461</v>
          </cell>
          <cell r="F1951">
            <v>8.0797000000000008</v>
          </cell>
          <cell r="G1951">
            <v>38461</v>
          </cell>
          <cell r="H1951">
            <v>11.866</v>
          </cell>
          <cell r="I1951">
            <v>38461</v>
          </cell>
          <cell r="J1951">
            <v>163.69630000000001</v>
          </cell>
          <cell r="K1951">
            <v>38461</v>
          </cell>
          <cell r="L1951">
            <v>5.79E-2</v>
          </cell>
          <cell r="M1951">
            <v>38461</v>
          </cell>
          <cell r="N1951">
            <v>5.0060000000000002</v>
          </cell>
          <cell r="O1951">
            <v>38461</v>
          </cell>
          <cell r="P1951">
            <v>0.79359999999999997</v>
          </cell>
          <cell r="Q1951">
            <v>38461</v>
          </cell>
          <cell r="R1951">
            <v>3.7572000000000001</v>
          </cell>
          <cell r="S1951">
            <v>38461</v>
          </cell>
          <cell r="T1951">
            <v>0.87960000000000005</v>
          </cell>
          <cell r="U1951">
            <v>38461</v>
          </cell>
          <cell r="V1951">
            <v>3.9</v>
          </cell>
          <cell r="W1951">
            <v>38461</v>
          </cell>
          <cell r="X1951">
            <v>5.2382</v>
          </cell>
          <cell r="Y1951">
            <v>38461</v>
          </cell>
          <cell r="Z1951">
            <v>4.7737999999999996</v>
          </cell>
        </row>
        <row r="1952">
          <cell r="A1952">
            <v>38462</v>
          </cell>
          <cell r="B1952">
            <v>1.3087</v>
          </cell>
          <cell r="C1952">
            <v>38462</v>
          </cell>
          <cell r="D1952">
            <v>6.0987999999999998</v>
          </cell>
          <cell r="E1952">
            <v>38462</v>
          </cell>
          <cell r="F1952">
            <v>7.9917999999999996</v>
          </cell>
          <cell r="G1952">
            <v>38462</v>
          </cell>
          <cell r="H1952">
            <v>11.6997</v>
          </cell>
          <cell r="I1952">
            <v>38462</v>
          </cell>
          <cell r="J1952">
            <v>164.93610000000001</v>
          </cell>
          <cell r="K1952">
            <v>38462</v>
          </cell>
          <cell r="L1952">
            <v>5.7000000000000002E-2</v>
          </cell>
          <cell r="M1952">
            <v>38462</v>
          </cell>
          <cell r="N1952">
            <v>4.9089999999999998</v>
          </cell>
          <cell r="O1952">
            <v>38462</v>
          </cell>
          <cell r="P1952">
            <v>0.78149999999999997</v>
          </cell>
          <cell r="Q1952">
            <v>38462</v>
          </cell>
          <cell r="R1952">
            <v>3.7056</v>
          </cell>
          <cell r="S1952">
            <v>38462</v>
          </cell>
          <cell r="T1952">
            <v>0.86839999999999995</v>
          </cell>
          <cell r="U1952">
            <v>38462</v>
          </cell>
          <cell r="V1952">
            <v>3.9</v>
          </cell>
          <cell r="W1952">
            <v>38462</v>
          </cell>
          <cell r="X1952">
            <v>5.1772999999999998</v>
          </cell>
          <cell r="Y1952">
            <v>38462</v>
          </cell>
          <cell r="Z1952">
            <v>4.7226999999999997</v>
          </cell>
        </row>
        <row r="1953">
          <cell r="A1953">
            <v>38463</v>
          </cell>
          <cell r="B1953">
            <v>1.304</v>
          </cell>
          <cell r="C1953">
            <v>38463</v>
          </cell>
          <cell r="D1953">
            <v>6.0785</v>
          </cell>
          <cell r="E1953">
            <v>38463</v>
          </cell>
          <cell r="F1953">
            <v>7.9273999999999996</v>
          </cell>
          <cell r="G1953">
            <v>38463</v>
          </cell>
          <cell r="H1953">
            <v>11.607100000000001</v>
          </cell>
          <cell r="I1953">
            <v>38463</v>
          </cell>
          <cell r="J1953">
            <v>165.7286</v>
          </cell>
          <cell r="K1953">
            <v>38463</v>
          </cell>
          <cell r="L1953">
            <v>5.6899999999999999E-2</v>
          </cell>
          <cell r="M1953">
            <v>38463</v>
          </cell>
          <cell r="N1953">
            <v>4.9081999999999999</v>
          </cell>
          <cell r="O1953">
            <v>38463</v>
          </cell>
          <cell r="P1953">
            <v>0.7802</v>
          </cell>
          <cell r="Q1953">
            <v>38463</v>
          </cell>
          <cell r="R1953">
            <v>3.6879</v>
          </cell>
          <cell r="S1953">
            <v>38463</v>
          </cell>
          <cell r="T1953">
            <v>0.8649</v>
          </cell>
          <cell r="U1953">
            <v>38463</v>
          </cell>
          <cell r="V1953">
            <v>3.9</v>
          </cell>
          <cell r="W1953">
            <v>38463</v>
          </cell>
          <cell r="X1953">
            <v>5.1452</v>
          </cell>
          <cell r="Y1953">
            <v>38463</v>
          </cell>
          <cell r="Z1953">
            <v>4.7173999999999996</v>
          </cell>
        </row>
        <row r="1954">
          <cell r="A1954">
            <v>38464</v>
          </cell>
          <cell r="B1954">
            <v>1.3056000000000001</v>
          </cell>
          <cell r="C1954">
            <v>38464</v>
          </cell>
          <cell r="D1954">
            <v>6.0446999999999997</v>
          </cell>
          <cell r="E1954">
            <v>38464</v>
          </cell>
          <cell r="F1954">
            <v>7.8916000000000004</v>
          </cell>
          <cell r="G1954">
            <v>38464</v>
          </cell>
          <cell r="H1954">
            <v>11.579499999999999</v>
          </cell>
          <cell r="I1954">
            <v>38464</v>
          </cell>
          <cell r="J1954">
            <v>166.0121</v>
          </cell>
          <cell r="K1954">
            <v>38464</v>
          </cell>
          <cell r="L1954">
            <v>5.7099999999999998E-2</v>
          </cell>
          <cell r="M1954">
            <v>38464</v>
          </cell>
          <cell r="N1954">
            <v>4.8982000000000001</v>
          </cell>
          <cell r="O1954">
            <v>38464</v>
          </cell>
          <cell r="P1954">
            <v>0.77590000000000003</v>
          </cell>
          <cell r="Q1954">
            <v>38464</v>
          </cell>
          <cell r="R1954">
            <v>3.6709999999999998</v>
          </cell>
          <cell r="S1954">
            <v>38464</v>
          </cell>
          <cell r="T1954">
            <v>0.86229999999999996</v>
          </cell>
          <cell r="U1954">
            <v>38464</v>
          </cell>
          <cell r="V1954">
            <v>3.89</v>
          </cell>
          <cell r="W1954">
            <v>38464</v>
          </cell>
          <cell r="X1954">
            <v>5.1211000000000002</v>
          </cell>
          <cell r="Y1954">
            <v>38464</v>
          </cell>
          <cell r="Z1954">
            <v>4.7248000000000001</v>
          </cell>
        </row>
        <row r="1955">
          <cell r="A1955">
            <v>38465</v>
          </cell>
          <cell r="B1955">
            <v>1.3056000000000001</v>
          </cell>
          <cell r="C1955">
            <v>38465</v>
          </cell>
          <cell r="D1955">
            <v>6.0446999999999997</v>
          </cell>
          <cell r="E1955">
            <v>38465</v>
          </cell>
          <cell r="F1955">
            <v>7.8916000000000004</v>
          </cell>
          <cell r="G1955">
            <v>38465</v>
          </cell>
          <cell r="H1955">
            <v>11.579499999999999</v>
          </cell>
          <cell r="I1955">
            <v>38465</v>
          </cell>
          <cell r="J1955">
            <v>166.0121</v>
          </cell>
          <cell r="K1955">
            <v>38465</v>
          </cell>
          <cell r="L1955">
            <v>5.7099999999999998E-2</v>
          </cell>
          <cell r="M1955">
            <v>38465</v>
          </cell>
          <cell r="N1955">
            <v>4.8982000000000001</v>
          </cell>
          <cell r="O1955">
            <v>38465</v>
          </cell>
          <cell r="P1955">
            <v>0.77590000000000003</v>
          </cell>
          <cell r="Q1955">
            <v>38465</v>
          </cell>
          <cell r="R1955">
            <v>3.6709999999999998</v>
          </cell>
          <cell r="S1955">
            <v>38465</v>
          </cell>
          <cell r="T1955">
            <v>0.86229999999999996</v>
          </cell>
          <cell r="U1955">
            <v>38465</v>
          </cell>
          <cell r="V1955">
            <v>3.89</v>
          </cell>
          <cell r="W1955">
            <v>38465</v>
          </cell>
          <cell r="X1955">
            <v>5.1211000000000002</v>
          </cell>
          <cell r="Y1955">
            <v>38465</v>
          </cell>
          <cell r="Z1955">
            <v>4.7248000000000001</v>
          </cell>
        </row>
        <row r="1956">
          <cell r="A1956">
            <v>38466</v>
          </cell>
          <cell r="B1956">
            <v>1.3056000000000001</v>
          </cell>
          <cell r="C1956">
            <v>38466</v>
          </cell>
          <cell r="D1956">
            <v>6.0446999999999997</v>
          </cell>
          <cell r="E1956">
            <v>38466</v>
          </cell>
          <cell r="F1956">
            <v>7.8916000000000004</v>
          </cell>
          <cell r="G1956">
            <v>38466</v>
          </cell>
          <cell r="H1956">
            <v>11.579499999999999</v>
          </cell>
          <cell r="I1956">
            <v>38466</v>
          </cell>
          <cell r="J1956">
            <v>166.0121</v>
          </cell>
          <cell r="K1956">
            <v>38466</v>
          </cell>
          <cell r="L1956">
            <v>5.7099999999999998E-2</v>
          </cell>
          <cell r="M1956">
            <v>38466</v>
          </cell>
          <cell r="N1956">
            <v>4.8982000000000001</v>
          </cell>
          <cell r="O1956">
            <v>38466</v>
          </cell>
          <cell r="P1956">
            <v>0.77590000000000003</v>
          </cell>
          <cell r="Q1956">
            <v>38466</v>
          </cell>
          <cell r="R1956">
            <v>3.6709999999999998</v>
          </cell>
          <cell r="S1956">
            <v>38466</v>
          </cell>
          <cell r="T1956">
            <v>0.86229999999999996</v>
          </cell>
          <cell r="U1956">
            <v>38466</v>
          </cell>
          <cell r="V1956">
            <v>3.89</v>
          </cell>
          <cell r="W1956">
            <v>38466</v>
          </cell>
          <cell r="X1956">
            <v>5.1211000000000002</v>
          </cell>
          <cell r="Y1956">
            <v>38466</v>
          </cell>
          <cell r="Z1956">
            <v>4.7248000000000001</v>
          </cell>
        </row>
        <row r="1957">
          <cell r="A1957">
            <v>38467</v>
          </cell>
          <cell r="B1957">
            <v>1.2978000000000001</v>
          </cell>
          <cell r="C1957">
            <v>38467</v>
          </cell>
          <cell r="D1957">
            <v>6.0568</v>
          </cell>
          <cell r="E1957">
            <v>38467</v>
          </cell>
          <cell r="F1957">
            <v>7.86</v>
          </cell>
          <cell r="G1957">
            <v>38467</v>
          </cell>
          <cell r="H1957">
            <v>11.586600000000001</v>
          </cell>
          <cell r="I1957">
            <v>38467</v>
          </cell>
          <cell r="J1957">
            <v>167.10929999999999</v>
          </cell>
          <cell r="K1957">
            <v>38467</v>
          </cell>
          <cell r="L1957">
            <v>5.7299999999999997E-2</v>
          </cell>
          <cell r="M1957">
            <v>38467</v>
          </cell>
          <cell r="N1957">
            <v>4.9008000000000003</v>
          </cell>
          <cell r="O1957">
            <v>38467</v>
          </cell>
          <cell r="P1957">
            <v>0.77759999999999996</v>
          </cell>
          <cell r="Q1957">
            <v>38467</v>
          </cell>
          <cell r="R1957">
            <v>3.6804000000000001</v>
          </cell>
          <cell r="S1957">
            <v>38467</v>
          </cell>
          <cell r="T1957">
            <v>0.86160000000000003</v>
          </cell>
          <cell r="U1957">
            <v>38467</v>
          </cell>
          <cell r="V1957">
            <v>3.89</v>
          </cell>
          <cell r="W1957">
            <v>38467</v>
          </cell>
          <cell r="X1957">
            <v>5.1020000000000003</v>
          </cell>
          <cell r="Y1957">
            <v>38467</v>
          </cell>
          <cell r="Z1957">
            <v>4.7244999999999999</v>
          </cell>
        </row>
        <row r="1958">
          <cell r="A1958">
            <v>38468</v>
          </cell>
          <cell r="B1958">
            <v>1.2961</v>
          </cell>
          <cell r="C1958">
            <v>38468</v>
          </cell>
          <cell r="D1958">
            <v>6.1</v>
          </cell>
          <cell r="E1958">
            <v>38468</v>
          </cell>
          <cell r="F1958">
            <v>7.9020999999999999</v>
          </cell>
          <cell r="G1958">
            <v>38468</v>
          </cell>
          <cell r="H1958">
            <v>11.6272</v>
          </cell>
          <cell r="I1958">
            <v>38468</v>
          </cell>
          <cell r="J1958">
            <v>163.61969999999999</v>
          </cell>
          <cell r="K1958">
            <v>38468</v>
          </cell>
          <cell r="L1958">
            <v>5.7500000000000002E-2</v>
          </cell>
          <cell r="M1958">
            <v>38468</v>
          </cell>
          <cell r="N1958">
            <v>4.9044999999999996</v>
          </cell>
          <cell r="O1958">
            <v>38468</v>
          </cell>
          <cell r="P1958">
            <v>0.78280000000000005</v>
          </cell>
          <cell r="Q1958">
            <v>38468</v>
          </cell>
          <cell r="R1958">
            <v>3.7000999999999999</v>
          </cell>
          <cell r="S1958">
            <v>38468</v>
          </cell>
          <cell r="T1958">
            <v>0.86619999999999997</v>
          </cell>
          <cell r="U1958">
            <v>38468</v>
          </cell>
          <cell r="V1958">
            <v>3.85</v>
          </cell>
          <cell r="W1958">
            <v>38468</v>
          </cell>
          <cell r="X1958">
            <v>5.1433999999999997</v>
          </cell>
          <cell r="Y1958">
            <v>38468</v>
          </cell>
          <cell r="Z1958">
            <v>4.7443999999999997</v>
          </cell>
        </row>
        <row r="1959">
          <cell r="A1959">
            <v>38469</v>
          </cell>
          <cell r="B1959">
            <v>1.2936000000000001</v>
          </cell>
          <cell r="C1959">
            <v>38469</v>
          </cell>
          <cell r="D1959">
            <v>6.0750000000000002</v>
          </cell>
          <cell r="E1959">
            <v>38469</v>
          </cell>
          <cell r="F1959">
            <v>7.8582999999999998</v>
          </cell>
          <cell r="G1959">
            <v>38469</v>
          </cell>
          <cell r="H1959">
            <v>11.564399999999999</v>
          </cell>
          <cell r="I1959">
            <v>38469</v>
          </cell>
          <cell r="J1959">
            <v>166.45580000000001</v>
          </cell>
          <cell r="K1959">
            <v>38469</v>
          </cell>
          <cell r="L1959">
            <v>5.74E-2</v>
          </cell>
          <cell r="M1959">
            <v>38469</v>
          </cell>
          <cell r="N1959">
            <v>4.8577000000000004</v>
          </cell>
          <cell r="O1959">
            <v>38469</v>
          </cell>
          <cell r="P1959">
            <v>0.77900000000000003</v>
          </cell>
          <cell r="Q1959">
            <v>38469</v>
          </cell>
          <cell r="R1959">
            <v>3.6867000000000001</v>
          </cell>
          <cell r="S1959">
            <v>38469</v>
          </cell>
          <cell r="T1959">
            <v>0.85870000000000002</v>
          </cell>
          <cell r="U1959">
            <v>38469</v>
          </cell>
          <cell r="V1959">
            <v>3.85</v>
          </cell>
          <cell r="W1959">
            <v>38469</v>
          </cell>
          <cell r="X1959">
            <v>5.0909000000000004</v>
          </cell>
          <cell r="Y1959">
            <v>38469</v>
          </cell>
          <cell r="Z1959">
            <v>4.7175000000000002</v>
          </cell>
        </row>
        <row r="1960">
          <cell r="A1960">
            <v>38470</v>
          </cell>
          <cell r="B1960">
            <v>1.2896000000000001</v>
          </cell>
          <cell r="C1960">
            <v>38470</v>
          </cell>
          <cell r="D1960">
            <v>6.1276000000000002</v>
          </cell>
          <cell r="E1960">
            <v>38470</v>
          </cell>
          <cell r="F1960">
            <v>7.9013999999999998</v>
          </cell>
          <cell r="G1960">
            <v>38470</v>
          </cell>
          <cell r="H1960">
            <v>11.721</v>
          </cell>
          <cell r="I1960">
            <v>38470</v>
          </cell>
          <cell r="J1960">
            <v>162.9419</v>
          </cell>
          <cell r="K1960">
            <v>38470</v>
          </cell>
          <cell r="L1960">
            <v>5.79E-2</v>
          </cell>
          <cell r="M1960">
            <v>38470</v>
          </cell>
          <cell r="N1960">
            <v>4.9080000000000004</v>
          </cell>
          <cell r="O1960">
            <v>38470</v>
          </cell>
          <cell r="P1960">
            <v>0.78890000000000005</v>
          </cell>
          <cell r="Q1960">
            <v>38470</v>
          </cell>
          <cell r="R1960">
            <v>3.7222</v>
          </cell>
          <cell r="S1960">
            <v>38470</v>
          </cell>
          <cell r="T1960">
            <v>0.86519999999999997</v>
          </cell>
          <cell r="U1960">
            <v>38470</v>
          </cell>
          <cell r="V1960">
            <v>3.85</v>
          </cell>
          <cell r="W1960">
            <v>38470</v>
          </cell>
          <cell r="X1960">
            <v>5.1528</v>
          </cell>
          <cell r="Y1960">
            <v>38470</v>
          </cell>
          <cell r="Z1960">
            <v>4.7811000000000003</v>
          </cell>
        </row>
        <row r="1961">
          <cell r="A1961">
            <v>38471</v>
          </cell>
          <cell r="B1961">
            <v>1.2904</v>
          </cell>
          <cell r="C1961">
            <v>38471</v>
          </cell>
          <cell r="D1961">
            <v>6.0743999999999998</v>
          </cell>
          <cell r="E1961">
            <v>38471</v>
          </cell>
          <cell r="F1961">
            <v>7.8262999999999998</v>
          </cell>
          <cell r="G1961">
            <v>38471</v>
          </cell>
          <cell r="H1961">
            <v>11.616199999999999</v>
          </cell>
          <cell r="I1961">
            <v>38471</v>
          </cell>
          <cell r="J1961">
            <v>163.5247</v>
          </cell>
          <cell r="K1961">
            <v>38471</v>
          </cell>
          <cell r="L1961">
            <v>5.8099999999999999E-2</v>
          </cell>
          <cell r="M1961">
            <v>38471</v>
          </cell>
          <cell r="N1961">
            <v>4.8338999999999999</v>
          </cell>
          <cell r="O1961">
            <v>38471</v>
          </cell>
          <cell r="P1961">
            <v>0.78239999999999998</v>
          </cell>
          <cell r="Q1961">
            <v>38471</v>
          </cell>
          <cell r="R1961">
            <v>3.7147000000000001</v>
          </cell>
          <cell r="S1961">
            <v>38471</v>
          </cell>
          <cell r="T1961">
            <v>0.85409999999999997</v>
          </cell>
          <cell r="U1961">
            <v>38471</v>
          </cell>
          <cell r="V1961">
            <v>3.84</v>
          </cell>
          <cell r="W1961">
            <v>38471</v>
          </cell>
          <cell r="X1961">
            <v>5.0986000000000002</v>
          </cell>
          <cell r="Y1961">
            <v>38471</v>
          </cell>
          <cell r="Z1961">
            <v>4.7523</v>
          </cell>
        </row>
        <row r="1962">
          <cell r="A1962">
            <v>38472</v>
          </cell>
          <cell r="B1962">
            <v>1.2904</v>
          </cell>
          <cell r="C1962">
            <v>38472</v>
          </cell>
          <cell r="D1962">
            <v>6.0743999999999998</v>
          </cell>
          <cell r="E1962">
            <v>38472</v>
          </cell>
          <cell r="F1962">
            <v>7.8262999999999998</v>
          </cell>
          <cell r="G1962">
            <v>38472</v>
          </cell>
          <cell r="H1962">
            <v>11.616199999999999</v>
          </cell>
          <cell r="I1962">
            <v>38472</v>
          </cell>
          <cell r="J1962">
            <v>163.5247</v>
          </cell>
          <cell r="K1962">
            <v>38472</v>
          </cell>
          <cell r="L1962">
            <v>5.8099999999999999E-2</v>
          </cell>
          <cell r="M1962">
            <v>38472</v>
          </cell>
          <cell r="N1962">
            <v>4.8338999999999999</v>
          </cell>
          <cell r="O1962">
            <v>38472</v>
          </cell>
          <cell r="P1962">
            <v>0.78239999999999998</v>
          </cell>
          <cell r="Q1962">
            <v>38472</v>
          </cell>
          <cell r="R1962">
            <v>3.7147000000000001</v>
          </cell>
          <cell r="S1962">
            <v>38472</v>
          </cell>
          <cell r="T1962">
            <v>0.85409999999999997</v>
          </cell>
          <cell r="U1962">
            <v>38472</v>
          </cell>
          <cell r="V1962">
            <v>3.84</v>
          </cell>
          <cell r="W1962">
            <v>38472</v>
          </cell>
          <cell r="X1962">
            <v>5.0986000000000002</v>
          </cell>
          <cell r="Y1962">
            <v>38472</v>
          </cell>
          <cell r="Z1962">
            <v>4.7523</v>
          </cell>
        </row>
        <row r="1963">
          <cell r="A1963">
            <v>38473</v>
          </cell>
          <cell r="B1963">
            <v>1.2904</v>
          </cell>
          <cell r="C1963">
            <v>38473</v>
          </cell>
          <cell r="D1963">
            <v>6.0743999999999998</v>
          </cell>
          <cell r="E1963">
            <v>38473</v>
          </cell>
          <cell r="F1963">
            <v>7.8262999999999998</v>
          </cell>
          <cell r="G1963">
            <v>38473</v>
          </cell>
          <cell r="H1963">
            <v>11.616199999999999</v>
          </cell>
          <cell r="I1963">
            <v>38473</v>
          </cell>
          <cell r="J1963">
            <v>163.5247</v>
          </cell>
          <cell r="K1963">
            <v>38473</v>
          </cell>
          <cell r="L1963">
            <v>5.8099999999999999E-2</v>
          </cell>
          <cell r="M1963">
            <v>38473</v>
          </cell>
          <cell r="N1963">
            <v>4.8338999999999999</v>
          </cell>
          <cell r="O1963">
            <v>38473</v>
          </cell>
          <cell r="P1963">
            <v>0.78239999999999998</v>
          </cell>
          <cell r="Q1963">
            <v>38473</v>
          </cell>
          <cell r="R1963">
            <v>3.7147000000000001</v>
          </cell>
          <cell r="S1963">
            <v>38473</v>
          </cell>
          <cell r="T1963">
            <v>0.85409999999999997</v>
          </cell>
          <cell r="U1963">
            <v>38473</v>
          </cell>
          <cell r="V1963">
            <v>3.84</v>
          </cell>
          <cell r="W1963">
            <v>38473</v>
          </cell>
          <cell r="X1963">
            <v>5.0986000000000002</v>
          </cell>
          <cell r="Y1963">
            <v>38473</v>
          </cell>
          <cell r="Z1963">
            <v>4.7523</v>
          </cell>
        </row>
        <row r="1964">
          <cell r="A1964">
            <v>38474</v>
          </cell>
          <cell r="B1964">
            <v>1.2845</v>
          </cell>
          <cell r="C1964">
            <v>38474</v>
          </cell>
          <cell r="D1964">
            <v>6.1031000000000004</v>
          </cell>
          <cell r="E1964">
            <v>38474</v>
          </cell>
          <cell r="F1964">
            <v>7.8357999999999999</v>
          </cell>
          <cell r="G1964">
            <v>38474</v>
          </cell>
          <cell r="H1964">
            <v>11.5754</v>
          </cell>
          <cell r="I1964">
            <v>38474</v>
          </cell>
          <cell r="J1964">
            <v>164.00559999999999</v>
          </cell>
          <cell r="K1964">
            <v>38474</v>
          </cell>
          <cell r="L1964">
            <v>5.8099999999999999E-2</v>
          </cell>
          <cell r="M1964">
            <v>38474</v>
          </cell>
          <cell r="N1964">
            <v>4.8689</v>
          </cell>
          <cell r="O1964">
            <v>38474</v>
          </cell>
          <cell r="P1964">
            <v>0.78320000000000001</v>
          </cell>
          <cell r="Q1964">
            <v>38474</v>
          </cell>
          <cell r="R1964">
            <v>3.7269999999999999</v>
          </cell>
          <cell r="S1964">
            <v>38474</v>
          </cell>
          <cell r="T1964">
            <v>0.85219999999999996</v>
          </cell>
          <cell r="U1964">
            <v>38474</v>
          </cell>
          <cell r="V1964">
            <v>3.86</v>
          </cell>
          <cell r="W1964">
            <v>38474</v>
          </cell>
          <cell r="X1964">
            <v>5.0956999999999999</v>
          </cell>
          <cell r="Y1964">
            <v>38474</v>
          </cell>
          <cell r="Z1964">
            <v>4.7601000000000004</v>
          </cell>
        </row>
        <row r="1965">
          <cell r="A1965">
            <v>38475</v>
          </cell>
          <cell r="B1965">
            <v>1.2889999999999999</v>
          </cell>
          <cell r="C1965">
            <v>38475</v>
          </cell>
          <cell r="D1965">
            <v>6.1233000000000004</v>
          </cell>
          <cell r="E1965">
            <v>38475</v>
          </cell>
          <cell r="F1965">
            <v>7.8898999999999999</v>
          </cell>
          <cell r="G1965">
            <v>38475</v>
          </cell>
          <cell r="H1965">
            <v>11.5566</v>
          </cell>
          <cell r="I1965">
            <v>38475</v>
          </cell>
          <cell r="J1965">
            <v>165.87799999999999</v>
          </cell>
          <cell r="K1965">
            <v>38475</v>
          </cell>
          <cell r="L1965">
            <v>5.8200000000000002E-2</v>
          </cell>
          <cell r="M1965">
            <v>38475</v>
          </cell>
          <cell r="N1965">
            <v>4.8728999999999996</v>
          </cell>
          <cell r="O1965">
            <v>38475</v>
          </cell>
          <cell r="P1965">
            <v>0.7843</v>
          </cell>
          <cell r="Q1965">
            <v>38475</v>
          </cell>
          <cell r="R1965">
            <v>3.7376999999999998</v>
          </cell>
          <cell r="S1965">
            <v>38475</v>
          </cell>
          <cell r="T1965">
            <v>0.85529999999999995</v>
          </cell>
          <cell r="U1965">
            <v>38475</v>
          </cell>
          <cell r="V1965">
            <v>3.86</v>
          </cell>
          <cell r="W1965">
            <v>38475</v>
          </cell>
          <cell r="X1965">
            <v>5.0951000000000004</v>
          </cell>
          <cell r="Y1965">
            <v>38475</v>
          </cell>
          <cell r="Z1965">
            <v>4.7295999999999996</v>
          </cell>
        </row>
        <row r="1966">
          <cell r="A1966">
            <v>38476</v>
          </cell>
          <cell r="B1966">
            <v>1.2936000000000001</v>
          </cell>
          <cell r="C1966">
            <v>38476</v>
          </cell>
          <cell r="D1966">
            <v>5.9901</v>
          </cell>
          <cell r="E1966">
            <v>38476</v>
          </cell>
          <cell r="F1966">
            <v>7.7508999999999997</v>
          </cell>
          <cell r="G1966">
            <v>38476</v>
          </cell>
          <cell r="H1966">
            <v>11.411799999999999</v>
          </cell>
          <cell r="I1966">
            <v>38476</v>
          </cell>
          <cell r="J1966">
            <v>168.8486</v>
          </cell>
          <cell r="K1966">
            <v>38476</v>
          </cell>
          <cell r="L1966">
            <v>5.74E-2</v>
          </cell>
          <cell r="M1966">
            <v>38476</v>
          </cell>
          <cell r="N1966">
            <v>4.8125</v>
          </cell>
          <cell r="O1966">
            <v>38476</v>
          </cell>
          <cell r="P1966">
            <v>0.77010000000000001</v>
          </cell>
          <cell r="Q1966">
            <v>38476</v>
          </cell>
          <cell r="R1966">
            <v>3.661</v>
          </cell>
          <cell r="S1966">
            <v>38476</v>
          </cell>
          <cell r="T1966">
            <v>0.84730000000000005</v>
          </cell>
          <cell r="U1966">
            <v>38476</v>
          </cell>
          <cell r="V1966">
            <v>3.86</v>
          </cell>
          <cell r="W1966">
            <v>38476</v>
          </cell>
          <cell r="X1966">
            <v>5.0357000000000003</v>
          </cell>
          <cell r="Y1966">
            <v>38476</v>
          </cell>
          <cell r="Z1966">
            <v>4.6868999999999996</v>
          </cell>
        </row>
        <row r="1967">
          <cell r="A1967">
            <v>38477</v>
          </cell>
          <cell r="B1967">
            <v>1.2954000000000001</v>
          </cell>
          <cell r="C1967">
            <v>38477</v>
          </cell>
          <cell r="D1967">
            <v>5.9682000000000004</v>
          </cell>
          <cell r="E1967">
            <v>38477</v>
          </cell>
          <cell r="F1967">
            <v>7.7287999999999997</v>
          </cell>
          <cell r="G1967">
            <v>38477</v>
          </cell>
          <cell r="H1967">
            <v>11.3505</v>
          </cell>
          <cell r="I1967">
            <v>38477</v>
          </cell>
          <cell r="J1967">
            <v>169.90479999999999</v>
          </cell>
          <cell r="K1967">
            <v>38477</v>
          </cell>
          <cell r="L1967">
            <v>5.7099999999999998E-2</v>
          </cell>
          <cell r="M1967">
            <v>38477</v>
          </cell>
          <cell r="N1967">
            <v>4.7908999999999997</v>
          </cell>
          <cell r="O1967">
            <v>38477</v>
          </cell>
          <cell r="P1967">
            <v>0.76529999999999998</v>
          </cell>
          <cell r="Q1967">
            <v>38477</v>
          </cell>
          <cell r="R1967">
            <v>3.6465000000000001</v>
          </cell>
          <cell r="S1967">
            <v>38477</v>
          </cell>
          <cell r="T1967">
            <v>0.84319999999999995</v>
          </cell>
          <cell r="U1967">
            <v>38477</v>
          </cell>
          <cell r="V1967">
            <v>3.86</v>
          </cell>
          <cell r="W1967">
            <v>38477</v>
          </cell>
          <cell r="X1967">
            <v>4.9969000000000001</v>
          </cell>
          <cell r="Y1967">
            <v>38477</v>
          </cell>
          <cell r="Z1967">
            <v>4.6553000000000004</v>
          </cell>
        </row>
        <row r="1968">
          <cell r="A1968">
            <v>38478</v>
          </cell>
          <cell r="B1968">
            <v>1.2838000000000001</v>
          </cell>
          <cell r="C1968">
            <v>38478</v>
          </cell>
          <cell r="D1968">
            <v>6.0439999999999996</v>
          </cell>
          <cell r="E1968">
            <v>38478</v>
          </cell>
          <cell r="F1968">
            <v>7.7565999999999997</v>
          </cell>
          <cell r="G1968">
            <v>38478</v>
          </cell>
          <cell r="H1968">
            <v>11.3935</v>
          </cell>
          <cell r="I1968">
            <v>38478</v>
          </cell>
          <cell r="J1968">
            <v>165.42150000000001</v>
          </cell>
          <cell r="K1968">
            <v>38478</v>
          </cell>
          <cell r="L1968">
            <v>5.74E-2</v>
          </cell>
          <cell r="M1968">
            <v>38478</v>
          </cell>
          <cell r="N1968">
            <v>4.8536000000000001</v>
          </cell>
          <cell r="O1968">
            <v>38478</v>
          </cell>
          <cell r="P1968">
            <v>0.77349999999999997</v>
          </cell>
          <cell r="Q1968">
            <v>38478</v>
          </cell>
          <cell r="R1968">
            <v>3.6778</v>
          </cell>
          <cell r="S1968">
            <v>38478</v>
          </cell>
          <cell r="T1968">
            <v>0.84209999999999996</v>
          </cell>
          <cell r="U1968">
            <v>38478</v>
          </cell>
          <cell r="V1968">
            <v>3.86</v>
          </cell>
          <cell r="W1968">
            <v>38478</v>
          </cell>
          <cell r="X1968">
            <v>4.9924999999999997</v>
          </cell>
          <cell r="Y1968">
            <v>38478</v>
          </cell>
          <cell r="Z1968">
            <v>4.6734</v>
          </cell>
        </row>
        <row r="1969">
          <cell r="A1969">
            <v>38479</v>
          </cell>
          <cell r="B1969">
            <v>1.2838000000000001</v>
          </cell>
          <cell r="C1969">
            <v>38479</v>
          </cell>
          <cell r="D1969">
            <v>6.0439999999999996</v>
          </cell>
          <cell r="E1969">
            <v>38479</v>
          </cell>
          <cell r="F1969">
            <v>7.7565999999999997</v>
          </cell>
          <cell r="G1969">
            <v>38479</v>
          </cell>
          <cell r="H1969">
            <v>11.3935</v>
          </cell>
          <cell r="I1969">
            <v>38479</v>
          </cell>
          <cell r="J1969">
            <v>165.42150000000001</v>
          </cell>
          <cell r="K1969">
            <v>38479</v>
          </cell>
          <cell r="L1969">
            <v>5.74E-2</v>
          </cell>
          <cell r="M1969">
            <v>38479</v>
          </cell>
          <cell r="N1969">
            <v>4.8536000000000001</v>
          </cell>
          <cell r="O1969">
            <v>38479</v>
          </cell>
          <cell r="P1969">
            <v>0.77349999999999997</v>
          </cell>
          <cell r="Q1969">
            <v>38479</v>
          </cell>
          <cell r="R1969">
            <v>3.6778</v>
          </cell>
          <cell r="S1969">
            <v>38479</v>
          </cell>
          <cell r="T1969">
            <v>0.84209999999999996</v>
          </cell>
          <cell r="U1969">
            <v>38479</v>
          </cell>
          <cell r="V1969">
            <v>3.86</v>
          </cell>
          <cell r="W1969">
            <v>38479</v>
          </cell>
          <cell r="X1969">
            <v>4.9924999999999997</v>
          </cell>
          <cell r="Y1969">
            <v>38479</v>
          </cell>
          <cell r="Z1969">
            <v>4.6734</v>
          </cell>
        </row>
        <row r="1970">
          <cell r="A1970">
            <v>38480</v>
          </cell>
          <cell r="B1970">
            <v>1.2838000000000001</v>
          </cell>
          <cell r="C1970">
            <v>38480</v>
          </cell>
          <cell r="D1970">
            <v>6.0439999999999996</v>
          </cell>
          <cell r="E1970">
            <v>38480</v>
          </cell>
          <cell r="F1970">
            <v>7.7565999999999997</v>
          </cell>
          <cell r="G1970">
            <v>38480</v>
          </cell>
          <cell r="H1970">
            <v>11.3935</v>
          </cell>
          <cell r="I1970">
            <v>38480</v>
          </cell>
          <cell r="J1970">
            <v>165.42150000000001</v>
          </cell>
          <cell r="K1970">
            <v>38480</v>
          </cell>
          <cell r="L1970">
            <v>5.74E-2</v>
          </cell>
          <cell r="M1970">
            <v>38480</v>
          </cell>
          <cell r="N1970">
            <v>4.8536000000000001</v>
          </cell>
          <cell r="O1970">
            <v>38480</v>
          </cell>
          <cell r="P1970">
            <v>0.77349999999999997</v>
          </cell>
          <cell r="Q1970">
            <v>38480</v>
          </cell>
          <cell r="R1970">
            <v>3.6778</v>
          </cell>
          <cell r="S1970">
            <v>38480</v>
          </cell>
          <cell r="T1970">
            <v>0.84209999999999996</v>
          </cell>
          <cell r="U1970">
            <v>38480</v>
          </cell>
          <cell r="V1970">
            <v>3.86</v>
          </cell>
          <cell r="W1970">
            <v>38480</v>
          </cell>
          <cell r="X1970">
            <v>4.9924999999999997</v>
          </cell>
          <cell r="Y1970">
            <v>38480</v>
          </cell>
          <cell r="Z1970">
            <v>4.6734</v>
          </cell>
        </row>
        <row r="1971">
          <cell r="A1971">
            <v>38481</v>
          </cell>
          <cell r="B1971">
            <v>1.2830999999999999</v>
          </cell>
          <cell r="C1971">
            <v>38481</v>
          </cell>
          <cell r="D1971">
            <v>6.1311</v>
          </cell>
          <cell r="E1971">
            <v>38481</v>
          </cell>
          <cell r="F1971">
            <v>7.8722000000000003</v>
          </cell>
          <cell r="G1971">
            <v>38481</v>
          </cell>
          <cell r="H1971">
            <v>11.5436</v>
          </cell>
          <cell r="I1971">
            <v>38481</v>
          </cell>
          <cell r="J1971">
            <v>165.46199999999999</v>
          </cell>
          <cell r="K1971">
            <v>38481</v>
          </cell>
          <cell r="L1971">
            <v>5.79E-2</v>
          </cell>
          <cell r="M1971">
            <v>38481</v>
          </cell>
          <cell r="N1971">
            <v>4.9462999999999999</v>
          </cell>
          <cell r="O1971">
            <v>38481</v>
          </cell>
          <cell r="P1971">
            <v>0.78520000000000001</v>
          </cell>
          <cell r="Q1971">
            <v>38481</v>
          </cell>
          <cell r="R1971">
            <v>3.7265999999999999</v>
          </cell>
          <cell r="S1971">
            <v>38481</v>
          </cell>
          <cell r="T1971">
            <v>0.85809999999999997</v>
          </cell>
          <cell r="U1971">
            <v>38481</v>
          </cell>
          <cell r="V1971">
            <v>3.86</v>
          </cell>
          <cell r="W1971">
            <v>38481</v>
          </cell>
          <cell r="X1971">
            <v>5.0850999999999997</v>
          </cell>
          <cell r="Y1971">
            <v>38481</v>
          </cell>
          <cell r="Z1971">
            <v>4.7347999999999999</v>
          </cell>
        </row>
        <row r="1972">
          <cell r="A1972">
            <v>38482</v>
          </cell>
          <cell r="B1972">
            <v>1.2876000000000001</v>
          </cell>
          <cell r="C1972">
            <v>38482</v>
          </cell>
          <cell r="D1972">
            <v>6.165</v>
          </cell>
          <cell r="E1972">
            <v>38482</v>
          </cell>
          <cell r="F1972">
            <v>7.9438000000000004</v>
          </cell>
          <cell r="G1972">
            <v>38482</v>
          </cell>
          <cell r="H1972">
            <v>11.6043</v>
          </cell>
          <cell r="I1972">
            <v>38482</v>
          </cell>
          <cell r="J1972">
            <v>164.35759999999999</v>
          </cell>
          <cell r="K1972">
            <v>38482</v>
          </cell>
          <cell r="L1972">
            <v>5.8400000000000001E-2</v>
          </cell>
          <cell r="M1972">
            <v>38482</v>
          </cell>
          <cell r="N1972">
            <v>4.984</v>
          </cell>
          <cell r="O1972">
            <v>38482</v>
          </cell>
          <cell r="P1972">
            <v>0.79049999999999998</v>
          </cell>
          <cell r="Q1972">
            <v>38482</v>
          </cell>
          <cell r="R1972">
            <v>3.7494999999999998</v>
          </cell>
          <cell r="S1972">
            <v>38482</v>
          </cell>
          <cell r="T1972">
            <v>0.8619</v>
          </cell>
          <cell r="U1972">
            <v>38482</v>
          </cell>
          <cell r="V1972">
            <v>3.87</v>
          </cell>
          <cell r="W1972">
            <v>38482</v>
          </cell>
          <cell r="X1972">
            <v>5.1334</v>
          </cell>
          <cell r="Y1972">
            <v>38482</v>
          </cell>
          <cell r="Z1972">
            <v>4.7862999999999998</v>
          </cell>
        </row>
        <row r="1973">
          <cell r="A1973">
            <v>38483</v>
          </cell>
          <cell r="B1973">
            <v>1.2809999999999999</v>
          </cell>
          <cell r="C1973">
            <v>38483</v>
          </cell>
          <cell r="D1973">
            <v>6.1764999999999999</v>
          </cell>
          <cell r="E1973">
            <v>38483</v>
          </cell>
          <cell r="F1973">
            <v>7.9104000000000001</v>
          </cell>
          <cell r="G1973">
            <v>38483</v>
          </cell>
          <cell r="H1973">
            <v>11.6153</v>
          </cell>
          <cell r="I1973">
            <v>38483</v>
          </cell>
          <cell r="J1973">
            <v>160.6086</v>
          </cell>
          <cell r="K1973">
            <v>38483</v>
          </cell>
          <cell r="L1973">
            <v>5.8599999999999999E-2</v>
          </cell>
          <cell r="M1973">
            <v>38483</v>
          </cell>
          <cell r="N1973">
            <v>4.9744999999999999</v>
          </cell>
          <cell r="O1973">
            <v>38483</v>
          </cell>
          <cell r="P1973">
            <v>0.79569999999999996</v>
          </cell>
          <cell r="Q1973">
            <v>38483</v>
          </cell>
          <cell r="R1973">
            <v>3.7561</v>
          </cell>
          <cell r="S1973">
            <v>38483</v>
          </cell>
          <cell r="T1973">
            <v>0.86070000000000002</v>
          </cell>
          <cell r="U1973">
            <v>38483</v>
          </cell>
          <cell r="V1973">
            <v>3.87</v>
          </cell>
          <cell r="W1973">
            <v>38483</v>
          </cell>
          <cell r="X1973">
            <v>5.1449999999999996</v>
          </cell>
          <cell r="Y1973">
            <v>38483</v>
          </cell>
          <cell r="Z1973">
            <v>4.8064</v>
          </cell>
        </row>
        <row r="1974">
          <cell r="A1974">
            <v>38484</v>
          </cell>
          <cell r="B1974">
            <v>1.2703</v>
          </cell>
          <cell r="C1974">
            <v>38484</v>
          </cell>
          <cell r="D1974">
            <v>6.2693000000000003</v>
          </cell>
          <cell r="E1974">
            <v>38484</v>
          </cell>
          <cell r="F1974">
            <v>7.9682000000000004</v>
          </cell>
          <cell r="G1974">
            <v>38484</v>
          </cell>
          <cell r="H1974">
            <v>11.710900000000001</v>
          </cell>
          <cell r="I1974">
            <v>38484</v>
          </cell>
          <cell r="J1974">
            <v>161.25749999999999</v>
          </cell>
          <cell r="K1974">
            <v>38484</v>
          </cell>
          <cell r="L1974">
            <v>5.8799999999999998E-2</v>
          </cell>
          <cell r="M1974">
            <v>38484</v>
          </cell>
          <cell r="N1974">
            <v>5.0202</v>
          </cell>
          <cell r="O1974">
            <v>38484</v>
          </cell>
          <cell r="P1974">
            <v>0.80559999999999998</v>
          </cell>
          <cell r="Q1974">
            <v>38484</v>
          </cell>
          <cell r="R1974">
            <v>3.7909000000000002</v>
          </cell>
          <cell r="S1974">
            <v>38484</v>
          </cell>
          <cell r="T1974">
            <v>0.86319999999999997</v>
          </cell>
          <cell r="U1974">
            <v>38484</v>
          </cell>
          <cell r="V1974">
            <v>3.87</v>
          </cell>
          <cell r="W1974">
            <v>38484</v>
          </cell>
          <cell r="X1974">
            <v>5.1616999999999997</v>
          </cell>
          <cell r="Y1974">
            <v>38484</v>
          </cell>
          <cell r="Z1974">
            <v>4.8076999999999996</v>
          </cell>
        </row>
        <row r="1975">
          <cell r="A1975">
            <v>38485</v>
          </cell>
          <cell r="B1975">
            <v>1.2626999999999999</v>
          </cell>
          <cell r="C1975">
            <v>38485</v>
          </cell>
          <cell r="D1975">
            <v>6.3244999999999996</v>
          </cell>
          <cell r="E1975">
            <v>38485</v>
          </cell>
          <cell r="F1975">
            <v>7.9881000000000002</v>
          </cell>
          <cell r="G1975">
            <v>38485</v>
          </cell>
          <cell r="H1975">
            <v>11.716699999999999</v>
          </cell>
          <cell r="I1975">
            <v>38485</v>
          </cell>
          <cell r="J1975">
            <v>158.0744</v>
          </cell>
          <cell r="K1975">
            <v>38485</v>
          </cell>
          <cell r="L1975">
            <v>5.8999999999999997E-2</v>
          </cell>
          <cell r="M1975">
            <v>38485</v>
          </cell>
          <cell r="N1975">
            <v>5.0038</v>
          </cell>
          <cell r="O1975">
            <v>38485</v>
          </cell>
          <cell r="P1975">
            <v>0.81189999999999996</v>
          </cell>
          <cell r="Q1975">
            <v>38485</v>
          </cell>
          <cell r="R1975">
            <v>3.8106</v>
          </cell>
          <cell r="S1975">
            <v>38485</v>
          </cell>
          <cell r="T1975">
            <v>0.86839999999999995</v>
          </cell>
          <cell r="U1975">
            <v>38485</v>
          </cell>
          <cell r="V1975">
            <v>3.86</v>
          </cell>
          <cell r="W1975">
            <v>38485</v>
          </cell>
          <cell r="X1975">
            <v>5.1733000000000002</v>
          </cell>
          <cell r="Y1975">
            <v>38485</v>
          </cell>
          <cell r="Z1975">
            <v>4.8207000000000004</v>
          </cell>
        </row>
        <row r="1976">
          <cell r="A1976">
            <v>38486</v>
          </cell>
          <cell r="B1976">
            <v>1.2626999999999999</v>
          </cell>
          <cell r="C1976">
            <v>38486</v>
          </cell>
          <cell r="D1976">
            <v>6.3244999999999996</v>
          </cell>
          <cell r="E1976">
            <v>38486</v>
          </cell>
          <cell r="F1976">
            <v>7.9881000000000002</v>
          </cell>
          <cell r="G1976">
            <v>38486</v>
          </cell>
          <cell r="H1976">
            <v>11.716699999999999</v>
          </cell>
          <cell r="I1976">
            <v>38486</v>
          </cell>
          <cell r="J1976">
            <v>158.0744</v>
          </cell>
          <cell r="K1976">
            <v>38486</v>
          </cell>
          <cell r="L1976">
            <v>5.8999999999999997E-2</v>
          </cell>
          <cell r="M1976">
            <v>38486</v>
          </cell>
          <cell r="N1976">
            <v>5.0038</v>
          </cell>
          <cell r="O1976">
            <v>38486</v>
          </cell>
          <cell r="P1976">
            <v>0.81189999999999996</v>
          </cell>
          <cell r="Q1976">
            <v>38486</v>
          </cell>
          <cell r="R1976">
            <v>3.8106</v>
          </cell>
          <cell r="S1976">
            <v>38486</v>
          </cell>
          <cell r="T1976">
            <v>0.86839999999999995</v>
          </cell>
          <cell r="U1976">
            <v>38486</v>
          </cell>
          <cell r="V1976">
            <v>3.86</v>
          </cell>
          <cell r="W1976">
            <v>38486</v>
          </cell>
          <cell r="X1976">
            <v>5.1733000000000002</v>
          </cell>
          <cell r="Y1976">
            <v>38486</v>
          </cell>
          <cell r="Z1976">
            <v>4.8207000000000004</v>
          </cell>
        </row>
        <row r="1977">
          <cell r="A1977">
            <v>38487</v>
          </cell>
          <cell r="B1977">
            <v>1.2626999999999999</v>
          </cell>
          <cell r="C1977">
            <v>38487</v>
          </cell>
          <cell r="D1977">
            <v>6.3244999999999996</v>
          </cell>
          <cell r="E1977">
            <v>38487</v>
          </cell>
          <cell r="F1977">
            <v>7.9881000000000002</v>
          </cell>
          <cell r="G1977">
            <v>38487</v>
          </cell>
          <cell r="H1977">
            <v>11.716699999999999</v>
          </cell>
          <cell r="I1977">
            <v>38487</v>
          </cell>
          <cell r="J1977">
            <v>158.0744</v>
          </cell>
          <cell r="K1977">
            <v>38487</v>
          </cell>
          <cell r="L1977">
            <v>5.8999999999999997E-2</v>
          </cell>
          <cell r="M1977">
            <v>38487</v>
          </cell>
          <cell r="N1977">
            <v>5.0038</v>
          </cell>
          <cell r="O1977">
            <v>38487</v>
          </cell>
          <cell r="P1977">
            <v>0.81189999999999996</v>
          </cell>
          <cell r="Q1977">
            <v>38487</v>
          </cell>
          <cell r="R1977">
            <v>3.8106</v>
          </cell>
          <cell r="S1977">
            <v>38487</v>
          </cell>
          <cell r="T1977">
            <v>0.86839999999999995</v>
          </cell>
          <cell r="U1977">
            <v>38487</v>
          </cell>
          <cell r="V1977">
            <v>3.86</v>
          </cell>
          <cell r="W1977">
            <v>38487</v>
          </cell>
          <cell r="X1977">
            <v>5.1733000000000002</v>
          </cell>
          <cell r="Y1977">
            <v>38487</v>
          </cell>
          <cell r="Z1977">
            <v>4.8207000000000004</v>
          </cell>
        </row>
        <row r="1978">
          <cell r="A1978">
            <v>38488</v>
          </cell>
          <cell r="B1978">
            <v>1.2636000000000001</v>
          </cell>
          <cell r="C1978">
            <v>38488</v>
          </cell>
          <cell r="D1978">
            <v>6.3730000000000002</v>
          </cell>
          <cell r="E1978">
            <v>38488</v>
          </cell>
          <cell r="F1978">
            <v>8.0524000000000004</v>
          </cell>
          <cell r="G1978">
            <v>38488</v>
          </cell>
          <cell r="H1978">
            <v>11.715299999999999</v>
          </cell>
          <cell r="I1978">
            <v>38488</v>
          </cell>
          <cell r="J1978">
            <v>158.73089999999999</v>
          </cell>
          <cell r="K1978">
            <v>38488</v>
          </cell>
          <cell r="L1978">
            <v>5.96E-2</v>
          </cell>
          <cell r="M1978">
            <v>38488</v>
          </cell>
          <cell r="N1978">
            <v>5.0214999999999996</v>
          </cell>
          <cell r="O1978">
            <v>38488</v>
          </cell>
          <cell r="P1978">
            <v>0.81740000000000002</v>
          </cell>
          <cell r="Q1978">
            <v>38488</v>
          </cell>
          <cell r="R1978">
            <v>3.8498000000000001</v>
          </cell>
          <cell r="S1978">
            <v>38488</v>
          </cell>
          <cell r="T1978">
            <v>0.87250000000000005</v>
          </cell>
          <cell r="U1978">
            <v>38488</v>
          </cell>
          <cell r="V1978">
            <v>3.86</v>
          </cell>
          <cell r="W1978">
            <v>38488</v>
          </cell>
          <cell r="X1978">
            <v>5.2130000000000001</v>
          </cell>
          <cell r="Y1978">
            <v>38488</v>
          </cell>
          <cell r="Z1978">
            <v>4.8246000000000002</v>
          </cell>
        </row>
        <row r="1979">
          <cell r="A1979">
            <v>38489</v>
          </cell>
          <cell r="B1979">
            <v>1.2645</v>
          </cell>
          <cell r="C1979">
            <v>38489</v>
          </cell>
          <cell r="D1979">
            <v>6.4210000000000003</v>
          </cell>
          <cell r="E1979">
            <v>38489</v>
          </cell>
          <cell r="F1979">
            <v>8.1183999999999994</v>
          </cell>
          <cell r="G1979">
            <v>38489</v>
          </cell>
          <cell r="H1979">
            <v>11.809799999999999</v>
          </cell>
          <cell r="I1979">
            <v>38489</v>
          </cell>
          <cell r="J1979">
            <v>157.3295</v>
          </cell>
          <cell r="K1979">
            <v>38489</v>
          </cell>
          <cell r="L1979">
            <v>5.9900000000000002E-2</v>
          </cell>
          <cell r="M1979">
            <v>38489</v>
          </cell>
          <cell r="N1979">
            <v>5.0877999999999997</v>
          </cell>
          <cell r="O1979">
            <v>38489</v>
          </cell>
          <cell r="P1979">
            <v>0.82509999999999994</v>
          </cell>
          <cell r="Q1979">
            <v>38489</v>
          </cell>
          <cell r="R1979">
            <v>3.8813</v>
          </cell>
          <cell r="S1979">
            <v>38489</v>
          </cell>
          <cell r="T1979">
            <v>0.88119999999999998</v>
          </cell>
          <cell r="U1979">
            <v>38489</v>
          </cell>
          <cell r="V1979">
            <v>3.86</v>
          </cell>
          <cell r="W1979">
            <v>38489</v>
          </cell>
          <cell r="X1979">
            <v>5.2545999999999999</v>
          </cell>
          <cell r="Y1979">
            <v>38489</v>
          </cell>
          <cell r="Z1979">
            <v>4.8635999999999999</v>
          </cell>
        </row>
        <row r="1980">
          <cell r="A1980">
            <v>38490</v>
          </cell>
          <cell r="B1980">
            <v>1.2670999999999999</v>
          </cell>
          <cell r="C1980">
            <v>38490</v>
          </cell>
          <cell r="D1980">
            <v>6.4019000000000004</v>
          </cell>
          <cell r="E1980">
            <v>38490</v>
          </cell>
          <cell r="F1980">
            <v>8.1105999999999998</v>
          </cell>
          <cell r="G1980">
            <v>38490</v>
          </cell>
          <cell r="H1980">
            <v>11.780099999999999</v>
          </cell>
          <cell r="I1980">
            <v>38490</v>
          </cell>
          <cell r="J1980">
            <v>155.8938</v>
          </cell>
          <cell r="K1980">
            <v>38490</v>
          </cell>
          <cell r="L1980">
            <v>5.9799999999999999E-2</v>
          </cell>
          <cell r="M1980">
            <v>38490</v>
          </cell>
          <cell r="N1980">
            <v>5.0845000000000002</v>
          </cell>
          <cell r="O1980">
            <v>38490</v>
          </cell>
          <cell r="P1980">
            <v>0.82189999999999996</v>
          </cell>
          <cell r="Q1980">
            <v>38490</v>
          </cell>
          <cell r="R1980">
            <v>3.8773</v>
          </cell>
          <cell r="S1980">
            <v>38490</v>
          </cell>
          <cell r="T1980">
            <v>0.88439999999999996</v>
          </cell>
          <cell r="U1980">
            <v>38490</v>
          </cell>
          <cell r="V1980">
            <v>3.86</v>
          </cell>
          <cell r="W1980">
            <v>38490</v>
          </cell>
          <cell r="X1980">
            <v>5.2582000000000004</v>
          </cell>
          <cell r="Y1980">
            <v>38490</v>
          </cell>
          <cell r="Z1980">
            <v>4.8723000000000001</v>
          </cell>
        </row>
        <row r="1981">
          <cell r="A1981">
            <v>38491</v>
          </cell>
          <cell r="B1981">
            <v>1.2628999999999999</v>
          </cell>
          <cell r="C1981">
            <v>38491</v>
          </cell>
          <cell r="D1981">
            <v>6.3905000000000003</v>
          </cell>
          <cell r="E1981">
            <v>38491</v>
          </cell>
          <cell r="F1981">
            <v>8.0713000000000008</v>
          </cell>
          <cell r="G1981">
            <v>38491</v>
          </cell>
          <cell r="H1981">
            <v>11.7407</v>
          </cell>
          <cell r="I1981">
            <v>38491</v>
          </cell>
          <cell r="J1981">
            <v>157.0145</v>
          </cell>
          <cell r="K1981">
            <v>38491</v>
          </cell>
          <cell r="L1981">
            <v>5.9400000000000001E-2</v>
          </cell>
          <cell r="M1981">
            <v>38491</v>
          </cell>
          <cell r="N1981">
            <v>5.0848000000000004</v>
          </cell>
          <cell r="O1981">
            <v>38491</v>
          </cell>
          <cell r="P1981">
            <v>0.82130000000000003</v>
          </cell>
          <cell r="Q1981">
            <v>38491</v>
          </cell>
          <cell r="R1981">
            <v>3.859</v>
          </cell>
          <cell r="S1981">
            <v>38491</v>
          </cell>
          <cell r="T1981">
            <v>0.87919999999999998</v>
          </cell>
          <cell r="U1981">
            <v>38491</v>
          </cell>
          <cell r="V1981">
            <v>3.86</v>
          </cell>
          <cell r="W1981">
            <v>38491</v>
          </cell>
          <cell r="X1981">
            <v>5.2347999999999999</v>
          </cell>
          <cell r="Y1981">
            <v>38491</v>
          </cell>
          <cell r="Z1981">
            <v>4.8451000000000004</v>
          </cell>
        </row>
        <row r="1982">
          <cell r="A1982">
            <v>38492</v>
          </cell>
          <cell r="B1982">
            <v>1.2549999999999999</v>
          </cell>
          <cell r="C1982">
            <v>38492</v>
          </cell>
          <cell r="D1982">
            <v>6.5247000000000002</v>
          </cell>
          <cell r="E1982">
            <v>38492</v>
          </cell>
          <cell r="F1982">
            <v>8.1907999999999994</v>
          </cell>
          <cell r="G1982">
            <v>38492</v>
          </cell>
          <cell r="H1982">
            <v>11.920199999999999</v>
          </cell>
          <cell r="I1982">
            <v>38492</v>
          </cell>
          <cell r="J1982">
            <v>154.3314</v>
          </cell>
          <cell r="K1982">
            <v>38492</v>
          </cell>
          <cell r="L1982">
            <v>6.0299999999999999E-2</v>
          </cell>
          <cell r="M1982">
            <v>38492</v>
          </cell>
          <cell r="N1982">
            <v>5.1532999999999998</v>
          </cell>
          <cell r="O1982">
            <v>38492</v>
          </cell>
          <cell r="P1982">
            <v>0.83740000000000003</v>
          </cell>
          <cell r="Q1982">
            <v>38492</v>
          </cell>
          <cell r="R1982">
            <v>3.9253</v>
          </cell>
          <cell r="S1982">
            <v>38492</v>
          </cell>
          <cell r="T1982">
            <v>0.89339999999999997</v>
          </cell>
          <cell r="U1982">
            <v>38492</v>
          </cell>
          <cell r="V1982">
            <v>3.86</v>
          </cell>
          <cell r="W1982">
            <v>38492</v>
          </cell>
          <cell r="X1982">
            <v>5.2884000000000002</v>
          </cell>
          <cell r="Y1982">
            <v>38492</v>
          </cell>
          <cell r="Z1982">
            <v>4.9326999999999996</v>
          </cell>
        </row>
        <row r="1983">
          <cell r="A1983">
            <v>38493</v>
          </cell>
          <cell r="B1983">
            <v>1.2549999999999999</v>
          </cell>
          <cell r="C1983">
            <v>38493</v>
          </cell>
          <cell r="D1983">
            <v>6.5247000000000002</v>
          </cell>
          <cell r="E1983">
            <v>38493</v>
          </cell>
          <cell r="F1983">
            <v>8.1907999999999994</v>
          </cell>
          <cell r="G1983">
            <v>38493</v>
          </cell>
          <cell r="H1983">
            <v>11.920199999999999</v>
          </cell>
          <cell r="I1983">
            <v>38493</v>
          </cell>
          <cell r="J1983">
            <v>154.3314</v>
          </cell>
          <cell r="K1983">
            <v>38493</v>
          </cell>
          <cell r="L1983">
            <v>6.0299999999999999E-2</v>
          </cell>
          <cell r="M1983">
            <v>38493</v>
          </cell>
          <cell r="N1983">
            <v>5.1532999999999998</v>
          </cell>
          <cell r="O1983">
            <v>38493</v>
          </cell>
          <cell r="P1983">
            <v>0.83740000000000003</v>
          </cell>
          <cell r="Q1983">
            <v>38493</v>
          </cell>
          <cell r="R1983">
            <v>3.9253</v>
          </cell>
          <cell r="S1983">
            <v>38493</v>
          </cell>
          <cell r="T1983">
            <v>0.89339999999999997</v>
          </cell>
          <cell r="U1983">
            <v>38493</v>
          </cell>
          <cell r="V1983">
            <v>3.86</v>
          </cell>
          <cell r="W1983">
            <v>38493</v>
          </cell>
          <cell r="X1983">
            <v>5.2884000000000002</v>
          </cell>
          <cell r="Y1983">
            <v>38493</v>
          </cell>
          <cell r="Z1983">
            <v>4.9326999999999996</v>
          </cell>
        </row>
        <row r="1984">
          <cell r="A1984">
            <v>38494</v>
          </cell>
          <cell r="B1984">
            <v>1.2549999999999999</v>
          </cell>
          <cell r="C1984">
            <v>38494</v>
          </cell>
          <cell r="D1984">
            <v>6.5247000000000002</v>
          </cell>
          <cell r="E1984">
            <v>38494</v>
          </cell>
          <cell r="F1984">
            <v>8.1907999999999994</v>
          </cell>
          <cell r="G1984">
            <v>38494</v>
          </cell>
          <cell r="H1984">
            <v>11.920199999999999</v>
          </cell>
          <cell r="I1984">
            <v>38494</v>
          </cell>
          <cell r="J1984">
            <v>154.3314</v>
          </cell>
          <cell r="K1984">
            <v>38494</v>
          </cell>
          <cell r="L1984">
            <v>6.0299999999999999E-2</v>
          </cell>
          <cell r="M1984">
            <v>38494</v>
          </cell>
          <cell r="N1984">
            <v>5.1532999999999998</v>
          </cell>
          <cell r="O1984">
            <v>38494</v>
          </cell>
          <cell r="P1984">
            <v>0.83740000000000003</v>
          </cell>
          <cell r="Q1984">
            <v>38494</v>
          </cell>
          <cell r="R1984">
            <v>3.9253</v>
          </cell>
          <cell r="S1984">
            <v>38494</v>
          </cell>
          <cell r="T1984">
            <v>0.89339999999999997</v>
          </cell>
          <cell r="U1984">
            <v>38494</v>
          </cell>
          <cell r="V1984">
            <v>3.86</v>
          </cell>
          <cell r="W1984">
            <v>38494</v>
          </cell>
          <cell r="X1984">
            <v>5.2884000000000002</v>
          </cell>
          <cell r="Y1984">
            <v>38494</v>
          </cell>
          <cell r="Z1984">
            <v>4.9326999999999996</v>
          </cell>
        </row>
        <row r="1985">
          <cell r="A1985">
            <v>38495</v>
          </cell>
          <cell r="B1985">
            <v>1.2563</v>
          </cell>
          <cell r="C1985">
            <v>38495</v>
          </cell>
          <cell r="D1985">
            <v>6.5385</v>
          </cell>
          <cell r="E1985">
            <v>38495</v>
          </cell>
          <cell r="F1985">
            <v>8.2086000000000006</v>
          </cell>
          <cell r="G1985">
            <v>38495</v>
          </cell>
          <cell r="H1985">
            <v>11.950699999999999</v>
          </cell>
          <cell r="I1985">
            <v>38495</v>
          </cell>
          <cell r="J1985">
            <v>153.87209999999999</v>
          </cell>
          <cell r="K1985">
            <v>38495</v>
          </cell>
          <cell r="L1985">
            <v>6.0699999999999997E-2</v>
          </cell>
          <cell r="M1985">
            <v>38495</v>
          </cell>
          <cell r="N1985">
            <v>5.1914999999999996</v>
          </cell>
          <cell r="O1985">
            <v>38495</v>
          </cell>
          <cell r="P1985">
            <v>0.83879999999999999</v>
          </cell>
          <cell r="Q1985">
            <v>38495</v>
          </cell>
          <cell r="R1985">
            <v>3.9361999999999999</v>
          </cell>
          <cell r="S1985">
            <v>38495</v>
          </cell>
          <cell r="T1985">
            <v>0.89500000000000002</v>
          </cell>
          <cell r="U1985">
            <v>38495</v>
          </cell>
          <cell r="V1985">
            <v>3.86</v>
          </cell>
          <cell r="W1985">
            <v>38495</v>
          </cell>
          <cell r="X1985">
            <v>5.3051000000000004</v>
          </cell>
          <cell r="Y1985">
            <v>38495</v>
          </cell>
          <cell r="Z1985">
            <v>4.9576000000000002</v>
          </cell>
        </row>
        <row r="1986">
          <cell r="A1986">
            <v>38496</v>
          </cell>
          <cell r="B1986">
            <v>1.2578</v>
          </cell>
          <cell r="C1986">
            <v>38496</v>
          </cell>
          <cell r="D1986">
            <v>6.5749000000000004</v>
          </cell>
          <cell r="E1986">
            <v>38496</v>
          </cell>
          <cell r="F1986">
            <v>8.2687000000000008</v>
          </cell>
          <cell r="G1986">
            <v>38496</v>
          </cell>
          <cell r="H1986">
            <v>12.002000000000001</v>
          </cell>
          <cell r="I1986">
            <v>38496</v>
          </cell>
          <cell r="J1986">
            <v>151.70779999999999</v>
          </cell>
          <cell r="K1986">
            <v>38496</v>
          </cell>
          <cell r="L1986">
            <v>6.0999999999999999E-2</v>
          </cell>
          <cell r="M1986">
            <v>38496</v>
          </cell>
          <cell r="N1986">
            <v>5.2115</v>
          </cell>
          <cell r="O1986">
            <v>38496</v>
          </cell>
          <cell r="P1986">
            <v>0.84379999999999999</v>
          </cell>
          <cell r="Q1986">
            <v>38496</v>
          </cell>
          <cell r="R1986">
            <v>3.9714999999999998</v>
          </cell>
          <cell r="S1986">
            <v>38496</v>
          </cell>
          <cell r="T1986">
            <v>0.89990000000000003</v>
          </cell>
          <cell r="U1986">
            <v>38496</v>
          </cell>
          <cell r="V1986">
            <v>3.87</v>
          </cell>
          <cell r="W1986">
            <v>38496</v>
          </cell>
          <cell r="X1986">
            <v>5.3391999999999999</v>
          </cell>
          <cell r="Y1986">
            <v>38496</v>
          </cell>
          <cell r="Z1986">
            <v>4.9927999999999999</v>
          </cell>
        </row>
        <row r="1987">
          <cell r="A1987">
            <v>38497</v>
          </cell>
          <cell r="B1987">
            <v>1.2605999999999999</v>
          </cell>
          <cell r="C1987">
            <v>38497</v>
          </cell>
          <cell r="D1987">
            <v>6.4939999999999998</v>
          </cell>
          <cell r="E1987">
            <v>38497</v>
          </cell>
          <cell r="F1987">
            <v>8.1913</v>
          </cell>
          <cell r="G1987">
            <v>38497</v>
          </cell>
          <cell r="H1987">
            <v>11.893000000000001</v>
          </cell>
          <cell r="I1987">
            <v>38497</v>
          </cell>
          <cell r="J1987">
            <v>154.0712</v>
          </cell>
          <cell r="K1987">
            <v>38497</v>
          </cell>
          <cell r="L1987">
            <v>6.0299999999999999E-2</v>
          </cell>
          <cell r="M1987">
            <v>38497</v>
          </cell>
          <cell r="N1987">
            <v>5.1372999999999998</v>
          </cell>
          <cell r="O1987">
            <v>38497</v>
          </cell>
          <cell r="P1987">
            <v>0.83460000000000001</v>
          </cell>
          <cell r="Q1987">
            <v>38497</v>
          </cell>
          <cell r="R1987">
            <v>3.9211</v>
          </cell>
          <cell r="S1987">
            <v>38497</v>
          </cell>
          <cell r="T1987">
            <v>0.89039999999999997</v>
          </cell>
          <cell r="U1987">
            <v>38497</v>
          </cell>
          <cell r="V1987">
            <v>3.87</v>
          </cell>
          <cell r="W1987">
            <v>38497</v>
          </cell>
          <cell r="X1987">
            <v>5.2931999999999997</v>
          </cell>
          <cell r="Y1987">
            <v>38497</v>
          </cell>
          <cell r="Z1987">
            <v>4.9520999999999997</v>
          </cell>
        </row>
        <row r="1988">
          <cell r="A1988">
            <v>38498</v>
          </cell>
          <cell r="B1988">
            <v>1.2519</v>
          </cell>
          <cell r="C1988">
            <v>38498</v>
          </cell>
          <cell r="D1988">
            <v>6.6075999999999997</v>
          </cell>
          <cell r="E1988">
            <v>38498</v>
          </cell>
          <cell r="F1988">
            <v>8.2787000000000006</v>
          </cell>
          <cell r="G1988">
            <v>38498</v>
          </cell>
          <cell r="H1988">
            <v>12.0588</v>
          </cell>
          <cell r="I1988">
            <v>38498</v>
          </cell>
          <cell r="J1988">
            <v>151.4315</v>
          </cell>
          <cell r="K1988">
            <v>38498</v>
          </cell>
          <cell r="L1988">
            <v>6.1400000000000003E-2</v>
          </cell>
          <cell r="M1988">
            <v>38498</v>
          </cell>
          <cell r="N1988">
            <v>5.2237999999999998</v>
          </cell>
          <cell r="O1988">
            <v>38498</v>
          </cell>
          <cell r="P1988">
            <v>0.85</v>
          </cell>
          <cell r="Q1988">
            <v>38498</v>
          </cell>
          <cell r="R1988">
            <v>3.9798</v>
          </cell>
          <cell r="S1988">
            <v>38498</v>
          </cell>
          <cell r="T1988">
            <v>0.90039999999999998</v>
          </cell>
          <cell r="U1988">
            <v>38498</v>
          </cell>
          <cell r="V1988">
            <v>3.87</v>
          </cell>
          <cell r="W1988">
            <v>38498</v>
          </cell>
          <cell r="X1988">
            <v>5.3513999999999999</v>
          </cell>
          <cell r="Y1988">
            <v>38498</v>
          </cell>
          <cell r="Z1988">
            <v>5.0282999999999998</v>
          </cell>
        </row>
        <row r="1989">
          <cell r="A1989">
            <v>38499</v>
          </cell>
          <cell r="B1989">
            <v>1.2585</v>
          </cell>
          <cell r="C1989">
            <v>38499</v>
          </cell>
          <cell r="D1989">
            <v>6.5679999999999996</v>
          </cell>
          <cell r="E1989">
            <v>38499</v>
          </cell>
          <cell r="F1989">
            <v>8.2698</v>
          </cell>
          <cell r="G1989">
            <v>38499</v>
          </cell>
          <cell r="H1989">
            <v>11.9793</v>
          </cell>
          <cell r="I1989">
            <v>38499</v>
          </cell>
          <cell r="J1989">
            <v>152.8015</v>
          </cell>
          <cell r="K1989">
            <v>38499</v>
          </cell>
          <cell r="L1989">
            <v>6.08E-2</v>
          </cell>
          <cell r="M1989">
            <v>38499</v>
          </cell>
          <cell r="N1989">
            <v>5.2268999999999997</v>
          </cell>
          <cell r="O1989">
            <v>38499</v>
          </cell>
          <cell r="P1989">
            <v>0.84419999999999995</v>
          </cell>
          <cell r="Q1989">
            <v>38499</v>
          </cell>
          <cell r="R1989">
            <v>3.9579</v>
          </cell>
          <cell r="S1989">
            <v>38499</v>
          </cell>
          <cell r="T1989">
            <v>0.89800000000000002</v>
          </cell>
          <cell r="U1989">
            <v>38499</v>
          </cell>
          <cell r="V1989">
            <v>3.87</v>
          </cell>
          <cell r="W1989">
            <v>38499</v>
          </cell>
          <cell r="X1989">
            <v>5.3276000000000003</v>
          </cell>
          <cell r="Y1989">
            <v>38499</v>
          </cell>
          <cell r="Z1989">
            <v>5.0096999999999996</v>
          </cell>
        </row>
        <row r="1990">
          <cell r="A1990">
            <v>38500</v>
          </cell>
          <cell r="B1990">
            <v>1.2585</v>
          </cell>
          <cell r="C1990">
            <v>38500</v>
          </cell>
          <cell r="D1990">
            <v>6.5679999999999996</v>
          </cell>
          <cell r="E1990">
            <v>38500</v>
          </cell>
          <cell r="F1990">
            <v>8.2698</v>
          </cell>
          <cell r="G1990">
            <v>38500</v>
          </cell>
          <cell r="H1990">
            <v>11.9793</v>
          </cell>
          <cell r="I1990">
            <v>38500</v>
          </cell>
          <cell r="J1990">
            <v>152.8015</v>
          </cell>
          <cell r="K1990">
            <v>38500</v>
          </cell>
          <cell r="L1990">
            <v>6.08E-2</v>
          </cell>
          <cell r="M1990">
            <v>38500</v>
          </cell>
          <cell r="N1990">
            <v>5.2268999999999997</v>
          </cell>
          <cell r="O1990">
            <v>38500</v>
          </cell>
          <cell r="P1990">
            <v>0.84419999999999995</v>
          </cell>
          <cell r="Q1990">
            <v>38500</v>
          </cell>
          <cell r="R1990">
            <v>3.9579</v>
          </cell>
          <cell r="S1990">
            <v>38500</v>
          </cell>
          <cell r="T1990">
            <v>0.89800000000000002</v>
          </cell>
          <cell r="U1990">
            <v>38500</v>
          </cell>
          <cell r="V1990">
            <v>3.87</v>
          </cell>
          <cell r="W1990">
            <v>38500</v>
          </cell>
          <cell r="X1990">
            <v>5.3276000000000003</v>
          </cell>
          <cell r="Y1990">
            <v>38500</v>
          </cell>
          <cell r="Z1990">
            <v>5.0096999999999996</v>
          </cell>
        </row>
        <row r="1991">
          <cell r="A1991">
            <v>38501</v>
          </cell>
          <cell r="B1991">
            <v>1.2585</v>
          </cell>
          <cell r="C1991">
            <v>38501</v>
          </cell>
          <cell r="D1991">
            <v>6.5679999999999996</v>
          </cell>
          <cell r="E1991">
            <v>38501</v>
          </cell>
          <cell r="F1991">
            <v>8.2698</v>
          </cell>
          <cell r="G1991">
            <v>38501</v>
          </cell>
          <cell r="H1991">
            <v>11.9793</v>
          </cell>
          <cell r="I1991">
            <v>38501</v>
          </cell>
          <cell r="J1991">
            <v>152.8015</v>
          </cell>
          <cell r="K1991">
            <v>38501</v>
          </cell>
          <cell r="L1991">
            <v>6.08E-2</v>
          </cell>
          <cell r="M1991">
            <v>38501</v>
          </cell>
          <cell r="N1991">
            <v>5.2268999999999997</v>
          </cell>
          <cell r="O1991">
            <v>38501</v>
          </cell>
          <cell r="P1991">
            <v>0.84419999999999995</v>
          </cell>
          <cell r="Q1991">
            <v>38501</v>
          </cell>
          <cell r="R1991">
            <v>3.9579</v>
          </cell>
          <cell r="S1991">
            <v>38501</v>
          </cell>
          <cell r="T1991">
            <v>0.89800000000000002</v>
          </cell>
          <cell r="U1991">
            <v>38501</v>
          </cell>
          <cell r="V1991">
            <v>3.87</v>
          </cell>
          <cell r="W1991">
            <v>38501</v>
          </cell>
          <cell r="X1991">
            <v>5.3276000000000003</v>
          </cell>
          <cell r="Y1991">
            <v>38501</v>
          </cell>
          <cell r="Z1991">
            <v>5.0096999999999996</v>
          </cell>
        </row>
        <row r="1992">
          <cell r="A1992">
            <v>38502</v>
          </cell>
          <cell r="B1992">
            <v>1.2468999999999999</v>
          </cell>
          <cell r="C1992">
            <v>38502</v>
          </cell>
          <cell r="D1992">
            <v>6.6539999999999999</v>
          </cell>
          <cell r="E1992">
            <v>38502</v>
          </cell>
          <cell r="F1992">
            <v>8.2949000000000002</v>
          </cell>
          <cell r="G1992">
            <v>38502</v>
          </cell>
          <cell r="H1992">
            <v>12.1312</v>
          </cell>
          <cell r="I1992">
            <v>38502</v>
          </cell>
          <cell r="J1992">
            <v>150.70840000000001</v>
          </cell>
          <cell r="K1992">
            <v>38502</v>
          </cell>
          <cell r="L1992">
            <v>6.1600000000000002E-2</v>
          </cell>
          <cell r="M1992">
            <v>38502</v>
          </cell>
          <cell r="N1992">
            <v>5.2957000000000001</v>
          </cell>
          <cell r="O1992">
            <v>38502</v>
          </cell>
          <cell r="P1992">
            <v>0.85529999999999995</v>
          </cell>
          <cell r="Q1992">
            <v>38502</v>
          </cell>
          <cell r="R1992">
            <v>4.0045000000000002</v>
          </cell>
          <cell r="S1992">
            <v>38502</v>
          </cell>
          <cell r="T1992">
            <v>0.90500000000000003</v>
          </cell>
          <cell r="U1992">
            <v>38502</v>
          </cell>
          <cell r="V1992">
            <v>3.87</v>
          </cell>
          <cell r="W1992">
            <v>38502</v>
          </cell>
          <cell r="X1992">
            <v>5.3722000000000003</v>
          </cell>
          <cell r="Y1992">
            <v>38502</v>
          </cell>
          <cell r="Z1992">
            <v>5.0613999999999999</v>
          </cell>
        </row>
        <row r="1993">
          <cell r="A1993">
            <v>38503</v>
          </cell>
          <cell r="B1993">
            <v>1.2338</v>
          </cell>
          <cell r="C1993">
            <v>38503</v>
          </cell>
          <cell r="D1993">
            <v>6.7663000000000002</v>
          </cell>
          <cell r="E1993">
            <v>38503</v>
          </cell>
          <cell r="F1993">
            <v>8.3402999999999992</v>
          </cell>
          <cell r="G1993">
            <v>38503</v>
          </cell>
          <cell r="H1993">
            <v>12.383900000000001</v>
          </cell>
          <cell r="I1993">
            <v>38503</v>
          </cell>
          <cell r="J1993">
            <v>147.79519999999999</v>
          </cell>
          <cell r="K1993">
            <v>38503</v>
          </cell>
          <cell r="L1993">
            <v>6.2799999999999995E-2</v>
          </cell>
          <cell r="M1993">
            <v>38503</v>
          </cell>
          <cell r="N1993">
            <v>5.4333</v>
          </cell>
          <cell r="O1993">
            <v>38503</v>
          </cell>
          <cell r="P1993">
            <v>0.87590000000000001</v>
          </cell>
          <cell r="Q1993">
            <v>38503</v>
          </cell>
          <cell r="R1993">
            <v>4.0646000000000004</v>
          </cell>
          <cell r="S1993">
            <v>38503</v>
          </cell>
          <cell r="T1993">
            <v>0.91600000000000004</v>
          </cell>
          <cell r="U1993">
            <v>38503</v>
          </cell>
          <cell r="V1993">
            <v>3.87</v>
          </cell>
          <cell r="W1993">
            <v>38503</v>
          </cell>
          <cell r="X1993">
            <v>5.4626999999999999</v>
          </cell>
          <cell r="Y1993">
            <v>38503</v>
          </cell>
          <cell r="Z1993">
            <v>5.1524999999999999</v>
          </cell>
        </row>
        <row r="1994">
          <cell r="A1994">
            <v>38504</v>
          </cell>
          <cell r="B1994">
            <v>1.2228000000000001</v>
          </cell>
          <cell r="C1994">
            <v>38504</v>
          </cell>
          <cell r="D1994">
            <v>6.9249999999999998</v>
          </cell>
          <cell r="E1994">
            <v>38504</v>
          </cell>
          <cell r="F1994">
            <v>8.4674999999999994</v>
          </cell>
          <cell r="G1994">
            <v>38504</v>
          </cell>
          <cell r="H1994">
            <v>12.473699999999999</v>
          </cell>
          <cell r="I1994">
            <v>38504</v>
          </cell>
          <cell r="J1994">
            <v>146.41739999999999</v>
          </cell>
          <cell r="K1994">
            <v>38504</v>
          </cell>
          <cell r="L1994">
            <v>6.3600000000000004E-2</v>
          </cell>
          <cell r="M1994">
            <v>38504</v>
          </cell>
          <cell r="N1994">
            <v>5.5312000000000001</v>
          </cell>
          <cell r="O1994">
            <v>38504</v>
          </cell>
          <cell r="P1994">
            <v>0.88660000000000005</v>
          </cell>
          <cell r="Q1994">
            <v>38504</v>
          </cell>
          <cell r="R1994">
            <v>4.1361999999999997</v>
          </cell>
          <cell r="S1994">
            <v>38504</v>
          </cell>
          <cell r="T1994">
            <v>0.92</v>
          </cell>
          <cell r="U1994">
            <v>38504</v>
          </cell>
          <cell r="V1994">
            <v>3.87</v>
          </cell>
          <cell r="W1994">
            <v>38504</v>
          </cell>
          <cell r="X1994">
            <v>5.5022000000000002</v>
          </cell>
          <cell r="Y1994">
            <v>38504</v>
          </cell>
          <cell r="Z1994">
            <v>5.1675000000000004</v>
          </cell>
        </row>
        <row r="1995">
          <cell r="A1995">
            <v>38505</v>
          </cell>
          <cell r="B1995">
            <v>1.2279</v>
          </cell>
          <cell r="C1995">
            <v>38505</v>
          </cell>
          <cell r="D1995">
            <v>6.8063000000000002</v>
          </cell>
          <cell r="E1995">
            <v>38505</v>
          </cell>
          <cell r="F1995">
            <v>8.3638999999999992</v>
          </cell>
          <cell r="G1995">
            <v>38505</v>
          </cell>
          <cell r="H1995">
            <v>12.371700000000001</v>
          </cell>
          <cell r="I1995">
            <v>38505</v>
          </cell>
          <cell r="J1995">
            <v>148.75970000000001</v>
          </cell>
          <cell r="K1995">
            <v>38505</v>
          </cell>
          <cell r="L1995">
            <v>6.2899999999999998E-2</v>
          </cell>
          <cell r="M1995">
            <v>38505</v>
          </cell>
          <cell r="N1995">
            <v>5.4568000000000003</v>
          </cell>
          <cell r="O1995">
            <v>38505</v>
          </cell>
          <cell r="P1995">
            <v>0.87539999999999996</v>
          </cell>
          <cell r="Q1995">
            <v>38505</v>
          </cell>
          <cell r="R1995">
            <v>4.0683999999999996</v>
          </cell>
          <cell r="S1995">
            <v>38505</v>
          </cell>
          <cell r="T1995">
            <v>0.91569999999999996</v>
          </cell>
          <cell r="U1995">
            <v>38505</v>
          </cell>
          <cell r="V1995">
            <v>3.86</v>
          </cell>
          <cell r="W1995">
            <v>38505</v>
          </cell>
          <cell r="X1995">
            <v>5.4443999999999999</v>
          </cell>
          <cell r="Y1995">
            <v>38505</v>
          </cell>
          <cell r="Z1995">
            <v>5.1403999999999996</v>
          </cell>
        </row>
        <row r="1996">
          <cell r="A1996">
            <v>38506</v>
          </cell>
          <cell r="B1996">
            <v>1.2218</v>
          </cell>
          <cell r="C1996">
            <v>38506</v>
          </cell>
          <cell r="D1996">
            <v>6.8746999999999998</v>
          </cell>
          <cell r="E1996">
            <v>38506</v>
          </cell>
          <cell r="F1996">
            <v>8.3968000000000007</v>
          </cell>
          <cell r="G1996">
            <v>38506</v>
          </cell>
          <cell r="H1996">
            <v>12.4077</v>
          </cell>
          <cell r="I1996">
            <v>38506</v>
          </cell>
          <cell r="J1996">
            <v>147.2243</v>
          </cell>
          <cell r="K1996">
            <v>38506</v>
          </cell>
          <cell r="L1996">
            <v>6.3500000000000001E-2</v>
          </cell>
          <cell r="M1996">
            <v>38506</v>
          </cell>
          <cell r="N1996">
            <v>5.4831000000000003</v>
          </cell>
          <cell r="O1996">
            <v>38506</v>
          </cell>
          <cell r="P1996">
            <v>0.87829999999999997</v>
          </cell>
          <cell r="Q1996">
            <v>38506</v>
          </cell>
          <cell r="R1996">
            <v>4.1169000000000002</v>
          </cell>
          <cell r="S1996">
            <v>38506</v>
          </cell>
          <cell r="T1996">
            <v>0.91459999999999997</v>
          </cell>
          <cell r="U1996">
            <v>38506</v>
          </cell>
          <cell r="V1996">
            <v>3.86</v>
          </cell>
          <cell r="W1996">
            <v>38506</v>
          </cell>
          <cell r="X1996">
            <v>5.4570999999999996</v>
          </cell>
          <cell r="Y1996">
            <v>38506</v>
          </cell>
          <cell r="Z1996">
            <v>5.1703000000000001</v>
          </cell>
        </row>
        <row r="1997">
          <cell r="A1997">
            <v>38507</v>
          </cell>
          <cell r="B1997">
            <v>1.2218</v>
          </cell>
          <cell r="C1997">
            <v>38507</v>
          </cell>
          <cell r="D1997">
            <v>6.8746999999999998</v>
          </cell>
          <cell r="E1997">
            <v>38507</v>
          </cell>
          <cell r="F1997">
            <v>8.3968000000000007</v>
          </cell>
          <cell r="G1997">
            <v>38507</v>
          </cell>
          <cell r="H1997">
            <v>12.4077</v>
          </cell>
          <cell r="I1997">
            <v>38507</v>
          </cell>
          <cell r="J1997">
            <v>147.2243</v>
          </cell>
          <cell r="K1997">
            <v>38507</v>
          </cell>
          <cell r="L1997">
            <v>6.3500000000000001E-2</v>
          </cell>
          <cell r="M1997">
            <v>38507</v>
          </cell>
          <cell r="N1997">
            <v>5.4831000000000003</v>
          </cell>
          <cell r="O1997">
            <v>38507</v>
          </cell>
          <cell r="P1997">
            <v>0.87829999999999997</v>
          </cell>
          <cell r="Q1997">
            <v>38507</v>
          </cell>
          <cell r="R1997">
            <v>4.1169000000000002</v>
          </cell>
          <cell r="S1997">
            <v>38507</v>
          </cell>
          <cell r="T1997">
            <v>0.91459999999999997</v>
          </cell>
          <cell r="U1997">
            <v>38507</v>
          </cell>
          <cell r="V1997">
            <v>3.86</v>
          </cell>
          <cell r="W1997">
            <v>38507</v>
          </cell>
          <cell r="X1997">
            <v>5.4570999999999996</v>
          </cell>
          <cell r="Y1997">
            <v>38507</v>
          </cell>
          <cell r="Z1997">
            <v>5.1703000000000001</v>
          </cell>
        </row>
        <row r="1998">
          <cell r="A1998">
            <v>38508</v>
          </cell>
          <cell r="B1998">
            <v>1.2218</v>
          </cell>
          <cell r="C1998">
            <v>38508</v>
          </cell>
          <cell r="D1998">
            <v>6.8746999999999998</v>
          </cell>
          <cell r="E1998">
            <v>38508</v>
          </cell>
          <cell r="F1998">
            <v>8.3968000000000007</v>
          </cell>
          <cell r="G1998">
            <v>38508</v>
          </cell>
          <cell r="H1998">
            <v>12.4077</v>
          </cell>
          <cell r="I1998">
            <v>38508</v>
          </cell>
          <cell r="J1998">
            <v>147.2243</v>
          </cell>
          <cell r="K1998">
            <v>38508</v>
          </cell>
          <cell r="L1998">
            <v>6.3500000000000001E-2</v>
          </cell>
          <cell r="M1998">
            <v>38508</v>
          </cell>
          <cell r="N1998">
            <v>5.4831000000000003</v>
          </cell>
          <cell r="O1998">
            <v>38508</v>
          </cell>
          <cell r="P1998">
            <v>0.87829999999999997</v>
          </cell>
          <cell r="Q1998">
            <v>38508</v>
          </cell>
          <cell r="R1998">
            <v>4.1169000000000002</v>
          </cell>
          <cell r="S1998">
            <v>38508</v>
          </cell>
          <cell r="T1998">
            <v>0.91459999999999997</v>
          </cell>
          <cell r="U1998">
            <v>38508</v>
          </cell>
          <cell r="V1998">
            <v>3.86</v>
          </cell>
          <cell r="W1998">
            <v>38508</v>
          </cell>
          <cell r="X1998">
            <v>5.4570999999999996</v>
          </cell>
          <cell r="Y1998">
            <v>38508</v>
          </cell>
          <cell r="Z1998">
            <v>5.1703000000000001</v>
          </cell>
        </row>
        <row r="1999">
          <cell r="A1999">
            <v>38509</v>
          </cell>
          <cell r="B1999">
            <v>1.2275</v>
          </cell>
          <cell r="C1999">
            <v>38509</v>
          </cell>
          <cell r="D1999">
            <v>6.7358000000000002</v>
          </cell>
          <cell r="E1999">
            <v>38509</v>
          </cell>
          <cell r="F1999">
            <v>8.2728000000000002</v>
          </cell>
          <cell r="G1999">
            <v>38509</v>
          </cell>
          <cell r="H1999">
            <v>12.277799999999999</v>
          </cell>
          <cell r="I1999">
            <v>38509</v>
          </cell>
          <cell r="J1999">
            <v>149.5385</v>
          </cell>
          <cell r="K1999">
            <v>38509</v>
          </cell>
          <cell r="L1999">
            <v>6.3E-2</v>
          </cell>
          <cell r="M1999">
            <v>38509</v>
          </cell>
          <cell r="N1999">
            <v>5.4120999999999997</v>
          </cell>
          <cell r="O1999">
            <v>38509</v>
          </cell>
          <cell r="P1999">
            <v>0.86509999999999998</v>
          </cell>
          <cell r="Q1999">
            <v>38509</v>
          </cell>
          <cell r="R1999">
            <v>4.0541999999999998</v>
          </cell>
          <cell r="S1999">
            <v>38509</v>
          </cell>
          <cell r="T1999">
            <v>0.90310000000000001</v>
          </cell>
          <cell r="U1999">
            <v>38509</v>
          </cell>
          <cell r="V1999">
            <v>3.86</v>
          </cell>
          <cell r="W1999">
            <v>38509</v>
          </cell>
          <cell r="X1999">
            <v>5.3887</v>
          </cell>
          <cell r="Y1999">
            <v>38509</v>
          </cell>
          <cell r="Z1999">
            <v>5.1475</v>
          </cell>
        </row>
        <row r="2000">
          <cell r="A2000">
            <v>38510</v>
          </cell>
          <cell r="B2000">
            <v>1.2269000000000001</v>
          </cell>
          <cell r="C2000">
            <v>38510</v>
          </cell>
          <cell r="D2000">
            <v>6.6638000000000002</v>
          </cell>
          <cell r="E2000">
            <v>38510</v>
          </cell>
          <cell r="F2000">
            <v>8.1735000000000007</v>
          </cell>
          <cell r="G2000">
            <v>38510</v>
          </cell>
          <cell r="H2000">
            <v>12.2034</v>
          </cell>
          <cell r="I2000">
            <v>38510</v>
          </cell>
          <cell r="J2000">
            <v>151.14619999999999</v>
          </cell>
          <cell r="K2000">
            <v>38510</v>
          </cell>
          <cell r="L2000">
            <v>6.2399999999999997E-2</v>
          </cell>
          <cell r="M2000">
            <v>38510</v>
          </cell>
          <cell r="N2000">
            <v>5.3364000000000003</v>
          </cell>
          <cell r="O2000">
            <v>38510</v>
          </cell>
          <cell r="P2000">
            <v>0.85470000000000002</v>
          </cell>
          <cell r="Q2000">
            <v>38510</v>
          </cell>
          <cell r="R2000">
            <v>4.0119999999999996</v>
          </cell>
          <cell r="S2000">
            <v>38510</v>
          </cell>
          <cell r="T2000">
            <v>0.89359999999999995</v>
          </cell>
          <cell r="U2000">
            <v>38510</v>
          </cell>
          <cell r="V2000">
            <v>3.86</v>
          </cell>
          <cell r="W2000">
            <v>38510</v>
          </cell>
          <cell r="X2000">
            <v>5.3385999999999996</v>
          </cell>
          <cell r="Y2000">
            <v>38510</v>
          </cell>
          <cell r="Z2000">
            <v>5.1128999999999998</v>
          </cell>
        </row>
        <row r="2001">
          <cell r="A2001">
            <v>38511</v>
          </cell>
          <cell r="B2001">
            <v>1.2282999999999999</v>
          </cell>
          <cell r="C2001">
            <v>38511</v>
          </cell>
          <cell r="D2001">
            <v>6.7431000000000001</v>
          </cell>
          <cell r="E2001">
            <v>38511</v>
          </cell>
          <cell r="F2001">
            <v>8.2893000000000008</v>
          </cell>
          <cell r="G2001">
            <v>38511</v>
          </cell>
          <cell r="H2001">
            <v>12.3314</v>
          </cell>
          <cell r="I2001">
            <v>38511</v>
          </cell>
          <cell r="J2001">
            <v>148.5744</v>
          </cell>
          <cell r="K2001">
            <v>38511</v>
          </cell>
          <cell r="L2001">
            <v>6.3100000000000003E-2</v>
          </cell>
          <cell r="M2001">
            <v>38511</v>
          </cell>
          <cell r="N2001">
            <v>5.4051999999999998</v>
          </cell>
          <cell r="O2001">
            <v>38511</v>
          </cell>
          <cell r="P2001">
            <v>0.86909999999999998</v>
          </cell>
          <cell r="Q2001">
            <v>38511</v>
          </cell>
          <cell r="R2001">
            <v>4.0640000000000001</v>
          </cell>
          <cell r="S2001">
            <v>38511</v>
          </cell>
          <cell r="T2001">
            <v>0.9</v>
          </cell>
          <cell r="U2001">
            <v>38511</v>
          </cell>
          <cell r="V2001">
            <v>3.86</v>
          </cell>
          <cell r="W2001">
            <v>38511</v>
          </cell>
          <cell r="X2001">
            <v>5.3912000000000004</v>
          </cell>
          <cell r="Y2001">
            <v>38511</v>
          </cell>
          <cell r="Z2001">
            <v>5.1783999999999999</v>
          </cell>
        </row>
        <row r="2002">
          <cell r="A2002">
            <v>38512</v>
          </cell>
          <cell r="B2002">
            <v>1.2236</v>
          </cell>
          <cell r="C2002">
            <v>38512</v>
          </cell>
          <cell r="D2002">
            <v>6.7419000000000002</v>
          </cell>
          <cell r="E2002">
            <v>38512</v>
          </cell>
          <cell r="F2002">
            <v>8.2475000000000005</v>
          </cell>
          <cell r="G2002">
            <v>38512</v>
          </cell>
          <cell r="H2002">
            <v>12.305899999999999</v>
          </cell>
          <cell r="I2002">
            <v>38512</v>
          </cell>
          <cell r="J2002">
            <v>148.44669999999999</v>
          </cell>
          <cell r="K2002">
            <v>38512</v>
          </cell>
          <cell r="L2002">
            <v>6.2899999999999998E-2</v>
          </cell>
          <cell r="M2002">
            <v>38512</v>
          </cell>
          <cell r="N2002">
            <v>5.3822000000000001</v>
          </cell>
          <cell r="O2002">
            <v>38512</v>
          </cell>
          <cell r="P2002">
            <v>0.86890000000000001</v>
          </cell>
          <cell r="Q2002">
            <v>38512</v>
          </cell>
          <cell r="R2002">
            <v>4.0496999999999996</v>
          </cell>
          <cell r="S2002">
            <v>38512</v>
          </cell>
          <cell r="T2002">
            <v>0.89880000000000004</v>
          </cell>
          <cell r="U2002">
            <v>38512</v>
          </cell>
          <cell r="V2002">
            <v>3.86</v>
          </cell>
          <cell r="W2002">
            <v>38512</v>
          </cell>
          <cell r="X2002">
            <v>5.3891999999999998</v>
          </cell>
          <cell r="Y2002">
            <v>38512</v>
          </cell>
          <cell r="Z2002">
            <v>5.1893000000000002</v>
          </cell>
        </row>
        <row r="2003">
          <cell r="A2003">
            <v>38513</v>
          </cell>
          <cell r="B2003">
            <v>1.2126999999999999</v>
          </cell>
          <cell r="C2003">
            <v>38513</v>
          </cell>
          <cell r="D2003">
            <v>6.7512999999999996</v>
          </cell>
          <cell r="E2003">
            <v>38513</v>
          </cell>
          <cell r="F2003">
            <v>8.1933000000000007</v>
          </cell>
          <cell r="G2003">
            <v>38513</v>
          </cell>
          <cell r="H2003">
            <v>12.1965</v>
          </cell>
          <cell r="I2003">
            <v>38513</v>
          </cell>
          <cell r="J2003">
            <v>149.9298</v>
          </cell>
          <cell r="K2003">
            <v>38513</v>
          </cell>
          <cell r="L2003">
            <v>6.1899999999999997E-2</v>
          </cell>
          <cell r="M2003">
            <v>38513</v>
          </cell>
          <cell r="N2003">
            <v>5.3776000000000002</v>
          </cell>
          <cell r="O2003">
            <v>38513</v>
          </cell>
          <cell r="P2003">
            <v>0.86499999999999999</v>
          </cell>
          <cell r="Q2003">
            <v>38513</v>
          </cell>
          <cell r="R2003">
            <v>4.0408999999999997</v>
          </cell>
          <cell r="S2003">
            <v>38513</v>
          </cell>
          <cell r="T2003">
            <v>0.88370000000000004</v>
          </cell>
          <cell r="U2003">
            <v>38513</v>
          </cell>
          <cell r="V2003">
            <v>3.86</v>
          </cell>
          <cell r="W2003">
            <v>38513</v>
          </cell>
          <cell r="X2003">
            <v>5.3023999999999996</v>
          </cell>
          <cell r="Y2003">
            <v>38513</v>
          </cell>
          <cell r="Z2003">
            <v>5.1262999999999996</v>
          </cell>
        </row>
        <row r="2004">
          <cell r="A2004">
            <v>38514</v>
          </cell>
          <cell r="B2004">
            <v>1.2126999999999999</v>
          </cell>
          <cell r="C2004">
            <v>38514</v>
          </cell>
          <cell r="D2004">
            <v>6.7512999999999996</v>
          </cell>
          <cell r="E2004">
            <v>38514</v>
          </cell>
          <cell r="F2004">
            <v>8.1933000000000007</v>
          </cell>
          <cell r="G2004">
            <v>38514</v>
          </cell>
          <cell r="H2004">
            <v>12.1965</v>
          </cell>
          <cell r="I2004">
            <v>38514</v>
          </cell>
          <cell r="J2004">
            <v>149.9298</v>
          </cell>
          <cell r="K2004">
            <v>38514</v>
          </cell>
          <cell r="L2004">
            <v>6.1899999999999997E-2</v>
          </cell>
          <cell r="M2004">
            <v>38514</v>
          </cell>
          <cell r="N2004">
            <v>5.3776000000000002</v>
          </cell>
          <cell r="O2004">
            <v>38514</v>
          </cell>
          <cell r="P2004">
            <v>0.86499999999999999</v>
          </cell>
          <cell r="Q2004">
            <v>38514</v>
          </cell>
          <cell r="R2004">
            <v>4.0408999999999997</v>
          </cell>
          <cell r="S2004">
            <v>38514</v>
          </cell>
          <cell r="T2004">
            <v>0.88370000000000004</v>
          </cell>
          <cell r="U2004">
            <v>38514</v>
          </cell>
          <cell r="V2004">
            <v>3.86</v>
          </cell>
          <cell r="W2004">
            <v>38514</v>
          </cell>
          <cell r="X2004">
            <v>5.3023999999999996</v>
          </cell>
          <cell r="Y2004">
            <v>38514</v>
          </cell>
          <cell r="Z2004">
            <v>5.1262999999999996</v>
          </cell>
        </row>
        <row r="2005">
          <cell r="A2005">
            <v>38515</v>
          </cell>
          <cell r="B2005">
            <v>1.2126999999999999</v>
          </cell>
          <cell r="C2005">
            <v>38515</v>
          </cell>
          <cell r="D2005">
            <v>6.7512999999999996</v>
          </cell>
          <cell r="E2005">
            <v>38515</v>
          </cell>
          <cell r="F2005">
            <v>8.1933000000000007</v>
          </cell>
          <cell r="G2005">
            <v>38515</v>
          </cell>
          <cell r="H2005">
            <v>12.1965</v>
          </cell>
          <cell r="I2005">
            <v>38515</v>
          </cell>
          <cell r="J2005">
            <v>149.9298</v>
          </cell>
          <cell r="K2005">
            <v>38515</v>
          </cell>
          <cell r="L2005">
            <v>6.1899999999999997E-2</v>
          </cell>
          <cell r="M2005">
            <v>38515</v>
          </cell>
          <cell r="N2005">
            <v>5.3776000000000002</v>
          </cell>
          <cell r="O2005">
            <v>38515</v>
          </cell>
          <cell r="P2005">
            <v>0.86499999999999999</v>
          </cell>
          <cell r="Q2005">
            <v>38515</v>
          </cell>
          <cell r="R2005">
            <v>4.0408999999999997</v>
          </cell>
          <cell r="S2005">
            <v>38515</v>
          </cell>
          <cell r="T2005">
            <v>0.88370000000000004</v>
          </cell>
          <cell r="U2005">
            <v>38515</v>
          </cell>
          <cell r="V2005">
            <v>3.86</v>
          </cell>
          <cell r="W2005">
            <v>38515</v>
          </cell>
          <cell r="X2005">
            <v>5.3023999999999996</v>
          </cell>
          <cell r="Y2005">
            <v>38515</v>
          </cell>
          <cell r="Z2005">
            <v>5.1262999999999996</v>
          </cell>
        </row>
        <row r="2006">
          <cell r="A2006">
            <v>38516</v>
          </cell>
          <cell r="B2006">
            <v>1.2068000000000001</v>
          </cell>
          <cell r="C2006">
            <v>38516</v>
          </cell>
          <cell r="D2006">
            <v>6.8494999999999999</v>
          </cell>
          <cell r="E2006">
            <v>38516</v>
          </cell>
          <cell r="F2006">
            <v>8.2714999999999996</v>
          </cell>
          <cell r="G2006">
            <v>38516</v>
          </cell>
          <cell r="H2006">
            <v>12.364000000000001</v>
          </cell>
          <cell r="I2006">
            <v>38516</v>
          </cell>
          <cell r="J2006">
            <v>148.6454</v>
          </cell>
          <cell r="K2006">
            <v>38516</v>
          </cell>
          <cell r="L2006">
            <v>6.2399999999999997E-2</v>
          </cell>
          <cell r="M2006">
            <v>38516</v>
          </cell>
          <cell r="N2006">
            <v>5.4450000000000003</v>
          </cell>
          <cell r="O2006">
            <v>38516</v>
          </cell>
          <cell r="P2006">
            <v>0.87960000000000005</v>
          </cell>
          <cell r="Q2006">
            <v>38516</v>
          </cell>
          <cell r="R2006">
            <v>4.0792000000000002</v>
          </cell>
          <cell r="S2006">
            <v>38516</v>
          </cell>
          <cell r="T2006">
            <v>0.89259999999999995</v>
          </cell>
          <cell r="U2006">
            <v>38516</v>
          </cell>
          <cell r="V2006">
            <v>3.86</v>
          </cell>
          <cell r="W2006">
            <v>38516</v>
          </cell>
          <cell r="X2006">
            <v>5.3829000000000002</v>
          </cell>
          <cell r="Y2006">
            <v>38516</v>
          </cell>
          <cell r="Z2006">
            <v>5.2076000000000002</v>
          </cell>
        </row>
        <row r="2007">
          <cell r="A2007">
            <v>38517</v>
          </cell>
          <cell r="B2007">
            <v>1.2040999999999999</v>
          </cell>
          <cell r="C2007">
            <v>38517</v>
          </cell>
          <cell r="D2007">
            <v>6.8708999999999998</v>
          </cell>
          <cell r="E2007">
            <v>38517</v>
          </cell>
          <cell r="F2007">
            <v>8.2759</v>
          </cell>
          <cell r="G2007">
            <v>38517</v>
          </cell>
          <cell r="H2007">
            <v>12.4689</v>
          </cell>
          <cell r="I2007">
            <v>38517</v>
          </cell>
          <cell r="J2007">
            <v>147.11000000000001</v>
          </cell>
          <cell r="K2007">
            <v>38517</v>
          </cell>
          <cell r="L2007">
            <v>6.3100000000000003E-2</v>
          </cell>
          <cell r="M2007">
            <v>38517</v>
          </cell>
          <cell r="N2007">
            <v>5.5068999999999999</v>
          </cell>
          <cell r="O2007">
            <v>38517</v>
          </cell>
          <cell r="P2007">
            <v>0.88800000000000001</v>
          </cell>
          <cell r="Q2007">
            <v>38517</v>
          </cell>
          <cell r="R2007">
            <v>4.1010999999999997</v>
          </cell>
          <cell r="S2007">
            <v>38517</v>
          </cell>
          <cell r="T2007">
            <v>0.89300000000000002</v>
          </cell>
          <cell r="U2007">
            <v>38517</v>
          </cell>
          <cell r="V2007">
            <v>3.86</v>
          </cell>
          <cell r="W2007">
            <v>38517</v>
          </cell>
          <cell r="X2007">
            <v>5.4020000000000001</v>
          </cell>
          <cell r="Y2007">
            <v>38517</v>
          </cell>
          <cell r="Z2007">
            <v>5.2710999999999997</v>
          </cell>
        </row>
        <row r="2008">
          <cell r="A2008">
            <v>38518</v>
          </cell>
          <cell r="B2008">
            <v>1.2101999999999999</v>
          </cell>
          <cell r="C2008">
            <v>38518</v>
          </cell>
          <cell r="D2008">
            <v>6.7881</v>
          </cell>
          <cell r="E2008">
            <v>38518</v>
          </cell>
          <cell r="F2008">
            <v>8.2199000000000009</v>
          </cell>
          <cell r="G2008">
            <v>38518</v>
          </cell>
          <cell r="H2008">
            <v>12.3574</v>
          </cell>
          <cell r="I2008">
            <v>38518</v>
          </cell>
          <cell r="J2008">
            <v>149.6294</v>
          </cell>
          <cell r="K2008">
            <v>38518</v>
          </cell>
          <cell r="L2008">
            <v>6.2E-2</v>
          </cell>
          <cell r="M2008">
            <v>38518</v>
          </cell>
          <cell r="N2008">
            <v>5.4718999999999998</v>
          </cell>
          <cell r="O2008">
            <v>38518</v>
          </cell>
          <cell r="P2008">
            <v>0.87129999999999996</v>
          </cell>
          <cell r="Q2008">
            <v>38518</v>
          </cell>
          <cell r="R2008">
            <v>4.0572999999999997</v>
          </cell>
          <cell r="S2008">
            <v>38518</v>
          </cell>
          <cell r="T2008">
            <v>0.88519999999999999</v>
          </cell>
          <cell r="U2008">
            <v>38518</v>
          </cell>
          <cell r="V2008">
            <v>3.86</v>
          </cell>
          <cell r="W2008">
            <v>38518</v>
          </cell>
          <cell r="X2008">
            <v>5.3338000000000001</v>
          </cell>
          <cell r="Y2008">
            <v>38518</v>
          </cell>
          <cell r="Z2008">
            <v>5.2175000000000002</v>
          </cell>
        </row>
        <row r="2009">
          <cell r="A2009">
            <v>38519</v>
          </cell>
          <cell r="B2009">
            <v>1.2088000000000001</v>
          </cell>
          <cell r="C2009">
            <v>38519</v>
          </cell>
          <cell r="D2009">
            <v>6.7225999999999999</v>
          </cell>
          <cell r="E2009">
            <v>38519</v>
          </cell>
          <cell r="F2009">
            <v>8.1234000000000002</v>
          </cell>
          <cell r="G2009">
            <v>38519</v>
          </cell>
          <cell r="H2009">
            <v>12.2197</v>
          </cell>
          <cell r="I2009">
            <v>38519</v>
          </cell>
          <cell r="J2009">
            <v>151.3389</v>
          </cell>
          <cell r="K2009">
            <v>38519</v>
          </cell>
          <cell r="L2009">
            <v>6.1499999999999999E-2</v>
          </cell>
          <cell r="M2009">
            <v>38519</v>
          </cell>
          <cell r="N2009">
            <v>5.4214000000000002</v>
          </cell>
          <cell r="O2009">
            <v>38519</v>
          </cell>
          <cell r="P2009">
            <v>0.86209999999999998</v>
          </cell>
          <cell r="Q2009">
            <v>38519</v>
          </cell>
          <cell r="R2009">
            <v>4.0115999999999996</v>
          </cell>
          <cell r="S2009">
            <v>38519</v>
          </cell>
          <cell r="T2009">
            <v>0.87519999999999998</v>
          </cell>
          <cell r="U2009">
            <v>38519</v>
          </cell>
          <cell r="V2009">
            <v>3.87</v>
          </cell>
          <cell r="W2009">
            <v>38519</v>
          </cell>
          <cell r="X2009">
            <v>5.2679999999999998</v>
          </cell>
          <cell r="Y2009">
            <v>38519</v>
          </cell>
          <cell r="Z2009">
            <v>5.1767000000000003</v>
          </cell>
        </row>
        <row r="2010">
          <cell r="A2010">
            <v>38520</v>
          </cell>
          <cell r="B2010">
            <v>1.2243999999999999</v>
          </cell>
          <cell r="C2010">
            <v>38520</v>
          </cell>
          <cell r="D2010">
            <v>6.6302000000000003</v>
          </cell>
          <cell r="E2010">
            <v>38520</v>
          </cell>
          <cell r="F2010">
            <v>8.1227</v>
          </cell>
          <cell r="G2010">
            <v>38520</v>
          </cell>
          <cell r="H2010">
            <v>12.1089</v>
          </cell>
          <cell r="I2010">
            <v>38520</v>
          </cell>
          <cell r="J2010">
            <v>152.58170000000001</v>
          </cell>
          <cell r="K2010">
            <v>38520</v>
          </cell>
          <cell r="L2010">
            <v>6.0900000000000003E-2</v>
          </cell>
          <cell r="M2010">
            <v>38520</v>
          </cell>
          <cell r="N2010">
            <v>5.3796999999999997</v>
          </cell>
          <cell r="O2010">
            <v>38520</v>
          </cell>
          <cell r="P2010">
            <v>0.85070000000000001</v>
          </cell>
          <cell r="Q2010">
            <v>38520</v>
          </cell>
          <cell r="R2010">
            <v>3.9685999999999999</v>
          </cell>
          <cell r="S2010">
            <v>38520</v>
          </cell>
          <cell r="T2010">
            <v>0.88109999999999999</v>
          </cell>
          <cell r="U2010">
            <v>38520</v>
          </cell>
          <cell r="V2010">
            <v>3.87</v>
          </cell>
          <cell r="W2010">
            <v>38520</v>
          </cell>
          <cell r="X2010">
            <v>5.2595000000000001</v>
          </cell>
          <cell r="Y2010">
            <v>38520</v>
          </cell>
          <cell r="Z2010">
            <v>5.1452</v>
          </cell>
        </row>
        <row r="2011">
          <cell r="A2011">
            <v>38521</v>
          </cell>
          <cell r="B2011">
            <v>1.2243999999999999</v>
          </cell>
          <cell r="C2011">
            <v>38521</v>
          </cell>
          <cell r="D2011">
            <v>6.6302000000000003</v>
          </cell>
          <cell r="E2011">
            <v>38521</v>
          </cell>
          <cell r="F2011">
            <v>8.1227</v>
          </cell>
          <cell r="G2011">
            <v>38521</v>
          </cell>
          <cell r="H2011">
            <v>12.1089</v>
          </cell>
          <cell r="I2011">
            <v>38521</v>
          </cell>
          <cell r="J2011">
            <v>152.58170000000001</v>
          </cell>
          <cell r="K2011">
            <v>38521</v>
          </cell>
          <cell r="L2011">
            <v>6.0900000000000003E-2</v>
          </cell>
          <cell r="M2011">
            <v>38521</v>
          </cell>
          <cell r="N2011">
            <v>5.3796999999999997</v>
          </cell>
          <cell r="O2011">
            <v>38521</v>
          </cell>
          <cell r="P2011">
            <v>0.85070000000000001</v>
          </cell>
          <cell r="Q2011">
            <v>38521</v>
          </cell>
          <cell r="R2011">
            <v>3.9685999999999999</v>
          </cell>
          <cell r="S2011">
            <v>38521</v>
          </cell>
          <cell r="T2011">
            <v>0.88109999999999999</v>
          </cell>
          <cell r="U2011">
            <v>38521</v>
          </cell>
          <cell r="V2011">
            <v>3.87</v>
          </cell>
          <cell r="W2011">
            <v>38521</v>
          </cell>
          <cell r="X2011">
            <v>5.2595000000000001</v>
          </cell>
          <cell r="Y2011">
            <v>38521</v>
          </cell>
          <cell r="Z2011">
            <v>5.1452</v>
          </cell>
        </row>
        <row r="2012">
          <cell r="A2012">
            <v>38522</v>
          </cell>
          <cell r="B2012">
            <v>1.2243999999999999</v>
          </cell>
          <cell r="C2012">
            <v>38522</v>
          </cell>
          <cell r="D2012">
            <v>6.6302000000000003</v>
          </cell>
          <cell r="E2012">
            <v>38522</v>
          </cell>
          <cell r="F2012">
            <v>8.1227</v>
          </cell>
          <cell r="G2012">
            <v>38522</v>
          </cell>
          <cell r="H2012">
            <v>12.1089</v>
          </cell>
          <cell r="I2012">
            <v>38522</v>
          </cell>
          <cell r="J2012">
            <v>152.58170000000001</v>
          </cell>
          <cell r="K2012">
            <v>38522</v>
          </cell>
          <cell r="L2012">
            <v>6.0900000000000003E-2</v>
          </cell>
          <cell r="M2012">
            <v>38522</v>
          </cell>
          <cell r="N2012">
            <v>5.3796999999999997</v>
          </cell>
          <cell r="O2012">
            <v>38522</v>
          </cell>
          <cell r="P2012">
            <v>0.85070000000000001</v>
          </cell>
          <cell r="Q2012">
            <v>38522</v>
          </cell>
          <cell r="R2012">
            <v>3.9685999999999999</v>
          </cell>
          <cell r="S2012">
            <v>38522</v>
          </cell>
          <cell r="T2012">
            <v>0.88109999999999999</v>
          </cell>
          <cell r="U2012">
            <v>38522</v>
          </cell>
          <cell r="V2012">
            <v>3.87</v>
          </cell>
          <cell r="W2012">
            <v>38522</v>
          </cell>
          <cell r="X2012">
            <v>5.2595000000000001</v>
          </cell>
          <cell r="Y2012">
            <v>38522</v>
          </cell>
          <cell r="Z2012">
            <v>5.1452</v>
          </cell>
        </row>
        <row r="2013">
          <cell r="A2013">
            <v>38523</v>
          </cell>
          <cell r="B2013">
            <v>1.2152000000000001</v>
          </cell>
          <cell r="C2013">
            <v>38523</v>
          </cell>
          <cell r="D2013">
            <v>6.6890000000000001</v>
          </cell>
          <cell r="E2013">
            <v>38523</v>
          </cell>
          <cell r="F2013">
            <v>8.1236999999999995</v>
          </cell>
          <cell r="G2013">
            <v>38523</v>
          </cell>
          <cell r="H2013">
            <v>12.2523</v>
          </cell>
          <cell r="I2013">
            <v>38523</v>
          </cell>
          <cell r="J2013">
            <v>150.28819999999999</v>
          </cell>
          <cell r="K2013">
            <v>38523</v>
          </cell>
          <cell r="L2013">
            <v>6.1400000000000003E-2</v>
          </cell>
          <cell r="M2013">
            <v>38523</v>
          </cell>
          <cell r="N2013">
            <v>5.4339000000000004</v>
          </cell>
          <cell r="O2013">
            <v>38523</v>
          </cell>
          <cell r="P2013">
            <v>0.86480000000000001</v>
          </cell>
          <cell r="Q2013">
            <v>38523</v>
          </cell>
          <cell r="R2013">
            <v>3.9952000000000001</v>
          </cell>
          <cell r="S2013">
            <v>38523</v>
          </cell>
          <cell r="T2013">
            <v>0.88290000000000002</v>
          </cell>
          <cell r="U2013">
            <v>38523</v>
          </cell>
          <cell r="V2013">
            <v>3.87</v>
          </cell>
          <cell r="W2013">
            <v>38523</v>
          </cell>
          <cell r="X2013">
            <v>5.2831000000000001</v>
          </cell>
          <cell r="Y2013">
            <v>38523</v>
          </cell>
          <cell r="Z2013">
            <v>5.2111999999999998</v>
          </cell>
        </row>
        <row r="2014">
          <cell r="A2014">
            <v>38524</v>
          </cell>
          <cell r="B2014">
            <v>1.2142999999999999</v>
          </cell>
          <cell r="C2014">
            <v>38524</v>
          </cell>
          <cell r="D2014">
            <v>6.7234999999999996</v>
          </cell>
          <cell r="E2014">
            <v>38524</v>
          </cell>
          <cell r="F2014">
            <v>8.1646999999999998</v>
          </cell>
          <cell r="G2014">
            <v>38524</v>
          </cell>
          <cell r="H2014">
            <v>12.2776</v>
          </cell>
          <cell r="I2014">
            <v>38524</v>
          </cell>
          <cell r="J2014">
            <v>150.2533</v>
          </cell>
          <cell r="K2014">
            <v>38524</v>
          </cell>
          <cell r="L2014">
            <v>6.2E-2</v>
          </cell>
          <cell r="M2014">
            <v>38524</v>
          </cell>
          <cell r="N2014">
            <v>5.4459</v>
          </cell>
          <cell r="O2014">
            <v>38524</v>
          </cell>
          <cell r="P2014">
            <v>0.86309999999999998</v>
          </cell>
          <cell r="Q2014">
            <v>38524</v>
          </cell>
          <cell r="R2014">
            <v>4.0237999999999996</v>
          </cell>
          <cell r="S2014">
            <v>38524</v>
          </cell>
          <cell r="T2014">
            <v>0.8851</v>
          </cell>
          <cell r="U2014">
            <v>38524</v>
          </cell>
          <cell r="V2014">
            <v>3.87</v>
          </cell>
          <cell r="W2014">
            <v>38524</v>
          </cell>
          <cell r="X2014">
            <v>5.3034999999999997</v>
          </cell>
          <cell r="Y2014">
            <v>38524</v>
          </cell>
          <cell r="Z2014">
            <v>5.2325999999999997</v>
          </cell>
        </row>
        <row r="2015">
          <cell r="A2015">
            <v>38525</v>
          </cell>
          <cell r="B2015">
            <v>1.2108000000000001</v>
          </cell>
          <cell r="C2015">
            <v>38525</v>
          </cell>
          <cell r="D2015">
            <v>6.7305000000000001</v>
          </cell>
          <cell r="E2015">
            <v>38525</v>
          </cell>
          <cell r="F2015">
            <v>8.1529000000000007</v>
          </cell>
          <cell r="G2015">
            <v>38525</v>
          </cell>
          <cell r="H2015">
            <v>12.252000000000001</v>
          </cell>
          <cell r="I2015">
            <v>38525</v>
          </cell>
          <cell r="J2015">
            <v>150.20439999999999</v>
          </cell>
          <cell r="K2015">
            <v>38525</v>
          </cell>
          <cell r="L2015">
            <v>6.1800000000000001E-2</v>
          </cell>
          <cell r="M2015">
            <v>38525</v>
          </cell>
          <cell r="N2015">
            <v>5.4469000000000003</v>
          </cell>
          <cell r="O2015">
            <v>38525</v>
          </cell>
          <cell r="P2015">
            <v>0.8659</v>
          </cell>
          <cell r="Q2015">
            <v>38525</v>
          </cell>
          <cell r="R2015">
            <v>4.0255999999999998</v>
          </cell>
          <cell r="S2015">
            <v>38525</v>
          </cell>
          <cell r="T2015">
            <v>0.87439999999999996</v>
          </cell>
          <cell r="U2015">
            <v>38525</v>
          </cell>
          <cell r="V2015">
            <v>3.87</v>
          </cell>
          <cell r="W2015">
            <v>38525</v>
          </cell>
          <cell r="X2015">
            <v>5.2866</v>
          </cell>
          <cell r="Y2015">
            <v>38525</v>
          </cell>
          <cell r="Z2015">
            <v>5.2355</v>
          </cell>
        </row>
        <row r="2016">
          <cell r="A2016">
            <v>38526</v>
          </cell>
          <cell r="B2016">
            <v>1.2048000000000001</v>
          </cell>
          <cell r="C2016">
            <v>38526</v>
          </cell>
          <cell r="D2016">
            <v>6.7503000000000002</v>
          </cell>
          <cell r="E2016">
            <v>38526</v>
          </cell>
          <cell r="F2016">
            <v>8.1359999999999992</v>
          </cell>
          <cell r="G2016">
            <v>38526</v>
          </cell>
          <cell r="H2016">
            <v>12.2675</v>
          </cell>
          <cell r="I2016">
            <v>38526</v>
          </cell>
          <cell r="J2016">
            <v>149.57820000000001</v>
          </cell>
          <cell r="K2016">
            <v>38526</v>
          </cell>
          <cell r="L2016">
            <v>6.2E-2</v>
          </cell>
          <cell r="M2016">
            <v>38526</v>
          </cell>
          <cell r="N2016">
            <v>5.4828000000000001</v>
          </cell>
          <cell r="O2016">
            <v>38526</v>
          </cell>
          <cell r="P2016">
            <v>0.86980000000000002</v>
          </cell>
          <cell r="Q2016">
            <v>38526</v>
          </cell>
          <cell r="R2016">
            <v>4.0406000000000004</v>
          </cell>
          <cell r="S2016">
            <v>38526</v>
          </cell>
          <cell r="T2016">
            <v>0.86629999999999996</v>
          </cell>
          <cell r="U2016">
            <v>38526</v>
          </cell>
          <cell r="V2016">
            <v>3.86</v>
          </cell>
          <cell r="W2016">
            <v>38526</v>
          </cell>
          <cell r="X2016">
            <v>5.2827000000000002</v>
          </cell>
          <cell r="Y2016">
            <v>38526</v>
          </cell>
          <cell r="Z2016">
            <v>5.2176999999999998</v>
          </cell>
        </row>
        <row r="2017">
          <cell r="A2017">
            <v>38527</v>
          </cell>
          <cell r="B2017">
            <v>1.2084999999999999</v>
          </cell>
          <cell r="C2017">
            <v>38527</v>
          </cell>
          <cell r="D2017">
            <v>6.7004000000000001</v>
          </cell>
          <cell r="E2017">
            <v>38527</v>
          </cell>
          <cell r="F2017">
            <v>8.0915999999999997</v>
          </cell>
          <cell r="G2017">
            <v>38527</v>
          </cell>
          <cell r="H2017">
            <v>12.217700000000001</v>
          </cell>
          <cell r="I2017">
            <v>38527</v>
          </cell>
          <cell r="J2017">
            <v>151.34010000000001</v>
          </cell>
          <cell r="K2017">
            <v>38527</v>
          </cell>
          <cell r="L2017">
            <v>6.1400000000000003E-2</v>
          </cell>
          <cell r="M2017">
            <v>38527</v>
          </cell>
          <cell r="N2017">
            <v>5.4283999999999999</v>
          </cell>
          <cell r="O2017">
            <v>38527</v>
          </cell>
          <cell r="P2017">
            <v>0.86160000000000003</v>
          </cell>
          <cell r="Q2017">
            <v>38527</v>
          </cell>
          <cell r="R2017">
            <v>3.9996</v>
          </cell>
          <cell r="S2017">
            <v>38527</v>
          </cell>
          <cell r="T2017">
            <v>0.8619</v>
          </cell>
          <cell r="U2017">
            <v>38527</v>
          </cell>
          <cell r="V2017">
            <v>3.86</v>
          </cell>
          <cell r="W2017">
            <v>38527</v>
          </cell>
          <cell r="X2017">
            <v>5.2557999999999998</v>
          </cell>
          <cell r="Y2017">
            <v>38527</v>
          </cell>
          <cell r="Z2017">
            <v>5.1529999999999996</v>
          </cell>
        </row>
        <row r="2018">
          <cell r="A2018">
            <v>38528</v>
          </cell>
          <cell r="B2018">
            <v>1.2084999999999999</v>
          </cell>
          <cell r="C2018">
            <v>38528</v>
          </cell>
          <cell r="D2018">
            <v>6.7004000000000001</v>
          </cell>
          <cell r="E2018">
            <v>38528</v>
          </cell>
          <cell r="F2018">
            <v>8.0915999999999997</v>
          </cell>
          <cell r="G2018">
            <v>38528</v>
          </cell>
          <cell r="H2018">
            <v>12.217700000000001</v>
          </cell>
          <cell r="I2018">
            <v>38528</v>
          </cell>
          <cell r="J2018">
            <v>151.34010000000001</v>
          </cell>
          <cell r="K2018">
            <v>38528</v>
          </cell>
          <cell r="L2018">
            <v>6.1400000000000003E-2</v>
          </cell>
          <cell r="M2018">
            <v>38528</v>
          </cell>
          <cell r="N2018">
            <v>5.4283999999999999</v>
          </cell>
          <cell r="O2018">
            <v>38528</v>
          </cell>
          <cell r="P2018">
            <v>0.86160000000000003</v>
          </cell>
          <cell r="Q2018">
            <v>38528</v>
          </cell>
          <cell r="R2018">
            <v>3.9996</v>
          </cell>
          <cell r="S2018">
            <v>38528</v>
          </cell>
          <cell r="T2018">
            <v>0.8619</v>
          </cell>
          <cell r="U2018">
            <v>38528</v>
          </cell>
          <cell r="V2018">
            <v>3.86</v>
          </cell>
          <cell r="W2018">
            <v>38528</v>
          </cell>
          <cell r="X2018">
            <v>5.2557999999999998</v>
          </cell>
          <cell r="Y2018">
            <v>38528</v>
          </cell>
          <cell r="Z2018">
            <v>5.1529999999999996</v>
          </cell>
        </row>
        <row r="2019">
          <cell r="A2019">
            <v>38529</v>
          </cell>
          <cell r="B2019">
            <v>1.2084999999999999</v>
          </cell>
          <cell r="C2019">
            <v>38529</v>
          </cell>
          <cell r="D2019">
            <v>6.7004000000000001</v>
          </cell>
          <cell r="E2019">
            <v>38529</v>
          </cell>
          <cell r="F2019">
            <v>8.0915999999999997</v>
          </cell>
          <cell r="G2019">
            <v>38529</v>
          </cell>
          <cell r="H2019">
            <v>12.217700000000001</v>
          </cell>
          <cell r="I2019">
            <v>38529</v>
          </cell>
          <cell r="J2019">
            <v>151.34010000000001</v>
          </cell>
          <cell r="K2019">
            <v>38529</v>
          </cell>
          <cell r="L2019">
            <v>6.1400000000000003E-2</v>
          </cell>
          <cell r="M2019">
            <v>38529</v>
          </cell>
          <cell r="N2019">
            <v>5.4283999999999999</v>
          </cell>
          <cell r="O2019">
            <v>38529</v>
          </cell>
          <cell r="P2019">
            <v>0.86160000000000003</v>
          </cell>
          <cell r="Q2019">
            <v>38529</v>
          </cell>
          <cell r="R2019">
            <v>3.9996</v>
          </cell>
          <cell r="S2019">
            <v>38529</v>
          </cell>
          <cell r="T2019">
            <v>0.8619</v>
          </cell>
          <cell r="U2019">
            <v>38529</v>
          </cell>
          <cell r="V2019">
            <v>3.86</v>
          </cell>
          <cell r="W2019">
            <v>38529</v>
          </cell>
          <cell r="X2019">
            <v>5.2557999999999998</v>
          </cell>
          <cell r="Y2019">
            <v>38529</v>
          </cell>
          <cell r="Z2019">
            <v>5.1529999999999996</v>
          </cell>
        </row>
        <row r="2020">
          <cell r="A2020">
            <v>38530</v>
          </cell>
          <cell r="B2020">
            <v>1.2159</v>
          </cell>
          <cell r="C2020">
            <v>38530</v>
          </cell>
          <cell r="D2020">
            <v>6.65</v>
          </cell>
          <cell r="E2020">
            <v>38530</v>
          </cell>
          <cell r="F2020">
            <v>8.0832999999999995</v>
          </cell>
          <cell r="G2020">
            <v>38530</v>
          </cell>
          <cell r="H2020">
            <v>12.1105</v>
          </cell>
          <cell r="I2020">
            <v>38530</v>
          </cell>
          <cell r="J2020">
            <v>152.95949999999999</v>
          </cell>
          <cell r="K2020">
            <v>38530</v>
          </cell>
          <cell r="L2020">
            <v>6.0600000000000001E-2</v>
          </cell>
          <cell r="M2020">
            <v>38530</v>
          </cell>
          <cell r="N2020">
            <v>5.3821000000000003</v>
          </cell>
          <cell r="O2020">
            <v>38530</v>
          </cell>
          <cell r="P2020">
            <v>0.85199999999999998</v>
          </cell>
          <cell r="Q2020">
            <v>38530</v>
          </cell>
          <cell r="R2020">
            <v>3.9685000000000001</v>
          </cell>
          <cell r="S2020">
            <v>38530</v>
          </cell>
          <cell r="T2020">
            <v>0.85660000000000003</v>
          </cell>
          <cell r="U2020">
            <v>38530</v>
          </cell>
          <cell r="V2020">
            <v>3.86</v>
          </cell>
          <cell r="W2020">
            <v>38530</v>
          </cell>
          <cell r="X2020">
            <v>5.2225999999999999</v>
          </cell>
          <cell r="Y2020">
            <v>38530</v>
          </cell>
          <cell r="Z2020">
            <v>5.0918000000000001</v>
          </cell>
        </row>
        <row r="2021">
          <cell r="A2021">
            <v>38531</v>
          </cell>
          <cell r="B2021">
            <v>1.2073</v>
          </cell>
          <cell r="C2021">
            <v>38531</v>
          </cell>
          <cell r="D2021">
            <v>6.6467000000000001</v>
          </cell>
          <cell r="E2021">
            <v>38531</v>
          </cell>
          <cell r="F2021">
            <v>8.0214999999999996</v>
          </cell>
          <cell r="G2021">
            <v>38531</v>
          </cell>
          <cell r="H2021">
            <v>12.077199999999999</v>
          </cell>
          <cell r="I2021">
            <v>38531</v>
          </cell>
          <cell r="J2021">
            <v>154.01400000000001</v>
          </cell>
          <cell r="K2021">
            <v>38531</v>
          </cell>
          <cell r="L2021">
            <v>6.0499999999999998E-2</v>
          </cell>
          <cell r="M2021">
            <v>38531</v>
          </cell>
          <cell r="N2021">
            <v>5.3955000000000002</v>
          </cell>
          <cell r="O2021">
            <v>38531</v>
          </cell>
          <cell r="P2021">
            <v>0.85519999999999996</v>
          </cell>
          <cell r="Q2021">
            <v>38531</v>
          </cell>
          <cell r="R2021">
            <v>3.9512999999999998</v>
          </cell>
          <cell r="S2021">
            <v>38531</v>
          </cell>
          <cell r="T2021">
            <v>0.85199999999999998</v>
          </cell>
          <cell r="U2021">
            <v>38531</v>
          </cell>
          <cell r="V2021">
            <v>3.86</v>
          </cell>
          <cell r="W2021">
            <v>38531</v>
          </cell>
          <cell r="X2021">
            <v>5.1905000000000001</v>
          </cell>
          <cell r="Y2021">
            <v>38531</v>
          </cell>
          <cell r="Z2021">
            <v>5.0773999999999999</v>
          </cell>
        </row>
        <row r="2022">
          <cell r="A2022">
            <v>38532</v>
          </cell>
          <cell r="B2022">
            <v>1.2085999999999999</v>
          </cell>
          <cell r="C2022">
            <v>38532</v>
          </cell>
          <cell r="D2022">
            <v>6.6837</v>
          </cell>
          <cell r="E2022">
            <v>38532</v>
          </cell>
          <cell r="F2022">
            <v>8.0737000000000005</v>
          </cell>
          <cell r="G2022">
            <v>38532</v>
          </cell>
          <cell r="H2022">
            <v>12.0473</v>
          </cell>
          <cell r="I2022">
            <v>38532</v>
          </cell>
          <cell r="J2022">
            <v>154.34119999999999</v>
          </cell>
          <cell r="K2022">
            <v>38532</v>
          </cell>
          <cell r="L2022">
            <v>6.0400000000000002E-2</v>
          </cell>
          <cell r="M2022">
            <v>38532</v>
          </cell>
          <cell r="N2022">
            <v>5.4313000000000002</v>
          </cell>
          <cell r="O2022">
            <v>38532</v>
          </cell>
          <cell r="P2022">
            <v>0.85780000000000001</v>
          </cell>
          <cell r="Q2022">
            <v>38532</v>
          </cell>
          <cell r="R2022">
            <v>3.9626000000000001</v>
          </cell>
          <cell r="S2022">
            <v>38532</v>
          </cell>
          <cell r="T2022">
            <v>0.85160000000000002</v>
          </cell>
          <cell r="U2022">
            <v>38532</v>
          </cell>
          <cell r="V2022">
            <v>3.86</v>
          </cell>
          <cell r="W2022">
            <v>38532</v>
          </cell>
          <cell r="X2022">
            <v>5.1994999999999996</v>
          </cell>
          <cell r="Y2022">
            <v>38532</v>
          </cell>
          <cell r="Z2022">
            <v>5.0826000000000002</v>
          </cell>
        </row>
        <row r="2023">
          <cell r="A2023">
            <v>38533</v>
          </cell>
          <cell r="B2023">
            <v>1.2094</v>
          </cell>
          <cell r="C2023">
            <v>38533</v>
          </cell>
          <cell r="D2023">
            <v>6.6761999999999997</v>
          </cell>
          <cell r="E2023">
            <v>38533</v>
          </cell>
          <cell r="F2023">
            <v>8.0709</v>
          </cell>
          <cell r="G2023">
            <v>38533</v>
          </cell>
          <cell r="H2023">
            <v>11.9343</v>
          </cell>
          <cell r="I2023">
            <v>38533</v>
          </cell>
          <cell r="J2023">
            <v>155.27199999999999</v>
          </cell>
          <cell r="K2023">
            <v>38533</v>
          </cell>
          <cell r="L2023">
            <v>6.0199999999999997E-2</v>
          </cell>
          <cell r="M2023">
            <v>38533</v>
          </cell>
          <cell r="N2023">
            <v>5.4367999999999999</v>
          </cell>
          <cell r="O2023">
            <v>38533</v>
          </cell>
          <cell r="P2023">
            <v>0.85740000000000005</v>
          </cell>
          <cell r="Q2023">
            <v>38533</v>
          </cell>
          <cell r="R2023">
            <v>3.9546000000000001</v>
          </cell>
          <cell r="S2023">
            <v>38533</v>
          </cell>
          <cell r="T2023">
            <v>0.85250000000000004</v>
          </cell>
          <cell r="U2023">
            <v>38533</v>
          </cell>
          <cell r="V2023">
            <v>3.86</v>
          </cell>
          <cell r="W2023">
            <v>38533</v>
          </cell>
          <cell r="X2023">
            <v>5.1978999999999997</v>
          </cell>
          <cell r="Y2023">
            <v>38533</v>
          </cell>
          <cell r="Z2023">
            <v>5.0841000000000003</v>
          </cell>
        </row>
        <row r="2024">
          <cell r="A2024">
            <v>38534</v>
          </cell>
          <cell r="B2024">
            <v>1.1957</v>
          </cell>
          <cell r="C2024">
            <v>38534</v>
          </cell>
          <cell r="D2024">
            <v>6.84</v>
          </cell>
          <cell r="E2024">
            <v>38534</v>
          </cell>
          <cell r="F2024">
            <v>8.1815999999999995</v>
          </cell>
          <cell r="G2024">
            <v>38534</v>
          </cell>
          <cell r="H2024">
            <v>12.1068</v>
          </cell>
          <cell r="I2024">
            <v>38534</v>
          </cell>
          <cell r="J2024">
            <v>150.9255</v>
          </cell>
          <cell r="K2024">
            <v>38534</v>
          </cell>
          <cell r="L2024">
            <v>6.13E-2</v>
          </cell>
          <cell r="M2024">
            <v>38534</v>
          </cell>
          <cell r="N2024">
            <v>5.5141999999999998</v>
          </cell>
          <cell r="O2024">
            <v>38534</v>
          </cell>
          <cell r="P2024">
            <v>0.88129999999999997</v>
          </cell>
          <cell r="Q2024">
            <v>38534</v>
          </cell>
          <cell r="R2024">
            <v>4.0426000000000002</v>
          </cell>
          <cell r="S2024">
            <v>38534</v>
          </cell>
          <cell r="T2024">
            <v>0.86429999999999996</v>
          </cell>
          <cell r="U2024">
            <v>38534</v>
          </cell>
          <cell r="V2024">
            <v>3.86</v>
          </cell>
          <cell r="W2024">
            <v>38534</v>
          </cell>
          <cell r="X2024">
            <v>5.2830000000000004</v>
          </cell>
          <cell r="Y2024">
            <v>38534</v>
          </cell>
          <cell r="Z2024">
            <v>5.1504000000000003</v>
          </cell>
        </row>
        <row r="2025">
          <cell r="A2025">
            <v>38535</v>
          </cell>
          <cell r="B2025">
            <v>1.1957</v>
          </cell>
          <cell r="C2025">
            <v>38535</v>
          </cell>
          <cell r="D2025">
            <v>6.84</v>
          </cell>
          <cell r="E2025">
            <v>38535</v>
          </cell>
          <cell r="F2025">
            <v>8.1815999999999995</v>
          </cell>
          <cell r="G2025">
            <v>38535</v>
          </cell>
          <cell r="H2025">
            <v>12.1068</v>
          </cell>
          <cell r="I2025">
            <v>38535</v>
          </cell>
          <cell r="J2025">
            <v>150.9255</v>
          </cell>
          <cell r="K2025">
            <v>38535</v>
          </cell>
          <cell r="L2025">
            <v>6.13E-2</v>
          </cell>
          <cell r="M2025">
            <v>38535</v>
          </cell>
          <cell r="N2025">
            <v>5.5141999999999998</v>
          </cell>
          <cell r="O2025">
            <v>38535</v>
          </cell>
          <cell r="P2025">
            <v>0.88129999999999997</v>
          </cell>
          <cell r="Q2025">
            <v>38535</v>
          </cell>
          <cell r="R2025">
            <v>4.0426000000000002</v>
          </cell>
          <cell r="S2025">
            <v>38535</v>
          </cell>
          <cell r="T2025">
            <v>0.86429999999999996</v>
          </cell>
          <cell r="U2025">
            <v>38535</v>
          </cell>
          <cell r="V2025">
            <v>3.86</v>
          </cell>
          <cell r="W2025">
            <v>38535</v>
          </cell>
          <cell r="X2025">
            <v>5.2830000000000004</v>
          </cell>
          <cell r="Y2025">
            <v>38535</v>
          </cell>
          <cell r="Z2025">
            <v>5.1504000000000003</v>
          </cell>
        </row>
        <row r="2026">
          <cell r="A2026">
            <v>38536</v>
          </cell>
          <cell r="B2026">
            <v>1.1957</v>
          </cell>
          <cell r="C2026">
            <v>38536</v>
          </cell>
          <cell r="D2026">
            <v>6.84</v>
          </cell>
          <cell r="E2026">
            <v>38536</v>
          </cell>
          <cell r="F2026">
            <v>8.1815999999999995</v>
          </cell>
          <cell r="G2026">
            <v>38536</v>
          </cell>
          <cell r="H2026">
            <v>12.1068</v>
          </cell>
          <cell r="I2026">
            <v>38536</v>
          </cell>
          <cell r="J2026">
            <v>150.9255</v>
          </cell>
          <cell r="K2026">
            <v>38536</v>
          </cell>
          <cell r="L2026">
            <v>6.13E-2</v>
          </cell>
          <cell r="M2026">
            <v>38536</v>
          </cell>
          <cell r="N2026">
            <v>5.5141999999999998</v>
          </cell>
          <cell r="O2026">
            <v>38536</v>
          </cell>
          <cell r="P2026">
            <v>0.88129999999999997</v>
          </cell>
          <cell r="Q2026">
            <v>38536</v>
          </cell>
          <cell r="R2026">
            <v>4.0426000000000002</v>
          </cell>
          <cell r="S2026">
            <v>38536</v>
          </cell>
          <cell r="T2026">
            <v>0.86429999999999996</v>
          </cell>
          <cell r="U2026">
            <v>38536</v>
          </cell>
          <cell r="V2026">
            <v>3.86</v>
          </cell>
          <cell r="W2026">
            <v>38536</v>
          </cell>
          <cell r="X2026">
            <v>5.2830000000000004</v>
          </cell>
          <cell r="Y2026">
            <v>38536</v>
          </cell>
          <cell r="Z2026">
            <v>5.1504000000000003</v>
          </cell>
        </row>
        <row r="2027">
          <cell r="A2027">
            <v>38537</v>
          </cell>
          <cell r="B2027">
            <v>1.1900999999999999</v>
          </cell>
          <cell r="C2027">
            <v>38537</v>
          </cell>
          <cell r="D2027">
            <v>6.8238000000000003</v>
          </cell>
          <cell r="E2027">
            <v>38537</v>
          </cell>
          <cell r="F2027">
            <v>8.1233000000000004</v>
          </cell>
          <cell r="G2027">
            <v>38537</v>
          </cell>
          <cell r="H2027">
            <v>12.0251</v>
          </cell>
          <cell r="I2027">
            <v>38537</v>
          </cell>
          <cell r="J2027">
            <v>152.2577</v>
          </cell>
          <cell r="K2027">
            <v>38537</v>
          </cell>
          <cell r="L2027">
            <v>6.1199999999999997E-2</v>
          </cell>
          <cell r="M2027">
            <v>38537</v>
          </cell>
          <cell r="N2027">
            <v>5.5156000000000001</v>
          </cell>
          <cell r="O2027">
            <v>38537</v>
          </cell>
          <cell r="P2027">
            <v>0.879</v>
          </cell>
          <cell r="Q2027">
            <v>38537</v>
          </cell>
          <cell r="R2027">
            <v>4.0294999999999996</v>
          </cell>
          <cell r="S2027">
            <v>38537</v>
          </cell>
          <cell r="T2027">
            <v>0.85870000000000002</v>
          </cell>
          <cell r="U2027">
            <v>38537</v>
          </cell>
          <cell r="V2027">
            <v>3.86</v>
          </cell>
          <cell r="W2027">
            <v>38537</v>
          </cell>
          <cell r="X2027">
            <v>5.2404000000000002</v>
          </cell>
          <cell r="Y2027">
            <v>38537</v>
          </cell>
          <cell r="Z2027">
            <v>5.1158000000000001</v>
          </cell>
        </row>
        <row r="2028">
          <cell r="A2028">
            <v>38538</v>
          </cell>
          <cell r="B2028">
            <v>1.1901999999999999</v>
          </cell>
          <cell r="C2028">
            <v>38538</v>
          </cell>
          <cell r="D2028">
            <v>6.8822000000000001</v>
          </cell>
          <cell r="E2028">
            <v>38538</v>
          </cell>
          <cell r="F2028">
            <v>8.1915999999999993</v>
          </cell>
          <cell r="G2028">
            <v>38538</v>
          </cell>
          <cell r="H2028">
            <v>12.051500000000001</v>
          </cell>
          <cell r="I2028">
            <v>38538</v>
          </cell>
          <cell r="J2028">
            <v>152.9315</v>
          </cell>
          <cell r="K2028">
            <v>38538</v>
          </cell>
          <cell r="L2028">
            <v>6.1400000000000003E-2</v>
          </cell>
          <cell r="M2028">
            <v>38538</v>
          </cell>
          <cell r="N2028">
            <v>5.5210999999999997</v>
          </cell>
          <cell r="O2028">
            <v>38538</v>
          </cell>
          <cell r="P2028">
            <v>0.88280000000000003</v>
          </cell>
          <cell r="Q2028">
            <v>38538</v>
          </cell>
          <cell r="R2028">
            <v>4.0590000000000002</v>
          </cell>
          <cell r="S2028">
            <v>38538</v>
          </cell>
          <cell r="T2028">
            <v>0.86890000000000001</v>
          </cell>
          <cell r="U2028">
            <v>38538</v>
          </cell>
          <cell r="V2028">
            <v>3.82</v>
          </cell>
          <cell r="W2028">
            <v>38538</v>
          </cell>
          <cell r="X2028">
            <v>5.2640000000000002</v>
          </cell>
          <cell r="Y2028">
            <v>38538</v>
          </cell>
          <cell r="Z2028">
            <v>5.0838999999999999</v>
          </cell>
        </row>
        <row r="2029">
          <cell r="A2029">
            <v>38539</v>
          </cell>
          <cell r="B2029">
            <v>1.1928000000000001</v>
          </cell>
          <cell r="C2029">
            <v>38539</v>
          </cell>
          <cell r="D2029">
            <v>6.88</v>
          </cell>
          <cell r="E2029">
            <v>38539</v>
          </cell>
          <cell r="F2029">
            <v>8.1999999999999993</v>
          </cell>
          <cell r="G2029">
            <v>38539</v>
          </cell>
          <cell r="H2029">
            <v>12.012700000000001</v>
          </cell>
          <cell r="I2029">
            <v>38539</v>
          </cell>
          <cell r="J2029">
            <v>152.81549999999999</v>
          </cell>
          <cell r="K2029">
            <v>38539</v>
          </cell>
          <cell r="L2029">
            <v>6.1100000000000002E-2</v>
          </cell>
          <cell r="M2029">
            <v>38539</v>
          </cell>
          <cell r="N2029">
            <v>5.5526</v>
          </cell>
          <cell r="O2029">
            <v>38539</v>
          </cell>
          <cell r="P2029">
            <v>0.88190000000000002</v>
          </cell>
          <cell r="Q2029">
            <v>38539</v>
          </cell>
          <cell r="R2029">
            <v>4.0547000000000004</v>
          </cell>
          <cell r="S2029">
            <v>38539</v>
          </cell>
          <cell r="T2029">
            <v>0.87160000000000004</v>
          </cell>
          <cell r="U2029">
            <v>38539</v>
          </cell>
          <cell r="V2029">
            <v>3.82</v>
          </cell>
          <cell r="W2029">
            <v>38539</v>
          </cell>
          <cell r="X2029">
            <v>5.266</v>
          </cell>
          <cell r="Y2029">
            <v>38539</v>
          </cell>
          <cell r="Z2029">
            <v>5.0669000000000004</v>
          </cell>
        </row>
        <row r="2030">
          <cell r="A2030">
            <v>38540</v>
          </cell>
          <cell r="B2030">
            <v>1.1932</v>
          </cell>
          <cell r="C2030">
            <v>38540</v>
          </cell>
          <cell r="D2030">
            <v>6.8598999999999997</v>
          </cell>
          <cell r="E2030">
            <v>38540</v>
          </cell>
          <cell r="F2030">
            <v>8.1767000000000003</v>
          </cell>
          <cell r="G2030">
            <v>38540</v>
          </cell>
          <cell r="H2030">
            <v>11.9336</v>
          </cell>
          <cell r="I2030">
            <v>38540</v>
          </cell>
          <cell r="J2030">
            <v>153.6046</v>
          </cell>
          <cell r="K2030">
            <v>38540</v>
          </cell>
          <cell r="L2030">
            <v>6.1100000000000002E-2</v>
          </cell>
          <cell r="M2030">
            <v>38540</v>
          </cell>
          <cell r="N2030">
            <v>5.5781000000000001</v>
          </cell>
          <cell r="O2030">
            <v>38540</v>
          </cell>
          <cell r="P2030">
            <v>0.88060000000000005</v>
          </cell>
          <cell r="Q2030">
            <v>38540</v>
          </cell>
          <cell r="R2030">
            <v>4.0381999999999998</v>
          </cell>
          <cell r="S2030">
            <v>38540</v>
          </cell>
          <cell r="T2030">
            <v>0.86770000000000003</v>
          </cell>
          <cell r="U2030">
            <v>38540</v>
          </cell>
          <cell r="V2030">
            <v>3.82</v>
          </cell>
          <cell r="W2030">
            <v>38540</v>
          </cell>
          <cell r="X2030">
            <v>5.2727000000000004</v>
          </cell>
          <cell r="Y2030">
            <v>38540</v>
          </cell>
          <cell r="Z2030">
            <v>5.0643000000000002</v>
          </cell>
        </row>
        <row r="2031">
          <cell r="A2031">
            <v>38541</v>
          </cell>
          <cell r="B2031">
            <v>1.1920999999999999</v>
          </cell>
          <cell r="C2031">
            <v>38541</v>
          </cell>
          <cell r="D2031">
            <v>6.8894000000000002</v>
          </cell>
          <cell r="E2031">
            <v>38541</v>
          </cell>
          <cell r="F2031">
            <v>8.2081999999999997</v>
          </cell>
          <cell r="G2031">
            <v>38541</v>
          </cell>
          <cell r="H2031">
            <v>11.932399999999999</v>
          </cell>
          <cell r="I2031">
            <v>38541</v>
          </cell>
          <cell r="J2031">
            <v>153.5324</v>
          </cell>
          <cell r="K2031">
            <v>38541</v>
          </cell>
          <cell r="L2031">
            <v>6.1199999999999997E-2</v>
          </cell>
          <cell r="M2031">
            <v>38541</v>
          </cell>
          <cell r="N2031">
            <v>5.6317000000000004</v>
          </cell>
          <cell r="O2031">
            <v>38541</v>
          </cell>
          <cell r="P2031">
            <v>0.88300000000000001</v>
          </cell>
          <cell r="Q2031">
            <v>38541</v>
          </cell>
          <cell r="R2031">
            <v>4.0453999999999999</v>
          </cell>
          <cell r="S2031">
            <v>38541</v>
          </cell>
          <cell r="T2031">
            <v>0.86980000000000002</v>
          </cell>
          <cell r="U2031">
            <v>38541</v>
          </cell>
          <cell r="V2031">
            <v>3.82</v>
          </cell>
          <cell r="W2031">
            <v>38541</v>
          </cell>
          <cell r="X2031">
            <v>5.2826000000000004</v>
          </cell>
          <cell r="Y2031">
            <v>38541</v>
          </cell>
          <cell r="Z2031">
            <v>5.0928000000000004</v>
          </cell>
        </row>
        <row r="2032">
          <cell r="A2032">
            <v>38542</v>
          </cell>
          <cell r="B2032">
            <v>1.1920999999999999</v>
          </cell>
          <cell r="C2032">
            <v>38542</v>
          </cell>
          <cell r="D2032">
            <v>6.8894000000000002</v>
          </cell>
          <cell r="E2032">
            <v>38542</v>
          </cell>
          <cell r="F2032">
            <v>8.2081999999999997</v>
          </cell>
          <cell r="G2032">
            <v>38542</v>
          </cell>
          <cell r="H2032">
            <v>11.932399999999999</v>
          </cell>
          <cell r="I2032">
            <v>38542</v>
          </cell>
          <cell r="J2032">
            <v>153.5324</v>
          </cell>
          <cell r="K2032">
            <v>38542</v>
          </cell>
          <cell r="L2032">
            <v>6.1199999999999997E-2</v>
          </cell>
          <cell r="M2032">
            <v>38542</v>
          </cell>
          <cell r="N2032">
            <v>5.6317000000000004</v>
          </cell>
          <cell r="O2032">
            <v>38542</v>
          </cell>
          <cell r="P2032">
            <v>0.88300000000000001</v>
          </cell>
          <cell r="Q2032">
            <v>38542</v>
          </cell>
          <cell r="R2032">
            <v>4.0453999999999999</v>
          </cell>
          <cell r="S2032">
            <v>38542</v>
          </cell>
          <cell r="T2032">
            <v>0.86980000000000002</v>
          </cell>
          <cell r="U2032">
            <v>38542</v>
          </cell>
          <cell r="V2032">
            <v>3.82</v>
          </cell>
          <cell r="W2032">
            <v>38542</v>
          </cell>
          <cell r="X2032">
            <v>5.2826000000000004</v>
          </cell>
          <cell r="Y2032">
            <v>38542</v>
          </cell>
          <cell r="Z2032">
            <v>5.0928000000000004</v>
          </cell>
        </row>
        <row r="2033">
          <cell r="A2033">
            <v>38543</v>
          </cell>
          <cell r="B2033">
            <v>1.1920999999999999</v>
          </cell>
          <cell r="C2033">
            <v>38543</v>
          </cell>
          <cell r="D2033">
            <v>6.8894000000000002</v>
          </cell>
          <cell r="E2033">
            <v>38543</v>
          </cell>
          <cell r="F2033">
            <v>8.2081999999999997</v>
          </cell>
          <cell r="G2033">
            <v>38543</v>
          </cell>
          <cell r="H2033">
            <v>11.932399999999999</v>
          </cell>
          <cell r="I2033">
            <v>38543</v>
          </cell>
          <cell r="J2033">
            <v>153.5324</v>
          </cell>
          <cell r="K2033">
            <v>38543</v>
          </cell>
          <cell r="L2033">
            <v>6.1199999999999997E-2</v>
          </cell>
          <cell r="M2033">
            <v>38543</v>
          </cell>
          <cell r="N2033">
            <v>5.6317000000000004</v>
          </cell>
          <cell r="O2033">
            <v>38543</v>
          </cell>
          <cell r="P2033">
            <v>0.88300000000000001</v>
          </cell>
          <cell r="Q2033">
            <v>38543</v>
          </cell>
          <cell r="R2033">
            <v>4.0453999999999999</v>
          </cell>
          <cell r="S2033">
            <v>38543</v>
          </cell>
          <cell r="T2033">
            <v>0.86980000000000002</v>
          </cell>
          <cell r="U2033">
            <v>38543</v>
          </cell>
          <cell r="V2033">
            <v>3.82</v>
          </cell>
          <cell r="W2033">
            <v>38543</v>
          </cell>
          <cell r="X2033">
            <v>5.2826000000000004</v>
          </cell>
          <cell r="Y2033">
            <v>38543</v>
          </cell>
          <cell r="Z2033">
            <v>5.0928000000000004</v>
          </cell>
        </row>
        <row r="2034">
          <cell r="A2034">
            <v>38544</v>
          </cell>
          <cell r="B2034">
            <v>1.2069000000000001</v>
          </cell>
          <cell r="C2034">
            <v>38544</v>
          </cell>
          <cell r="D2034">
            <v>6.7084999999999999</v>
          </cell>
          <cell r="E2034">
            <v>38544</v>
          </cell>
          <cell r="F2034">
            <v>8.0939999999999994</v>
          </cell>
          <cell r="G2034">
            <v>38544</v>
          </cell>
          <cell r="H2034">
            <v>11.7491</v>
          </cell>
          <cell r="I2034">
            <v>38544</v>
          </cell>
          <cell r="J2034">
            <v>155.77959999999999</v>
          </cell>
          <cell r="K2034">
            <v>38544</v>
          </cell>
          <cell r="L2034">
            <v>5.9799999999999999E-2</v>
          </cell>
          <cell r="M2034">
            <v>38544</v>
          </cell>
          <cell r="N2034">
            <v>5.4938000000000002</v>
          </cell>
          <cell r="O2034">
            <v>38544</v>
          </cell>
          <cell r="P2034">
            <v>0.85929999999999995</v>
          </cell>
          <cell r="Q2034">
            <v>38544</v>
          </cell>
          <cell r="R2034">
            <v>3.9620000000000002</v>
          </cell>
          <cell r="S2034">
            <v>38544</v>
          </cell>
          <cell r="T2034">
            <v>0.8518</v>
          </cell>
          <cell r="U2034">
            <v>38544</v>
          </cell>
          <cell r="V2034">
            <v>3.82</v>
          </cell>
          <cell r="W2034">
            <v>38544</v>
          </cell>
          <cell r="X2034">
            <v>5.1924999999999999</v>
          </cell>
          <cell r="Y2034">
            <v>38544</v>
          </cell>
          <cell r="Z2034">
            <v>4.9965000000000002</v>
          </cell>
        </row>
        <row r="2035">
          <cell r="A2035">
            <v>38545</v>
          </cell>
          <cell r="B2035">
            <v>1.2204999999999999</v>
          </cell>
          <cell r="C2035">
            <v>38545</v>
          </cell>
          <cell r="D2035">
            <v>6.5350000000000001</v>
          </cell>
          <cell r="E2035">
            <v>38545</v>
          </cell>
          <cell r="F2035">
            <v>7.9793000000000003</v>
          </cell>
          <cell r="G2035">
            <v>38545</v>
          </cell>
          <cell r="H2035">
            <v>11.626899999999999</v>
          </cell>
          <cell r="I2035">
            <v>38545</v>
          </cell>
          <cell r="J2035">
            <v>158.25470000000001</v>
          </cell>
          <cell r="K2035">
            <v>38545</v>
          </cell>
          <cell r="L2035">
            <v>5.8999999999999997E-2</v>
          </cell>
          <cell r="M2035">
            <v>38545</v>
          </cell>
          <cell r="N2035">
            <v>5.4283000000000001</v>
          </cell>
          <cell r="O2035">
            <v>38545</v>
          </cell>
          <cell r="P2035">
            <v>0.84089999999999998</v>
          </cell>
          <cell r="Q2035">
            <v>38545</v>
          </cell>
          <cell r="R2035">
            <v>3.8774000000000002</v>
          </cell>
          <cell r="S2035">
            <v>38545</v>
          </cell>
          <cell r="T2035">
            <v>0.84899999999999998</v>
          </cell>
          <cell r="U2035">
            <v>38545</v>
          </cell>
          <cell r="V2035">
            <v>3.82</v>
          </cell>
          <cell r="W2035">
            <v>38545</v>
          </cell>
          <cell r="X2035">
            <v>5.1444000000000001</v>
          </cell>
          <cell r="Y2035">
            <v>38545</v>
          </cell>
          <cell r="Z2035">
            <v>4.9490999999999996</v>
          </cell>
        </row>
        <row r="2036">
          <cell r="A2036">
            <v>38546</v>
          </cell>
          <cell r="B2036">
            <v>1.2094</v>
          </cell>
          <cell r="C2036">
            <v>38546</v>
          </cell>
          <cell r="D2036">
            <v>6.6769999999999996</v>
          </cell>
          <cell r="E2036">
            <v>38546</v>
          </cell>
          <cell r="F2036">
            <v>8.0661000000000005</v>
          </cell>
          <cell r="G2036">
            <v>38546</v>
          </cell>
          <cell r="H2036">
            <v>11.7622</v>
          </cell>
          <cell r="I2036">
            <v>38546</v>
          </cell>
          <cell r="J2036">
            <v>155.5472</v>
          </cell>
          <cell r="K2036">
            <v>38546</v>
          </cell>
          <cell r="L2036">
            <v>5.96E-2</v>
          </cell>
          <cell r="M2036">
            <v>38546</v>
          </cell>
          <cell r="N2036">
            <v>5.5202</v>
          </cell>
          <cell r="O2036">
            <v>38546</v>
          </cell>
          <cell r="P2036">
            <v>0.85740000000000005</v>
          </cell>
          <cell r="Q2036">
            <v>38546</v>
          </cell>
          <cell r="R2036">
            <v>3.9447999999999999</v>
          </cell>
          <cell r="S2036">
            <v>38546</v>
          </cell>
          <cell r="T2036">
            <v>0.86129999999999995</v>
          </cell>
          <cell r="U2036">
            <v>38546</v>
          </cell>
          <cell r="V2036">
            <v>3.82</v>
          </cell>
          <cell r="W2036">
            <v>38546</v>
          </cell>
          <cell r="X2036">
            <v>5.1687000000000003</v>
          </cell>
          <cell r="Y2036">
            <v>38546</v>
          </cell>
          <cell r="Z2036">
            <v>4.9938000000000002</v>
          </cell>
        </row>
        <row r="2037">
          <cell r="A2037">
            <v>38547</v>
          </cell>
          <cell r="B2037">
            <v>1.2093</v>
          </cell>
          <cell r="C2037">
            <v>38547</v>
          </cell>
          <cell r="D2037">
            <v>6.6212999999999997</v>
          </cell>
          <cell r="E2037">
            <v>38547</v>
          </cell>
          <cell r="F2037">
            <v>8.0084999999999997</v>
          </cell>
          <cell r="G2037">
            <v>38547</v>
          </cell>
          <cell r="H2037">
            <v>11.6206</v>
          </cell>
          <cell r="I2037">
            <v>38547</v>
          </cell>
          <cell r="J2037">
            <v>155.87459999999999</v>
          </cell>
          <cell r="K2037">
            <v>38547</v>
          </cell>
          <cell r="L2037">
            <v>5.8900000000000001E-2</v>
          </cell>
          <cell r="M2037">
            <v>38547</v>
          </cell>
          <cell r="N2037">
            <v>5.4574999999999996</v>
          </cell>
          <cell r="O2037">
            <v>38547</v>
          </cell>
          <cell r="P2037">
            <v>0.85089999999999999</v>
          </cell>
          <cell r="Q2037">
            <v>38547</v>
          </cell>
          <cell r="R2037">
            <v>3.9184999999999999</v>
          </cell>
          <cell r="S2037">
            <v>38547</v>
          </cell>
          <cell r="T2037">
            <v>0.85099999999999998</v>
          </cell>
          <cell r="U2037">
            <v>38547</v>
          </cell>
          <cell r="V2037">
            <v>3.82</v>
          </cell>
          <cell r="W2037">
            <v>38547</v>
          </cell>
          <cell r="X2037">
            <v>5.1273</v>
          </cell>
          <cell r="Y2037">
            <v>38547</v>
          </cell>
          <cell r="Z2037">
            <v>4.9664999999999999</v>
          </cell>
        </row>
        <row r="2038">
          <cell r="A2038">
            <v>38548</v>
          </cell>
          <cell r="B2038">
            <v>1.2057</v>
          </cell>
          <cell r="C2038">
            <v>38548</v>
          </cell>
          <cell r="D2038">
            <v>6.65</v>
          </cell>
          <cell r="E2038">
            <v>38548</v>
          </cell>
          <cell r="F2038">
            <v>8.0184999999999995</v>
          </cell>
          <cell r="G2038">
            <v>38548</v>
          </cell>
          <cell r="H2038">
            <v>11.6265</v>
          </cell>
          <cell r="I2038">
            <v>38548</v>
          </cell>
          <cell r="J2038">
            <v>156.5609</v>
          </cell>
          <cell r="K2038">
            <v>38548</v>
          </cell>
          <cell r="L2038">
            <v>5.9200000000000003E-2</v>
          </cell>
          <cell r="M2038">
            <v>38548</v>
          </cell>
          <cell r="N2038">
            <v>5.4366000000000003</v>
          </cell>
          <cell r="O2038">
            <v>38548</v>
          </cell>
          <cell r="P2038">
            <v>0.85299999999999998</v>
          </cell>
          <cell r="Q2038">
            <v>38548</v>
          </cell>
          <cell r="R2038">
            <v>3.9413</v>
          </cell>
          <cell r="S2038">
            <v>38548</v>
          </cell>
          <cell r="T2038">
            <v>0.85199999999999998</v>
          </cell>
          <cell r="U2038">
            <v>38548</v>
          </cell>
          <cell r="V2038">
            <v>3.82</v>
          </cell>
          <cell r="W2038">
            <v>38548</v>
          </cell>
          <cell r="X2038">
            <v>5.1215000000000002</v>
          </cell>
          <cell r="Y2038">
            <v>38548</v>
          </cell>
          <cell r="Z2038">
            <v>4.9622999999999999</v>
          </cell>
        </row>
        <row r="2039">
          <cell r="A2039">
            <v>38549</v>
          </cell>
          <cell r="B2039">
            <v>1.2057</v>
          </cell>
          <cell r="C2039">
            <v>38549</v>
          </cell>
          <cell r="D2039">
            <v>6.65</v>
          </cell>
          <cell r="E2039">
            <v>38549</v>
          </cell>
          <cell r="F2039">
            <v>8.0184999999999995</v>
          </cell>
          <cell r="G2039">
            <v>38549</v>
          </cell>
          <cell r="H2039">
            <v>11.6265</v>
          </cell>
          <cell r="I2039">
            <v>38549</v>
          </cell>
          <cell r="J2039">
            <v>156.5609</v>
          </cell>
          <cell r="K2039">
            <v>38549</v>
          </cell>
          <cell r="L2039">
            <v>5.9200000000000003E-2</v>
          </cell>
          <cell r="M2039">
            <v>38549</v>
          </cell>
          <cell r="N2039">
            <v>5.4366000000000003</v>
          </cell>
          <cell r="O2039">
            <v>38549</v>
          </cell>
          <cell r="P2039">
            <v>0.85299999999999998</v>
          </cell>
          <cell r="Q2039">
            <v>38549</v>
          </cell>
          <cell r="R2039">
            <v>3.9413</v>
          </cell>
          <cell r="S2039">
            <v>38549</v>
          </cell>
          <cell r="T2039">
            <v>0.85199999999999998</v>
          </cell>
          <cell r="U2039">
            <v>38549</v>
          </cell>
          <cell r="V2039">
            <v>3.82</v>
          </cell>
          <cell r="W2039">
            <v>38549</v>
          </cell>
          <cell r="X2039">
            <v>5.1215000000000002</v>
          </cell>
          <cell r="Y2039">
            <v>38549</v>
          </cell>
          <cell r="Z2039">
            <v>4.9622999999999999</v>
          </cell>
        </row>
        <row r="2040">
          <cell r="A2040">
            <v>38550</v>
          </cell>
          <cell r="B2040">
            <v>1.2057</v>
          </cell>
          <cell r="C2040">
            <v>38550</v>
          </cell>
          <cell r="D2040">
            <v>6.65</v>
          </cell>
          <cell r="E2040">
            <v>38550</v>
          </cell>
          <cell r="F2040">
            <v>8.0184999999999995</v>
          </cell>
          <cell r="G2040">
            <v>38550</v>
          </cell>
          <cell r="H2040">
            <v>11.6265</v>
          </cell>
          <cell r="I2040">
            <v>38550</v>
          </cell>
          <cell r="J2040">
            <v>156.5609</v>
          </cell>
          <cell r="K2040">
            <v>38550</v>
          </cell>
          <cell r="L2040">
            <v>5.9200000000000003E-2</v>
          </cell>
          <cell r="M2040">
            <v>38550</v>
          </cell>
          <cell r="N2040">
            <v>5.4366000000000003</v>
          </cell>
          <cell r="O2040">
            <v>38550</v>
          </cell>
          <cell r="P2040">
            <v>0.85299999999999998</v>
          </cell>
          <cell r="Q2040">
            <v>38550</v>
          </cell>
          <cell r="R2040">
            <v>3.9413</v>
          </cell>
          <cell r="S2040">
            <v>38550</v>
          </cell>
          <cell r="T2040">
            <v>0.85199999999999998</v>
          </cell>
          <cell r="U2040">
            <v>38550</v>
          </cell>
          <cell r="V2040">
            <v>3.82</v>
          </cell>
          <cell r="W2040">
            <v>38550</v>
          </cell>
          <cell r="X2040">
            <v>5.1215000000000002</v>
          </cell>
          <cell r="Y2040">
            <v>38550</v>
          </cell>
          <cell r="Z2040">
            <v>4.9622999999999999</v>
          </cell>
        </row>
        <row r="2041">
          <cell r="A2041">
            <v>38551</v>
          </cell>
          <cell r="B2041">
            <v>1.2071000000000001</v>
          </cell>
          <cell r="C2041">
            <v>38551</v>
          </cell>
          <cell r="D2041">
            <v>6.6449999999999996</v>
          </cell>
          <cell r="E2041">
            <v>38551</v>
          </cell>
          <cell r="F2041">
            <v>8.0223999999999993</v>
          </cell>
          <cell r="G2041">
            <v>38551</v>
          </cell>
          <cell r="H2041">
            <v>11.6137</v>
          </cell>
          <cell r="I2041">
            <v>38551</v>
          </cell>
          <cell r="J2041">
            <v>156.13339999999999</v>
          </cell>
          <cell r="K2041">
            <v>38551</v>
          </cell>
          <cell r="L2041">
            <v>5.9299999999999999E-2</v>
          </cell>
          <cell r="M2041">
            <v>38551</v>
          </cell>
          <cell r="N2041">
            <v>5.4588000000000001</v>
          </cell>
          <cell r="O2041">
            <v>38551</v>
          </cell>
          <cell r="P2041">
            <v>0.85429999999999995</v>
          </cell>
          <cell r="Q2041">
            <v>38551</v>
          </cell>
          <cell r="R2041">
            <v>3.9472</v>
          </cell>
          <cell r="S2041">
            <v>38551</v>
          </cell>
          <cell r="T2041">
            <v>0.84830000000000005</v>
          </cell>
          <cell r="U2041">
            <v>38551</v>
          </cell>
          <cell r="V2041">
            <v>3.82</v>
          </cell>
          <cell r="W2041">
            <v>38551</v>
          </cell>
          <cell r="X2041">
            <v>5.1333000000000002</v>
          </cell>
          <cell r="Y2041">
            <v>38551</v>
          </cell>
          <cell r="Z2041">
            <v>5.0068000000000001</v>
          </cell>
        </row>
        <row r="2042">
          <cell r="A2042">
            <v>38552</v>
          </cell>
          <cell r="B2042">
            <v>1.2023999999999999</v>
          </cell>
          <cell r="C2042">
            <v>38552</v>
          </cell>
          <cell r="D2042">
            <v>6.7080000000000002</v>
          </cell>
          <cell r="E2042">
            <v>38552</v>
          </cell>
          <cell r="F2042">
            <v>8.0631000000000004</v>
          </cell>
          <cell r="G2042">
            <v>38552</v>
          </cell>
          <cell r="H2042">
            <v>11.6294</v>
          </cell>
          <cell r="I2042">
            <v>38552</v>
          </cell>
          <cell r="J2042">
            <v>155.82550000000001</v>
          </cell>
          <cell r="K2042">
            <v>38552</v>
          </cell>
          <cell r="L2042">
            <v>5.9299999999999999E-2</v>
          </cell>
          <cell r="M2042">
            <v>38552</v>
          </cell>
          <cell r="N2042">
            <v>5.4814999999999996</v>
          </cell>
          <cell r="O2042">
            <v>38552</v>
          </cell>
          <cell r="P2042">
            <v>0.86</v>
          </cell>
          <cell r="Q2042">
            <v>38552</v>
          </cell>
          <cell r="R2042">
            <v>3.9668999999999999</v>
          </cell>
          <cell r="S2042">
            <v>38552</v>
          </cell>
          <cell r="T2042">
            <v>0.85370000000000001</v>
          </cell>
          <cell r="U2042">
            <v>38552</v>
          </cell>
          <cell r="V2042">
            <v>3.84</v>
          </cell>
          <cell r="W2042">
            <v>38552</v>
          </cell>
          <cell r="X2042">
            <v>5.1410999999999998</v>
          </cell>
          <cell r="Y2042">
            <v>38552</v>
          </cell>
          <cell r="Z2042">
            <v>5.0190999999999999</v>
          </cell>
        </row>
        <row r="2043">
          <cell r="A2043">
            <v>38553</v>
          </cell>
          <cell r="B2043">
            <v>1.2045999999999999</v>
          </cell>
          <cell r="C2043">
            <v>38553</v>
          </cell>
          <cell r="D2043">
            <v>6.6749999999999998</v>
          </cell>
          <cell r="E2043">
            <v>38553</v>
          </cell>
          <cell r="F2043">
            <v>8.0410000000000004</v>
          </cell>
          <cell r="G2043">
            <v>38553</v>
          </cell>
          <cell r="H2043">
            <v>11.4597</v>
          </cell>
          <cell r="I2043">
            <v>38553</v>
          </cell>
          <cell r="J2043">
            <v>158.63849999999999</v>
          </cell>
          <cell r="K2043">
            <v>38553</v>
          </cell>
          <cell r="L2043">
            <v>5.8400000000000001E-2</v>
          </cell>
          <cell r="M2043">
            <v>38553</v>
          </cell>
          <cell r="N2043">
            <v>5.3902000000000001</v>
          </cell>
          <cell r="O2043">
            <v>38553</v>
          </cell>
          <cell r="P2043">
            <v>0.84650000000000003</v>
          </cell>
          <cell r="Q2043">
            <v>38553</v>
          </cell>
          <cell r="R2043">
            <v>3.952</v>
          </cell>
          <cell r="S2043">
            <v>38553</v>
          </cell>
          <cell r="T2043">
            <v>0.84450000000000003</v>
          </cell>
          <cell r="U2043">
            <v>38553</v>
          </cell>
          <cell r="V2043">
            <v>3.84</v>
          </cell>
          <cell r="W2043">
            <v>38553</v>
          </cell>
          <cell r="X2043">
            <v>5.1228999999999996</v>
          </cell>
          <cell r="Y2043">
            <v>38553</v>
          </cell>
          <cell r="Z2043">
            <v>4.9770000000000003</v>
          </cell>
        </row>
        <row r="2044">
          <cell r="A2044">
            <v>38554</v>
          </cell>
          <cell r="B2044">
            <v>1.2161999999999999</v>
          </cell>
          <cell r="C2044">
            <v>38554</v>
          </cell>
          <cell r="D2044">
            <v>6.5774999999999997</v>
          </cell>
          <cell r="E2044">
            <v>38554</v>
          </cell>
          <cell r="F2044">
            <v>7.9992000000000001</v>
          </cell>
          <cell r="G2044">
            <v>38554</v>
          </cell>
          <cell r="H2044">
            <v>11.5068</v>
          </cell>
          <cell r="I2044">
            <v>38554</v>
          </cell>
          <cell r="J2044">
            <v>157.3708</v>
          </cell>
          <cell r="K2044">
            <v>38554</v>
          </cell>
          <cell r="L2044">
            <v>5.9499999999999997E-2</v>
          </cell>
          <cell r="M2044">
            <v>38554</v>
          </cell>
          <cell r="N2044">
            <v>5.3914999999999997</v>
          </cell>
          <cell r="O2044">
            <v>38554</v>
          </cell>
          <cell r="P2044">
            <v>0.84540000000000004</v>
          </cell>
          <cell r="Q2044">
            <v>38554</v>
          </cell>
          <cell r="R2044">
            <v>3.9801000000000002</v>
          </cell>
          <cell r="S2044">
            <v>38554</v>
          </cell>
          <cell r="T2044">
            <v>0.84399999999999997</v>
          </cell>
          <cell r="U2044">
            <v>38554</v>
          </cell>
          <cell r="V2044">
            <v>3.85</v>
          </cell>
          <cell r="W2044">
            <v>38554</v>
          </cell>
          <cell r="X2044">
            <v>5.1059999999999999</v>
          </cell>
          <cell r="Y2044">
            <v>38554</v>
          </cell>
          <cell r="Z2044">
            <v>5.0209000000000001</v>
          </cell>
        </row>
        <row r="2045">
          <cell r="A2045">
            <v>38555</v>
          </cell>
          <cell r="B2045">
            <v>1.2067000000000001</v>
          </cell>
          <cell r="C2045">
            <v>38555</v>
          </cell>
          <cell r="D2045">
            <v>6.64</v>
          </cell>
          <cell r="E2045">
            <v>38555</v>
          </cell>
          <cell r="F2045">
            <v>8.0100999999999996</v>
          </cell>
          <cell r="G2045">
            <v>38555</v>
          </cell>
          <cell r="H2045">
            <v>11.5198</v>
          </cell>
          <cell r="I2045">
            <v>38555</v>
          </cell>
          <cell r="J2045">
            <v>153.95070000000001</v>
          </cell>
          <cell r="K2045">
            <v>38555</v>
          </cell>
          <cell r="L2045">
            <v>5.9499999999999997E-2</v>
          </cell>
          <cell r="M2045">
            <v>38555</v>
          </cell>
          <cell r="N2045">
            <v>5.4344999999999999</v>
          </cell>
          <cell r="O2045">
            <v>38555</v>
          </cell>
          <cell r="P2045">
            <v>0.85270000000000001</v>
          </cell>
          <cell r="Q2045">
            <v>38555</v>
          </cell>
          <cell r="R2045">
            <v>3.9994999999999998</v>
          </cell>
          <cell r="S2045">
            <v>38555</v>
          </cell>
          <cell r="T2045">
            <v>0.84609999999999996</v>
          </cell>
          <cell r="U2045">
            <v>38555</v>
          </cell>
          <cell r="V2045">
            <v>3.86</v>
          </cell>
          <cell r="W2045">
            <v>38555</v>
          </cell>
          <cell r="X2045">
            <v>5.1098999999999997</v>
          </cell>
          <cell r="Y2045">
            <v>38555</v>
          </cell>
          <cell r="Z2045">
            <v>5.0579000000000001</v>
          </cell>
        </row>
        <row r="2046">
          <cell r="A2046">
            <v>38556</v>
          </cell>
          <cell r="B2046">
            <v>1.2067000000000001</v>
          </cell>
          <cell r="C2046">
            <v>38556</v>
          </cell>
          <cell r="D2046">
            <v>6.64</v>
          </cell>
          <cell r="E2046">
            <v>38556</v>
          </cell>
          <cell r="F2046">
            <v>8.0100999999999996</v>
          </cell>
          <cell r="G2046">
            <v>38556</v>
          </cell>
          <cell r="H2046">
            <v>11.5198</v>
          </cell>
          <cell r="I2046">
            <v>38556</v>
          </cell>
          <cell r="J2046">
            <v>153.95070000000001</v>
          </cell>
          <cell r="K2046">
            <v>38556</v>
          </cell>
          <cell r="L2046">
            <v>5.9499999999999997E-2</v>
          </cell>
          <cell r="M2046">
            <v>38556</v>
          </cell>
          <cell r="N2046">
            <v>5.4344999999999999</v>
          </cell>
          <cell r="O2046">
            <v>38556</v>
          </cell>
          <cell r="P2046">
            <v>0.85270000000000001</v>
          </cell>
          <cell r="Q2046">
            <v>38556</v>
          </cell>
          <cell r="R2046">
            <v>3.9994999999999998</v>
          </cell>
          <cell r="S2046">
            <v>38556</v>
          </cell>
          <cell r="T2046">
            <v>0.84609999999999996</v>
          </cell>
          <cell r="U2046">
            <v>38556</v>
          </cell>
          <cell r="V2046">
            <v>3.86</v>
          </cell>
          <cell r="W2046">
            <v>38556</v>
          </cell>
          <cell r="X2046">
            <v>5.1098999999999997</v>
          </cell>
          <cell r="Y2046">
            <v>38556</v>
          </cell>
          <cell r="Z2046">
            <v>5.0579000000000001</v>
          </cell>
        </row>
        <row r="2047">
          <cell r="A2047">
            <v>38557</v>
          </cell>
          <cell r="B2047">
            <v>1.2067000000000001</v>
          </cell>
          <cell r="C2047">
            <v>38557</v>
          </cell>
          <cell r="D2047">
            <v>6.64</v>
          </cell>
          <cell r="E2047">
            <v>38557</v>
          </cell>
          <cell r="F2047">
            <v>8.0100999999999996</v>
          </cell>
          <cell r="G2047">
            <v>38557</v>
          </cell>
          <cell r="H2047">
            <v>11.5198</v>
          </cell>
          <cell r="I2047">
            <v>38557</v>
          </cell>
          <cell r="J2047">
            <v>153.95070000000001</v>
          </cell>
          <cell r="K2047">
            <v>38557</v>
          </cell>
          <cell r="L2047">
            <v>5.9499999999999997E-2</v>
          </cell>
          <cell r="M2047">
            <v>38557</v>
          </cell>
          <cell r="N2047">
            <v>5.4344999999999999</v>
          </cell>
          <cell r="O2047">
            <v>38557</v>
          </cell>
          <cell r="P2047">
            <v>0.85270000000000001</v>
          </cell>
          <cell r="Q2047">
            <v>38557</v>
          </cell>
          <cell r="R2047">
            <v>3.9994999999999998</v>
          </cell>
          <cell r="S2047">
            <v>38557</v>
          </cell>
          <cell r="T2047">
            <v>0.84609999999999996</v>
          </cell>
          <cell r="U2047">
            <v>38557</v>
          </cell>
          <cell r="V2047">
            <v>3.86</v>
          </cell>
          <cell r="W2047">
            <v>38557</v>
          </cell>
          <cell r="X2047">
            <v>5.1098999999999997</v>
          </cell>
          <cell r="Y2047">
            <v>38557</v>
          </cell>
          <cell r="Z2047">
            <v>5.0579000000000001</v>
          </cell>
        </row>
        <row r="2048">
          <cell r="A2048">
            <v>38558</v>
          </cell>
          <cell r="B2048">
            <v>1.2055</v>
          </cell>
          <cell r="C2048">
            <v>38558</v>
          </cell>
          <cell r="D2048">
            <v>6.6454000000000004</v>
          </cell>
          <cell r="E2048">
            <v>38558</v>
          </cell>
          <cell r="F2048">
            <v>8.0053999999999998</v>
          </cell>
          <cell r="G2048">
            <v>38558</v>
          </cell>
          <cell r="H2048">
            <v>11.605600000000001</v>
          </cell>
          <cell r="I2048">
            <v>38558</v>
          </cell>
          <cell r="J2048">
            <v>154.2225</v>
          </cell>
          <cell r="K2048">
            <v>38558</v>
          </cell>
          <cell r="L2048">
            <v>5.96E-2</v>
          </cell>
          <cell r="M2048">
            <v>38558</v>
          </cell>
          <cell r="N2048">
            <v>5.4520999999999997</v>
          </cell>
          <cell r="O2048">
            <v>38558</v>
          </cell>
          <cell r="P2048">
            <v>0.85450000000000004</v>
          </cell>
          <cell r="Q2048">
            <v>38558</v>
          </cell>
          <cell r="R2048">
            <v>4.0011999999999999</v>
          </cell>
          <cell r="S2048">
            <v>38558</v>
          </cell>
          <cell r="T2048">
            <v>0.85119999999999996</v>
          </cell>
          <cell r="U2048">
            <v>38558</v>
          </cell>
          <cell r="V2048">
            <v>3.86</v>
          </cell>
          <cell r="W2048">
            <v>38558</v>
          </cell>
          <cell r="X2048">
            <v>5.1314000000000002</v>
          </cell>
          <cell r="Y2048">
            <v>38558</v>
          </cell>
          <cell r="Z2048">
            <v>5.0705999999999998</v>
          </cell>
        </row>
        <row r="2049">
          <cell r="A2049">
            <v>38559</v>
          </cell>
          <cell r="B2049">
            <v>1.2027000000000001</v>
          </cell>
          <cell r="C2049">
            <v>38559</v>
          </cell>
          <cell r="D2049">
            <v>6.6959999999999997</v>
          </cell>
          <cell r="E2049">
            <v>38559</v>
          </cell>
          <cell r="F2049">
            <v>8.0516000000000005</v>
          </cell>
          <cell r="G2049">
            <v>38559</v>
          </cell>
          <cell r="H2049">
            <v>11.649699999999999</v>
          </cell>
          <cell r="I2049">
            <v>38559</v>
          </cell>
          <cell r="J2049">
            <v>153.74279999999999</v>
          </cell>
          <cell r="K2049">
            <v>38559</v>
          </cell>
          <cell r="L2049">
            <v>5.96E-2</v>
          </cell>
          <cell r="M2049">
            <v>38559</v>
          </cell>
          <cell r="N2049">
            <v>5.4412000000000003</v>
          </cell>
          <cell r="O2049">
            <v>38559</v>
          </cell>
          <cell r="P2049">
            <v>0.86199999999999999</v>
          </cell>
          <cell r="Q2049">
            <v>38559</v>
          </cell>
          <cell r="R2049">
            <v>4.0170000000000003</v>
          </cell>
          <cell r="S2049">
            <v>38559</v>
          </cell>
          <cell r="T2049">
            <v>0.85199999999999998</v>
          </cell>
          <cell r="U2049">
            <v>38559</v>
          </cell>
          <cell r="V2049">
            <v>3.88</v>
          </cell>
          <cell r="W2049">
            <v>38559</v>
          </cell>
          <cell r="X2049">
            <v>5.1592000000000002</v>
          </cell>
          <cell r="Y2049">
            <v>38559</v>
          </cell>
          <cell r="Z2049">
            <v>5.0819999999999999</v>
          </cell>
        </row>
        <row r="2050">
          <cell r="A2050">
            <v>38560</v>
          </cell>
          <cell r="B2050">
            <v>1.2055</v>
          </cell>
          <cell r="C2050">
            <v>38560</v>
          </cell>
          <cell r="D2050">
            <v>6.6497000000000002</v>
          </cell>
          <cell r="E2050">
            <v>38560</v>
          </cell>
          <cell r="F2050">
            <v>8.0196000000000005</v>
          </cell>
          <cell r="G2050">
            <v>38560</v>
          </cell>
          <cell r="H2050">
            <v>11.5846</v>
          </cell>
          <cell r="I2050">
            <v>38560</v>
          </cell>
          <cell r="J2050">
            <v>155.25479999999999</v>
          </cell>
          <cell r="K2050">
            <v>38560</v>
          </cell>
          <cell r="L2050">
            <v>5.91E-2</v>
          </cell>
          <cell r="M2050">
            <v>38560</v>
          </cell>
          <cell r="N2050">
            <v>5.3745000000000003</v>
          </cell>
          <cell r="O2050">
            <v>38560</v>
          </cell>
          <cell r="P2050">
            <v>0.8538</v>
          </cell>
          <cell r="Q2050">
            <v>38560</v>
          </cell>
          <cell r="R2050">
            <v>3.9868999999999999</v>
          </cell>
          <cell r="S2050">
            <v>38560</v>
          </cell>
          <cell r="T2050">
            <v>0.84660000000000002</v>
          </cell>
          <cell r="U2050">
            <v>38560</v>
          </cell>
          <cell r="V2050">
            <v>3.88</v>
          </cell>
          <cell r="W2050">
            <v>38560</v>
          </cell>
          <cell r="X2050">
            <v>5.1291000000000002</v>
          </cell>
          <cell r="Y2050">
            <v>38560</v>
          </cell>
          <cell r="Z2050">
            <v>5.0225999999999997</v>
          </cell>
        </row>
        <row r="2051">
          <cell r="A2051">
            <v>38561</v>
          </cell>
          <cell r="B2051">
            <v>1.2136</v>
          </cell>
          <cell r="C2051">
            <v>38561</v>
          </cell>
          <cell r="D2051">
            <v>6.6037999999999997</v>
          </cell>
          <cell r="E2051">
            <v>38561</v>
          </cell>
          <cell r="F2051">
            <v>8.0269999999999992</v>
          </cell>
          <cell r="G2051">
            <v>38561</v>
          </cell>
          <cell r="H2051">
            <v>11.615600000000001</v>
          </cell>
          <cell r="I2051">
            <v>38561</v>
          </cell>
          <cell r="J2051">
            <v>155.35120000000001</v>
          </cell>
          <cell r="K2051">
            <v>38561</v>
          </cell>
          <cell r="L2051">
            <v>5.8999999999999997E-2</v>
          </cell>
          <cell r="M2051">
            <v>38561</v>
          </cell>
          <cell r="N2051">
            <v>5.3735999999999997</v>
          </cell>
          <cell r="O2051">
            <v>38561</v>
          </cell>
          <cell r="P2051">
            <v>0.85150000000000003</v>
          </cell>
          <cell r="Q2051">
            <v>38561</v>
          </cell>
          <cell r="R2051">
            <v>3.9756999999999998</v>
          </cell>
          <cell r="S2051">
            <v>38561</v>
          </cell>
          <cell r="T2051">
            <v>0.85260000000000002</v>
          </cell>
          <cell r="U2051">
            <v>38561</v>
          </cell>
          <cell r="V2051">
            <v>3.88</v>
          </cell>
          <cell r="W2051">
            <v>38561</v>
          </cell>
          <cell r="X2051">
            <v>5.1439000000000004</v>
          </cell>
          <cell r="Y2051">
            <v>38561</v>
          </cell>
          <cell r="Z2051">
            <v>5.0266999999999999</v>
          </cell>
        </row>
        <row r="2052">
          <cell r="A2052">
            <v>38562</v>
          </cell>
          <cell r="B2052">
            <v>1.2126999999999999</v>
          </cell>
          <cell r="C2052">
            <v>38562</v>
          </cell>
          <cell r="D2052">
            <v>6.5788000000000002</v>
          </cell>
          <cell r="E2052">
            <v>38562</v>
          </cell>
          <cell r="F2052">
            <v>7.9771000000000001</v>
          </cell>
          <cell r="G2052">
            <v>38562</v>
          </cell>
          <cell r="H2052">
            <v>11.568199999999999</v>
          </cell>
          <cell r="I2052">
            <v>38562</v>
          </cell>
          <cell r="J2052">
            <v>156.14500000000001</v>
          </cell>
          <cell r="K2052">
            <v>38562</v>
          </cell>
          <cell r="L2052">
            <v>5.8500000000000003E-2</v>
          </cell>
          <cell r="M2052">
            <v>38562</v>
          </cell>
          <cell r="N2052">
            <v>5.3802000000000003</v>
          </cell>
          <cell r="O2052">
            <v>38562</v>
          </cell>
          <cell r="P2052">
            <v>0.84599999999999997</v>
          </cell>
          <cell r="Q2052">
            <v>38562</v>
          </cell>
          <cell r="R2052">
            <v>3.9577</v>
          </cell>
          <cell r="S2052">
            <v>38562</v>
          </cell>
          <cell r="T2052">
            <v>0.84730000000000005</v>
          </cell>
          <cell r="U2052">
            <v>38562</v>
          </cell>
          <cell r="V2052">
            <v>3.94</v>
          </cell>
          <cell r="W2052">
            <v>38562</v>
          </cell>
          <cell r="X2052">
            <v>5.1037999999999997</v>
          </cell>
          <cell r="Y2052">
            <v>38562</v>
          </cell>
          <cell r="Z2052">
            <v>4.9789000000000003</v>
          </cell>
        </row>
        <row r="2053">
          <cell r="A2053">
            <v>38563</v>
          </cell>
          <cell r="B2053">
            <v>1.2126999999999999</v>
          </cell>
          <cell r="C2053">
            <v>38563</v>
          </cell>
          <cell r="D2053">
            <v>6.5788000000000002</v>
          </cell>
          <cell r="E2053">
            <v>38563</v>
          </cell>
          <cell r="F2053">
            <v>7.9771000000000001</v>
          </cell>
          <cell r="G2053">
            <v>38563</v>
          </cell>
          <cell r="H2053">
            <v>11.568199999999999</v>
          </cell>
          <cell r="I2053">
            <v>38563</v>
          </cell>
          <cell r="J2053">
            <v>156.14500000000001</v>
          </cell>
          <cell r="K2053">
            <v>38563</v>
          </cell>
          <cell r="L2053">
            <v>5.8500000000000003E-2</v>
          </cell>
          <cell r="M2053">
            <v>38563</v>
          </cell>
          <cell r="N2053">
            <v>5.3802000000000003</v>
          </cell>
          <cell r="O2053">
            <v>38563</v>
          </cell>
          <cell r="P2053">
            <v>0.84599999999999997</v>
          </cell>
          <cell r="Q2053">
            <v>38563</v>
          </cell>
          <cell r="R2053">
            <v>3.9577</v>
          </cell>
          <cell r="S2053">
            <v>38563</v>
          </cell>
          <cell r="T2053">
            <v>0.84730000000000005</v>
          </cell>
          <cell r="U2053">
            <v>38563</v>
          </cell>
          <cell r="V2053">
            <v>3.94</v>
          </cell>
          <cell r="W2053">
            <v>38563</v>
          </cell>
          <cell r="X2053">
            <v>5.1037999999999997</v>
          </cell>
          <cell r="Y2053">
            <v>38563</v>
          </cell>
          <cell r="Z2053">
            <v>4.9789000000000003</v>
          </cell>
        </row>
        <row r="2054">
          <cell r="A2054">
            <v>38564</v>
          </cell>
          <cell r="B2054">
            <v>1.2126999999999999</v>
          </cell>
          <cell r="C2054">
            <v>38564</v>
          </cell>
          <cell r="D2054">
            <v>6.5788000000000002</v>
          </cell>
          <cell r="E2054">
            <v>38564</v>
          </cell>
          <cell r="F2054">
            <v>7.9771000000000001</v>
          </cell>
          <cell r="G2054">
            <v>38564</v>
          </cell>
          <cell r="H2054">
            <v>11.568199999999999</v>
          </cell>
          <cell r="I2054">
            <v>38564</v>
          </cell>
          <cell r="J2054">
            <v>156.14500000000001</v>
          </cell>
          <cell r="K2054">
            <v>38564</v>
          </cell>
          <cell r="L2054">
            <v>5.8500000000000003E-2</v>
          </cell>
          <cell r="M2054">
            <v>38564</v>
          </cell>
          <cell r="N2054">
            <v>5.3802000000000003</v>
          </cell>
          <cell r="O2054">
            <v>38564</v>
          </cell>
          <cell r="P2054">
            <v>0.84599999999999997</v>
          </cell>
          <cell r="Q2054">
            <v>38564</v>
          </cell>
          <cell r="R2054">
            <v>3.9577</v>
          </cell>
          <cell r="S2054">
            <v>38564</v>
          </cell>
          <cell r="T2054">
            <v>0.84730000000000005</v>
          </cell>
          <cell r="U2054">
            <v>38564</v>
          </cell>
          <cell r="V2054">
            <v>3.94</v>
          </cell>
          <cell r="W2054">
            <v>38564</v>
          </cell>
          <cell r="X2054">
            <v>5.1037999999999997</v>
          </cell>
          <cell r="Y2054">
            <v>38564</v>
          </cell>
          <cell r="Z2054">
            <v>4.9789000000000003</v>
          </cell>
        </row>
        <row r="2055">
          <cell r="A2055">
            <v>38565</v>
          </cell>
          <cell r="B2055">
            <v>1.2206999999999999</v>
          </cell>
          <cell r="C2055">
            <v>38565</v>
          </cell>
          <cell r="D2055">
            <v>6.5125999999999999</v>
          </cell>
          <cell r="E2055">
            <v>38565</v>
          </cell>
          <cell r="F2055">
            <v>7.9410999999999996</v>
          </cell>
          <cell r="G2055">
            <v>38565</v>
          </cell>
          <cell r="H2055">
            <v>11.5604</v>
          </cell>
          <cell r="I2055">
            <v>38565</v>
          </cell>
          <cell r="J2055">
            <v>156.83330000000001</v>
          </cell>
          <cell r="K2055">
            <v>38565</v>
          </cell>
          <cell r="L2055">
            <v>5.8200000000000002E-2</v>
          </cell>
          <cell r="M2055">
            <v>38565</v>
          </cell>
          <cell r="N2055">
            <v>5.3933</v>
          </cell>
          <cell r="O2055">
            <v>38565</v>
          </cell>
          <cell r="P2055">
            <v>0.8417</v>
          </cell>
          <cell r="Q2055">
            <v>38565</v>
          </cell>
          <cell r="R2055">
            <v>3.9260000000000002</v>
          </cell>
          <cell r="S2055">
            <v>38565</v>
          </cell>
          <cell r="T2055">
            <v>0.84799999999999998</v>
          </cell>
          <cell r="U2055">
            <v>38565</v>
          </cell>
          <cell r="V2055">
            <v>3.94</v>
          </cell>
          <cell r="W2055">
            <v>38565</v>
          </cell>
          <cell r="X2055">
            <v>5.1067</v>
          </cell>
          <cell r="Y2055">
            <v>38565</v>
          </cell>
          <cell r="Z2055">
            <v>4.9767000000000001</v>
          </cell>
        </row>
        <row r="2056">
          <cell r="A2056">
            <v>38566</v>
          </cell>
          <cell r="B2056">
            <v>1.2197</v>
          </cell>
          <cell r="C2056">
            <v>38566</v>
          </cell>
          <cell r="D2056">
            <v>6.5336999999999996</v>
          </cell>
          <cell r="E2056">
            <v>38566</v>
          </cell>
          <cell r="F2056">
            <v>7.9622000000000002</v>
          </cell>
          <cell r="G2056">
            <v>38566</v>
          </cell>
          <cell r="H2056">
            <v>11.5467</v>
          </cell>
          <cell r="I2056">
            <v>38566</v>
          </cell>
          <cell r="J2056">
            <v>156.46979999999999</v>
          </cell>
          <cell r="K2056">
            <v>38566</v>
          </cell>
          <cell r="L2056">
            <v>5.8500000000000003E-2</v>
          </cell>
          <cell r="M2056">
            <v>38566</v>
          </cell>
          <cell r="N2056">
            <v>5.3468999999999998</v>
          </cell>
          <cell r="O2056">
            <v>38566</v>
          </cell>
          <cell r="P2056">
            <v>0.8387</v>
          </cell>
          <cell r="Q2056">
            <v>38566</v>
          </cell>
          <cell r="R2056">
            <v>3.9428999999999998</v>
          </cell>
          <cell r="S2056">
            <v>38566</v>
          </cell>
          <cell r="T2056">
            <v>0.84899999999999998</v>
          </cell>
          <cell r="U2056">
            <v>38566</v>
          </cell>
          <cell r="V2056">
            <v>3.94</v>
          </cell>
          <cell r="W2056">
            <v>38566</v>
          </cell>
          <cell r="X2056">
            <v>5.1064999999999996</v>
          </cell>
          <cell r="Y2056">
            <v>38566</v>
          </cell>
          <cell r="Z2056">
            <v>4.9893999999999998</v>
          </cell>
        </row>
        <row r="2057">
          <cell r="A2057">
            <v>38567</v>
          </cell>
          <cell r="B2057">
            <v>1.2326999999999999</v>
          </cell>
          <cell r="C2057">
            <v>38567</v>
          </cell>
          <cell r="D2057">
            <v>6.4444999999999997</v>
          </cell>
          <cell r="E2057">
            <v>38567</v>
          </cell>
          <cell r="F2057">
            <v>7.9428999999999998</v>
          </cell>
          <cell r="G2057">
            <v>38567</v>
          </cell>
          <cell r="H2057">
            <v>11.4405</v>
          </cell>
          <cell r="I2057">
            <v>38567</v>
          </cell>
          <cell r="J2057">
            <v>157.79409999999999</v>
          </cell>
          <cell r="K2057">
            <v>38567</v>
          </cell>
          <cell r="L2057">
            <v>5.79E-2</v>
          </cell>
          <cell r="M2057">
            <v>38567</v>
          </cell>
          <cell r="N2057">
            <v>5.2908999999999997</v>
          </cell>
          <cell r="O2057">
            <v>38567</v>
          </cell>
          <cell r="P2057">
            <v>0.82789999999999997</v>
          </cell>
          <cell r="Q2057">
            <v>38567</v>
          </cell>
          <cell r="R2057">
            <v>3.9075000000000002</v>
          </cell>
          <cell r="S2057">
            <v>38567</v>
          </cell>
          <cell r="T2057">
            <v>0.84589999999999999</v>
          </cell>
          <cell r="U2057">
            <v>38567</v>
          </cell>
          <cell r="V2057">
            <v>3.94</v>
          </cell>
          <cell r="W2057">
            <v>38567</v>
          </cell>
          <cell r="X2057">
            <v>5.1036000000000001</v>
          </cell>
          <cell r="Y2057">
            <v>38567</v>
          </cell>
          <cell r="Z2057">
            <v>4.9622999999999999</v>
          </cell>
        </row>
        <row r="2058">
          <cell r="A2058">
            <v>38568</v>
          </cell>
          <cell r="B2058">
            <v>1.2388999999999999</v>
          </cell>
          <cell r="C2058">
            <v>38568</v>
          </cell>
          <cell r="D2058">
            <v>6.4340000000000002</v>
          </cell>
          <cell r="E2058">
            <v>38568</v>
          </cell>
          <cell r="F2058">
            <v>7.9707999999999997</v>
          </cell>
          <cell r="G2058">
            <v>38568</v>
          </cell>
          <cell r="H2058">
            <v>11.4407</v>
          </cell>
          <cell r="I2058">
            <v>38568</v>
          </cell>
          <cell r="J2058">
            <v>158.13409999999999</v>
          </cell>
          <cell r="K2058">
            <v>38568</v>
          </cell>
          <cell r="L2058">
            <v>5.7799999999999997E-2</v>
          </cell>
          <cell r="M2058">
            <v>38568</v>
          </cell>
          <cell r="N2058">
            <v>5.3003</v>
          </cell>
          <cell r="O2058">
            <v>38568</v>
          </cell>
          <cell r="P2058">
            <v>0.82650000000000001</v>
          </cell>
          <cell r="Q2058">
            <v>38568</v>
          </cell>
          <cell r="R2058">
            <v>3.8908</v>
          </cell>
          <cell r="S2058">
            <v>38568</v>
          </cell>
          <cell r="T2058">
            <v>0.85209999999999997</v>
          </cell>
          <cell r="U2058">
            <v>38568</v>
          </cell>
          <cell r="V2058">
            <v>3.94</v>
          </cell>
          <cell r="W2058">
            <v>38568</v>
          </cell>
          <cell r="X2058">
            <v>5.1089000000000002</v>
          </cell>
          <cell r="Y2058">
            <v>38568</v>
          </cell>
          <cell r="Z2058">
            <v>4.9622999999999999</v>
          </cell>
        </row>
        <row r="2059">
          <cell r="A2059">
            <v>38569</v>
          </cell>
          <cell r="B2059">
            <v>1.2326999999999999</v>
          </cell>
          <cell r="C2059">
            <v>38569</v>
          </cell>
          <cell r="D2059">
            <v>6.4744999999999999</v>
          </cell>
          <cell r="E2059">
            <v>38569</v>
          </cell>
          <cell r="F2059">
            <v>7.9810999999999996</v>
          </cell>
          <cell r="G2059">
            <v>38569</v>
          </cell>
          <cell r="H2059">
            <v>11.5001</v>
          </cell>
          <cell r="I2059">
            <v>38569</v>
          </cell>
          <cell r="J2059">
            <v>157.2381</v>
          </cell>
          <cell r="K2059">
            <v>38569</v>
          </cell>
          <cell r="L2059">
            <v>5.7799999999999997E-2</v>
          </cell>
          <cell r="M2059">
            <v>38569</v>
          </cell>
          <cell r="N2059">
            <v>5.3143000000000002</v>
          </cell>
          <cell r="O2059">
            <v>38569</v>
          </cell>
          <cell r="P2059">
            <v>0.83230000000000004</v>
          </cell>
          <cell r="Q2059">
            <v>38569</v>
          </cell>
          <cell r="R2059">
            <v>3.9114</v>
          </cell>
          <cell r="S2059">
            <v>38569</v>
          </cell>
          <cell r="T2059">
            <v>0.85450000000000004</v>
          </cell>
          <cell r="U2059">
            <v>38569</v>
          </cell>
          <cell r="V2059">
            <v>3.96</v>
          </cell>
          <cell r="W2059">
            <v>38569</v>
          </cell>
          <cell r="X2059">
            <v>5.12</v>
          </cell>
          <cell r="Y2059">
            <v>38569</v>
          </cell>
          <cell r="Z2059">
            <v>4.9671000000000003</v>
          </cell>
        </row>
        <row r="2060">
          <cell r="A2060">
            <v>38570</v>
          </cell>
          <cell r="B2060">
            <v>1.2326999999999999</v>
          </cell>
          <cell r="C2060">
            <v>38570</v>
          </cell>
          <cell r="D2060">
            <v>6.4744999999999999</v>
          </cell>
          <cell r="E2060">
            <v>38570</v>
          </cell>
          <cell r="F2060">
            <v>7.9810999999999996</v>
          </cell>
          <cell r="G2060">
            <v>38570</v>
          </cell>
          <cell r="H2060">
            <v>11.5001</v>
          </cell>
          <cell r="I2060">
            <v>38570</v>
          </cell>
          <cell r="J2060">
            <v>157.2381</v>
          </cell>
          <cell r="K2060">
            <v>38570</v>
          </cell>
          <cell r="L2060">
            <v>5.7799999999999997E-2</v>
          </cell>
          <cell r="M2060">
            <v>38570</v>
          </cell>
          <cell r="N2060">
            <v>5.3143000000000002</v>
          </cell>
          <cell r="O2060">
            <v>38570</v>
          </cell>
          <cell r="P2060">
            <v>0.83230000000000004</v>
          </cell>
          <cell r="Q2060">
            <v>38570</v>
          </cell>
          <cell r="R2060">
            <v>3.9114</v>
          </cell>
          <cell r="S2060">
            <v>38570</v>
          </cell>
          <cell r="T2060">
            <v>0.85450000000000004</v>
          </cell>
          <cell r="U2060">
            <v>38570</v>
          </cell>
          <cell r="V2060">
            <v>3.96</v>
          </cell>
          <cell r="W2060">
            <v>38570</v>
          </cell>
          <cell r="X2060">
            <v>5.12</v>
          </cell>
          <cell r="Y2060">
            <v>38570</v>
          </cell>
          <cell r="Z2060">
            <v>4.9671000000000003</v>
          </cell>
        </row>
        <row r="2061">
          <cell r="A2061">
            <v>38571</v>
          </cell>
          <cell r="B2061">
            <v>1.2326999999999999</v>
          </cell>
          <cell r="C2061">
            <v>38571</v>
          </cell>
          <cell r="D2061">
            <v>6.4744999999999999</v>
          </cell>
          <cell r="E2061">
            <v>38571</v>
          </cell>
          <cell r="F2061">
            <v>7.9810999999999996</v>
          </cell>
          <cell r="G2061">
            <v>38571</v>
          </cell>
          <cell r="H2061">
            <v>11.5001</v>
          </cell>
          <cell r="I2061">
            <v>38571</v>
          </cell>
          <cell r="J2061">
            <v>157.2381</v>
          </cell>
          <cell r="K2061">
            <v>38571</v>
          </cell>
          <cell r="L2061">
            <v>5.7799999999999997E-2</v>
          </cell>
          <cell r="M2061">
            <v>38571</v>
          </cell>
          <cell r="N2061">
            <v>5.3143000000000002</v>
          </cell>
          <cell r="O2061">
            <v>38571</v>
          </cell>
          <cell r="P2061">
            <v>0.83230000000000004</v>
          </cell>
          <cell r="Q2061">
            <v>38571</v>
          </cell>
          <cell r="R2061">
            <v>3.9114</v>
          </cell>
          <cell r="S2061">
            <v>38571</v>
          </cell>
          <cell r="T2061">
            <v>0.85450000000000004</v>
          </cell>
          <cell r="U2061">
            <v>38571</v>
          </cell>
          <cell r="V2061">
            <v>3.96</v>
          </cell>
          <cell r="W2061">
            <v>38571</v>
          </cell>
          <cell r="X2061">
            <v>5.12</v>
          </cell>
          <cell r="Y2061">
            <v>38571</v>
          </cell>
          <cell r="Z2061">
            <v>4.9671000000000003</v>
          </cell>
        </row>
        <row r="2062">
          <cell r="A2062">
            <v>38572</v>
          </cell>
          <cell r="B2062">
            <v>1.2359</v>
          </cell>
          <cell r="C2062">
            <v>38572</v>
          </cell>
          <cell r="D2062">
            <v>6.4558999999999997</v>
          </cell>
          <cell r="E2062">
            <v>38572</v>
          </cell>
          <cell r="F2062">
            <v>7.9747000000000003</v>
          </cell>
          <cell r="G2062">
            <v>38572</v>
          </cell>
          <cell r="H2062">
            <v>11.5284</v>
          </cell>
          <cell r="I2062">
            <v>38572</v>
          </cell>
          <cell r="J2062">
            <v>157.19560000000001</v>
          </cell>
          <cell r="K2062">
            <v>38572</v>
          </cell>
          <cell r="L2062">
            <v>5.7599999999999998E-2</v>
          </cell>
          <cell r="M2062">
            <v>38572</v>
          </cell>
          <cell r="N2062">
            <v>5.3183999999999996</v>
          </cell>
          <cell r="O2062">
            <v>38572</v>
          </cell>
          <cell r="P2062">
            <v>0.83130000000000004</v>
          </cell>
          <cell r="Q2062">
            <v>38572</v>
          </cell>
          <cell r="R2062">
            <v>3.9043000000000001</v>
          </cell>
          <cell r="S2062">
            <v>38572</v>
          </cell>
          <cell r="T2062">
            <v>0.8538</v>
          </cell>
          <cell r="U2062">
            <v>38572</v>
          </cell>
          <cell r="V2062">
            <v>3.96</v>
          </cell>
          <cell r="W2062">
            <v>38572</v>
          </cell>
          <cell r="X2062">
            <v>5.1220999999999997</v>
          </cell>
          <cell r="Y2062">
            <v>38572</v>
          </cell>
          <cell r="Z2062">
            <v>4.9352</v>
          </cell>
        </row>
        <row r="2063">
          <cell r="A2063">
            <v>38573</v>
          </cell>
          <cell r="B2063">
            <v>1.2344999999999999</v>
          </cell>
          <cell r="C2063">
            <v>38573</v>
          </cell>
          <cell r="D2063">
            <v>6.4710999999999999</v>
          </cell>
          <cell r="E2063">
            <v>38573</v>
          </cell>
          <cell r="F2063">
            <v>8.0036000000000005</v>
          </cell>
          <cell r="G2063">
            <v>38573</v>
          </cell>
          <cell r="H2063">
            <v>11.5481</v>
          </cell>
          <cell r="I2063">
            <v>38573</v>
          </cell>
          <cell r="J2063">
            <v>156.87639999999999</v>
          </cell>
          <cell r="K2063">
            <v>38573</v>
          </cell>
          <cell r="L2063">
            <v>5.7700000000000001E-2</v>
          </cell>
          <cell r="M2063">
            <v>38573</v>
          </cell>
          <cell r="N2063">
            <v>5.3266999999999998</v>
          </cell>
          <cell r="O2063">
            <v>38573</v>
          </cell>
          <cell r="P2063">
            <v>0.83130000000000004</v>
          </cell>
          <cell r="Q2063">
            <v>38573</v>
          </cell>
          <cell r="R2063">
            <v>3.9176000000000002</v>
          </cell>
          <cell r="S2063">
            <v>38573</v>
          </cell>
          <cell r="T2063">
            <v>0.85540000000000005</v>
          </cell>
          <cell r="U2063">
            <v>38573</v>
          </cell>
          <cell r="V2063">
            <v>3.99</v>
          </cell>
          <cell r="W2063">
            <v>38573</v>
          </cell>
          <cell r="X2063">
            <v>5.1310000000000002</v>
          </cell>
          <cell r="Y2063">
            <v>38573</v>
          </cell>
          <cell r="Z2063">
            <v>4.9215999999999998</v>
          </cell>
        </row>
        <row r="2064">
          <cell r="A2064">
            <v>38574</v>
          </cell>
          <cell r="B2064">
            <v>1.2356</v>
          </cell>
          <cell r="C2064">
            <v>38574</v>
          </cell>
          <cell r="D2064">
            <v>6.3985000000000003</v>
          </cell>
          <cell r="E2064">
            <v>38574</v>
          </cell>
          <cell r="F2064">
            <v>7.9039999999999999</v>
          </cell>
          <cell r="G2064">
            <v>38574</v>
          </cell>
          <cell r="H2064">
            <v>11.4625</v>
          </cell>
          <cell r="I2064">
            <v>38574</v>
          </cell>
          <cell r="J2064">
            <v>158.96510000000001</v>
          </cell>
          <cell r="K2064">
            <v>38574</v>
          </cell>
          <cell r="L2064">
            <v>5.7700000000000001E-2</v>
          </cell>
          <cell r="M2064">
            <v>38574</v>
          </cell>
          <cell r="N2064">
            <v>5.2704000000000004</v>
          </cell>
          <cell r="O2064">
            <v>38574</v>
          </cell>
          <cell r="P2064">
            <v>0.82120000000000004</v>
          </cell>
          <cell r="Q2064">
            <v>38574</v>
          </cell>
          <cell r="R2064">
            <v>3.8868</v>
          </cell>
          <cell r="S2064">
            <v>38574</v>
          </cell>
          <cell r="T2064">
            <v>0.84589999999999999</v>
          </cell>
          <cell r="U2064">
            <v>38574</v>
          </cell>
          <cell r="V2064">
            <v>3.99</v>
          </cell>
          <cell r="W2064">
            <v>38574</v>
          </cell>
          <cell r="X2064">
            <v>5.0799000000000003</v>
          </cell>
          <cell r="Y2064">
            <v>38574</v>
          </cell>
          <cell r="Z2064">
            <v>4.8814000000000002</v>
          </cell>
        </row>
        <row r="2065">
          <cell r="A2065">
            <v>38575</v>
          </cell>
          <cell r="B2065">
            <v>1.2428999999999999</v>
          </cell>
          <cell r="C2065">
            <v>38575</v>
          </cell>
          <cell r="D2065">
            <v>6.3395999999999999</v>
          </cell>
          <cell r="E2065">
            <v>38575</v>
          </cell>
          <cell r="F2065">
            <v>7.8794000000000004</v>
          </cell>
          <cell r="G2065">
            <v>38575</v>
          </cell>
          <cell r="H2065">
            <v>11.459</v>
          </cell>
          <cell r="I2065">
            <v>38575</v>
          </cell>
          <cell r="J2065">
            <v>160.19919999999999</v>
          </cell>
          <cell r="K2065">
            <v>38575</v>
          </cell>
          <cell r="L2065">
            <v>5.7700000000000001E-2</v>
          </cell>
          <cell r="M2065">
            <v>38575</v>
          </cell>
          <cell r="N2065">
            <v>5.2625000000000002</v>
          </cell>
          <cell r="O2065">
            <v>38575</v>
          </cell>
          <cell r="P2065">
            <v>0.81420000000000003</v>
          </cell>
          <cell r="Q2065">
            <v>38575</v>
          </cell>
          <cell r="R2065">
            <v>3.8437999999999999</v>
          </cell>
          <cell r="S2065">
            <v>38575</v>
          </cell>
          <cell r="T2065">
            <v>0.84850000000000003</v>
          </cell>
          <cell r="U2065">
            <v>38575</v>
          </cell>
          <cell r="V2065">
            <v>4.01</v>
          </cell>
          <cell r="W2065">
            <v>38575</v>
          </cell>
          <cell r="X2065">
            <v>5.0778999999999996</v>
          </cell>
          <cell r="Y2065">
            <v>38575</v>
          </cell>
          <cell r="Z2065">
            <v>4.8989000000000003</v>
          </cell>
        </row>
        <row r="2066">
          <cell r="A2066">
            <v>38576</v>
          </cell>
          <cell r="B2066">
            <v>1.2434000000000001</v>
          </cell>
          <cell r="C2066">
            <v>38576</v>
          </cell>
          <cell r="D2066">
            <v>6.3536000000000001</v>
          </cell>
          <cell r="E2066">
            <v>38576</v>
          </cell>
          <cell r="F2066">
            <v>7.9034000000000004</v>
          </cell>
          <cell r="G2066">
            <v>38576</v>
          </cell>
          <cell r="H2066">
            <v>11.530200000000001</v>
          </cell>
          <cell r="I2066">
            <v>38576</v>
          </cell>
          <cell r="J2066">
            <v>159.58789999999999</v>
          </cell>
          <cell r="K2066">
            <v>38576</v>
          </cell>
          <cell r="L2066">
            <v>5.8099999999999999E-2</v>
          </cell>
          <cell r="M2066">
            <v>38576</v>
          </cell>
          <cell r="N2066">
            <v>5.3079000000000001</v>
          </cell>
          <cell r="O2066">
            <v>38576</v>
          </cell>
          <cell r="P2066">
            <v>0.81779999999999997</v>
          </cell>
          <cell r="Q2066">
            <v>38576</v>
          </cell>
          <cell r="R2066">
            <v>3.8479000000000001</v>
          </cell>
          <cell r="S2066">
            <v>38576</v>
          </cell>
          <cell r="T2066">
            <v>0.84930000000000005</v>
          </cell>
          <cell r="U2066">
            <v>38576</v>
          </cell>
          <cell r="V2066">
            <v>4.0199999999999996</v>
          </cell>
          <cell r="W2066">
            <v>38576</v>
          </cell>
          <cell r="X2066">
            <v>5.0928000000000004</v>
          </cell>
          <cell r="Y2066">
            <v>38576</v>
          </cell>
          <cell r="Z2066">
            <v>4.9035000000000002</v>
          </cell>
        </row>
        <row r="2067">
          <cell r="A2067">
            <v>38577</v>
          </cell>
          <cell r="B2067">
            <v>1.2434000000000001</v>
          </cell>
          <cell r="C2067">
            <v>38577</v>
          </cell>
          <cell r="D2067">
            <v>6.3536000000000001</v>
          </cell>
          <cell r="E2067">
            <v>38577</v>
          </cell>
          <cell r="F2067">
            <v>7.9034000000000004</v>
          </cell>
          <cell r="G2067">
            <v>38577</v>
          </cell>
          <cell r="H2067">
            <v>11.530200000000001</v>
          </cell>
          <cell r="I2067">
            <v>38577</v>
          </cell>
          <cell r="J2067">
            <v>159.58789999999999</v>
          </cell>
          <cell r="K2067">
            <v>38577</v>
          </cell>
          <cell r="L2067">
            <v>5.8099999999999999E-2</v>
          </cell>
          <cell r="M2067">
            <v>38577</v>
          </cell>
          <cell r="N2067">
            <v>5.3079000000000001</v>
          </cell>
          <cell r="O2067">
            <v>38577</v>
          </cell>
          <cell r="P2067">
            <v>0.81779999999999997</v>
          </cell>
          <cell r="Q2067">
            <v>38577</v>
          </cell>
          <cell r="R2067">
            <v>3.8479000000000001</v>
          </cell>
          <cell r="S2067">
            <v>38577</v>
          </cell>
          <cell r="T2067">
            <v>0.84930000000000005</v>
          </cell>
          <cell r="U2067">
            <v>38577</v>
          </cell>
          <cell r="V2067">
            <v>4.0199999999999996</v>
          </cell>
          <cell r="W2067">
            <v>38577</v>
          </cell>
          <cell r="X2067">
            <v>5.0928000000000004</v>
          </cell>
          <cell r="Y2067">
            <v>38577</v>
          </cell>
          <cell r="Z2067">
            <v>4.9035000000000002</v>
          </cell>
        </row>
        <row r="2068">
          <cell r="A2068">
            <v>38578</v>
          </cell>
          <cell r="B2068">
            <v>1.2434000000000001</v>
          </cell>
          <cell r="C2068">
            <v>38578</v>
          </cell>
          <cell r="D2068">
            <v>6.3536000000000001</v>
          </cell>
          <cell r="E2068">
            <v>38578</v>
          </cell>
          <cell r="F2068">
            <v>7.9034000000000004</v>
          </cell>
          <cell r="G2068">
            <v>38578</v>
          </cell>
          <cell r="H2068">
            <v>11.530200000000001</v>
          </cell>
          <cell r="I2068">
            <v>38578</v>
          </cell>
          <cell r="J2068">
            <v>159.58789999999999</v>
          </cell>
          <cell r="K2068">
            <v>38578</v>
          </cell>
          <cell r="L2068">
            <v>5.8099999999999999E-2</v>
          </cell>
          <cell r="M2068">
            <v>38578</v>
          </cell>
          <cell r="N2068">
            <v>5.3079000000000001</v>
          </cell>
          <cell r="O2068">
            <v>38578</v>
          </cell>
          <cell r="P2068">
            <v>0.81779999999999997</v>
          </cell>
          <cell r="Q2068">
            <v>38578</v>
          </cell>
          <cell r="R2068">
            <v>3.8479000000000001</v>
          </cell>
          <cell r="S2068">
            <v>38578</v>
          </cell>
          <cell r="T2068">
            <v>0.84930000000000005</v>
          </cell>
          <cell r="U2068">
            <v>38578</v>
          </cell>
          <cell r="V2068">
            <v>4.0199999999999996</v>
          </cell>
          <cell r="W2068">
            <v>38578</v>
          </cell>
          <cell r="X2068">
            <v>5.0928000000000004</v>
          </cell>
          <cell r="Y2068">
            <v>38578</v>
          </cell>
          <cell r="Z2068">
            <v>4.9035000000000002</v>
          </cell>
        </row>
        <row r="2069">
          <cell r="A2069">
            <v>38579</v>
          </cell>
          <cell r="B2069">
            <v>1.2357</v>
          </cell>
          <cell r="C2069">
            <v>38579</v>
          </cell>
          <cell r="D2069">
            <v>6.4436</v>
          </cell>
          <cell r="E2069">
            <v>38579</v>
          </cell>
          <cell r="F2069">
            <v>7.952</v>
          </cell>
          <cell r="G2069">
            <v>38579</v>
          </cell>
          <cell r="H2069">
            <v>11.6509</v>
          </cell>
          <cell r="I2069">
            <v>38579</v>
          </cell>
          <cell r="J2069">
            <v>157.76990000000001</v>
          </cell>
          <cell r="K2069">
            <v>38579</v>
          </cell>
          <cell r="L2069">
            <v>5.8799999999999998E-2</v>
          </cell>
          <cell r="M2069">
            <v>38579</v>
          </cell>
          <cell r="N2069">
            <v>5.3601999999999999</v>
          </cell>
          <cell r="O2069">
            <v>38579</v>
          </cell>
          <cell r="P2069">
            <v>0.82799999999999996</v>
          </cell>
          <cell r="Q2069">
            <v>38579</v>
          </cell>
          <cell r="R2069">
            <v>3.8786</v>
          </cell>
          <cell r="S2069">
            <v>38579</v>
          </cell>
          <cell r="T2069">
            <v>0.85570000000000002</v>
          </cell>
          <cell r="U2069">
            <v>38579</v>
          </cell>
          <cell r="V2069">
            <v>4.0199999999999996</v>
          </cell>
          <cell r="W2069">
            <v>38579</v>
          </cell>
          <cell r="X2069">
            <v>5.1262999999999996</v>
          </cell>
          <cell r="Y2069">
            <v>38579</v>
          </cell>
          <cell r="Z2069">
            <v>4.9447000000000001</v>
          </cell>
        </row>
        <row r="2070">
          <cell r="A2070">
            <v>38580</v>
          </cell>
          <cell r="B2070">
            <v>1.2338</v>
          </cell>
          <cell r="C2070">
            <v>38580</v>
          </cell>
          <cell r="D2070">
            <v>6.4268000000000001</v>
          </cell>
          <cell r="E2070">
            <v>38580</v>
          </cell>
          <cell r="F2070">
            <v>7.9325000000000001</v>
          </cell>
          <cell r="G2070">
            <v>38580</v>
          </cell>
          <cell r="H2070">
            <v>11.661300000000001</v>
          </cell>
          <cell r="I2070">
            <v>38580</v>
          </cell>
          <cell r="J2070">
            <v>158.08959999999999</v>
          </cell>
          <cell r="K2070">
            <v>38580</v>
          </cell>
          <cell r="L2070">
            <v>5.8799999999999998E-2</v>
          </cell>
          <cell r="M2070">
            <v>38580</v>
          </cell>
          <cell r="N2070">
            <v>5.3761999999999999</v>
          </cell>
          <cell r="O2070">
            <v>38580</v>
          </cell>
          <cell r="P2070">
            <v>0.82899999999999996</v>
          </cell>
          <cell r="Q2070">
            <v>38580</v>
          </cell>
          <cell r="R2070">
            <v>3.8769</v>
          </cell>
          <cell r="S2070">
            <v>38580</v>
          </cell>
          <cell r="T2070">
            <v>0.8538</v>
          </cell>
          <cell r="U2070">
            <v>38580</v>
          </cell>
          <cell r="V2070">
            <v>4.03</v>
          </cell>
          <cell r="W2070">
            <v>38580</v>
          </cell>
          <cell r="X2070">
            <v>5.1315</v>
          </cell>
          <cell r="Y2070">
            <v>38580</v>
          </cell>
          <cell r="Z2070">
            <v>4.9565999999999999</v>
          </cell>
        </row>
        <row r="2071">
          <cell r="A2071">
            <v>38581</v>
          </cell>
          <cell r="B2071">
            <v>1.2267999999999999</v>
          </cell>
          <cell r="C2071">
            <v>38581</v>
          </cell>
          <cell r="D2071">
            <v>6.4768999999999997</v>
          </cell>
          <cell r="E2071">
            <v>38581</v>
          </cell>
          <cell r="F2071">
            <v>7.9466000000000001</v>
          </cell>
          <cell r="G2071">
            <v>38581</v>
          </cell>
          <cell r="H2071">
            <v>11.723800000000001</v>
          </cell>
          <cell r="I2071">
            <v>38581</v>
          </cell>
          <cell r="J2071">
            <v>156.92449999999999</v>
          </cell>
          <cell r="K2071">
            <v>38581</v>
          </cell>
          <cell r="L2071">
            <v>5.9200000000000003E-2</v>
          </cell>
          <cell r="M2071">
            <v>38581</v>
          </cell>
          <cell r="N2071">
            <v>5.3449999999999998</v>
          </cell>
          <cell r="O2071">
            <v>38581</v>
          </cell>
          <cell r="P2071">
            <v>0.83520000000000005</v>
          </cell>
          <cell r="Q2071">
            <v>38581</v>
          </cell>
          <cell r="R2071">
            <v>3.8976000000000002</v>
          </cell>
          <cell r="S2071">
            <v>38581</v>
          </cell>
          <cell r="T2071">
            <v>0.85529999999999995</v>
          </cell>
          <cell r="U2071">
            <v>38581</v>
          </cell>
          <cell r="V2071">
            <v>4.03</v>
          </cell>
          <cell r="W2071">
            <v>38581</v>
          </cell>
          <cell r="X2071">
            <v>5.1441999999999997</v>
          </cell>
          <cell r="Y2071">
            <v>38581</v>
          </cell>
          <cell r="Z2071">
            <v>4.931</v>
          </cell>
        </row>
        <row r="2072">
          <cell r="A2072">
            <v>38582</v>
          </cell>
          <cell r="B2072">
            <v>1.2186999999999999</v>
          </cell>
          <cell r="C2072">
            <v>38582</v>
          </cell>
          <cell r="D2072">
            <v>6.5324</v>
          </cell>
          <cell r="E2072">
            <v>38582</v>
          </cell>
          <cell r="F2072">
            <v>7.9687999999999999</v>
          </cell>
          <cell r="G2072">
            <v>38582</v>
          </cell>
          <cell r="H2072">
            <v>11.7201</v>
          </cell>
          <cell r="I2072">
            <v>38582</v>
          </cell>
          <cell r="J2072">
            <v>156.5934</v>
          </cell>
          <cell r="K2072">
            <v>38582</v>
          </cell>
          <cell r="L2072">
            <v>5.91E-2</v>
          </cell>
          <cell r="M2072">
            <v>38582</v>
          </cell>
          <cell r="N2072">
            <v>5.3612000000000002</v>
          </cell>
          <cell r="O2072">
            <v>38582</v>
          </cell>
          <cell r="P2072">
            <v>0.84109999999999996</v>
          </cell>
          <cell r="Q2072">
            <v>38582</v>
          </cell>
          <cell r="R2072">
            <v>3.9256000000000002</v>
          </cell>
          <cell r="S2072">
            <v>38582</v>
          </cell>
          <cell r="T2072">
            <v>0.85319999999999996</v>
          </cell>
          <cell r="U2072">
            <v>38582</v>
          </cell>
          <cell r="V2072">
            <v>4.03</v>
          </cell>
          <cell r="W2072">
            <v>38582</v>
          </cell>
          <cell r="X2072">
            <v>5.1406000000000001</v>
          </cell>
          <cell r="Y2072">
            <v>38582</v>
          </cell>
          <cell r="Z2072">
            <v>4.9211</v>
          </cell>
        </row>
        <row r="2073">
          <cell r="A2073">
            <v>38583</v>
          </cell>
          <cell r="B2073">
            <v>1.2175</v>
          </cell>
          <cell r="C2073">
            <v>38583</v>
          </cell>
          <cell r="D2073">
            <v>6.5513000000000003</v>
          </cell>
          <cell r="E2073">
            <v>38583</v>
          </cell>
          <cell r="F2073">
            <v>7.9875999999999996</v>
          </cell>
          <cell r="G2073">
            <v>38583</v>
          </cell>
          <cell r="H2073">
            <v>11.757199999999999</v>
          </cell>
          <cell r="I2073">
            <v>38583</v>
          </cell>
          <cell r="J2073">
            <v>156.57249999999999</v>
          </cell>
          <cell r="K2073">
            <v>38583</v>
          </cell>
          <cell r="L2073">
            <v>5.9299999999999999E-2</v>
          </cell>
          <cell r="M2073">
            <v>38583</v>
          </cell>
          <cell r="N2073">
            <v>5.4074</v>
          </cell>
          <cell r="O2073">
            <v>38583</v>
          </cell>
          <cell r="P2073">
            <v>0.84289999999999998</v>
          </cell>
          <cell r="Q2073">
            <v>38583</v>
          </cell>
          <cell r="R2073">
            <v>3.9220999999999999</v>
          </cell>
          <cell r="S2073">
            <v>38583</v>
          </cell>
          <cell r="T2073">
            <v>0.84950000000000003</v>
          </cell>
          <cell r="U2073">
            <v>38583</v>
          </cell>
          <cell r="V2073">
            <v>4.03</v>
          </cell>
          <cell r="W2073">
            <v>38583</v>
          </cell>
          <cell r="X2073">
            <v>5.1349999999999998</v>
          </cell>
          <cell r="Y2073">
            <v>38583</v>
          </cell>
          <cell r="Z2073">
            <v>4.9226999999999999</v>
          </cell>
        </row>
        <row r="2074">
          <cell r="A2074">
            <v>38584</v>
          </cell>
          <cell r="B2074">
            <v>1.2175</v>
          </cell>
          <cell r="C2074">
            <v>38584</v>
          </cell>
          <cell r="D2074">
            <v>6.5513000000000003</v>
          </cell>
          <cell r="E2074">
            <v>38584</v>
          </cell>
          <cell r="F2074">
            <v>7.9875999999999996</v>
          </cell>
          <cell r="G2074">
            <v>38584</v>
          </cell>
          <cell r="H2074">
            <v>11.757199999999999</v>
          </cell>
          <cell r="I2074">
            <v>38584</v>
          </cell>
          <cell r="J2074">
            <v>156.57249999999999</v>
          </cell>
          <cell r="K2074">
            <v>38584</v>
          </cell>
          <cell r="L2074">
            <v>5.9299999999999999E-2</v>
          </cell>
          <cell r="M2074">
            <v>38584</v>
          </cell>
          <cell r="N2074">
            <v>5.4074</v>
          </cell>
          <cell r="O2074">
            <v>38584</v>
          </cell>
          <cell r="P2074">
            <v>0.84289999999999998</v>
          </cell>
          <cell r="Q2074">
            <v>38584</v>
          </cell>
          <cell r="R2074">
            <v>3.9220999999999999</v>
          </cell>
          <cell r="S2074">
            <v>38584</v>
          </cell>
          <cell r="T2074">
            <v>0.84950000000000003</v>
          </cell>
          <cell r="U2074">
            <v>38584</v>
          </cell>
          <cell r="V2074">
            <v>4.03</v>
          </cell>
          <cell r="W2074">
            <v>38584</v>
          </cell>
          <cell r="X2074">
            <v>5.1349999999999998</v>
          </cell>
          <cell r="Y2074">
            <v>38584</v>
          </cell>
          <cell r="Z2074">
            <v>4.9226999999999999</v>
          </cell>
        </row>
        <row r="2075">
          <cell r="A2075">
            <v>38585</v>
          </cell>
          <cell r="B2075">
            <v>1.2175</v>
          </cell>
          <cell r="C2075">
            <v>38585</v>
          </cell>
          <cell r="D2075">
            <v>6.5513000000000003</v>
          </cell>
          <cell r="E2075">
            <v>38585</v>
          </cell>
          <cell r="F2075">
            <v>7.9875999999999996</v>
          </cell>
          <cell r="G2075">
            <v>38585</v>
          </cell>
          <cell r="H2075">
            <v>11.757199999999999</v>
          </cell>
          <cell r="I2075">
            <v>38585</v>
          </cell>
          <cell r="J2075">
            <v>156.57249999999999</v>
          </cell>
          <cell r="K2075">
            <v>38585</v>
          </cell>
          <cell r="L2075">
            <v>5.9299999999999999E-2</v>
          </cell>
          <cell r="M2075">
            <v>38585</v>
          </cell>
          <cell r="N2075">
            <v>5.4074</v>
          </cell>
          <cell r="O2075">
            <v>38585</v>
          </cell>
          <cell r="P2075">
            <v>0.84289999999999998</v>
          </cell>
          <cell r="Q2075">
            <v>38585</v>
          </cell>
          <cell r="R2075">
            <v>3.9220999999999999</v>
          </cell>
          <cell r="S2075">
            <v>38585</v>
          </cell>
          <cell r="T2075">
            <v>0.84950000000000003</v>
          </cell>
          <cell r="U2075">
            <v>38585</v>
          </cell>
          <cell r="V2075">
            <v>4.03</v>
          </cell>
          <cell r="W2075">
            <v>38585</v>
          </cell>
          <cell r="X2075">
            <v>5.1349999999999998</v>
          </cell>
          <cell r="Y2075">
            <v>38585</v>
          </cell>
          <cell r="Z2075">
            <v>4.9226999999999999</v>
          </cell>
        </row>
        <row r="2076">
          <cell r="A2076">
            <v>38586</v>
          </cell>
          <cell r="B2076">
            <v>1.2234</v>
          </cell>
          <cell r="C2076">
            <v>38586</v>
          </cell>
          <cell r="D2076">
            <v>6.4775</v>
          </cell>
          <cell r="E2076">
            <v>38586</v>
          </cell>
          <cell r="F2076">
            <v>7.9278000000000004</v>
          </cell>
          <cell r="G2076">
            <v>38586</v>
          </cell>
          <cell r="H2076">
            <v>11.6952</v>
          </cell>
          <cell r="I2076">
            <v>38586</v>
          </cell>
          <cell r="J2076">
            <v>157.29239999999999</v>
          </cell>
          <cell r="K2076">
            <v>38586</v>
          </cell>
          <cell r="L2076">
            <v>5.9200000000000003E-2</v>
          </cell>
          <cell r="M2076">
            <v>38586</v>
          </cell>
          <cell r="N2076">
            <v>5.4032999999999998</v>
          </cell>
          <cell r="O2076">
            <v>38586</v>
          </cell>
          <cell r="P2076">
            <v>0.8357</v>
          </cell>
          <cell r="Q2076">
            <v>38586</v>
          </cell>
          <cell r="R2076">
            <v>3.8822000000000001</v>
          </cell>
          <cell r="S2076">
            <v>38586</v>
          </cell>
          <cell r="T2076">
            <v>0.84750000000000003</v>
          </cell>
          <cell r="U2076">
            <v>38586</v>
          </cell>
          <cell r="V2076">
            <v>4.04</v>
          </cell>
          <cell r="W2076">
            <v>38586</v>
          </cell>
          <cell r="X2076">
            <v>5.1112000000000002</v>
          </cell>
          <cell r="Y2076">
            <v>38586</v>
          </cell>
          <cell r="Z2076">
            <v>4.9043999999999999</v>
          </cell>
        </row>
        <row r="2077">
          <cell r="A2077">
            <v>38587</v>
          </cell>
          <cell r="B2077">
            <v>1.2229000000000001</v>
          </cell>
          <cell r="C2077">
            <v>38587</v>
          </cell>
          <cell r="D2077">
            <v>6.4965000000000002</v>
          </cell>
          <cell r="E2077">
            <v>38587</v>
          </cell>
          <cell r="F2077">
            <v>7.9462000000000002</v>
          </cell>
          <cell r="G2077">
            <v>38587</v>
          </cell>
          <cell r="H2077">
            <v>11.6937</v>
          </cell>
          <cell r="I2077">
            <v>38587</v>
          </cell>
          <cell r="J2077">
            <v>158.27340000000001</v>
          </cell>
          <cell r="K2077">
            <v>38587</v>
          </cell>
          <cell r="L2077">
            <v>5.91E-2</v>
          </cell>
          <cell r="M2077">
            <v>38587</v>
          </cell>
          <cell r="N2077">
            <v>5.4241000000000001</v>
          </cell>
          <cell r="O2077">
            <v>38587</v>
          </cell>
          <cell r="P2077">
            <v>0.83540000000000003</v>
          </cell>
          <cell r="Q2077">
            <v>38587</v>
          </cell>
          <cell r="R2077">
            <v>3.8961999999999999</v>
          </cell>
          <cell r="S2077">
            <v>38587</v>
          </cell>
          <cell r="T2077">
            <v>0.84950000000000003</v>
          </cell>
          <cell r="U2077">
            <v>38587</v>
          </cell>
          <cell r="V2077">
            <v>4.03</v>
          </cell>
          <cell r="W2077">
            <v>38587</v>
          </cell>
          <cell r="X2077">
            <v>5.1135999999999999</v>
          </cell>
          <cell r="Y2077">
            <v>38587</v>
          </cell>
          <cell r="Z2077">
            <v>4.9081999999999999</v>
          </cell>
        </row>
        <row r="2078">
          <cell r="A2078">
            <v>38588</v>
          </cell>
          <cell r="B2078">
            <v>1.226</v>
          </cell>
          <cell r="C2078">
            <v>38588</v>
          </cell>
          <cell r="D2078">
            <v>6.4755000000000003</v>
          </cell>
          <cell r="E2078">
            <v>38588</v>
          </cell>
          <cell r="F2078">
            <v>7.9364999999999997</v>
          </cell>
          <cell r="G2078">
            <v>38588</v>
          </cell>
          <cell r="H2078">
            <v>11.6669</v>
          </cell>
          <cell r="I2078">
            <v>38588</v>
          </cell>
          <cell r="J2078">
            <v>158.84370000000001</v>
          </cell>
          <cell r="K2078">
            <v>38588</v>
          </cell>
          <cell r="L2078">
            <v>5.8799999999999998E-2</v>
          </cell>
          <cell r="M2078">
            <v>38588</v>
          </cell>
          <cell r="N2078">
            <v>5.4405999999999999</v>
          </cell>
          <cell r="O2078">
            <v>38588</v>
          </cell>
          <cell r="P2078">
            <v>0.83379999999999999</v>
          </cell>
          <cell r="Q2078">
            <v>38588</v>
          </cell>
          <cell r="R2078">
            <v>3.8763999999999998</v>
          </cell>
          <cell r="S2078">
            <v>38588</v>
          </cell>
          <cell r="T2078">
            <v>0.85240000000000005</v>
          </cell>
          <cell r="U2078">
            <v>38588</v>
          </cell>
          <cell r="V2078">
            <v>4.03</v>
          </cell>
          <cell r="W2078">
            <v>38588</v>
          </cell>
          <cell r="X2078">
            <v>5.1256000000000004</v>
          </cell>
          <cell r="Y2078">
            <v>38588</v>
          </cell>
          <cell r="Z2078">
            <v>4.8947000000000003</v>
          </cell>
        </row>
        <row r="2079">
          <cell r="A2079">
            <v>38589</v>
          </cell>
          <cell r="B2079">
            <v>1.2298</v>
          </cell>
          <cell r="C2079">
            <v>38589</v>
          </cell>
          <cell r="D2079">
            <v>6.4787999999999997</v>
          </cell>
          <cell r="E2079">
            <v>38589</v>
          </cell>
          <cell r="F2079">
            <v>7.9652000000000003</v>
          </cell>
          <cell r="G2079">
            <v>38589</v>
          </cell>
          <cell r="H2079">
            <v>11.6821</v>
          </cell>
          <cell r="I2079">
            <v>38589</v>
          </cell>
          <cell r="J2079">
            <v>158.3006</v>
          </cell>
          <cell r="K2079">
            <v>38589</v>
          </cell>
          <cell r="L2079">
            <v>5.8900000000000001E-2</v>
          </cell>
          <cell r="M2079">
            <v>38589</v>
          </cell>
          <cell r="N2079">
            <v>5.4390000000000001</v>
          </cell>
          <cell r="O2079">
            <v>38589</v>
          </cell>
          <cell r="P2079">
            <v>0.83399999999999996</v>
          </cell>
          <cell r="Q2079">
            <v>38589</v>
          </cell>
          <cell r="R2079">
            <v>3.8755000000000002</v>
          </cell>
          <cell r="S2079">
            <v>38589</v>
          </cell>
          <cell r="T2079">
            <v>0.85399999999999998</v>
          </cell>
          <cell r="U2079">
            <v>38589</v>
          </cell>
          <cell r="V2079">
            <v>4.03</v>
          </cell>
          <cell r="W2079">
            <v>38589</v>
          </cell>
          <cell r="X2079">
            <v>5.1569000000000003</v>
          </cell>
          <cell r="Y2079">
            <v>38589</v>
          </cell>
          <cell r="Z2079">
            <v>4.92</v>
          </cell>
        </row>
        <row r="2080">
          <cell r="A2080">
            <v>38590</v>
          </cell>
          <cell r="B2080">
            <v>1.2318</v>
          </cell>
          <cell r="C2080">
            <v>38590</v>
          </cell>
          <cell r="D2080">
            <v>6.4615999999999998</v>
          </cell>
          <cell r="E2080">
            <v>38590</v>
          </cell>
          <cell r="F2080">
            <v>7.9642999999999997</v>
          </cell>
          <cell r="G2080">
            <v>38590</v>
          </cell>
          <cell r="H2080">
            <v>11.660399999999999</v>
          </cell>
          <cell r="I2080">
            <v>38590</v>
          </cell>
          <cell r="J2080">
            <v>158.82839999999999</v>
          </cell>
          <cell r="K2080">
            <v>38590</v>
          </cell>
          <cell r="L2080">
            <v>5.8799999999999998E-2</v>
          </cell>
          <cell r="M2080">
            <v>38590</v>
          </cell>
          <cell r="N2080">
            <v>5.3986999999999998</v>
          </cell>
          <cell r="O2080">
            <v>38590</v>
          </cell>
          <cell r="P2080">
            <v>0.83379999999999999</v>
          </cell>
          <cell r="Q2080">
            <v>38590</v>
          </cell>
          <cell r="R2080">
            <v>3.8624000000000001</v>
          </cell>
          <cell r="S2080">
            <v>38590</v>
          </cell>
          <cell r="T2080">
            <v>0.85270000000000001</v>
          </cell>
          <cell r="U2080">
            <v>38590</v>
          </cell>
          <cell r="V2080">
            <v>4.04</v>
          </cell>
          <cell r="W2080">
            <v>38590</v>
          </cell>
          <cell r="X2080">
            <v>5.1448999999999998</v>
          </cell>
          <cell r="Y2080">
            <v>38590</v>
          </cell>
          <cell r="Z2080">
            <v>4.8994999999999997</v>
          </cell>
        </row>
        <row r="2081">
          <cell r="A2081">
            <v>38591</v>
          </cell>
          <cell r="B2081">
            <v>1.2318</v>
          </cell>
          <cell r="C2081">
            <v>38591</v>
          </cell>
          <cell r="D2081">
            <v>6.4615999999999998</v>
          </cell>
          <cell r="E2081">
            <v>38591</v>
          </cell>
          <cell r="F2081">
            <v>7.9642999999999997</v>
          </cell>
          <cell r="G2081">
            <v>38591</v>
          </cell>
          <cell r="H2081">
            <v>11.660399999999999</v>
          </cell>
          <cell r="I2081">
            <v>38591</v>
          </cell>
          <cell r="J2081">
            <v>158.82839999999999</v>
          </cell>
          <cell r="K2081">
            <v>38591</v>
          </cell>
          <cell r="L2081">
            <v>5.8799999999999998E-2</v>
          </cell>
          <cell r="M2081">
            <v>38591</v>
          </cell>
          <cell r="N2081">
            <v>5.3986999999999998</v>
          </cell>
          <cell r="O2081">
            <v>38591</v>
          </cell>
          <cell r="P2081">
            <v>0.83379999999999999</v>
          </cell>
          <cell r="Q2081">
            <v>38591</v>
          </cell>
          <cell r="R2081">
            <v>3.8624000000000001</v>
          </cell>
          <cell r="S2081">
            <v>38591</v>
          </cell>
          <cell r="T2081">
            <v>0.85270000000000001</v>
          </cell>
          <cell r="U2081">
            <v>38591</v>
          </cell>
          <cell r="V2081">
            <v>4.04</v>
          </cell>
          <cell r="W2081">
            <v>38591</v>
          </cell>
          <cell r="X2081">
            <v>5.1448999999999998</v>
          </cell>
          <cell r="Y2081">
            <v>38591</v>
          </cell>
          <cell r="Z2081">
            <v>4.8994999999999997</v>
          </cell>
        </row>
        <row r="2082">
          <cell r="A2082">
            <v>38592</v>
          </cell>
          <cell r="B2082">
            <v>1.2318</v>
          </cell>
          <cell r="C2082">
            <v>38592</v>
          </cell>
          <cell r="D2082">
            <v>6.4615999999999998</v>
          </cell>
          <cell r="E2082">
            <v>38592</v>
          </cell>
          <cell r="F2082">
            <v>7.9642999999999997</v>
          </cell>
          <cell r="G2082">
            <v>38592</v>
          </cell>
          <cell r="H2082">
            <v>11.660399999999999</v>
          </cell>
          <cell r="I2082">
            <v>38592</v>
          </cell>
          <cell r="J2082">
            <v>158.82839999999999</v>
          </cell>
          <cell r="K2082">
            <v>38592</v>
          </cell>
          <cell r="L2082">
            <v>5.8799999999999998E-2</v>
          </cell>
          <cell r="M2082">
            <v>38592</v>
          </cell>
          <cell r="N2082">
            <v>5.3986999999999998</v>
          </cell>
          <cell r="O2082">
            <v>38592</v>
          </cell>
          <cell r="P2082">
            <v>0.83379999999999999</v>
          </cell>
          <cell r="Q2082">
            <v>38592</v>
          </cell>
          <cell r="R2082">
            <v>3.8624000000000001</v>
          </cell>
          <cell r="S2082">
            <v>38592</v>
          </cell>
          <cell r="T2082">
            <v>0.85270000000000001</v>
          </cell>
          <cell r="U2082">
            <v>38592</v>
          </cell>
          <cell r="V2082">
            <v>4.04</v>
          </cell>
          <cell r="W2082">
            <v>38592</v>
          </cell>
          <cell r="X2082">
            <v>5.1448999999999998</v>
          </cell>
          <cell r="Y2082">
            <v>38592</v>
          </cell>
          <cell r="Z2082">
            <v>4.8994999999999997</v>
          </cell>
        </row>
        <row r="2083">
          <cell r="A2083">
            <v>38593</v>
          </cell>
          <cell r="B2083">
            <v>1.2229000000000001</v>
          </cell>
          <cell r="C2083">
            <v>38593</v>
          </cell>
          <cell r="D2083">
            <v>6.4749999999999996</v>
          </cell>
          <cell r="E2083">
            <v>38593</v>
          </cell>
          <cell r="F2083">
            <v>7.9184000000000001</v>
          </cell>
          <cell r="G2083">
            <v>38593</v>
          </cell>
          <cell r="H2083">
            <v>11.611800000000001</v>
          </cell>
          <cell r="I2083">
            <v>38593</v>
          </cell>
          <cell r="J2083">
            <v>159.10390000000001</v>
          </cell>
          <cell r="K2083">
            <v>38593</v>
          </cell>
          <cell r="L2083">
            <v>5.8400000000000001E-2</v>
          </cell>
          <cell r="M2083">
            <v>38593</v>
          </cell>
          <cell r="N2083">
            <v>5.3932000000000002</v>
          </cell>
          <cell r="O2083">
            <v>38593</v>
          </cell>
          <cell r="P2083">
            <v>0.83250000000000002</v>
          </cell>
          <cell r="Q2083">
            <v>38593</v>
          </cell>
          <cell r="R2083">
            <v>3.8498999999999999</v>
          </cell>
          <cell r="S2083">
            <v>38593</v>
          </cell>
          <cell r="T2083">
            <v>0.84689999999999999</v>
          </cell>
          <cell r="U2083">
            <v>38593</v>
          </cell>
          <cell r="V2083">
            <v>4.04</v>
          </cell>
          <cell r="W2083">
            <v>38593</v>
          </cell>
          <cell r="X2083">
            <v>5.1028000000000002</v>
          </cell>
          <cell r="Y2083">
            <v>38593</v>
          </cell>
          <cell r="Z2083">
            <v>4.8513000000000002</v>
          </cell>
        </row>
        <row r="2084">
          <cell r="A2084">
            <v>38594</v>
          </cell>
          <cell r="B2084">
            <v>1.2198</v>
          </cell>
          <cell r="C2084">
            <v>38594</v>
          </cell>
          <cell r="D2084">
            <v>6.5498000000000003</v>
          </cell>
          <cell r="E2084">
            <v>38594</v>
          </cell>
          <cell r="F2084">
            <v>7.9851000000000001</v>
          </cell>
          <cell r="G2084">
            <v>38594</v>
          </cell>
          <cell r="H2084">
            <v>11.687099999999999</v>
          </cell>
          <cell r="I2084">
            <v>38594</v>
          </cell>
          <cell r="J2084">
            <v>157.9836</v>
          </cell>
          <cell r="K2084">
            <v>38594</v>
          </cell>
          <cell r="L2084">
            <v>5.8799999999999998E-2</v>
          </cell>
          <cell r="M2084">
            <v>38594</v>
          </cell>
          <cell r="N2084">
            <v>5.4976000000000003</v>
          </cell>
          <cell r="O2084">
            <v>38594</v>
          </cell>
          <cell r="P2084">
            <v>0.84240000000000004</v>
          </cell>
          <cell r="Q2084">
            <v>38594</v>
          </cell>
          <cell r="R2084">
            <v>3.8847</v>
          </cell>
          <cell r="S2084">
            <v>38594</v>
          </cell>
          <cell r="T2084">
            <v>0.85599999999999998</v>
          </cell>
          <cell r="U2084">
            <v>38594</v>
          </cell>
          <cell r="V2084">
            <v>4.04</v>
          </cell>
          <cell r="W2084">
            <v>38594</v>
          </cell>
          <cell r="X2084">
            <v>5.1569000000000003</v>
          </cell>
          <cell r="Y2084">
            <v>38594</v>
          </cell>
          <cell r="Z2084">
            <v>4.8998999999999997</v>
          </cell>
        </row>
        <row r="2085">
          <cell r="A2085">
            <v>38595</v>
          </cell>
          <cell r="B2085">
            <v>1.2333000000000001</v>
          </cell>
          <cell r="C2085">
            <v>38595</v>
          </cell>
          <cell r="D2085">
            <v>6.3789999999999996</v>
          </cell>
          <cell r="E2085">
            <v>38595</v>
          </cell>
          <cell r="F2085">
            <v>7.8688000000000002</v>
          </cell>
          <cell r="G2085">
            <v>38595</v>
          </cell>
          <cell r="H2085">
            <v>11.4824</v>
          </cell>
          <cell r="I2085">
            <v>38595</v>
          </cell>
          <cell r="J2085">
            <v>162.6317</v>
          </cell>
          <cell r="K2085">
            <v>38595</v>
          </cell>
          <cell r="L2085">
            <v>5.7500000000000002E-2</v>
          </cell>
          <cell r="M2085">
            <v>38595</v>
          </cell>
          <cell r="N2085">
            <v>5.3559000000000001</v>
          </cell>
          <cell r="O2085">
            <v>38595</v>
          </cell>
          <cell r="P2085">
            <v>0.81850000000000001</v>
          </cell>
          <cell r="Q2085">
            <v>38595</v>
          </cell>
          <cell r="R2085">
            <v>3.7902999999999998</v>
          </cell>
          <cell r="S2085">
            <v>38595</v>
          </cell>
          <cell r="T2085">
            <v>0.84379999999999999</v>
          </cell>
          <cell r="U2085">
            <v>38595</v>
          </cell>
          <cell r="V2085">
            <v>4.04</v>
          </cell>
          <cell r="W2085">
            <v>38595</v>
          </cell>
          <cell r="X2085">
            <v>5.0865999999999998</v>
          </cell>
          <cell r="Y2085">
            <v>38595</v>
          </cell>
          <cell r="Z2085">
            <v>4.8041</v>
          </cell>
        </row>
        <row r="2086">
          <cell r="A2086">
            <v>38596</v>
          </cell>
          <cell r="B2086">
            <v>1.2457</v>
          </cell>
          <cell r="C2086">
            <v>38596</v>
          </cell>
          <cell r="D2086">
            <v>6.3049999999999997</v>
          </cell>
          <cell r="E2086">
            <v>38596</v>
          </cell>
          <cell r="F2086">
            <v>7.8606999999999996</v>
          </cell>
          <cell r="G2086">
            <v>38596</v>
          </cell>
          <cell r="H2086">
            <v>11.5245</v>
          </cell>
          <cell r="I2086">
            <v>38596</v>
          </cell>
          <cell r="J2086">
            <v>164.28</v>
          </cell>
          <cell r="K2086">
            <v>38596</v>
          </cell>
          <cell r="L2086">
            <v>5.7200000000000001E-2</v>
          </cell>
          <cell r="M2086">
            <v>38596</v>
          </cell>
          <cell r="N2086">
            <v>5.3118999999999996</v>
          </cell>
          <cell r="O2086">
            <v>38596</v>
          </cell>
          <cell r="P2086">
            <v>0.80910000000000004</v>
          </cell>
          <cell r="Q2086">
            <v>38596</v>
          </cell>
          <cell r="R2086">
            <v>3.7583000000000002</v>
          </cell>
          <cell r="S2086">
            <v>38596</v>
          </cell>
          <cell r="T2086">
            <v>0.84260000000000002</v>
          </cell>
          <cell r="U2086">
            <v>38596</v>
          </cell>
          <cell r="V2086">
            <v>4.03</v>
          </cell>
          <cell r="W2086">
            <v>38596</v>
          </cell>
          <cell r="X2086">
            <v>5.0892999999999997</v>
          </cell>
          <cell r="Y2086">
            <v>38596</v>
          </cell>
          <cell r="Z2086">
            <v>4.7911000000000001</v>
          </cell>
        </row>
        <row r="2087">
          <cell r="A2087">
            <v>38597</v>
          </cell>
          <cell r="B2087">
            <v>1.2541</v>
          </cell>
          <cell r="C2087">
            <v>38597</v>
          </cell>
          <cell r="D2087">
            <v>6.2599</v>
          </cell>
          <cell r="E2087">
            <v>38597</v>
          </cell>
          <cell r="F2087">
            <v>7.8418999999999999</v>
          </cell>
          <cell r="G2087">
            <v>38597</v>
          </cell>
          <cell r="H2087">
            <v>11.5242</v>
          </cell>
          <cell r="I2087">
            <v>38597</v>
          </cell>
          <cell r="J2087">
            <v>164.25579999999999</v>
          </cell>
          <cell r="K2087">
            <v>38597</v>
          </cell>
          <cell r="L2087">
            <v>5.7000000000000002E-2</v>
          </cell>
          <cell r="M2087">
            <v>38597</v>
          </cell>
          <cell r="N2087">
            <v>5.2636000000000003</v>
          </cell>
          <cell r="O2087">
            <v>38597</v>
          </cell>
          <cell r="P2087">
            <v>0.80530000000000002</v>
          </cell>
          <cell r="Q2087">
            <v>38597</v>
          </cell>
          <cell r="R2087">
            <v>3.7391999999999999</v>
          </cell>
          <cell r="S2087">
            <v>38597</v>
          </cell>
          <cell r="T2087">
            <v>0.84530000000000005</v>
          </cell>
          <cell r="U2087">
            <v>38597</v>
          </cell>
          <cell r="V2087">
            <v>4</v>
          </cell>
          <cell r="W2087">
            <v>38597</v>
          </cell>
          <cell r="X2087">
            <v>5.0856000000000003</v>
          </cell>
          <cell r="Y2087">
            <v>38597</v>
          </cell>
          <cell r="Z2087">
            <v>4.7854000000000001</v>
          </cell>
        </row>
        <row r="2088">
          <cell r="A2088">
            <v>38598</v>
          </cell>
          <cell r="B2088">
            <v>1.2541</v>
          </cell>
          <cell r="C2088">
            <v>38598</v>
          </cell>
          <cell r="D2088">
            <v>6.2599</v>
          </cell>
          <cell r="E2088">
            <v>38598</v>
          </cell>
          <cell r="F2088">
            <v>7.8418999999999999</v>
          </cell>
          <cell r="G2088">
            <v>38598</v>
          </cell>
          <cell r="H2088">
            <v>11.5242</v>
          </cell>
          <cell r="I2088">
            <v>38598</v>
          </cell>
          <cell r="J2088">
            <v>164.25579999999999</v>
          </cell>
          <cell r="K2088">
            <v>38598</v>
          </cell>
          <cell r="L2088">
            <v>5.7000000000000002E-2</v>
          </cell>
          <cell r="M2088">
            <v>38598</v>
          </cell>
          <cell r="N2088">
            <v>5.2636000000000003</v>
          </cell>
          <cell r="O2088">
            <v>38598</v>
          </cell>
          <cell r="P2088">
            <v>0.80530000000000002</v>
          </cell>
          <cell r="Q2088">
            <v>38598</v>
          </cell>
          <cell r="R2088">
            <v>3.7391999999999999</v>
          </cell>
          <cell r="S2088">
            <v>38598</v>
          </cell>
          <cell r="T2088">
            <v>0.84530000000000005</v>
          </cell>
          <cell r="U2088">
            <v>38598</v>
          </cell>
          <cell r="V2088">
            <v>4</v>
          </cell>
          <cell r="W2088">
            <v>38598</v>
          </cell>
          <cell r="X2088">
            <v>5.0856000000000003</v>
          </cell>
          <cell r="Y2088">
            <v>38598</v>
          </cell>
          <cell r="Z2088">
            <v>4.7854000000000001</v>
          </cell>
        </row>
        <row r="2089">
          <cell r="A2089">
            <v>38599</v>
          </cell>
          <cell r="B2089">
            <v>1.2541</v>
          </cell>
          <cell r="C2089">
            <v>38599</v>
          </cell>
          <cell r="D2089">
            <v>6.2599</v>
          </cell>
          <cell r="E2089">
            <v>38599</v>
          </cell>
          <cell r="F2089">
            <v>7.8418999999999999</v>
          </cell>
          <cell r="G2089">
            <v>38599</v>
          </cell>
          <cell r="H2089">
            <v>11.5242</v>
          </cell>
          <cell r="I2089">
            <v>38599</v>
          </cell>
          <cell r="J2089">
            <v>164.25579999999999</v>
          </cell>
          <cell r="K2089">
            <v>38599</v>
          </cell>
          <cell r="L2089">
            <v>5.7000000000000002E-2</v>
          </cell>
          <cell r="M2089">
            <v>38599</v>
          </cell>
          <cell r="N2089">
            <v>5.2636000000000003</v>
          </cell>
          <cell r="O2089">
            <v>38599</v>
          </cell>
          <cell r="P2089">
            <v>0.80530000000000002</v>
          </cell>
          <cell r="Q2089">
            <v>38599</v>
          </cell>
          <cell r="R2089">
            <v>3.7391999999999999</v>
          </cell>
          <cell r="S2089">
            <v>38599</v>
          </cell>
          <cell r="T2089">
            <v>0.84530000000000005</v>
          </cell>
          <cell r="U2089">
            <v>38599</v>
          </cell>
          <cell r="V2089">
            <v>4</v>
          </cell>
          <cell r="W2089">
            <v>38599</v>
          </cell>
          <cell r="X2089">
            <v>5.0856000000000003</v>
          </cell>
          <cell r="Y2089">
            <v>38599</v>
          </cell>
          <cell r="Z2089">
            <v>4.7854000000000001</v>
          </cell>
        </row>
        <row r="2090">
          <cell r="A2090">
            <v>38600</v>
          </cell>
          <cell r="B2090">
            <v>1.2521</v>
          </cell>
          <cell r="C2090">
            <v>38600</v>
          </cell>
          <cell r="D2090">
            <v>6.2694000000000001</v>
          </cell>
          <cell r="E2090">
            <v>38600</v>
          </cell>
          <cell r="F2090">
            <v>7.8498999999999999</v>
          </cell>
          <cell r="G2090">
            <v>38600</v>
          </cell>
          <cell r="H2090">
            <v>11.549300000000001</v>
          </cell>
          <cell r="I2090">
            <v>38600</v>
          </cell>
          <cell r="J2090">
            <v>163.245</v>
          </cell>
          <cell r="K2090">
            <v>38600</v>
          </cell>
          <cell r="L2090">
            <v>5.74E-2</v>
          </cell>
          <cell r="M2090">
            <v>38600</v>
          </cell>
          <cell r="N2090">
            <v>5.2676999999999996</v>
          </cell>
          <cell r="O2090">
            <v>38600</v>
          </cell>
          <cell r="P2090">
            <v>0.80649999999999999</v>
          </cell>
          <cell r="Q2090">
            <v>38600</v>
          </cell>
          <cell r="R2090">
            <v>3.7404999999999999</v>
          </cell>
          <cell r="S2090">
            <v>38600</v>
          </cell>
          <cell r="T2090">
            <v>0.84489999999999998</v>
          </cell>
          <cell r="U2090">
            <v>38600</v>
          </cell>
          <cell r="V2090">
            <v>4</v>
          </cell>
          <cell r="W2090">
            <v>38600</v>
          </cell>
          <cell r="X2090">
            <v>5.0862999999999996</v>
          </cell>
          <cell r="Y2090">
            <v>38600</v>
          </cell>
          <cell r="Z2090">
            <v>4.8151999999999999</v>
          </cell>
        </row>
        <row r="2091">
          <cell r="A2091">
            <v>38601</v>
          </cell>
          <cell r="B2091">
            <v>1.248</v>
          </cell>
          <cell r="C2091">
            <v>38601</v>
          </cell>
          <cell r="D2091">
            <v>6.3250000000000002</v>
          </cell>
          <cell r="E2091">
            <v>38601</v>
          </cell>
          <cell r="F2091">
            <v>7.8941999999999997</v>
          </cell>
          <cell r="G2091">
            <v>38601</v>
          </cell>
          <cell r="H2091">
            <v>11.649699999999999</v>
          </cell>
          <cell r="I2091">
            <v>38601</v>
          </cell>
          <cell r="J2091">
            <v>161.8931</v>
          </cell>
          <cell r="K2091">
            <v>38601</v>
          </cell>
          <cell r="L2091">
            <v>5.7700000000000001E-2</v>
          </cell>
          <cell r="M2091">
            <v>38601</v>
          </cell>
          <cell r="N2091">
            <v>5.3148</v>
          </cell>
          <cell r="O2091">
            <v>38601</v>
          </cell>
          <cell r="P2091">
            <v>0.81430000000000002</v>
          </cell>
          <cell r="Q2091">
            <v>38601</v>
          </cell>
          <cell r="R2091">
            <v>3.7732999999999999</v>
          </cell>
          <cell r="S2091">
            <v>38601</v>
          </cell>
          <cell r="T2091">
            <v>0.84750000000000003</v>
          </cell>
          <cell r="U2091">
            <v>38601</v>
          </cell>
          <cell r="V2091">
            <v>4</v>
          </cell>
          <cell r="W2091">
            <v>38601</v>
          </cell>
          <cell r="X2091">
            <v>5.1078999999999999</v>
          </cell>
          <cell r="Y2091">
            <v>38601</v>
          </cell>
          <cell r="Z2091">
            <v>4.8609</v>
          </cell>
        </row>
        <row r="2092">
          <cell r="A2092">
            <v>38602</v>
          </cell>
          <cell r="B2092">
            <v>1.2446999999999999</v>
          </cell>
          <cell r="C2092">
            <v>38602</v>
          </cell>
          <cell r="D2092">
            <v>6.3322000000000003</v>
          </cell>
          <cell r="E2092">
            <v>38602</v>
          </cell>
          <cell r="F2092">
            <v>7.8868</v>
          </cell>
          <cell r="G2092">
            <v>38602</v>
          </cell>
          <cell r="H2092">
            <v>11.629300000000001</v>
          </cell>
          <cell r="I2092">
            <v>38602</v>
          </cell>
          <cell r="J2092">
            <v>162.04310000000001</v>
          </cell>
          <cell r="K2092">
            <v>38602</v>
          </cell>
          <cell r="L2092">
            <v>5.7599999999999998E-2</v>
          </cell>
          <cell r="M2092">
            <v>38602</v>
          </cell>
          <cell r="N2092">
            <v>5.3308</v>
          </cell>
          <cell r="O2092">
            <v>38602</v>
          </cell>
          <cell r="P2092">
            <v>0.8155</v>
          </cell>
          <cell r="Q2092">
            <v>38602</v>
          </cell>
          <cell r="R2092">
            <v>3.7746</v>
          </cell>
          <cell r="S2092">
            <v>38602</v>
          </cell>
          <cell r="T2092">
            <v>0.84379999999999999</v>
          </cell>
          <cell r="U2092">
            <v>38602</v>
          </cell>
          <cell r="V2092">
            <v>4</v>
          </cell>
          <cell r="W2092">
            <v>38602</v>
          </cell>
          <cell r="X2092">
            <v>5.0941000000000001</v>
          </cell>
          <cell r="Y2092">
            <v>38602</v>
          </cell>
          <cell r="Z2092">
            <v>4.8505000000000003</v>
          </cell>
        </row>
        <row r="2093">
          <cell r="A2093">
            <v>38603</v>
          </cell>
          <cell r="B2093">
            <v>1.2390000000000001</v>
          </cell>
          <cell r="C2093">
            <v>38603</v>
          </cell>
          <cell r="D2093">
            <v>6.3356000000000003</v>
          </cell>
          <cell r="E2093">
            <v>38603</v>
          </cell>
          <cell r="F2093">
            <v>7.8507999999999996</v>
          </cell>
          <cell r="G2093">
            <v>38603</v>
          </cell>
          <cell r="H2093">
            <v>11.6234</v>
          </cell>
          <cell r="I2093">
            <v>38603</v>
          </cell>
          <cell r="J2093">
            <v>162.2697</v>
          </cell>
          <cell r="K2093">
            <v>38603</v>
          </cell>
          <cell r="L2093">
            <v>5.7299999999999997E-2</v>
          </cell>
          <cell r="M2093">
            <v>38603</v>
          </cell>
          <cell r="N2093">
            <v>5.3590999999999998</v>
          </cell>
          <cell r="O2093">
            <v>38603</v>
          </cell>
          <cell r="P2093">
            <v>0.81530000000000002</v>
          </cell>
          <cell r="Q2093">
            <v>38603</v>
          </cell>
          <cell r="R2093">
            <v>3.7782</v>
          </cell>
          <cell r="S2093">
            <v>38603</v>
          </cell>
          <cell r="T2093">
            <v>0.84109999999999996</v>
          </cell>
          <cell r="U2093">
            <v>38603</v>
          </cell>
          <cell r="V2093">
            <v>4.01</v>
          </cell>
          <cell r="W2093">
            <v>38603</v>
          </cell>
          <cell r="X2093">
            <v>5.0873999999999997</v>
          </cell>
          <cell r="Y2093">
            <v>38603</v>
          </cell>
          <cell r="Z2093">
            <v>4.8930999999999996</v>
          </cell>
        </row>
        <row r="2094">
          <cell r="A2094">
            <v>38604</v>
          </cell>
          <cell r="B2094">
            <v>1.2418</v>
          </cell>
          <cell r="C2094">
            <v>38604</v>
          </cell>
          <cell r="D2094">
            <v>6.3132999999999999</v>
          </cell>
          <cell r="E2094">
            <v>38604</v>
          </cell>
          <cell r="F2094">
            <v>7.8360000000000003</v>
          </cell>
          <cell r="G2094">
            <v>38604</v>
          </cell>
          <cell r="H2094">
            <v>11.617599999999999</v>
          </cell>
          <cell r="I2094">
            <v>38604</v>
          </cell>
          <cell r="J2094">
            <v>162.17349999999999</v>
          </cell>
          <cell r="K2094">
            <v>38604</v>
          </cell>
          <cell r="L2094">
            <v>5.7599999999999998E-2</v>
          </cell>
          <cell r="M2094">
            <v>38604</v>
          </cell>
          <cell r="N2094">
            <v>5.3604000000000003</v>
          </cell>
          <cell r="O2094">
            <v>38604</v>
          </cell>
          <cell r="P2094">
            <v>0.81440000000000001</v>
          </cell>
          <cell r="Q2094">
            <v>38604</v>
          </cell>
          <cell r="R2094">
            <v>3.7715999999999998</v>
          </cell>
          <cell r="S2094">
            <v>38604</v>
          </cell>
          <cell r="T2094">
            <v>0.84189999999999998</v>
          </cell>
          <cell r="U2094">
            <v>38604</v>
          </cell>
          <cell r="V2094">
            <v>4.01</v>
          </cell>
          <cell r="W2094">
            <v>38604</v>
          </cell>
          <cell r="X2094">
            <v>5.0808</v>
          </cell>
          <cell r="Y2094">
            <v>38604</v>
          </cell>
          <cell r="Z2094">
            <v>4.8948999999999998</v>
          </cell>
        </row>
        <row r="2095">
          <cell r="A2095">
            <v>38605</v>
          </cell>
          <cell r="B2095">
            <v>1.2418</v>
          </cell>
          <cell r="C2095">
            <v>38605</v>
          </cell>
          <cell r="D2095">
            <v>6.3132999999999999</v>
          </cell>
          <cell r="E2095">
            <v>38605</v>
          </cell>
          <cell r="F2095">
            <v>7.8360000000000003</v>
          </cell>
          <cell r="G2095">
            <v>38605</v>
          </cell>
          <cell r="H2095">
            <v>11.617599999999999</v>
          </cell>
          <cell r="I2095">
            <v>38605</v>
          </cell>
          <cell r="J2095">
            <v>162.17349999999999</v>
          </cell>
          <cell r="K2095">
            <v>38605</v>
          </cell>
          <cell r="L2095">
            <v>5.7599999999999998E-2</v>
          </cell>
          <cell r="M2095">
            <v>38605</v>
          </cell>
          <cell r="N2095">
            <v>5.3604000000000003</v>
          </cell>
          <cell r="O2095">
            <v>38605</v>
          </cell>
          <cell r="P2095">
            <v>0.81440000000000001</v>
          </cell>
          <cell r="Q2095">
            <v>38605</v>
          </cell>
          <cell r="R2095">
            <v>3.7715999999999998</v>
          </cell>
          <cell r="S2095">
            <v>38605</v>
          </cell>
          <cell r="T2095">
            <v>0.84189999999999998</v>
          </cell>
          <cell r="U2095">
            <v>38605</v>
          </cell>
          <cell r="V2095">
            <v>4.01</v>
          </cell>
          <cell r="W2095">
            <v>38605</v>
          </cell>
          <cell r="X2095">
            <v>5.0808</v>
          </cell>
          <cell r="Y2095">
            <v>38605</v>
          </cell>
          <cell r="Z2095">
            <v>4.8948999999999998</v>
          </cell>
        </row>
        <row r="2096">
          <cell r="A2096">
            <v>38606</v>
          </cell>
          <cell r="B2096">
            <v>1.2418</v>
          </cell>
          <cell r="C2096">
            <v>38606</v>
          </cell>
          <cell r="D2096">
            <v>6.3132999999999999</v>
          </cell>
          <cell r="E2096">
            <v>38606</v>
          </cell>
          <cell r="F2096">
            <v>7.8360000000000003</v>
          </cell>
          <cell r="G2096">
            <v>38606</v>
          </cell>
          <cell r="H2096">
            <v>11.617599999999999</v>
          </cell>
          <cell r="I2096">
            <v>38606</v>
          </cell>
          <cell r="J2096">
            <v>162.17349999999999</v>
          </cell>
          <cell r="K2096">
            <v>38606</v>
          </cell>
          <cell r="L2096">
            <v>5.7599999999999998E-2</v>
          </cell>
          <cell r="M2096">
            <v>38606</v>
          </cell>
          <cell r="N2096">
            <v>5.3604000000000003</v>
          </cell>
          <cell r="O2096">
            <v>38606</v>
          </cell>
          <cell r="P2096">
            <v>0.81440000000000001</v>
          </cell>
          <cell r="Q2096">
            <v>38606</v>
          </cell>
          <cell r="R2096">
            <v>3.7715999999999998</v>
          </cell>
          <cell r="S2096">
            <v>38606</v>
          </cell>
          <cell r="T2096">
            <v>0.84189999999999998</v>
          </cell>
          <cell r="U2096">
            <v>38606</v>
          </cell>
          <cell r="V2096">
            <v>4.01</v>
          </cell>
          <cell r="W2096">
            <v>38606</v>
          </cell>
          <cell r="X2096">
            <v>5.0808</v>
          </cell>
          <cell r="Y2096">
            <v>38606</v>
          </cell>
          <cell r="Z2096">
            <v>4.8948999999999998</v>
          </cell>
        </row>
        <row r="2097">
          <cell r="A2097">
            <v>38607</v>
          </cell>
          <cell r="B2097">
            <v>1.2283999999999999</v>
          </cell>
          <cell r="C2097">
            <v>38607</v>
          </cell>
          <cell r="D2097">
            <v>6.3887999999999998</v>
          </cell>
          <cell r="E2097">
            <v>38607</v>
          </cell>
          <cell r="F2097">
            <v>7.8516000000000004</v>
          </cell>
          <cell r="G2097">
            <v>38607</v>
          </cell>
          <cell r="H2097">
            <v>11.617100000000001</v>
          </cell>
          <cell r="I2097">
            <v>38607</v>
          </cell>
          <cell r="J2097">
            <v>160.58269999999999</v>
          </cell>
          <cell r="K2097">
            <v>38607</v>
          </cell>
          <cell r="L2097">
            <v>5.79E-2</v>
          </cell>
          <cell r="M2097">
            <v>38607</v>
          </cell>
          <cell r="N2097">
            <v>5.3771000000000004</v>
          </cell>
          <cell r="O2097">
            <v>38607</v>
          </cell>
          <cell r="P2097">
            <v>0.82250000000000001</v>
          </cell>
          <cell r="Q2097">
            <v>38607</v>
          </cell>
          <cell r="R2097">
            <v>3.8075999999999999</v>
          </cell>
          <cell r="S2097">
            <v>38607</v>
          </cell>
          <cell r="T2097">
            <v>0.84470000000000001</v>
          </cell>
          <cell r="U2097">
            <v>38607</v>
          </cell>
          <cell r="V2097">
            <v>4.01</v>
          </cell>
          <cell r="W2097">
            <v>38607</v>
          </cell>
          <cell r="X2097">
            <v>5.0731000000000002</v>
          </cell>
          <cell r="Y2097">
            <v>38607</v>
          </cell>
          <cell r="Z2097">
            <v>4.9073000000000002</v>
          </cell>
        </row>
        <row r="2098">
          <cell r="A2098">
            <v>38608</v>
          </cell>
          <cell r="B2098">
            <v>1.2265999999999999</v>
          </cell>
          <cell r="C2098">
            <v>38608</v>
          </cell>
          <cell r="D2098">
            <v>6.3890000000000002</v>
          </cell>
          <cell r="E2098">
            <v>38608</v>
          </cell>
          <cell r="F2098">
            <v>7.8381999999999996</v>
          </cell>
          <cell r="G2098">
            <v>38608</v>
          </cell>
          <cell r="H2098">
            <v>11.6363</v>
          </cell>
          <cell r="I2098">
            <v>38608</v>
          </cell>
          <cell r="J2098">
            <v>160.63740000000001</v>
          </cell>
          <cell r="K2098">
            <v>38608</v>
          </cell>
          <cell r="L2098">
            <v>5.7700000000000001E-2</v>
          </cell>
          <cell r="M2098">
            <v>38608</v>
          </cell>
          <cell r="N2098">
            <v>5.4090999999999996</v>
          </cell>
          <cell r="O2098">
            <v>38608</v>
          </cell>
          <cell r="P2098">
            <v>0.82289999999999996</v>
          </cell>
          <cell r="Q2098">
            <v>38608</v>
          </cell>
          <cell r="R2098">
            <v>3.7988</v>
          </cell>
          <cell r="S2098">
            <v>38608</v>
          </cell>
          <cell r="T2098">
            <v>0.84009999999999996</v>
          </cell>
          <cell r="U2098">
            <v>38608</v>
          </cell>
          <cell r="V2098">
            <v>4.0199999999999996</v>
          </cell>
          <cell r="W2098">
            <v>38608</v>
          </cell>
          <cell r="X2098">
            <v>5.0624000000000002</v>
          </cell>
          <cell r="Y2098">
            <v>38608</v>
          </cell>
          <cell r="Z2098">
            <v>4.9066000000000001</v>
          </cell>
        </row>
        <row r="2099">
          <cell r="A2099">
            <v>38609</v>
          </cell>
          <cell r="B2099">
            <v>1.2282999999999999</v>
          </cell>
          <cell r="C2099">
            <v>38609</v>
          </cell>
          <cell r="D2099">
            <v>6.3543000000000003</v>
          </cell>
          <cell r="E2099">
            <v>38609</v>
          </cell>
          <cell r="F2099">
            <v>7.8243</v>
          </cell>
          <cell r="G2099">
            <v>38609</v>
          </cell>
          <cell r="H2099">
            <v>11.5928</v>
          </cell>
          <cell r="I2099">
            <v>38609</v>
          </cell>
          <cell r="J2099">
            <v>161.2979</v>
          </cell>
          <cell r="K2099">
            <v>38609</v>
          </cell>
          <cell r="L2099">
            <v>5.7599999999999998E-2</v>
          </cell>
          <cell r="M2099">
            <v>38609</v>
          </cell>
          <cell r="N2099">
            <v>5.3827999999999996</v>
          </cell>
          <cell r="O2099">
            <v>38609</v>
          </cell>
          <cell r="P2099">
            <v>0.81910000000000005</v>
          </cell>
          <cell r="Q2099">
            <v>38609</v>
          </cell>
          <cell r="R2099">
            <v>3.7873999999999999</v>
          </cell>
          <cell r="S2099">
            <v>38609</v>
          </cell>
          <cell r="T2099">
            <v>0.83679999999999999</v>
          </cell>
          <cell r="U2099">
            <v>38609</v>
          </cell>
          <cell r="V2099">
            <v>4.0199999999999996</v>
          </cell>
          <cell r="W2099">
            <v>38609</v>
          </cell>
          <cell r="X2099">
            <v>5.0542999999999996</v>
          </cell>
          <cell r="Y2099">
            <v>38609</v>
          </cell>
          <cell r="Z2099">
            <v>4.9035000000000002</v>
          </cell>
        </row>
        <row r="2100">
          <cell r="A2100">
            <v>38610</v>
          </cell>
          <cell r="B2100">
            <v>1.2222999999999999</v>
          </cell>
          <cell r="C2100">
            <v>38610</v>
          </cell>
          <cell r="D2100">
            <v>6.4081999999999999</v>
          </cell>
          <cell r="E2100">
            <v>38610</v>
          </cell>
          <cell r="F2100">
            <v>7.8305999999999996</v>
          </cell>
          <cell r="G2100">
            <v>38610</v>
          </cell>
          <cell r="H2100">
            <v>11.5128</v>
          </cell>
          <cell r="I2100">
            <v>38610</v>
          </cell>
          <cell r="J2100">
            <v>161.0351</v>
          </cell>
          <cell r="K2100">
            <v>38610</v>
          </cell>
          <cell r="L2100">
            <v>5.7599999999999998E-2</v>
          </cell>
          <cell r="M2100">
            <v>38610</v>
          </cell>
          <cell r="N2100">
            <v>5.3798000000000004</v>
          </cell>
          <cell r="O2100">
            <v>38610</v>
          </cell>
          <cell r="P2100">
            <v>0.8216</v>
          </cell>
          <cell r="Q2100">
            <v>38610</v>
          </cell>
          <cell r="R2100">
            <v>3.8123999999999998</v>
          </cell>
          <cell r="S2100">
            <v>38610</v>
          </cell>
          <cell r="T2100">
            <v>0.83440000000000003</v>
          </cell>
          <cell r="U2100">
            <v>38610</v>
          </cell>
          <cell r="V2100">
            <v>4.0199999999999996</v>
          </cell>
          <cell r="W2100">
            <v>38610</v>
          </cell>
          <cell r="X2100">
            <v>5.0290999999999997</v>
          </cell>
          <cell r="Y2100">
            <v>38610</v>
          </cell>
          <cell r="Z2100">
            <v>4.8872</v>
          </cell>
        </row>
        <row r="2101">
          <cell r="A2101">
            <v>38611</v>
          </cell>
          <cell r="B2101">
            <v>1.2219</v>
          </cell>
          <cell r="C2101">
            <v>38611</v>
          </cell>
          <cell r="D2101">
            <v>6.3827999999999996</v>
          </cell>
          <cell r="E2101">
            <v>38611</v>
          </cell>
          <cell r="F2101">
            <v>7.7999000000000001</v>
          </cell>
          <cell r="G2101">
            <v>38611</v>
          </cell>
          <cell r="H2101">
            <v>11.527100000000001</v>
          </cell>
          <cell r="I2101">
            <v>38611</v>
          </cell>
          <cell r="J2101">
            <v>161.5446</v>
          </cell>
          <cell r="K2101">
            <v>38611</v>
          </cell>
          <cell r="L2101">
            <v>5.7299999999999997E-2</v>
          </cell>
          <cell r="M2101">
            <v>38611</v>
          </cell>
          <cell r="N2101">
            <v>5.4059999999999997</v>
          </cell>
          <cell r="O2101">
            <v>38611</v>
          </cell>
          <cell r="P2101">
            <v>0.82130000000000003</v>
          </cell>
          <cell r="Q2101">
            <v>38611</v>
          </cell>
          <cell r="R2101">
            <v>3.7947000000000002</v>
          </cell>
          <cell r="S2101">
            <v>38611</v>
          </cell>
          <cell r="T2101">
            <v>0.83440000000000003</v>
          </cell>
          <cell r="U2101">
            <v>38611</v>
          </cell>
          <cell r="V2101">
            <v>4.03</v>
          </cell>
          <cell r="W2101">
            <v>38611</v>
          </cell>
          <cell r="X2101">
            <v>5.0213999999999999</v>
          </cell>
          <cell r="Y2101">
            <v>38611</v>
          </cell>
          <cell r="Z2101">
            <v>4.8925000000000001</v>
          </cell>
        </row>
        <row r="2102">
          <cell r="A2102">
            <v>38612</v>
          </cell>
          <cell r="B2102">
            <v>1.2219</v>
          </cell>
          <cell r="C2102">
            <v>38612</v>
          </cell>
          <cell r="D2102">
            <v>6.3827999999999996</v>
          </cell>
          <cell r="E2102">
            <v>38612</v>
          </cell>
          <cell r="F2102">
            <v>7.7999000000000001</v>
          </cell>
          <cell r="G2102">
            <v>38612</v>
          </cell>
          <cell r="H2102">
            <v>11.527100000000001</v>
          </cell>
          <cell r="I2102">
            <v>38612</v>
          </cell>
          <cell r="J2102">
            <v>161.5446</v>
          </cell>
          <cell r="K2102">
            <v>38612</v>
          </cell>
          <cell r="L2102">
            <v>5.7299999999999997E-2</v>
          </cell>
          <cell r="M2102">
            <v>38612</v>
          </cell>
          <cell r="N2102">
            <v>5.4059999999999997</v>
          </cell>
          <cell r="O2102">
            <v>38612</v>
          </cell>
          <cell r="P2102">
            <v>0.82130000000000003</v>
          </cell>
          <cell r="Q2102">
            <v>38612</v>
          </cell>
          <cell r="R2102">
            <v>3.7947000000000002</v>
          </cell>
          <cell r="S2102">
            <v>38612</v>
          </cell>
          <cell r="T2102">
            <v>0.83440000000000003</v>
          </cell>
          <cell r="U2102">
            <v>38612</v>
          </cell>
          <cell r="V2102">
            <v>4.03</v>
          </cell>
          <cell r="W2102">
            <v>38612</v>
          </cell>
          <cell r="X2102">
            <v>5.0213999999999999</v>
          </cell>
          <cell r="Y2102">
            <v>38612</v>
          </cell>
          <cell r="Z2102">
            <v>4.8925000000000001</v>
          </cell>
        </row>
        <row r="2103">
          <cell r="A2103">
            <v>38613</v>
          </cell>
          <cell r="B2103">
            <v>1.2219</v>
          </cell>
          <cell r="C2103">
            <v>38613</v>
          </cell>
          <cell r="D2103">
            <v>6.3827999999999996</v>
          </cell>
          <cell r="E2103">
            <v>38613</v>
          </cell>
          <cell r="F2103">
            <v>7.7999000000000001</v>
          </cell>
          <cell r="G2103">
            <v>38613</v>
          </cell>
          <cell r="H2103">
            <v>11.527100000000001</v>
          </cell>
          <cell r="I2103">
            <v>38613</v>
          </cell>
          <cell r="J2103">
            <v>161.5446</v>
          </cell>
          <cell r="K2103">
            <v>38613</v>
          </cell>
          <cell r="L2103">
            <v>5.7299999999999997E-2</v>
          </cell>
          <cell r="M2103">
            <v>38613</v>
          </cell>
          <cell r="N2103">
            <v>5.4059999999999997</v>
          </cell>
          <cell r="O2103">
            <v>38613</v>
          </cell>
          <cell r="P2103">
            <v>0.82130000000000003</v>
          </cell>
          <cell r="Q2103">
            <v>38613</v>
          </cell>
          <cell r="R2103">
            <v>3.7947000000000002</v>
          </cell>
          <cell r="S2103">
            <v>38613</v>
          </cell>
          <cell r="T2103">
            <v>0.83440000000000003</v>
          </cell>
          <cell r="U2103">
            <v>38613</v>
          </cell>
          <cell r="V2103">
            <v>4.03</v>
          </cell>
          <cell r="W2103">
            <v>38613</v>
          </cell>
          <cell r="X2103">
            <v>5.0213999999999999</v>
          </cell>
          <cell r="Y2103">
            <v>38613</v>
          </cell>
          <cell r="Z2103">
            <v>4.8925000000000001</v>
          </cell>
        </row>
        <row r="2104">
          <cell r="A2104">
            <v>38614</v>
          </cell>
          <cell r="B2104">
            <v>1.2153</v>
          </cell>
          <cell r="C2104">
            <v>38614</v>
          </cell>
          <cell r="D2104">
            <v>6.4062000000000001</v>
          </cell>
          <cell r="E2104">
            <v>38614</v>
          </cell>
          <cell r="F2104">
            <v>7.7907000000000002</v>
          </cell>
          <cell r="G2104">
            <v>38614</v>
          </cell>
          <cell r="H2104">
            <v>11.5626</v>
          </cell>
          <cell r="I2104">
            <v>38614</v>
          </cell>
          <cell r="J2104">
            <v>160.29949999999999</v>
          </cell>
          <cell r="K2104">
            <v>38614</v>
          </cell>
          <cell r="L2104">
            <v>5.7500000000000002E-2</v>
          </cell>
          <cell r="M2104">
            <v>38614</v>
          </cell>
          <cell r="N2104">
            <v>5.4935999999999998</v>
          </cell>
          <cell r="O2104">
            <v>38614</v>
          </cell>
          <cell r="P2104">
            <v>0.82679999999999998</v>
          </cell>
          <cell r="Q2104">
            <v>38614</v>
          </cell>
          <cell r="R2104">
            <v>3.8071999999999999</v>
          </cell>
          <cell r="S2104">
            <v>38614</v>
          </cell>
          <cell r="T2104">
            <v>0.83530000000000004</v>
          </cell>
          <cell r="U2104">
            <v>38614</v>
          </cell>
          <cell r="V2104">
            <v>4.03</v>
          </cell>
          <cell r="W2104">
            <v>38614</v>
          </cell>
          <cell r="X2104">
            <v>5.0172999999999996</v>
          </cell>
          <cell r="Y2104">
            <v>38614</v>
          </cell>
          <cell r="Z2104">
            <v>4.9211</v>
          </cell>
        </row>
        <row r="2105">
          <cell r="A2105">
            <v>38615</v>
          </cell>
          <cell r="B2105">
            <v>1.2171000000000001</v>
          </cell>
          <cell r="C2105">
            <v>38615</v>
          </cell>
          <cell r="D2105">
            <v>6.3837000000000002</v>
          </cell>
          <cell r="E2105">
            <v>38615</v>
          </cell>
          <cell r="F2105">
            <v>7.7695999999999996</v>
          </cell>
          <cell r="G2105">
            <v>38615</v>
          </cell>
          <cell r="H2105">
            <v>11.507199999999999</v>
          </cell>
          <cell r="I2105">
            <v>38615</v>
          </cell>
          <cell r="J2105">
            <v>160.80080000000001</v>
          </cell>
          <cell r="K2105">
            <v>38615</v>
          </cell>
          <cell r="L2105">
            <v>5.7200000000000001E-2</v>
          </cell>
          <cell r="M2105">
            <v>38615</v>
          </cell>
          <cell r="N2105">
            <v>5.4652000000000003</v>
          </cell>
          <cell r="O2105">
            <v>38615</v>
          </cell>
          <cell r="P2105">
            <v>0.82430000000000003</v>
          </cell>
          <cell r="Q2105">
            <v>38615</v>
          </cell>
          <cell r="R2105">
            <v>3.7949000000000002</v>
          </cell>
          <cell r="S2105">
            <v>38615</v>
          </cell>
          <cell r="T2105">
            <v>0.83</v>
          </cell>
          <cell r="U2105">
            <v>38615</v>
          </cell>
          <cell r="V2105">
            <v>4.04</v>
          </cell>
          <cell r="W2105">
            <v>38615</v>
          </cell>
          <cell r="X2105">
            <v>4.9903000000000004</v>
          </cell>
          <cell r="Y2105">
            <v>38615</v>
          </cell>
          <cell r="Z2105">
            <v>4.9028999999999998</v>
          </cell>
        </row>
        <row r="2106">
          <cell r="A2106">
            <v>38616</v>
          </cell>
          <cell r="B2106">
            <v>1.2203999999999999</v>
          </cell>
          <cell r="C2106">
            <v>38616</v>
          </cell>
          <cell r="D2106">
            <v>6.3620000000000001</v>
          </cell>
          <cell r="E2106">
            <v>38616</v>
          </cell>
          <cell r="F2106">
            <v>7.7876000000000003</v>
          </cell>
          <cell r="G2106">
            <v>38616</v>
          </cell>
          <cell r="H2106">
            <v>11.523400000000001</v>
          </cell>
          <cell r="I2106">
            <v>38616</v>
          </cell>
          <cell r="J2106">
            <v>161.84479999999999</v>
          </cell>
          <cell r="K2106">
            <v>38616</v>
          </cell>
          <cell r="L2106">
            <v>5.7200000000000001E-2</v>
          </cell>
          <cell r="M2106">
            <v>38616</v>
          </cell>
          <cell r="N2106">
            <v>5.4520999999999997</v>
          </cell>
          <cell r="O2106">
            <v>38616</v>
          </cell>
          <cell r="P2106">
            <v>0.82030000000000003</v>
          </cell>
          <cell r="Q2106">
            <v>38616</v>
          </cell>
          <cell r="R2106">
            <v>3.7987000000000002</v>
          </cell>
          <cell r="S2106">
            <v>38616</v>
          </cell>
          <cell r="T2106">
            <v>0.83309999999999995</v>
          </cell>
          <cell r="U2106">
            <v>38616</v>
          </cell>
          <cell r="V2106">
            <v>4.04</v>
          </cell>
          <cell r="W2106">
            <v>38616</v>
          </cell>
          <cell r="X2106">
            <v>5.0105000000000004</v>
          </cell>
          <cell r="Y2106">
            <v>38616</v>
          </cell>
          <cell r="Z2106">
            <v>4.9119000000000002</v>
          </cell>
        </row>
        <row r="2107">
          <cell r="A2107">
            <v>38617</v>
          </cell>
          <cell r="B2107">
            <v>1.2151000000000001</v>
          </cell>
          <cell r="C2107">
            <v>38617</v>
          </cell>
          <cell r="D2107">
            <v>6.3449999999999998</v>
          </cell>
          <cell r="E2107">
            <v>38617</v>
          </cell>
          <cell r="F2107">
            <v>7.7201000000000004</v>
          </cell>
          <cell r="G2107">
            <v>38617</v>
          </cell>
          <cell r="H2107">
            <v>11.347</v>
          </cell>
          <cell r="I2107">
            <v>38617</v>
          </cell>
          <cell r="J2107">
            <v>162.1679</v>
          </cell>
          <cell r="K2107">
            <v>38617</v>
          </cell>
          <cell r="L2107">
            <v>5.67E-2</v>
          </cell>
          <cell r="M2107">
            <v>38617</v>
          </cell>
          <cell r="N2107">
            <v>5.4095000000000004</v>
          </cell>
          <cell r="O2107">
            <v>38617</v>
          </cell>
          <cell r="P2107">
            <v>0.8165</v>
          </cell>
          <cell r="Q2107">
            <v>38617</v>
          </cell>
          <cell r="R2107">
            <v>3.7797000000000001</v>
          </cell>
          <cell r="S2107">
            <v>38617</v>
          </cell>
          <cell r="T2107">
            <v>0.82310000000000005</v>
          </cell>
          <cell r="U2107">
            <v>38617</v>
          </cell>
          <cell r="V2107">
            <v>4.04</v>
          </cell>
          <cell r="W2107">
            <v>38617</v>
          </cell>
          <cell r="X2107">
            <v>4.9560000000000004</v>
          </cell>
          <cell r="Y2107">
            <v>38617</v>
          </cell>
          <cell r="Z2107">
            <v>4.8329000000000004</v>
          </cell>
        </row>
        <row r="2108">
          <cell r="A2108">
            <v>38618</v>
          </cell>
          <cell r="B2108">
            <v>1.2065999999999999</v>
          </cell>
          <cell r="C2108">
            <v>38618</v>
          </cell>
          <cell r="D2108">
            <v>6.3680000000000003</v>
          </cell>
          <cell r="E2108">
            <v>38618</v>
          </cell>
          <cell r="F2108">
            <v>7.6759000000000004</v>
          </cell>
          <cell r="G2108">
            <v>38618</v>
          </cell>
          <cell r="H2108">
            <v>11.3278</v>
          </cell>
          <cell r="I2108">
            <v>38618</v>
          </cell>
          <cell r="J2108">
            <v>162.63339999999999</v>
          </cell>
          <cell r="K2108">
            <v>38618</v>
          </cell>
          <cell r="L2108">
            <v>5.67E-2</v>
          </cell>
          <cell r="M2108">
            <v>38618</v>
          </cell>
          <cell r="N2108">
            <v>5.4520999999999997</v>
          </cell>
          <cell r="O2108">
            <v>38618</v>
          </cell>
          <cell r="P2108">
            <v>0.82230000000000003</v>
          </cell>
          <cell r="Q2108">
            <v>38618</v>
          </cell>
          <cell r="R2108">
            <v>3.7787000000000002</v>
          </cell>
          <cell r="S2108">
            <v>38618</v>
          </cell>
          <cell r="T2108">
            <v>0.81859999999999999</v>
          </cell>
          <cell r="U2108">
            <v>38618</v>
          </cell>
          <cell r="V2108">
            <v>4</v>
          </cell>
          <cell r="W2108">
            <v>38618</v>
          </cell>
          <cell r="X2108">
            <v>4.9370000000000003</v>
          </cell>
          <cell r="Y2108">
            <v>38618</v>
          </cell>
          <cell r="Z2108">
            <v>4.8310000000000004</v>
          </cell>
        </row>
        <row r="2109">
          <cell r="A2109">
            <v>38619</v>
          </cell>
          <cell r="B2109">
            <v>1.2065999999999999</v>
          </cell>
          <cell r="C2109">
            <v>38619</v>
          </cell>
          <cell r="D2109">
            <v>6.3680000000000003</v>
          </cell>
          <cell r="E2109">
            <v>38619</v>
          </cell>
          <cell r="F2109">
            <v>7.6759000000000004</v>
          </cell>
          <cell r="G2109">
            <v>38619</v>
          </cell>
          <cell r="H2109">
            <v>11.3278</v>
          </cell>
          <cell r="I2109">
            <v>38619</v>
          </cell>
          <cell r="J2109">
            <v>162.63339999999999</v>
          </cell>
          <cell r="K2109">
            <v>38619</v>
          </cell>
          <cell r="L2109">
            <v>5.67E-2</v>
          </cell>
          <cell r="M2109">
            <v>38619</v>
          </cell>
          <cell r="N2109">
            <v>5.4520999999999997</v>
          </cell>
          <cell r="O2109">
            <v>38619</v>
          </cell>
          <cell r="P2109">
            <v>0.82230000000000003</v>
          </cell>
          <cell r="Q2109">
            <v>38619</v>
          </cell>
          <cell r="R2109">
            <v>3.7787000000000002</v>
          </cell>
          <cell r="S2109">
            <v>38619</v>
          </cell>
          <cell r="T2109">
            <v>0.81859999999999999</v>
          </cell>
          <cell r="U2109">
            <v>38619</v>
          </cell>
          <cell r="V2109">
            <v>4</v>
          </cell>
          <cell r="W2109">
            <v>38619</v>
          </cell>
          <cell r="X2109">
            <v>4.9370000000000003</v>
          </cell>
          <cell r="Y2109">
            <v>38619</v>
          </cell>
          <cell r="Z2109">
            <v>4.8310000000000004</v>
          </cell>
        </row>
        <row r="2110">
          <cell r="A2110">
            <v>38620</v>
          </cell>
          <cell r="B2110">
            <v>1.2065999999999999</v>
          </cell>
          <cell r="C2110">
            <v>38620</v>
          </cell>
          <cell r="D2110">
            <v>6.3680000000000003</v>
          </cell>
          <cell r="E2110">
            <v>38620</v>
          </cell>
          <cell r="F2110">
            <v>7.6759000000000004</v>
          </cell>
          <cell r="G2110">
            <v>38620</v>
          </cell>
          <cell r="H2110">
            <v>11.3278</v>
          </cell>
          <cell r="I2110">
            <v>38620</v>
          </cell>
          <cell r="J2110">
            <v>162.63339999999999</v>
          </cell>
          <cell r="K2110">
            <v>38620</v>
          </cell>
          <cell r="L2110">
            <v>5.67E-2</v>
          </cell>
          <cell r="M2110">
            <v>38620</v>
          </cell>
          <cell r="N2110">
            <v>5.4520999999999997</v>
          </cell>
          <cell r="O2110">
            <v>38620</v>
          </cell>
          <cell r="P2110">
            <v>0.82230000000000003</v>
          </cell>
          <cell r="Q2110">
            <v>38620</v>
          </cell>
          <cell r="R2110">
            <v>3.7787000000000002</v>
          </cell>
          <cell r="S2110">
            <v>38620</v>
          </cell>
          <cell r="T2110">
            <v>0.81859999999999999</v>
          </cell>
          <cell r="U2110">
            <v>38620</v>
          </cell>
          <cell r="V2110">
            <v>4</v>
          </cell>
          <cell r="W2110">
            <v>38620</v>
          </cell>
          <cell r="X2110">
            <v>4.9370000000000003</v>
          </cell>
          <cell r="Y2110">
            <v>38620</v>
          </cell>
          <cell r="Z2110">
            <v>4.8310000000000004</v>
          </cell>
        </row>
        <row r="2111">
          <cell r="A2111">
            <v>38621</v>
          </cell>
          <cell r="B2111">
            <v>1.2053</v>
          </cell>
          <cell r="C2111">
            <v>38621</v>
          </cell>
          <cell r="D2111">
            <v>6.3741000000000003</v>
          </cell>
          <cell r="E2111">
            <v>38621</v>
          </cell>
          <cell r="F2111">
            <v>7.6882999999999999</v>
          </cell>
          <cell r="G2111">
            <v>38621</v>
          </cell>
          <cell r="H2111">
            <v>11.319699999999999</v>
          </cell>
          <cell r="I2111">
            <v>38621</v>
          </cell>
          <cell r="J2111">
            <v>162.64789999999999</v>
          </cell>
          <cell r="K2111">
            <v>38621</v>
          </cell>
          <cell r="L2111">
            <v>5.67E-2</v>
          </cell>
          <cell r="M2111">
            <v>38621</v>
          </cell>
          <cell r="N2111">
            <v>5.4248000000000003</v>
          </cell>
          <cell r="O2111">
            <v>38621</v>
          </cell>
          <cell r="P2111">
            <v>0.82</v>
          </cell>
          <cell r="Q2111">
            <v>38621</v>
          </cell>
          <cell r="R2111">
            <v>3.7759</v>
          </cell>
          <cell r="S2111">
            <v>38621</v>
          </cell>
          <cell r="T2111">
            <v>0.81730000000000003</v>
          </cell>
          <cell r="U2111">
            <v>38621</v>
          </cell>
          <cell r="V2111">
            <v>3.99</v>
          </cell>
          <cell r="W2111">
            <v>38621</v>
          </cell>
          <cell r="X2111">
            <v>4.9341999999999997</v>
          </cell>
          <cell r="Y2111">
            <v>38621</v>
          </cell>
          <cell r="Z2111">
            <v>4.8171999999999997</v>
          </cell>
        </row>
        <row r="2112">
          <cell r="A2112">
            <v>38622</v>
          </cell>
          <cell r="B2112">
            <v>1.1995</v>
          </cell>
          <cell r="C2112">
            <v>38622</v>
          </cell>
          <cell r="D2112">
            <v>6.4577999999999998</v>
          </cell>
          <cell r="E2112">
            <v>38622</v>
          </cell>
          <cell r="F2112">
            <v>7.7473000000000001</v>
          </cell>
          <cell r="G2112">
            <v>38622</v>
          </cell>
          <cell r="H2112">
            <v>11.434100000000001</v>
          </cell>
          <cell r="I2112">
            <v>38622</v>
          </cell>
          <cell r="J2112">
            <v>160.07570000000001</v>
          </cell>
          <cell r="K2112">
            <v>38622</v>
          </cell>
          <cell r="L2112">
            <v>5.7099999999999998E-2</v>
          </cell>
          <cell r="M2112">
            <v>38622</v>
          </cell>
          <cell r="N2112">
            <v>5.4957000000000003</v>
          </cell>
          <cell r="O2112">
            <v>38622</v>
          </cell>
          <cell r="P2112">
            <v>0.83430000000000004</v>
          </cell>
          <cell r="Q2112">
            <v>38622</v>
          </cell>
          <cell r="R2112">
            <v>3.8134999999999999</v>
          </cell>
          <cell r="S2112">
            <v>38622</v>
          </cell>
          <cell r="T2112">
            <v>0.82740000000000002</v>
          </cell>
          <cell r="U2112">
            <v>38622</v>
          </cell>
          <cell r="V2112">
            <v>3.99</v>
          </cell>
          <cell r="W2112">
            <v>38622</v>
          </cell>
          <cell r="X2112">
            <v>4.9946000000000002</v>
          </cell>
          <cell r="Y2112">
            <v>38622</v>
          </cell>
          <cell r="Z2112">
            <v>4.8925999999999998</v>
          </cell>
        </row>
        <row r="2113">
          <cell r="A2113">
            <v>38623</v>
          </cell>
          <cell r="B2113">
            <v>1.2032</v>
          </cell>
          <cell r="C2113">
            <v>38623</v>
          </cell>
          <cell r="D2113">
            <v>6.4105999999999996</v>
          </cell>
          <cell r="E2113">
            <v>38623</v>
          </cell>
          <cell r="F2113">
            <v>7.7148000000000003</v>
          </cell>
          <cell r="G2113">
            <v>38623</v>
          </cell>
          <cell r="H2113">
            <v>11.288</v>
          </cell>
          <cell r="I2113">
            <v>38623</v>
          </cell>
          <cell r="J2113">
            <v>162.42949999999999</v>
          </cell>
          <cell r="K2113">
            <v>38623</v>
          </cell>
          <cell r="L2113">
            <v>5.6500000000000002E-2</v>
          </cell>
          <cell r="M2113">
            <v>38623</v>
          </cell>
          <cell r="N2113">
            <v>5.4396000000000004</v>
          </cell>
          <cell r="O2113">
            <v>38623</v>
          </cell>
          <cell r="P2113">
            <v>0.82279999999999998</v>
          </cell>
          <cell r="Q2113">
            <v>38623</v>
          </cell>
          <cell r="R2113">
            <v>3.7877000000000001</v>
          </cell>
          <cell r="S2113">
            <v>38623</v>
          </cell>
          <cell r="T2113">
            <v>0.81930000000000003</v>
          </cell>
          <cell r="U2113">
            <v>38623</v>
          </cell>
          <cell r="V2113">
            <v>3.99</v>
          </cell>
          <cell r="W2113">
            <v>38623</v>
          </cell>
          <cell r="X2113">
            <v>4.9401999999999999</v>
          </cell>
          <cell r="Y2113">
            <v>38623</v>
          </cell>
          <cell r="Z2113">
            <v>4.8464999999999998</v>
          </cell>
        </row>
        <row r="2114">
          <cell r="A2114">
            <v>38624</v>
          </cell>
          <cell r="B2114">
            <v>1.202</v>
          </cell>
          <cell r="C2114">
            <v>38624</v>
          </cell>
          <cell r="D2114">
            <v>6.3757999999999999</v>
          </cell>
          <cell r="E2114">
            <v>38624</v>
          </cell>
          <cell r="F2114">
            <v>7.6634000000000002</v>
          </cell>
          <cell r="G2114">
            <v>38624</v>
          </cell>
          <cell r="H2114">
            <v>11.2102</v>
          </cell>
          <cell r="I2114">
            <v>38624</v>
          </cell>
          <cell r="J2114">
            <v>163.1097</v>
          </cell>
          <cell r="K2114">
            <v>38624</v>
          </cell>
          <cell r="L2114">
            <v>5.6300000000000003E-2</v>
          </cell>
          <cell r="M2114">
            <v>38624</v>
          </cell>
          <cell r="N2114">
            <v>5.4307999999999996</v>
          </cell>
          <cell r="O2114">
            <v>38624</v>
          </cell>
          <cell r="P2114">
            <v>0.81979999999999997</v>
          </cell>
          <cell r="Q2114">
            <v>38624</v>
          </cell>
          <cell r="R2114">
            <v>3.7732999999999999</v>
          </cell>
          <cell r="S2114">
            <v>38624</v>
          </cell>
          <cell r="T2114">
            <v>0.82099999999999995</v>
          </cell>
          <cell r="U2114">
            <v>38624</v>
          </cell>
          <cell r="V2114">
            <v>4.04</v>
          </cell>
          <cell r="W2114">
            <v>38624</v>
          </cell>
          <cell r="X2114">
            <v>4.9179000000000004</v>
          </cell>
          <cell r="Y2114">
            <v>38624</v>
          </cell>
          <cell r="Z2114">
            <v>4.8362999999999996</v>
          </cell>
        </row>
        <row r="2115">
          <cell r="A2115">
            <v>38625</v>
          </cell>
          <cell r="B2115">
            <v>1.2030000000000001</v>
          </cell>
          <cell r="C2115">
            <v>38625</v>
          </cell>
          <cell r="D2115">
            <v>6.3525</v>
          </cell>
          <cell r="E2115">
            <v>38625</v>
          </cell>
          <cell r="F2115">
            <v>7.6406000000000001</v>
          </cell>
          <cell r="G2115">
            <v>38625</v>
          </cell>
          <cell r="H2115">
            <v>11.2494</v>
          </cell>
          <cell r="I2115">
            <v>38625</v>
          </cell>
          <cell r="J2115">
            <v>163.57660000000001</v>
          </cell>
          <cell r="K2115">
            <v>38625</v>
          </cell>
          <cell r="L2115">
            <v>5.6099999999999997E-2</v>
          </cell>
          <cell r="M2115">
            <v>38625</v>
          </cell>
          <cell r="N2115">
            <v>5.4748999999999999</v>
          </cell>
          <cell r="O2115">
            <v>38625</v>
          </cell>
          <cell r="P2115">
            <v>0.82140000000000002</v>
          </cell>
          <cell r="Q2115">
            <v>38625</v>
          </cell>
          <cell r="R2115">
            <v>3.7532999999999999</v>
          </cell>
          <cell r="S2115">
            <v>38625</v>
          </cell>
          <cell r="T2115">
            <v>0.82340000000000002</v>
          </cell>
          <cell r="U2115">
            <v>38625</v>
          </cell>
          <cell r="V2115">
            <v>4.05</v>
          </cell>
          <cell r="W2115">
            <v>38625</v>
          </cell>
          <cell r="X2115">
            <v>4.9272</v>
          </cell>
          <cell r="Y2115">
            <v>38625</v>
          </cell>
          <cell r="Z2115">
            <v>4.8559000000000001</v>
          </cell>
        </row>
        <row r="2116">
          <cell r="A2116">
            <v>38626</v>
          </cell>
          <cell r="B2116">
            <v>1.2030000000000001</v>
          </cell>
          <cell r="C2116">
            <v>38626</v>
          </cell>
          <cell r="D2116">
            <v>6.3525</v>
          </cell>
          <cell r="E2116">
            <v>38626</v>
          </cell>
          <cell r="F2116">
            <v>7.6406000000000001</v>
          </cell>
          <cell r="G2116">
            <v>38626</v>
          </cell>
          <cell r="H2116">
            <v>11.2494</v>
          </cell>
          <cell r="I2116">
            <v>38626</v>
          </cell>
          <cell r="J2116">
            <v>163.57660000000001</v>
          </cell>
          <cell r="K2116">
            <v>38626</v>
          </cell>
          <cell r="L2116">
            <v>5.6099999999999997E-2</v>
          </cell>
          <cell r="M2116">
            <v>38626</v>
          </cell>
          <cell r="N2116">
            <v>5.4748999999999999</v>
          </cell>
          <cell r="O2116">
            <v>38626</v>
          </cell>
          <cell r="P2116">
            <v>0.82140000000000002</v>
          </cell>
          <cell r="Q2116">
            <v>38626</v>
          </cell>
          <cell r="R2116">
            <v>3.7532999999999999</v>
          </cell>
          <cell r="S2116">
            <v>38626</v>
          </cell>
          <cell r="T2116">
            <v>0.82340000000000002</v>
          </cell>
          <cell r="U2116">
            <v>38626</v>
          </cell>
          <cell r="V2116">
            <v>4.05</v>
          </cell>
          <cell r="W2116">
            <v>38626</v>
          </cell>
          <cell r="X2116">
            <v>4.9272</v>
          </cell>
          <cell r="Y2116">
            <v>38626</v>
          </cell>
          <cell r="Z2116">
            <v>4.8559000000000001</v>
          </cell>
        </row>
        <row r="2117">
          <cell r="A2117">
            <v>38627</v>
          </cell>
          <cell r="B2117">
            <v>1.2030000000000001</v>
          </cell>
          <cell r="C2117">
            <v>38627</v>
          </cell>
          <cell r="D2117">
            <v>6.3525</v>
          </cell>
          <cell r="E2117">
            <v>38627</v>
          </cell>
          <cell r="F2117">
            <v>7.6406000000000001</v>
          </cell>
          <cell r="G2117">
            <v>38627</v>
          </cell>
          <cell r="H2117">
            <v>11.2494</v>
          </cell>
          <cell r="I2117">
            <v>38627</v>
          </cell>
          <cell r="J2117">
            <v>163.57660000000001</v>
          </cell>
          <cell r="K2117">
            <v>38627</v>
          </cell>
          <cell r="L2117">
            <v>5.6099999999999997E-2</v>
          </cell>
          <cell r="M2117">
            <v>38627</v>
          </cell>
          <cell r="N2117">
            <v>5.4748999999999999</v>
          </cell>
          <cell r="O2117">
            <v>38627</v>
          </cell>
          <cell r="P2117">
            <v>0.82140000000000002</v>
          </cell>
          <cell r="Q2117">
            <v>38627</v>
          </cell>
          <cell r="R2117">
            <v>3.7532999999999999</v>
          </cell>
          <cell r="S2117">
            <v>38627</v>
          </cell>
          <cell r="T2117">
            <v>0.82340000000000002</v>
          </cell>
          <cell r="U2117">
            <v>38627</v>
          </cell>
          <cell r="V2117">
            <v>4.05</v>
          </cell>
          <cell r="W2117">
            <v>38627</v>
          </cell>
          <cell r="X2117">
            <v>4.9272</v>
          </cell>
          <cell r="Y2117">
            <v>38627</v>
          </cell>
          <cell r="Z2117">
            <v>4.8559000000000001</v>
          </cell>
        </row>
        <row r="2118">
          <cell r="A2118">
            <v>38628</v>
          </cell>
          <cell r="B2118">
            <v>1.1909000000000001</v>
          </cell>
          <cell r="C2118">
            <v>38628</v>
          </cell>
          <cell r="D2118">
            <v>6.4325999999999999</v>
          </cell>
          <cell r="E2118">
            <v>38628</v>
          </cell>
          <cell r="F2118">
            <v>7.6608999999999998</v>
          </cell>
          <cell r="G2118">
            <v>38628</v>
          </cell>
          <cell r="H2118">
            <v>11.288600000000001</v>
          </cell>
          <cell r="I2118">
            <v>38628</v>
          </cell>
          <cell r="J2118">
            <v>161.87180000000001</v>
          </cell>
          <cell r="K2118">
            <v>38628</v>
          </cell>
          <cell r="L2118">
            <v>5.6399999999999999E-2</v>
          </cell>
          <cell r="M2118">
            <v>38628</v>
          </cell>
          <cell r="N2118">
            <v>5.5171999999999999</v>
          </cell>
          <cell r="O2118">
            <v>38628</v>
          </cell>
          <cell r="P2118">
            <v>0.82920000000000005</v>
          </cell>
          <cell r="Q2118">
            <v>38628</v>
          </cell>
          <cell r="R2118">
            <v>3.7968999999999999</v>
          </cell>
          <cell r="S2118">
            <v>38628</v>
          </cell>
          <cell r="T2118">
            <v>0.82369999999999999</v>
          </cell>
          <cell r="U2118">
            <v>38628</v>
          </cell>
          <cell r="V2118">
            <v>4.0999999999999996</v>
          </cell>
          <cell r="W2118">
            <v>38628</v>
          </cell>
          <cell r="X2118">
            <v>4.9413999999999998</v>
          </cell>
          <cell r="Y2118">
            <v>38628</v>
          </cell>
          <cell r="Z2118">
            <v>4.9071999999999996</v>
          </cell>
        </row>
        <row r="2119">
          <cell r="A2119">
            <v>38629</v>
          </cell>
          <cell r="B2119">
            <v>1.1926000000000001</v>
          </cell>
          <cell r="C2119">
            <v>38629</v>
          </cell>
          <cell r="D2119">
            <v>6.4427000000000003</v>
          </cell>
          <cell r="E2119">
            <v>38629</v>
          </cell>
          <cell r="F2119">
            <v>7.6951000000000001</v>
          </cell>
          <cell r="G2119">
            <v>38629</v>
          </cell>
          <cell r="H2119">
            <v>11.334199999999999</v>
          </cell>
          <cell r="I2119">
            <v>38629</v>
          </cell>
          <cell r="J2119">
            <v>161.7492</v>
          </cell>
          <cell r="K2119">
            <v>38629</v>
          </cell>
          <cell r="L2119">
            <v>5.6399999999999999E-2</v>
          </cell>
          <cell r="M2119">
            <v>38629</v>
          </cell>
          <cell r="N2119">
            <v>5.4946000000000002</v>
          </cell>
          <cell r="O2119">
            <v>38629</v>
          </cell>
          <cell r="P2119">
            <v>0.83069999999999999</v>
          </cell>
          <cell r="Q2119">
            <v>38629</v>
          </cell>
          <cell r="R2119">
            <v>3.8022999999999998</v>
          </cell>
          <cell r="S2119">
            <v>38629</v>
          </cell>
          <cell r="T2119">
            <v>0.8246</v>
          </cell>
          <cell r="U2119">
            <v>38629</v>
          </cell>
          <cell r="V2119">
            <v>4.13</v>
          </cell>
          <cell r="W2119">
            <v>38629</v>
          </cell>
          <cell r="X2119">
            <v>4.9508000000000001</v>
          </cell>
          <cell r="Y2119">
            <v>38629</v>
          </cell>
          <cell r="Z2119">
            <v>4.9203999999999999</v>
          </cell>
        </row>
        <row r="2120">
          <cell r="A2120">
            <v>38630</v>
          </cell>
          <cell r="B2120">
            <v>1.1963999999999999</v>
          </cell>
          <cell r="C2120">
            <v>38630</v>
          </cell>
          <cell r="D2120">
            <v>6.5343</v>
          </cell>
          <cell r="E2120">
            <v>38630</v>
          </cell>
          <cell r="F2120">
            <v>7.8220999999999998</v>
          </cell>
          <cell r="G2120">
            <v>38630</v>
          </cell>
          <cell r="H2120">
            <v>11.5015</v>
          </cell>
          <cell r="I2120">
            <v>38630</v>
          </cell>
          <cell r="J2120">
            <v>159.37880000000001</v>
          </cell>
          <cell r="K2120">
            <v>38630</v>
          </cell>
          <cell r="L2120">
            <v>5.7200000000000001E-2</v>
          </cell>
          <cell r="M2120">
            <v>38630</v>
          </cell>
          <cell r="N2120">
            <v>5.5197000000000003</v>
          </cell>
          <cell r="O2120">
            <v>38630</v>
          </cell>
          <cell r="P2120">
            <v>0.84150000000000003</v>
          </cell>
          <cell r="Q2120">
            <v>38630</v>
          </cell>
          <cell r="R2120">
            <v>3.8624999999999998</v>
          </cell>
          <cell r="S2120">
            <v>38630</v>
          </cell>
          <cell r="T2120">
            <v>0.83979999999999999</v>
          </cell>
          <cell r="U2120">
            <v>38630</v>
          </cell>
          <cell r="V2120">
            <v>4.13</v>
          </cell>
          <cell r="W2120">
            <v>38630</v>
          </cell>
          <cell r="X2120">
            <v>5.0476000000000001</v>
          </cell>
          <cell r="Y2120">
            <v>38630</v>
          </cell>
          <cell r="Z2120">
            <v>4.9367999999999999</v>
          </cell>
        </row>
        <row r="2121">
          <cell r="A2121">
            <v>38631</v>
          </cell>
          <cell r="B2121">
            <v>1.2150000000000001</v>
          </cell>
          <cell r="C2121">
            <v>38631</v>
          </cell>
          <cell r="D2121">
            <v>6.5308000000000002</v>
          </cell>
          <cell r="E2121">
            <v>38631</v>
          </cell>
          <cell r="F2121">
            <v>7.9333999999999998</v>
          </cell>
          <cell r="G2121">
            <v>38631</v>
          </cell>
          <cell r="H2121">
            <v>11.629200000000001</v>
          </cell>
          <cell r="I2121">
            <v>38631</v>
          </cell>
          <cell r="J2121">
            <v>159.3135</v>
          </cell>
          <cell r="K2121">
            <v>38631</v>
          </cell>
          <cell r="L2121">
            <v>5.7700000000000001E-2</v>
          </cell>
          <cell r="M2121">
            <v>38631</v>
          </cell>
          <cell r="N2121">
            <v>5.5349000000000004</v>
          </cell>
          <cell r="O2121">
            <v>38631</v>
          </cell>
          <cell r="P2121">
            <v>0.84279999999999999</v>
          </cell>
          <cell r="Q2121">
            <v>38631</v>
          </cell>
          <cell r="R2121">
            <v>3.8795999999999999</v>
          </cell>
          <cell r="S2121">
            <v>38631</v>
          </cell>
          <cell r="T2121">
            <v>0.8538</v>
          </cell>
          <cell r="U2121">
            <v>38631</v>
          </cell>
          <cell r="V2121">
            <v>4.1399999999999997</v>
          </cell>
          <cell r="W2121">
            <v>38631</v>
          </cell>
          <cell r="X2121">
            <v>5.1436000000000002</v>
          </cell>
          <cell r="Y2121">
            <v>38631</v>
          </cell>
          <cell r="Z2121">
            <v>4.9573</v>
          </cell>
        </row>
        <row r="2122">
          <cell r="A2122">
            <v>38632</v>
          </cell>
          <cell r="B2122">
            <v>1.2117</v>
          </cell>
          <cell r="C2122">
            <v>38632</v>
          </cell>
          <cell r="D2122">
            <v>6.5526</v>
          </cell>
          <cell r="E2122">
            <v>38632</v>
          </cell>
          <cell r="F2122">
            <v>7.9385000000000003</v>
          </cell>
          <cell r="G2122">
            <v>38632</v>
          </cell>
          <cell r="H2122">
            <v>11.495799999999999</v>
          </cell>
          <cell r="I2122">
            <v>38632</v>
          </cell>
          <cell r="J2122">
            <v>158.8887</v>
          </cell>
          <cell r="K2122">
            <v>38632</v>
          </cell>
          <cell r="L2122">
            <v>5.74E-2</v>
          </cell>
          <cell r="M2122">
            <v>38632</v>
          </cell>
          <cell r="N2122">
            <v>5.5606</v>
          </cell>
          <cell r="O2122">
            <v>38632</v>
          </cell>
          <cell r="P2122">
            <v>0.84199999999999997</v>
          </cell>
          <cell r="Q2122">
            <v>38632</v>
          </cell>
          <cell r="R2122">
            <v>3.8891</v>
          </cell>
          <cell r="S2122">
            <v>38632</v>
          </cell>
          <cell r="T2122">
            <v>0.84840000000000004</v>
          </cell>
          <cell r="U2122">
            <v>38632</v>
          </cell>
          <cell r="V2122">
            <v>4.1500000000000004</v>
          </cell>
          <cell r="W2122">
            <v>38632</v>
          </cell>
          <cell r="X2122">
            <v>5.1101999999999999</v>
          </cell>
          <cell r="Y2122">
            <v>38632</v>
          </cell>
          <cell r="Z2122">
            <v>4.9413</v>
          </cell>
        </row>
        <row r="2123">
          <cell r="A2123">
            <v>38633</v>
          </cell>
          <cell r="B2123">
            <v>1.2117</v>
          </cell>
          <cell r="C2123">
            <v>38633</v>
          </cell>
          <cell r="D2123">
            <v>6.5526</v>
          </cell>
          <cell r="E2123">
            <v>38633</v>
          </cell>
          <cell r="F2123">
            <v>7.9385000000000003</v>
          </cell>
          <cell r="G2123">
            <v>38633</v>
          </cell>
          <cell r="H2123">
            <v>11.495799999999999</v>
          </cell>
          <cell r="I2123">
            <v>38633</v>
          </cell>
          <cell r="J2123">
            <v>158.8887</v>
          </cell>
          <cell r="K2123">
            <v>38633</v>
          </cell>
          <cell r="L2123">
            <v>5.74E-2</v>
          </cell>
          <cell r="M2123">
            <v>38633</v>
          </cell>
          <cell r="N2123">
            <v>5.5606</v>
          </cell>
          <cell r="O2123">
            <v>38633</v>
          </cell>
          <cell r="P2123">
            <v>0.84199999999999997</v>
          </cell>
          <cell r="Q2123">
            <v>38633</v>
          </cell>
          <cell r="R2123">
            <v>3.8891</v>
          </cell>
          <cell r="S2123">
            <v>38633</v>
          </cell>
          <cell r="T2123">
            <v>0.84840000000000004</v>
          </cell>
          <cell r="U2123">
            <v>38633</v>
          </cell>
          <cell r="V2123">
            <v>4.1500000000000004</v>
          </cell>
          <cell r="W2123">
            <v>38633</v>
          </cell>
          <cell r="X2123">
            <v>5.1101999999999999</v>
          </cell>
          <cell r="Y2123">
            <v>38633</v>
          </cell>
          <cell r="Z2123">
            <v>4.9413</v>
          </cell>
        </row>
        <row r="2124">
          <cell r="A2124">
            <v>38634</v>
          </cell>
          <cell r="B2124">
            <v>1.2117</v>
          </cell>
          <cell r="C2124">
            <v>38634</v>
          </cell>
          <cell r="D2124">
            <v>6.5526</v>
          </cell>
          <cell r="E2124">
            <v>38634</v>
          </cell>
          <cell r="F2124">
            <v>7.9385000000000003</v>
          </cell>
          <cell r="G2124">
            <v>38634</v>
          </cell>
          <cell r="H2124">
            <v>11.495799999999999</v>
          </cell>
          <cell r="I2124">
            <v>38634</v>
          </cell>
          <cell r="J2124">
            <v>158.8887</v>
          </cell>
          <cell r="K2124">
            <v>38634</v>
          </cell>
          <cell r="L2124">
            <v>5.74E-2</v>
          </cell>
          <cell r="M2124">
            <v>38634</v>
          </cell>
          <cell r="N2124">
            <v>5.5606</v>
          </cell>
          <cell r="O2124">
            <v>38634</v>
          </cell>
          <cell r="P2124">
            <v>0.84199999999999997</v>
          </cell>
          <cell r="Q2124">
            <v>38634</v>
          </cell>
          <cell r="R2124">
            <v>3.8891</v>
          </cell>
          <cell r="S2124">
            <v>38634</v>
          </cell>
          <cell r="T2124">
            <v>0.84840000000000004</v>
          </cell>
          <cell r="U2124">
            <v>38634</v>
          </cell>
          <cell r="V2124">
            <v>4.1500000000000004</v>
          </cell>
          <cell r="W2124">
            <v>38634</v>
          </cell>
          <cell r="X2124">
            <v>5.1101999999999999</v>
          </cell>
          <cell r="Y2124">
            <v>38634</v>
          </cell>
          <cell r="Z2124">
            <v>4.9413</v>
          </cell>
        </row>
        <row r="2125">
          <cell r="A2125">
            <v>38635</v>
          </cell>
          <cell r="B2125">
            <v>1.2058</v>
          </cell>
          <cell r="C2125">
            <v>38635</v>
          </cell>
          <cell r="D2125">
            <v>6.5265000000000004</v>
          </cell>
          <cell r="E2125">
            <v>38635</v>
          </cell>
          <cell r="F2125">
            <v>7.8659999999999997</v>
          </cell>
          <cell r="G2125">
            <v>38635</v>
          </cell>
          <cell r="H2125">
            <v>11.406599999999999</v>
          </cell>
          <cell r="I2125">
            <v>38635</v>
          </cell>
          <cell r="J2125">
            <v>159.84289999999999</v>
          </cell>
          <cell r="K2125">
            <v>38635</v>
          </cell>
          <cell r="L2125">
            <v>5.6899999999999999E-2</v>
          </cell>
          <cell r="M2125">
            <v>38635</v>
          </cell>
          <cell r="N2125">
            <v>5.5228000000000002</v>
          </cell>
          <cell r="O2125">
            <v>38635</v>
          </cell>
          <cell r="P2125">
            <v>0.83720000000000006</v>
          </cell>
          <cell r="Q2125">
            <v>38635</v>
          </cell>
          <cell r="R2125">
            <v>3.8740000000000001</v>
          </cell>
          <cell r="S2125">
            <v>38635</v>
          </cell>
          <cell r="T2125">
            <v>0.83909999999999996</v>
          </cell>
          <cell r="U2125">
            <v>38635</v>
          </cell>
          <cell r="V2125">
            <v>4.1500000000000004</v>
          </cell>
          <cell r="W2125">
            <v>38635</v>
          </cell>
          <cell r="X2125">
            <v>5.0603999999999996</v>
          </cell>
          <cell r="Y2125">
            <v>38635</v>
          </cell>
          <cell r="Z2125">
            <v>4.9302999999999999</v>
          </cell>
        </row>
        <row r="2126">
          <cell r="A2126">
            <v>38636</v>
          </cell>
          <cell r="B2126">
            <v>1.1992</v>
          </cell>
          <cell r="C2126">
            <v>38636</v>
          </cell>
          <cell r="D2126">
            <v>6.5350000000000001</v>
          </cell>
          <cell r="E2126">
            <v>38636</v>
          </cell>
          <cell r="F2126">
            <v>7.8353999999999999</v>
          </cell>
          <cell r="G2126">
            <v>38636</v>
          </cell>
          <cell r="H2126">
            <v>11.4114</v>
          </cell>
          <cell r="I2126">
            <v>38636</v>
          </cell>
          <cell r="J2126">
            <v>159.3956</v>
          </cell>
          <cell r="K2126">
            <v>38636</v>
          </cell>
          <cell r="L2126">
            <v>5.7000000000000002E-2</v>
          </cell>
          <cell r="M2126">
            <v>38636</v>
          </cell>
          <cell r="N2126">
            <v>5.5570000000000004</v>
          </cell>
          <cell r="O2126">
            <v>38636</v>
          </cell>
          <cell r="P2126">
            <v>0.84230000000000005</v>
          </cell>
          <cell r="Q2126">
            <v>38636</v>
          </cell>
          <cell r="R2126">
            <v>3.8645999999999998</v>
          </cell>
          <cell r="S2126">
            <v>38636</v>
          </cell>
          <cell r="T2126">
            <v>0.83879999999999999</v>
          </cell>
          <cell r="U2126">
            <v>38636</v>
          </cell>
          <cell r="V2126">
            <v>4.18</v>
          </cell>
          <cell r="W2126">
            <v>38636</v>
          </cell>
          <cell r="X2126">
            <v>5.0674999999999999</v>
          </cell>
          <cell r="Y2126">
            <v>38636</v>
          </cell>
          <cell r="Z2126">
            <v>4.9165999999999999</v>
          </cell>
        </row>
        <row r="2127">
          <cell r="A2127">
            <v>38637</v>
          </cell>
          <cell r="B2127">
            <v>1.2036</v>
          </cell>
          <cell r="C2127">
            <v>38637</v>
          </cell>
          <cell r="D2127">
            <v>6.5652999999999997</v>
          </cell>
          <cell r="E2127">
            <v>38637</v>
          </cell>
          <cell r="F2127">
            <v>7.9004000000000003</v>
          </cell>
          <cell r="G2127">
            <v>38637</v>
          </cell>
          <cell r="H2127">
            <v>11.5167</v>
          </cell>
          <cell r="I2127">
            <v>38637</v>
          </cell>
          <cell r="J2127">
            <v>158.78229999999999</v>
          </cell>
          <cell r="K2127">
            <v>38637</v>
          </cell>
          <cell r="L2127">
            <v>5.7500000000000002E-2</v>
          </cell>
          <cell r="M2127">
            <v>38637</v>
          </cell>
          <cell r="N2127">
            <v>5.6154000000000002</v>
          </cell>
          <cell r="O2127">
            <v>38637</v>
          </cell>
          <cell r="P2127">
            <v>0.84689999999999999</v>
          </cell>
          <cell r="Q2127">
            <v>38637</v>
          </cell>
          <cell r="R2127">
            <v>3.8809</v>
          </cell>
          <cell r="S2127">
            <v>38637</v>
          </cell>
          <cell r="T2127">
            <v>0.84440000000000004</v>
          </cell>
          <cell r="U2127">
            <v>38637</v>
          </cell>
          <cell r="V2127">
            <v>4.1900000000000004</v>
          </cell>
          <cell r="W2127">
            <v>38637</v>
          </cell>
          <cell r="X2127">
            <v>5.1063000000000001</v>
          </cell>
          <cell r="Y2127">
            <v>38637</v>
          </cell>
          <cell r="Z2127">
            <v>4.9633000000000003</v>
          </cell>
        </row>
        <row r="2128">
          <cell r="A2128">
            <v>38638</v>
          </cell>
          <cell r="B2128">
            <v>1.1983999999999999</v>
          </cell>
          <cell r="C2128">
            <v>38638</v>
          </cell>
          <cell r="D2128">
            <v>6.6360000000000001</v>
          </cell>
          <cell r="E2128">
            <v>38638</v>
          </cell>
          <cell r="F2128">
            <v>7.9530000000000003</v>
          </cell>
          <cell r="G2128">
            <v>38638</v>
          </cell>
          <cell r="H2128">
            <v>11.552899999999999</v>
          </cell>
          <cell r="I2128">
            <v>38638</v>
          </cell>
          <cell r="J2128">
            <v>159.3219</v>
          </cell>
          <cell r="K2128">
            <v>38638</v>
          </cell>
          <cell r="L2128">
            <v>5.74E-2</v>
          </cell>
          <cell r="M2128">
            <v>38638</v>
          </cell>
          <cell r="N2128">
            <v>5.5564999999999998</v>
          </cell>
          <cell r="O2128">
            <v>38638</v>
          </cell>
          <cell r="P2128">
            <v>0.84770000000000001</v>
          </cell>
          <cell r="Q2128">
            <v>38638</v>
          </cell>
          <cell r="R2128">
            <v>3.9211999999999998</v>
          </cell>
          <cell r="S2128">
            <v>38638</v>
          </cell>
          <cell r="T2128">
            <v>0.83940000000000003</v>
          </cell>
          <cell r="U2128">
            <v>38638</v>
          </cell>
          <cell r="V2128">
            <v>4.1900000000000004</v>
          </cell>
          <cell r="W2128">
            <v>38638</v>
          </cell>
          <cell r="X2128">
            <v>5.1013999999999999</v>
          </cell>
          <cell r="Y2128">
            <v>38638</v>
          </cell>
          <cell r="Z2128">
            <v>4.9368999999999996</v>
          </cell>
        </row>
        <row r="2129">
          <cell r="A2129">
            <v>38639</v>
          </cell>
          <cell r="B2129">
            <v>1.2085999999999999</v>
          </cell>
          <cell r="C2129">
            <v>38639</v>
          </cell>
          <cell r="D2129">
            <v>6.5549999999999997</v>
          </cell>
          <cell r="E2129">
            <v>38639</v>
          </cell>
          <cell r="F2129">
            <v>7.9231999999999996</v>
          </cell>
          <cell r="G2129">
            <v>38639</v>
          </cell>
          <cell r="H2129">
            <v>11.6007</v>
          </cell>
          <cell r="I2129">
            <v>38639</v>
          </cell>
          <cell r="J2129">
            <v>158.81209999999999</v>
          </cell>
          <cell r="K2129">
            <v>38639</v>
          </cell>
          <cell r="L2129">
            <v>5.7500000000000002E-2</v>
          </cell>
          <cell r="M2129">
            <v>38639</v>
          </cell>
          <cell r="N2129">
            <v>5.5271999999999997</v>
          </cell>
          <cell r="O2129">
            <v>38639</v>
          </cell>
          <cell r="P2129">
            <v>0.84570000000000001</v>
          </cell>
          <cell r="Q2129">
            <v>38639</v>
          </cell>
          <cell r="R2129">
            <v>3.8834</v>
          </cell>
          <cell r="S2129">
            <v>38639</v>
          </cell>
          <cell r="T2129">
            <v>0.83720000000000006</v>
          </cell>
          <cell r="U2129">
            <v>38639</v>
          </cell>
          <cell r="V2129">
            <v>4.1900000000000004</v>
          </cell>
          <cell r="W2129">
            <v>38639</v>
          </cell>
          <cell r="X2129">
            <v>5.1043000000000003</v>
          </cell>
          <cell r="Y2129">
            <v>38639</v>
          </cell>
          <cell r="Z2129">
            <v>4.9348000000000001</v>
          </cell>
        </row>
        <row r="2130">
          <cell r="A2130">
            <v>38640</v>
          </cell>
          <cell r="B2130">
            <v>1.2085999999999999</v>
          </cell>
          <cell r="C2130">
            <v>38640</v>
          </cell>
          <cell r="D2130">
            <v>6.5549999999999997</v>
          </cell>
          <cell r="E2130">
            <v>38640</v>
          </cell>
          <cell r="F2130">
            <v>7.9231999999999996</v>
          </cell>
          <cell r="G2130">
            <v>38640</v>
          </cell>
          <cell r="H2130">
            <v>11.6007</v>
          </cell>
          <cell r="I2130">
            <v>38640</v>
          </cell>
          <cell r="J2130">
            <v>158.81209999999999</v>
          </cell>
          <cell r="K2130">
            <v>38640</v>
          </cell>
          <cell r="L2130">
            <v>5.7500000000000002E-2</v>
          </cell>
          <cell r="M2130">
            <v>38640</v>
          </cell>
          <cell r="N2130">
            <v>5.5271999999999997</v>
          </cell>
          <cell r="O2130">
            <v>38640</v>
          </cell>
          <cell r="P2130">
            <v>0.84570000000000001</v>
          </cell>
          <cell r="Q2130">
            <v>38640</v>
          </cell>
          <cell r="R2130">
            <v>3.8834</v>
          </cell>
          <cell r="S2130">
            <v>38640</v>
          </cell>
          <cell r="T2130">
            <v>0.83720000000000006</v>
          </cell>
          <cell r="U2130">
            <v>38640</v>
          </cell>
          <cell r="V2130">
            <v>4.1900000000000004</v>
          </cell>
          <cell r="W2130">
            <v>38640</v>
          </cell>
          <cell r="X2130">
            <v>5.1043000000000003</v>
          </cell>
          <cell r="Y2130">
            <v>38640</v>
          </cell>
          <cell r="Z2130">
            <v>4.9348000000000001</v>
          </cell>
        </row>
        <row r="2131">
          <cell r="A2131">
            <v>38641</v>
          </cell>
          <cell r="B2131">
            <v>1.2085999999999999</v>
          </cell>
          <cell r="C2131">
            <v>38641</v>
          </cell>
          <cell r="D2131">
            <v>6.5549999999999997</v>
          </cell>
          <cell r="E2131">
            <v>38641</v>
          </cell>
          <cell r="F2131">
            <v>7.9231999999999996</v>
          </cell>
          <cell r="G2131">
            <v>38641</v>
          </cell>
          <cell r="H2131">
            <v>11.6007</v>
          </cell>
          <cell r="I2131">
            <v>38641</v>
          </cell>
          <cell r="J2131">
            <v>158.81209999999999</v>
          </cell>
          <cell r="K2131">
            <v>38641</v>
          </cell>
          <cell r="L2131">
            <v>5.7500000000000002E-2</v>
          </cell>
          <cell r="M2131">
            <v>38641</v>
          </cell>
          <cell r="N2131">
            <v>5.5271999999999997</v>
          </cell>
          <cell r="O2131">
            <v>38641</v>
          </cell>
          <cell r="P2131">
            <v>0.84570000000000001</v>
          </cell>
          <cell r="Q2131">
            <v>38641</v>
          </cell>
          <cell r="R2131">
            <v>3.8834</v>
          </cell>
          <cell r="S2131">
            <v>38641</v>
          </cell>
          <cell r="T2131">
            <v>0.83720000000000006</v>
          </cell>
          <cell r="U2131">
            <v>38641</v>
          </cell>
          <cell r="V2131">
            <v>4.1900000000000004</v>
          </cell>
          <cell r="W2131">
            <v>38641</v>
          </cell>
          <cell r="X2131">
            <v>5.1043000000000003</v>
          </cell>
          <cell r="Y2131">
            <v>38641</v>
          </cell>
          <cell r="Z2131">
            <v>4.9348000000000001</v>
          </cell>
        </row>
        <row r="2132">
          <cell r="A2132">
            <v>38642</v>
          </cell>
          <cell r="B2132">
            <v>1.2060999999999999</v>
          </cell>
          <cell r="C2132">
            <v>38642</v>
          </cell>
          <cell r="D2132">
            <v>6.5149999999999997</v>
          </cell>
          <cell r="E2132">
            <v>38642</v>
          </cell>
          <cell r="F2132">
            <v>7.8592000000000004</v>
          </cell>
          <cell r="G2132">
            <v>38642</v>
          </cell>
          <cell r="H2132">
            <v>11.484</v>
          </cell>
          <cell r="I2132">
            <v>38642</v>
          </cell>
          <cell r="J2132">
            <v>160.0642</v>
          </cell>
          <cell r="K2132">
            <v>38642</v>
          </cell>
          <cell r="L2132">
            <v>5.7000000000000002E-2</v>
          </cell>
          <cell r="M2132">
            <v>38642</v>
          </cell>
          <cell r="N2132">
            <v>5.5492999999999997</v>
          </cell>
          <cell r="O2132">
            <v>38642</v>
          </cell>
          <cell r="P2132">
            <v>0.84389999999999998</v>
          </cell>
          <cell r="Q2132">
            <v>38642</v>
          </cell>
          <cell r="R2132">
            <v>3.8494999999999999</v>
          </cell>
          <cell r="S2132">
            <v>38642</v>
          </cell>
          <cell r="T2132">
            <v>0.83199999999999996</v>
          </cell>
          <cell r="U2132">
            <v>38642</v>
          </cell>
          <cell r="V2132">
            <v>4.1900000000000004</v>
          </cell>
          <cell r="W2132">
            <v>38642</v>
          </cell>
          <cell r="X2132">
            <v>5.0655999999999999</v>
          </cell>
          <cell r="Y2132">
            <v>38642</v>
          </cell>
          <cell r="Z2132">
            <v>4.9097</v>
          </cell>
        </row>
        <row r="2133">
          <cell r="A2133">
            <v>38643</v>
          </cell>
          <cell r="B2133">
            <v>1.1943999999999999</v>
          </cell>
          <cell r="C2133">
            <v>38643</v>
          </cell>
          <cell r="D2133">
            <v>6.5964999999999998</v>
          </cell>
          <cell r="E2133">
            <v>38643</v>
          </cell>
          <cell r="F2133">
            <v>7.8791000000000002</v>
          </cell>
          <cell r="G2133">
            <v>38643</v>
          </cell>
          <cell r="H2133">
            <v>11.536</v>
          </cell>
          <cell r="I2133">
            <v>38643</v>
          </cell>
          <cell r="J2133">
            <v>159.6508</v>
          </cell>
          <cell r="K2133">
            <v>38643</v>
          </cell>
          <cell r="L2133">
            <v>5.6899999999999999E-2</v>
          </cell>
          <cell r="M2133">
            <v>38643</v>
          </cell>
          <cell r="N2133">
            <v>5.5949999999999998</v>
          </cell>
          <cell r="O2133">
            <v>38643</v>
          </cell>
          <cell r="P2133">
            <v>0.84899999999999998</v>
          </cell>
          <cell r="Q2133">
            <v>38643</v>
          </cell>
          <cell r="R2133">
            <v>3.8952</v>
          </cell>
          <cell r="S2133">
            <v>38643</v>
          </cell>
          <cell r="T2133">
            <v>0.8337</v>
          </cell>
          <cell r="U2133">
            <v>38643</v>
          </cell>
          <cell r="V2133">
            <v>4.1900000000000004</v>
          </cell>
          <cell r="W2133">
            <v>38643</v>
          </cell>
          <cell r="X2133">
            <v>5.0731999999999999</v>
          </cell>
          <cell r="Y2133">
            <v>38643</v>
          </cell>
          <cell r="Z2133">
            <v>4.9268000000000001</v>
          </cell>
        </row>
        <row r="2134">
          <cell r="A2134">
            <v>38644</v>
          </cell>
          <cell r="B2134">
            <v>1.1969000000000001</v>
          </cell>
          <cell r="C2134">
            <v>38644</v>
          </cell>
          <cell r="D2134">
            <v>6.5750000000000002</v>
          </cell>
          <cell r="E2134">
            <v>38644</v>
          </cell>
          <cell r="F2134">
            <v>7.8636999999999997</v>
          </cell>
          <cell r="G2134">
            <v>38644</v>
          </cell>
          <cell r="H2134">
            <v>11.5907</v>
          </cell>
          <cell r="I2134">
            <v>38644</v>
          </cell>
          <cell r="J2134">
            <v>160.65039999999999</v>
          </cell>
          <cell r="K2134">
            <v>38644</v>
          </cell>
          <cell r="L2134">
            <v>5.6899999999999999E-2</v>
          </cell>
          <cell r="M2134">
            <v>38644</v>
          </cell>
          <cell r="N2134">
            <v>5.5857999999999999</v>
          </cell>
          <cell r="O2134">
            <v>38644</v>
          </cell>
          <cell r="P2134">
            <v>0.84670000000000001</v>
          </cell>
          <cell r="Q2134">
            <v>38644</v>
          </cell>
          <cell r="R2134">
            <v>3.8778000000000001</v>
          </cell>
          <cell r="S2134">
            <v>38644</v>
          </cell>
          <cell r="T2134">
            <v>0.83399999999999996</v>
          </cell>
          <cell r="U2134">
            <v>38644</v>
          </cell>
          <cell r="V2134">
            <v>4.1900000000000004</v>
          </cell>
          <cell r="W2134">
            <v>38644</v>
          </cell>
          <cell r="X2134">
            <v>5.0702999999999996</v>
          </cell>
          <cell r="Y2134">
            <v>38644</v>
          </cell>
          <cell r="Z2134">
            <v>4.9280999999999997</v>
          </cell>
        </row>
        <row r="2135">
          <cell r="A2135">
            <v>38645</v>
          </cell>
          <cell r="B2135">
            <v>1.1972</v>
          </cell>
          <cell r="C2135">
            <v>38645</v>
          </cell>
          <cell r="D2135">
            <v>6.6139000000000001</v>
          </cell>
          <cell r="E2135">
            <v>38645</v>
          </cell>
          <cell r="F2135">
            <v>7.9184999999999999</v>
          </cell>
          <cell r="G2135">
            <v>38645</v>
          </cell>
          <cell r="H2135">
            <v>11.736800000000001</v>
          </cell>
          <cell r="I2135">
            <v>38645</v>
          </cell>
          <cell r="J2135">
            <v>159.64590000000001</v>
          </cell>
          <cell r="K2135">
            <v>38645</v>
          </cell>
          <cell r="L2135">
            <v>5.74E-2</v>
          </cell>
          <cell r="M2135">
            <v>38645</v>
          </cell>
          <cell r="N2135">
            <v>5.6139999999999999</v>
          </cell>
          <cell r="O2135">
            <v>38645</v>
          </cell>
          <cell r="P2135">
            <v>0.85260000000000002</v>
          </cell>
          <cell r="Q2135">
            <v>38645</v>
          </cell>
          <cell r="R2135">
            <v>3.9043000000000001</v>
          </cell>
          <cell r="S2135">
            <v>38645</v>
          </cell>
          <cell r="T2135">
            <v>0.8387</v>
          </cell>
          <cell r="U2135">
            <v>38645</v>
          </cell>
          <cell r="V2135">
            <v>4.1900000000000004</v>
          </cell>
          <cell r="W2135">
            <v>38645</v>
          </cell>
          <cell r="X2135">
            <v>5.1372999999999998</v>
          </cell>
          <cell r="Y2135">
            <v>38645</v>
          </cell>
          <cell r="Z2135">
            <v>4.9798</v>
          </cell>
        </row>
        <row r="2136">
          <cell r="A2136">
            <v>38646</v>
          </cell>
          <cell r="B2136">
            <v>1.1958</v>
          </cell>
          <cell r="C2136">
            <v>38646</v>
          </cell>
          <cell r="D2136">
            <v>6.6313000000000004</v>
          </cell>
          <cell r="E2136">
            <v>38646</v>
          </cell>
          <cell r="F2136">
            <v>7.9314999999999998</v>
          </cell>
          <cell r="G2136">
            <v>38646</v>
          </cell>
          <cell r="H2136">
            <v>11.6935</v>
          </cell>
          <cell r="I2136">
            <v>38646</v>
          </cell>
          <cell r="J2136">
            <v>159.852</v>
          </cell>
          <cell r="K2136">
            <v>38646</v>
          </cell>
          <cell r="L2136">
            <v>5.7099999999999998E-2</v>
          </cell>
          <cell r="M2136">
            <v>38646</v>
          </cell>
          <cell r="N2136">
            <v>5.5664999999999996</v>
          </cell>
          <cell r="O2136">
            <v>38646</v>
          </cell>
          <cell r="P2136">
            <v>0.85289999999999999</v>
          </cell>
          <cell r="Q2136">
            <v>38646</v>
          </cell>
          <cell r="R2136">
            <v>3.91</v>
          </cell>
          <cell r="S2136">
            <v>38646</v>
          </cell>
          <cell r="T2136">
            <v>0.82979999999999998</v>
          </cell>
          <cell r="U2136">
            <v>38646</v>
          </cell>
          <cell r="V2136">
            <v>4.2</v>
          </cell>
          <cell r="W2136">
            <v>38646</v>
          </cell>
          <cell r="X2136">
            <v>5.1177999999999999</v>
          </cell>
          <cell r="Y2136">
            <v>38646</v>
          </cell>
          <cell r="Z2136">
            <v>4.9518000000000004</v>
          </cell>
        </row>
        <row r="2137">
          <cell r="A2137">
            <v>38647</v>
          </cell>
          <cell r="B2137">
            <v>1.1958</v>
          </cell>
          <cell r="C2137">
            <v>38647</v>
          </cell>
          <cell r="D2137">
            <v>6.6313000000000004</v>
          </cell>
          <cell r="E2137">
            <v>38647</v>
          </cell>
          <cell r="F2137">
            <v>7.9314999999999998</v>
          </cell>
          <cell r="G2137">
            <v>38647</v>
          </cell>
          <cell r="H2137">
            <v>11.6935</v>
          </cell>
          <cell r="I2137">
            <v>38647</v>
          </cell>
          <cell r="J2137">
            <v>159.852</v>
          </cell>
          <cell r="K2137">
            <v>38647</v>
          </cell>
          <cell r="L2137">
            <v>5.7099999999999998E-2</v>
          </cell>
          <cell r="M2137">
            <v>38647</v>
          </cell>
          <cell r="N2137">
            <v>5.5664999999999996</v>
          </cell>
          <cell r="O2137">
            <v>38647</v>
          </cell>
          <cell r="P2137">
            <v>0.85289999999999999</v>
          </cell>
          <cell r="Q2137">
            <v>38647</v>
          </cell>
          <cell r="R2137">
            <v>3.91</v>
          </cell>
          <cell r="S2137">
            <v>38647</v>
          </cell>
          <cell r="T2137">
            <v>0.82979999999999998</v>
          </cell>
          <cell r="U2137">
            <v>38647</v>
          </cell>
          <cell r="V2137">
            <v>4.2</v>
          </cell>
          <cell r="W2137">
            <v>38647</v>
          </cell>
          <cell r="X2137">
            <v>5.1177999999999999</v>
          </cell>
          <cell r="Y2137">
            <v>38647</v>
          </cell>
          <cell r="Z2137">
            <v>4.9518000000000004</v>
          </cell>
        </row>
        <row r="2138">
          <cell r="A2138">
            <v>38648</v>
          </cell>
          <cell r="B2138">
            <v>1.1958</v>
          </cell>
          <cell r="C2138">
            <v>38648</v>
          </cell>
          <cell r="D2138">
            <v>6.6313000000000004</v>
          </cell>
          <cell r="E2138">
            <v>38648</v>
          </cell>
          <cell r="F2138">
            <v>7.9314999999999998</v>
          </cell>
          <cell r="G2138">
            <v>38648</v>
          </cell>
          <cell r="H2138">
            <v>11.6935</v>
          </cell>
          <cell r="I2138">
            <v>38648</v>
          </cell>
          <cell r="J2138">
            <v>159.852</v>
          </cell>
          <cell r="K2138">
            <v>38648</v>
          </cell>
          <cell r="L2138">
            <v>5.7099999999999998E-2</v>
          </cell>
          <cell r="M2138">
            <v>38648</v>
          </cell>
          <cell r="N2138">
            <v>5.5664999999999996</v>
          </cell>
          <cell r="O2138">
            <v>38648</v>
          </cell>
          <cell r="P2138">
            <v>0.85289999999999999</v>
          </cell>
          <cell r="Q2138">
            <v>38648</v>
          </cell>
          <cell r="R2138">
            <v>3.91</v>
          </cell>
          <cell r="S2138">
            <v>38648</v>
          </cell>
          <cell r="T2138">
            <v>0.82979999999999998</v>
          </cell>
          <cell r="U2138">
            <v>38648</v>
          </cell>
          <cell r="V2138">
            <v>4.2</v>
          </cell>
          <cell r="W2138">
            <v>38648</v>
          </cell>
          <cell r="X2138">
            <v>5.1177999999999999</v>
          </cell>
          <cell r="Y2138">
            <v>38648</v>
          </cell>
          <cell r="Z2138">
            <v>4.9518000000000004</v>
          </cell>
        </row>
        <row r="2139">
          <cell r="A2139">
            <v>38649</v>
          </cell>
          <cell r="B2139">
            <v>1.1992</v>
          </cell>
          <cell r="C2139">
            <v>38649</v>
          </cell>
          <cell r="D2139">
            <v>6.6360000000000001</v>
          </cell>
          <cell r="E2139">
            <v>38649</v>
          </cell>
          <cell r="F2139">
            <v>7.9596999999999998</v>
          </cell>
          <cell r="G2139">
            <v>38649</v>
          </cell>
          <cell r="H2139">
            <v>11.716200000000001</v>
          </cell>
          <cell r="I2139">
            <v>38649</v>
          </cell>
          <cell r="J2139">
            <v>159.7783</v>
          </cell>
          <cell r="K2139">
            <v>38649</v>
          </cell>
          <cell r="L2139">
            <v>5.74E-2</v>
          </cell>
          <cell r="M2139">
            <v>38649</v>
          </cell>
          <cell r="N2139">
            <v>5.5826000000000002</v>
          </cell>
          <cell r="O2139">
            <v>38649</v>
          </cell>
          <cell r="P2139">
            <v>0.85399999999999998</v>
          </cell>
          <cell r="Q2139">
            <v>38649</v>
          </cell>
          <cell r="R2139">
            <v>3.9159999999999999</v>
          </cell>
          <cell r="S2139">
            <v>38649</v>
          </cell>
          <cell r="T2139">
            <v>0.83240000000000003</v>
          </cell>
          <cell r="U2139">
            <v>38649</v>
          </cell>
          <cell r="V2139">
            <v>4.2</v>
          </cell>
          <cell r="W2139">
            <v>38649</v>
          </cell>
          <cell r="X2139">
            <v>5.1452999999999998</v>
          </cell>
          <cell r="Y2139">
            <v>38649</v>
          </cell>
          <cell r="Z2139">
            <v>4.9772999999999996</v>
          </cell>
        </row>
        <row r="2140">
          <cell r="A2140">
            <v>38650</v>
          </cell>
          <cell r="B2140">
            <v>1.2101</v>
          </cell>
          <cell r="C2140">
            <v>38650</v>
          </cell>
          <cell r="D2140">
            <v>6.6035000000000004</v>
          </cell>
          <cell r="E2140">
            <v>38650</v>
          </cell>
          <cell r="F2140">
            <v>7.9919000000000002</v>
          </cell>
          <cell r="G2140">
            <v>38650</v>
          </cell>
          <cell r="H2140">
            <v>11.8035</v>
          </cell>
          <cell r="I2140">
            <v>38650</v>
          </cell>
          <cell r="J2140">
            <v>159.21170000000001</v>
          </cell>
          <cell r="K2140">
            <v>38650</v>
          </cell>
          <cell r="L2140">
            <v>5.7500000000000002E-2</v>
          </cell>
          <cell r="M2140">
            <v>38650</v>
          </cell>
          <cell r="N2140">
            <v>5.6304999999999996</v>
          </cell>
          <cell r="O2140">
            <v>38650</v>
          </cell>
          <cell r="P2140">
            <v>0.85299999999999998</v>
          </cell>
          <cell r="Q2140">
            <v>38650</v>
          </cell>
          <cell r="R2140">
            <v>3.9110999999999998</v>
          </cell>
          <cell r="S2140">
            <v>38650</v>
          </cell>
          <cell r="T2140">
            <v>0.84199999999999997</v>
          </cell>
          <cell r="U2140">
            <v>38650</v>
          </cell>
          <cell r="V2140">
            <v>4.1500000000000004</v>
          </cell>
          <cell r="W2140">
            <v>38650</v>
          </cell>
          <cell r="X2140">
            <v>5.1814999999999998</v>
          </cell>
          <cell r="Y2140">
            <v>38650</v>
          </cell>
          <cell r="Z2140">
            <v>5.0058999999999996</v>
          </cell>
        </row>
        <row r="2141">
          <cell r="A2141">
            <v>38651</v>
          </cell>
          <cell r="B2141">
            <v>1.2065999999999999</v>
          </cell>
          <cell r="C2141">
            <v>38651</v>
          </cell>
          <cell r="D2141">
            <v>6.6849999999999996</v>
          </cell>
          <cell r="E2141">
            <v>38651</v>
          </cell>
          <cell r="F2141">
            <v>8.0664999999999996</v>
          </cell>
          <cell r="G2141">
            <v>38651</v>
          </cell>
          <cell r="H2141">
            <v>11.882199999999999</v>
          </cell>
          <cell r="I2141">
            <v>38651</v>
          </cell>
          <cell r="J2141">
            <v>155.9502</v>
          </cell>
          <cell r="K2141">
            <v>38651</v>
          </cell>
          <cell r="L2141">
            <v>5.7799999999999997E-2</v>
          </cell>
          <cell r="M2141">
            <v>38651</v>
          </cell>
          <cell r="N2141">
            <v>5.7233999999999998</v>
          </cell>
          <cell r="O2141">
            <v>38651</v>
          </cell>
          <cell r="P2141">
            <v>0.86350000000000005</v>
          </cell>
          <cell r="Q2141">
            <v>38651</v>
          </cell>
          <cell r="R2141">
            <v>3.9495</v>
          </cell>
          <cell r="S2141">
            <v>38651</v>
          </cell>
          <cell r="T2141">
            <v>0.84909999999999997</v>
          </cell>
          <cell r="U2141">
            <v>38651</v>
          </cell>
          <cell r="V2141">
            <v>4.2</v>
          </cell>
          <cell r="W2141">
            <v>38651</v>
          </cell>
          <cell r="X2141">
            <v>5.218</v>
          </cell>
          <cell r="Y2141">
            <v>38651</v>
          </cell>
          <cell r="Z2141">
            <v>5.0541</v>
          </cell>
        </row>
        <row r="2142">
          <cell r="A2142">
            <v>38652</v>
          </cell>
          <cell r="B2142">
            <v>1.2141</v>
          </cell>
          <cell r="C2142">
            <v>38652</v>
          </cell>
          <cell r="D2142">
            <v>6.7110000000000003</v>
          </cell>
          <cell r="E2142">
            <v>38652</v>
          </cell>
          <cell r="F2142">
            <v>8.1499000000000006</v>
          </cell>
          <cell r="G2142">
            <v>38652</v>
          </cell>
          <cell r="H2142">
            <v>11.9956</v>
          </cell>
          <cell r="I2142">
            <v>38652</v>
          </cell>
          <cell r="J2142">
            <v>155.1053</v>
          </cell>
          <cell r="K2142">
            <v>38652</v>
          </cell>
          <cell r="L2142">
            <v>5.8299999999999998E-2</v>
          </cell>
          <cell r="M2142">
            <v>38652</v>
          </cell>
          <cell r="N2142">
            <v>5.7351999999999999</v>
          </cell>
          <cell r="O2142">
            <v>38652</v>
          </cell>
          <cell r="P2142">
            <v>0.86739999999999995</v>
          </cell>
          <cell r="Q2142">
            <v>38652</v>
          </cell>
          <cell r="R2142">
            <v>3.9752000000000001</v>
          </cell>
          <cell r="S2142">
            <v>38652</v>
          </cell>
          <cell r="T2142">
            <v>0.8569</v>
          </cell>
          <cell r="U2142">
            <v>38652</v>
          </cell>
          <cell r="V2142">
            <v>4.2</v>
          </cell>
          <cell r="W2142">
            <v>38652</v>
          </cell>
          <cell r="X2142">
            <v>5.2824999999999998</v>
          </cell>
          <cell r="Y2142">
            <v>38652</v>
          </cell>
          <cell r="Z2142">
            <v>5.0914000000000001</v>
          </cell>
        </row>
        <row r="2143">
          <cell r="A2143">
            <v>38653</v>
          </cell>
          <cell r="B2143">
            <v>1.2064999999999999</v>
          </cell>
          <cell r="C2143">
            <v>38653</v>
          </cell>
          <cell r="D2143">
            <v>6.7080000000000002</v>
          </cell>
          <cell r="E2143">
            <v>38653</v>
          </cell>
          <cell r="F2143">
            <v>8.0950000000000006</v>
          </cell>
          <cell r="G2143">
            <v>38653</v>
          </cell>
          <cell r="H2143">
            <v>11.8896</v>
          </cell>
          <cell r="I2143">
            <v>38653</v>
          </cell>
          <cell r="J2143">
            <v>155.66579999999999</v>
          </cell>
          <cell r="K2143">
            <v>38653</v>
          </cell>
          <cell r="L2143">
            <v>5.79E-2</v>
          </cell>
          <cell r="M2143">
            <v>38653</v>
          </cell>
          <cell r="N2143">
            <v>5.6924000000000001</v>
          </cell>
          <cell r="O2143">
            <v>38653</v>
          </cell>
          <cell r="P2143">
            <v>0.86439999999999995</v>
          </cell>
          <cell r="Q2143">
            <v>38653</v>
          </cell>
          <cell r="R2143">
            <v>3.9630999999999998</v>
          </cell>
          <cell r="S2143">
            <v>38653</v>
          </cell>
          <cell r="T2143">
            <v>0.84870000000000001</v>
          </cell>
          <cell r="U2143">
            <v>38653</v>
          </cell>
          <cell r="V2143">
            <v>4.2</v>
          </cell>
          <cell r="W2143">
            <v>38653</v>
          </cell>
          <cell r="X2143">
            <v>5.2348999999999997</v>
          </cell>
          <cell r="Y2143">
            <v>38653</v>
          </cell>
          <cell r="Z2143">
            <v>5.0217999999999998</v>
          </cell>
        </row>
        <row r="2144">
          <cell r="A2144">
            <v>38654</v>
          </cell>
          <cell r="B2144">
            <v>1.2064999999999999</v>
          </cell>
          <cell r="C2144">
            <v>38654</v>
          </cell>
          <cell r="D2144">
            <v>6.7080000000000002</v>
          </cell>
          <cell r="E2144">
            <v>38654</v>
          </cell>
          <cell r="F2144">
            <v>8.0950000000000006</v>
          </cell>
          <cell r="G2144">
            <v>38654</v>
          </cell>
          <cell r="H2144">
            <v>11.8896</v>
          </cell>
          <cell r="I2144">
            <v>38654</v>
          </cell>
          <cell r="J2144">
            <v>155.66579999999999</v>
          </cell>
          <cell r="K2144">
            <v>38654</v>
          </cell>
          <cell r="L2144">
            <v>5.79E-2</v>
          </cell>
          <cell r="M2144">
            <v>38654</v>
          </cell>
          <cell r="N2144">
            <v>5.6924000000000001</v>
          </cell>
          <cell r="O2144">
            <v>38654</v>
          </cell>
          <cell r="P2144">
            <v>0.86439999999999995</v>
          </cell>
          <cell r="Q2144">
            <v>38654</v>
          </cell>
          <cell r="R2144">
            <v>3.9630999999999998</v>
          </cell>
          <cell r="S2144">
            <v>38654</v>
          </cell>
          <cell r="T2144">
            <v>0.84870000000000001</v>
          </cell>
          <cell r="U2144">
            <v>38654</v>
          </cell>
          <cell r="V2144">
            <v>4.2</v>
          </cell>
          <cell r="W2144">
            <v>38654</v>
          </cell>
          <cell r="X2144">
            <v>5.2348999999999997</v>
          </cell>
          <cell r="Y2144">
            <v>38654</v>
          </cell>
          <cell r="Z2144">
            <v>5.0217999999999998</v>
          </cell>
        </row>
        <row r="2145">
          <cell r="A2145">
            <v>38655</v>
          </cell>
          <cell r="B2145">
            <v>1.2064999999999999</v>
          </cell>
          <cell r="C2145">
            <v>38655</v>
          </cell>
          <cell r="D2145">
            <v>6.7080000000000002</v>
          </cell>
          <cell r="E2145">
            <v>38655</v>
          </cell>
          <cell r="F2145">
            <v>8.0950000000000006</v>
          </cell>
          <cell r="G2145">
            <v>38655</v>
          </cell>
          <cell r="H2145">
            <v>11.8896</v>
          </cell>
          <cell r="I2145">
            <v>38655</v>
          </cell>
          <cell r="J2145">
            <v>155.66579999999999</v>
          </cell>
          <cell r="K2145">
            <v>38655</v>
          </cell>
          <cell r="L2145">
            <v>5.79E-2</v>
          </cell>
          <cell r="M2145">
            <v>38655</v>
          </cell>
          <cell r="N2145">
            <v>5.6924000000000001</v>
          </cell>
          <cell r="O2145">
            <v>38655</v>
          </cell>
          <cell r="P2145">
            <v>0.86439999999999995</v>
          </cell>
          <cell r="Q2145">
            <v>38655</v>
          </cell>
          <cell r="R2145">
            <v>3.9630999999999998</v>
          </cell>
          <cell r="S2145">
            <v>38655</v>
          </cell>
          <cell r="T2145">
            <v>0.84870000000000001</v>
          </cell>
          <cell r="U2145">
            <v>38655</v>
          </cell>
          <cell r="V2145">
            <v>4.2</v>
          </cell>
          <cell r="W2145">
            <v>38655</v>
          </cell>
          <cell r="X2145">
            <v>5.2348999999999997</v>
          </cell>
          <cell r="Y2145">
            <v>38655</v>
          </cell>
          <cell r="Z2145">
            <v>5.0217999999999998</v>
          </cell>
        </row>
        <row r="2146">
          <cell r="A2146">
            <v>38656</v>
          </cell>
          <cell r="B2146">
            <v>1.1986000000000001</v>
          </cell>
          <cell r="C2146">
            <v>38656</v>
          </cell>
          <cell r="D2146">
            <v>6.7080000000000002</v>
          </cell>
          <cell r="E2146">
            <v>38656</v>
          </cell>
          <cell r="F2146">
            <v>8.0411000000000001</v>
          </cell>
          <cell r="G2146">
            <v>38656</v>
          </cell>
          <cell r="H2146">
            <v>11.8611</v>
          </cell>
          <cell r="I2146">
            <v>38656</v>
          </cell>
          <cell r="J2146">
            <v>155.4435</v>
          </cell>
          <cell r="K2146">
            <v>38656</v>
          </cell>
          <cell r="L2146">
            <v>5.7599999999999998E-2</v>
          </cell>
          <cell r="M2146">
            <v>38656</v>
          </cell>
          <cell r="N2146">
            <v>5.6692999999999998</v>
          </cell>
          <cell r="O2146">
            <v>38656</v>
          </cell>
          <cell r="P2146">
            <v>0.86350000000000005</v>
          </cell>
          <cell r="Q2146">
            <v>38656</v>
          </cell>
          <cell r="R2146">
            <v>3.9567000000000001</v>
          </cell>
          <cell r="S2146">
            <v>38656</v>
          </cell>
          <cell r="T2146">
            <v>0.84219999999999995</v>
          </cell>
          <cell r="U2146">
            <v>38656</v>
          </cell>
          <cell r="V2146">
            <v>4.22</v>
          </cell>
          <cell r="W2146">
            <v>38656</v>
          </cell>
          <cell r="X2146">
            <v>5.2016</v>
          </cell>
          <cell r="Y2146">
            <v>38656</v>
          </cell>
          <cell r="Z2146">
            <v>5.0141</v>
          </cell>
        </row>
        <row r="2147">
          <cell r="A2147">
            <v>38657</v>
          </cell>
          <cell r="B2147">
            <v>1.2007000000000001</v>
          </cell>
          <cell r="C2147">
            <v>38657</v>
          </cell>
          <cell r="D2147">
            <v>6.6833</v>
          </cell>
          <cell r="E2147">
            <v>38657</v>
          </cell>
          <cell r="F2147">
            <v>8.02</v>
          </cell>
          <cell r="G2147">
            <v>38657</v>
          </cell>
          <cell r="H2147">
            <v>11.7765</v>
          </cell>
          <cell r="I2147">
            <v>38657</v>
          </cell>
          <cell r="J2147">
            <v>156.268</v>
          </cell>
          <cell r="K2147">
            <v>38657</v>
          </cell>
          <cell r="L2147">
            <v>5.7099999999999998E-2</v>
          </cell>
          <cell r="M2147">
            <v>38657</v>
          </cell>
          <cell r="N2147">
            <v>5.6756000000000002</v>
          </cell>
          <cell r="O2147">
            <v>38657</v>
          </cell>
          <cell r="P2147">
            <v>0.86040000000000005</v>
          </cell>
          <cell r="Q2147">
            <v>38657</v>
          </cell>
          <cell r="R2147">
            <v>3.9397000000000002</v>
          </cell>
          <cell r="S2147">
            <v>38657</v>
          </cell>
          <cell r="T2147">
            <v>0.83540000000000003</v>
          </cell>
          <cell r="U2147">
            <v>38657</v>
          </cell>
          <cell r="V2147">
            <v>4.22</v>
          </cell>
          <cell r="W2147">
            <v>38657</v>
          </cell>
          <cell r="X2147">
            <v>5.1877000000000004</v>
          </cell>
          <cell r="Y2147">
            <v>38657</v>
          </cell>
          <cell r="Z2147">
            <v>4.9680999999999997</v>
          </cell>
        </row>
        <row r="2148">
          <cell r="A2148">
            <v>38658</v>
          </cell>
          <cell r="B2148">
            <v>1.2061999999999999</v>
          </cell>
          <cell r="C2148">
            <v>38658</v>
          </cell>
          <cell r="D2148">
            <v>6.6470000000000002</v>
          </cell>
          <cell r="E2148">
            <v>38658</v>
          </cell>
          <cell r="F2148">
            <v>8.0164000000000009</v>
          </cell>
          <cell r="G2148">
            <v>38658</v>
          </cell>
          <cell r="H2148">
            <v>11.8028</v>
          </cell>
          <cell r="I2148">
            <v>38658</v>
          </cell>
          <cell r="J2148">
            <v>156.4299</v>
          </cell>
          <cell r="K2148">
            <v>38658</v>
          </cell>
          <cell r="L2148">
            <v>5.6800000000000003E-2</v>
          </cell>
          <cell r="M2148">
            <v>38658</v>
          </cell>
          <cell r="N2148">
            <v>5.6311</v>
          </cell>
          <cell r="O2148">
            <v>38658</v>
          </cell>
          <cell r="P2148">
            <v>0.85709999999999997</v>
          </cell>
          <cell r="Q2148">
            <v>38658</v>
          </cell>
          <cell r="R2148">
            <v>3.9249999999999998</v>
          </cell>
          <cell r="S2148">
            <v>38658</v>
          </cell>
          <cell r="T2148">
            <v>0.83260000000000001</v>
          </cell>
          <cell r="U2148">
            <v>38658</v>
          </cell>
          <cell r="V2148">
            <v>4.22</v>
          </cell>
          <cell r="W2148">
            <v>38658</v>
          </cell>
          <cell r="X2148">
            <v>5.2000999999999999</v>
          </cell>
          <cell r="Y2148">
            <v>38658</v>
          </cell>
          <cell r="Z2148">
            <v>4.9352999999999998</v>
          </cell>
        </row>
        <row r="2149">
          <cell r="A2149">
            <v>38659</v>
          </cell>
          <cell r="B2149">
            <v>1.1959</v>
          </cell>
          <cell r="C2149">
            <v>38659</v>
          </cell>
          <cell r="D2149">
            <v>6.6288</v>
          </cell>
          <cell r="E2149">
            <v>38659</v>
          </cell>
          <cell r="F2149">
            <v>7.9297000000000004</v>
          </cell>
          <cell r="G2149">
            <v>38659</v>
          </cell>
          <cell r="H2149">
            <v>11.758800000000001</v>
          </cell>
          <cell r="I2149">
            <v>38659</v>
          </cell>
          <cell r="J2149">
            <v>157.15360000000001</v>
          </cell>
          <cell r="K2149">
            <v>38659</v>
          </cell>
          <cell r="L2149">
            <v>5.6599999999999998E-2</v>
          </cell>
          <cell r="M2149">
            <v>38659</v>
          </cell>
          <cell r="N2149">
            <v>5.6195000000000004</v>
          </cell>
          <cell r="O2149">
            <v>38659</v>
          </cell>
          <cell r="P2149">
            <v>0.85650000000000004</v>
          </cell>
          <cell r="Q2149">
            <v>38659</v>
          </cell>
          <cell r="R2149">
            <v>3.9022999999999999</v>
          </cell>
          <cell r="S2149">
            <v>38659</v>
          </cell>
          <cell r="T2149">
            <v>0.82550000000000001</v>
          </cell>
          <cell r="U2149">
            <v>38659</v>
          </cell>
          <cell r="V2149">
            <v>4.24</v>
          </cell>
          <cell r="W2149">
            <v>38659</v>
          </cell>
          <cell r="X2149">
            <v>5.1401000000000003</v>
          </cell>
          <cell r="Y2149">
            <v>38659</v>
          </cell>
          <cell r="Z2149">
            <v>4.9093</v>
          </cell>
        </row>
        <row r="2150">
          <cell r="A2150">
            <v>38660</v>
          </cell>
          <cell r="B2150">
            <v>1.1819999999999999</v>
          </cell>
          <cell r="C2150">
            <v>38660</v>
          </cell>
          <cell r="D2150">
            <v>6.7137000000000002</v>
          </cell>
          <cell r="E2150">
            <v>38660</v>
          </cell>
          <cell r="F2150">
            <v>7.9303999999999997</v>
          </cell>
          <cell r="G2150">
            <v>38660</v>
          </cell>
          <cell r="H2150">
            <v>11.714600000000001</v>
          </cell>
          <cell r="I2150">
            <v>38660</v>
          </cell>
          <cell r="J2150">
            <v>156.52670000000001</v>
          </cell>
          <cell r="K2150">
            <v>38660</v>
          </cell>
          <cell r="L2150">
            <v>5.6599999999999998E-2</v>
          </cell>
          <cell r="M2150">
            <v>38660</v>
          </cell>
          <cell r="N2150">
            <v>5.6562000000000001</v>
          </cell>
          <cell r="O2150">
            <v>38660</v>
          </cell>
          <cell r="P2150">
            <v>0.86350000000000005</v>
          </cell>
          <cell r="Q2150">
            <v>38660</v>
          </cell>
          <cell r="R2150">
            <v>3.9468000000000001</v>
          </cell>
          <cell r="S2150">
            <v>38660</v>
          </cell>
          <cell r="T2150">
            <v>0.82430000000000003</v>
          </cell>
          <cell r="U2150">
            <v>38660</v>
          </cell>
          <cell r="V2150">
            <v>4.25</v>
          </cell>
          <cell r="W2150">
            <v>38660</v>
          </cell>
          <cell r="X2150">
            <v>5.1210000000000004</v>
          </cell>
          <cell r="Y2150">
            <v>38660</v>
          </cell>
          <cell r="Z2150">
            <v>4.9081000000000001</v>
          </cell>
        </row>
        <row r="2151">
          <cell r="A2151">
            <v>38661</v>
          </cell>
          <cell r="B2151">
            <v>1.1819999999999999</v>
          </cell>
          <cell r="C2151">
            <v>38661</v>
          </cell>
          <cell r="D2151">
            <v>6.7137000000000002</v>
          </cell>
          <cell r="E2151">
            <v>38661</v>
          </cell>
          <cell r="F2151">
            <v>7.9303999999999997</v>
          </cell>
          <cell r="G2151">
            <v>38661</v>
          </cell>
          <cell r="H2151">
            <v>11.714600000000001</v>
          </cell>
          <cell r="I2151">
            <v>38661</v>
          </cell>
          <cell r="J2151">
            <v>156.52670000000001</v>
          </cell>
          <cell r="K2151">
            <v>38661</v>
          </cell>
          <cell r="L2151">
            <v>5.6599999999999998E-2</v>
          </cell>
          <cell r="M2151">
            <v>38661</v>
          </cell>
          <cell r="N2151">
            <v>5.6562000000000001</v>
          </cell>
          <cell r="O2151">
            <v>38661</v>
          </cell>
          <cell r="P2151">
            <v>0.86350000000000005</v>
          </cell>
          <cell r="Q2151">
            <v>38661</v>
          </cell>
          <cell r="R2151">
            <v>3.9468000000000001</v>
          </cell>
          <cell r="S2151">
            <v>38661</v>
          </cell>
          <cell r="T2151">
            <v>0.82430000000000003</v>
          </cell>
          <cell r="U2151">
            <v>38661</v>
          </cell>
          <cell r="V2151">
            <v>4.25</v>
          </cell>
          <cell r="W2151">
            <v>38661</v>
          </cell>
          <cell r="X2151">
            <v>5.1210000000000004</v>
          </cell>
          <cell r="Y2151">
            <v>38661</v>
          </cell>
          <cell r="Z2151">
            <v>4.9081000000000001</v>
          </cell>
        </row>
        <row r="2152">
          <cell r="A2152">
            <v>38662</v>
          </cell>
          <cell r="B2152">
            <v>1.1819999999999999</v>
          </cell>
          <cell r="C2152">
            <v>38662</v>
          </cell>
          <cell r="D2152">
            <v>6.7137000000000002</v>
          </cell>
          <cell r="E2152">
            <v>38662</v>
          </cell>
          <cell r="F2152">
            <v>7.9303999999999997</v>
          </cell>
          <cell r="G2152">
            <v>38662</v>
          </cell>
          <cell r="H2152">
            <v>11.714600000000001</v>
          </cell>
          <cell r="I2152">
            <v>38662</v>
          </cell>
          <cell r="J2152">
            <v>156.52670000000001</v>
          </cell>
          <cell r="K2152">
            <v>38662</v>
          </cell>
          <cell r="L2152">
            <v>5.6599999999999998E-2</v>
          </cell>
          <cell r="M2152">
            <v>38662</v>
          </cell>
          <cell r="N2152">
            <v>5.6562000000000001</v>
          </cell>
          <cell r="O2152">
            <v>38662</v>
          </cell>
          <cell r="P2152">
            <v>0.86350000000000005</v>
          </cell>
          <cell r="Q2152">
            <v>38662</v>
          </cell>
          <cell r="R2152">
            <v>3.9468000000000001</v>
          </cell>
          <cell r="S2152">
            <v>38662</v>
          </cell>
          <cell r="T2152">
            <v>0.82430000000000003</v>
          </cell>
          <cell r="U2152">
            <v>38662</v>
          </cell>
          <cell r="V2152">
            <v>4.25</v>
          </cell>
          <cell r="W2152">
            <v>38662</v>
          </cell>
          <cell r="X2152">
            <v>5.1210000000000004</v>
          </cell>
          <cell r="Y2152">
            <v>38662</v>
          </cell>
          <cell r="Z2152">
            <v>4.9081000000000001</v>
          </cell>
        </row>
        <row r="2153">
          <cell r="A2153">
            <v>38663</v>
          </cell>
          <cell r="B2153">
            <v>1.1785000000000001</v>
          </cell>
          <cell r="C2153">
            <v>38663</v>
          </cell>
          <cell r="D2153">
            <v>6.7374999999999998</v>
          </cell>
          <cell r="E2153">
            <v>38663</v>
          </cell>
          <cell r="F2153">
            <v>7.9401000000000002</v>
          </cell>
          <cell r="G2153">
            <v>38663</v>
          </cell>
          <cell r="H2153">
            <v>11.7593</v>
          </cell>
          <cell r="I2153">
            <v>38663</v>
          </cell>
          <cell r="J2153">
            <v>155.55269999999999</v>
          </cell>
          <cell r="K2153">
            <v>38663</v>
          </cell>
          <cell r="L2153">
            <v>5.7299999999999997E-2</v>
          </cell>
          <cell r="M2153">
            <v>38663</v>
          </cell>
          <cell r="N2153">
            <v>5.6795</v>
          </cell>
          <cell r="O2153">
            <v>38663</v>
          </cell>
          <cell r="P2153">
            <v>0.86980000000000002</v>
          </cell>
          <cell r="Q2153">
            <v>38663</v>
          </cell>
          <cell r="R2153">
            <v>3.9605999999999999</v>
          </cell>
          <cell r="S2153">
            <v>38663</v>
          </cell>
          <cell r="T2153">
            <v>0.82820000000000005</v>
          </cell>
          <cell r="U2153">
            <v>38663</v>
          </cell>
          <cell r="V2153">
            <v>4.25</v>
          </cell>
          <cell r="W2153">
            <v>38663</v>
          </cell>
          <cell r="X2153">
            <v>5.1628999999999996</v>
          </cell>
          <cell r="Y2153">
            <v>38663</v>
          </cell>
          <cell r="Z2153">
            <v>4.9424000000000001</v>
          </cell>
        </row>
        <row r="2154">
          <cell r="A2154">
            <v>38664</v>
          </cell>
          <cell r="B2154">
            <v>1.1777</v>
          </cell>
          <cell r="C2154">
            <v>38664</v>
          </cell>
          <cell r="D2154">
            <v>6.7350000000000003</v>
          </cell>
          <cell r="E2154">
            <v>38664</v>
          </cell>
          <cell r="F2154">
            <v>7.9337999999999997</v>
          </cell>
          <cell r="G2154">
            <v>38664</v>
          </cell>
          <cell r="H2154">
            <v>11.7616</v>
          </cell>
          <cell r="I2154">
            <v>38664</v>
          </cell>
          <cell r="J2154">
            <v>155.58690000000001</v>
          </cell>
          <cell r="K2154">
            <v>38664</v>
          </cell>
          <cell r="L2154">
            <v>5.7500000000000002E-2</v>
          </cell>
          <cell r="M2154">
            <v>38664</v>
          </cell>
          <cell r="N2154">
            <v>5.6928000000000001</v>
          </cell>
          <cell r="O2154">
            <v>38664</v>
          </cell>
          <cell r="P2154">
            <v>0.86909999999999998</v>
          </cell>
          <cell r="Q2154">
            <v>38664</v>
          </cell>
          <cell r="R2154">
            <v>3.9580000000000002</v>
          </cell>
          <cell r="S2154">
            <v>38664</v>
          </cell>
          <cell r="T2154">
            <v>0.83230000000000004</v>
          </cell>
          <cell r="U2154">
            <v>38664</v>
          </cell>
          <cell r="V2154">
            <v>4.2699999999999996</v>
          </cell>
          <cell r="W2154">
            <v>38664</v>
          </cell>
          <cell r="X2154">
            <v>5.1452</v>
          </cell>
          <cell r="Y2154">
            <v>38664</v>
          </cell>
          <cell r="Z2154">
            <v>4.9553000000000003</v>
          </cell>
        </row>
        <row r="2155">
          <cell r="A2155">
            <v>38665</v>
          </cell>
          <cell r="B2155">
            <v>1.1733</v>
          </cell>
          <cell r="C2155">
            <v>38665</v>
          </cell>
          <cell r="D2155">
            <v>6.7450000000000001</v>
          </cell>
          <cell r="E2155">
            <v>38665</v>
          </cell>
          <cell r="F2155">
            <v>7.9177</v>
          </cell>
          <cell r="G2155">
            <v>38665</v>
          </cell>
          <cell r="H2155">
            <v>11.776300000000001</v>
          </cell>
          <cell r="I2155">
            <v>38665</v>
          </cell>
          <cell r="J2155">
            <v>154.74950000000001</v>
          </cell>
          <cell r="K2155">
            <v>38665</v>
          </cell>
          <cell r="L2155">
            <v>5.7500000000000002E-2</v>
          </cell>
          <cell r="M2155">
            <v>38665</v>
          </cell>
          <cell r="N2155">
            <v>5.6910999999999996</v>
          </cell>
          <cell r="O2155">
            <v>38665</v>
          </cell>
          <cell r="P2155">
            <v>0.87090000000000001</v>
          </cell>
          <cell r="Q2155">
            <v>38665</v>
          </cell>
          <cell r="R2155">
            <v>3.9624000000000001</v>
          </cell>
          <cell r="S2155">
            <v>38665</v>
          </cell>
          <cell r="T2155">
            <v>0.82669999999999999</v>
          </cell>
          <cell r="U2155">
            <v>38665</v>
          </cell>
          <cell r="V2155">
            <v>4.2699999999999996</v>
          </cell>
          <cell r="W2155">
            <v>38665</v>
          </cell>
          <cell r="X2155">
            <v>5.1536999999999997</v>
          </cell>
          <cell r="Y2155">
            <v>38665</v>
          </cell>
          <cell r="Z2155">
            <v>4.9760999999999997</v>
          </cell>
        </row>
        <row r="2156">
          <cell r="A2156">
            <v>38666</v>
          </cell>
          <cell r="B2156">
            <v>1.1739999999999999</v>
          </cell>
          <cell r="C2156">
            <v>38666</v>
          </cell>
          <cell r="D2156">
            <v>6.7412999999999998</v>
          </cell>
          <cell r="E2156">
            <v>38666</v>
          </cell>
          <cell r="F2156">
            <v>7.9128999999999996</v>
          </cell>
          <cell r="G2156">
            <v>38666</v>
          </cell>
          <cell r="H2156">
            <v>11.785600000000001</v>
          </cell>
          <cell r="I2156">
            <v>38666</v>
          </cell>
          <cell r="J2156">
            <v>154.47489999999999</v>
          </cell>
          <cell r="K2156">
            <v>38666</v>
          </cell>
          <cell r="L2156">
            <v>5.7200000000000001E-2</v>
          </cell>
          <cell r="M2156">
            <v>38666</v>
          </cell>
          <cell r="N2156">
            <v>5.6828000000000003</v>
          </cell>
          <cell r="O2156">
            <v>38666</v>
          </cell>
          <cell r="P2156">
            <v>0.87229999999999996</v>
          </cell>
          <cell r="Q2156">
            <v>38666</v>
          </cell>
          <cell r="R2156">
            <v>3.9567999999999999</v>
          </cell>
          <cell r="S2156">
            <v>38666</v>
          </cell>
          <cell r="T2156">
            <v>0.82150000000000001</v>
          </cell>
          <cell r="U2156">
            <v>38666</v>
          </cell>
          <cell r="V2156">
            <v>4.3</v>
          </cell>
          <cell r="W2156">
            <v>38666</v>
          </cell>
          <cell r="X2156">
            <v>5.1441999999999997</v>
          </cell>
          <cell r="Y2156">
            <v>38666</v>
          </cell>
          <cell r="Z2156">
            <v>4.9381000000000004</v>
          </cell>
        </row>
        <row r="2157">
          <cell r="A2157">
            <v>38667</v>
          </cell>
          <cell r="B2157">
            <v>1.1702999999999999</v>
          </cell>
          <cell r="C2157">
            <v>38667</v>
          </cell>
          <cell r="D2157">
            <v>6.7657999999999996</v>
          </cell>
          <cell r="E2157">
            <v>38667</v>
          </cell>
          <cell r="F2157">
            <v>7.9153000000000002</v>
          </cell>
          <cell r="G2157">
            <v>38667</v>
          </cell>
          <cell r="H2157">
            <v>11.761799999999999</v>
          </cell>
          <cell r="I2157">
            <v>38667</v>
          </cell>
          <cell r="J2157">
            <v>154.20160000000001</v>
          </cell>
          <cell r="K2157">
            <v>38667</v>
          </cell>
          <cell r="L2157">
            <v>5.7200000000000001E-2</v>
          </cell>
          <cell r="M2157">
            <v>38667</v>
          </cell>
          <cell r="N2157">
            <v>5.6757</v>
          </cell>
          <cell r="O2157">
            <v>38667</v>
          </cell>
          <cell r="P2157">
            <v>0.87060000000000004</v>
          </cell>
          <cell r="Q2157">
            <v>38667</v>
          </cell>
          <cell r="R2157">
            <v>3.9731000000000001</v>
          </cell>
          <cell r="S2157">
            <v>38667</v>
          </cell>
          <cell r="T2157">
            <v>0.82789999999999997</v>
          </cell>
          <cell r="U2157">
            <v>38667</v>
          </cell>
          <cell r="V2157">
            <v>4.3</v>
          </cell>
          <cell r="W2157">
            <v>38667</v>
          </cell>
          <cell r="X2157">
            <v>5.1497999999999999</v>
          </cell>
          <cell r="Y2157">
            <v>38667</v>
          </cell>
          <cell r="Z2157">
            <v>4.9492000000000003</v>
          </cell>
        </row>
        <row r="2158">
          <cell r="A2158">
            <v>38668</v>
          </cell>
          <cell r="B2158">
            <v>1.1702999999999999</v>
          </cell>
          <cell r="C2158">
            <v>38668</v>
          </cell>
          <cell r="D2158">
            <v>6.7657999999999996</v>
          </cell>
          <cell r="E2158">
            <v>38668</v>
          </cell>
          <cell r="F2158">
            <v>7.9153000000000002</v>
          </cell>
          <cell r="G2158">
            <v>38668</v>
          </cell>
          <cell r="H2158">
            <v>11.761799999999999</v>
          </cell>
          <cell r="I2158">
            <v>38668</v>
          </cell>
          <cell r="J2158">
            <v>154.20160000000001</v>
          </cell>
          <cell r="K2158">
            <v>38668</v>
          </cell>
          <cell r="L2158">
            <v>5.7200000000000001E-2</v>
          </cell>
          <cell r="M2158">
            <v>38668</v>
          </cell>
          <cell r="N2158">
            <v>5.6757</v>
          </cell>
          <cell r="O2158">
            <v>38668</v>
          </cell>
          <cell r="P2158">
            <v>0.87060000000000004</v>
          </cell>
          <cell r="Q2158">
            <v>38668</v>
          </cell>
          <cell r="R2158">
            <v>3.9731000000000001</v>
          </cell>
          <cell r="S2158">
            <v>38668</v>
          </cell>
          <cell r="T2158">
            <v>0.82789999999999997</v>
          </cell>
          <cell r="U2158">
            <v>38668</v>
          </cell>
          <cell r="V2158">
            <v>4.3</v>
          </cell>
          <cell r="W2158">
            <v>38668</v>
          </cell>
          <cell r="X2158">
            <v>5.1497999999999999</v>
          </cell>
          <cell r="Y2158">
            <v>38668</v>
          </cell>
          <cell r="Z2158">
            <v>4.9492000000000003</v>
          </cell>
        </row>
        <row r="2159">
          <cell r="A2159">
            <v>38669</v>
          </cell>
          <cell r="B2159">
            <v>1.1702999999999999</v>
          </cell>
          <cell r="C2159">
            <v>38669</v>
          </cell>
          <cell r="D2159">
            <v>6.7657999999999996</v>
          </cell>
          <cell r="E2159">
            <v>38669</v>
          </cell>
          <cell r="F2159">
            <v>7.9153000000000002</v>
          </cell>
          <cell r="G2159">
            <v>38669</v>
          </cell>
          <cell r="H2159">
            <v>11.761799999999999</v>
          </cell>
          <cell r="I2159">
            <v>38669</v>
          </cell>
          <cell r="J2159">
            <v>154.20160000000001</v>
          </cell>
          <cell r="K2159">
            <v>38669</v>
          </cell>
          <cell r="L2159">
            <v>5.7200000000000001E-2</v>
          </cell>
          <cell r="M2159">
            <v>38669</v>
          </cell>
          <cell r="N2159">
            <v>5.6757</v>
          </cell>
          <cell r="O2159">
            <v>38669</v>
          </cell>
          <cell r="P2159">
            <v>0.87060000000000004</v>
          </cell>
          <cell r="Q2159">
            <v>38669</v>
          </cell>
          <cell r="R2159">
            <v>3.9731000000000001</v>
          </cell>
          <cell r="S2159">
            <v>38669</v>
          </cell>
          <cell r="T2159">
            <v>0.82789999999999997</v>
          </cell>
          <cell r="U2159">
            <v>38669</v>
          </cell>
          <cell r="V2159">
            <v>4.3</v>
          </cell>
          <cell r="W2159">
            <v>38669</v>
          </cell>
          <cell r="X2159">
            <v>5.1497999999999999</v>
          </cell>
          <cell r="Y2159">
            <v>38669</v>
          </cell>
          <cell r="Z2159">
            <v>4.9492000000000003</v>
          </cell>
        </row>
        <row r="2160">
          <cell r="A2160">
            <v>38670</v>
          </cell>
          <cell r="B2160">
            <v>1.1686000000000001</v>
          </cell>
          <cell r="C2160">
            <v>38670</v>
          </cell>
          <cell r="D2160">
            <v>6.766</v>
          </cell>
          <cell r="E2160">
            <v>38670</v>
          </cell>
          <cell r="F2160">
            <v>7.9042000000000003</v>
          </cell>
          <cell r="G2160">
            <v>38670</v>
          </cell>
          <cell r="H2160">
            <v>11.7797</v>
          </cell>
          <cell r="I2160">
            <v>38670</v>
          </cell>
          <cell r="J2160">
            <v>152.7809</v>
          </cell>
          <cell r="K2160">
            <v>38670</v>
          </cell>
          <cell r="L2160">
            <v>5.7099999999999998E-2</v>
          </cell>
          <cell r="M2160">
            <v>38670</v>
          </cell>
          <cell r="N2160">
            <v>5.6856999999999998</v>
          </cell>
          <cell r="O2160">
            <v>38670</v>
          </cell>
          <cell r="P2160">
            <v>0.87450000000000006</v>
          </cell>
          <cell r="Q2160">
            <v>38670</v>
          </cell>
          <cell r="R2160">
            <v>3.9657</v>
          </cell>
          <cell r="S2160">
            <v>38670</v>
          </cell>
          <cell r="T2160">
            <v>0.82740000000000002</v>
          </cell>
          <cell r="U2160">
            <v>38670</v>
          </cell>
          <cell r="V2160">
            <v>4.3</v>
          </cell>
          <cell r="W2160">
            <v>38670</v>
          </cell>
          <cell r="X2160">
            <v>5.1459999999999999</v>
          </cell>
          <cell r="Y2160">
            <v>38670</v>
          </cell>
          <cell r="Z2160">
            <v>4.9316000000000004</v>
          </cell>
        </row>
        <row r="2161">
          <cell r="A2161">
            <v>38671</v>
          </cell>
          <cell r="B2161">
            <v>1.1688000000000001</v>
          </cell>
          <cell r="C2161">
            <v>38671</v>
          </cell>
          <cell r="D2161">
            <v>6.7938000000000001</v>
          </cell>
          <cell r="E2161">
            <v>38671</v>
          </cell>
          <cell r="F2161">
            <v>7.9412000000000003</v>
          </cell>
          <cell r="G2161">
            <v>38671</v>
          </cell>
          <cell r="H2161">
            <v>11.7697</v>
          </cell>
          <cell r="I2161">
            <v>38671</v>
          </cell>
          <cell r="J2161">
            <v>152.43289999999999</v>
          </cell>
          <cell r="K2161">
            <v>38671</v>
          </cell>
          <cell r="L2161">
            <v>5.7000000000000002E-2</v>
          </cell>
          <cell r="M2161">
            <v>38671</v>
          </cell>
          <cell r="N2161">
            <v>5.6867000000000001</v>
          </cell>
          <cell r="O2161">
            <v>38671</v>
          </cell>
          <cell r="P2161">
            <v>0.87450000000000006</v>
          </cell>
          <cell r="Q2161">
            <v>38671</v>
          </cell>
          <cell r="R2161">
            <v>3.9906999999999999</v>
          </cell>
          <cell r="S2161">
            <v>38671</v>
          </cell>
          <cell r="T2161">
            <v>0.82489999999999997</v>
          </cell>
          <cell r="U2161">
            <v>38671</v>
          </cell>
          <cell r="V2161">
            <v>4.3600000000000003</v>
          </cell>
          <cell r="W2161">
            <v>38671</v>
          </cell>
          <cell r="X2161">
            <v>5.1506999999999996</v>
          </cell>
          <cell r="Y2161">
            <v>38671</v>
          </cell>
          <cell r="Z2161">
            <v>4.9733000000000001</v>
          </cell>
        </row>
        <row r="2162">
          <cell r="A2162">
            <v>38672</v>
          </cell>
          <cell r="B2162">
            <v>1.1687000000000001</v>
          </cell>
          <cell r="C2162">
            <v>38672</v>
          </cell>
          <cell r="D2162">
            <v>6.7493999999999996</v>
          </cell>
          <cell r="E2162">
            <v>38672</v>
          </cell>
          <cell r="F2162">
            <v>7.8897000000000004</v>
          </cell>
          <cell r="G2162">
            <v>38672</v>
          </cell>
          <cell r="H2162">
            <v>11.539899999999999</v>
          </cell>
          <cell r="I2162">
            <v>38672</v>
          </cell>
          <cell r="J2162">
            <v>154.32159999999999</v>
          </cell>
          <cell r="K2162">
            <v>38672</v>
          </cell>
          <cell r="L2162">
            <v>5.6500000000000002E-2</v>
          </cell>
          <cell r="M2162">
            <v>38672</v>
          </cell>
          <cell r="N2162">
            <v>5.6308999999999996</v>
          </cell>
          <cell r="O2162">
            <v>38672</v>
          </cell>
          <cell r="P2162">
            <v>0.86680000000000001</v>
          </cell>
          <cell r="Q2162">
            <v>38672</v>
          </cell>
          <cell r="R2162">
            <v>3.9651000000000001</v>
          </cell>
          <cell r="S2162">
            <v>38672</v>
          </cell>
          <cell r="T2162">
            <v>0.81510000000000005</v>
          </cell>
          <cell r="U2162">
            <v>38672</v>
          </cell>
          <cell r="V2162">
            <v>4.3600000000000003</v>
          </cell>
          <cell r="W2162">
            <v>38672</v>
          </cell>
          <cell r="X2162">
            <v>5.0712999999999999</v>
          </cell>
          <cell r="Y2162">
            <v>38672</v>
          </cell>
          <cell r="Z2162">
            <v>4.9114000000000004</v>
          </cell>
        </row>
        <row r="2163">
          <cell r="A2163">
            <v>38673</v>
          </cell>
          <cell r="B2163">
            <v>1.1718999999999999</v>
          </cell>
          <cell r="C2163">
            <v>38673</v>
          </cell>
          <cell r="D2163">
            <v>6.7347000000000001</v>
          </cell>
          <cell r="E2163">
            <v>38673</v>
          </cell>
          <cell r="F2163">
            <v>7.8922999999999996</v>
          </cell>
          <cell r="G2163">
            <v>38673</v>
          </cell>
          <cell r="H2163">
            <v>11.529199999999999</v>
          </cell>
          <cell r="I2163">
            <v>38673</v>
          </cell>
          <cell r="J2163">
            <v>154.73580000000001</v>
          </cell>
          <cell r="K2163">
            <v>38673</v>
          </cell>
          <cell r="L2163">
            <v>5.6399999999999999E-2</v>
          </cell>
          <cell r="M2163">
            <v>38673</v>
          </cell>
          <cell r="N2163">
            <v>5.6471999999999998</v>
          </cell>
          <cell r="O2163">
            <v>38673</v>
          </cell>
          <cell r="P2163">
            <v>0.8649</v>
          </cell>
          <cell r="Q2163">
            <v>38673</v>
          </cell>
          <cell r="R2163">
            <v>3.9679000000000002</v>
          </cell>
          <cell r="S2163">
            <v>38673</v>
          </cell>
          <cell r="T2163">
            <v>0.8196</v>
          </cell>
          <cell r="U2163">
            <v>38673</v>
          </cell>
          <cell r="V2163">
            <v>4.3600000000000003</v>
          </cell>
          <cell r="W2163">
            <v>38673</v>
          </cell>
          <cell r="X2163">
            <v>5.0913000000000004</v>
          </cell>
          <cell r="Y2163">
            <v>38673</v>
          </cell>
          <cell r="Z2163">
            <v>4.9203000000000001</v>
          </cell>
        </row>
        <row r="2164">
          <cell r="A2164">
            <v>38674</v>
          </cell>
          <cell r="B2164">
            <v>1.1752</v>
          </cell>
          <cell r="C2164">
            <v>38674</v>
          </cell>
          <cell r="D2164">
            <v>6.6877000000000004</v>
          </cell>
          <cell r="E2164">
            <v>38674</v>
          </cell>
          <cell r="F2164">
            <v>7.8612000000000002</v>
          </cell>
          <cell r="G2164">
            <v>38674</v>
          </cell>
          <cell r="H2164">
            <v>11.4581</v>
          </cell>
          <cell r="I2164">
            <v>38674</v>
          </cell>
          <cell r="J2164">
            <v>155.37479999999999</v>
          </cell>
          <cell r="K2164">
            <v>38674</v>
          </cell>
          <cell r="L2164">
            <v>5.6000000000000001E-2</v>
          </cell>
          <cell r="M2164">
            <v>38674</v>
          </cell>
          <cell r="N2164">
            <v>5.6097999999999999</v>
          </cell>
          <cell r="O2164">
            <v>38674</v>
          </cell>
          <cell r="P2164">
            <v>0.86029999999999995</v>
          </cell>
          <cell r="Q2164">
            <v>38674</v>
          </cell>
          <cell r="R2164">
            <v>3.9340999999999999</v>
          </cell>
          <cell r="S2164">
            <v>38674</v>
          </cell>
          <cell r="T2164">
            <v>0.81850000000000001</v>
          </cell>
          <cell r="U2164">
            <v>38674</v>
          </cell>
          <cell r="V2164">
            <v>4.3600000000000003</v>
          </cell>
          <cell r="W2164">
            <v>38674</v>
          </cell>
          <cell r="X2164">
            <v>5.0749000000000004</v>
          </cell>
          <cell r="Y2164">
            <v>38674</v>
          </cell>
          <cell r="Z2164">
            <v>4.8928000000000003</v>
          </cell>
        </row>
        <row r="2165">
          <cell r="A2165">
            <v>38675</v>
          </cell>
          <cell r="B2165">
            <v>1.1752</v>
          </cell>
          <cell r="C2165">
            <v>38675</v>
          </cell>
          <cell r="D2165">
            <v>6.6877000000000004</v>
          </cell>
          <cell r="E2165">
            <v>38675</v>
          </cell>
          <cell r="F2165">
            <v>7.8612000000000002</v>
          </cell>
          <cell r="G2165">
            <v>38675</v>
          </cell>
          <cell r="H2165">
            <v>11.4581</v>
          </cell>
          <cell r="I2165">
            <v>38675</v>
          </cell>
          <cell r="J2165">
            <v>155.37479999999999</v>
          </cell>
          <cell r="K2165">
            <v>38675</v>
          </cell>
          <cell r="L2165">
            <v>5.6000000000000001E-2</v>
          </cell>
          <cell r="M2165">
            <v>38675</v>
          </cell>
          <cell r="N2165">
            <v>5.6097999999999999</v>
          </cell>
          <cell r="O2165">
            <v>38675</v>
          </cell>
          <cell r="P2165">
            <v>0.86029999999999995</v>
          </cell>
          <cell r="Q2165">
            <v>38675</v>
          </cell>
          <cell r="R2165">
            <v>3.9340999999999999</v>
          </cell>
          <cell r="S2165">
            <v>38675</v>
          </cell>
          <cell r="T2165">
            <v>0.81850000000000001</v>
          </cell>
          <cell r="U2165">
            <v>38675</v>
          </cell>
          <cell r="V2165">
            <v>4.3600000000000003</v>
          </cell>
          <cell r="W2165">
            <v>38675</v>
          </cell>
          <cell r="X2165">
            <v>5.0749000000000004</v>
          </cell>
          <cell r="Y2165">
            <v>38675</v>
          </cell>
          <cell r="Z2165">
            <v>4.8928000000000003</v>
          </cell>
        </row>
        <row r="2166">
          <cell r="A2166">
            <v>38676</v>
          </cell>
          <cell r="B2166">
            <v>1.1752</v>
          </cell>
          <cell r="C2166">
            <v>38676</v>
          </cell>
          <cell r="D2166">
            <v>6.6877000000000004</v>
          </cell>
          <cell r="E2166">
            <v>38676</v>
          </cell>
          <cell r="F2166">
            <v>7.8612000000000002</v>
          </cell>
          <cell r="G2166">
            <v>38676</v>
          </cell>
          <cell r="H2166">
            <v>11.4581</v>
          </cell>
          <cell r="I2166">
            <v>38676</v>
          </cell>
          <cell r="J2166">
            <v>155.37479999999999</v>
          </cell>
          <cell r="K2166">
            <v>38676</v>
          </cell>
          <cell r="L2166">
            <v>5.6000000000000001E-2</v>
          </cell>
          <cell r="M2166">
            <v>38676</v>
          </cell>
          <cell r="N2166">
            <v>5.6097999999999999</v>
          </cell>
          <cell r="O2166">
            <v>38676</v>
          </cell>
          <cell r="P2166">
            <v>0.86029999999999995</v>
          </cell>
          <cell r="Q2166">
            <v>38676</v>
          </cell>
          <cell r="R2166">
            <v>3.9340999999999999</v>
          </cell>
          <cell r="S2166">
            <v>38676</v>
          </cell>
          <cell r="T2166">
            <v>0.81850000000000001</v>
          </cell>
          <cell r="U2166">
            <v>38676</v>
          </cell>
          <cell r="V2166">
            <v>4.3600000000000003</v>
          </cell>
          <cell r="W2166">
            <v>38676</v>
          </cell>
          <cell r="X2166">
            <v>5.0749000000000004</v>
          </cell>
          <cell r="Y2166">
            <v>38676</v>
          </cell>
          <cell r="Z2166">
            <v>4.8928000000000003</v>
          </cell>
        </row>
        <row r="2167">
          <cell r="A2167">
            <v>38677</v>
          </cell>
          <cell r="B2167">
            <v>1.1729000000000001</v>
          </cell>
          <cell r="C2167">
            <v>38677</v>
          </cell>
          <cell r="D2167">
            <v>6.6464999999999996</v>
          </cell>
          <cell r="E2167">
            <v>38677</v>
          </cell>
          <cell r="F2167">
            <v>7.7968999999999999</v>
          </cell>
          <cell r="G2167">
            <v>38677</v>
          </cell>
          <cell r="H2167">
            <v>11.398999999999999</v>
          </cell>
          <cell r="I2167">
            <v>38677</v>
          </cell>
          <cell r="J2167">
            <v>156.6053</v>
          </cell>
          <cell r="K2167">
            <v>38677</v>
          </cell>
          <cell r="L2167">
            <v>5.5800000000000002E-2</v>
          </cell>
          <cell r="M2167">
            <v>38677</v>
          </cell>
          <cell r="N2167">
            <v>5.6193</v>
          </cell>
          <cell r="O2167">
            <v>38677</v>
          </cell>
          <cell r="P2167">
            <v>0.85699999999999998</v>
          </cell>
          <cell r="Q2167">
            <v>38677</v>
          </cell>
          <cell r="R2167">
            <v>3.9106000000000001</v>
          </cell>
          <cell r="S2167">
            <v>38677</v>
          </cell>
          <cell r="T2167">
            <v>0.81340000000000001</v>
          </cell>
          <cell r="U2167">
            <v>38677</v>
          </cell>
          <cell r="V2167">
            <v>4.37</v>
          </cell>
          <cell r="W2167">
            <v>38677</v>
          </cell>
          <cell r="X2167">
            <v>5.0339</v>
          </cell>
          <cell r="Y2167">
            <v>38677</v>
          </cell>
          <cell r="Z2167">
            <v>4.891</v>
          </cell>
        </row>
        <row r="2168">
          <cell r="A2168">
            <v>38678</v>
          </cell>
          <cell r="B2168">
            <v>1.1738</v>
          </cell>
          <cell r="C2168">
            <v>38678</v>
          </cell>
          <cell r="D2168">
            <v>6.6289999999999996</v>
          </cell>
          <cell r="E2168">
            <v>38678</v>
          </cell>
          <cell r="F2168">
            <v>7.7827999999999999</v>
          </cell>
          <cell r="G2168">
            <v>38678</v>
          </cell>
          <cell r="H2168">
            <v>11.366</v>
          </cell>
          <cell r="I2168">
            <v>38678</v>
          </cell>
          <cell r="J2168">
            <v>158.4684</v>
          </cell>
          <cell r="K2168">
            <v>38678</v>
          </cell>
          <cell r="L2168">
            <v>5.5599999999999997E-2</v>
          </cell>
          <cell r="M2168">
            <v>38678</v>
          </cell>
          <cell r="N2168">
            <v>5.6210000000000004</v>
          </cell>
          <cell r="O2168">
            <v>38678</v>
          </cell>
          <cell r="P2168">
            <v>0.85109999999999997</v>
          </cell>
          <cell r="Q2168">
            <v>38678</v>
          </cell>
          <cell r="R2168">
            <v>3.8999000000000001</v>
          </cell>
          <cell r="S2168">
            <v>38678</v>
          </cell>
          <cell r="T2168">
            <v>0.81640000000000001</v>
          </cell>
          <cell r="U2168">
            <v>38678</v>
          </cell>
          <cell r="V2168">
            <v>4.37</v>
          </cell>
          <cell r="W2168">
            <v>38678</v>
          </cell>
          <cell r="X2168">
            <v>5.0343999999999998</v>
          </cell>
          <cell r="Y2168">
            <v>38678</v>
          </cell>
          <cell r="Z2168">
            <v>4.8677999999999999</v>
          </cell>
        </row>
        <row r="2169">
          <cell r="A2169">
            <v>38679</v>
          </cell>
          <cell r="B2169">
            <v>1.1800999999999999</v>
          </cell>
          <cell r="C2169">
            <v>38679</v>
          </cell>
          <cell r="D2169">
            <v>6.5359999999999996</v>
          </cell>
          <cell r="E2169">
            <v>38679</v>
          </cell>
          <cell r="F2169">
            <v>7.7142999999999997</v>
          </cell>
          <cell r="G2169">
            <v>38679</v>
          </cell>
          <cell r="H2169">
            <v>11.2675</v>
          </cell>
          <cell r="I2169">
            <v>38679</v>
          </cell>
          <cell r="J2169">
            <v>158.63069999999999</v>
          </cell>
          <cell r="K2169">
            <v>38679</v>
          </cell>
          <cell r="L2169">
            <v>5.5100000000000003E-2</v>
          </cell>
          <cell r="M2169">
            <v>38679</v>
          </cell>
          <cell r="N2169">
            <v>5.5792999999999999</v>
          </cell>
          <cell r="O2169">
            <v>38679</v>
          </cell>
          <cell r="P2169">
            <v>0.84319999999999995</v>
          </cell>
          <cell r="Q2169">
            <v>38679</v>
          </cell>
          <cell r="R2169">
            <v>3.86</v>
          </cell>
          <cell r="S2169">
            <v>38679</v>
          </cell>
          <cell r="T2169">
            <v>0.81320000000000003</v>
          </cell>
          <cell r="U2169">
            <v>38679</v>
          </cell>
          <cell r="V2169">
            <v>4.37</v>
          </cell>
          <cell r="W2169">
            <v>38679</v>
          </cell>
          <cell r="X2169">
            <v>4.9871999999999996</v>
          </cell>
          <cell r="Y2169">
            <v>38679</v>
          </cell>
          <cell r="Z2169">
            <v>4.8249000000000004</v>
          </cell>
        </row>
        <row r="2170">
          <cell r="A2170">
            <v>38680</v>
          </cell>
          <cell r="B2170">
            <v>1.1782999999999999</v>
          </cell>
          <cell r="C2170">
            <v>38680</v>
          </cell>
          <cell r="D2170">
            <v>6.5244999999999997</v>
          </cell>
          <cell r="E2170">
            <v>38680</v>
          </cell>
          <cell r="F2170">
            <v>7.6882999999999999</v>
          </cell>
          <cell r="G2170">
            <v>38680</v>
          </cell>
          <cell r="H2170">
            <v>11.2521</v>
          </cell>
          <cell r="I2170">
            <v>38680</v>
          </cell>
          <cell r="J2170">
            <v>158.96979999999999</v>
          </cell>
          <cell r="K2170">
            <v>38680</v>
          </cell>
          <cell r="L2170">
            <v>5.4899999999999997E-2</v>
          </cell>
          <cell r="M2170">
            <v>38680</v>
          </cell>
          <cell r="N2170">
            <v>5.5736999999999997</v>
          </cell>
          <cell r="O2170">
            <v>38680</v>
          </cell>
          <cell r="P2170">
            <v>0.84240000000000004</v>
          </cell>
          <cell r="Q2170">
            <v>38680</v>
          </cell>
          <cell r="R2170">
            <v>3.8584000000000001</v>
          </cell>
          <cell r="S2170">
            <v>38680</v>
          </cell>
          <cell r="T2170">
            <v>0.8105</v>
          </cell>
          <cell r="U2170">
            <v>38680</v>
          </cell>
          <cell r="V2170">
            <v>4.37</v>
          </cell>
          <cell r="W2170">
            <v>38680</v>
          </cell>
          <cell r="X2170">
            <v>4.9649999999999999</v>
          </cell>
          <cell r="Y2170">
            <v>38680</v>
          </cell>
          <cell r="Z2170">
            <v>4.8258000000000001</v>
          </cell>
        </row>
        <row r="2171">
          <cell r="A2171">
            <v>38681</v>
          </cell>
          <cell r="B2171">
            <v>1.1715</v>
          </cell>
          <cell r="C2171">
            <v>38681</v>
          </cell>
          <cell r="D2171">
            <v>6.5145</v>
          </cell>
          <cell r="E2171">
            <v>38681</v>
          </cell>
          <cell r="F2171">
            <v>7.6326000000000001</v>
          </cell>
          <cell r="G2171">
            <v>38681</v>
          </cell>
          <cell r="H2171">
            <v>11.1722</v>
          </cell>
          <cell r="I2171">
            <v>38681</v>
          </cell>
          <cell r="J2171">
            <v>159.922</v>
          </cell>
          <cell r="K2171">
            <v>38681</v>
          </cell>
          <cell r="L2171">
            <v>5.45E-2</v>
          </cell>
          <cell r="M2171">
            <v>38681</v>
          </cell>
          <cell r="N2171">
            <v>5.5704000000000002</v>
          </cell>
          <cell r="O2171">
            <v>38681</v>
          </cell>
          <cell r="P2171">
            <v>0.84040000000000004</v>
          </cell>
          <cell r="Q2171">
            <v>38681</v>
          </cell>
          <cell r="R2171">
            <v>3.843</v>
          </cell>
          <cell r="S2171">
            <v>38681</v>
          </cell>
          <cell r="T2171">
            <v>0.80569999999999997</v>
          </cell>
          <cell r="U2171">
            <v>38681</v>
          </cell>
          <cell r="V2171">
            <v>4.37</v>
          </cell>
          <cell r="W2171">
            <v>38681</v>
          </cell>
          <cell r="X2171">
            <v>4.9428000000000001</v>
          </cell>
          <cell r="Y2171">
            <v>38681</v>
          </cell>
          <cell r="Z2171">
            <v>4.7915999999999999</v>
          </cell>
        </row>
        <row r="2172">
          <cell r="A2172">
            <v>38682</v>
          </cell>
          <cell r="B2172">
            <v>1.1715</v>
          </cell>
          <cell r="C2172">
            <v>38682</v>
          </cell>
          <cell r="D2172">
            <v>6.5145</v>
          </cell>
          <cell r="E2172">
            <v>38682</v>
          </cell>
          <cell r="F2172">
            <v>7.6326000000000001</v>
          </cell>
          <cell r="G2172">
            <v>38682</v>
          </cell>
          <cell r="H2172">
            <v>11.1722</v>
          </cell>
          <cell r="I2172">
            <v>38682</v>
          </cell>
          <cell r="J2172">
            <v>159.922</v>
          </cell>
          <cell r="K2172">
            <v>38682</v>
          </cell>
          <cell r="L2172">
            <v>5.45E-2</v>
          </cell>
          <cell r="M2172">
            <v>38682</v>
          </cell>
          <cell r="N2172">
            <v>5.5704000000000002</v>
          </cell>
          <cell r="O2172">
            <v>38682</v>
          </cell>
          <cell r="P2172">
            <v>0.84040000000000004</v>
          </cell>
          <cell r="Q2172">
            <v>38682</v>
          </cell>
          <cell r="R2172">
            <v>3.843</v>
          </cell>
          <cell r="S2172">
            <v>38682</v>
          </cell>
          <cell r="T2172">
            <v>0.80569999999999997</v>
          </cell>
          <cell r="U2172">
            <v>38682</v>
          </cell>
          <cell r="V2172">
            <v>4.37</v>
          </cell>
          <cell r="W2172">
            <v>38682</v>
          </cell>
          <cell r="X2172">
            <v>4.9428000000000001</v>
          </cell>
          <cell r="Y2172">
            <v>38682</v>
          </cell>
          <cell r="Z2172">
            <v>4.7915999999999999</v>
          </cell>
        </row>
        <row r="2173">
          <cell r="A2173">
            <v>38683</v>
          </cell>
          <cell r="B2173">
            <v>1.1715</v>
          </cell>
          <cell r="C2173">
            <v>38683</v>
          </cell>
          <cell r="D2173">
            <v>6.5145</v>
          </cell>
          <cell r="E2173">
            <v>38683</v>
          </cell>
          <cell r="F2173">
            <v>7.6326000000000001</v>
          </cell>
          <cell r="G2173">
            <v>38683</v>
          </cell>
          <cell r="H2173">
            <v>11.1722</v>
          </cell>
          <cell r="I2173">
            <v>38683</v>
          </cell>
          <cell r="J2173">
            <v>159.922</v>
          </cell>
          <cell r="K2173">
            <v>38683</v>
          </cell>
          <cell r="L2173">
            <v>5.45E-2</v>
          </cell>
          <cell r="M2173">
            <v>38683</v>
          </cell>
          <cell r="N2173">
            <v>5.5704000000000002</v>
          </cell>
          <cell r="O2173">
            <v>38683</v>
          </cell>
          <cell r="P2173">
            <v>0.84040000000000004</v>
          </cell>
          <cell r="Q2173">
            <v>38683</v>
          </cell>
          <cell r="R2173">
            <v>3.843</v>
          </cell>
          <cell r="S2173">
            <v>38683</v>
          </cell>
          <cell r="T2173">
            <v>0.80569999999999997</v>
          </cell>
          <cell r="U2173">
            <v>38683</v>
          </cell>
          <cell r="V2173">
            <v>4.37</v>
          </cell>
          <cell r="W2173">
            <v>38683</v>
          </cell>
          <cell r="X2173">
            <v>4.9428000000000001</v>
          </cell>
          <cell r="Y2173">
            <v>38683</v>
          </cell>
          <cell r="Z2173">
            <v>4.7915999999999999</v>
          </cell>
        </row>
        <row r="2174">
          <cell r="A2174">
            <v>38684</v>
          </cell>
          <cell r="B2174">
            <v>1.181</v>
          </cell>
          <cell r="C2174">
            <v>38684</v>
          </cell>
          <cell r="D2174">
            <v>6.4943</v>
          </cell>
          <cell r="E2174">
            <v>38684</v>
          </cell>
          <cell r="F2174">
            <v>7.6700999999999997</v>
          </cell>
          <cell r="G2174">
            <v>38684</v>
          </cell>
          <cell r="H2174">
            <v>11.2165</v>
          </cell>
          <cell r="I2174">
            <v>38684</v>
          </cell>
          <cell r="J2174">
            <v>160.2252</v>
          </cell>
          <cell r="K2174">
            <v>38684</v>
          </cell>
          <cell r="L2174">
            <v>5.4600000000000003E-2</v>
          </cell>
          <cell r="M2174">
            <v>38684</v>
          </cell>
          <cell r="N2174">
            <v>5.5544000000000002</v>
          </cell>
          <cell r="O2174">
            <v>38684</v>
          </cell>
          <cell r="P2174">
            <v>0.83630000000000004</v>
          </cell>
          <cell r="Q2174">
            <v>38684</v>
          </cell>
          <cell r="R2174">
            <v>3.8361999999999998</v>
          </cell>
          <cell r="S2174">
            <v>38684</v>
          </cell>
          <cell r="T2174">
            <v>0.81289999999999996</v>
          </cell>
          <cell r="U2174">
            <v>38684</v>
          </cell>
          <cell r="V2174">
            <v>4.37</v>
          </cell>
          <cell r="W2174">
            <v>38684</v>
          </cell>
          <cell r="X2174">
            <v>4.9682000000000004</v>
          </cell>
          <cell r="Y2174">
            <v>38684</v>
          </cell>
          <cell r="Z2174">
            <v>4.8095999999999997</v>
          </cell>
        </row>
        <row r="2175">
          <cell r="A2175">
            <v>38685</v>
          </cell>
          <cell r="B2175">
            <v>1.1786000000000001</v>
          </cell>
          <cell r="C2175">
            <v>38685</v>
          </cell>
          <cell r="D2175">
            <v>6.4915000000000003</v>
          </cell>
          <cell r="E2175">
            <v>38685</v>
          </cell>
          <cell r="F2175">
            <v>7.6515000000000004</v>
          </cell>
          <cell r="G2175">
            <v>38685</v>
          </cell>
          <cell r="H2175">
            <v>11.153499999999999</v>
          </cell>
          <cell r="I2175">
            <v>38685</v>
          </cell>
          <cell r="J2175">
            <v>159.6199</v>
          </cell>
          <cell r="K2175">
            <v>38685</v>
          </cell>
          <cell r="L2175">
            <v>5.4300000000000001E-2</v>
          </cell>
          <cell r="M2175">
            <v>38685</v>
          </cell>
          <cell r="N2175">
            <v>5.5544000000000002</v>
          </cell>
          <cell r="O2175">
            <v>38685</v>
          </cell>
          <cell r="P2175">
            <v>0.83730000000000004</v>
          </cell>
          <cell r="Q2175">
            <v>38685</v>
          </cell>
          <cell r="R2175">
            <v>3.8355000000000001</v>
          </cell>
          <cell r="S2175">
            <v>38685</v>
          </cell>
          <cell r="T2175">
            <v>0.80230000000000001</v>
          </cell>
          <cell r="U2175">
            <v>38685</v>
          </cell>
          <cell r="V2175">
            <v>4.37</v>
          </cell>
          <cell r="W2175">
            <v>38685</v>
          </cell>
          <cell r="X2175">
            <v>4.9409999999999998</v>
          </cell>
          <cell r="Y2175">
            <v>38685</v>
          </cell>
          <cell r="Z2175">
            <v>4.7904999999999998</v>
          </cell>
        </row>
        <row r="2176">
          <cell r="A2176">
            <v>38686</v>
          </cell>
          <cell r="B2176">
            <v>1.1786000000000001</v>
          </cell>
          <cell r="C2176">
            <v>38686</v>
          </cell>
          <cell r="D2176">
            <v>6.4698000000000002</v>
          </cell>
          <cell r="E2176">
            <v>38686</v>
          </cell>
          <cell r="F2176">
            <v>7.6223000000000001</v>
          </cell>
          <cell r="G2176">
            <v>38686</v>
          </cell>
          <cell r="H2176">
            <v>11.175000000000001</v>
          </cell>
          <cell r="I2176">
            <v>38686</v>
          </cell>
          <cell r="J2176">
            <v>160.2313</v>
          </cell>
          <cell r="K2176">
            <v>38686</v>
          </cell>
          <cell r="L2176">
            <v>5.3900000000000003E-2</v>
          </cell>
          <cell r="M2176">
            <v>38686</v>
          </cell>
          <cell r="N2176">
            <v>5.5441000000000003</v>
          </cell>
          <cell r="O2176">
            <v>38686</v>
          </cell>
          <cell r="P2176">
            <v>0.83340000000000003</v>
          </cell>
          <cell r="Q2176">
            <v>38686</v>
          </cell>
          <cell r="R2176">
            <v>3.8241999999999998</v>
          </cell>
          <cell r="S2176">
            <v>38686</v>
          </cell>
          <cell r="T2176">
            <v>0.80020000000000002</v>
          </cell>
          <cell r="U2176">
            <v>38686</v>
          </cell>
          <cell r="V2176">
            <v>4.37</v>
          </cell>
          <cell r="W2176">
            <v>38686</v>
          </cell>
          <cell r="X2176">
            <v>4.9135</v>
          </cell>
          <cell r="Y2176">
            <v>38686</v>
          </cell>
          <cell r="Z2176">
            <v>4.7683999999999997</v>
          </cell>
        </row>
        <row r="2177">
          <cell r="A2177">
            <v>38687</v>
          </cell>
          <cell r="B2177">
            <v>1.1712</v>
          </cell>
          <cell r="C2177">
            <v>38687</v>
          </cell>
          <cell r="D2177">
            <v>6.4580000000000002</v>
          </cell>
          <cell r="E2177">
            <v>38687</v>
          </cell>
          <cell r="F2177">
            <v>7.5648999999999997</v>
          </cell>
          <cell r="G2177">
            <v>38687</v>
          </cell>
          <cell r="H2177">
            <v>11.167899999999999</v>
          </cell>
          <cell r="I2177">
            <v>38687</v>
          </cell>
          <cell r="J2177">
            <v>160.6071</v>
          </cell>
          <cell r="K2177">
            <v>38687</v>
          </cell>
          <cell r="L2177">
            <v>5.3400000000000003E-2</v>
          </cell>
          <cell r="M2177">
            <v>38687</v>
          </cell>
          <cell r="N2177">
            <v>5.5293999999999999</v>
          </cell>
          <cell r="O2177">
            <v>38687</v>
          </cell>
          <cell r="P2177">
            <v>0.83250000000000002</v>
          </cell>
          <cell r="Q2177">
            <v>38687</v>
          </cell>
          <cell r="R2177">
            <v>3.8182999999999998</v>
          </cell>
          <cell r="S2177">
            <v>38687</v>
          </cell>
          <cell r="T2177">
            <v>0.79649999999999999</v>
          </cell>
          <cell r="U2177">
            <v>38687</v>
          </cell>
          <cell r="V2177">
            <v>4.37</v>
          </cell>
          <cell r="W2177">
            <v>38687</v>
          </cell>
          <cell r="X2177">
            <v>4.8910999999999998</v>
          </cell>
          <cell r="Y2177">
            <v>38687</v>
          </cell>
          <cell r="Z2177">
            <v>4.7929000000000004</v>
          </cell>
        </row>
        <row r="2178">
          <cell r="A2178">
            <v>38688</v>
          </cell>
          <cell r="B2178">
            <v>1.1712</v>
          </cell>
          <cell r="C2178">
            <v>38688</v>
          </cell>
          <cell r="D2178">
            <v>6.3559999999999999</v>
          </cell>
          <cell r="E2178">
            <v>38688</v>
          </cell>
          <cell r="F2178">
            <v>7.4440999999999997</v>
          </cell>
          <cell r="G2178">
            <v>38688</v>
          </cell>
          <cell r="H2178">
            <v>11.0082</v>
          </cell>
          <cell r="I2178">
            <v>38688</v>
          </cell>
          <cell r="J2178">
            <v>163.5805</v>
          </cell>
          <cell r="K2178">
            <v>38688</v>
          </cell>
          <cell r="L2178">
            <v>5.2699999999999997E-2</v>
          </cell>
          <cell r="M2178">
            <v>38688</v>
          </cell>
          <cell r="N2178">
            <v>5.4652000000000003</v>
          </cell>
          <cell r="O2178">
            <v>38688</v>
          </cell>
          <cell r="P2178">
            <v>0.81930000000000003</v>
          </cell>
          <cell r="Q2178">
            <v>38688</v>
          </cell>
          <cell r="R2178">
            <v>3.7667000000000002</v>
          </cell>
          <cell r="S2178">
            <v>38688</v>
          </cell>
          <cell r="T2178">
            <v>0.78979999999999995</v>
          </cell>
          <cell r="U2178">
            <v>38688</v>
          </cell>
          <cell r="V2178">
            <v>4.38</v>
          </cell>
          <cell r="W2178">
            <v>38688</v>
          </cell>
          <cell r="X2178">
            <v>4.8243999999999998</v>
          </cell>
          <cell r="Y2178">
            <v>38688</v>
          </cell>
          <cell r="Z2178">
            <v>4.7519999999999998</v>
          </cell>
        </row>
        <row r="2179">
          <cell r="A2179">
            <v>38689</v>
          </cell>
          <cell r="B2179">
            <v>1.1712</v>
          </cell>
          <cell r="C2179">
            <v>38689</v>
          </cell>
          <cell r="D2179">
            <v>6.3559999999999999</v>
          </cell>
          <cell r="E2179">
            <v>38689</v>
          </cell>
          <cell r="F2179">
            <v>7.4440999999999997</v>
          </cell>
          <cell r="G2179">
            <v>38689</v>
          </cell>
          <cell r="H2179">
            <v>11.0082</v>
          </cell>
          <cell r="I2179">
            <v>38689</v>
          </cell>
          <cell r="J2179">
            <v>163.5805</v>
          </cell>
          <cell r="K2179">
            <v>38689</v>
          </cell>
          <cell r="L2179">
            <v>5.2699999999999997E-2</v>
          </cell>
          <cell r="M2179">
            <v>38689</v>
          </cell>
          <cell r="N2179">
            <v>5.4652000000000003</v>
          </cell>
          <cell r="O2179">
            <v>38689</v>
          </cell>
          <cell r="P2179">
            <v>0.81930000000000003</v>
          </cell>
          <cell r="Q2179">
            <v>38689</v>
          </cell>
          <cell r="R2179">
            <v>3.7667000000000002</v>
          </cell>
          <cell r="S2179">
            <v>38689</v>
          </cell>
          <cell r="T2179">
            <v>0.78979999999999995</v>
          </cell>
          <cell r="U2179">
            <v>38689</v>
          </cell>
          <cell r="V2179">
            <v>4.38</v>
          </cell>
          <cell r="W2179">
            <v>38689</v>
          </cell>
          <cell r="X2179">
            <v>4.8243999999999998</v>
          </cell>
          <cell r="Y2179">
            <v>38689</v>
          </cell>
          <cell r="Z2179">
            <v>4.7519999999999998</v>
          </cell>
        </row>
        <row r="2180">
          <cell r="A2180">
            <v>38690</v>
          </cell>
          <cell r="B2180">
            <v>1.1712</v>
          </cell>
          <cell r="C2180">
            <v>38690</v>
          </cell>
          <cell r="D2180">
            <v>6.3559999999999999</v>
          </cell>
          <cell r="E2180">
            <v>38690</v>
          </cell>
          <cell r="F2180">
            <v>7.4440999999999997</v>
          </cell>
          <cell r="G2180">
            <v>38690</v>
          </cell>
          <cell r="H2180">
            <v>11.0082</v>
          </cell>
          <cell r="I2180">
            <v>38690</v>
          </cell>
          <cell r="J2180">
            <v>163.5805</v>
          </cell>
          <cell r="K2180">
            <v>38690</v>
          </cell>
          <cell r="L2180">
            <v>5.2699999999999997E-2</v>
          </cell>
          <cell r="M2180">
            <v>38690</v>
          </cell>
          <cell r="N2180">
            <v>5.4652000000000003</v>
          </cell>
          <cell r="O2180">
            <v>38690</v>
          </cell>
          <cell r="P2180">
            <v>0.81930000000000003</v>
          </cell>
          <cell r="Q2180">
            <v>38690</v>
          </cell>
          <cell r="R2180">
            <v>3.7667000000000002</v>
          </cell>
          <cell r="S2180">
            <v>38690</v>
          </cell>
          <cell r="T2180">
            <v>0.78979999999999995</v>
          </cell>
          <cell r="U2180">
            <v>38690</v>
          </cell>
          <cell r="V2180">
            <v>4.38</v>
          </cell>
          <cell r="W2180">
            <v>38690</v>
          </cell>
          <cell r="X2180">
            <v>4.8243999999999998</v>
          </cell>
          <cell r="Y2180">
            <v>38690</v>
          </cell>
          <cell r="Z2180">
            <v>4.7519999999999998</v>
          </cell>
        </row>
        <row r="2181">
          <cell r="A2181">
            <v>38691</v>
          </cell>
          <cell r="B2181">
            <v>1.1811</v>
          </cell>
          <cell r="C2181">
            <v>38691</v>
          </cell>
          <cell r="D2181">
            <v>6.3365</v>
          </cell>
          <cell r="E2181">
            <v>38691</v>
          </cell>
          <cell r="F2181">
            <v>7.4832000000000001</v>
          </cell>
          <cell r="G2181">
            <v>38691</v>
          </cell>
          <cell r="H2181">
            <v>11.0307</v>
          </cell>
          <cell r="I2181">
            <v>38691</v>
          </cell>
          <cell r="J2181">
            <v>163.80449999999999</v>
          </cell>
          <cell r="K2181">
            <v>38691</v>
          </cell>
          <cell r="L2181">
            <v>5.2400000000000002E-2</v>
          </cell>
          <cell r="M2181">
            <v>38691</v>
          </cell>
          <cell r="N2181">
            <v>5.4715999999999996</v>
          </cell>
          <cell r="O2181">
            <v>38691</v>
          </cell>
          <cell r="P2181">
            <v>0.81589999999999996</v>
          </cell>
          <cell r="Q2181">
            <v>38691</v>
          </cell>
          <cell r="R2181">
            <v>3.7565</v>
          </cell>
          <cell r="S2181">
            <v>38691</v>
          </cell>
          <cell r="T2181">
            <v>0.79020000000000001</v>
          </cell>
          <cell r="U2181">
            <v>38691</v>
          </cell>
          <cell r="V2181">
            <v>4.38</v>
          </cell>
          <cell r="W2181">
            <v>38691</v>
          </cell>
          <cell r="X2181">
            <v>4.8446999999999996</v>
          </cell>
          <cell r="Y2181">
            <v>38691</v>
          </cell>
          <cell r="Z2181">
            <v>4.7587999999999999</v>
          </cell>
        </row>
        <row r="2182">
          <cell r="A2182">
            <v>38692</v>
          </cell>
          <cell r="B2182">
            <v>1.1796</v>
          </cell>
          <cell r="C2182">
            <v>38692</v>
          </cell>
          <cell r="D2182">
            <v>6.2789999999999999</v>
          </cell>
          <cell r="E2182">
            <v>38692</v>
          </cell>
          <cell r="F2182">
            <v>7.4096000000000002</v>
          </cell>
          <cell r="G2182">
            <v>38692</v>
          </cell>
          <cell r="H2182">
            <v>10.9339</v>
          </cell>
          <cell r="I2182">
            <v>38692</v>
          </cell>
          <cell r="J2182">
            <v>164.80240000000001</v>
          </cell>
          <cell r="K2182">
            <v>38692</v>
          </cell>
          <cell r="L2182">
            <v>5.1999999999999998E-2</v>
          </cell>
          <cell r="M2182">
            <v>38692</v>
          </cell>
          <cell r="N2182">
            <v>5.4282000000000004</v>
          </cell>
          <cell r="O2182">
            <v>38692</v>
          </cell>
          <cell r="P2182">
            <v>0.81010000000000004</v>
          </cell>
          <cell r="Q2182">
            <v>38692</v>
          </cell>
          <cell r="R2182">
            <v>3.7252999999999998</v>
          </cell>
          <cell r="S2182">
            <v>38692</v>
          </cell>
          <cell r="T2182">
            <v>0.78810000000000002</v>
          </cell>
          <cell r="U2182">
            <v>38692</v>
          </cell>
          <cell r="V2182">
            <v>4.38</v>
          </cell>
          <cell r="W2182">
            <v>38692</v>
          </cell>
          <cell r="X2182">
            <v>4.8061999999999996</v>
          </cell>
          <cell r="Y2182">
            <v>38692</v>
          </cell>
          <cell r="Z2182">
            <v>4.7300000000000004</v>
          </cell>
        </row>
        <row r="2183">
          <cell r="A2183">
            <v>38693</v>
          </cell>
          <cell r="B2183">
            <v>1.1713</v>
          </cell>
          <cell r="C2183">
            <v>38693</v>
          </cell>
          <cell r="D2183">
            <v>6.3250000000000002</v>
          </cell>
          <cell r="E2183">
            <v>38693</v>
          </cell>
          <cell r="F2183">
            <v>7.4111000000000002</v>
          </cell>
          <cell r="G2183">
            <v>38693</v>
          </cell>
          <cell r="H2183">
            <v>10.9773</v>
          </cell>
          <cell r="I2183">
            <v>38693</v>
          </cell>
          <cell r="J2183">
            <v>163.68549999999999</v>
          </cell>
          <cell r="K2183">
            <v>38693</v>
          </cell>
          <cell r="L2183">
            <v>5.2299999999999999E-2</v>
          </cell>
          <cell r="M2183">
            <v>38693</v>
          </cell>
          <cell r="N2183">
            <v>5.4535</v>
          </cell>
          <cell r="O2183">
            <v>38693</v>
          </cell>
          <cell r="P2183">
            <v>0.81569999999999998</v>
          </cell>
          <cell r="Q2183">
            <v>38693</v>
          </cell>
          <cell r="R2183">
            <v>3.7513999999999998</v>
          </cell>
          <cell r="S2183">
            <v>38693</v>
          </cell>
          <cell r="T2183">
            <v>0.78900000000000003</v>
          </cell>
          <cell r="U2183">
            <v>38693</v>
          </cell>
          <cell r="V2183">
            <v>4.38</v>
          </cell>
          <cell r="W2183">
            <v>38693</v>
          </cell>
          <cell r="X2183">
            <v>4.8158000000000003</v>
          </cell>
          <cell r="Y2183">
            <v>38693</v>
          </cell>
          <cell r="Z2183">
            <v>4.7293000000000003</v>
          </cell>
        </row>
        <row r="2184">
          <cell r="A2184">
            <v>38694</v>
          </cell>
          <cell r="B2184">
            <v>1.1833</v>
          </cell>
          <cell r="C2184">
            <v>38694</v>
          </cell>
          <cell r="D2184">
            <v>6.3303000000000003</v>
          </cell>
          <cell r="E2184">
            <v>38694</v>
          </cell>
          <cell r="F2184">
            <v>7.4904000000000002</v>
          </cell>
          <cell r="G2184">
            <v>38694</v>
          </cell>
          <cell r="H2184">
            <v>11.1206</v>
          </cell>
          <cell r="I2184">
            <v>38694</v>
          </cell>
          <cell r="J2184">
            <v>163.02600000000001</v>
          </cell>
          <cell r="K2184">
            <v>38694</v>
          </cell>
          <cell r="L2184">
            <v>5.2699999999999997E-2</v>
          </cell>
          <cell r="M2184">
            <v>38694</v>
          </cell>
          <cell r="N2184">
            <v>5.4756999999999998</v>
          </cell>
          <cell r="O2184">
            <v>38694</v>
          </cell>
          <cell r="P2184">
            <v>0.81820000000000004</v>
          </cell>
          <cell r="Q2184">
            <v>38694</v>
          </cell>
          <cell r="R2184">
            <v>3.7602000000000002</v>
          </cell>
          <cell r="S2184">
            <v>38694</v>
          </cell>
          <cell r="T2184">
            <v>0.79469999999999996</v>
          </cell>
          <cell r="U2184">
            <v>38694</v>
          </cell>
          <cell r="V2184">
            <v>4.38</v>
          </cell>
          <cell r="W2184">
            <v>38694</v>
          </cell>
          <cell r="X2184">
            <v>4.8810000000000002</v>
          </cell>
          <cell r="Y2184">
            <v>38694</v>
          </cell>
          <cell r="Z2184">
            <v>4.7575000000000003</v>
          </cell>
        </row>
        <row r="2185">
          <cell r="A2185">
            <v>38695</v>
          </cell>
          <cell r="B2185">
            <v>1.1819</v>
          </cell>
          <cell r="C2185">
            <v>38695</v>
          </cell>
          <cell r="D2185">
            <v>6.3849999999999998</v>
          </cell>
          <cell r="E2185">
            <v>38695</v>
          </cell>
          <cell r="F2185">
            <v>7.5462999999999996</v>
          </cell>
          <cell r="G2185">
            <v>38695</v>
          </cell>
          <cell r="H2185">
            <v>11.2058</v>
          </cell>
          <cell r="I2185">
            <v>38695</v>
          </cell>
          <cell r="J2185">
            <v>162.0505</v>
          </cell>
          <cell r="K2185">
            <v>38695</v>
          </cell>
          <cell r="L2185">
            <v>5.2900000000000003E-2</v>
          </cell>
          <cell r="M2185">
            <v>38695</v>
          </cell>
          <cell r="N2185">
            <v>5.5185000000000004</v>
          </cell>
          <cell r="O2185">
            <v>38695</v>
          </cell>
          <cell r="P2185">
            <v>0.8236</v>
          </cell>
          <cell r="Q2185">
            <v>38695</v>
          </cell>
          <cell r="R2185">
            <v>3.7955999999999999</v>
          </cell>
          <cell r="S2185">
            <v>38695</v>
          </cell>
          <cell r="T2185">
            <v>0.80010000000000003</v>
          </cell>
          <cell r="U2185">
            <v>38695</v>
          </cell>
          <cell r="V2185">
            <v>4.3899999999999997</v>
          </cell>
          <cell r="W2185">
            <v>38695</v>
          </cell>
          <cell r="X2185">
            <v>4.9017999999999997</v>
          </cell>
          <cell r="Y2185">
            <v>38695</v>
          </cell>
          <cell r="Z2185">
            <v>4.7920999999999996</v>
          </cell>
        </row>
        <row r="2186">
          <cell r="A2186">
            <v>38696</v>
          </cell>
          <cell r="B2186">
            <v>1.1819</v>
          </cell>
          <cell r="C2186">
            <v>38696</v>
          </cell>
          <cell r="D2186">
            <v>6.3849999999999998</v>
          </cell>
          <cell r="E2186">
            <v>38696</v>
          </cell>
          <cell r="F2186">
            <v>7.5462999999999996</v>
          </cell>
          <cell r="G2186">
            <v>38696</v>
          </cell>
          <cell r="H2186">
            <v>11.2058</v>
          </cell>
          <cell r="I2186">
            <v>38696</v>
          </cell>
          <cell r="J2186">
            <v>162.0505</v>
          </cell>
          <cell r="K2186">
            <v>38696</v>
          </cell>
          <cell r="L2186">
            <v>5.2900000000000003E-2</v>
          </cell>
          <cell r="M2186">
            <v>38696</v>
          </cell>
          <cell r="N2186">
            <v>5.5185000000000004</v>
          </cell>
          <cell r="O2186">
            <v>38696</v>
          </cell>
          <cell r="P2186">
            <v>0.8236</v>
          </cell>
          <cell r="Q2186">
            <v>38696</v>
          </cell>
          <cell r="R2186">
            <v>3.7955999999999999</v>
          </cell>
          <cell r="S2186">
            <v>38696</v>
          </cell>
          <cell r="T2186">
            <v>0.80010000000000003</v>
          </cell>
          <cell r="U2186">
            <v>38696</v>
          </cell>
          <cell r="V2186">
            <v>4.3899999999999997</v>
          </cell>
          <cell r="W2186">
            <v>38696</v>
          </cell>
          <cell r="X2186">
            <v>4.9017999999999997</v>
          </cell>
          <cell r="Y2186">
            <v>38696</v>
          </cell>
          <cell r="Z2186">
            <v>4.7920999999999996</v>
          </cell>
        </row>
        <row r="2187">
          <cell r="A2187">
            <v>38697</v>
          </cell>
          <cell r="B2187">
            <v>1.1819</v>
          </cell>
          <cell r="C2187">
            <v>38697</v>
          </cell>
          <cell r="D2187">
            <v>6.3849999999999998</v>
          </cell>
          <cell r="E2187">
            <v>38697</v>
          </cell>
          <cell r="F2187">
            <v>7.5462999999999996</v>
          </cell>
          <cell r="G2187">
            <v>38697</v>
          </cell>
          <cell r="H2187">
            <v>11.2058</v>
          </cell>
          <cell r="I2187">
            <v>38697</v>
          </cell>
          <cell r="J2187">
            <v>162.0505</v>
          </cell>
          <cell r="K2187">
            <v>38697</v>
          </cell>
          <cell r="L2187">
            <v>5.2900000000000003E-2</v>
          </cell>
          <cell r="M2187">
            <v>38697</v>
          </cell>
          <cell r="N2187">
            <v>5.5185000000000004</v>
          </cell>
          <cell r="O2187">
            <v>38697</v>
          </cell>
          <cell r="P2187">
            <v>0.8236</v>
          </cell>
          <cell r="Q2187">
            <v>38697</v>
          </cell>
          <cell r="R2187">
            <v>3.7955999999999999</v>
          </cell>
          <cell r="S2187">
            <v>38697</v>
          </cell>
          <cell r="T2187">
            <v>0.80010000000000003</v>
          </cell>
          <cell r="U2187">
            <v>38697</v>
          </cell>
          <cell r="V2187">
            <v>4.3899999999999997</v>
          </cell>
          <cell r="W2187">
            <v>38697</v>
          </cell>
          <cell r="X2187">
            <v>4.9017999999999997</v>
          </cell>
          <cell r="Y2187">
            <v>38697</v>
          </cell>
          <cell r="Z2187">
            <v>4.7920999999999996</v>
          </cell>
        </row>
        <row r="2188">
          <cell r="A2188">
            <v>38698</v>
          </cell>
          <cell r="B2188">
            <v>1.1974</v>
          </cell>
          <cell r="C2188">
            <v>38698</v>
          </cell>
          <cell r="D2188">
            <v>6.3244999999999996</v>
          </cell>
          <cell r="E2188">
            <v>38698</v>
          </cell>
          <cell r="F2188">
            <v>7.5739000000000001</v>
          </cell>
          <cell r="G2188">
            <v>38698</v>
          </cell>
          <cell r="H2188">
            <v>11.2492</v>
          </cell>
          <cell r="I2188">
            <v>38698</v>
          </cell>
          <cell r="J2188">
            <v>163.3663</v>
          </cell>
          <cell r="K2188">
            <v>38698</v>
          </cell>
          <cell r="L2188">
            <v>5.2900000000000003E-2</v>
          </cell>
          <cell r="M2188">
            <v>38698</v>
          </cell>
          <cell r="N2188">
            <v>5.5029000000000003</v>
          </cell>
          <cell r="O2188">
            <v>38698</v>
          </cell>
          <cell r="P2188">
            <v>0.81679999999999997</v>
          </cell>
          <cell r="Q2188">
            <v>38698</v>
          </cell>
          <cell r="R2188">
            <v>3.7646000000000002</v>
          </cell>
          <cell r="S2188">
            <v>38698</v>
          </cell>
          <cell r="T2188">
            <v>0.80169999999999997</v>
          </cell>
          <cell r="U2188">
            <v>38698</v>
          </cell>
          <cell r="V2188">
            <v>4.3899999999999997</v>
          </cell>
          <cell r="W2188">
            <v>38698</v>
          </cell>
          <cell r="X2188">
            <v>4.9095000000000004</v>
          </cell>
          <cell r="Y2188">
            <v>38698</v>
          </cell>
          <cell r="Z2188">
            <v>4.7843</v>
          </cell>
        </row>
        <row r="2189">
          <cell r="A2189">
            <v>38699</v>
          </cell>
          <cell r="B2189">
            <v>1.1934</v>
          </cell>
          <cell r="C2189">
            <v>38699</v>
          </cell>
          <cell r="D2189">
            <v>6.2887000000000004</v>
          </cell>
          <cell r="E2189">
            <v>38699</v>
          </cell>
          <cell r="F2189">
            <v>7.5065</v>
          </cell>
          <cell r="G2189">
            <v>38699</v>
          </cell>
          <cell r="H2189">
            <v>11.158300000000001</v>
          </cell>
          <cell r="I2189">
            <v>38699</v>
          </cell>
          <cell r="J2189">
            <v>162.8802</v>
          </cell>
          <cell r="K2189">
            <v>38699</v>
          </cell>
          <cell r="L2189">
            <v>5.2499999999999998E-2</v>
          </cell>
          <cell r="M2189">
            <v>38699</v>
          </cell>
          <cell r="N2189">
            <v>5.4806999999999997</v>
          </cell>
          <cell r="O2189">
            <v>38699</v>
          </cell>
          <cell r="P2189">
            <v>0.81299999999999994</v>
          </cell>
          <cell r="Q2189">
            <v>38699</v>
          </cell>
          <cell r="R2189">
            <v>3.7561</v>
          </cell>
          <cell r="S2189">
            <v>38699</v>
          </cell>
          <cell r="T2189">
            <v>0.7974</v>
          </cell>
          <cell r="U2189">
            <v>38699</v>
          </cell>
          <cell r="V2189">
            <v>4.3899999999999997</v>
          </cell>
          <cell r="W2189">
            <v>38699</v>
          </cell>
          <cell r="X2189">
            <v>4.8747999999999996</v>
          </cell>
          <cell r="Y2189">
            <v>38699</v>
          </cell>
          <cell r="Z2189">
            <v>4.7553999999999998</v>
          </cell>
        </row>
        <row r="2190">
          <cell r="A2190">
            <v>38700</v>
          </cell>
          <cell r="B2190">
            <v>1.2019</v>
          </cell>
          <cell r="C2190">
            <v>38700</v>
          </cell>
          <cell r="D2190">
            <v>6.3404999999999996</v>
          </cell>
          <cell r="E2190">
            <v>38700</v>
          </cell>
          <cell r="F2190">
            <v>7.6210000000000004</v>
          </cell>
          <cell r="G2190">
            <v>38700</v>
          </cell>
          <cell r="H2190">
            <v>11.2484</v>
          </cell>
          <cell r="I2190">
            <v>38700</v>
          </cell>
          <cell r="J2190">
            <v>160.3537</v>
          </cell>
          <cell r="K2190">
            <v>38700</v>
          </cell>
          <cell r="L2190">
            <v>5.3999999999999999E-2</v>
          </cell>
          <cell r="M2190">
            <v>38700</v>
          </cell>
          <cell r="N2190">
            <v>5.5069999999999997</v>
          </cell>
          <cell r="O2190">
            <v>38700</v>
          </cell>
          <cell r="P2190">
            <v>0.81820000000000004</v>
          </cell>
          <cell r="Q2190">
            <v>38700</v>
          </cell>
          <cell r="R2190">
            <v>3.7974000000000001</v>
          </cell>
          <cell r="S2190">
            <v>38700</v>
          </cell>
          <cell r="T2190">
            <v>0.80730000000000002</v>
          </cell>
          <cell r="U2190">
            <v>38700</v>
          </cell>
          <cell r="V2190">
            <v>4.3899999999999997</v>
          </cell>
          <cell r="W2190">
            <v>38700</v>
          </cell>
          <cell r="X2190">
            <v>4.9485000000000001</v>
          </cell>
          <cell r="Y2190">
            <v>38700</v>
          </cell>
          <cell r="Z2190">
            <v>4.7878999999999996</v>
          </cell>
        </row>
        <row r="2191">
          <cell r="A2191">
            <v>38701</v>
          </cell>
          <cell r="B2191">
            <v>1.1956</v>
          </cell>
          <cell r="C2191">
            <v>38701</v>
          </cell>
          <cell r="D2191">
            <v>6.4261999999999997</v>
          </cell>
          <cell r="E2191">
            <v>38701</v>
          </cell>
          <cell r="F2191">
            <v>7.6856999999999998</v>
          </cell>
          <cell r="G2191">
            <v>38701</v>
          </cell>
          <cell r="H2191">
            <v>11.4</v>
          </cell>
          <cell r="I2191">
            <v>38701</v>
          </cell>
          <cell r="J2191">
            <v>157.0223</v>
          </cell>
          <cell r="K2191">
            <v>38701</v>
          </cell>
          <cell r="L2191">
            <v>5.5599999999999997E-2</v>
          </cell>
          <cell r="M2191">
            <v>38701</v>
          </cell>
          <cell r="N2191">
            <v>5.5742000000000003</v>
          </cell>
          <cell r="O2191">
            <v>38701</v>
          </cell>
          <cell r="P2191">
            <v>0.83399999999999996</v>
          </cell>
          <cell r="Q2191">
            <v>38701</v>
          </cell>
          <cell r="R2191">
            <v>3.8513000000000002</v>
          </cell>
          <cell r="S2191">
            <v>38701</v>
          </cell>
          <cell r="T2191">
            <v>0.81789999999999996</v>
          </cell>
          <cell r="U2191">
            <v>38701</v>
          </cell>
          <cell r="V2191">
            <v>4.3899999999999997</v>
          </cell>
          <cell r="W2191">
            <v>38701</v>
          </cell>
          <cell r="X2191">
            <v>5.0099</v>
          </cell>
          <cell r="Y2191">
            <v>38701</v>
          </cell>
          <cell r="Z2191">
            <v>4.8334999999999999</v>
          </cell>
        </row>
        <row r="2192">
          <cell r="A2192">
            <v>38702</v>
          </cell>
          <cell r="B2192">
            <v>1.2007000000000001</v>
          </cell>
          <cell r="C2192">
            <v>38702</v>
          </cell>
          <cell r="D2192">
            <v>6.4135</v>
          </cell>
          <cell r="E2192">
            <v>38702</v>
          </cell>
          <cell r="F2192">
            <v>7.6986999999999997</v>
          </cell>
          <cell r="G2192">
            <v>38702</v>
          </cell>
          <cell r="H2192">
            <v>11.388199999999999</v>
          </cell>
          <cell r="I2192">
            <v>38702</v>
          </cell>
          <cell r="J2192">
            <v>158.24959999999999</v>
          </cell>
          <cell r="K2192">
            <v>38702</v>
          </cell>
          <cell r="L2192">
            <v>5.5500000000000001E-2</v>
          </cell>
          <cell r="M2192">
            <v>38702</v>
          </cell>
          <cell r="N2192">
            <v>5.5423</v>
          </cell>
          <cell r="O2192">
            <v>38702</v>
          </cell>
          <cell r="P2192">
            <v>0.8286</v>
          </cell>
          <cell r="Q2192">
            <v>38702</v>
          </cell>
          <cell r="R2192">
            <v>3.8472</v>
          </cell>
          <cell r="S2192">
            <v>38702</v>
          </cell>
          <cell r="T2192">
            <v>0.81440000000000001</v>
          </cell>
          <cell r="U2192">
            <v>38702</v>
          </cell>
          <cell r="V2192">
            <v>4.38</v>
          </cell>
          <cell r="W2192">
            <v>38702</v>
          </cell>
          <cell r="X2192">
            <v>4.9798</v>
          </cell>
          <cell r="Y2192">
            <v>38702</v>
          </cell>
          <cell r="Z2192">
            <v>4.7767999999999997</v>
          </cell>
        </row>
        <row r="2193">
          <cell r="A2193">
            <v>38703</v>
          </cell>
          <cell r="B2193">
            <v>1.2007000000000001</v>
          </cell>
          <cell r="C2193">
            <v>38703</v>
          </cell>
          <cell r="D2193">
            <v>6.4135</v>
          </cell>
          <cell r="E2193">
            <v>38703</v>
          </cell>
          <cell r="F2193">
            <v>7.6986999999999997</v>
          </cell>
          <cell r="G2193">
            <v>38703</v>
          </cell>
          <cell r="H2193">
            <v>11.388199999999999</v>
          </cell>
          <cell r="I2193">
            <v>38703</v>
          </cell>
          <cell r="J2193">
            <v>158.24959999999999</v>
          </cell>
          <cell r="K2193">
            <v>38703</v>
          </cell>
          <cell r="L2193">
            <v>5.5500000000000001E-2</v>
          </cell>
          <cell r="M2193">
            <v>38703</v>
          </cell>
          <cell r="N2193">
            <v>5.5423</v>
          </cell>
          <cell r="O2193">
            <v>38703</v>
          </cell>
          <cell r="P2193">
            <v>0.8286</v>
          </cell>
          <cell r="Q2193">
            <v>38703</v>
          </cell>
          <cell r="R2193">
            <v>3.8472</v>
          </cell>
          <cell r="S2193">
            <v>38703</v>
          </cell>
          <cell r="T2193">
            <v>0.81440000000000001</v>
          </cell>
          <cell r="U2193">
            <v>38703</v>
          </cell>
          <cell r="V2193">
            <v>4.38</v>
          </cell>
          <cell r="W2193">
            <v>38703</v>
          </cell>
          <cell r="X2193">
            <v>4.9798</v>
          </cell>
          <cell r="Y2193">
            <v>38703</v>
          </cell>
          <cell r="Z2193">
            <v>4.7767999999999997</v>
          </cell>
        </row>
        <row r="2194">
          <cell r="A2194">
            <v>38704</v>
          </cell>
          <cell r="B2194">
            <v>1.2007000000000001</v>
          </cell>
          <cell r="C2194">
            <v>38704</v>
          </cell>
          <cell r="D2194">
            <v>6.4135</v>
          </cell>
          <cell r="E2194">
            <v>38704</v>
          </cell>
          <cell r="F2194">
            <v>7.6986999999999997</v>
          </cell>
          <cell r="G2194">
            <v>38704</v>
          </cell>
          <cell r="H2194">
            <v>11.388199999999999</v>
          </cell>
          <cell r="I2194">
            <v>38704</v>
          </cell>
          <cell r="J2194">
            <v>158.24959999999999</v>
          </cell>
          <cell r="K2194">
            <v>38704</v>
          </cell>
          <cell r="L2194">
            <v>5.5500000000000001E-2</v>
          </cell>
          <cell r="M2194">
            <v>38704</v>
          </cell>
          <cell r="N2194">
            <v>5.5423</v>
          </cell>
          <cell r="O2194">
            <v>38704</v>
          </cell>
          <cell r="P2194">
            <v>0.8286</v>
          </cell>
          <cell r="Q2194">
            <v>38704</v>
          </cell>
          <cell r="R2194">
            <v>3.8472</v>
          </cell>
          <cell r="S2194">
            <v>38704</v>
          </cell>
          <cell r="T2194">
            <v>0.81440000000000001</v>
          </cell>
          <cell r="U2194">
            <v>38704</v>
          </cell>
          <cell r="V2194">
            <v>4.38</v>
          </cell>
          <cell r="W2194">
            <v>38704</v>
          </cell>
          <cell r="X2194">
            <v>4.9798</v>
          </cell>
          <cell r="Y2194">
            <v>38704</v>
          </cell>
          <cell r="Z2194">
            <v>4.7767999999999997</v>
          </cell>
        </row>
        <row r="2195">
          <cell r="A2195">
            <v>38705</v>
          </cell>
          <cell r="B2195">
            <v>1.1997</v>
          </cell>
          <cell r="C2195">
            <v>38705</v>
          </cell>
          <cell r="D2195">
            <v>6.3516000000000004</v>
          </cell>
          <cell r="E2195">
            <v>38705</v>
          </cell>
          <cell r="F2195">
            <v>7.6214000000000004</v>
          </cell>
          <cell r="G2195">
            <v>38705</v>
          </cell>
          <cell r="H2195">
            <v>11.2098</v>
          </cell>
          <cell r="I2195">
            <v>38705</v>
          </cell>
          <cell r="J2195">
            <v>160.17529999999999</v>
          </cell>
          <cell r="K2195">
            <v>38705</v>
          </cell>
          <cell r="L2195">
            <v>5.4800000000000001E-2</v>
          </cell>
          <cell r="M2195">
            <v>38705</v>
          </cell>
          <cell r="N2195">
            <v>5.4396000000000004</v>
          </cell>
          <cell r="O2195">
            <v>38705</v>
          </cell>
          <cell r="P2195">
            <v>0.82050000000000001</v>
          </cell>
          <cell r="Q2195">
            <v>38705</v>
          </cell>
          <cell r="R2195">
            <v>3.8229000000000002</v>
          </cell>
          <cell r="S2195">
            <v>38705</v>
          </cell>
          <cell r="T2195">
            <v>0.81110000000000004</v>
          </cell>
          <cell r="U2195">
            <v>38705</v>
          </cell>
          <cell r="V2195">
            <v>4.38</v>
          </cell>
          <cell r="W2195">
            <v>38705</v>
          </cell>
          <cell r="X2195">
            <v>4.9207000000000001</v>
          </cell>
          <cell r="Y2195">
            <v>38705</v>
          </cell>
          <cell r="Z2195">
            <v>4.7068000000000003</v>
          </cell>
        </row>
        <row r="2196">
          <cell r="A2196">
            <v>38706</v>
          </cell>
          <cell r="B2196">
            <v>1.1855</v>
          </cell>
          <cell r="C2196">
            <v>38706</v>
          </cell>
          <cell r="D2196">
            <v>6.3547000000000002</v>
          </cell>
          <cell r="E2196">
            <v>38706</v>
          </cell>
          <cell r="F2196">
            <v>7.5357000000000003</v>
          </cell>
          <cell r="G2196">
            <v>38706</v>
          </cell>
          <cell r="H2196">
            <v>11.1716</v>
          </cell>
          <cell r="I2196">
            <v>38706</v>
          </cell>
          <cell r="J2196">
            <v>159.81479999999999</v>
          </cell>
          <cell r="K2196">
            <v>38706</v>
          </cell>
          <cell r="L2196">
            <v>5.4300000000000001E-2</v>
          </cell>
          <cell r="M2196">
            <v>38706</v>
          </cell>
          <cell r="N2196">
            <v>5.4307999999999996</v>
          </cell>
          <cell r="O2196">
            <v>38706</v>
          </cell>
          <cell r="P2196">
            <v>0.82120000000000004</v>
          </cell>
          <cell r="Q2196">
            <v>38706</v>
          </cell>
          <cell r="R2196">
            <v>3.8102999999999998</v>
          </cell>
          <cell r="S2196">
            <v>38706</v>
          </cell>
          <cell r="T2196">
            <v>0.79979999999999996</v>
          </cell>
          <cell r="U2196">
            <v>38706</v>
          </cell>
          <cell r="V2196">
            <v>4.38</v>
          </cell>
          <cell r="W2196">
            <v>38706</v>
          </cell>
          <cell r="X2196">
            <v>4.8632999999999997</v>
          </cell>
          <cell r="Y2196">
            <v>38706</v>
          </cell>
          <cell r="Z2196">
            <v>4.6714000000000002</v>
          </cell>
        </row>
        <row r="2197">
          <cell r="A2197">
            <v>38707</v>
          </cell>
          <cell r="B2197">
            <v>1.1814</v>
          </cell>
          <cell r="C2197">
            <v>38707</v>
          </cell>
          <cell r="D2197">
            <v>6.3724999999999996</v>
          </cell>
          <cell r="E2197">
            <v>38707</v>
          </cell>
          <cell r="F2197">
            <v>7.5303000000000004</v>
          </cell>
          <cell r="G2197">
            <v>38707</v>
          </cell>
          <cell r="H2197">
            <v>11.129099999999999</v>
          </cell>
          <cell r="I2197">
            <v>38707</v>
          </cell>
          <cell r="J2197">
            <v>159.58349999999999</v>
          </cell>
          <cell r="K2197">
            <v>38707</v>
          </cell>
          <cell r="L2197">
            <v>5.4399999999999997E-2</v>
          </cell>
          <cell r="M2197">
            <v>38707</v>
          </cell>
          <cell r="N2197">
            <v>5.4753999999999996</v>
          </cell>
          <cell r="O2197">
            <v>38707</v>
          </cell>
          <cell r="P2197">
            <v>0.82299999999999995</v>
          </cell>
          <cell r="Q2197">
            <v>38707</v>
          </cell>
          <cell r="R2197">
            <v>3.8197999999999999</v>
          </cell>
          <cell r="S2197">
            <v>38707</v>
          </cell>
          <cell r="T2197">
            <v>0.79969999999999997</v>
          </cell>
          <cell r="U2197">
            <v>38707</v>
          </cell>
          <cell r="V2197">
            <v>4.38</v>
          </cell>
          <cell r="W2197">
            <v>38707</v>
          </cell>
          <cell r="X2197">
            <v>4.8589000000000002</v>
          </cell>
          <cell r="Y2197">
            <v>38707</v>
          </cell>
          <cell r="Z2197">
            <v>4.6779999999999999</v>
          </cell>
        </row>
        <row r="2198">
          <cell r="A2198">
            <v>38708</v>
          </cell>
          <cell r="B2198">
            <v>1.1867000000000001</v>
          </cell>
          <cell r="C2198">
            <v>38708</v>
          </cell>
          <cell r="D2198">
            <v>6.3724999999999996</v>
          </cell>
          <cell r="E2198">
            <v>38708</v>
          </cell>
          <cell r="F2198">
            <v>7.5621999999999998</v>
          </cell>
          <cell r="G2198">
            <v>38708</v>
          </cell>
          <cell r="H2198">
            <v>11.0573</v>
          </cell>
          <cell r="I2198">
            <v>38708</v>
          </cell>
          <cell r="J2198">
            <v>160.05500000000001</v>
          </cell>
          <cell r="K2198">
            <v>38708</v>
          </cell>
          <cell r="L2198">
            <v>5.4600000000000003E-2</v>
          </cell>
          <cell r="M2198">
            <v>38708</v>
          </cell>
          <cell r="N2198">
            <v>5.4569999999999999</v>
          </cell>
          <cell r="O2198">
            <v>38708</v>
          </cell>
          <cell r="P2198">
            <v>0.82099999999999995</v>
          </cell>
          <cell r="Q2198">
            <v>38708</v>
          </cell>
          <cell r="R2198">
            <v>3.8166000000000002</v>
          </cell>
          <cell r="S2198">
            <v>38708</v>
          </cell>
          <cell r="T2198">
            <v>0.79830000000000001</v>
          </cell>
          <cell r="U2198">
            <v>38708</v>
          </cell>
          <cell r="V2198">
            <v>4.38</v>
          </cell>
          <cell r="W2198">
            <v>38708</v>
          </cell>
          <cell r="X2198">
            <v>4.8501000000000003</v>
          </cell>
          <cell r="Y2198">
            <v>38708</v>
          </cell>
          <cell r="Z2198">
            <v>4.657</v>
          </cell>
        </row>
        <row r="2199">
          <cell r="A2199">
            <v>38709</v>
          </cell>
          <cell r="B2199">
            <v>1.1859999999999999</v>
          </cell>
          <cell r="C2199">
            <v>38709</v>
          </cell>
          <cell r="D2199">
            <v>6.3463000000000003</v>
          </cell>
          <cell r="E2199">
            <v>38709</v>
          </cell>
          <cell r="F2199">
            <v>7.5270000000000001</v>
          </cell>
          <cell r="G2199">
            <v>38709</v>
          </cell>
          <cell r="H2199">
            <v>10.9994</v>
          </cell>
          <cell r="I2199">
            <v>38709</v>
          </cell>
          <cell r="J2199">
            <v>159.74780000000001</v>
          </cell>
          <cell r="K2199">
            <v>38709</v>
          </cell>
          <cell r="L2199">
            <v>5.4600000000000003E-2</v>
          </cell>
          <cell r="M2199">
            <v>38709</v>
          </cell>
          <cell r="N2199">
            <v>5.4412000000000003</v>
          </cell>
          <cell r="O2199">
            <v>38709</v>
          </cell>
          <cell r="P2199">
            <v>0.81840000000000002</v>
          </cell>
          <cell r="Q2199">
            <v>38709</v>
          </cell>
          <cell r="R2199">
            <v>3.8108</v>
          </cell>
          <cell r="S2199">
            <v>38709</v>
          </cell>
          <cell r="T2199">
            <v>0.79610000000000003</v>
          </cell>
          <cell r="U2199">
            <v>38709</v>
          </cell>
          <cell r="V2199">
            <v>4.38</v>
          </cell>
          <cell r="W2199">
            <v>38709</v>
          </cell>
          <cell r="X2199">
            <v>4.8361000000000001</v>
          </cell>
          <cell r="Y2199">
            <v>38709</v>
          </cell>
          <cell r="Z2199">
            <v>4.6254999999999997</v>
          </cell>
        </row>
        <row r="2200">
          <cell r="A2200">
            <v>38710</v>
          </cell>
          <cell r="B2200">
            <v>1.1859999999999999</v>
          </cell>
          <cell r="C2200">
            <v>38710</v>
          </cell>
          <cell r="D2200">
            <v>6.3463000000000003</v>
          </cell>
          <cell r="E2200">
            <v>38710</v>
          </cell>
          <cell r="F2200">
            <v>7.5270000000000001</v>
          </cell>
          <cell r="G2200">
            <v>38710</v>
          </cell>
          <cell r="H2200">
            <v>10.9994</v>
          </cell>
          <cell r="I2200">
            <v>38710</v>
          </cell>
          <cell r="J2200">
            <v>159.74780000000001</v>
          </cell>
          <cell r="K2200">
            <v>38710</v>
          </cell>
          <cell r="L2200">
            <v>5.4600000000000003E-2</v>
          </cell>
          <cell r="M2200">
            <v>38710</v>
          </cell>
          <cell r="N2200">
            <v>5.4412000000000003</v>
          </cell>
          <cell r="O2200">
            <v>38710</v>
          </cell>
          <cell r="P2200">
            <v>0.81840000000000002</v>
          </cell>
          <cell r="Q2200">
            <v>38710</v>
          </cell>
          <cell r="R2200">
            <v>3.8108</v>
          </cell>
          <cell r="S2200">
            <v>38710</v>
          </cell>
          <cell r="T2200">
            <v>0.79610000000000003</v>
          </cell>
          <cell r="U2200">
            <v>38710</v>
          </cell>
          <cell r="V2200">
            <v>4.38</v>
          </cell>
          <cell r="W2200">
            <v>38710</v>
          </cell>
          <cell r="X2200">
            <v>4.8361000000000001</v>
          </cell>
          <cell r="Y2200">
            <v>38710</v>
          </cell>
          <cell r="Z2200">
            <v>4.6254999999999997</v>
          </cell>
        </row>
        <row r="2201">
          <cell r="A2201">
            <v>38711</v>
          </cell>
          <cell r="B2201">
            <v>1.1859999999999999</v>
          </cell>
          <cell r="C2201">
            <v>38711</v>
          </cell>
          <cell r="D2201">
            <v>6.3463000000000003</v>
          </cell>
          <cell r="E2201">
            <v>38711</v>
          </cell>
          <cell r="F2201">
            <v>7.5270000000000001</v>
          </cell>
          <cell r="G2201">
            <v>38711</v>
          </cell>
          <cell r="H2201">
            <v>10.9994</v>
          </cell>
          <cell r="I2201">
            <v>38711</v>
          </cell>
          <cell r="J2201">
            <v>159.74780000000001</v>
          </cell>
          <cell r="K2201">
            <v>38711</v>
          </cell>
          <cell r="L2201">
            <v>5.4600000000000003E-2</v>
          </cell>
          <cell r="M2201">
            <v>38711</v>
          </cell>
          <cell r="N2201">
            <v>5.4412000000000003</v>
          </cell>
          <cell r="O2201">
            <v>38711</v>
          </cell>
          <cell r="P2201">
            <v>0.81840000000000002</v>
          </cell>
          <cell r="Q2201">
            <v>38711</v>
          </cell>
          <cell r="R2201">
            <v>3.8108</v>
          </cell>
          <cell r="S2201">
            <v>38711</v>
          </cell>
          <cell r="T2201">
            <v>0.79610000000000003</v>
          </cell>
          <cell r="U2201">
            <v>38711</v>
          </cell>
          <cell r="V2201">
            <v>4.38</v>
          </cell>
          <cell r="W2201">
            <v>38711</v>
          </cell>
          <cell r="X2201">
            <v>4.8361000000000001</v>
          </cell>
          <cell r="Y2201">
            <v>38711</v>
          </cell>
          <cell r="Z2201">
            <v>4.6254999999999997</v>
          </cell>
        </row>
        <row r="2202">
          <cell r="A2202">
            <v>38712</v>
          </cell>
          <cell r="B2202">
            <v>1.1859999999999999</v>
          </cell>
          <cell r="C2202">
            <v>38712</v>
          </cell>
          <cell r="D2202">
            <v>6.3788</v>
          </cell>
          <cell r="E2202">
            <v>38712</v>
          </cell>
          <cell r="F2202">
            <v>7.5655999999999999</v>
          </cell>
          <cell r="G2202">
            <v>38712</v>
          </cell>
          <cell r="H2202">
            <v>11.011200000000001</v>
          </cell>
          <cell r="I2202">
            <v>38712</v>
          </cell>
          <cell r="J2202">
            <v>159.26650000000001</v>
          </cell>
          <cell r="K2202">
            <v>38712</v>
          </cell>
          <cell r="L2202">
            <v>5.4600000000000003E-2</v>
          </cell>
          <cell r="M2202">
            <v>38712</v>
          </cell>
          <cell r="N2202">
            <v>5.4466000000000001</v>
          </cell>
          <cell r="O2202">
            <v>38712</v>
          </cell>
          <cell r="P2202">
            <v>0.81940000000000002</v>
          </cell>
          <cell r="Q2202">
            <v>38712</v>
          </cell>
          <cell r="R2202">
            <v>3.8311999999999999</v>
          </cell>
          <cell r="S2202">
            <v>38712</v>
          </cell>
          <cell r="T2202">
            <v>0.79549999999999998</v>
          </cell>
          <cell r="U2202">
            <v>38712</v>
          </cell>
          <cell r="V2202">
            <v>4.3899999999999997</v>
          </cell>
          <cell r="W2202">
            <v>38712</v>
          </cell>
          <cell r="X2202">
            <v>4.8345000000000002</v>
          </cell>
          <cell r="Y2202">
            <v>38712</v>
          </cell>
          <cell r="Z2202">
            <v>4.6402999999999999</v>
          </cell>
        </row>
        <row r="2203">
          <cell r="A2203">
            <v>38713</v>
          </cell>
          <cell r="B2203">
            <v>1.1851</v>
          </cell>
          <cell r="C2203">
            <v>38713</v>
          </cell>
          <cell r="D2203">
            <v>6.3616000000000001</v>
          </cell>
          <cell r="E2203">
            <v>38713</v>
          </cell>
          <cell r="F2203">
            <v>7.5468000000000002</v>
          </cell>
          <cell r="G2203">
            <v>38713</v>
          </cell>
          <cell r="H2203">
            <v>11.0128</v>
          </cell>
          <cell r="I2203">
            <v>38713</v>
          </cell>
          <cell r="J2203">
            <v>158.83619999999999</v>
          </cell>
          <cell r="K2203">
            <v>38713</v>
          </cell>
          <cell r="L2203">
            <v>5.4300000000000001E-2</v>
          </cell>
          <cell r="M2203">
            <v>38713</v>
          </cell>
          <cell r="N2203">
            <v>5.4283000000000001</v>
          </cell>
          <cell r="O2203">
            <v>38713</v>
          </cell>
          <cell r="P2203">
            <v>0.82230000000000003</v>
          </cell>
          <cell r="Q2203">
            <v>38713</v>
          </cell>
          <cell r="R2203">
            <v>3.8195999999999999</v>
          </cell>
          <cell r="S2203">
            <v>38713</v>
          </cell>
          <cell r="T2203">
            <v>0.7974</v>
          </cell>
          <cell r="U2203">
            <v>38713</v>
          </cell>
          <cell r="V2203">
            <v>4.3899999999999997</v>
          </cell>
          <cell r="W2203">
            <v>38713</v>
          </cell>
          <cell r="X2203">
            <v>4.8384999999999998</v>
          </cell>
          <cell r="Y2203">
            <v>38713</v>
          </cell>
          <cell r="Z2203">
            <v>4.6173000000000002</v>
          </cell>
        </row>
        <row r="2204">
          <cell r="A2204">
            <v>38714</v>
          </cell>
          <cell r="B2204">
            <v>1.1836</v>
          </cell>
          <cell r="C2204">
            <v>38714</v>
          </cell>
          <cell r="D2204">
            <v>6.36</v>
          </cell>
          <cell r="E2204">
            <v>38714</v>
          </cell>
          <cell r="F2204">
            <v>7.5327000000000002</v>
          </cell>
          <cell r="G2204">
            <v>38714</v>
          </cell>
          <cell r="H2204">
            <v>10.8857</v>
          </cell>
          <cell r="I2204">
            <v>38714</v>
          </cell>
          <cell r="J2204">
            <v>159.99680000000001</v>
          </cell>
          <cell r="K2204">
            <v>38714</v>
          </cell>
          <cell r="L2204">
            <v>5.3800000000000001E-2</v>
          </cell>
          <cell r="M2204">
            <v>38714</v>
          </cell>
          <cell r="N2204">
            <v>5.4405999999999999</v>
          </cell>
          <cell r="O2204">
            <v>38714</v>
          </cell>
          <cell r="P2204">
            <v>0.8165</v>
          </cell>
          <cell r="Q2204">
            <v>38714</v>
          </cell>
          <cell r="R2204">
            <v>3.8180999999999998</v>
          </cell>
          <cell r="S2204">
            <v>38714</v>
          </cell>
          <cell r="T2204">
            <v>0.79730000000000001</v>
          </cell>
          <cell r="U2204">
            <v>38714</v>
          </cell>
          <cell r="V2204">
            <v>4.3899999999999997</v>
          </cell>
          <cell r="W2204">
            <v>38714</v>
          </cell>
          <cell r="X2204">
            <v>4.8144</v>
          </cell>
          <cell r="Y2204">
            <v>38714</v>
          </cell>
          <cell r="Z2204">
            <v>4.6231</v>
          </cell>
        </row>
        <row r="2205">
          <cell r="A2205">
            <v>38715</v>
          </cell>
          <cell r="B2205">
            <v>1.1841999999999999</v>
          </cell>
          <cell r="C2205">
            <v>38715</v>
          </cell>
          <cell r="D2205">
            <v>6.3288000000000002</v>
          </cell>
          <cell r="E2205">
            <v>38715</v>
          </cell>
          <cell r="F2205">
            <v>7.4915000000000003</v>
          </cell>
          <cell r="G2205">
            <v>38715</v>
          </cell>
          <cell r="H2205">
            <v>10.907400000000001</v>
          </cell>
          <cell r="I2205">
            <v>38715</v>
          </cell>
          <cell r="J2205">
            <v>160.17259999999999</v>
          </cell>
          <cell r="K2205">
            <v>38715</v>
          </cell>
          <cell r="L2205">
            <v>5.3699999999999998E-2</v>
          </cell>
          <cell r="M2205">
            <v>38715</v>
          </cell>
          <cell r="N2205">
            <v>5.4306999999999999</v>
          </cell>
          <cell r="O2205">
            <v>38715</v>
          </cell>
          <cell r="P2205">
            <v>0.81559999999999999</v>
          </cell>
          <cell r="Q2205">
            <v>38715</v>
          </cell>
          <cell r="R2205">
            <v>3.8003999999999998</v>
          </cell>
          <cell r="S2205">
            <v>38715</v>
          </cell>
          <cell r="T2205">
            <v>0.79590000000000005</v>
          </cell>
          <cell r="U2205">
            <v>38715</v>
          </cell>
          <cell r="V2205">
            <v>4.3899999999999997</v>
          </cell>
          <cell r="W2205">
            <v>38715</v>
          </cell>
          <cell r="X2205">
            <v>4.8097000000000003</v>
          </cell>
          <cell r="Y2205">
            <v>38715</v>
          </cell>
          <cell r="Z2205">
            <v>4.6262999999999996</v>
          </cell>
        </row>
        <row r="2206">
          <cell r="A2206">
            <v>38716</v>
          </cell>
          <cell r="B2206">
            <v>1.1833</v>
          </cell>
          <cell r="C2206">
            <v>38716</v>
          </cell>
          <cell r="D2206">
            <v>6.3375000000000004</v>
          </cell>
          <cell r="E2206">
            <v>38716</v>
          </cell>
          <cell r="F2206">
            <v>7.5031999999999996</v>
          </cell>
          <cell r="G2206">
            <v>38716</v>
          </cell>
          <cell r="H2206">
            <v>10.901300000000001</v>
          </cell>
          <cell r="I2206">
            <v>38716</v>
          </cell>
          <cell r="J2206">
            <v>159.58789999999999</v>
          </cell>
          <cell r="K2206">
            <v>38716</v>
          </cell>
          <cell r="L2206">
            <v>5.3699999999999998E-2</v>
          </cell>
          <cell r="M2206">
            <v>38716</v>
          </cell>
          <cell r="N2206">
            <v>5.4454000000000002</v>
          </cell>
          <cell r="O2206">
            <v>38716</v>
          </cell>
          <cell r="P2206">
            <v>0.81610000000000005</v>
          </cell>
          <cell r="Q2206">
            <v>38716</v>
          </cell>
          <cell r="R2206">
            <v>3.8134999999999999</v>
          </cell>
          <cell r="S2206">
            <v>38716</v>
          </cell>
          <cell r="T2206">
            <v>0.79679999999999995</v>
          </cell>
          <cell r="U2206">
            <v>38716</v>
          </cell>
          <cell r="V2206">
            <v>4.3899999999999997</v>
          </cell>
          <cell r="W2206">
            <v>38716</v>
          </cell>
          <cell r="X2206">
            <v>4.8178000000000001</v>
          </cell>
          <cell r="Y2206">
            <v>38716</v>
          </cell>
          <cell r="Z2206">
            <v>4.6355000000000004</v>
          </cell>
        </row>
        <row r="2207">
          <cell r="A2207">
            <v>38717</v>
          </cell>
          <cell r="B2207">
            <v>1.1833</v>
          </cell>
          <cell r="C2207">
            <v>38717</v>
          </cell>
          <cell r="D2207">
            <v>6.3375000000000004</v>
          </cell>
          <cell r="E2207">
            <v>38717</v>
          </cell>
          <cell r="F2207">
            <v>7.5031999999999996</v>
          </cell>
          <cell r="G2207">
            <v>38717</v>
          </cell>
          <cell r="H2207">
            <v>10.901300000000001</v>
          </cell>
          <cell r="I2207">
            <v>38717</v>
          </cell>
          <cell r="J2207">
            <v>159.58789999999999</v>
          </cell>
          <cell r="K2207">
            <v>38717</v>
          </cell>
          <cell r="L2207">
            <v>5.3699999999999998E-2</v>
          </cell>
          <cell r="M2207">
            <v>38717</v>
          </cell>
          <cell r="N2207">
            <v>5.4454000000000002</v>
          </cell>
          <cell r="O2207">
            <v>38717</v>
          </cell>
          <cell r="P2207">
            <v>0.81610000000000005</v>
          </cell>
          <cell r="Q2207">
            <v>38717</v>
          </cell>
          <cell r="R2207">
            <v>3.8134999999999999</v>
          </cell>
          <cell r="S2207">
            <v>38717</v>
          </cell>
          <cell r="T2207">
            <v>0.79679999999999995</v>
          </cell>
          <cell r="U2207">
            <v>38717</v>
          </cell>
          <cell r="V2207">
            <v>4.3899999999999997</v>
          </cell>
          <cell r="W2207">
            <v>38717</v>
          </cell>
          <cell r="X2207">
            <v>4.8178000000000001</v>
          </cell>
          <cell r="Y2207">
            <v>38717</v>
          </cell>
          <cell r="Z2207">
            <v>4.6355000000000004</v>
          </cell>
        </row>
        <row r="2208">
          <cell r="A2208">
            <v>38718</v>
          </cell>
          <cell r="B2208">
            <v>1.1833</v>
          </cell>
          <cell r="C2208">
            <v>38718</v>
          </cell>
          <cell r="D2208">
            <v>6.3375000000000004</v>
          </cell>
          <cell r="E2208">
            <v>38718</v>
          </cell>
          <cell r="F2208">
            <v>7.5031999999999996</v>
          </cell>
          <cell r="G2208">
            <v>38718</v>
          </cell>
          <cell r="H2208">
            <v>10.901300000000001</v>
          </cell>
          <cell r="I2208">
            <v>38718</v>
          </cell>
          <cell r="J2208">
            <v>159.58789999999999</v>
          </cell>
          <cell r="K2208">
            <v>38718</v>
          </cell>
          <cell r="L2208">
            <v>5.3699999999999998E-2</v>
          </cell>
          <cell r="M2208">
            <v>38718</v>
          </cell>
          <cell r="N2208">
            <v>5.4454000000000002</v>
          </cell>
          <cell r="O2208">
            <v>38718</v>
          </cell>
          <cell r="P2208">
            <v>0.81610000000000005</v>
          </cell>
          <cell r="Q2208">
            <v>38718</v>
          </cell>
          <cell r="R2208">
            <v>3.8134999999999999</v>
          </cell>
          <cell r="S2208">
            <v>38718</v>
          </cell>
          <cell r="T2208">
            <v>0.79679999999999995</v>
          </cell>
          <cell r="U2208">
            <v>38718</v>
          </cell>
          <cell r="V2208">
            <v>4.3899999999999997</v>
          </cell>
          <cell r="W2208">
            <v>38718</v>
          </cell>
          <cell r="X2208">
            <v>4.8178000000000001</v>
          </cell>
          <cell r="Y2208">
            <v>38718</v>
          </cell>
          <cell r="Z2208">
            <v>4.6355000000000004</v>
          </cell>
        </row>
        <row r="2209">
          <cell r="A2209">
            <v>38719</v>
          </cell>
          <cell r="B2209">
            <v>1.1819999999999999</v>
          </cell>
          <cell r="C2209">
            <v>38719</v>
          </cell>
          <cell r="D2209">
            <v>6.3475999999999999</v>
          </cell>
          <cell r="E2209">
            <v>38719</v>
          </cell>
          <cell r="F2209">
            <v>7.5072999999999999</v>
          </cell>
          <cell r="G2209">
            <v>38719</v>
          </cell>
          <cell r="H2209">
            <v>10.910299999999999</v>
          </cell>
          <cell r="I2209">
            <v>38719</v>
          </cell>
          <cell r="J2209">
            <v>158.94200000000001</v>
          </cell>
          <cell r="K2209">
            <v>38719</v>
          </cell>
          <cell r="L2209">
            <v>5.3800000000000001E-2</v>
          </cell>
          <cell r="M2209">
            <v>38719</v>
          </cell>
          <cell r="N2209">
            <v>5.4512</v>
          </cell>
          <cell r="O2209">
            <v>38719</v>
          </cell>
          <cell r="P2209">
            <v>0.81789999999999996</v>
          </cell>
          <cell r="Q2209">
            <v>38719</v>
          </cell>
          <cell r="R2209">
            <v>3.8210999999999999</v>
          </cell>
          <cell r="S2209">
            <v>38719</v>
          </cell>
          <cell r="T2209">
            <v>0.79700000000000004</v>
          </cell>
          <cell r="U2209">
            <v>38719</v>
          </cell>
          <cell r="V2209">
            <v>4.43</v>
          </cell>
          <cell r="W2209">
            <v>38719</v>
          </cell>
          <cell r="X2209">
            <v>4.8247</v>
          </cell>
          <cell r="Y2209">
            <v>38719</v>
          </cell>
          <cell r="Z2209">
            <v>4.6505000000000001</v>
          </cell>
        </row>
        <row r="2210">
          <cell r="A2210">
            <v>38720</v>
          </cell>
          <cell r="B2210">
            <v>1.198</v>
          </cell>
          <cell r="C2210">
            <v>38720</v>
          </cell>
          <cell r="D2210">
            <v>6.2328999999999999</v>
          </cell>
          <cell r="E2210">
            <v>38720</v>
          </cell>
          <cell r="F2210">
            <v>7.4656000000000002</v>
          </cell>
          <cell r="G2210">
            <v>38720</v>
          </cell>
          <cell r="H2210">
            <v>10.87</v>
          </cell>
          <cell r="I2210">
            <v>38720</v>
          </cell>
          <cell r="J2210">
            <v>161.4649</v>
          </cell>
          <cell r="K2210">
            <v>38720</v>
          </cell>
          <cell r="L2210">
            <v>5.3600000000000002E-2</v>
          </cell>
          <cell r="M2210">
            <v>38720</v>
          </cell>
          <cell r="N2210">
            <v>5.3849</v>
          </cell>
          <cell r="O2210">
            <v>38720</v>
          </cell>
          <cell r="P2210">
            <v>0.80310000000000004</v>
          </cell>
          <cell r="Q2210">
            <v>38720</v>
          </cell>
          <cell r="R2210">
            <v>3.7713000000000001</v>
          </cell>
          <cell r="S2210">
            <v>38720</v>
          </cell>
          <cell r="T2210">
            <v>0.79869999999999997</v>
          </cell>
          <cell r="U2210">
            <v>38720</v>
          </cell>
          <cell r="V2210">
            <v>4.43</v>
          </cell>
          <cell r="W2210">
            <v>38720</v>
          </cell>
          <cell r="X2210">
            <v>4.8249000000000004</v>
          </cell>
          <cell r="Y2210">
            <v>38720</v>
          </cell>
          <cell r="Z2210">
            <v>4.6079999999999997</v>
          </cell>
        </row>
        <row r="2211">
          <cell r="A2211">
            <v>38721</v>
          </cell>
          <cell r="B2211">
            <v>1.2126999999999999</v>
          </cell>
          <cell r="C2211">
            <v>38721</v>
          </cell>
          <cell r="D2211">
            <v>6.1580000000000004</v>
          </cell>
          <cell r="E2211">
            <v>38721</v>
          </cell>
          <cell r="F2211">
            <v>7.4702000000000002</v>
          </cell>
          <cell r="G2211">
            <v>38721</v>
          </cell>
          <cell r="H2211">
            <v>10.8245</v>
          </cell>
          <cell r="I2211">
            <v>38721</v>
          </cell>
          <cell r="J2211">
            <v>162.21770000000001</v>
          </cell>
          <cell r="K2211">
            <v>38721</v>
          </cell>
          <cell r="L2211">
            <v>5.2999999999999999E-2</v>
          </cell>
          <cell r="M2211">
            <v>38721</v>
          </cell>
          <cell r="N2211">
            <v>5.3615000000000004</v>
          </cell>
          <cell r="O2211">
            <v>38721</v>
          </cell>
          <cell r="P2211">
            <v>0.79379999999999995</v>
          </cell>
          <cell r="Q2211">
            <v>38721</v>
          </cell>
          <cell r="R2211">
            <v>3.7425999999999999</v>
          </cell>
          <cell r="S2211">
            <v>38721</v>
          </cell>
          <cell r="T2211">
            <v>0.7994</v>
          </cell>
          <cell r="U2211">
            <v>38721</v>
          </cell>
          <cell r="V2211">
            <v>4.3899999999999997</v>
          </cell>
          <cell r="W2211">
            <v>38721</v>
          </cell>
          <cell r="X2211">
            <v>4.8209999999999997</v>
          </cell>
          <cell r="Y2211">
            <v>38721</v>
          </cell>
          <cell r="Z2211">
            <v>4.5959000000000003</v>
          </cell>
        </row>
        <row r="2212">
          <cell r="A2212">
            <v>38722</v>
          </cell>
          <cell r="B2212">
            <v>1.2097</v>
          </cell>
          <cell r="C2212">
            <v>38722</v>
          </cell>
          <cell r="D2212">
            <v>6.1497000000000002</v>
          </cell>
          <cell r="E2212">
            <v>38722</v>
          </cell>
          <cell r="F2212">
            <v>7.4390000000000001</v>
          </cell>
          <cell r="G2212">
            <v>38722</v>
          </cell>
          <cell r="H2212">
            <v>10.8245</v>
          </cell>
          <cell r="I2212">
            <v>38722</v>
          </cell>
          <cell r="J2212">
            <v>160.13329999999999</v>
          </cell>
          <cell r="K2212">
            <v>38722</v>
          </cell>
          <cell r="L2212">
            <v>5.3199999999999997E-2</v>
          </cell>
          <cell r="M2212">
            <v>38722</v>
          </cell>
          <cell r="N2212">
            <v>5.3052999999999999</v>
          </cell>
          <cell r="O2212">
            <v>38722</v>
          </cell>
          <cell r="P2212">
            <v>0.79510000000000003</v>
          </cell>
          <cell r="Q2212">
            <v>38722</v>
          </cell>
          <cell r="R2212">
            <v>3.7339000000000002</v>
          </cell>
          <cell r="S2212">
            <v>38722</v>
          </cell>
          <cell r="T2212">
            <v>0.79959999999999998</v>
          </cell>
          <cell r="U2212">
            <v>38722</v>
          </cell>
          <cell r="V2212">
            <v>4.38</v>
          </cell>
          <cell r="W2212">
            <v>38722</v>
          </cell>
          <cell r="X2212">
            <v>4.8326000000000002</v>
          </cell>
          <cell r="Y2212">
            <v>38722</v>
          </cell>
          <cell r="Z2212">
            <v>4.6079999999999997</v>
          </cell>
        </row>
        <row r="2213">
          <cell r="A2213">
            <v>38723</v>
          </cell>
          <cell r="B2213">
            <v>1.2154</v>
          </cell>
          <cell r="C2213">
            <v>38723</v>
          </cell>
          <cell r="D2213">
            <v>6.0914999999999999</v>
          </cell>
          <cell r="E2213">
            <v>38723</v>
          </cell>
          <cell r="F2213">
            <v>7.3992000000000004</v>
          </cell>
          <cell r="G2213">
            <v>38723</v>
          </cell>
          <cell r="H2213">
            <v>10.749599999999999</v>
          </cell>
          <cell r="I2213">
            <v>38723</v>
          </cell>
          <cell r="J2213">
            <v>162.71100000000001</v>
          </cell>
          <cell r="K2213">
            <v>38723</v>
          </cell>
          <cell r="L2213">
            <v>5.2999999999999999E-2</v>
          </cell>
          <cell r="M2213">
            <v>38723</v>
          </cell>
          <cell r="N2213">
            <v>5.2091000000000003</v>
          </cell>
          <cell r="O2213">
            <v>38723</v>
          </cell>
          <cell r="P2213">
            <v>0.78310000000000002</v>
          </cell>
          <cell r="Q2213">
            <v>38723</v>
          </cell>
          <cell r="R2213">
            <v>3.7105000000000001</v>
          </cell>
          <cell r="S2213">
            <v>38723</v>
          </cell>
          <cell r="T2213">
            <v>0.79179999999999995</v>
          </cell>
          <cell r="U2213">
            <v>38723</v>
          </cell>
          <cell r="V2213">
            <v>4.37</v>
          </cell>
          <cell r="W2213">
            <v>38723</v>
          </cell>
          <cell r="X2213">
            <v>4.7801</v>
          </cell>
          <cell r="Y2213">
            <v>38723</v>
          </cell>
          <cell r="Z2213">
            <v>4.5785</v>
          </cell>
        </row>
        <row r="2214">
          <cell r="A2214">
            <v>38724</v>
          </cell>
          <cell r="B2214">
            <v>1.2154</v>
          </cell>
          <cell r="C2214">
            <v>38724</v>
          </cell>
          <cell r="D2214">
            <v>6.0914999999999999</v>
          </cell>
          <cell r="E2214">
            <v>38724</v>
          </cell>
          <cell r="F2214">
            <v>7.3992000000000004</v>
          </cell>
          <cell r="G2214">
            <v>38724</v>
          </cell>
          <cell r="H2214">
            <v>10.749599999999999</v>
          </cell>
          <cell r="I2214">
            <v>38724</v>
          </cell>
          <cell r="J2214">
            <v>162.71100000000001</v>
          </cell>
          <cell r="K2214">
            <v>38724</v>
          </cell>
          <cell r="L2214">
            <v>5.2999999999999999E-2</v>
          </cell>
          <cell r="M2214">
            <v>38724</v>
          </cell>
          <cell r="N2214">
            <v>5.2091000000000003</v>
          </cell>
          <cell r="O2214">
            <v>38724</v>
          </cell>
          <cell r="P2214">
            <v>0.78310000000000002</v>
          </cell>
          <cell r="Q2214">
            <v>38724</v>
          </cell>
          <cell r="R2214">
            <v>3.7105000000000001</v>
          </cell>
          <cell r="S2214">
            <v>38724</v>
          </cell>
          <cell r="T2214">
            <v>0.79179999999999995</v>
          </cell>
          <cell r="U2214">
            <v>38724</v>
          </cell>
          <cell r="V2214">
            <v>4.37</v>
          </cell>
          <cell r="W2214">
            <v>38724</v>
          </cell>
          <cell r="X2214">
            <v>4.7801</v>
          </cell>
          <cell r="Y2214">
            <v>38724</v>
          </cell>
          <cell r="Z2214">
            <v>4.5785</v>
          </cell>
        </row>
        <row r="2215">
          <cell r="A2215">
            <v>38725</v>
          </cell>
          <cell r="B2215">
            <v>1.2154</v>
          </cell>
          <cell r="C2215">
            <v>38725</v>
          </cell>
          <cell r="D2215">
            <v>6.0914999999999999</v>
          </cell>
          <cell r="E2215">
            <v>38725</v>
          </cell>
          <cell r="F2215">
            <v>7.3992000000000004</v>
          </cell>
          <cell r="G2215">
            <v>38725</v>
          </cell>
          <cell r="H2215">
            <v>10.749599999999999</v>
          </cell>
          <cell r="I2215">
            <v>38725</v>
          </cell>
          <cell r="J2215">
            <v>162.71100000000001</v>
          </cell>
          <cell r="K2215">
            <v>38725</v>
          </cell>
          <cell r="L2215">
            <v>5.2999999999999999E-2</v>
          </cell>
          <cell r="M2215">
            <v>38725</v>
          </cell>
          <cell r="N2215">
            <v>5.2091000000000003</v>
          </cell>
          <cell r="O2215">
            <v>38725</v>
          </cell>
          <cell r="P2215">
            <v>0.78310000000000002</v>
          </cell>
          <cell r="Q2215">
            <v>38725</v>
          </cell>
          <cell r="R2215">
            <v>3.7105000000000001</v>
          </cell>
          <cell r="S2215">
            <v>38725</v>
          </cell>
          <cell r="T2215">
            <v>0.79179999999999995</v>
          </cell>
          <cell r="U2215">
            <v>38725</v>
          </cell>
          <cell r="V2215">
            <v>4.37</v>
          </cell>
          <cell r="W2215">
            <v>38725</v>
          </cell>
          <cell r="X2215">
            <v>4.7801</v>
          </cell>
          <cell r="Y2215">
            <v>38725</v>
          </cell>
          <cell r="Z2215">
            <v>4.5785</v>
          </cell>
        </row>
        <row r="2216">
          <cell r="A2216">
            <v>38726</v>
          </cell>
          <cell r="B2216">
            <v>1.2081</v>
          </cell>
          <cell r="C2216">
            <v>38726</v>
          </cell>
          <cell r="D2216">
            <v>6.0378999999999996</v>
          </cell>
          <cell r="E2216">
            <v>38726</v>
          </cell>
          <cell r="F2216">
            <v>7.3189000000000002</v>
          </cell>
          <cell r="G2216">
            <v>38726</v>
          </cell>
          <cell r="H2216">
            <v>10.6691</v>
          </cell>
          <cell r="I2216">
            <v>38726</v>
          </cell>
          <cell r="J2216">
            <v>161.6328</v>
          </cell>
          <cell r="K2216">
            <v>38726</v>
          </cell>
          <cell r="L2216">
            <v>5.28E-2</v>
          </cell>
          <cell r="M2216">
            <v>38726</v>
          </cell>
          <cell r="N2216">
            <v>5.1741999999999999</v>
          </cell>
          <cell r="O2216">
            <v>38726</v>
          </cell>
          <cell r="P2216">
            <v>0.77959999999999996</v>
          </cell>
          <cell r="Q2216">
            <v>38726</v>
          </cell>
          <cell r="R2216">
            <v>3.6959</v>
          </cell>
          <cell r="S2216">
            <v>38726</v>
          </cell>
          <cell r="T2216">
            <v>0.78220000000000001</v>
          </cell>
          <cell r="U2216">
            <v>38726</v>
          </cell>
          <cell r="V2216">
            <v>4.37</v>
          </cell>
          <cell r="W2216">
            <v>38726</v>
          </cell>
          <cell r="X2216">
            <v>4.7370999999999999</v>
          </cell>
          <cell r="Y2216">
            <v>38726</v>
          </cell>
          <cell r="Z2216">
            <v>4.5587</v>
          </cell>
        </row>
        <row r="2217">
          <cell r="A2217">
            <v>38727</v>
          </cell>
          <cell r="B2217">
            <v>1.2064999999999999</v>
          </cell>
          <cell r="C2217">
            <v>38727</v>
          </cell>
          <cell r="D2217">
            <v>6.1050000000000004</v>
          </cell>
          <cell r="E2217">
            <v>38727</v>
          </cell>
          <cell r="F2217">
            <v>7.3644999999999996</v>
          </cell>
          <cell r="G2217">
            <v>38727</v>
          </cell>
          <cell r="H2217">
            <v>10.7377</v>
          </cell>
          <cell r="I2217">
            <v>38727</v>
          </cell>
          <cell r="J2217">
            <v>161.4462</v>
          </cell>
          <cell r="K2217">
            <v>38727</v>
          </cell>
          <cell r="L2217">
            <v>5.3199999999999997E-2</v>
          </cell>
          <cell r="M2217">
            <v>38727</v>
          </cell>
          <cell r="N2217">
            <v>5.2180999999999997</v>
          </cell>
          <cell r="O2217">
            <v>38727</v>
          </cell>
          <cell r="P2217">
            <v>0.78490000000000004</v>
          </cell>
          <cell r="Q2217">
            <v>38727</v>
          </cell>
          <cell r="R2217">
            <v>3.7364999999999999</v>
          </cell>
          <cell r="S2217">
            <v>38727</v>
          </cell>
          <cell r="T2217">
            <v>0.78410000000000002</v>
          </cell>
          <cell r="U2217">
            <v>38727</v>
          </cell>
          <cell r="V2217">
            <v>4.37</v>
          </cell>
          <cell r="W2217">
            <v>38727</v>
          </cell>
          <cell r="X2217">
            <v>4.7507000000000001</v>
          </cell>
          <cell r="Y2217">
            <v>38727</v>
          </cell>
          <cell r="Z2217">
            <v>4.5556000000000001</v>
          </cell>
        </row>
        <row r="2218">
          <cell r="A2218">
            <v>38728</v>
          </cell>
          <cell r="B2218">
            <v>1.2134</v>
          </cell>
          <cell r="C2218">
            <v>38728</v>
          </cell>
          <cell r="D2218">
            <v>6.05</v>
          </cell>
          <cell r="E2218">
            <v>38728</v>
          </cell>
          <cell r="F2218">
            <v>7.3460000000000001</v>
          </cell>
          <cell r="G2218">
            <v>38728</v>
          </cell>
          <cell r="H2218">
            <v>10.584300000000001</v>
          </cell>
          <cell r="I2218">
            <v>38728</v>
          </cell>
          <cell r="J2218">
            <v>164.34119999999999</v>
          </cell>
          <cell r="K2218">
            <v>38728</v>
          </cell>
          <cell r="L2218">
            <v>5.2600000000000001E-2</v>
          </cell>
          <cell r="M2218">
            <v>38728</v>
          </cell>
          <cell r="N2218">
            <v>5.1710000000000003</v>
          </cell>
          <cell r="O2218">
            <v>38728</v>
          </cell>
          <cell r="P2218">
            <v>0.77300000000000002</v>
          </cell>
          <cell r="Q2218">
            <v>38728</v>
          </cell>
          <cell r="R2218">
            <v>3.7183000000000002</v>
          </cell>
          <cell r="S2218">
            <v>38728</v>
          </cell>
          <cell r="T2218">
            <v>0.77839999999999998</v>
          </cell>
          <cell r="U2218">
            <v>38728</v>
          </cell>
          <cell r="V2218">
            <v>4.37</v>
          </cell>
          <cell r="W2218">
            <v>38728</v>
          </cell>
          <cell r="X2218">
            <v>4.6974</v>
          </cell>
          <cell r="Y2218">
            <v>38728</v>
          </cell>
          <cell r="Z2218">
            <v>4.5239000000000003</v>
          </cell>
        </row>
        <row r="2219">
          <cell r="A2219">
            <v>38729</v>
          </cell>
          <cell r="B2219">
            <v>1.2031000000000001</v>
          </cell>
          <cell r="C2219">
            <v>38729</v>
          </cell>
          <cell r="D2219">
            <v>6.0650000000000004</v>
          </cell>
          <cell r="E2219">
            <v>38729</v>
          </cell>
          <cell r="F2219">
            <v>7.3002000000000002</v>
          </cell>
          <cell r="G2219">
            <v>38729</v>
          </cell>
          <cell r="H2219">
            <v>10.6869</v>
          </cell>
          <cell r="I2219">
            <v>38729</v>
          </cell>
          <cell r="J2219">
            <v>160.42320000000001</v>
          </cell>
          <cell r="K2219">
            <v>38729</v>
          </cell>
          <cell r="L2219">
            <v>5.3100000000000001E-2</v>
          </cell>
          <cell r="M2219">
            <v>38729</v>
          </cell>
          <cell r="N2219">
            <v>5.2233999999999998</v>
          </cell>
          <cell r="O2219">
            <v>38729</v>
          </cell>
          <cell r="P2219">
            <v>0.78349999999999997</v>
          </cell>
          <cell r="Q2219">
            <v>38729</v>
          </cell>
          <cell r="R2219">
            <v>3.7302</v>
          </cell>
          <cell r="S2219">
            <v>38729</v>
          </cell>
          <cell r="T2219">
            <v>0.78469999999999995</v>
          </cell>
          <cell r="U2219">
            <v>38729</v>
          </cell>
          <cell r="V2219">
            <v>4.37</v>
          </cell>
          <cell r="W2219">
            <v>38729</v>
          </cell>
          <cell r="X2219">
            <v>4.7253999999999996</v>
          </cell>
          <cell r="Y2219">
            <v>38729</v>
          </cell>
          <cell r="Z2219">
            <v>4.5568999999999997</v>
          </cell>
        </row>
        <row r="2220">
          <cell r="A2220">
            <v>38730</v>
          </cell>
          <cell r="B2220">
            <v>1.2136</v>
          </cell>
          <cell r="C2220">
            <v>38730</v>
          </cell>
          <cell r="D2220">
            <v>5.9950000000000001</v>
          </cell>
          <cell r="E2220">
            <v>38730</v>
          </cell>
          <cell r="F2220">
            <v>7.2885999999999997</v>
          </cell>
          <cell r="G2220">
            <v>38730</v>
          </cell>
          <cell r="H2220">
            <v>10.734400000000001</v>
          </cell>
          <cell r="I2220">
            <v>38730</v>
          </cell>
          <cell r="J2220">
            <v>163.5737</v>
          </cell>
          <cell r="K2220">
            <v>38730</v>
          </cell>
          <cell r="L2220">
            <v>5.2900000000000003E-2</v>
          </cell>
          <cell r="M2220">
            <v>38730</v>
          </cell>
          <cell r="N2220">
            <v>5.2065999999999999</v>
          </cell>
          <cell r="O2220">
            <v>38730</v>
          </cell>
          <cell r="P2220">
            <v>0.77939999999999998</v>
          </cell>
          <cell r="Q2220">
            <v>38730</v>
          </cell>
          <cell r="R2220">
            <v>3.6888000000000001</v>
          </cell>
          <cell r="S2220">
            <v>38730</v>
          </cell>
          <cell r="T2220">
            <v>0.78590000000000004</v>
          </cell>
          <cell r="U2220">
            <v>38730</v>
          </cell>
          <cell r="V2220">
            <v>4.37</v>
          </cell>
          <cell r="W2220">
            <v>38730</v>
          </cell>
          <cell r="X2220">
            <v>4.7324999999999999</v>
          </cell>
          <cell r="Y2220">
            <v>38730</v>
          </cell>
          <cell r="Z2220">
            <v>4.5624000000000002</v>
          </cell>
        </row>
        <row r="2221">
          <cell r="A2221">
            <v>38731</v>
          </cell>
          <cell r="B2221">
            <v>1.2136</v>
          </cell>
          <cell r="C2221">
            <v>38731</v>
          </cell>
          <cell r="D2221">
            <v>5.9950000000000001</v>
          </cell>
          <cell r="E2221">
            <v>38731</v>
          </cell>
          <cell r="F2221">
            <v>7.2885999999999997</v>
          </cell>
          <cell r="G2221">
            <v>38731</v>
          </cell>
          <cell r="H2221">
            <v>10.734400000000001</v>
          </cell>
          <cell r="I2221">
            <v>38731</v>
          </cell>
          <cell r="J2221">
            <v>163.5737</v>
          </cell>
          <cell r="K2221">
            <v>38731</v>
          </cell>
          <cell r="L2221">
            <v>5.2900000000000003E-2</v>
          </cell>
          <cell r="M2221">
            <v>38731</v>
          </cell>
          <cell r="N2221">
            <v>5.2065999999999999</v>
          </cell>
          <cell r="O2221">
            <v>38731</v>
          </cell>
          <cell r="P2221">
            <v>0.77939999999999998</v>
          </cell>
          <cell r="Q2221">
            <v>38731</v>
          </cell>
          <cell r="R2221">
            <v>3.6888000000000001</v>
          </cell>
          <cell r="S2221">
            <v>38731</v>
          </cell>
          <cell r="T2221">
            <v>0.78590000000000004</v>
          </cell>
          <cell r="U2221">
            <v>38731</v>
          </cell>
          <cell r="V2221">
            <v>4.37</v>
          </cell>
          <cell r="W2221">
            <v>38731</v>
          </cell>
          <cell r="X2221">
            <v>4.7324999999999999</v>
          </cell>
          <cell r="Y2221">
            <v>38731</v>
          </cell>
          <cell r="Z2221">
            <v>4.5624000000000002</v>
          </cell>
        </row>
        <row r="2222">
          <cell r="A2222">
            <v>38732</v>
          </cell>
          <cell r="B2222">
            <v>1.2136</v>
          </cell>
          <cell r="C2222">
            <v>38732</v>
          </cell>
          <cell r="D2222">
            <v>5.9950000000000001</v>
          </cell>
          <cell r="E2222">
            <v>38732</v>
          </cell>
          <cell r="F2222">
            <v>7.2885999999999997</v>
          </cell>
          <cell r="G2222">
            <v>38732</v>
          </cell>
          <cell r="H2222">
            <v>10.734400000000001</v>
          </cell>
          <cell r="I2222">
            <v>38732</v>
          </cell>
          <cell r="J2222">
            <v>163.5737</v>
          </cell>
          <cell r="K2222">
            <v>38732</v>
          </cell>
          <cell r="L2222">
            <v>5.2900000000000003E-2</v>
          </cell>
          <cell r="M2222">
            <v>38732</v>
          </cell>
          <cell r="N2222">
            <v>5.2065999999999999</v>
          </cell>
          <cell r="O2222">
            <v>38732</v>
          </cell>
          <cell r="P2222">
            <v>0.77939999999999998</v>
          </cell>
          <cell r="Q2222">
            <v>38732</v>
          </cell>
          <cell r="R2222">
            <v>3.6888000000000001</v>
          </cell>
          <cell r="S2222">
            <v>38732</v>
          </cell>
          <cell r="T2222">
            <v>0.78590000000000004</v>
          </cell>
          <cell r="U2222">
            <v>38732</v>
          </cell>
          <cell r="V2222">
            <v>4.37</v>
          </cell>
          <cell r="W2222">
            <v>38732</v>
          </cell>
          <cell r="X2222">
            <v>4.7324999999999999</v>
          </cell>
          <cell r="Y2222">
            <v>38732</v>
          </cell>
          <cell r="Z2222">
            <v>4.5624000000000002</v>
          </cell>
        </row>
        <row r="2223">
          <cell r="A2223">
            <v>38733</v>
          </cell>
          <cell r="B2223">
            <v>1.2119</v>
          </cell>
          <cell r="C2223">
            <v>38733</v>
          </cell>
          <cell r="D2223">
            <v>5.9836999999999998</v>
          </cell>
          <cell r="E2223">
            <v>38733</v>
          </cell>
          <cell r="F2223">
            <v>7.2519</v>
          </cell>
          <cell r="G2223">
            <v>38733</v>
          </cell>
          <cell r="H2223">
            <v>10.6225</v>
          </cell>
          <cell r="I2223">
            <v>38733</v>
          </cell>
          <cell r="J2223">
            <v>163.71600000000001</v>
          </cell>
          <cell r="K2223">
            <v>38733</v>
          </cell>
          <cell r="L2223">
            <v>5.2200000000000003E-2</v>
          </cell>
          <cell r="M2223">
            <v>38733</v>
          </cell>
          <cell r="N2223">
            <v>5.1853999999999996</v>
          </cell>
          <cell r="O2223">
            <v>38733</v>
          </cell>
          <cell r="P2223">
            <v>0.77470000000000006</v>
          </cell>
          <cell r="Q2223">
            <v>38733</v>
          </cell>
          <cell r="R2223">
            <v>3.6585000000000001</v>
          </cell>
          <cell r="S2223">
            <v>38733</v>
          </cell>
          <cell r="T2223">
            <v>0.78</v>
          </cell>
          <cell r="U2223">
            <v>38733</v>
          </cell>
          <cell r="V2223">
            <v>4.37</v>
          </cell>
          <cell r="W2223">
            <v>38733</v>
          </cell>
          <cell r="X2223">
            <v>4.6959</v>
          </cell>
          <cell r="Y2223">
            <v>38733</v>
          </cell>
          <cell r="Z2223">
            <v>4.5294999999999996</v>
          </cell>
        </row>
        <row r="2224">
          <cell r="A2224">
            <v>38734</v>
          </cell>
          <cell r="B2224">
            <v>1.2076</v>
          </cell>
          <cell r="C2224">
            <v>38734</v>
          </cell>
          <cell r="D2224">
            <v>6.0289999999999999</v>
          </cell>
          <cell r="E2224">
            <v>38734</v>
          </cell>
          <cell r="F2224">
            <v>7.2850999999999999</v>
          </cell>
          <cell r="G2224">
            <v>38734</v>
          </cell>
          <cell r="H2224">
            <v>10.6494</v>
          </cell>
          <cell r="I2224">
            <v>38734</v>
          </cell>
          <cell r="J2224">
            <v>164.41579999999999</v>
          </cell>
          <cell r="K2224">
            <v>38734</v>
          </cell>
          <cell r="L2224">
            <v>5.2200000000000003E-2</v>
          </cell>
          <cell r="M2224">
            <v>38734</v>
          </cell>
          <cell r="N2224">
            <v>5.1748000000000003</v>
          </cell>
          <cell r="O2224">
            <v>38734</v>
          </cell>
          <cell r="P2224">
            <v>0.77700000000000002</v>
          </cell>
          <cell r="Q2224">
            <v>38734</v>
          </cell>
          <cell r="R2224">
            <v>3.6871999999999998</v>
          </cell>
          <cell r="S2224">
            <v>38734</v>
          </cell>
          <cell r="T2224">
            <v>0.78280000000000005</v>
          </cell>
          <cell r="U2224">
            <v>38734</v>
          </cell>
          <cell r="V2224">
            <v>4.41</v>
          </cell>
          <cell r="W2224">
            <v>38734</v>
          </cell>
          <cell r="X2224">
            <v>4.7054</v>
          </cell>
          <cell r="Y2224">
            <v>38734</v>
          </cell>
          <cell r="Z2224">
            <v>4.5331000000000001</v>
          </cell>
        </row>
        <row r="2225">
          <cell r="A2225">
            <v>38735</v>
          </cell>
          <cell r="B2225">
            <v>1.2085999999999999</v>
          </cell>
          <cell r="C2225">
            <v>38735</v>
          </cell>
          <cell r="D2225">
            <v>6.0467000000000004</v>
          </cell>
          <cell r="E2225">
            <v>38735</v>
          </cell>
          <cell r="F2225">
            <v>7.3098999999999998</v>
          </cell>
          <cell r="G2225">
            <v>38735</v>
          </cell>
          <cell r="H2225">
            <v>10.6744</v>
          </cell>
          <cell r="I2225">
            <v>38735</v>
          </cell>
          <cell r="J2225">
            <v>163.96080000000001</v>
          </cell>
          <cell r="K2225">
            <v>38735</v>
          </cell>
          <cell r="L2225">
            <v>5.2499999999999998E-2</v>
          </cell>
          <cell r="M2225">
            <v>38735</v>
          </cell>
          <cell r="N2225">
            <v>5.1687000000000003</v>
          </cell>
          <cell r="O2225">
            <v>38735</v>
          </cell>
          <cell r="P2225">
            <v>0.78049999999999997</v>
          </cell>
          <cell r="Q2225">
            <v>38735</v>
          </cell>
          <cell r="R2225">
            <v>3.7082000000000002</v>
          </cell>
          <cell r="S2225">
            <v>38735</v>
          </cell>
          <cell r="T2225">
            <v>0.78659999999999997</v>
          </cell>
          <cell r="U2225">
            <v>38735</v>
          </cell>
          <cell r="V2225">
            <v>4.41</v>
          </cell>
          <cell r="W2225">
            <v>38735</v>
          </cell>
          <cell r="X2225">
            <v>4.7294</v>
          </cell>
          <cell r="Y2225">
            <v>38735</v>
          </cell>
          <cell r="Z2225">
            <v>4.5228000000000002</v>
          </cell>
        </row>
        <row r="2226">
          <cell r="A2226">
            <v>38736</v>
          </cell>
          <cell r="B2226">
            <v>1.2113</v>
          </cell>
          <cell r="C2226">
            <v>38736</v>
          </cell>
          <cell r="D2226">
            <v>5.98</v>
          </cell>
          <cell r="E2226">
            <v>38736</v>
          </cell>
          <cell r="F2226">
            <v>7.2530000000000001</v>
          </cell>
          <cell r="G2226">
            <v>38736</v>
          </cell>
          <cell r="H2226">
            <v>10.5054</v>
          </cell>
          <cell r="I2226">
            <v>38736</v>
          </cell>
          <cell r="J2226">
            <v>165</v>
          </cell>
          <cell r="K2226">
            <v>38736</v>
          </cell>
          <cell r="L2226">
            <v>5.1700000000000003E-2</v>
          </cell>
          <cell r="M2226">
            <v>38736</v>
          </cell>
          <cell r="N2226">
            <v>5.1322000000000001</v>
          </cell>
          <cell r="O2226">
            <v>38736</v>
          </cell>
          <cell r="P2226">
            <v>0.76990000000000003</v>
          </cell>
          <cell r="Q2226">
            <v>38736</v>
          </cell>
          <cell r="R2226">
            <v>3.6705999999999999</v>
          </cell>
          <cell r="S2226">
            <v>38736</v>
          </cell>
          <cell r="T2226">
            <v>0.77310000000000001</v>
          </cell>
          <cell r="U2226">
            <v>38736</v>
          </cell>
          <cell r="V2226">
            <v>4.4400000000000004</v>
          </cell>
          <cell r="W2226">
            <v>38736</v>
          </cell>
          <cell r="X2226">
            <v>4.6494</v>
          </cell>
          <cell r="Y2226">
            <v>38736</v>
          </cell>
          <cell r="Z2226">
            <v>4.4581</v>
          </cell>
        </row>
        <row r="2227">
          <cell r="A2227">
            <v>38737</v>
          </cell>
          <cell r="B2227">
            <v>1.2101</v>
          </cell>
          <cell r="C2227">
            <v>38737</v>
          </cell>
          <cell r="D2227">
            <v>6.0037000000000003</v>
          </cell>
          <cell r="E2227">
            <v>38737</v>
          </cell>
          <cell r="F2227">
            <v>7.2664999999999997</v>
          </cell>
          <cell r="G2227">
            <v>38737</v>
          </cell>
          <cell r="H2227">
            <v>10.6313</v>
          </cell>
          <cell r="I2227">
            <v>38737</v>
          </cell>
          <cell r="J2227">
            <v>164.38149999999999</v>
          </cell>
          <cell r="K2227">
            <v>38737</v>
          </cell>
          <cell r="L2227">
            <v>5.21E-2</v>
          </cell>
          <cell r="M2227">
            <v>38737</v>
          </cell>
          <cell r="N2227">
            <v>5.2092999999999998</v>
          </cell>
          <cell r="O2227">
            <v>38737</v>
          </cell>
          <cell r="P2227">
            <v>0.7742</v>
          </cell>
          <cell r="Q2227">
            <v>38737</v>
          </cell>
          <cell r="R2227">
            <v>3.6873999999999998</v>
          </cell>
          <cell r="S2227">
            <v>38737</v>
          </cell>
          <cell r="T2227">
            <v>0.78380000000000005</v>
          </cell>
          <cell r="U2227">
            <v>38737</v>
          </cell>
          <cell r="V2227">
            <v>4.4400000000000004</v>
          </cell>
          <cell r="W2227">
            <v>38737</v>
          </cell>
          <cell r="X2227">
            <v>4.7038000000000002</v>
          </cell>
          <cell r="Y2227">
            <v>38737</v>
          </cell>
          <cell r="Z2227">
            <v>4.4903000000000004</v>
          </cell>
        </row>
        <row r="2228">
          <cell r="A2228">
            <v>38738</v>
          </cell>
          <cell r="B2228">
            <v>1.2101</v>
          </cell>
          <cell r="C2228">
            <v>38738</v>
          </cell>
          <cell r="D2228">
            <v>6.0037000000000003</v>
          </cell>
          <cell r="E2228">
            <v>38738</v>
          </cell>
          <cell r="F2228">
            <v>7.2664999999999997</v>
          </cell>
          <cell r="G2228">
            <v>38738</v>
          </cell>
          <cell r="H2228">
            <v>10.6313</v>
          </cell>
          <cell r="I2228">
            <v>38738</v>
          </cell>
          <cell r="J2228">
            <v>164.38149999999999</v>
          </cell>
          <cell r="K2228">
            <v>38738</v>
          </cell>
          <cell r="L2228">
            <v>5.21E-2</v>
          </cell>
          <cell r="M2228">
            <v>38738</v>
          </cell>
          <cell r="N2228">
            <v>5.2092999999999998</v>
          </cell>
          <cell r="O2228">
            <v>38738</v>
          </cell>
          <cell r="P2228">
            <v>0.7742</v>
          </cell>
          <cell r="Q2228">
            <v>38738</v>
          </cell>
          <cell r="R2228">
            <v>3.6873999999999998</v>
          </cell>
          <cell r="S2228">
            <v>38738</v>
          </cell>
          <cell r="T2228">
            <v>0.78380000000000005</v>
          </cell>
          <cell r="U2228">
            <v>38738</v>
          </cell>
          <cell r="V2228">
            <v>4.4400000000000004</v>
          </cell>
          <cell r="W2228">
            <v>38738</v>
          </cell>
          <cell r="X2228">
            <v>4.7038000000000002</v>
          </cell>
          <cell r="Y2228">
            <v>38738</v>
          </cell>
          <cell r="Z2228">
            <v>4.4903000000000004</v>
          </cell>
        </row>
        <row r="2229">
          <cell r="A2229">
            <v>38739</v>
          </cell>
          <cell r="B2229">
            <v>1.2101</v>
          </cell>
          <cell r="C2229">
            <v>38739</v>
          </cell>
          <cell r="D2229">
            <v>6.0037000000000003</v>
          </cell>
          <cell r="E2229">
            <v>38739</v>
          </cell>
          <cell r="F2229">
            <v>7.2664999999999997</v>
          </cell>
          <cell r="G2229">
            <v>38739</v>
          </cell>
          <cell r="H2229">
            <v>10.6313</v>
          </cell>
          <cell r="I2229">
            <v>38739</v>
          </cell>
          <cell r="J2229">
            <v>164.38149999999999</v>
          </cell>
          <cell r="K2229">
            <v>38739</v>
          </cell>
          <cell r="L2229">
            <v>5.21E-2</v>
          </cell>
          <cell r="M2229">
            <v>38739</v>
          </cell>
          <cell r="N2229">
            <v>5.2092999999999998</v>
          </cell>
          <cell r="O2229">
            <v>38739</v>
          </cell>
          <cell r="P2229">
            <v>0.7742</v>
          </cell>
          <cell r="Q2229">
            <v>38739</v>
          </cell>
          <cell r="R2229">
            <v>3.6873999999999998</v>
          </cell>
          <cell r="S2229">
            <v>38739</v>
          </cell>
          <cell r="T2229">
            <v>0.78380000000000005</v>
          </cell>
          <cell r="U2229">
            <v>38739</v>
          </cell>
          <cell r="V2229">
            <v>4.4400000000000004</v>
          </cell>
          <cell r="W2229">
            <v>38739</v>
          </cell>
          <cell r="X2229">
            <v>4.7038000000000002</v>
          </cell>
          <cell r="Y2229">
            <v>38739</v>
          </cell>
          <cell r="Z2229">
            <v>4.4903000000000004</v>
          </cell>
        </row>
        <row r="2230">
          <cell r="A2230">
            <v>38740</v>
          </cell>
          <cell r="B2230">
            <v>1.2294</v>
          </cell>
          <cell r="C2230">
            <v>38740</v>
          </cell>
          <cell r="D2230">
            <v>5.9776999999999996</v>
          </cell>
          <cell r="E2230">
            <v>38740</v>
          </cell>
          <cell r="F2230">
            <v>7.3514999999999997</v>
          </cell>
          <cell r="G2230">
            <v>38740</v>
          </cell>
          <cell r="H2230">
            <v>10.6478</v>
          </cell>
          <cell r="I2230">
            <v>38740</v>
          </cell>
          <cell r="J2230">
            <v>164.8605</v>
          </cell>
          <cell r="K2230">
            <v>38740</v>
          </cell>
          <cell r="L2230">
            <v>5.21E-2</v>
          </cell>
          <cell r="M2230">
            <v>38740</v>
          </cell>
          <cell r="N2230">
            <v>5.1814</v>
          </cell>
          <cell r="O2230">
            <v>38740</v>
          </cell>
          <cell r="P2230">
            <v>0.76749999999999996</v>
          </cell>
          <cell r="Q2230">
            <v>38740</v>
          </cell>
          <cell r="R2230">
            <v>3.6880999999999999</v>
          </cell>
          <cell r="S2230">
            <v>38740</v>
          </cell>
          <cell r="T2230">
            <v>0.79279999999999995</v>
          </cell>
          <cell r="U2230">
            <v>38740</v>
          </cell>
          <cell r="V2230">
            <v>4.46</v>
          </cell>
          <cell r="W2230">
            <v>38740</v>
          </cell>
          <cell r="X2230">
            <v>4.7397999999999998</v>
          </cell>
          <cell r="Y2230">
            <v>38740</v>
          </cell>
          <cell r="Z2230">
            <v>4.4844999999999997</v>
          </cell>
        </row>
        <row r="2231">
          <cell r="A2231">
            <v>38741</v>
          </cell>
          <cell r="B2231">
            <v>1.2292000000000001</v>
          </cell>
          <cell r="C2231">
            <v>38741</v>
          </cell>
          <cell r="D2231">
            <v>6.0312999999999999</v>
          </cell>
          <cell r="E2231">
            <v>38741</v>
          </cell>
          <cell r="F2231">
            <v>7.4112</v>
          </cell>
          <cell r="G2231">
            <v>38741</v>
          </cell>
          <cell r="H2231">
            <v>10.744</v>
          </cell>
          <cell r="I2231">
            <v>38741</v>
          </cell>
          <cell r="J2231">
            <v>162.06489999999999</v>
          </cell>
          <cell r="K2231">
            <v>38741</v>
          </cell>
          <cell r="L2231">
            <v>5.2499999999999998E-2</v>
          </cell>
          <cell r="M2231">
            <v>38741</v>
          </cell>
          <cell r="N2231">
            <v>5.2281000000000004</v>
          </cell>
          <cell r="O2231">
            <v>38741</v>
          </cell>
          <cell r="P2231">
            <v>0.7762</v>
          </cell>
          <cell r="Q2231">
            <v>38741</v>
          </cell>
          <cell r="R2231">
            <v>3.7202000000000002</v>
          </cell>
          <cell r="S2231">
            <v>38741</v>
          </cell>
          <cell r="T2231">
            <v>0.79749999999999999</v>
          </cell>
          <cell r="U2231">
            <v>38741</v>
          </cell>
          <cell r="V2231">
            <v>4.46</v>
          </cell>
          <cell r="W2231">
            <v>38741</v>
          </cell>
          <cell r="X2231">
            <v>4.7736999999999998</v>
          </cell>
          <cell r="Y2231">
            <v>38741</v>
          </cell>
          <cell r="Z2231">
            <v>4.5263</v>
          </cell>
        </row>
        <row r="2232">
          <cell r="A2232">
            <v>38742</v>
          </cell>
          <cell r="B2232">
            <v>1.2269000000000001</v>
          </cell>
          <cell r="C2232">
            <v>38742</v>
          </cell>
          <cell r="D2232">
            <v>6.0250000000000004</v>
          </cell>
          <cell r="E2232">
            <v>38742</v>
          </cell>
          <cell r="F2232">
            <v>7.3921000000000001</v>
          </cell>
          <cell r="G2232">
            <v>38742</v>
          </cell>
          <cell r="H2232">
            <v>10.79</v>
          </cell>
          <cell r="I2232">
            <v>38742</v>
          </cell>
          <cell r="J2232">
            <v>160.1584</v>
          </cell>
          <cell r="K2232">
            <v>38742</v>
          </cell>
          <cell r="L2232">
            <v>5.2200000000000003E-2</v>
          </cell>
          <cell r="M2232">
            <v>38742</v>
          </cell>
          <cell r="N2232">
            <v>5.2576999999999998</v>
          </cell>
          <cell r="O2232">
            <v>38742</v>
          </cell>
          <cell r="P2232">
            <v>0.77969999999999995</v>
          </cell>
          <cell r="Q2232">
            <v>38742</v>
          </cell>
          <cell r="R2232">
            <v>3.7193000000000001</v>
          </cell>
          <cell r="S2232">
            <v>38742</v>
          </cell>
          <cell r="T2232">
            <v>0.79730000000000001</v>
          </cell>
          <cell r="U2232">
            <v>38742</v>
          </cell>
          <cell r="V2232">
            <v>4.46</v>
          </cell>
          <cell r="W2232">
            <v>38742</v>
          </cell>
          <cell r="X2232">
            <v>4.7804000000000002</v>
          </cell>
          <cell r="Y2232">
            <v>38742</v>
          </cell>
          <cell r="Z2232">
            <v>4.5537999999999998</v>
          </cell>
        </row>
        <row r="2233">
          <cell r="A2233">
            <v>38743</v>
          </cell>
          <cell r="B2233">
            <v>1.2229000000000001</v>
          </cell>
          <cell r="C2233">
            <v>38743</v>
          </cell>
          <cell r="D2233">
            <v>6.1074999999999999</v>
          </cell>
          <cell r="E2233">
            <v>38743</v>
          </cell>
          <cell r="F2233">
            <v>7.4683999999999999</v>
          </cell>
          <cell r="G2233">
            <v>38743</v>
          </cell>
          <cell r="H2233">
            <v>10.857200000000001</v>
          </cell>
          <cell r="I2233">
            <v>38743</v>
          </cell>
          <cell r="J2233">
            <v>158.82810000000001</v>
          </cell>
          <cell r="K2233">
            <v>38743</v>
          </cell>
          <cell r="L2233">
            <v>5.2400000000000002E-2</v>
          </cell>
          <cell r="M2233">
            <v>38743</v>
          </cell>
          <cell r="N2233">
            <v>5.3006000000000002</v>
          </cell>
          <cell r="O2233">
            <v>38743</v>
          </cell>
          <cell r="P2233">
            <v>0.78669999999999995</v>
          </cell>
          <cell r="Q2233">
            <v>38743</v>
          </cell>
          <cell r="R2233">
            <v>3.7587999999999999</v>
          </cell>
          <cell r="S2233">
            <v>38743</v>
          </cell>
          <cell r="T2233">
            <v>0.8054</v>
          </cell>
          <cell r="U2233">
            <v>38743</v>
          </cell>
          <cell r="V2233">
            <v>4.46</v>
          </cell>
          <cell r="W2233">
            <v>38743</v>
          </cell>
          <cell r="X2233">
            <v>4.8047000000000004</v>
          </cell>
          <cell r="Y2233">
            <v>38743</v>
          </cell>
          <cell r="Z2233">
            <v>4.5808</v>
          </cell>
        </row>
        <row r="2234">
          <cell r="A2234">
            <v>38744</v>
          </cell>
          <cell r="B2234">
            <v>1.2126999999999999</v>
          </cell>
          <cell r="C2234">
            <v>38744</v>
          </cell>
          <cell r="D2234">
            <v>6.1292999999999997</v>
          </cell>
          <cell r="E2234">
            <v>38744</v>
          </cell>
          <cell r="F2234">
            <v>7.4493999999999998</v>
          </cell>
          <cell r="G2234">
            <v>38744</v>
          </cell>
          <cell r="H2234">
            <v>10.8591</v>
          </cell>
          <cell r="I2234">
            <v>38744</v>
          </cell>
          <cell r="J2234">
            <v>158.17259999999999</v>
          </cell>
          <cell r="K2234">
            <v>38744</v>
          </cell>
          <cell r="L2234">
            <v>5.2400000000000002E-2</v>
          </cell>
          <cell r="M2234">
            <v>38744</v>
          </cell>
          <cell r="N2234">
            <v>5.3453999999999997</v>
          </cell>
          <cell r="O2234">
            <v>38744</v>
          </cell>
          <cell r="P2234">
            <v>0.79220000000000002</v>
          </cell>
          <cell r="Q2234">
            <v>38744</v>
          </cell>
          <cell r="R2234">
            <v>3.7667000000000002</v>
          </cell>
          <cell r="S2234">
            <v>38744</v>
          </cell>
          <cell r="T2234">
            <v>0.80479999999999996</v>
          </cell>
          <cell r="U2234">
            <v>38744</v>
          </cell>
          <cell r="V2234">
            <v>4.47</v>
          </cell>
          <cell r="W2234">
            <v>38744</v>
          </cell>
          <cell r="X2234">
            <v>4.7838000000000003</v>
          </cell>
          <cell r="Y2234">
            <v>38744</v>
          </cell>
          <cell r="Z2234">
            <v>4.6048999999999998</v>
          </cell>
        </row>
        <row r="2235">
          <cell r="A2235">
            <v>38745</v>
          </cell>
          <cell r="B2235">
            <v>1.2126999999999999</v>
          </cell>
          <cell r="C2235">
            <v>38745</v>
          </cell>
          <cell r="D2235">
            <v>6.1292999999999997</v>
          </cell>
          <cell r="E2235">
            <v>38745</v>
          </cell>
          <cell r="F2235">
            <v>7.4493999999999998</v>
          </cell>
          <cell r="G2235">
            <v>38745</v>
          </cell>
          <cell r="H2235">
            <v>10.8591</v>
          </cell>
          <cell r="I2235">
            <v>38745</v>
          </cell>
          <cell r="J2235">
            <v>158.17259999999999</v>
          </cell>
          <cell r="K2235">
            <v>38745</v>
          </cell>
          <cell r="L2235">
            <v>5.2400000000000002E-2</v>
          </cell>
          <cell r="M2235">
            <v>38745</v>
          </cell>
          <cell r="N2235">
            <v>5.3453999999999997</v>
          </cell>
          <cell r="O2235">
            <v>38745</v>
          </cell>
          <cell r="P2235">
            <v>0.79220000000000002</v>
          </cell>
          <cell r="Q2235">
            <v>38745</v>
          </cell>
          <cell r="R2235">
            <v>3.7667000000000002</v>
          </cell>
          <cell r="S2235">
            <v>38745</v>
          </cell>
          <cell r="T2235">
            <v>0.80479999999999996</v>
          </cell>
          <cell r="U2235">
            <v>38745</v>
          </cell>
          <cell r="V2235">
            <v>4.47</v>
          </cell>
          <cell r="W2235">
            <v>38745</v>
          </cell>
          <cell r="X2235">
            <v>4.7838000000000003</v>
          </cell>
          <cell r="Y2235">
            <v>38745</v>
          </cell>
          <cell r="Z2235">
            <v>4.6048999999999998</v>
          </cell>
        </row>
        <row r="2236">
          <cell r="A2236">
            <v>38746</v>
          </cell>
          <cell r="B2236">
            <v>1.2126999999999999</v>
          </cell>
          <cell r="C2236">
            <v>38746</v>
          </cell>
          <cell r="D2236">
            <v>6.1292999999999997</v>
          </cell>
          <cell r="E2236">
            <v>38746</v>
          </cell>
          <cell r="F2236">
            <v>7.4493999999999998</v>
          </cell>
          <cell r="G2236">
            <v>38746</v>
          </cell>
          <cell r="H2236">
            <v>10.8591</v>
          </cell>
          <cell r="I2236">
            <v>38746</v>
          </cell>
          <cell r="J2236">
            <v>158.17259999999999</v>
          </cell>
          <cell r="K2236">
            <v>38746</v>
          </cell>
          <cell r="L2236">
            <v>5.2400000000000002E-2</v>
          </cell>
          <cell r="M2236">
            <v>38746</v>
          </cell>
          <cell r="N2236">
            <v>5.3453999999999997</v>
          </cell>
          <cell r="O2236">
            <v>38746</v>
          </cell>
          <cell r="P2236">
            <v>0.79220000000000002</v>
          </cell>
          <cell r="Q2236">
            <v>38746</v>
          </cell>
          <cell r="R2236">
            <v>3.7667000000000002</v>
          </cell>
          <cell r="S2236">
            <v>38746</v>
          </cell>
          <cell r="T2236">
            <v>0.80479999999999996</v>
          </cell>
          <cell r="U2236">
            <v>38746</v>
          </cell>
          <cell r="V2236">
            <v>4.47</v>
          </cell>
          <cell r="W2236">
            <v>38746</v>
          </cell>
          <cell r="X2236">
            <v>4.7838000000000003</v>
          </cell>
          <cell r="Y2236">
            <v>38746</v>
          </cell>
          <cell r="Z2236">
            <v>4.6048999999999998</v>
          </cell>
        </row>
        <row r="2237">
          <cell r="A2237">
            <v>38747</v>
          </cell>
          <cell r="B2237">
            <v>1.2089000000000001</v>
          </cell>
          <cell r="C2237">
            <v>38747</v>
          </cell>
          <cell r="D2237">
            <v>6.1375000000000002</v>
          </cell>
          <cell r="E2237">
            <v>38747</v>
          </cell>
          <cell r="F2237">
            <v>7.4196</v>
          </cell>
          <cell r="G2237">
            <v>38747</v>
          </cell>
          <cell r="H2237">
            <v>10.8132</v>
          </cell>
          <cell r="I2237">
            <v>38747</v>
          </cell>
          <cell r="J2237">
            <v>159.02279999999999</v>
          </cell>
          <cell r="K2237">
            <v>38747</v>
          </cell>
          <cell r="L2237">
            <v>5.1999999999999998E-2</v>
          </cell>
          <cell r="M2237">
            <v>38747</v>
          </cell>
          <cell r="N2237">
            <v>5.3384</v>
          </cell>
          <cell r="O2237">
            <v>38747</v>
          </cell>
          <cell r="P2237">
            <v>0.78820000000000001</v>
          </cell>
          <cell r="Q2237">
            <v>38747</v>
          </cell>
          <cell r="R2237">
            <v>3.7663000000000002</v>
          </cell>
          <cell r="S2237">
            <v>38747</v>
          </cell>
          <cell r="T2237">
            <v>0.80010000000000003</v>
          </cell>
          <cell r="U2237">
            <v>38747</v>
          </cell>
          <cell r="V2237">
            <v>4.47</v>
          </cell>
          <cell r="W2237">
            <v>38747</v>
          </cell>
          <cell r="X2237">
            <v>4.7500999999999998</v>
          </cell>
          <cell r="Y2237">
            <v>38747</v>
          </cell>
          <cell r="Z2237">
            <v>4.5773999999999999</v>
          </cell>
        </row>
        <row r="2238">
          <cell r="A2238">
            <v>38748</v>
          </cell>
          <cell r="B2238">
            <v>1.2173</v>
          </cell>
          <cell r="C2238">
            <v>38748</v>
          </cell>
          <cell r="D2238">
            <v>6.0709</v>
          </cell>
          <cell r="E2238">
            <v>38748</v>
          </cell>
          <cell r="F2238">
            <v>7.3906999999999998</v>
          </cell>
          <cell r="G2238">
            <v>38748</v>
          </cell>
          <cell r="H2238">
            <v>10.7797</v>
          </cell>
          <cell r="I2238">
            <v>38748</v>
          </cell>
          <cell r="J2238">
            <v>159.2192</v>
          </cell>
          <cell r="K2238">
            <v>38748</v>
          </cell>
          <cell r="L2238">
            <v>5.1700000000000003E-2</v>
          </cell>
          <cell r="M2238">
            <v>38748</v>
          </cell>
          <cell r="N2238">
            <v>5.3188000000000004</v>
          </cell>
          <cell r="O2238">
            <v>38748</v>
          </cell>
          <cell r="P2238">
            <v>0.78090000000000004</v>
          </cell>
          <cell r="Q2238">
            <v>38748</v>
          </cell>
          <cell r="R2238">
            <v>3.7465999999999999</v>
          </cell>
          <cell r="S2238">
            <v>38748</v>
          </cell>
          <cell r="T2238">
            <v>0.79820000000000002</v>
          </cell>
          <cell r="U2238">
            <v>38748</v>
          </cell>
          <cell r="V2238">
            <v>4.47</v>
          </cell>
          <cell r="W2238">
            <v>38748</v>
          </cell>
          <cell r="X2238">
            <v>4.7403000000000004</v>
          </cell>
          <cell r="Y2238">
            <v>38748</v>
          </cell>
          <cell r="Z2238">
            <v>4.5930999999999997</v>
          </cell>
        </row>
        <row r="2239">
          <cell r="A2239">
            <v>38749</v>
          </cell>
          <cell r="B2239">
            <v>1.2081</v>
          </cell>
          <cell r="C2239">
            <v>38749</v>
          </cell>
          <cell r="D2239">
            <v>6.1074999999999999</v>
          </cell>
          <cell r="E2239">
            <v>38749</v>
          </cell>
          <cell r="F2239">
            <v>7.3754</v>
          </cell>
          <cell r="G2239">
            <v>38749</v>
          </cell>
          <cell r="H2239">
            <v>10.813800000000001</v>
          </cell>
          <cell r="I2239">
            <v>38749</v>
          </cell>
          <cell r="J2239">
            <v>157.89689999999999</v>
          </cell>
          <cell r="K2239">
            <v>38749</v>
          </cell>
          <cell r="L2239">
            <v>5.16E-2</v>
          </cell>
          <cell r="M2239">
            <v>38749</v>
          </cell>
          <cell r="N2239">
            <v>5.3385999999999996</v>
          </cell>
          <cell r="O2239">
            <v>38749</v>
          </cell>
          <cell r="P2239">
            <v>0.78549999999999998</v>
          </cell>
          <cell r="Q2239">
            <v>38749</v>
          </cell>
          <cell r="R2239">
            <v>3.7490999999999999</v>
          </cell>
          <cell r="S2239">
            <v>38749</v>
          </cell>
          <cell r="T2239">
            <v>0.79410000000000003</v>
          </cell>
          <cell r="U2239">
            <v>38749</v>
          </cell>
          <cell r="V2239">
            <v>4.47</v>
          </cell>
          <cell r="W2239">
            <v>38749</v>
          </cell>
          <cell r="X2239">
            <v>4.7263999999999999</v>
          </cell>
          <cell r="Y2239">
            <v>38749</v>
          </cell>
          <cell r="Z2239">
            <v>4.5892999999999997</v>
          </cell>
        </row>
        <row r="2240">
          <cell r="A2240">
            <v>38750</v>
          </cell>
          <cell r="B2240">
            <v>1.2101999999999999</v>
          </cell>
          <cell r="C2240">
            <v>38750</v>
          </cell>
          <cell r="D2240">
            <v>6.0826000000000002</v>
          </cell>
          <cell r="E2240">
            <v>38750</v>
          </cell>
          <cell r="F2240">
            <v>7.3615000000000004</v>
          </cell>
          <cell r="G2240">
            <v>38750</v>
          </cell>
          <cell r="H2240">
            <v>10.8133</v>
          </cell>
          <cell r="I2240">
            <v>38750</v>
          </cell>
          <cell r="J2240">
            <v>160.0659</v>
          </cell>
          <cell r="K2240">
            <v>38750</v>
          </cell>
          <cell r="L2240">
            <v>5.1200000000000002E-2</v>
          </cell>
          <cell r="M2240">
            <v>38750</v>
          </cell>
          <cell r="N2240">
            <v>5.2988999999999997</v>
          </cell>
          <cell r="O2240">
            <v>38750</v>
          </cell>
          <cell r="P2240">
            <v>0.78290000000000004</v>
          </cell>
          <cell r="Q2240">
            <v>38750</v>
          </cell>
          <cell r="R2240">
            <v>3.7250000000000001</v>
          </cell>
          <cell r="S2240">
            <v>38750</v>
          </cell>
          <cell r="T2240">
            <v>0.78920000000000001</v>
          </cell>
          <cell r="U2240">
            <v>38750</v>
          </cell>
          <cell r="V2240">
            <v>4.4400000000000004</v>
          </cell>
          <cell r="W2240">
            <v>38750</v>
          </cell>
          <cell r="X2240">
            <v>4.7176999999999998</v>
          </cell>
          <cell r="Y2240">
            <v>38750</v>
          </cell>
          <cell r="Z2240">
            <v>4.5690999999999997</v>
          </cell>
        </row>
        <row r="2241">
          <cell r="A2241">
            <v>38751</v>
          </cell>
          <cell r="B2241">
            <v>1.2009000000000001</v>
          </cell>
          <cell r="C2241">
            <v>38751</v>
          </cell>
          <cell r="D2241">
            <v>6.1074999999999999</v>
          </cell>
          <cell r="E2241">
            <v>38751</v>
          </cell>
          <cell r="F2241">
            <v>7.3326000000000002</v>
          </cell>
          <cell r="G2241">
            <v>38751</v>
          </cell>
          <cell r="H2241">
            <v>10.744</v>
          </cell>
          <cell r="I2241">
            <v>38751</v>
          </cell>
          <cell r="J2241">
            <v>159.19759999999999</v>
          </cell>
          <cell r="K2241">
            <v>38751</v>
          </cell>
          <cell r="L2241">
            <v>5.1200000000000002E-2</v>
          </cell>
          <cell r="M2241">
            <v>38751</v>
          </cell>
          <cell r="N2241">
            <v>5.3247999999999998</v>
          </cell>
          <cell r="O2241">
            <v>38751</v>
          </cell>
          <cell r="P2241">
            <v>0.78559999999999997</v>
          </cell>
          <cell r="Q2241">
            <v>38751</v>
          </cell>
          <cell r="R2241">
            <v>3.7332000000000001</v>
          </cell>
          <cell r="S2241">
            <v>38751</v>
          </cell>
          <cell r="T2241">
            <v>0.78979999999999995</v>
          </cell>
          <cell r="U2241">
            <v>38751</v>
          </cell>
          <cell r="V2241">
            <v>4.4400000000000004</v>
          </cell>
          <cell r="W2241">
            <v>38751</v>
          </cell>
          <cell r="X2241">
            <v>4.7065000000000001</v>
          </cell>
          <cell r="Y2241">
            <v>38751</v>
          </cell>
          <cell r="Z2241">
            <v>4.5640999999999998</v>
          </cell>
        </row>
        <row r="2242">
          <cell r="A2242">
            <v>38752</v>
          </cell>
          <cell r="B2242">
            <v>1.2009000000000001</v>
          </cell>
          <cell r="C2242">
            <v>38752</v>
          </cell>
          <cell r="D2242">
            <v>6.1074999999999999</v>
          </cell>
          <cell r="E2242">
            <v>38752</v>
          </cell>
          <cell r="F2242">
            <v>7.3326000000000002</v>
          </cell>
          <cell r="G2242">
            <v>38752</v>
          </cell>
          <cell r="H2242">
            <v>10.744</v>
          </cell>
          <cell r="I2242">
            <v>38752</v>
          </cell>
          <cell r="J2242">
            <v>159.19759999999999</v>
          </cell>
          <cell r="K2242">
            <v>38752</v>
          </cell>
          <cell r="L2242">
            <v>5.1200000000000002E-2</v>
          </cell>
          <cell r="M2242">
            <v>38752</v>
          </cell>
          <cell r="N2242">
            <v>5.3247999999999998</v>
          </cell>
          <cell r="O2242">
            <v>38752</v>
          </cell>
          <cell r="P2242">
            <v>0.78559999999999997</v>
          </cell>
          <cell r="Q2242">
            <v>38752</v>
          </cell>
          <cell r="R2242">
            <v>3.7332000000000001</v>
          </cell>
          <cell r="S2242">
            <v>38752</v>
          </cell>
          <cell r="T2242">
            <v>0.78979999999999995</v>
          </cell>
          <cell r="U2242">
            <v>38752</v>
          </cell>
          <cell r="V2242">
            <v>4.4400000000000004</v>
          </cell>
          <cell r="W2242">
            <v>38752</v>
          </cell>
          <cell r="X2242">
            <v>4.7065000000000001</v>
          </cell>
          <cell r="Y2242">
            <v>38752</v>
          </cell>
          <cell r="Z2242">
            <v>4.5640999999999998</v>
          </cell>
        </row>
        <row r="2243">
          <cell r="A2243">
            <v>38753</v>
          </cell>
          <cell r="B2243">
            <v>1.2009000000000001</v>
          </cell>
          <cell r="C2243">
            <v>38753</v>
          </cell>
          <cell r="D2243">
            <v>6.1074999999999999</v>
          </cell>
          <cell r="E2243">
            <v>38753</v>
          </cell>
          <cell r="F2243">
            <v>7.3326000000000002</v>
          </cell>
          <cell r="G2243">
            <v>38753</v>
          </cell>
          <cell r="H2243">
            <v>10.744</v>
          </cell>
          <cell r="I2243">
            <v>38753</v>
          </cell>
          <cell r="J2243">
            <v>159.19759999999999</v>
          </cell>
          <cell r="K2243">
            <v>38753</v>
          </cell>
          <cell r="L2243">
            <v>5.1200000000000002E-2</v>
          </cell>
          <cell r="M2243">
            <v>38753</v>
          </cell>
          <cell r="N2243">
            <v>5.3247999999999998</v>
          </cell>
          <cell r="O2243">
            <v>38753</v>
          </cell>
          <cell r="P2243">
            <v>0.78559999999999997</v>
          </cell>
          <cell r="Q2243">
            <v>38753</v>
          </cell>
          <cell r="R2243">
            <v>3.7332000000000001</v>
          </cell>
          <cell r="S2243">
            <v>38753</v>
          </cell>
          <cell r="T2243">
            <v>0.78979999999999995</v>
          </cell>
          <cell r="U2243">
            <v>38753</v>
          </cell>
          <cell r="V2243">
            <v>4.4400000000000004</v>
          </cell>
          <cell r="W2243">
            <v>38753</v>
          </cell>
          <cell r="X2243">
            <v>4.7065000000000001</v>
          </cell>
          <cell r="Y2243">
            <v>38753</v>
          </cell>
          <cell r="Z2243">
            <v>4.5640999999999998</v>
          </cell>
        </row>
        <row r="2244">
          <cell r="A2244">
            <v>38754</v>
          </cell>
          <cell r="B2244">
            <v>1.1961999999999999</v>
          </cell>
          <cell r="C2244">
            <v>38754</v>
          </cell>
          <cell r="D2244">
            <v>6.1120000000000001</v>
          </cell>
          <cell r="E2244">
            <v>38754</v>
          </cell>
          <cell r="F2244">
            <v>7.3129</v>
          </cell>
          <cell r="G2244">
            <v>38754</v>
          </cell>
          <cell r="H2244">
            <v>10.6715</v>
          </cell>
          <cell r="I2244">
            <v>38754</v>
          </cell>
          <cell r="J2244">
            <v>157.67840000000001</v>
          </cell>
          <cell r="K2244">
            <v>38754</v>
          </cell>
          <cell r="L2244">
            <v>5.1299999999999998E-2</v>
          </cell>
          <cell r="M2244">
            <v>38754</v>
          </cell>
          <cell r="N2244">
            <v>5.3247999999999998</v>
          </cell>
          <cell r="O2244">
            <v>38754</v>
          </cell>
          <cell r="P2244">
            <v>0.78710000000000002</v>
          </cell>
          <cell r="Q2244">
            <v>38754</v>
          </cell>
          <cell r="R2244">
            <v>3.7528000000000001</v>
          </cell>
          <cell r="S2244">
            <v>38754</v>
          </cell>
          <cell r="T2244">
            <v>0.78400000000000003</v>
          </cell>
          <cell r="U2244">
            <v>38754</v>
          </cell>
          <cell r="V2244">
            <v>4.45</v>
          </cell>
          <cell r="W2244">
            <v>38754</v>
          </cell>
          <cell r="X2244">
            <v>4.6932999999999998</v>
          </cell>
          <cell r="Y2244">
            <v>38754</v>
          </cell>
          <cell r="Z2244">
            <v>4.5274000000000001</v>
          </cell>
        </row>
        <row r="2245">
          <cell r="A2245">
            <v>38755</v>
          </cell>
          <cell r="B2245">
            <v>1.1974</v>
          </cell>
          <cell r="C2245">
            <v>38755</v>
          </cell>
          <cell r="D2245">
            <v>6.1725000000000003</v>
          </cell>
          <cell r="E2245">
            <v>38755</v>
          </cell>
          <cell r="F2245">
            <v>7.3928000000000003</v>
          </cell>
          <cell r="G2245">
            <v>38755</v>
          </cell>
          <cell r="H2245">
            <v>10.825699999999999</v>
          </cell>
          <cell r="I2245">
            <v>38755</v>
          </cell>
          <cell r="J2245">
            <v>156.166</v>
          </cell>
          <cell r="K2245">
            <v>38755</v>
          </cell>
          <cell r="L2245">
            <v>5.2600000000000001E-2</v>
          </cell>
          <cell r="M2245">
            <v>38755</v>
          </cell>
          <cell r="N2245">
            <v>5.3795000000000002</v>
          </cell>
          <cell r="O2245">
            <v>38755</v>
          </cell>
          <cell r="P2245">
            <v>0.79869999999999997</v>
          </cell>
          <cell r="Q2245">
            <v>38755</v>
          </cell>
          <cell r="R2245">
            <v>3.7915999999999999</v>
          </cell>
          <cell r="S2245">
            <v>38755</v>
          </cell>
          <cell r="T2245">
            <v>0.79849999999999999</v>
          </cell>
          <cell r="U2245">
            <v>38755</v>
          </cell>
          <cell r="V2245">
            <v>4.45</v>
          </cell>
          <cell r="W2245">
            <v>38755</v>
          </cell>
          <cell r="X2245">
            <v>4.7826000000000004</v>
          </cell>
          <cell r="Y2245">
            <v>38755</v>
          </cell>
          <cell r="Z2245">
            <v>4.5892999999999997</v>
          </cell>
        </row>
        <row r="2246">
          <cell r="A2246">
            <v>38756</v>
          </cell>
          <cell r="B2246">
            <v>1.1943999999999999</v>
          </cell>
          <cell r="C2246">
            <v>38756</v>
          </cell>
          <cell r="D2246">
            <v>6.2134999999999998</v>
          </cell>
          <cell r="E2246">
            <v>38756</v>
          </cell>
          <cell r="F2246">
            <v>7.4211</v>
          </cell>
          <cell r="G2246">
            <v>38756</v>
          </cell>
          <cell r="H2246">
            <v>10.756600000000001</v>
          </cell>
          <cell r="I2246">
            <v>38756</v>
          </cell>
          <cell r="J2246">
            <v>157.279</v>
          </cell>
          <cell r="K2246">
            <v>38756</v>
          </cell>
          <cell r="L2246">
            <v>5.21E-2</v>
          </cell>
          <cell r="M2246">
            <v>38756</v>
          </cell>
          <cell r="N2246">
            <v>5.3734999999999999</v>
          </cell>
          <cell r="O2246">
            <v>38756</v>
          </cell>
          <cell r="P2246">
            <v>0.79579999999999995</v>
          </cell>
          <cell r="Q2246">
            <v>38756</v>
          </cell>
          <cell r="R2246">
            <v>3.8073999999999999</v>
          </cell>
          <cell r="S2246">
            <v>38756</v>
          </cell>
          <cell r="T2246">
            <v>0.79659999999999997</v>
          </cell>
          <cell r="U2246">
            <v>38756</v>
          </cell>
          <cell r="V2246">
            <v>4.45</v>
          </cell>
          <cell r="W2246">
            <v>38756</v>
          </cell>
          <cell r="X2246">
            <v>4.7538999999999998</v>
          </cell>
          <cell r="Y2246">
            <v>38756</v>
          </cell>
          <cell r="Z2246">
            <v>4.5633999999999997</v>
          </cell>
        </row>
        <row r="2247">
          <cell r="A2247">
            <v>38757</v>
          </cell>
          <cell r="B2247">
            <v>1.1974</v>
          </cell>
          <cell r="C2247">
            <v>38757</v>
          </cell>
          <cell r="D2247">
            <v>6.1390000000000002</v>
          </cell>
          <cell r="E2247">
            <v>38757</v>
          </cell>
          <cell r="F2247">
            <v>7.3438999999999997</v>
          </cell>
          <cell r="G2247">
            <v>38757</v>
          </cell>
          <cell r="H2247">
            <v>10.6272</v>
          </cell>
          <cell r="I2247">
            <v>38757</v>
          </cell>
          <cell r="J2247">
            <v>159.3937</v>
          </cell>
          <cell r="K2247">
            <v>38757</v>
          </cell>
          <cell r="L2247">
            <v>5.1400000000000001E-2</v>
          </cell>
          <cell r="M2247">
            <v>38757</v>
          </cell>
          <cell r="N2247">
            <v>5.3270999999999997</v>
          </cell>
          <cell r="O2247">
            <v>38757</v>
          </cell>
          <cell r="P2247">
            <v>0.7863</v>
          </cell>
          <cell r="Q2247">
            <v>38757</v>
          </cell>
          <cell r="R2247">
            <v>3.7692000000000001</v>
          </cell>
          <cell r="S2247">
            <v>38757</v>
          </cell>
          <cell r="T2247">
            <v>0.78879999999999995</v>
          </cell>
          <cell r="U2247">
            <v>38757</v>
          </cell>
          <cell r="V2247">
            <v>4.45</v>
          </cell>
          <cell r="W2247">
            <v>38757</v>
          </cell>
          <cell r="X2247">
            <v>4.6959999999999997</v>
          </cell>
          <cell r="Y2247">
            <v>38757</v>
          </cell>
          <cell r="Z2247">
            <v>4.5176999999999996</v>
          </cell>
        </row>
        <row r="2248">
          <cell r="A2248">
            <v>38758</v>
          </cell>
          <cell r="B2248">
            <v>1.1919</v>
          </cell>
          <cell r="C2248">
            <v>38758</v>
          </cell>
          <cell r="D2248">
            <v>6.1398000000000001</v>
          </cell>
          <cell r="E2248">
            <v>38758</v>
          </cell>
          <cell r="F2248">
            <v>7.3175999999999997</v>
          </cell>
          <cell r="G2248">
            <v>38758</v>
          </cell>
          <cell r="H2248">
            <v>10.7059</v>
          </cell>
          <cell r="I2248">
            <v>38758</v>
          </cell>
          <cell r="J2248">
            <v>157.45930000000001</v>
          </cell>
          <cell r="K2248">
            <v>38758</v>
          </cell>
          <cell r="L2248">
            <v>5.21E-2</v>
          </cell>
          <cell r="M2248">
            <v>38758</v>
          </cell>
          <cell r="N2248">
            <v>5.3249000000000004</v>
          </cell>
          <cell r="O2248">
            <v>38758</v>
          </cell>
          <cell r="P2248">
            <v>0.79100000000000004</v>
          </cell>
          <cell r="Q2248">
            <v>38758</v>
          </cell>
          <cell r="R2248">
            <v>3.7793999999999999</v>
          </cell>
          <cell r="S2248">
            <v>38758</v>
          </cell>
          <cell r="T2248">
            <v>0.7853</v>
          </cell>
          <cell r="U2248">
            <v>38758</v>
          </cell>
          <cell r="V2248">
            <v>4.45</v>
          </cell>
          <cell r="W2248">
            <v>38758</v>
          </cell>
          <cell r="X2248">
            <v>4.6959999999999997</v>
          </cell>
          <cell r="Y2248">
            <v>38758</v>
          </cell>
          <cell r="Z2248">
            <v>4.5292000000000003</v>
          </cell>
        </row>
        <row r="2249">
          <cell r="A2249">
            <v>38759</v>
          </cell>
          <cell r="B2249">
            <v>1.1919</v>
          </cell>
          <cell r="C2249">
            <v>38759</v>
          </cell>
          <cell r="D2249">
            <v>6.1398000000000001</v>
          </cell>
          <cell r="E2249">
            <v>38759</v>
          </cell>
          <cell r="F2249">
            <v>7.3175999999999997</v>
          </cell>
          <cell r="G2249">
            <v>38759</v>
          </cell>
          <cell r="H2249">
            <v>10.7059</v>
          </cell>
          <cell r="I2249">
            <v>38759</v>
          </cell>
          <cell r="J2249">
            <v>157.45930000000001</v>
          </cell>
          <cell r="K2249">
            <v>38759</v>
          </cell>
          <cell r="L2249">
            <v>5.21E-2</v>
          </cell>
          <cell r="M2249">
            <v>38759</v>
          </cell>
          <cell r="N2249">
            <v>5.3249000000000004</v>
          </cell>
          <cell r="O2249">
            <v>38759</v>
          </cell>
          <cell r="P2249">
            <v>0.79100000000000004</v>
          </cell>
          <cell r="Q2249">
            <v>38759</v>
          </cell>
          <cell r="R2249">
            <v>3.7793999999999999</v>
          </cell>
          <cell r="S2249">
            <v>38759</v>
          </cell>
          <cell r="T2249">
            <v>0.7853</v>
          </cell>
          <cell r="U2249">
            <v>38759</v>
          </cell>
          <cell r="V2249">
            <v>4.45</v>
          </cell>
          <cell r="W2249">
            <v>38759</v>
          </cell>
          <cell r="X2249">
            <v>4.6959999999999997</v>
          </cell>
          <cell r="Y2249">
            <v>38759</v>
          </cell>
          <cell r="Z2249">
            <v>4.5292000000000003</v>
          </cell>
        </row>
        <row r="2250">
          <cell r="A2250">
            <v>38760</v>
          </cell>
          <cell r="B2250">
            <v>1.1919</v>
          </cell>
          <cell r="C2250">
            <v>38760</v>
          </cell>
          <cell r="D2250">
            <v>6.1398000000000001</v>
          </cell>
          <cell r="E2250">
            <v>38760</v>
          </cell>
          <cell r="F2250">
            <v>7.3175999999999997</v>
          </cell>
          <cell r="G2250">
            <v>38760</v>
          </cell>
          <cell r="H2250">
            <v>10.7059</v>
          </cell>
          <cell r="I2250">
            <v>38760</v>
          </cell>
          <cell r="J2250">
            <v>157.45930000000001</v>
          </cell>
          <cell r="K2250">
            <v>38760</v>
          </cell>
          <cell r="L2250">
            <v>5.21E-2</v>
          </cell>
          <cell r="M2250">
            <v>38760</v>
          </cell>
          <cell r="N2250">
            <v>5.3249000000000004</v>
          </cell>
          <cell r="O2250">
            <v>38760</v>
          </cell>
          <cell r="P2250">
            <v>0.79100000000000004</v>
          </cell>
          <cell r="Q2250">
            <v>38760</v>
          </cell>
          <cell r="R2250">
            <v>3.7793999999999999</v>
          </cell>
          <cell r="S2250">
            <v>38760</v>
          </cell>
          <cell r="T2250">
            <v>0.7853</v>
          </cell>
          <cell r="U2250">
            <v>38760</v>
          </cell>
          <cell r="V2250">
            <v>4.45</v>
          </cell>
          <cell r="W2250">
            <v>38760</v>
          </cell>
          <cell r="X2250">
            <v>4.6959999999999997</v>
          </cell>
          <cell r="Y2250">
            <v>38760</v>
          </cell>
          <cell r="Z2250">
            <v>4.5292000000000003</v>
          </cell>
        </row>
        <row r="2251">
          <cell r="A2251">
            <v>38761</v>
          </cell>
          <cell r="B2251">
            <v>1.1901999999999999</v>
          </cell>
          <cell r="C2251">
            <v>38761</v>
          </cell>
          <cell r="D2251">
            <v>6.1742999999999997</v>
          </cell>
          <cell r="E2251">
            <v>38761</v>
          </cell>
          <cell r="F2251">
            <v>7.3479999999999999</v>
          </cell>
          <cell r="G2251">
            <v>38761</v>
          </cell>
          <cell r="H2251">
            <v>10.73</v>
          </cell>
          <cell r="I2251">
            <v>38761</v>
          </cell>
          <cell r="J2251">
            <v>158.5582</v>
          </cell>
          <cell r="K2251">
            <v>38761</v>
          </cell>
          <cell r="L2251">
            <v>5.2299999999999999E-2</v>
          </cell>
          <cell r="M2251">
            <v>38761</v>
          </cell>
          <cell r="N2251">
            <v>5.3352000000000004</v>
          </cell>
          <cell r="O2251">
            <v>38761</v>
          </cell>
          <cell r="P2251">
            <v>0.79430000000000001</v>
          </cell>
          <cell r="Q2251">
            <v>38761</v>
          </cell>
          <cell r="R2251">
            <v>3.7928000000000002</v>
          </cell>
          <cell r="S2251">
            <v>38761</v>
          </cell>
          <cell r="T2251">
            <v>0.78420000000000001</v>
          </cell>
          <cell r="U2251">
            <v>38761</v>
          </cell>
          <cell r="V2251">
            <v>4.45</v>
          </cell>
          <cell r="W2251">
            <v>38761</v>
          </cell>
          <cell r="X2251">
            <v>4.7115999999999998</v>
          </cell>
          <cell r="Y2251">
            <v>38761</v>
          </cell>
          <cell r="Z2251">
            <v>4.5446999999999997</v>
          </cell>
        </row>
        <row r="2252">
          <cell r="A2252">
            <v>38762</v>
          </cell>
          <cell r="B2252">
            <v>1.1897</v>
          </cell>
          <cell r="C2252">
            <v>38762</v>
          </cell>
          <cell r="D2252">
            <v>6.13</v>
          </cell>
          <cell r="E2252">
            <v>38762</v>
          </cell>
          <cell r="F2252">
            <v>7.3059000000000003</v>
          </cell>
          <cell r="G2252">
            <v>38762</v>
          </cell>
          <cell r="H2252">
            <v>10.641400000000001</v>
          </cell>
          <cell r="I2252">
            <v>38762</v>
          </cell>
          <cell r="J2252">
            <v>158.42859999999999</v>
          </cell>
          <cell r="K2252">
            <v>38762</v>
          </cell>
          <cell r="L2252">
            <v>5.2200000000000003E-2</v>
          </cell>
          <cell r="M2252">
            <v>38762</v>
          </cell>
          <cell r="N2252">
            <v>5.3151000000000002</v>
          </cell>
          <cell r="O2252">
            <v>38762</v>
          </cell>
          <cell r="P2252">
            <v>0.78969999999999996</v>
          </cell>
          <cell r="Q2252">
            <v>38762</v>
          </cell>
          <cell r="R2252">
            <v>3.7667999999999999</v>
          </cell>
          <cell r="S2252">
            <v>38762</v>
          </cell>
          <cell r="T2252">
            <v>0.7833</v>
          </cell>
          <cell r="U2252">
            <v>38762</v>
          </cell>
          <cell r="V2252">
            <v>4.45</v>
          </cell>
          <cell r="W2252">
            <v>38762</v>
          </cell>
          <cell r="X2252">
            <v>4.6859999999999999</v>
          </cell>
          <cell r="Y2252">
            <v>38762</v>
          </cell>
          <cell r="Z2252">
            <v>4.5483000000000002</v>
          </cell>
        </row>
        <row r="2253">
          <cell r="A2253">
            <v>38763</v>
          </cell>
          <cell r="B2253">
            <v>1.1883999999999999</v>
          </cell>
          <cell r="C2253">
            <v>38763</v>
          </cell>
          <cell r="D2253">
            <v>6.0961999999999996</v>
          </cell>
          <cell r="E2253">
            <v>38763</v>
          </cell>
          <cell r="F2253">
            <v>7.2450999999999999</v>
          </cell>
          <cell r="G2253">
            <v>38763</v>
          </cell>
          <cell r="H2253">
            <v>10.5817</v>
          </cell>
          <cell r="I2253">
            <v>38763</v>
          </cell>
          <cell r="J2253">
            <v>160.2929</v>
          </cell>
          <cell r="K2253">
            <v>38763</v>
          </cell>
          <cell r="L2253">
            <v>5.1499999999999997E-2</v>
          </cell>
          <cell r="M2253">
            <v>38763</v>
          </cell>
          <cell r="N2253">
            <v>5.2554999999999996</v>
          </cell>
          <cell r="O2253">
            <v>38763</v>
          </cell>
          <cell r="P2253">
            <v>0.78300000000000003</v>
          </cell>
          <cell r="Q2253">
            <v>38763</v>
          </cell>
          <cell r="R2253">
            <v>3.7349999999999999</v>
          </cell>
          <cell r="S2253">
            <v>38763</v>
          </cell>
          <cell r="T2253">
            <v>0.77459999999999996</v>
          </cell>
          <cell r="U2253">
            <v>38763</v>
          </cell>
          <cell r="V2253">
            <v>4.5</v>
          </cell>
          <cell r="W2253">
            <v>38763</v>
          </cell>
          <cell r="X2253">
            <v>4.6372999999999998</v>
          </cell>
          <cell r="Y2253">
            <v>38763</v>
          </cell>
          <cell r="Z2253">
            <v>4.4908000000000001</v>
          </cell>
        </row>
        <row r="2254">
          <cell r="A2254">
            <v>38764</v>
          </cell>
          <cell r="B2254">
            <v>1.1880999999999999</v>
          </cell>
          <cell r="C2254">
            <v>38764</v>
          </cell>
          <cell r="D2254">
            <v>6.0761000000000003</v>
          </cell>
          <cell r="E2254">
            <v>38764</v>
          </cell>
          <cell r="F2254">
            <v>7.2164999999999999</v>
          </cell>
          <cell r="G2254">
            <v>38764</v>
          </cell>
          <cell r="H2254">
            <v>10.5326</v>
          </cell>
          <cell r="I2254">
            <v>38764</v>
          </cell>
          <cell r="J2254">
            <v>160.93629999999999</v>
          </cell>
          <cell r="K2254">
            <v>38764</v>
          </cell>
          <cell r="L2254">
            <v>5.1499999999999997E-2</v>
          </cell>
          <cell r="M2254">
            <v>38764</v>
          </cell>
          <cell r="N2254">
            <v>5.2320000000000002</v>
          </cell>
          <cell r="O2254">
            <v>38764</v>
          </cell>
          <cell r="P2254">
            <v>0.78029999999999999</v>
          </cell>
          <cell r="Q2254">
            <v>38764</v>
          </cell>
          <cell r="R2254">
            <v>3.7151000000000001</v>
          </cell>
          <cell r="S2254">
            <v>38764</v>
          </cell>
          <cell r="T2254">
            <v>0.76880000000000004</v>
          </cell>
          <cell r="U2254">
            <v>38764</v>
          </cell>
          <cell r="V2254">
            <v>4.51</v>
          </cell>
          <cell r="W2254">
            <v>38764</v>
          </cell>
          <cell r="X2254">
            <v>4.6235999999999997</v>
          </cell>
          <cell r="Y2254">
            <v>38764</v>
          </cell>
          <cell r="Z2254">
            <v>4.4752999999999998</v>
          </cell>
        </row>
        <row r="2255">
          <cell r="A2255">
            <v>38765</v>
          </cell>
          <cell r="B2255">
            <v>1.1909000000000001</v>
          </cell>
          <cell r="C2255">
            <v>38765</v>
          </cell>
          <cell r="D2255">
            <v>6.0231000000000003</v>
          </cell>
          <cell r="E2255">
            <v>38765</v>
          </cell>
          <cell r="F2255">
            <v>7.1722000000000001</v>
          </cell>
          <cell r="G2255">
            <v>38765</v>
          </cell>
          <cell r="H2255">
            <v>10.481199999999999</v>
          </cell>
          <cell r="I2255">
            <v>38765</v>
          </cell>
          <cell r="J2255">
            <v>161.72900000000001</v>
          </cell>
          <cell r="K2255">
            <v>38765</v>
          </cell>
          <cell r="L2255">
            <v>5.0999999999999997E-2</v>
          </cell>
          <cell r="M2255">
            <v>38765</v>
          </cell>
          <cell r="N2255">
            <v>5.2286000000000001</v>
          </cell>
          <cell r="O2255">
            <v>38765</v>
          </cell>
          <cell r="P2255">
            <v>0.77510000000000001</v>
          </cell>
          <cell r="Q2255">
            <v>38765</v>
          </cell>
          <cell r="R2255">
            <v>3.6808000000000001</v>
          </cell>
          <cell r="S2255">
            <v>38765</v>
          </cell>
          <cell r="T2255">
            <v>0.76600000000000001</v>
          </cell>
          <cell r="U2255">
            <v>38765</v>
          </cell>
          <cell r="V2255">
            <v>4.51</v>
          </cell>
          <cell r="W2255">
            <v>38765</v>
          </cell>
          <cell r="X2255">
            <v>4.5918000000000001</v>
          </cell>
          <cell r="Y2255">
            <v>38765</v>
          </cell>
          <cell r="Z2255">
            <v>4.4462000000000002</v>
          </cell>
        </row>
        <row r="2256">
          <cell r="A2256">
            <v>38766</v>
          </cell>
          <cell r="B2256">
            <v>1.1909000000000001</v>
          </cell>
          <cell r="C2256">
            <v>38766</v>
          </cell>
          <cell r="D2256">
            <v>6.0231000000000003</v>
          </cell>
          <cell r="E2256">
            <v>38766</v>
          </cell>
          <cell r="F2256">
            <v>7.1722000000000001</v>
          </cell>
          <cell r="G2256">
            <v>38766</v>
          </cell>
          <cell r="H2256">
            <v>10.481199999999999</v>
          </cell>
          <cell r="I2256">
            <v>38766</v>
          </cell>
          <cell r="J2256">
            <v>161.72900000000001</v>
          </cell>
          <cell r="K2256">
            <v>38766</v>
          </cell>
          <cell r="L2256">
            <v>5.0999999999999997E-2</v>
          </cell>
          <cell r="M2256">
            <v>38766</v>
          </cell>
          <cell r="N2256">
            <v>5.2286000000000001</v>
          </cell>
          <cell r="O2256">
            <v>38766</v>
          </cell>
          <cell r="P2256">
            <v>0.77510000000000001</v>
          </cell>
          <cell r="Q2256">
            <v>38766</v>
          </cell>
          <cell r="R2256">
            <v>3.6808000000000001</v>
          </cell>
          <cell r="S2256">
            <v>38766</v>
          </cell>
          <cell r="T2256">
            <v>0.76600000000000001</v>
          </cell>
          <cell r="U2256">
            <v>38766</v>
          </cell>
          <cell r="V2256">
            <v>4.51</v>
          </cell>
          <cell r="W2256">
            <v>38766</v>
          </cell>
          <cell r="X2256">
            <v>4.5918000000000001</v>
          </cell>
          <cell r="Y2256">
            <v>38766</v>
          </cell>
          <cell r="Z2256">
            <v>4.4462000000000002</v>
          </cell>
        </row>
        <row r="2257">
          <cell r="A2257">
            <v>38767</v>
          </cell>
          <cell r="B2257">
            <v>1.1909000000000001</v>
          </cell>
          <cell r="C2257">
            <v>38767</v>
          </cell>
          <cell r="D2257">
            <v>6.0231000000000003</v>
          </cell>
          <cell r="E2257">
            <v>38767</v>
          </cell>
          <cell r="F2257">
            <v>7.1722000000000001</v>
          </cell>
          <cell r="G2257">
            <v>38767</v>
          </cell>
          <cell r="H2257">
            <v>10.481199999999999</v>
          </cell>
          <cell r="I2257">
            <v>38767</v>
          </cell>
          <cell r="J2257">
            <v>161.72900000000001</v>
          </cell>
          <cell r="K2257">
            <v>38767</v>
          </cell>
          <cell r="L2257">
            <v>5.0999999999999997E-2</v>
          </cell>
          <cell r="M2257">
            <v>38767</v>
          </cell>
          <cell r="N2257">
            <v>5.2286000000000001</v>
          </cell>
          <cell r="O2257">
            <v>38767</v>
          </cell>
          <cell r="P2257">
            <v>0.77510000000000001</v>
          </cell>
          <cell r="Q2257">
            <v>38767</v>
          </cell>
          <cell r="R2257">
            <v>3.6808000000000001</v>
          </cell>
          <cell r="S2257">
            <v>38767</v>
          </cell>
          <cell r="T2257">
            <v>0.76600000000000001</v>
          </cell>
          <cell r="U2257">
            <v>38767</v>
          </cell>
          <cell r="V2257">
            <v>4.51</v>
          </cell>
          <cell r="W2257">
            <v>38767</v>
          </cell>
          <cell r="X2257">
            <v>4.5918000000000001</v>
          </cell>
          <cell r="Y2257">
            <v>38767</v>
          </cell>
          <cell r="Z2257">
            <v>4.4462000000000002</v>
          </cell>
        </row>
        <row r="2258">
          <cell r="A2258">
            <v>38768</v>
          </cell>
          <cell r="B2258">
            <v>1.1946000000000001</v>
          </cell>
          <cell r="C2258">
            <v>38768</v>
          </cell>
          <cell r="D2258">
            <v>6.0250000000000004</v>
          </cell>
          <cell r="E2258">
            <v>38768</v>
          </cell>
          <cell r="F2258">
            <v>7.1978</v>
          </cell>
          <cell r="G2258">
            <v>38768</v>
          </cell>
          <cell r="H2258">
            <v>10.492699999999999</v>
          </cell>
          <cell r="I2258">
            <v>38768</v>
          </cell>
          <cell r="J2258">
            <v>160.82259999999999</v>
          </cell>
          <cell r="K2258">
            <v>38768</v>
          </cell>
          <cell r="L2258">
            <v>5.0900000000000001E-2</v>
          </cell>
          <cell r="M2258">
            <v>38768</v>
          </cell>
          <cell r="N2258">
            <v>5.2422000000000004</v>
          </cell>
          <cell r="O2258">
            <v>38768</v>
          </cell>
          <cell r="P2258">
            <v>0.77539999999999998</v>
          </cell>
          <cell r="Q2258">
            <v>38768</v>
          </cell>
          <cell r="R2258">
            <v>3.698</v>
          </cell>
          <cell r="S2258">
            <v>38768</v>
          </cell>
          <cell r="T2258">
            <v>0.76700000000000002</v>
          </cell>
          <cell r="U2258">
            <v>38768</v>
          </cell>
          <cell r="V2258">
            <v>4.51</v>
          </cell>
          <cell r="W2258">
            <v>38768</v>
          </cell>
          <cell r="X2258">
            <v>4.6016000000000004</v>
          </cell>
          <cell r="Y2258">
            <v>38768</v>
          </cell>
          <cell r="Z2258">
            <v>4.4587000000000003</v>
          </cell>
        </row>
        <row r="2259">
          <cell r="A2259">
            <v>38769</v>
          </cell>
          <cell r="B2259">
            <v>1.1914</v>
          </cell>
          <cell r="C2259">
            <v>38769</v>
          </cell>
          <cell r="D2259">
            <v>6.0496999999999996</v>
          </cell>
          <cell r="E2259">
            <v>38769</v>
          </cell>
          <cell r="F2259">
            <v>7.2152000000000003</v>
          </cell>
          <cell r="G2259">
            <v>38769</v>
          </cell>
          <cell r="H2259">
            <v>10.597</v>
          </cell>
          <cell r="I2259">
            <v>38769</v>
          </cell>
          <cell r="J2259">
            <v>159.54499999999999</v>
          </cell>
          <cell r="K2259">
            <v>38769</v>
          </cell>
          <cell r="L2259">
            <v>5.11E-2</v>
          </cell>
          <cell r="M2259">
            <v>38769</v>
          </cell>
          <cell r="N2259">
            <v>5.2935999999999996</v>
          </cell>
          <cell r="O2259">
            <v>38769</v>
          </cell>
          <cell r="P2259">
            <v>0.78149999999999997</v>
          </cell>
          <cell r="Q2259">
            <v>38769</v>
          </cell>
          <cell r="R2259">
            <v>3.7111999999999998</v>
          </cell>
          <cell r="S2259">
            <v>38769</v>
          </cell>
          <cell r="T2259">
            <v>0.77010000000000001</v>
          </cell>
          <cell r="U2259">
            <v>38769</v>
          </cell>
          <cell r="V2259">
            <v>4.5199999999999996</v>
          </cell>
          <cell r="W2259">
            <v>38769</v>
          </cell>
          <cell r="X2259">
            <v>4.6398999999999999</v>
          </cell>
          <cell r="Y2259">
            <v>38769</v>
          </cell>
          <cell r="Z2259">
            <v>4.4843999999999999</v>
          </cell>
        </row>
        <row r="2260">
          <cell r="A2260">
            <v>38770</v>
          </cell>
          <cell r="B2260">
            <v>1.1911</v>
          </cell>
          <cell r="C2260">
            <v>38770</v>
          </cell>
          <cell r="D2260">
            <v>6.0860000000000003</v>
          </cell>
          <cell r="E2260">
            <v>38770</v>
          </cell>
          <cell r="F2260">
            <v>7.2514000000000003</v>
          </cell>
          <cell r="G2260">
            <v>38770</v>
          </cell>
          <cell r="H2260">
            <v>10.589499999999999</v>
          </cell>
          <cell r="I2260">
            <v>38770</v>
          </cell>
          <cell r="J2260">
            <v>160.5138</v>
          </cell>
          <cell r="K2260">
            <v>38770</v>
          </cell>
          <cell r="L2260">
            <v>5.1200000000000002E-2</v>
          </cell>
          <cell r="M2260">
            <v>38770</v>
          </cell>
          <cell r="N2260">
            <v>5.2859999999999996</v>
          </cell>
          <cell r="O2260">
            <v>38770</v>
          </cell>
          <cell r="P2260">
            <v>0.78239999999999998</v>
          </cell>
          <cell r="Q2260">
            <v>38770</v>
          </cell>
          <cell r="R2260">
            <v>3.7296999999999998</v>
          </cell>
          <cell r="S2260">
            <v>38770</v>
          </cell>
          <cell r="T2260">
            <v>0.77239999999999998</v>
          </cell>
          <cell r="U2260">
            <v>38770</v>
          </cell>
          <cell r="V2260">
            <v>4.5199999999999996</v>
          </cell>
          <cell r="W2260">
            <v>38770</v>
          </cell>
          <cell r="X2260">
            <v>4.633</v>
          </cell>
          <cell r="Y2260">
            <v>38770</v>
          </cell>
          <cell r="Z2260">
            <v>4.4726999999999997</v>
          </cell>
        </row>
        <row r="2261">
          <cell r="A2261">
            <v>38771</v>
          </cell>
          <cell r="B2261">
            <v>1.1922999999999999</v>
          </cell>
          <cell r="C2261">
            <v>38771</v>
          </cell>
          <cell r="D2261">
            <v>6.0968999999999998</v>
          </cell>
          <cell r="E2261">
            <v>38771</v>
          </cell>
          <cell r="F2261">
            <v>7.2698999999999998</v>
          </cell>
          <cell r="G2261">
            <v>38771</v>
          </cell>
          <cell r="H2261">
            <v>10.715</v>
          </cell>
          <cell r="I2261">
            <v>38771</v>
          </cell>
          <cell r="J2261">
            <v>158.55430000000001</v>
          </cell>
          <cell r="K2261">
            <v>38771</v>
          </cell>
          <cell r="L2261">
            <v>5.2200000000000003E-2</v>
          </cell>
          <cell r="M2261">
            <v>38771</v>
          </cell>
          <cell r="N2261">
            <v>5.3067000000000002</v>
          </cell>
          <cell r="O2261">
            <v>38771</v>
          </cell>
          <cell r="P2261">
            <v>0.78769999999999996</v>
          </cell>
          <cell r="Q2261">
            <v>38771</v>
          </cell>
          <cell r="R2261">
            <v>3.7490000000000001</v>
          </cell>
          <cell r="S2261">
            <v>38771</v>
          </cell>
          <cell r="T2261">
            <v>0.77610000000000001</v>
          </cell>
          <cell r="U2261">
            <v>38771</v>
          </cell>
          <cell r="V2261">
            <v>4.5199999999999996</v>
          </cell>
          <cell r="W2261">
            <v>38771</v>
          </cell>
          <cell r="X2261">
            <v>4.6726999999999999</v>
          </cell>
          <cell r="Y2261">
            <v>38771</v>
          </cell>
          <cell r="Z2261">
            <v>4.5149999999999997</v>
          </cell>
        </row>
        <row r="2262">
          <cell r="A2262">
            <v>38772</v>
          </cell>
          <cell r="B2262">
            <v>1.1878</v>
          </cell>
          <cell r="C2262">
            <v>38772</v>
          </cell>
          <cell r="D2262">
            <v>6.1050000000000004</v>
          </cell>
          <cell r="E2262">
            <v>38772</v>
          </cell>
          <cell r="F2262">
            <v>7.2530000000000001</v>
          </cell>
          <cell r="G2262">
            <v>38772</v>
          </cell>
          <cell r="H2262">
            <v>10.660500000000001</v>
          </cell>
          <cell r="I2262">
            <v>38772</v>
          </cell>
          <cell r="J2262">
            <v>158.23169999999999</v>
          </cell>
          <cell r="K2262">
            <v>38772</v>
          </cell>
          <cell r="L2262">
            <v>5.2200000000000003E-2</v>
          </cell>
          <cell r="M2262">
            <v>38772</v>
          </cell>
          <cell r="N2262">
            <v>5.3167</v>
          </cell>
          <cell r="O2262">
            <v>38772</v>
          </cell>
          <cell r="P2262">
            <v>0.78720000000000001</v>
          </cell>
          <cell r="Q2262">
            <v>38772</v>
          </cell>
          <cell r="R2262">
            <v>3.7677999999999998</v>
          </cell>
          <cell r="S2262">
            <v>38772</v>
          </cell>
          <cell r="T2262">
            <v>0.76980000000000004</v>
          </cell>
          <cell r="U2262">
            <v>38772</v>
          </cell>
          <cell r="V2262">
            <v>4.51</v>
          </cell>
          <cell r="W2262">
            <v>38772</v>
          </cell>
          <cell r="X2262">
            <v>4.6364999999999998</v>
          </cell>
          <cell r="Y2262">
            <v>38772</v>
          </cell>
          <cell r="Z2262">
            <v>4.5156000000000001</v>
          </cell>
        </row>
        <row r="2263">
          <cell r="A2263">
            <v>38773</v>
          </cell>
          <cell r="B2263">
            <v>1.1878</v>
          </cell>
          <cell r="C2263">
            <v>38773</v>
          </cell>
          <cell r="D2263">
            <v>6.1050000000000004</v>
          </cell>
          <cell r="E2263">
            <v>38773</v>
          </cell>
          <cell r="F2263">
            <v>7.2530000000000001</v>
          </cell>
          <cell r="G2263">
            <v>38773</v>
          </cell>
          <cell r="H2263">
            <v>10.660500000000001</v>
          </cell>
          <cell r="I2263">
            <v>38773</v>
          </cell>
          <cell r="J2263">
            <v>158.23169999999999</v>
          </cell>
          <cell r="K2263">
            <v>38773</v>
          </cell>
          <cell r="L2263">
            <v>5.2200000000000003E-2</v>
          </cell>
          <cell r="M2263">
            <v>38773</v>
          </cell>
          <cell r="N2263">
            <v>5.3167</v>
          </cell>
          <cell r="O2263">
            <v>38773</v>
          </cell>
          <cell r="P2263">
            <v>0.78720000000000001</v>
          </cell>
          <cell r="Q2263">
            <v>38773</v>
          </cell>
          <cell r="R2263">
            <v>3.7677999999999998</v>
          </cell>
          <cell r="S2263">
            <v>38773</v>
          </cell>
          <cell r="T2263">
            <v>0.76980000000000004</v>
          </cell>
          <cell r="U2263">
            <v>38773</v>
          </cell>
          <cell r="V2263">
            <v>4.51</v>
          </cell>
          <cell r="W2263">
            <v>38773</v>
          </cell>
          <cell r="X2263">
            <v>4.6364999999999998</v>
          </cell>
          <cell r="Y2263">
            <v>38773</v>
          </cell>
          <cell r="Z2263">
            <v>4.5156000000000001</v>
          </cell>
        </row>
        <row r="2264">
          <cell r="A2264">
            <v>38774</v>
          </cell>
          <cell r="B2264">
            <v>1.1878</v>
          </cell>
          <cell r="C2264">
            <v>38774</v>
          </cell>
          <cell r="D2264">
            <v>6.1050000000000004</v>
          </cell>
          <cell r="E2264">
            <v>38774</v>
          </cell>
          <cell r="F2264">
            <v>7.2530000000000001</v>
          </cell>
          <cell r="G2264">
            <v>38774</v>
          </cell>
          <cell r="H2264">
            <v>10.660500000000001</v>
          </cell>
          <cell r="I2264">
            <v>38774</v>
          </cell>
          <cell r="J2264">
            <v>158.23169999999999</v>
          </cell>
          <cell r="K2264">
            <v>38774</v>
          </cell>
          <cell r="L2264">
            <v>5.2200000000000003E-2</v>
          </cell>
          <cell r="M2264">
            <v>38774</v>
          </cell>
          <cell r="N2264">
            <v>5.3167</v>
          </cell>
          <cell r="O2264">
            <v>38774</v>
          </cell>
          <cell r="P2264">
            <v>0.78720000000000001</v>
          </cell>
          <cell r="Q2264">
            <v>38774</v>
          </cell>
          <cell r="R2264">
            <v>3.7677999999999998</v>
          </cell>
          <cell r="S2264">
            <v>38774</v>
          </cell>
          <cell r="T2264">
            <v>0.76980000000000004</v>
          </cell>
          <cell r="U2264">
            <v>38774</v>
          </cell>
          <cell r="V2264">
            <v>4.51</v>
          </cell>
          <cell r="W2264">
            <v>38774</v>
          </cell>
          <cell r="X2264">
            <v>4.6364999999999998</v>
          </cell>
          <cell r="Y2264">
            <v>38774</v>
          </cell>
          <cell r="Z2264">
            <v>4.5156000000000001</v>
          </cell>
        </row>
        <row r="2265">
          <cell r="A2265">
            <v>38775</v>
          </cell>
          <cell r="B2265">
            <v>1.1853</v>
          </cell>
          <cell r="C2265">
            <v>38775</v>
          </cell>
          <cell r="D2265">
            <v>6.1848000000000001</v>
          </cell>
          <cell r="E2265">
            <v>38775</v>
          </cell>
          <cell r="F2265">
            <v>7.3232999999999997</v>
          </cell>
          <cell r="G2265">
            <v>38775</v>
          </cell>
          <cell r="H2265">
            <v>10.757999999999999</v>
          </cell>
          <cell r="I2265">
            <v>38775</v>
          </cell>
          <cell r="J2265">
            <v>156.93559999999999</v>
          </cell>
          <cell r="K2265">
            <v>38775</v>
          </cell>
          <cell r="L2265">
            <v>5.3199999999999997E-2</v>
          </cell>
          <cell r="M2265">
            <v>38775</v>
          </cell>
          <cell r="N2265">
            <v>5.4192999999999998</v>
          </cell>
          <cell r="O2265">
            <v>38775</v>
          </cell>
          <cell r="P2265">
            <v>0.79690000000000005</v>
          </cell>
          <cell r="Q2265">
            <v>38775</v>
          </cell>
          <cell r="R2265">
            <v>3.8147000000000002</v>
          </cell>
          <cell r="S2265">
            <v>38775</v>
          </cell>
          <cell r="T2265">
            <v>0.7752</v>
          </cell>
          <cell r="U2265">
            <v>38775</v>
          </cell>
          <cell r="V2265">
            <v>4.51</v>
          </cell>
          <cell r="W2265">
            <v>38775</v>
          </cell>
          <cell r="X2265">
            <v>4.6734999999999998</v>
          </cell>
          <cell r="Y2265">
            <v>38775</v>
          </cell>
          <cell r="Z2265">
            <v>4.5587</v>
          </cell>
        </row>
        <row r="2266">
          <cell r="A2266">
            <v>38776</v>
          </cell>
          <cell r="B2266">
            <v>1.1922999999999999</v>
          </cell>
          <cell r="C2266">
            <v>38776</v>
          </cell>
          <cell r="D2266">
            <v>6.1632999999999996</v>
          </cell>
          <cell r="E2266">
            <v>38776</v>
          </cell>
          <cell r="F2266">
            <v>7.3506</v>
          </cell>
          <cell r="G2266">
            <v>38776</v>
          </cell>
          <cell r="H2266">
            <v>10.809699999999999</v>
          </cell>
          <cell r="I2266">
            <v>38776</v>
          </cell>
          <cell r="J2266">
            <v>157.50200000000001</v>
          </cell>
          <cell r="K2266">
            <v>38776</v>
          </cell>
          <cell r="L2266">
            <v>5.33E-2</v>
          </cell>
          <cell r="M2266">
            <v>38776</v>
          </cell>
          <cell r="N2266">
            <v>5.4230999999999998</v>
          </cell>
          <cell r="O2266">
            <v>38776</v>
          </cell>
          <cell r="P2266">
            <v>0.79469999999999996</v>
          </cell>
          <cell r="Q2266">
            <v>38776</v>
          </cell>
          <cell r="R2266">
            <v>3.8028</v>
          </cell>
          <cell r="S2266">
            <v>38776</v>
          </cell>
          <cell r="T2266">
            <v>0.7792</v>
          </cell>
          <cell r="U2266">
            <v>38776</v>
          </cell>
          <cell r="V2266">
            <v>4.51</v>
          </cell>
          <cell r="W2266">
            <v>38776</v>
          </cell>
          <cell r="X2266">
            <v>4.7004000000000001</v>
          </cell>
          <cell r="Y2266">
            <v>38776</v>
          </cell>
          <cell r="Z2266">
            <v>4.5759999999999996</v>
          </cell>
        </row>
        <row r="2267">
          <cell r="A2267">
            <v>38777</v>
          </cell>
          <cell r="B2267">
            <v>1.1913</v>
          </cell>
          <cell r="C2267">
            <v>38777</v>
          </cell>
          <cell r="D2267">
            <v>6.1764999999999999</v>
          </cell>
          <cell r="E2267">
            <v>38777</v>
          </cell>
          <cell r="F2267">
            <v>7.3581000000000003</v>
          </cell>
          <cell r="G2267">
            <v>38777</v>
          </cell>
          <cell r="H2267">
            <v>10.7849</v>
          </cell>
          <cell r="I2267">
            <v>38777</v>
          </cell>
          <cell r="J2267">
            <v>157.68100000000001</v>
          </cell>
          <cell r="K2267">
            <v>38777</v>
          </cell>
          <cell r="L2267">
            <v>5.2999999999999999E-2</v>
          </cell>
          <cell r="M2267">
            <v>38777</v>
          </cell>
          <cell r="N2267">
            <v>5.4324000000000003</v>
          </cell>
          <cell r="O2267">
            <v>38777</v>
          </cell>
          <cell r="P2267">
            <v>0.79479999999999995</v>
          </cell>
          <cell r="Q2267">
            <v>38777</v>
          </cell>
          <cell r="R2267">
            <v>3.8178999999999998</v>
          </cell>
          <cell r="S2267">
            <v>38777</v>
          </cell>
          <cell r="T2267">
            <v>0.77700000000000002</v>
          </cell>
          <cell r="U2267">
            <v>38777</v>
          </cell>
          <cell r="V2267">
            <v>4.5199999999999996</v>
          </cell>
          <cell r="W2267">
            <v>38777</v>
          </cell>
          <cell r="X2267">
            <v>4.6910999999999996</v>
          </cell>
          <cell r="Y2267">
            <v>38777</v>
          </cell>
          <cell r="Z2267">
            <v>4.5914000000000001</v>
          </cell>
        </row>
        <row r="2268">
          <cell r="A2268">
            <v>38778</v>
          </cell>
          <cell r="B2268">
            <v>1.2012</v>
          </cell>
          <cell r="C2268">
            <v>38778</v>
          </cell>
          <cell r="D2268">
            <v>6.1272000000000002</v>
          </cell>
          <cell r="E2268">
            <v>38778</v>
          </cell>
          <cell r="F2268">
            <v>7.3693999999999997</v>
          </cell>
          <cell r="G2268">
            <v>38778</v>
          </cell>
          <cell r="H2268">
            <v>10.6873</v>
          </cell>
          <cell r="I2268">
            <v>38778</v>
          </cell>
          <cell r="J2268">
            <v>159.16309999999999</v>
          </cell>
          <cell r="K2268">
            <v>38778</v>
          </cell>
          <cell r="L2268">
            <v>5.2499999999999998E-2</v>
          </cell>
          <cell r="M2268">
            <v>38778</v>
          </cell>
          <cell r="N2268">
            <v>5.3868999999999998</v>
          </cell>
          <cell r="O2268">
            <v>38778</v>
          </cell>
          <cell r="P2268">
            <v>0.78569999999999995</v>
          </cell>
          <cell r="Q2268">
            <v>38778</v>
          </cell>
          <cell r="R2268">
            <v>3.7997000000000001</v>
          </cell>
          <cell r="S2268">
            <v>38778</v>
          </cell>
          <cell r="T2268">
            <v>0.7762</v>
          </cell>
          <cell r="U2268">
            <v>38778</v>
          </cell>
          <cell r="V2268">
            <v>4.5199999999999996</v>
          </cell>
          <cell r="W2268">
            <v>38778</v>
          </cell>
          <cell r="X2268">
            <v>4.6952999999999996</v>
          </cell>
          <cell r="Y2268">
            <v>38778</v>
          </cell>
          <cell r="Z2268">
            <v>4.5609000000000002</v>
          </cell>
        </row>
        <row r="2269">
          <cell r="A2269">
            <v>38779</v>
          </cell>
          <cell r="B2269">
            <v>1.2024999999999999</v>
          </cell>
          <cell r="C2269">
            <v>38779</v>
          </cell>
          <cell r="D2269">
            <v>6.1847000000000003</v>
          </cell>
          <cell r="E2269">
            <v>38779</v>
          </cell>
          <cell r="F2269">
            <v>7.4363000000000001</v>
          </cell>
          <cell r="G2269">
            <v>38779</v>
          </cell>
          <cell r="H2269">
            <v>10.844900000000001</v>
          </cell>
          <cell r="I2269">
            <v>38779</v>
          </cell>
          <cell r="J2269">
            <v>157.23699999999999</v>
          </cell>
          <cell r="K2269">
            <v>38779</v>
          </cell>
          <cell r="L2269">
            <v>5.3100000000000001E-2</v>
          </cell>
          <cell r="M2269">
            <v>38779</v>
          </cell>
          <cell r="N2269">
            <v>5.4457000000000004</v>
          </cell>
          <cell r="O2269">
            <v>38779</v>
          </cell>
          <cell r="P2269">
            <v>0.79620000000000002</v>
          </cell>
          <cell r="Q2269">
            <v>38779</v>
          </cell>
          <cell r="R2269">
            <v>3.8136000000000001</v>
          </cell>
          <cell r="S2269">
            <v>38779</v>
          </cell>
          <cell r="T2269">
            <v>0.78710000000000002</v>
          </cell>
          <cell r="U2269">
            <v>38779</v>
          </cell>
          <cell r="V2269">
            <v>4.5199999999999996</v>
          </cell>
          <cell r="W2269">
            <v>38779</v>
          </cell>
          <cell r="X2269">
            <v>4.7638999999999996</v>
          </cell>
          <cell r="Y2269">
            <v>38779</v>
          </cell>
          <cell r="Z2269">
            <v>4.5925000000000002</v>
          </cell>
        </row>
        <row r="2270">
          <cell r="A2270">
            <v>38780</v>
          </cell>
          <cell r="B2270">
            <v>1.2024999999999999</v>
          </cell>
          <cell r="C2270">
            <v>38780</v>
          </cell>
          <cell r="D2270">
            <v>6.1847000000000003</v>
          </cell>
          <cell r="E2270">
            <v>38780</v>
          </cell>
          <cell r="F2270">
            <v>7.4363000000000001</v>
          </cell>
          <cell r="G2270">
            <v>38780</v>
          </cell>
          <cell r="H2270">
            <v>10.844900000000001</v>
          </cell>
          <cell r="I2270">
            <v>38780</v>
          </cell>
          <cell r="J2270">
            <v>157.23699999999999</v>
          </cell>
          <cell r="K2270">
            <v>38780</v>
          </cell>
          <cell r="L2270">
            <v>5.3100000000000001E-2</v>
          </cell>
          <cell r="M2270">
            <v>38780</v>
          </cell>
          <cell r="N2270">
            <v>5.4457000000000004</v>
          </cell>
          <cell r="O2270">
            <v>38780</v>
          </cell>
          <cell r="P2270">
            <v>0.79620000000000002</v>
          </cell>
          <cell r="Q2270">
            <v>38780</v>
          </cell>
          <cell r="R2270">
            <v>3.8136000000000001</v>
          </cell>
          <cell r="S2270">
            <v>38780</v>
          </cell>
          <cell r="T2270">
            <v>0.78710000000000002</v>
          </cell>
          <cell r="U2270">
            <v>38780</v>
          </cell>
          <cell r="V2270">
            <v>4.5199999999999996</v>
          </cell>
          <cell r="W2270">
            <v>38780</v>
          </cell>
          <cell r="X2270">
            <v>4.7638999999999996</v>
          </cell>
          <cell r="Y2270">
            <v>38780</v>
          </cell>
          <cell r="Z2270">
            <v>4.5925000000000002</v>
          </cell>
        </row>
        <row r="2271">
          <cell r="A2271">
            <v>38781</v>
          </cell>
          <cell r="B2271">
            <v>1.2024999999999999</v>
          </cell>
          <cell r="C2271">
            <v>38781</v>
          </cell>
          <cell r="D2271">
            <v>6.1847000000000003</v>
          </cell>
          <cell r="E2271">
            <v>38781</v>
          </cell>
          <cell r="F2271">
            <v>7.4363000000000001</v>
          </cell>
          <cell r="G2271">
            <v>38781</v>
          </cell>
          <cell r="H2271">
            <v>10.844900000000001</v>
          </cell>
          <cell r="I2271">
            <v>38781</v>
          </cell>
          <cell r="J2271">
            <v>157.23699999999999</v>
          </cell>
          <cell r="K2271">
            <v>38781</v>
          </cell>
          <cell r="L2271">
            <v>5.3100000000000001E-2</v>
          </cell>
          <cell r="M2271">
            <v>38781</v>
          </cell>
          <cell r="N2271">
            <v>5.4457000000000004</v>
          </cell>
          <cell r="O2271">
            <v>38781</v>
          </cell>
          <cell r="P2271">
            <v>0.79620000000000002</v>
          </cell>
          <cell r="Q2271">
            <v>38781</v>
          </cell>
          <cell r="R2271">
            <v>3.8136000000000001</v>
          </cell>
          <cell r="S2271">
            <v>38781</v>
          </cell>
          <cell r="T2271">
            <v>0.78710000000000002</v>
          </cell>
          <cell r="U2271">
            <v>38781</v>
          </cell>
          <cell r="V2271">
            <v>4.5199999999999996</v>
          </cell>
          <cell r="W2271">
            <v>38781</v>
          </cell>
          <cell r="X2271">
            <v>4.7638999999999996</v>
          </cell>
          <cell r="Y2271">
            <v>38781</v>
          </cell>
          <cell r="Z2271">
            <v>4.5925000000000002</v>
          </cell>
        </row>
        <row r="2272">
          <cell r="A2272">
            <v>38782</v>
          </cell>
          <cell r="B2272">
            <v>1.1996</v>
          </cell>
          <cell r="C2272">
            <v>38782</v>
          </cell>
          <cell r="D2272">
            <v>6.2435</v>
          </cell>
          <cell r="E2272">
            <v>38782</v>
          </cell>
          <cell r="F2272">
            <v>7.4889999999999999</v>
          </cell>
          <cell r="G2272">
            <v>38782</v>
          </cell>
          <cell r="H2272">
            <v>10.892200000000001</v>
          </cell>
          <cell r="I2272">
            <v>38782</v>
          </cell>
          <cell r="J2272">
            <v>156.4802</v>
          </cell>
          <cell r="K2272">
            <v>38782</v>
          </cell>
          <cell r="L2272">
            <v>5.2900000000000003E-2</v>
          </cell>
          <cell r="M2272">
            <v>38782</v>
          </cell>
          <cell r="N2272">
            <v>5.4775999999999998</v>
          </cell>
          <cell r="O2272">
            <v>38782</v>
          </cell>
          <cell r="P2272">
            <v>0.80200000000000005</v>
          </cell>
          <cell r="Q2272">
            <v>38782</v>
          </cell>
          <cell r="R2272">
            <v>3.8328000000000002</v>
          </cell>
          <cell r="S2272">
            <v>38782</v>
          </cell>
          <cell r="T2272">
            <v>0.79200000000000004</v>
          </cell>
          <cell r="U2272">
            <v>38782</v>
          </cell>
          <cell r="V2272">
            <v>4.5199999999999996</v>
          </cell>
          <cell r="W2272">
            <v>38782</v>
          </cell>
          <cell r="X2272">
            <v>4.8048000000000002</v>
          </cell>
          <cell r="Y2272">
            <v>38782</v>
          </cell>
          <cell r="Z2272">
            <v>4.6074999999999999</v>
          </cell>
        </row>
        <row r="2273">
          <cell r="A2273">
            <v>38783</v>
          </cell>
          <cell r="B2273">
            <v>1.1889000000000001</v>
          </cell>
          <cell r="C2273">
            <v>38783</v>
          </cell>
          <cell r="D2273">
            <v>6.28</v>
          </cell>
          <cell r="E2273">
            <v>38783</v>
          </cell>
          <cell r="F2273">
            <v>7.4564000000000004</v>
          </cell>
          <cell r="G2273">
            <v>38783</v>
          </cell>
          <cell r="H2273">
            <v>10.8527</v>
          </cell>
          <cell r="I2273">
            <v>38783</v>
          </cell>
          <cell r="J2273">
            <v>156.2407</v>
          </cell>
          <cell r="K2273">
            <v>38783</v>
          </cell>
          <cell r="L2273">
            <v>5.3100000000000001E-2</v>
          </cell>
          <cell r="M2273">
            <v>38783</v>
          </cell>
          <cell r="N2273">
            <v>5.4367000000000001</v>
          </cell>
          <cell r="O2273">
            <v>38783</v>
          </cell>
          <cell r="P2273">
            <v>0.80549999999999999</v>
          </cell>
          <cell r="Q2273">
            <v>38783</v>
          </cell>
          <cell r="R2273">
            <v>3.8384</v>
          </cell>
          <cell r="S2273">
            <v>38783</v>
          </cell>
          <cell r="T2273">
            <v>0.78510000000000002</v>
          </cell>
          <cell r="U2273">
            <v>38783</v>
          </cell>
          <cell r="V2273">
            <v>4.53</v>
          </cell>
          <cell r="W2273">
            <v>38783</v>
          </cell>
          <cell r="X2273">
            <v>4.7588999999999997</v>
          </cell>
          <cell r="Y2273">
            <v>38783</v>
          </cell>
          <cell r="Z2273">
            <v>4.5869999999999997</v>
          </cell>
        </row>
        <row r="2274">
          <cell r="A2274">
            <v>38784</v>
          </cell>
          <cell r="B2274">
            <v>1.1928000000000001</v>
          </cell>
          <cell r="C2274">
            <v>38784</v>
          </cell>
          <cell r="D2274">
            <v>6.3177000000000003</v>
          </cell>
          <cell r="E2274">
            <v>38784</v>
          </cell>
          <cell r="F2274">
            <v>7.5351999999999997</v>
          </cell>
          <cell r="G2274">
            <v>38784</v>
          </cell>
          <cell r="H2274">
            <v>10.967700000000001</v>
          </cell>
          <cell r="I2274">
            <v>38784</v>
          </cell>
          <cell r="J2274">
            <v>155.70480000000001</v>
          </cell>
          <cell r="K2274">
            <v>38784</v>
          </cell>
          <cell r="L2274">
            <v>5.3499999999999999E-2</v>
          </cell>
          <cell r="M2274">
            <v>38784</v>
          </cell>
          <cell r="N2274">
            <v>5.4555999999999996</v>
          </cell>
          <cell r="O2274">
            <v>38784</v>
          </cell>
          <cell r="P2274">
            <v>0.81269999999999998</v>
          </cell>
          <cell r="Q2274">
            <v>38784</v>
          </cell>
          <cell r="R2274">
            <v>3.8757000000000001</v>
          </cell>
          <cell r="S2274">
            <v>38784</v>
          </cell>
          <cell r="T2274">
            <v>0.79559999999999997</v>
          </cell>
          <cell r="U2274">
            <v>38784</v>
          </cell>
          <cell r="V2274">
            <v>4.53</v>
          </cell>
          <cell r="W2274">
            <v>38784</v>
          </cell>
          <cell r="X2274">
            <v>4.8235000000000001</v>
          </cell>
          <cell r="Y2274">
            <v>38784</v>
          </cell>
          <cell r="Z2274">
            <v>4.6318999999999999</v>
          </cell>
        </row>
        <row r="2275">
          <cell r="A2275">
            <v>38785</v>
          </cell>
          <cell r="B2275">
            <v>1.1909000000000001</v>
          </cell>
          <cell r="C2275">
            <v>38785</v>
          </cell>
          <cell r="D2275">
            <v>6.2794999999999996</v>
          </cell>
          <cell r="E2275">
            <v>38785</v>
          </cell>
          <cell r="F2275">
            <v>7.4764999999999997</v>
          </cell>
          <cell r="G2275">
            <v>38785</v>
          </cell>
          <cell r="H2275">
            <v>10.873200000000001</v>
          </cell>
          <cell r="I2275">
            <v>38785</v>
          </cell>
          <cell r="J2275">
            <v>156.76769999999999</v>
          </cell>
          <cell r="K2275">
            <v>38785</v>
          </cell>
          <cell r="L2275">
            <v>5.2999999999999999E-2</v>
          </cell>
          <cell r="M2275">
            <v>38785</v>
          </cell>
          <cell r="N2275">
            <v>5.4005999999999998</v>
          </cell>
          <cell r="O2275">
            <v>38785</v>
          </cell>
          <cell r="P2275">
            <v>0.80720000000000003</v>
          </cell>
          <cell r="Q2275">
            <v>38785</v>
          </cell>
          <cell r="R2275">
            <v>3.8529</v>
          </cell>
          <cell r="S2275">
            <v>38785</v>
          </cell>
          <cell r="T2275">
            <v>0.79210000000000003</v>
          </cell>
          <cell r="U2275">
            <v>38785</v>
          </cell>
          <cell r="V2275">
            <v>4.54</v>
          </cell>
          <cell r="W2275">
            <v>38785</v>
          </cell>
          <cell r="X2275">
            <v>4.7680999999999996</v>
          </cell>
          <cell r="Y2275">
            <v>38785</v>
          </cell>
          <cell r="Z2275">
            <v>4.5994000000000002</v>
          </cell>
        </row>
        <row r="2276">
          <cell r="A2276">
            <v>38786</v>
          </cell>
          <cell r="B2276">
            <v>1.1894</v>
          </cell>
          <cell r="C2276">
            <v>38786</v>
          </cell>
          <cell r="D2276">
            <v>6.2610000000000001</v>
          </cell>
          <cell r="E2276">
            <v>38786</v>
          </cell>
          <cell r="F2276">
            <v>7.4474</v>
          </cell>
          <cell r="G2276">
            <v>38786</v>
          </cell>
          <cell r="H2276">
            <v>10.783300000000001</v>
          </cell>
          <cell r="I2276">
            <v>38786</v>
          </cell>
          <cell r="J2276">
            <v>156.816</v>
          </cell>
          <cell r="K2276">
            <v>38786</v>
          </cell>
          <cell r="L2276">
            <v>5.2499999999999998E-2</v>
          </cell>
          <cell r="M2276">
            <v>38786</v>
          </cell>
          <cell r="N2276">
            <v>5.3849999999999998</v>
          </cell>
          <cell r="O2276">
            <v>38786</v>
          </cell>
          <cell r="P2276">
            <v>0.80500000000000005</v>
          </cell>
          <cell r="Q2276">
            <v>38786</v>
          </cell>
          <cell r="R2276">
            <v>3.8450000000000002</v>
          </cell>
          <cell r="S2276">
            <v>38786</v>
          </cell>
          <cell r="T2276">
            <v>0.79290000000000005</v>
          </cell>
          <cell r="U2276">
            <v>38786</v>
          </cell>
          <cell r="V2276">
            <v>4.54</v>
          </cell>
          <cell r="W2276">
            <v>38786</v>
          </cell>
          <cell r="X2276">
            <v>4.7431000000000001</v>
          </cell>
          <cell r="Y2276">
            <v>38786</v>
          </cell>
          <cell r="Z2276">
            <v>4.5727000000000002</v>
          </cell>
        </row>
        <row r="2277">
          <cell r="A2277">
            <v>38787</v>
          </cell>
          <cell r="B2277">
            <v>1.1894</v>
          </cell>
          <cell r="C2277">
            <v>38787</v>
          </cell>
          <cell r="D2277">
            <v>6.2610000000000001</v>
          </cell>
          <cell r="E2277">
            <v>38787</v>
          </cell>
          <cell r="F2277">
            <v>7.4474</v>
          </cell>
          <cell r="G2277">
            <v>38787</v>
          </cell>
          <cell r="H2277">
            <v>10.783300000000001</v>
          </cell>
          <cell r="I2277">
            <v>38787</v>
          </cell>
          <cell r="J2277">
            <v>156.816</v>
          </cell>
          <cell r="K2277">
            <v>38787</v>
          </cell>
          <cell r="L2277">
            <v>5.2499999999999998E-2</v>
          </cell>
          <cell r="M2277">
            <v>38787</v>
          </cell>
          <cell r="N2277">
            <v>5.3849999999999998</v>
          </cell>
          <cell r="O2277">
            <v>38787</v>
          </cell>
          <cell r="P2277">
            <v>0.80500000000000005</v>
          </cell>
          <cell r="Q2277">
            <v>38787</v>
          </cell>
          <cell r="R2277">
            <v>3.8450000000000002</v>
          </cell>
          <cell r="S2277">
            <v>38787</v>
          </cell>
          <cell r="T2277">
            <v>0.79290000000000005</v>
          </cell>
          <cell r="U2277">
            <v>38787</v>
          </cell>
          <cell r="V2277">
            <v>4.54</v>
          </cell>
          <cell r="W2277">
            <v>38787</v>
          </cell>
          <cell r="X2277">
            <v>4.7431000000000001</v>
          </cell>
          <cell r="Y2277">
            <v>38787</v>
          </cell>
          <cell r="Z2277">
            <v>4.5727000000000002</v>
          </cell>
        </row>
        <row r="2278">
          <cell r="A2278">
            <v>38788</v>
          </cell>
          <cell r="B2278">
            <v>1.1894</v>
          </cell>
          <cell r="C2278">
            <v>38788</v>
          </cell>
          <cell r="D2278">
            <v>6.2610000000000001</v>
          </cell>
          <cell r="E2278">
            <v>38788</v>
          </cell>
          <cell r="F2278">
            <v>7.4474</v>
          </cell>
          <cell r="G2278">
            <v>38788</v>
          </cell>
          <cell r="H2278">
            <v>10.783300000000001</v>
          </cell>
          <cell r="I2278">
            <v>38788</v>
          </cell>
          <cell r="J2278">
            <v>156.816</v>
          </cell>
          <cell r="K2278">
            <v>38788</v>
          </cell>
          <cell r="L2278">
            <v>5.2499999999999998E-2</v>
          </cell>
          <cell r="M2278">
            <v>38788</v>
          </cell>
          <cell r="N2278">
            <v>5.3849999999999998</v>
          </cell>
          <cell r="O2278">
            <v>38788</v>
          </cell>
          <cell r="P2278">
            <v>0.80500000000000005</v>
          </cell>
          <cell r="Q2278">
            <v>38788</v>
          </cell>
          <cell r="R2278">
            <v>3.8450000000000002</v>
          </cell>
          <cell r="S2278">
            <v>38788</v>
          </cell>
          <cell r="T2278">
            <v>0.79290000000000005</v>
          </cell>
          <cell r="U2278">
            <v>38788</v>
          </cell>
          <cell r="V2278">
            <v>4.54</v>
          </cell>
          <cell r="W2278">
            <v>38788</v>
          </cell>
          <cell r="X2278">
            <v>4.7431000000000001</v>
          </cell>
          <cell r="Y2278">
            <v>38788</v>
          </cell>
          <cell r="Z2278">
            <v>4.5727000000000002</v>
          </cell>
        </row>
        <row r="2279">
          <cell r="A2279">
            <v>38789</v>
          </cell>
          <cell r="B2279">
            <v>1.1934</v>
          </cell>
          <cell r="C2279">
            <v>38789</v>
          </cell>
          <cell r="D2279">
            <v>6.2561999999999998</v>
          </cell>
          <cell r="E2279">
            <v>38789</v>
          </cell>
          <cell r="F2279">
            <v>7.4679000000000002</v>
          </cell>
          <cell r="G2279">
            <v>38789</v>
          </cell>
          <cell r="H2279">
            <v>10.8271</v>
          </cell>
          <cell r="I2279">
            <v>38789</v>
          </cell>
          <cell r="J2279">
            <v>157.01419999999999</v>
          </cell>
          <cell r="K2279">
            <v>38789</v>
          </cell>
          <cell r="L2279">
            <v>5.2600000000000001E-2</v>
          </cell>
          <cell r="M2279">
            <v>38789</v>
          </cell>
          <cell r="N2279">
            <v>5.3966000000000003</v>
          </cell>
          <cell r="O2279">
            <v>38789</v>
          </cell>
          <cell r="P2279">
            <v>0.80530000000000002</v>
          </cell>
          <cell r="Q2279">
            <v>38789</v>
          </cell>
          <cell r="R2279">
            <v>3.8458000000000001</v>
          </cell>
          <cell r="S2279">
            <v>38789</v>
          </cell>
          <cell r="T2279">
            <v>0.79720000000000002</v>
          </cell>
          <cell r="U2279">
            <v>38789</v>
          </cell>
          <cell r="V2279">
            <v>4.57</v>
          </cell>
          <cell r="W2279">
            <v>38789</v>
          </cell>
          <cell r="X2279">
            <v>4.7625000000000002</v>
          </cell>
          <cell r="Y2279">
            <v>38789</v>
          </cell>
          <cell r="Z2279">
            <v>4.6026999999999996</v>
          </cell>
        </row>
        <row r="2280">
          <cell r="A2280">
            <v>38790</v>
          </cell>
          <cell r="B2280">
            <v>1.2016</v>
          </cell>
          <cell r="C2280">
            <v>38790</v>
          </cell>
          <cell r="D2280">
            <v>6.2218999999999998</v>
          </cell>
          <cell r="E2280">
            <v>38790</v>
          </cell>
          <cell r="F2280">
            <v>7.4877000000000002</v>
          </cell>
          <cell r="G2280">
            <v>38790</v>
          </cell>
          <cell r="H2280">
            <v>10.8627</v>
          </cell>
          <cell r="I2280">
            <v>38790</v>
          </cell>
          <cell r="J2280">
            <v>157.24459999999999</v>
          </cell>
          <cell r="K2280">
            <v>38790</v>
          </cell>
          <cell r="L2280">
            <v>5.2900000000000003E-2</v>
          </cell>
          <cell r="M2280">
            <v>38790</v>
          </cell>
          <cell r="N2280">
            <v>5.3747999999999996</v>
          </cell>
          <cell r="O2280">
            <v>38790</v>
          </cell>
          <cell r="P2280">
            <v>0.80079999999999996</v>
          </cell>
          <cell r="Q2280">
            <v>38790</v>
          </cell>
          <cell r="R2280">
            <v>3.8380000000000001</v>
          </cell>
          <cell r="S2280">
            <v>38790</v>
          </cell>
          <cell r="T2280">
            <v>0.79730000000000001</v>
          </cell>
          <cell r="U2280">
            <v>38790</v>
          </cell>
          <cell r="V2280">
            <v>4.5999999999999996</v>
          </cell>
          <cell r="W2280">
            <v>38790</v>
          </cell>
          <cell r="X2280">
            <v>4.7751000000000001</v>
          </cell>
          <cell r="Y2280">
            <v>38790</v>
          </cell>
          <cell r="Z2280">
            <v>4.5869</v>
          </cell>
        </row>
        <row r="2281">
          <cell r="A2281">
            <v>38791</v>
          </cell>
          <cell r="B2281">
            <v>1.2050000000000001</v>
          </cell>
          <cell r="C2281">
            <v>38791</v>
          </cell>
          <cell r="D2281">
            <v>6.1848000000000001</v>
          </cell>
          <cell r="E2281">
            <v>38791</v>
          </cell>
          <cell r="F2281">
            <v>7.4617000000000004</v>
          </cell>
          <cell r="G2281">
            <v>38791</v>
          </cell>
          <cell r="H2281">
            <v>10.8179</v>
          </cell>
          <cell r="I2281">
            <v>38791</v>
          </cell>
          <cell r="J2281">
            <v>157.63300000000001</v>
          </cell>
          <cell r="K2281">
            <v>38791</v>
          </cell>
          <cell r="L2281">
            <v>5.2699999999999997E-2</v>
          </cell>
          <cell r="M2281">
            <v>38791</v>
          </cell>
          <cell r="N2281">
            <v>5.3602999999999996</v>
          </cell>
          <cell r="O2281">
            <v>38791</v>
          </cell>
          <cell r="P2281">
            <v>0.79759999999999998</v>
          </cell>
          <cell r="Q2281">
            <v>38791</v>
          </cell>
          <cell r="R2281">
            <v>3.8193000000000001</v>
          </cell>
          <cell r="S2281">
            <v>38791</v>
          </cell>
          <cell r="T2281">
            <v>0.79679999999999995</v>
          </cell>
          <cell r="U2281">
            <v>38791</v>
          </cell>
          <cell r="V2281">
            <v>4.5999999999999996</v>
          </cell>
          <cell r="W2281">
            <v>38791</v>
          </cell>
          <cell r="X2281">
            <v>4.7766000000000002</v>
          </cell>
          <cell r="Y2281">
            <v>38791</v>
          </cell>
          <cell r="Z2281">
            <v>4.5716999999999999</v>
          </cell>
        </row>
        <row r="2282">
          <cell r="A2282">
            <v>38792</v>
          </cell>
          <cell r="B2282">
            <v>1.2174</v>
          </cell>
          <cell r="C2282">
            <v>38792</v>
          </cell>
          <cell r="D2282">
            <v>6.1867000000000001</v>
          </cell>
          <cell r="E2282">
            <v>38792</v>
          </cell>
          <cell r="F2282">
            <v>7.5265000000000004</v>
          </cell>
          <cell r="G2282">
            <v>38792</v>
          </cell>
          <cell r="H2282">
            <v>10.848699999999999</v>
          </cell>
          <cell r="I2282">
            <v>38792</v>
          </cell>
          <cell r="J2282">
            <v>157.7321</v>
          </cell>
          <cell r="K2282">
            <v>38792</v>
          </cell>
          <cell r="L2282">
            <v>5.28E-2</v>
          </cell>
          <cell r="M2282">
            <v>38792</v>
          </cell>
          <cell r="N2282">
            <v>5.3575999999999997</v>
          </cell>
          <cell r="O2282">
            <v>38792</v>
          </cell>
          <cell r="P2282">
            <v>0.79569999999999996</v>
          </cell>
          <cell r="Q2282">
            <v>38792</v>
          </cell>
          <cell r="R2282">
            <v>3.8249</v>
          </cell>
          <cell r="S2282">
            <v>38792</v>
          </cell>
          <cell r="T2282">
            <v>0.8044</v>
          </cell>
          <cell r="U2282">
            <v>38792</v>
          </cell>
          <cell r="V2282">
            <v>4.5999999999999996</v>
          </cell>
          <cell r="W2282">
            <v>38792</v>
          </cell>
          <cell r="X2282">
            <v>4.7868000000000004</v>
          </cell>
          <cell r="Y2282">
            <v>38792</v>
          </cell>
          <cell r="Z2282">
            <v>4.5547000000000004</v>
          </cell>
        </row>
        <row r="2283">
          <cell r="A2283">
            <v>38793</v>
          </cell>
          <cell r="B2283">
            <v>1.2188000000000001</v>
          </cell>
          <cell r="C2283">
            <v>38793</v>
          </cell>
          <cell r="D2283">
            <v>6.2164000000000001</v>
          </cell>
          <cell r="E2283">
            <v>38793</v>
          </cell>
          <cell r="F2283">
            <v>7.5757000000000003</v>
          </cell>
          <cell r="G2283">
            <v>38793</v>
          </cell>
          <cell r="H2283">
            <v>10.9156</v>
          </cell>
          <cell r="I2283">
            <v>38793</v>
          </cell>
          <cell r="J2283">
            <v>156.03659999999999</v>
          </cell>
          <cell r="K2283">
            <v>38793</v>
          </cell>
          <cell r="L2283">
            <v>5.3600000000000002E-2</v>
          </cell>
          <cell r="M2283">
            <v>38793</v>
          </cell>
          <cell r="N2283">
            <v>5.3673999999999999</v>
          </cell>
          <cell r="O2283">
            <v>38793</v>
          </cell>
          <cell r="P2283">
            <v>0.8024</v>
          </cell>
          <cell r="Q2283">
            <v>38793</v>
          </cell>
          <cell r="R2283">
            <v>3.8452999999999999</v>
          </cell>
          <cell r="S2283">
            <v>38793</v>
          </cell>
          <cell r="T2283">
            <v>0.81220000000000003</v>
          </cell>
          <cell r="U2283">
            <v>38793</v>
          </cell>
          <cell r="V2283">
            <v>4.5999999999999996</v>
          </cell>
          <cell r="W2283">
            <v>38793</v>
          </cell>
          <cell r="X2283">
            <v>4.8212000000000002</v>
          </cell>
          <cell r="Y2283">
            <v>38793</v>
          </cell>
          <cell r="Z2283">
            <v>4.5164999999999997</v>
          </cell>
        </row>
        <row r="2284">
          <cell r="A2284">
            <v>38794</v>
          </cell>
          <cell r="B2284">
            <v>1.2188000000000001</v>
          </cell>
          <cell r="C2284">
            <v>38794</v>
          </cell>
          <cell r="D2284">
            <v>6.2164000000000001</v>
          </cell>
          <cell r="E2284">
            <v>38794</v>
          </cell>
          <cell r="F2284">
            <v>7.5757000000000003</v>
          </cell>
          <cell r="G2284">
            <v>38794</v>
          </cell>
          <cell r="H2284">
            <v>10.9156</v>
          </cell>
          <cell r="I2284">
            <v>38794</v>
          </cell>
          <cell r="J2284">
            <v>156.03659999999999</v>
          </cell>
          <cell r="K2284">
            <v>38794</v>
          </cell>
          <cell r="L2284">
            <v>5.3600000000000002E-2</v>
          </cell>
          <cell r="M2284">
            <v>38794</v>
          </cell>
          <cell r="N2284">
            <v>5.3673999999999999</v>
          </cell>
          <cell r="O2284">
            <v>38794</v>
          </cell>
          <cell r="P2284">
            <v>0.8024</v>
          </cell>
          <cell r="Q2284">
            <v>38794</v>
          </cell>
          <cell r="R2284">
            <v>3.8452999999999999</v>
          </cell>
          <cell r="S2284">
            <v>38794</v>
          </cell>
          <cell r="T2284">
            <v>0.81220000000000003</v>
          </cell>
          <cell r="U2284">
            <v>38794</v>
          </cell>
          <cell r="V2284">
            <v>4.5999999999999996</v>
          </cell>
          <cell r="W2284">
            <v>38794</v>
          </cell>
          <cell r="X2284">
            <v>4.8212000000000002</v>
          </cell>
          <cell r="Y2284">
            <v>38794</v>
          </cell>
          <cell r="Z2284">
            <v>4.5164999999999997</v>
          </cell>
        </row>
        <row r="2285">
          <cell r="A2285">
            <v>38795</v>
          </cell>
          <cell r="B2285">
            <v>1.2188000000000001</v>
          </cell>
          <cell r="C2285">
            <v>38795</v>
          </cell>
          <cell r="D2285">
            <v>6.2164000000000001</v>
          </cell>
          <cell r="E2285">
            <v>38795</v>
          </cell>
          <cell r="F2285">
            <v>7.5757000000000003</v>
          </cell>
          <cell r="G2285">
            <v>38795</v>
          </cell>
          <cell r="H2285">
            <v>10.9156</v>
          </cell>
          <cell r="I2285">
            <v>38795</v>
          </cell>
          <cell r="J2285">
            <v>156.03659999999999</v>
          </cell>
          <cell r="K2285">
            <v>38795</v>
          </cell>
          <cell r="L2285">
            <v>5.3600000000000002E-2</v>
          </cell>
          <cell r="M2285">
            <v>38795</v>
          </cell>
          <cell r="N2285">
            <v>5.3673999999999999</v>
          </cell>
          <cell r="O2285">
            <v>38795</v>
          </cell>
          <cell r="P2285">
            <v>0.8024</v>
          </cell>
          <cell r="Q2285">
            <v>38795</v>
          </cell>
          <cell r="R2285">
            <v>3.8452999999999999</v>
          </cell>
          <cell r="S2285">
            <v>38795</v>
          </cell>
          <cell r="T2285">
            <v>0.81220000000000003</v>
          </cell>
          <cell r="U2285">
            <v>38795</v>
          </cell>
          <cell r="V2285">
            <v>4.5999999999999996</v>
          </cell>
          <cell r="W2285">
            <v>38795</v>
          </cell>
          <cell r="X2285">
            <v>4.8212000000000002</v>
          </cell>
          <cell r="Y2285">
            <v>38795</v>
          </cell>
          <cell r="Z2285">
            <v>4.5164999999999997</v>
          </cell>
        </row>
        <row r="2286">
          <cell r="A2286">
            <v>38796</v>
          </cell>
          <cell r="B2286">
            <v>1.2157</v>
          </cell>
          <cell r="C2286">
            <v>38796</v>
          </cell>
          <cell r="D2286">
            <v>6.3224999999999998</v>
          </cell>
          <cell r="E2286">
            <v>38796</v>
          </cell>
          <cell r="F2286">
            <v>7.6866000000000003</v>
          </cell>
          <cell r="G2286">
            <v>38796</v>
          </cell>
          <cell r="H2286">
            <v>11.0639</v>
          </cell>
          <cell r="I2286">
            <v>38796</v>
          </cell>
          <cell r="J2286">
            <v>153.63409999999999</v>
          </cell>
          <cell r="K2286">
            <v>38796</v>
          </cell>
          <cell r="L2286">
            <v>5.4100000000000002E-2</v>
          </cell>
          <cell r="M2286">
            <v>38796</v>
          </cell>
          <cell r="N2286">
            <v>5.4242999999999997</v>
          </cell>
          <cell r="O2286">
            <v>38796</v>
          </cell>
          <cell r="P2286">
            <v>0.81130000000000002</v>
          </cell>
          <cell r="Q2286">
            <v>38796</v>
          </cell>
          <cell r="R2286">
            <v>3.9157000000000002</v>
          </cell>
          <cell r="S2286">
            <v>38796</v>
          </cell>
          <cell r="T2286">
            <v>0.82040000000000002</v>
          </cell>
          <cell r="U2286">
            <v>38796</v>
          </cell>
          <cell r="V2286">
            <v>4.5999999999999996</v>
          </cell>
          <cell r="W2286">
            <v>38796</v>
          </cell>
          <cell r="X2286">
            <v>4.8773</v>
          </cell>
          <cell r="Y2286">
            <v>38796</v>
          </cell>
          <cell r="Z2286">
            <v>4.5370999999999997</v>
          </cell>
        </row>
        <row r="2287">
          <cell r="A2287">
            <v>38797</v>
          </cell>
          <cell r="B2287">
            <v>1.2088000000000001</v>
          </cell>
          <cell r="C2287">
            <v>38797</v>
          </cell>
          <cell r="D2287">
            <v>6.3243</v>
          </cell>
          <cell r="E2287">
            <v>38797</v>
          </cell>
          <cell r="F2287">
            <v>7.6474000000000002</v>
          </cell>
          <cell r="G2287">
            <v>38797</v>
          </cell>
          <cell r="H2287">
            <v>11.106199999999999</v>
          </cell>
          <cell r="I2287">
            <v>38797</v>
          </cell>
          <cell r="J2287">
            <v>152.3742</v>
          </cell>
          <cell r="K2287">
            <v>38797</v>
          </cell>
          <cell r="L2287">
            <v>5.4199999999999998E-2</v>
          </cell>
          <cell r="M2287">
            <v>38797</v>
          </cell>
          <cell r="N2287">
            <v>5.4565999999999999</v>
          </cell>
          <cell r="O2287">
            <v>38797</v>
          </cell>
          <cell r="P2287">
            <v>0.81899999999999995</v>
          </cell>
          <cell r="Q2287">
            <v>38797</v>
          </cell>
          <cell r="R2287">
            <v>3.9094000000000002</v>
          </cell>
          <cell r="S2287">
            <v>38797</v>
          </cell>
          <cell r="T2287">
            <v>0.82050000000000001</v>
          </cell>
          <cell r="U2287">
            <v>38797</v>
          </cell>
          <cell r="V2287">
            <v>4.5999999999999996</v>
          </cell>
          <cell r="W2287">
            <v>38797</v>
          </cell>
          <cell r="X2287">
            <v>4.8838999999999997</v>
          </cell>
          <cell r="Y2287">
            <v>38797</v>
          </cell>
          <cell r="Z2287">
            <v>4.5544000000000002</v>
          </cell>
        </row>
        <row r="2288">
          <cell r="A2288">
            <v>38798</v>
          </cell>
          <cell r="B2288">
            <v>1.2082999999999999</v>
          </cell>
          <cell r="C2288">
            <v>38798</v>
          </cell>
          <cell r="D2288">
            <v>6.32</v>
          </cell>
          <cell r="E2288">
            <v>38798</v>
          </cell>
          <cell r="F2288">
            <v>7.6353</v>
          </cell>
          <cell r="G2288">
            <v>38798</v>
          </cell>
          <cell r="H2288">
            <v>10.9815</v>
          </cell>
          <cell r="I2288">
            <v>38798</v>
          </cell>
          <cell r="J2288">
            <v>154.9006</v>
          </cell>
          <cell r="K2288">
            <v>38798</v>
          </cell>
          <cell r="L2288">
            <v>5.3699999999999998E-2</v>
          </cell>
          <cell r="M2288">
            <v>38798</v>
          </cell>
          <cell r="N2288">
            <v>5.3875000000000002</v>
          </cell>
          <cell r="O2288">
            <v>38798</v>
          </cell>
          <cell r="P2288">
            <v>0.80989999999999995</v>
          </cell>
          <cell r="Q2288">
            <v>38798</v>
          </cell>
          <cell r="R2288">
            <v>3.9125999999999999</v>
          </cell>
          <cell r="S2288">
            <v>38798</v>
          </cell>
          <cell r="T2288">
            <v>0.81159999999999999</v>
          </cell>
          <cell r="U2288">
            <v>38798</v>
          </cell>
          <cell r="V2288">
            <v>4.5999999999999996</v>
          </cell>
          <cell r="W2288">
            <v>38798</v>
          </cell>
          <cell r="X2288">
            <v>4.8155000000000001</v>
          </cell>
          <cell r="Y2288">
            <v>38798</v>
          </cell>
          <cell r="Z2288">
            <v>4.5164</v>
          </cell>
        </row>
        <row r="2289">
          <cell r="A2289">
            <v>38799</v>
          </cell>
          <cell r="B2289">
            <v>1.1981999999999999</v>
          </cell>
          <cell r="C2289">
            <v>38799</v>
          </cell>
          <cell r="D2289">
            <v>6.2987000000000002</v>
          </cell>
          <cell r="E2289">
            <v>38799</v>
          </cell>
          <cell r="F2289">
            <v>7.5476000000000001</v>
          </cell>
          <cell r="G2289">
            <v>38799</v>
          </cell>
          <cell r="H2289">
            <v>10.963100000000001</v>
          </cell>
          <cell r="I2289">
            <v>38799</v>
          </cell>
          <cell r="J2289">
            <v>154.22919999999999</v>
          </cell>
          <cell r="K2289">
            <v>38799</v>
          </cell>
          <cell r="L2289">
            <v>5.3600000000000002E-2</v>
          </cell>
          <cell r="M2289">
            <v>38799</v>
          </cell>
          <cell r="N2289">
            <v>5.4260999999999999</v>
          </cell>
          <cell r="O2289">
            <v>38799</v>
          </cell>
          <cell r="P2289">
            <v>0.81459999999999999</v>
          </cell>
          <cell r="Q2289">
            <v>38799</v>
          </cell>
          <cell r="R2289">
            <v>3.8914</v>
          </cell>
          <cell r="S2289">
            <v>38799</v>
          </cell>
          <cell r="T2289">
            <v>0.80920000000000003</v>
          </cell>
          <cell r="U2289">
            <v>38799</v>
          </cell>
          <cell r="V2289">
            <v>4.5999999999999996</v>
          </cell>
          <cell r="W2289">
            <v>38799</v>
          </cell>
          <cell r="X2289">
            <v>4.7995999999999999</v>
          </cell>
          <cell r="Y2289">
            <v>38799</v>
          </cell>
          <cell r="Z2289">
            <v>4.5179</v>
          </cell>
        </row>
        <row r="2290">
          <cell r="A2290">
            <v>38800</v>
          </cell>
          <cell r="B2290">
            <v>1.2039</v>
          </cell>
          <cell r="C2290">
            <v>38800</v>
          </cell>
          <cell r="D2290">
            <v>6.2641999999999998</v>
          </cell>
          <cell r="E2290">
            <v>38800</v>
          </cell>
          <cell r="F2290">
            <v>7.5462999999999996</v>
          </cell>
          <cell r="G2290">
            <v>38800</v>
          </cell>
          <cell r="H2290">
            <v>10.908099999999999</v>
          </cell>
          <cell r="I2290">
            <v>38800</v>
          </cell>
          <cell r="J2290">
            <v>156.2799</v>
          </cell>
          <cell r="K2290">
            <v>38800</v>
          </cell>
          <cell r="L2290">
            <v>5.3400000000000003E-2</v>
          </cell>
          <cell r="M2290">
            <v>38800</v>
          </cell>
          <cell r="N2290">
            <v>5.3628</v>
          </cell>
          <cell r="O2290">
            <v>38800</v>
          </cell>
          <cell r="P2290">
            <v>0.80769999999999997</v>
          </cell>
          <cell r="Q2290">
            <v>38800</v>
          </cell>
          <cell r="R2290">
            <v>3.8622000000000001</v>
          </cell>
          <cell r="S2290">
            <v>38800</v>
          </cell>
          <cell r="T2290">
            <v>0.80640000000000001</v>
          </cell>
          <cell r="U2290">
            <v>38800</v>
          </cell>
          <cell r="V2290">
            <v>4.5999999999999996</v>
          </cell>
          <cell r="W2290">
            <v>38800</v>
          </cell>
          <cell r="X2290">
            <v>4.7765000000000004</v>
          </cell>
          <cell r="Y2290">
            <v>38800</v>
          </cell>
          <cell r="Z2290">
            <v>4.4414999999999996</v>
          </cell>
        </row>
        <row r="2291">
          <cell r="A2291">
            <v>38801</v>
          </cell>
          <cell r="B2291">
            <v>1.2039</v>
          </cell>
          <cell r="C2291">
            <v>38801</v>
          </cell>
          <cell r="D2291">
            <v>6.2641999999999998</v>
          </cell>
          <cell r="E2291">
            <v>38801</v>
          </cell>
          <cell r="F2291">
            <v>7.5462999999999996</v>
          </cell>
          <cell r="G2291">
            <v>38801</v>
          </cell>
          <cell r="H2291">
            <v>10.908099999999999</v>
          </cell>
          <cell r="I2291">
            <v>38801</v>
          </cell>
          <cell r="J2291">
            <v>156.2799</v>
          </cell>
          <cell r="K2291">
            <v>38801</v>
          </cell>
          <cell r="L2291">
            <v>5.3400000000000003E-2</v>
          </cell>
          <cell r="M2291">
            <v>38801</v>
          </cell>
          <cell r="N2291">
            <v>5.3628</v>
          </cell>
          <cell r="O2291">
            <v>38801</v>
          </cell>
          <cell r="P2291">
            <v>0.80769999999999997</v>
          </cell>
          <cell r="Q2291">
            <v>38801</v>
          </cell>
          <cell r="R2291">
            <v>3.8622000000000001</v>
          </cell>
          <cell r="S2291">
            <v>38801</v>
          </cell>
          <cell r="T2291">
            <v>0.80640000000000001</v>
          </cell>
          <cell r="U2291">
            <v>38801</v>
          </cell>
          <cell r="V2291">
            <v>4.5999999999999996</v>
          </cell>
          <cell r="W2291">
            <v>38801</v>
          </cell>
          <cell r="X2291">
            <v>4.7765000000000004</v>
          </cell>
          <cell r="Y2291">
            <v>38801</v>
          </cell>
          <cell r="Z2291">
            <v>4.4414999999999996</v>
          </cell>
        </row>
        <row r="2292">
          <cell r="A2292">
            <v>38802</v>
          </cell>
          <cell r="B2292">
            <v>1.2039</v>
          </cell>
          <cell r="C2292">
            <v>38802</v>
          </cell>
          <cell r="D2292">
            <v>6.2641999999999998</v>
          </cell>
          <cell r="E2292">
            <v>38802</v>
          </cell>
          <cell r="F2292">
            <v>7.5462999999999996</v>
          </cell>
          <cell r="G2292">
            <v>38802</v>
          </cell>
          <cell r="H2292">
            <v>10.908099999999999</v>
          </cell>
          <cell r="I2292">
            <v>38802</v>
          </cell>
          <cell r="J2292">
            <v>156.2799</v>
          </cell>
          <cell r="K2292">
            <v>38802</v>
          </cell>
          <cell r="L2292">
            <v>5.3400000000000003E-2</v>
          </cell>
          <cell r="M2292">
            <v>38802</v>
          </cell>
          <cell r="N2292">
            <v>5.3628</v>
          </cell>
          <cell r="O2292">
            <v>38802</v>
          </cell>
          <cell r="P2292">
            <v>0.80769999999999997</v>
          </cell>
          <cell r="Q2292">
            <v>38802</v>
          </cell>
          <cell r="R2292">
            <v>3.8622000000000001</v>
          </cell>
          <cell r="S2292">
            <v>38802</v>
          </cell>
          <cell r="T2292">
            <v>0.80640000000000001</v>
          </cell>
          <cell r="U2292">
            <v>38802</v>
          </cell>
          <cell r="V2292">
            <v>4.5999999999999996</v>
          </cell>
          <cell r="W2292">
            <v>38802</v>
          </cell>
          <cell r="X2292">
            <v>4.7765000000000004</v>
          </cell>
          <cell r="Y2292">
            <v>38802</v>
          </cell>
          <cell r="Z2292">
            <v>4.4414999999999996</v>
          </cell>
        </row>
        <row r="2293">
          <cell r="A2293">
            <v>38803</v>
          </cell>
          <cell r="B2293">
            <v>1.2014</v>
          </cell>
          <cell r="C2293">
            <v>38803</v>
          </cell>
          <cell r="D2293">
            <v>6.2850000000000001</v>
          </cell>
          <cell r="E2293">
            <v>38803</v>
          </cell>
          <cell r="F2293">
            <v>7.5490000000000004</v>
          </cell>
          <cell r="G2293">
            <v>38803</v>
          </cell>
          <cell r="H2293">
            <v>10.956200000000001</v>
          </cell>
          <cell r="I2293">
            <v>38803</v>
          </cell>
          <cell r="J2293">
            <v>155.51679999999999</v>
          </cell>
          <cell r="K2293">
            <v>38803</v>
          </cell>
          <cell r="L2293">
            <v>5.3699999999999998E-2</v>
          </cell>
          <cell r="M2293">
            <v>38803</v>
          </cell>
          <cell r="N2293">
            <v>5.3677999999999999</v>
          </cell>
          <cell r="O2293">
            <v>38803</v>
          </cell>
          <cell r="P2293">
            <v>0.8085</v>
          </cell>
          <cell r="Q2293">
            <v>38803</v>
          </cell>
          <cell r="R2293">
            <v>3.8809999999999998</v>
          </cell>
          <cell r="S2293">
            <v>38803</v>
          </cell>
          <cell r="T2293">
            <v>0.80579999999999996</v>
          </cell>
          <cell r="U2293">
            <v>38803</v>
          </cell>
          <cell r="V2293">
            <v>4.5999999999999996</v>
          </cell>
          <cell r="W2293">
            <v>38803</v>
          </cell>
          <cell r="X2293">
            <v>4.7935999999999996</v>
          </cell>
          <cell r="Y2293">
            <v>38803</v>
          </cell>
          <cell r="Z2293">
            <v>4.4272999999999998</v>
          </cell>
        </row>
        <row r="2294">
          <cell r="A2294">
            <v>38804</v>
          </cell>
          <cell r="B2294">
            <v>1.2077</v>
          </cell>
          <cell r="C2294">
            <v>38804</v>
          </cell>
          <cell r="D2294">
            <v>6.2705000000000002</v>
          </cell>
          <cell r="E2294">
            <v>38804</v>
          </cell>
          <cell r="F2294">
            <v>7.5666000000000002</v>
          </cell>
          <cell r="G2294">
            <v>38804</v>
          </cell>
          <cell r="H2294">
            <v>10.9658</v>
          </cell>
          <cell r="I2294">
            <v>38804</v>
          </cell>
          <cell r="J2294">
            <v>155.39109999999999</v>
          </cell>
          <cell r="K2294">
            <v>38804</v>
          </cell>
          <cell r="L2294">
            <v>5.33E-2</v>
          </cell>
          <cell r="M2294">
            <v>38804</v>
          </cell>
          <cell r="N2294">
            <v>5.3734000000000002</v>
          </cell>
          <cell r="O2294">
            <v>38804</v>
          </cell>
          <cell r="P2294">
            <v>0.81079999999999997</v>
          </cell>
          <cell r="Q2294">
            <v>38804</v>
          </cell>
          <cell r="R2294">
            <v>3.8679000000000001</v>
          </cell>
          <cell r="S2294">
            <v>38804</v>
          </cell>
          <cell r="T2294">
            <v>0.80489999999999995</v>
          </cell>
          <cell r="U2294">
            <v>38804</v>
          </cell>
          <cell r="V2294">
            <v>4.6399999999999997</v>
          </cell>
          <cell r="W2294">
            <v>38804</v>
          </cell>
          <cell r="X2294">
            <v>4.8029999999999999</v>
          </cell>
          <cell r="Y2294">
            <v>38804</v>
          </cell>
          <cell r="Z2294">
            <v>4.4352</v>
          </cell>
        </row>
        <row r="2295">
          <cell r="A2295">
            <v>38805</v>
          </cell>
          <cell r="B2295">
            <v>1.2030000000000001</v>
          </cell>
          <cell r="C2295">
            <v>38805</v>
          </cell>
          <cell r="D2295">
            <v>6.31</v>
          </cell>
          <cell r="E2295">
            <v>38805</v>
          </cell>
          <cell r="F2295">
            <v>7.5903</v>
          </cell>
          <cell r="G2295">
            <v>38805</v>
          </cell>
          <cell r="H2295">
            <v>10.906499999999999</v>
          </cell>
          <cell r="I2295">
            <v>38805</v>
          </cell>
          <cell r="J2295">
            <v>155.38380000000001</v>
          </cell>
          <cell r="K2295">
            <v>38805</v>
          </cell>
          <cell r="L2295">
            <v>5.3400000000000003E-2</v>
          </cell>
          <cell r="M2295">
            <v>38805</v>
          </cell>
          <cell r="N2295">
            <v>5.3669000000000002</v>
          </cell>
          <cell r="O2295">
            <v>38805</v>
          </cell>
          <cell r="P2295">
            <v>0.80869999999999997</v>
          </cell>
          <cell r="Q2295">
            <v>38805</v>
          </cell>
          <cell r="R2295">
            <v>3.8885999999999998</v>
          </cell>
          <cell r="S2295">
            <v>38805</v>
          </cell>
          <cell r="T2295">
            <v>0.80210000000000004</v>
          </cell>
          <cell r="U2295">
            <v>38805</v>
          </cell>
          <cell r="V2295">
            <v>4.6500000000000004</v>
          </cell>
          <cell r="W2295">
            <v>38805</v>
          </cell>
          <cell r="X2295">
            <v>4.7938000000000001</v>
          </cell>
          <cell r="Y2295">
            <v>38805</v>
          </cell>
          <cell r="Z2295">
            <v>4.431</v>
          </cell>
        </row>
        <row r="2296">
          <cell r="A2296">
            <v>38806</v>
          </cell>
          <cell r="B2296">
            <v>1.2132000000000001</v>
          </cell>
          <cell r="C2296">
            <v>38806</v>
          </cell>
          <cell r="D2296">
            <v>6.1841999999999997</v>
          </cell>
          <cell r="E2296">
            <v>38806</v>
          </cell>
          <cell r="F2296">
            <v>7.5035999999999996</v>
          </cell>
          <cell r="G2296">
            <v>38806</v>
          </cell>
          <cell r="H2296">
            <v>10.783899999999999</v>
          </cell>
          <cell r="I2296">
            <v>38806</v>
          </cell>
          <cell r="J2296">
            <v>158.13050000000001</v>
          </cell>
          <cell r="K2296">
            <v>38806</v>
          </cell>
          <cell r="L2296">
            <v>5.2600000000000001E-2</v>
          </cell>
          <cell r="M2296">
            <v>38806</v>
          </cell>
          <cell r="N2296">
            <v>5.3258999999999999</v>
          </cell>
          <cell r="O2296">
            <v>38806</v>
          </cell>
          <cell r="P2296">
            <v>0.79590000000000005</v>
          </cell>
          <cell r="Q2296">
            <v>38806</v>
          </cell>
          <cell r="R2296">
            <v>3.8212999999999999</v>
          </cell>
          <cell r="S2296">
            <v>38806</v>
          </cell>
          <cell r="T2296">
            <v>0.79920000000000002</v>
          </cell>
          <cell r="U2296">
            <v>38806</v>
          </cell>
          <cell r="V2296">
            <v>4.6500000000000004</v>
          </cell>
          <cell r="W2296">
            <v>38806</v>
          </cell>
          <cell r="X2296">
            <v>4.7621000000000002</v>
          </cell>
          <cell r="Y2296">
            <v>38806</v>
          </cell>
          <cell r="Z2296">
            <v>4.4128999999999996</v>
          </cell>
        </row>
        <row r="2297">
          <cell r="A2297">
            <v>38807</v>
          </cell>
          <cell r="B2297">
            <v>1.2139</v>
          </cell>
          <cell r="C2297">
            <v>38807</v>
          </cell>
          <cell r="D2297">
            <v>6.1505000000000001</v>
          </cell>
          <cell r="E2297">
            <v>38807</v>
          </cell>
          <cell r="F2297">
            <v>7.4695999999999998</v>
          </cell>
          <cell r="G2297">
            <v>38807</v>
          </cell>
          <cell r="H2297">
            <v>10.728199999999999</v>
          </cell>
          <cell r="I2297">
            <v>38807</v>
          </cell>
          <cell r="J2297">
            <v>157.31399999999999</v>
          </cell>
          <cell r="K2297">
            <v>38807</v>
          </cell>
          <cell r="L2297">
            <v>5.2400000000000002E-2</v>
          </cell>
          <cell r="M2297">
            <v>38807</v>
          </cell>
          <cell r="N2297">
            <v>5.2854000000000001</v>
          </cell>
          <cell r="O2297">
            <v>38807</v>
          </cell>
          <cell r="P2297">
            <v>0.79590000000000005</v>
          </cell>
          <cell r="Q2297">
            <v>38807</v>
          </cell>
          <cell r="R2297">
            <v>3.8064</v>
          </cell>
          <cell r="S2297">
            <v>38807</v>
          </cell>
          <cell r="T2297">
            <v>0.7923</v>
          </cell>
          <cell r="U2297">
            <v>38807</v>
          </cell>
          <cell r="V2297">
            <v>4.6500000000000004</v>
          </cell>
          <cell r="W2297">
            <v>38807</v>
          </cell>
          <cell r="X2297">
            <v>4.7351000000000001</v>
          </cell>
          <cell r="Y2297">
            <v>38807</v>
          </cell>
          <cell r="Z2297">
            <v>4.4245999999999999</v>
          </cell>
        </row>
        <row r="2298">
          <cell r="A2298">
            <v>38808</v>
          </cell>
          <cell r="B2298">
            <v>1.2139</v>
          </cell>
          <cell r="C2298">
            <v>38808</v>
          </cell>
          <cell r="D2298">
            <v>6.1505000000000001</v>
          </cell>
          <cell r="E2298">
            <v>38808</v>
          </cell>
          <cell r="F2298">
            <v>7.4695999999999998</v>
          </cell>
          <cell r="G2298">
            <v>38808</v>
          </cell>
          <cell r="H2298">
            <v>10.728199999999999</v>
          </cell>
          <cell r="I2298">
            <v>38808</v>
          </cell>
          <cell r="J2298">
            <v>157.31399999999999</v>
          </cell>
          <cell r="K2298">
            <v>38808</v>
          </cell>
          <cell r="L2298">
            <v>5.2400000000000002E-2</v>
          </cell>
          <cell r="M2298">
            <v>38808</v>
          </cell>
          <cell r="N2298">
            <v>5.2854000000000001</v>
          </cell>
          <cell r="O2298">
            <v>38808</v>
          </cell>
          <cell r="P2298">
            <v>0.79590000000000005</v>
          </cell>
          <cell r="Q2298">
            <v>38808</v>
          </cell>
          <cell r="R2298">
            <v>3.8064</v>
          </cell>
          <cell r="S2298">
            <v>38808</v>
          </cell>
          <cell r="T2298">
            <v>0.7923</v>
          </cell>
          <cell r="U2298">
            <v>38808</v>
          </cell>
          <cell r="V2298">
            <v>4.6500000000000004</v>
          </cell>
          <cell r="W2298">
            <v>38808</v>
          </cell>
          <cell r="X2298">
            <v>4.7351000000000001</v>
          </cell>
          <cell r="Y2298">
            <v>38808</v>
          </cell>
          <cell r="Z2298">
            <v>4.4245999999999999</v>
          </cell>
        </row>
        <row r="2299">
          <cell r="A2299">
            <v>38809</v>
          </cell>
          <cell r="B2299">
            <v>1.2139</v>
          </cell>
          <cell r="C2299">
            <v>38809</v>
          </cell>
          <cell r="D2299">
            <v>6.1505000000000001</v>
          </cell>
          <cell r="E2299">
            <v>38809</v>
          </cell>
          <cell r="F2299">
            <v>7.4695999999999998</v>
          </cell>
          <cell r="G2299">
            <v>38809</v>
          </cell>
          <cell r="H2299">
            <v>10.728199999999999</v>
          </cell>
          <cell r="I2299">
            <v>38809</v>
          </cell>
          <cell r="J2299">
            <v>157.31399999999999</v>
          </cell>
          <cell r="K2299">
            <v>38809</v>
          </cell>
          <cell r="L2299">
            <v>5.2400000000000002E-2</v>
          </cell>
          <cell r="M2299">
            <v>38809</v>
          </cell>
          <cell r="N2299">
            <v>5.2854000000000001</v>
          </cell>
          <cell r="O2299">
            <v>38809</v>
          </cell>
          <cell r="P2299">
            <v>0.79590000000000005</v>
          </cell>
          <cell r="Q2299">
            <v>38809</v>
          </cell>
          <cell r="R2299">
            <v>3.8064</v>
          </cell>
          <cell r="S2299">
            <v>38809</v>
          </cell>
          <cell r="T2299">
            <v>0.7923</v>
          </cell>
          <cell r="U2299">
            <v>38809</v>
          </cell>
          <cell r="V2299">
            <v>4.6500000000000004</v>
          </cell>
          <cell r="W2299">
            <v>38809</v>
          </cell>
          <cell r="X2299">
            <v>4.7351000000000001</v>
          </cell>
          <cell r="Y2299">
            <v>38809</v>
          </cell>
          <cell r="Z2299">
            <v>4.4245999999999999</v>
          </cell>
        </row>
        <row r="2300">
          <cell r="A2300">
            <v>38810</v>
          </cell>
          <cell r="B2300">
            <v>1.2124999999999999</v>
          </cell>
          <cell r="C2300">
            <v>38810</v>
          </cell>
          <cell r="D2300">
            <v>6.1062000000000003</v>
          </cell>
          <cell r="E2300">
            <v>38810</v>
          </cell>
          <cell r="F2300">
            <v>7.4032</v>
          </cell>
          <cell r="G2300">
            <v>38810</v>
          </cell>
          <cell r="H2300">
            <v>10.6023</v>
          </cell>
          <cell r="I2300">
            <v>38810</v>
          </cell>
          <cell r="J2300">
            <v>159.24539999999999</v>
          </cell>
          <cell r="K2300">
            <v>38810</v>
          </cell>
          <cell r="L2300">
            <v>5.1799999999999999E-2</v>
          </cell>
          <cell r="M2300">
            <v>38810</v>
          </cell>
          <cell r="N2300">
            <v>5.2060000000000004</v>
          </cell>
          <cell r="O2300">
            <v>38810</v>
          </cell>
          <cell r="P2300">
            <v>0.78559999999999997</v>
          </cell>
          <cell r="Q2300">
            <v>38810</v>
          </cell>
          <cell r="R2300">
            <v>3.7778999999999998</v>
          </cell>
          <cell r="S2300">
            <v>38810</v>
          </cell>
          <cell r="T2300">
            <v>0.78700000000000003</v>
          </cell>
          <cell r="U2300">
            <v>38810</v>
          </cell>
          <cell r="V2300">
            <v>4.6500000000000004</v>
          </cell>
          <cell r="W2300">
            <v>38810</v>
          </cell>
          <cell r="X2300">
            <v>4.6740000000000004</v>
          </cell>
          <cell r="Y2300">
            <v>38810</v>
          </cell>
          <cell r="Z2300">
            <v>4.3636999999999997</v>
          </cell>
        </row>
        <row r="2301">
          <cell r="A2301">
            <v>38811</v>
          </cell>
          <cell r="B2301">
            <v>1.2254</v>
          </cell>
          <cell r="C2301">
            <v>38811</v>
          </cell>
          <cell r="D2301">
            <v>6.0289000000000001</v>
          </cell>
          <cell r="E2301">
            <v>38811</v>
          </cell>
          <cell r="F2301">
            <v>7.3864000000000001</v>
          </cell>
          <cell r="G2301">
            <v>38811</v>
          </cell>
          <cell r="H2301">
            <v>10.603899999999999</v>
          </cell>
          <cell r="I2301">
            <v>38811</v>
          </cell>
          <cell r="J2301">
            <v>159.3383</v>
          </cell>
          <cell r="K2301">
            <v>38811</v>
          </cell>
          <cell r="L2301">
            <v>5.1400000000000001E-2</v>
          </cell>
          <cell r="M2301">
            <v>38811</v>
          </cell>
          <cell r="N2301">
            <v>5.1878000000000002</v>
          </cell>
          <cell r="O2301">
            <v>38811</v>
          </cell>
          <cell r="P2301">
            <v>0.77869999999999995</v>
          </cell>
          <cell r="Q2301">
            <v>38811</v>
          </cell>
          <cell r="R2301">
            <v>3.7473000000000001</v>
          </cell>
          <cell r="S2301">
            <v>38811</v>
          </cell>
          <cell r="T2301">
            <v>0.78990000000000005</v>
          </cell>
          <cell r="U2301">
            <v>38811</v>
          </cell>
          <cell r="V2301">
            <v>4.66</v>
          </cell>
          <cell r="W2301">
            <v>38811</v>
          </cell>
          <cell r="X2301">
            <v>4.6821000000000002</v>
          </cell>
          <cell r="Y2301">
            <v>38811</v>
          </cell>
          <cell r="Z2301">
            <v>4.3540999999999999</v>
          </cell>
        </row>
        <row r="2302">
          <cell r="A2302">
            <v>38812</v>
          </cell>
          <cell r="B2302">
            <v>1.2287999999999999</v>
          </cell>
          <cell r="C2302">
            <v>38812</v>
          </cell>
          <cell r="D2302">
            <v>6.03</v>
          </cell>
          <cell r="E2302">
            <v>38812</v>
          </cell>
          <cell r="F2302">
            <v>7.4055999999999997</v>
          </cell>
          <cell r="G2302">
            <v>38812</v>
          </cell>
          <cell r="H2302">
            <v>10.5748</v>
          </cell>
          <cell r="I2302">
            <v>38812</v>
          </cell>
          <cell r="J2302">
            <v>158.7448</v>
          </cell>
          <cell r="K2302">
            <v>38812</v>
          </cell>
          <cell r="L2302">
            <v>5.1299999999999998E-2</v>
          </cell>
          <cell r="M2302">
            <v>38812</v>
          </cell>
          <cell r="N2302">
            <v>5.1891999999999996</v>
          </cell>
          <cell r="O2302">
            <v>38812</v>
          </cell>
          <cell r="P2302">
            <v>0.77629999999999999</v>
          </cell>
          <cell r="Q2302">
            <v>38812</v>
          </cell>
          <cell r="R2302">
            <v>3.7496999999999998</v>
          </cell>
          <cell r="S2302">
            <v>38812</v>
          </cell>
          <cell r="T2302">
            <v>0.79279999999999995</v>
          </cell>
          <cell r="U2302">
            <v>38812</v>
          </cell>
          <cell r="V2302">
            <v>4.66</v>
          </cell>
          <cell r="W2302">
            <v>38812</v>
          </cell>
          <cell r="X2302">
            <v>4.6971999999999996</v>
          </cell>
          <cell r="Y2302">
            <v>38812</v>
          </cell>
          <cell r="Z2302">
            <v>4.3894000000000002</v>
          </cell>
        </row>
        <row r="2303">
          <cell r="A2303">
            <v>38813</v>
          </cell>
          <cell r="B2303">
            <v>1.2224999999999999</v>
          </cell>
          <cell r="C2303">
            <v>38813</v>
          </cell>
          <cell r="D2303">
            <v>6.0632999999999999</v>
          </cell>
          <cell r="E2303">
            <v>38813</v>
          </cell>
          <cell r="F2303">
            <v>7.4179000000000004</v>
          </cell>
          <cell r="G2303">
            <v>38813</v>
          </cell>
          <cell r="H2303">
            <v>10.625500000000001</v>
          </cell>
          <cell r="I2303">
            <v>38813</v>
          </cell>
          <cell r="J2303">
            <v>157.27189999999999</v>
          </cell>
          <cell r="K2303">
            <v>38813</v>
          </cell>
          <cell r="L2303">
            <v>5.1499999999999997E-2</v>
          </cell>
          <cell r="M2303">
            <v>38813</v>
          </cell>
          <cell r="N2303">
            <v>5.2591999999999999</v>
          </cell>
          <cell r="O2303">
            <v>38813</v>
          </cell>
          <cell r="P2303">
            <v>0.78139999999999998</v>
          </cell>
          <cell r="Q2303">
            <v>38813</v>
          </cell>
          <cell r="R2303">
            <v>3.7740999999999998</v>
          </cell>
          <cell r="S2303">
            <v>38813</v>
          </cell>
          <cell r="T2303">
            <v>0.79400000000000004</v>
          </cell>
          <cell r="U2303">
            <v>38813</v>
          </cell>
          <cell r="V2303">
            <v>4.67</v>
          </cell>
          <cell r="W2303">
            <v>38813</v>
          </cell>
          <cell r="X2303">
            <v>4.6981000000000002</v>
          </cell>
          <cell r="Y2303">
            <v>38813</v>
          </cell>
          <cell r="Z2303">
            <v>4.4328000000000003</v>
          </cell>
        </row>
        <row r="2304">
          <cell r="A2304">
            <v>38814</v>
          </cell>
          <cell r="B2304">
            <v>1.2112000000000001</v>
          </cell>
          <cell r="C2304">
            <v>38814</v>
          </cell>
          <cell r="D2304">
            <v>6.1210000000000004</v>
          </cell>
          <cell r="E2304">
            <v>38814</v>
          </cell>
          <cell r="F2304">
            <v>7.4233000000000002</v>
          </cell>
          <cell r="G2304">
            <v>38814</v>
          </cell>
          <cell r="H2304">
            <v>10.681100000000001</v>
          </cell>
          <cell r="I2304">
            <v>38814</v>
          </cell>
          <cell r="J2304">
            <v>155.4479</v>
          </cell>
          <cell r="K2304">
            <v>38814</v>
          </cell>
          <cell r="L2304">
            <v>5.1799999999999999E-2</v>
          </cell>
          <cell r="M2304">
            <v>38814</v>
          </cell>
          <cell r="N2304">
            <v>5.3348000000000004</v>
          </cell>
          <cell r="O2304">
            <v>38814</v>
          </cell>
          <cell r="P2304">
            <v>0.79059999999999997</v>
          </cell>
          <cell r="Q2304">
            <v>38814</v>
          </cell>
          <cell r="R2304">
            <v>3.8085</v>
          </cell>
          <cell r="S2304">
            <v>38814</v>
          </cell>
          <cell r="T2304">
            <v>0.79290000000000005</v>
          </cell>
          <cell r="U2304">
            <v>38814</v>
          </cell>
          <cell r="V2304">
            <v>4.67</v>
          </cell>
          <cell r="W2304">
            <v>38814</v>
          </cell>
          <cell r="X2304">
            <v>4.7176999999999998</v>
          </cell>
          <cell r="Y2304">
            <v>38814</v>
          </cell>
          <cell r="Z2304">
            <v>4.4585999999999997</v>
          </cell>
        </row>
        <row r="2305">
          <cell r="A2305">
            <v>38815</v>
          </cell>
          <cell r="B2305">
            <v>1.2112000000000001</v>
          </cell>
          <cell r="C2305">
            <v>38815</v>
          </cell>
          <cell r="D2305">
            <v>6.1210000000000004</v>
          </cell>
          <cell r="E2305">
            <v>38815</v>
          </cell>
          <cell r="F2305">
            <v>7.4233000000000002</v>
          </cell>
          <cell r="G2305">
            <v>38815</v>
          </cell>
          <cell r="H2305">
            <v>10.681100000000001</v>
          </cell>
          <cell r="I2305">
            <v>38815</v>
          </cell>
          <cell r="J2305">
            <v>155.4479</v>
          </cell>
          <cell r="K2305">
            <v>38815</v>
          </cell>
          <cell r="L2305">
            <v>5.1799999999999999E-2</v>
          </cell>
          <cell r="M2305">
            <v>38815</v>
          </cell>
          <cell r="N2305">
            <v>5.3348000000000004</v>
          </cell>
          <cell r="O2305">
            <v>38815</v>
          </cell>
          <cell r="P2305">
            <v>0.79059999999999997</v>
          </cell>
          <cell r="Q2305">
            <v>38815</v>
          </cell>
          <cell r="R2305">
            <v>3.8085</v>
          </cell>
          <cell r="S2305">
            <v>38815</v>
          </cell>
          <cell r="T2305">
            <v>0.79290000000000005</v>
          </cell>
          <cell r="U2305">
            <v>38815</v>
          </cell>
          <cell r="V2305">
            <v>4.67</v>
          </cell>
          <cell r="W2305">
            <v>38815</v>
          </cell>
          <cell r="X2305">
            <v>4.7176999999999998</v>
          </cell>
          <cell r="Y2305">
            <v>38815</v>
          </cell>
          <cell r="Z2305">
            <v>4.4585999999999997</v>
          </cell>
        </row>
        <row r="2306">
          <cell r="A2306">
            <v>38816</v>
          </cell>
          <cell r="B2306">
            <v>1.2112000000000001</v>
          </cell>
          <cell r="C2306">
            <v>38816</v>
          </cell>
          <cell r="D2306">
            <v>6.1210000000000004</v>
          </cell>
          <cell r="E2306">
            <v>38816</v>
          </cell>
          <cell r="F2306">
            <v>7.4233000000000002</v>
          </cell>
          <cell r="G2306">
            <v>38816</v>
          </cell>
          <cell r="H2306">
            <v>10.681100000000001</v>
          </cell>
          <cell r="I2306">
            <v>38816</v>
          </cell>
          <cell r="J2306">
            <v>155.4479</v>
          </cell>
          <cell r="K2306">
            <v>38816</v>
          </cell>
          <cell r="L2306">
            <v>5.1799999999999999E-2</v>
          </cell>
          <cell r="M2306">
            <v>38816</v>
          </cell>
          <cell r="N2306">
            <v>5.3348000000000004</v>
          </cell>
          <cell r="O2306">
            <v>38816</v>
          </cell>
          <cell r="P2306">
            <v>0.79059999999999997</v>
          </cell>
          <cell r="Q2306">
            <v>38816</v>
          </cell>
          <cell r="R2306">
            <v>3.8085</v>
          </cell>
          <cell r="S2306">
            <v>38816</v>
          </cell>
          <cell r="T2306">
            <v>0.79290000000000005</v>
          </cell>
          <cell r="U2306">
            <v>38816</v>
          </cell>
          <cell r="V2306">
            <v>4.67</v>
          </cell>
          <cell r="W2306">
            <v>38816</v>
          </cell>
          <cell r="X2306">
            <v>4.7176999999999998</v>
          </cell>
          <cell r="Y2306">
            <v>38816</v>
          </cell>
          <cell r="Z2306">
            <v>4.4585999999999997</v>
          </cell>
        </row>
        <row r="2307">
          <cell r="A2307">
            <v>38817</v>
          </cell>
          <cell r="B2307">
            <v>1.2081</v>
          </cell>
          <cell r="C2307">
            <v>38817</v>
          </cell>
          <cell r="D2307">
            <v>6.1429999999999998</v>
          </cell>
          <cell r="E2307">
            <v>38817</v>
          </cell>
          <cell r="F2307">
            <v>7.4214000000000002</v>
          </cell>
          <cell r="G2307">
            <v>38817</v>
          </cell>
          <cell r="H2307">
            <v>10.716699999999999</v>
          </cell>
          <cell r="I2307">
            <v>38817</v>
          </cell>
          <cell r="J2307">
            <v>155.2535</v>
          </cell>
          <cell r="K2307">
            <v>38817</v>
          </cell>
          <cell r="L2307">
            <v>5.1999999999999998E-2</v>
          </cell>
          <cell r="M2307">
            <v>38817</v>
          </cell>
          <cell r="N2307">
            <v>5.3552999999999997</v>
          </cell>
          <cell r="O2307">
            <v>38817</v>
          </cell>
          <cell r="P2307">
            <v>0.79259999999999997</v>
          </cell>
          <cell r="Q2307">
            <v>38817</v>
          </cell>
          <cell r="R2307">
            <v>3.8209</v>
          </cell>
          <cell r="S2307">
            <v>38817</v>
          </cell>
          <cell r="T2307">
            <v>0.7954</v>
          </cell>
          <cell r="U2307">
            <v>38817</v>
          </cell>
          <cell r="V2307">
            <v>4.71</v>
          </cell>
          <cell r="W2307">
            <v>38817</v>
          </cell>
          <cell r="X2307">
            <v>4.7195999999999998</v>
          </cell>
          <cell r="Y2307">
            <v>38817</v>
          </cell>
          <cell r="Z2307">
            <v>4.4870999999999999</v>
          </cell>
        </row>
        <row r="2308">
          <cell r="A2308">
            <v>38818</v>
          </cell>
          <cell r="B2308">
            <v>1.2132000000000001</v>
          </cell>
          <cell r="C2308">
            <v>38818</v>
          </cell>
          <cell r="D2308">
            <v>6.1302000000000003</v>
          </cell>
          <cell r="E2308">
            <v>38818</v>
          </cell>
          <cell r="F2308">
            <v>7.4379</v>
          </cell>
          <cell r="G2308">
            <v>38818</v>
          </cell>
          <cell r="H2308">
            <v>10.712899999999999</v>
          </cell>
          <cell r="I2308">
            <v>38818</v>
          </cell>
          <cell r="J2308">
            <v>155.88570000000001</v>
          </cell>
          <cell r="K2308">
            <v>38818</v>
          </cell>
          <cell r="L2308">
            <v>5.1799999999999999E-2</v>
          </cell>
          <cell r="M2308">
            <v>38818</v>
          </cell>
          <cell r="N2308">
            <v>5.3586999999999998</v>
          </cell>
          <cell r="O2308">
            <v>38818</v>
          </cell>
          <cell r="P2308">
            <v>0.78939999999999999</v>
          </cell>
          <cell r="Q2308">
            <v>38818</v>
          </cell>
          <cell r="R2308">
            <v>3.7942999999999998</v>
          </cell>
          <cell r="S2308">
            <v>38818</v>
          </cell>
          <cell r="T2308">
            <v>0.79720000000000002</v>
          </cell>
          <cell r="U2308">
            <v>38818</v>
          </cell>
          <cell r="V2308">
            <v>4.71</v>
          </cell>
          <cell r="W2308">
            <v>38818</v>
          </cell>
          <cell r="X2308">
            <v>4.7179000000000002</v>
          </cell>
          <cell r="Y2308">
            <v>38818</v>
          </cell>
          <cell r="Z2308">
            <v>4.4935999999999998</v>
          </cell>
        </row>
        <row r="2309">
          <cell r="A2309">
            <v>38819</v>
          </cell>
          <cell r="B2309">
            <v>1.2105999999999999</v>
          </cell>
          <cell r="C2309">
            <v>38819</v>
          </cell>
          <cell r="D2309">
            <v>6.1378000000000004</v>
          </cell>
          <cell r="E2309">
            <v>38819</v>
          </cell>
          <cell r="F2309">
            <v>7.4352</v>
          </cell>
          <cell r="G2309">
            <v>38819</v>
          </cell>
          <cell r="H2309">
            <v>10.6998</v>
          </cell>
          <cell r="I2309">
            <v>38819</v>
          </cell>
          <cell r="J2309">
            <v>156.95249999999999</v>
          </cell>
          <cell r="K2309">
            <v>38819</v>
          </cell>
          <cell r="L2309">
            <v>5.1499999999999997E-2</v>
          </cell>
          <cell r="M2309">
            <v>38819</v>
          </cell>
          <cell r="N2309">
            <v>5.3324999999999996</v>
          </cell>
          <cell r="O2309">
            <v>38819</v>
          </cell>
          <cell r="P2309">
            <v>0.78800000000000003</v>
          </cell>
          <cell r="Q2309">
            <v>38819</v>
          </cell>
          <cell r="R2309">
            <v>3.8066</v>
          </cell>
          <cell r="S2309">
            <v>38819</v>
          </cell>
          <cell r="T2309">
            <v>0.79279999999999995</v>
          </cell>
          <cell r="U2309">
            <v>38819</v>
          </cell>
          <cell r="V2309">
            <v>4.71</v>
          </cell>
          <cell r="W2309">
            <v>38819</v>
          </cell>
          <cell r="X2309">
            <v>4.7084999999999999</v>
          </cell>
          <cell r="Y2309">
            <v>38819</v>
          </cell>
          <cell r="Z2309">
            <v>4.4821999999999997</v>
          </cell>
        </row>
        <row r="2310">
          <cell r="A2310">
            <v>38820</v>
          </cell>
          <cell r="B2310">
            <v>1.2103999999999999</v>
          </cell>
          <cell r="C2310">
            <v>38820</v>
          </cell>
          <cell r="D2310">
            <v>6.1197999999999997</v>
          </cell>
          <cell r="E2310">
            <v>38820</v>
          </cell>
          <cell r="F2310">
            <v>7.4132999999999996</v>
          </cell>
          <cell r="G2310">
            <v>38820</v>
          </cell>
          <cell r="H2310">
            <v>10.7303</v>
          </cell>
          <cell r="I2310">
            <v>38820</v>
          </cell>
          <cell r="J2310">
            <v>157.06</v>
          </cell>
          <cell r="K2310">
            <v>38820</v>
          </cell>
          <cell r="L2310">
            <v>5.1700000000000003E-2</v>
          </cell>
          <cell r="M2310">
            <v>38820</v>
          </cell>
          <cell r="N2310">
            <v>5.3197000000000001</v>
          </cell>
          <cell r="O2310">
            <v>38820</v>
          </cell>
          <cell r="P2310">
            <v>0.7893</v>
          </cell>
          <cell r="Q2310">
            <v>38820</v>
          </cell>
          <cell r="R2310">
            <v>3.8086000000000002</v>
          </cell>
          <cell r="S2310">
            <v>38820</v>
          </cell>
          <cell r="T2310">
            <v>0.79679999999999995</v>
          </cell>
          <cell r="U2310">
            <v>38820</v>
          </cell>
          <cell r="V2310">
            <v>4.72</v>
          </cell>
          <cell r="W2310">
            <v>38820</v>
          </cell>
          <cell r="X2310">
            <v>4.7178000000000004</v>
          </cell>
          <cell r="Y2310">
            <v>38820</v>
          </cell>
          <cell r="Z2310">
            <v>4.4574999999999996</v>
          </cell>
        </row>
        <row r="2311">
          <cell r="A2311">
            <v>38821</v>
          </cell>
          <cell r="B2311">
            <v>1.2115</v>
          </cell>
          <cell r="C2311">
            <v>38821</v>
          </cell>
          <cell r="D2311">
            <v>6.12</v>
          </cell>
          <cell r="E2311">
            <v>38821</v>
          </cell>
          <cell r="F2311">
            <v>7.4143999999999997</v>
          </cell>
          <cell r="G2311">
            <v>38821</v>
          </cell>
          <cell r="H2311">
            <v>10.7202</v>
          </cell>
          <cell r="I2311">
            <v>38821</v>
          </cell>
          <cell r="J2311">
            <v>156.3586</v>
          </cell>
          <cell r="K2311">
            <v>38821</v>
          </cell>
          <cell r="L2311">
            <v>5.16E-2</v>
          </cell>
          <cell r="M2311">
            <v>38821</v>
          </cell>
          <cell r="N2311">
            <v>5.3158000000000003</v>
          </cell>
          <cell r="O2311">
            <v>38821</v>
          </cell>
          <cell r="P2311">
            <v>0.78920000000000001</v>
          </cell>
          <cell r="Q2311">
            <v>38821</v>
          </cell>
          <cell r="R2311">
            <v>3.8048999999999999</v>
          </cell>
          <cell r="S2311">
            <v>38821</v>
          </cell>
          <cell r="T2311">
            <v>0.79620000000000002</v>
          </cell>
          <cell r="U2311">
            <v>38821</v>
          </cell>
          <cell r="V2311">
            <v>4.6900000000000004</v>
          </cell>
          <cell r="W2311">
            <v>38821</v>
          </cell>
          <cell r="X2311">
            <v>4.7160000000000002</v>
          </cell>
          <cell r="Y2311">
            <v>38821</v>
          </cell>
          <cell r="Z2311">
            <v>4.4565999999999999</v>
          </cell>
        </row>
        <row r="2312">
          <cell r="A2312">
            <v>38822</v>
          </cell>
          <cell r="B2312">
            <v>1.2115</v>
          </cell>
          <cell r="C2312">
            <v>38822</v>
          </cell>
          <cell r="D2312">
            <v>6.12</v>
          </cell>
          <cell r="E2312">
            <v>38822</v>
          </cell>
          <cell r="F2312">
            <v>7.4143999999999997</v>
          </cell>
          <cell r="G2312">
            <v>38822</v>
          </cell>
          <cell r="H2312">
            <v>10.7202</v>
          </cell>
          <cell r="I2312">
            <v>38822</v>
          </cell>
          <cell r="J2312">
            <v>156.3586</v>
          </cell>
          <cell r="K2312">
            <v>38822</v>
          </cell>
          <cell r="L2312">
            <v>5.16E-2</v>
          </cell>
          <cell r="M2312">
            <v>38822</v>
          </cell>
          <cell r="N2312">
            <v>5.3158000000000003</v>
          </cell>
          <cell r="O2312">
            <v>38822</v>
          </cell>
          <cell r="P2312">
            <v>0.78920000000000001</v>
          </cell>
          <cell r="Q2312">
            <v>38822</v>
          </cell>
          <cell r="R2312">
            <v>3.8048999999999999</v>
          </cell>
          <cell r="S2312">
            <v>38822</v>
          </cell>
          <cell r="T2312">
            <v>0.79620000000000002</v>
          </cell>
          <cell r="U2312">
            <v>38822</v>
          </cell>
          <cell r="V2312">
            <v>4.6900000000000004</v>
          </cell>
          <cell r="W2312">
            <v>38822</v>
          </cell>
          <cell r="X2312">
            <v>4.7160000000000002</v>
          </cell>
          <cell r="Y2312">
            <v>38822</v>
          </cell>
          <cell r="Z2312">
            <v>4.4565999999999999</v>
          </cell>
        </row>
        <row r="2313">
          <cell r="A2313">
            <v>38823</v>
          </cell>
          <cell r="B2313">
            <v>1.2115</v>
          </cell>
          <cell r="C2313">
            <v>38823</v>
          </cell>
          <cell r="D2313">
            <v>6.12</v>
          </cell>
          <cell r="E2313">
            <v>38823</v>
          </cell>
          <cell r="F2313">
            <v>7.4143999999999997</v>
          </cell>
          <cell r="G2313">
            <v>38823</v>
          </cell>
          <cell r="H2313">
            <v>10.7202</v>
          </cell>
          <cell r="I2313">
            <v>38823</v>
          </cell>
          <cell r="J2313">
            <v>156.3586</v>
          </cell>
          <cell r="K2313">
            <v>38823</v>
          </cell>
          <cell r="L2313">
            <v>5.16E-2</v>
          </cell>
          <cell r="M2313">
            <v>38823</v>
          </cell>
          <cell r="N2313">
            <v>5.3158000000000003</v>
          </cell>
          <cell r="O2313">
            <v>38823</v>
          </cell>
          <cell r="P2313">
            <v>0.78920000000000001</v>
          </cell>
          <cell r="Q2313">
            <v>38823</v>
          </cell>
          <cell r="R2313">
            <v>3.8048999999999999</v>
          </cell>
          <cell r="S2313">
            <v>38823</v>
          </cell>
          <cell r="T2313">
            <v>0.79620000000000002</v>
          </cell>
          <cell r="U2313">
            <v>38823</v>
          </cell>
          <cell r="V2313">
            <v>4.6900000000000004</v>
          </cell>
          <cell r="W2313">
            <v>38823</v>
          </cell>
          <cell r="X2313">
            <v>4.7160000000000002</v>
          </cell>
          <cell r="Y2313">
            <v>38823</v>
          </cell>
          <cell r="Z2313">
            <v>4.4565999999999999</v>
          </cell>
        </row>
        <row r="2314">
          <cell r="A2314">
            <v>38824</v>
          </cell>
          <cell r="B2314">
            <v>1.2265999999999999</v>
          </cell>
          <cell r="C2314">
            <v>38824</v>
          </cell>
          <cell r="D2314">
            <v>6.0755999999999997</v>
          </cell>
          <cell r="E2314">
            <v>38824</v>
          </cell>
          <cell r="F2314">
            <v>7.4522000000000004</v>
          </cell>
          <cell r="G2314">
            <v>38824</v>
          </cell>
          <cell r="H2314">
            <v>10.727499999999999</v>
          </cell>
          <cell r="I2314">
            <v>38824</v>
          </cell>
          <cell r="J2314">
            <v>157.72280000000001</v>
          </cell>
          <cell r="K2314">
            <v>38824</v>
          </cell>
          <cell r="L2314">
            <v>5.1400000000000001E-2</v>
          </cell>
          <cell r="M2314">
            <v>38824</v>
          </cell>
          <cell r="N2314">
            <v>5.2930999999999999</v>
          </cell>
          <cell r="O2314">
            <v>38824</v>
          </cell>
          <cell r="P2314">
            <v>0.78120000000000001</v>
          </cell>
          <cell r="Q2314">
            <v>38824</v>
          </cell>
          <cell r="R2314">
            <v>3.7921999999999998</v>
          </cell>
          <cell r="S2314">
            <v>38824</v>
          </cell>
          <cell r="T2314">
            <v>0.79930000000000001</v>
          </cell>
          <cell r="U2314">
            <v>38824</v>
          </cell>
          <cell r="V2314">
            <v>4.76</v>
          </cell>
          <cell r="W2314">
            <v>38824</v>
          </cell>
          <cell r="X2314">
            <v>4.7377000000000002</v>
          </cell>
          <cell r="Y2314">
            <v>38824</v>
          </cell>
          <cell r="Z2314">
            <v>4.4706000000000001</v>
          </cell>
        </row>
        <row r="2315">
          <cell r="A2315">
            <v>38825</v>
          </cell>
          <cell r="B2315">
            <v>1.2287999999999999</v>
          </cell>
          <cell r="C2315">
            <v>38825</v>
          </cell>
          <cell r="D2315">
            <v>6.0232999999999999</v>
          </cell>
          <cell r="E2315">
            <v>38825</v>
          </cell>
          <cell r="F2315">
            <v>7.3895</v>
          </cell>
          <cell r="G2315">
            <v>38825</v>
          </cell>
          <cell r="H2315">
            <v>10.6669</v>
          </cell>
          <cell r="I2315">
            <v>38825</v>
          </cell>
          <cell r="J2315">
            <v>159.43029999999999</v>
          </cell>
          <cell r="K2315">
            <v>38825</v>
          </cell>
          <cell r="L2315">
            <v>5.11E-2</v>
          </cell>
          <cell r="M2315">
            <v>38825</v>
          </cell>
          <cell r="N2315">
            <v>5.2450999999999999</v>
          </cell>
          <cell r="O2315">
            <v>38825</v>
          </cell>
          <cell r="P2315">
            <v>0.77129999999999999</v>
          </cell>
          <cell r="Q2315">
            <v>38825</v>
          </cell>
          <cell r="R2315">
            <v>3.7574000000000001</v>
          </cell>
          <cell r="S2315">
            <v>38825</v>
          </cell>
          <cell r="T2315">
            <v>0.79400000000000004</v>
          </cell>
          <cell r="U2315">
            <v>38825</v>
          </cell>
          <cell r="V2315">
            <v>4.78</v>
          </cell>
          <cell r="W2315">
            <v>38825</v>
          </cell>
          <cell r="X2315">
            <v>4.7149000000000001</v>
          </cell>
          <cell r="Y2315">
            <v>38825</v>
          </cell>
          <cell r="Z2315">
            <v>4.4394</v>
          </cell>
        </row>
        <row r="2316">
          <cell r="A2316">
            <v>38826</v>
          </cell>
          <cell r="B2316">
            <v>1.2378</v>
          </cell>
          <cell r="C2316">
            <v>38826</v>
          </cell>
          <cell r="D2316">
            <v>5.9732000000000003</v>
          </cell>
          <cell r="E2316">
            <v>38826</v>
          </cell>
          <cell r="F2316">
            <v>7.3907999999999996</v>
          </cell>
          <cell r="G2316">
            <v>38826</v>
          </cell>
          <cell r="H2316">
            <v>10.6861</v>
          </cell>
          <cell r="I2316">
            <v>38826</v>
          </cell>
          <cell r="J2316">
            <v>158.58940000000001</v>
          </cell>
          <cell r="K2316">
            <v>38826</v>
          </cell>
          <cell r="L2316">
            <v>5.0799999999999998E-2</v>
          </cell>
          <cell r="M2316">
            <v>38826</v>
          </cell>
          <cell r="N2316">
            <v>5.2492999999999999</v>
          </cell>
          <cell r="O2316">
            <v>38826</v>
          </cell>
          <cell r="P2316">
            <v>0.76870000000000005</v>
          </cell>
          <cell r="Q2316">
            <v>38826</v>
          </cell>
          <cell r="R2316">
            <v>3.7401</v>
          </cell>
          <cell r="S2316">
            <v>38826</v>
          </cell>
          <cell r="T2316">
            <v>0.79549999999999998</v>
          </cell>
          <cell r="U2316">
            <v>38826</v>
          </cell>
          <cell r="V2316">
            <v>4.78</v>
          </cell>
          <cell r="W2316">
            <v>38826</v>
          </cell>
          <cell r="X2316">
            <v>4.7046000000000001</v>
          </cell>
          <cell r="Y2316">
            <v>38826</v>
          </cell>
          <cell r="Z2316">
            <v>4.4507000000000003</v>
          </cell>
        </row>
        <row r="2317">
          <cell r="A2317">
            <v>38827</v>
          </cell>
          <cell r="B2317">
            <v>1.2318</v>
          </cell>
          <cell r="C2317">
            <v>38827</v>
          </cell>
          <cell r="D2317">
            <v>6.0585000000000004</v>
          </cell>
          <cell r="E2317">
            <v>38827</v>
          </cell>
          <cell r="F2317">
            <v>7.4631999999999996</v>
          </cell>
          <cell r="G2317">
            <v>38827</v>
          </cell>
          <cell r="H2317">
            <v>10.810700000000001</v>
          </cell>
          <cell r="I2317">
            <v>38827</v>
          </cell>
          <cell r="J2317">
            <v>156.2124</v>
          </cell>
          <cell r="K2317">
            <v>38827</v>
          </cell>
          <cell r="L2317">
            <v>5.1700000000000003E-2</v>
          </cell>
          <cell r="M2317">
            <v>38827</v>
          </cell>
          <cell r="N2317">
            <v>5.3350999999999997</v>
          </cell>
          <cell r="O2317">
            <v>38827</v>
          </cell>
          <cell r="P2317">
            <v>0.78369999999999995</v>
          </cell>
          <cell r="Q2317">
            <v>38827</v>
          </cell>
          <cell r="R2317">
            <v>3.7881</v>
          </cell>
          <cell r="S2317">
            <v>38827</v>
          </cell>
          <cell r="T2317">
            <v>0.80600000000000005</v>
          </cell>
          <cell r="U2317">
            <v>38827</v>
          </cell>
          <cell r="V2317">
            <v>4.75</v>
          </cell>
          <cell r="W2317">
            <v>38827</v>
          </cell>
          <cell r="X2317">
            <v>4.7545000000000002</v>
          </cell>
          <cell r="Y2317">
            <v>38827</v>
          </cell>
          <cell r="Z2317">
            <v>4.4851999999999999</v>
          </cell>
        </row>
        <row r="2318">
          <cell r="A2318">
            <v>38828</v>
          </cell>
          <cell r="B2318">
            <v>1.2336</v>
          </cell>
          <cell r="C2318">
            <v>38828</v>
          </cell>
          <cell r="D2318">
            <v>5.9954999999999998</v>
          </cell>
          <cell r="E2318">
            <v>38828</v>
          </cell>
          <cell r="F2318">
            <v>7.3973000000000004</v>
          </cell>
          <cell r="G2318">
            <v>38828</v>
          </cell>
          <cell r="H2318">
            <v>10.6534</v>
          </cell>
          <cell r="I2318">
            <v>38828</v>
          </cell>
          <cell r="J2318">
            <v>158.63720000000001</v>
          </cell>
          <cell r="K2318">
            <v>38828</v>
          </cell>
          <cell r="L2318">
            <v>5.1299999999999998E-2</v>
          </cell>
          <cell r="M2318">
            <v>38828</v>
          </cell>
          <cell r="N2318">
            <v>5.2550999999999997</v>
          </cell>
          <cell r="O2318">
            <v>38828</v>
          </cell>
          <cell r="P2318">
            <v>0.77090000000000003</v>
          </cell>
          <cell r="Q2318">
            <v>38828</v>
          </cell>
          <cell r="R2318">
            <v>3.7595000000000001</v>
          </cell>
          <cell r="S2318">
            <v>38828</v>
          </cell>
          <cell r="T2318">
            <v>0.79049999999999998</v>
          </cell>
          <cell r="U2318">
            <v>38828</v>
          </cell>
          <cell r="V2318">
            <v>4.79</v>
          </cell>
          <cell r="W2318">
            <v>38828</v>
          </cell>
          <cell r="X2318">
            <v>4.6852</v>
          </cell>
          <cell r="Y2318">
            <v>38828</v>
          </cell>
          <cell r="Z2318">
            <v>4.4481999999999999</v>
          </cell>
        </row>
        <row r="2319">
          <cell r="A2319">
            <v>38829</v>
          </cell>
          <cell r="B2319">
            <v>1.2336</v>
          </cell>
          <cell r="C2319">
            <v>38829</v>
          </cell>
          <cell r="D2319">
            <v>5.9954999999999998</v>
          </cell>
          <cell r="E2319">
            <v>38829</v>
          </cell>
          <cell r="F2319">
            <v>7.3973000000000004</v>
          </cell>
          <cell r="G2319">
            <v>38829</v>
          </cell>
          <cell r="H2319">
            <v>10.6534</v>
          </cell>
          <cell r="I2319">
            <v>38829</v>
          </cell>
          <cell r="J2319">
            <v>158.63720000000001</v>
          </cell>
          <cell r="K2319">
            <v>38829</v>
          </cell>
          <cell r="L2319">
            <v>5.1299999999999998E-2</v>
          </cell>
          <cell r="M2319">
            <v>38829</v>
          </cell>
          <cell r="N2319">
            <v>5.2550999999999997</v>
          </cell>
          <cell r="O2319">
            <v>38829</v>
          </cell>
          <cell r="P2319">
            <v>0.77090000000000003</v>
          </cell>
          <cell r="Q2319">
            <v>38829</v>
          </cell>
          <cell r="R2319">
            <v>3.7595000000000001</v>
          </cell>
          <cell r="S2319">
            <v>38829</v>
          </cell>
          <cell r="T2319">
            <v>0.79049999999999998</v>
          </cell>
          <cell r="U2319">
            <v>38829</v>
          </cell>
          <cell r="V2319">
            <v>4.79</v>
          </cell>
          <cell r="W2319">
            <v>38829</v>
          </cell>
          <cell r="X2319">
            <v>4.6852</v>
          </cell>
          <cell r="Y2319">
            <v>38829</v>
          </cell>
          <cell r="Z2319">
            <v>4.4481999999999999</v>
          </cell>
        </row>
        <row r="2320">
          <cell r="A2320">
            <v>38830</v>
          </cell>
          <cell r="B2320">
            <v>1.2336</v>
          </cell>
          <cell r="C2320">
            <v>38830</v>
          </cell>
          <cell r="D2320">
            <v>5.9954999999999998</v>
          </cell>
          <cell r="E2320">
            <v>38830</v>
          </cell>
          <cell r="F2320">
            <v>7.3973000000000004</v>
          </cell>
          <cell r="G2320">
            <v>38830</v>
          </cell>
          <cell r="H2320">
            <v>10.6534</v>
          </cell>
          <cell r="I2320">
            <v>38830</v>
          </cell>
          <cell r="J2320">
            <v>158.63720000000001</v>
          </cell>
          <cell r="K2320">
            <v>38830</v>
          </cell>
          <cell r="L2320">
            <v>5.1299999999999998E-2</v>
          </cell>
          <cell r="M2320">
            <v>38830</v>
          </cell>
          <cell r="N2320">
            <v>5.2550999999999997</v>
          </cell>
          <cell r="O2320">
            <v>38830</v>
          </cell>
          <cell r="P2320">
            <v>0.77090000000000003</v>
          </cell>
          <cell r="Q2320">
            <v>38830</v>
          </cell>
          <cell r="R2320">
            <v>3.7595000000000001</v>
          </cell>
          <cell r="S2320">
            <v>38830</v>
          </cell>
          <cell r="T2320">
            <v>0.79049999999999998</v>
          </cell>
          <cell r="U2320">
            <v>38830</v>
          </cell>
          <cell r="V2320">
            <v>4.79</v>
          </cell>
          <cell r="W2320">
            <v>38830</v>
          </cell>
          <cell r="X2320">
            <v>4.6852</v>
          </cell>
          <cell r="Y2320">
            <v>38830</v>
          </cell>
          <cell r="Z2320">
            <v>4.4481999999999999</v>
          </cell>
        </row>
        <row r="2321">
          <cell r="A2321">
            <v>38831</v>
          </cell>
          <cell r="B2321">
            <v>1.2394000000000001</v>
          </cell>
          <cell r="C2321">
            <v>38831</v>
          </cell>
          <cell r="D2321">
            <v>6.0525000000000002</v>
          </cell>
          <cell r="E2321">
            <v>38831</v>
          </cell>
          <cell r="F2321">
            <v>7.4981</v>
          </cell>
          <cell r="G2321">
            <v>38831</v>
          </cell>
          <cell r="H2321">
            <v>10.8125</v>
          </cell>
          <cell r="I2321">
            <v>38831</v>
          </cell>
          <cell r="J2321">
            <v>155.3544</v>
          </cell>
          <cell r="K2321">
            <v>38831</v>
          </cell>
          <cell r="L2321">
            <v>5.2699999999999997E-2</v>
          </cell>
          <cell r="M2321">
            <v>38831</v>
          </cell>
          <cell r="N2321">
            <v>5.3159000000000001</v>
          </cell>
          <cell r="O2321">
            <v>38831</v>
          </cell>
          <cell r="P2321">
            <v>0.78010000000000002</v>
          </cell>
          <cell r="Q2321">
            <v>38831</v>
          </cell>
          <cell r="R2321">
            <v>3.8148</v>
          </cell>
          <cell r="S2321">
            <v>38831</v>
          </cell>
          <cell r="T2321">
            <v>0.80179999999999996</v>
          </cell>
          <cell r="U2321">
            <v>38831</v>
          </cell>
          <cell r="V2321">
            <v>4.79</v>
          </cell>
          <cell r="W2321">
            <v>38831</v>
          </cell>
          <cell r="X2321">
            <v>4.7678000000000003</v>
          </cell>
          <cell r="Y2321">
            <v>38831</v>
          </cell>
          <cell r="Z2321">
            <v>4.5007999999999999</v>
          </cell>
        </row>
        <row r="2322">
          <cell r="A2322">
            <v>38832</v>
          </cell>
          <cell r="B2322">
            <v>1.2403999999999999</v>
          </cell>
          <cell r="C2322">
            <v>38832</v>
          </cell>
          <cell r="D2322">
            <v>6.0739999999999998</v>
          </cell>
          <cell r="E2322">
            <v>38832</v>
          </cell>
          <cell r="F2322">
            <v>7.5347</v>
          </cell>
          <cell r="G2322">
            <v>38832</v>
          </cell>
          <cell r="H2322">
            <v>10.9076</v>
          </cell>
          <cell r="I2322">
            <v>38832</v>
          </cell>
          <cell r="J2322">
            <v>154.8329</v>
          </cell>
          <cell r="K2322">
            <v>38832</v>
          </cell>
          <cell r="L2322">
            <v>5.3199999999999997E-2</v>
          </cell>
          <cell r="M2322">
            <v>38832</v>
          </cell>
          <cell r="N2322">
            <v>5.3910999999999998</v>
          </cell>
          <cell r="O2322">
            <v>38832</v>
          </cell>
          <cell r="P2322">
            <v>0.7863</v>
          </cell>
          <cell r="Q2322">
            <v>38832</v>
          </cell>
          <cell r="R2322">
            <v>3.8233999999999999</v>
          </cell>
          <cell r="S2322">
            <v>38832</v>
          </cell>
          <cell r="T2322">
            <v>0.8135</v>
          </cell>
          <cell r="U2322">
            <v>38832</v>
          </cell>
          <cell r="V2322">
            <v>4.8</v>
          </cell>
          <cell r="W2322">
            <v>38832</v>
          </cell>
          <cell r="X2322">
            <v>4.8139000000000003</v>
          </cell>
          <cell r="Y2322">
            <v>38832</v>
          </cell>
          <cell r="Z2322">
            <v>4.5536000000000003</v>
          </cell>
        </row>
        <row r="2323">
          <cell r="A2323">
            <v>38833</v>
          </cell>
          <cell r="B2323">
            <v>1.2464</v>
          </cell>
          <cell r="C2323">
            <v>38833</v>
          </cell>
          <cell r="D2323">
            <v>6.1600999999999999</v>
          </cell>
          <cell r="E2323">
            <v>38833</v>
          </cell>
          <cell r="F2323">
            <v>7.6741000000000001</v>
          </cell>
          <cell r="G2323">
            <v>38833</v>
          </cell>
          <cell r="H2323">
            <v>10.983700000000001</v>
          </cell>
          <cell r="I2323">
            <v>38833</v>
          </cell>
          <cell r="J2323">
            <v>153.91810000000001</v>
          </cell>
          <cell r="K2323">
            <v>38833</v>
          </cell>
          <cell r="L2323">
            <v>5.3600000000000002E-2</v>
          </cell>
          <cell r="M2323">
            <v>38833</v>
          </cell>
          <cell r="N2323">
            <v>5.4513999999999996</v>
          </cell>
          <cell r="O2323">
            <v>38833</v>
          </cell>
          <cell r="P2323">
            <v>0.79290000000000005</v>
          </cell>
          <cell r="Q2323">
            <v>38833</v>
          </cell>
          <cell r="R2323">
            <v>3.8809</v>
          </cell>
          <cell r="S2323">
            <v>38833</v>
          </cell>
          <cell r="T2323">
            <v>0.82279999999999998</v>
          </cell>
          <cell r="U2323">
            <v>38833</v>
          </cell>
          <cell r="V2323">
            <v>4.7699999999999996</v>
          </cell>
          <cell r="W2323">
            <v>38833</v>
          </cell>
          <cell r="X2323">
            <v>4.8489000000000004</v>
          </cell>
          <cell r="Y2323">
            <v>38833</v>
          </cell>
          <cell r="Z2323">
            <v>4.6379000000000001</v>
          </cell>
        </row>
        <row r="2324">
          <cell r="A2324">
            <v>38834</v>
          </cell>
          <cell r="B2324">
            <v>1.2544999999999999</v>
          </cell>
          <cell r="C2324">
            <v>38834</v>
          </cell>
          <cell r="D2324">
            <v>6.1612999999999998</v>
          </cell>
          <cell r="E2324">
            <v>38834</v>
          </cell>
          <cell r="F2324">
            <v>7.7271999999999998</v>
          </cell>
          <cell r="G2324">
            <v>38834</v>
          </cell>
          <cell r="H2324">
            <v>11.1225</v>
          </cell>
          <cell r="I2324">
            <v>38834</v>
          </cell>
          <cell r="J2324">
            <v>153.1678</v>
          </cell>
          <cell r="K2324">
            <v>38834</v>
          </cell>
          <cell r="L2324">
            <v>5.4100000000000002E-2</v>
          </cell>
          <cell r="M2324">
            <v>38834</v>
          </cell>
          <cell r="N2324">
            <v>5.4988000000000001</v>
          </cell>
          <cell r="O2324">
            <v>38834</v>
          </cell>
          <cell r="P2324">
            <v>0.79620000000000002</v>
          </cell>
          <cell r="Q2324">
            <v>38834</v>
          </cell>
          <cell r="R2324">
            <v>3.8932000000000002</v>
          </cell>
          <cell r="S2324">
            <v>38834</v>
          </cell>
          <cell r="T2324">
            <v>0.83199999999999996</v>
          </cell>
          <cell r="U2324">
            <v>38834</v>
          </cell>
          <cell r="V2324">
            <v>4.78</v>
          </cell>
          <cell r="W2324">
            <v>38834</v>
          </cell>
          <cell r="X2324">
            <v>4.9035000000000002</v>
          </cell>
          <cell r="Y2324">
            <v>38834</v>
          </cell>
          <cell r="Z2324">
            <v>4.6696999999999997</v>
          </cell>
        </row>
        <row r="2325">
          <cell r="A2325">
            <v>38835</v>
          </cell>
          <cell r="B2325">
            <v>1.2628999999999999</v>
          </cell>
          <cell r="C2325">
            <v>38835</v>
          </cell>
          <cell r="D2325">
            <v>6.0212000000000003</v>
          </cell>
          <cell r="E2325">
            <v>38835</v>
          </cell>
          <cell r="F2325">
            <v>7.6117999999999997</v>
          </cell>
          <cell r="G2325">
            <v>38835</v>
          </cell>
          <cell r="H2325">
            <v>10.9657</v>
          </cell>
          <cell r="I2325">
            <v>38835</v>
          </cell>
          <cell r="J2325">
            <v>157.13319999999999</v>
          </cell>
          <cell r="K2325">
            <v>38835</v>
          </cell>
          <cell r="L2325">
            <v>5.28E-2</v>
          </cell>
          <cell r="M2325">
            <v>38835</v>
          </cell>
          <cell r="N2325">
            <v>5.3769999999999998</v>
          </cell>
          <cell r="O2325">
            <v>38835</v>
          </cell>
          <cell r="P2325">
            <v>0.77449999999999997</v>
          </cell>
          <cell r="Q2325">
            <v>38835</v>
          </cell>
          <cell r="R2325">
            <v>3.8083</v>
          </cell>
          <cell r="S2325">
            <v>38835</v>
          </cell>
          <cell r="T2325">
            <v>0.81730000000000003</v>
          </cell>
          <cell r="U2325">
            <v>38835</v>
          </cell>
          <cell r="V2325">
            <v>4.79</v>
          </cell>
          <cell r="W2325">
            <v>38835</v>
          </cell>
          <cell r="X2325">
            <v>4.8475999999999999</v>
          </cell>
          <cell r="Y2325">
            <v>38835</v>
          </cell>
          <cell r="Z2325">
            <v>4.5613999999999999</v>
          </cell>
        </row>
        <row r="2326">
          <cell r="A2326">
            <v>38836</v>
          </cell>
          <cell r="B2326">
            <v>1.2628999999999999</v>
          </cell>
          <cell r="C2326">
            <v>38836</v>
          </cell>
          <cell r="D2326">
            <v>6.0212000000000003</v>
          </cell>
          <cell r="E2326">
            <v>38836</v>
          </cell>
          <cell r="F2326">
            <v>7.6117999999999997</v>
          </cell>
          <cell r="G2326">
            <v>38836</v>
          </cell>
          <cell r="H2326">
            <v>10.9657</v>
          </cell>
          <cell r="I2326">
            <v>38836</v>
          </cell>
          <cell r="J2326">
            <v>157.13319999999999</v>
          </cell>
          <cell r="K2326">
            <v>38836</v>
          </cell>
          <cell r="L2326">
            <v>5.28E-2</v>
          </cell>
          <cell r="M2326">
            <v>38836</v>
          </cell>
          <cell r="N2326">
            <v>5.3769999999999998</v>
          </cell>
          <cell r="O2326">
            <v>38836</v>
          </cell>
          <cell r="P2326">
            <v>0.77449999999999997</v>
          </cell>
          <cell r="Q2326">
            <v>38836</v>
          </cell>
          <cell r="R2326">
            <v>3.8083</v>
          </cell>
          <cell r="S2326">
            <v>38836</v>
          </cell>
          <cell r="T2326">
            <v>0.81730000000000003</v>
          </cell>
          <cell r="U2326">
            <v>38836</v>
          </cell>
          <cell r="V2326">
            <v>4.79</v>
          </cell>
          <cell r="W2326">
            <v>38836</v>
          </cell>
          <cell r="X2326">
            <v>4.8475999999999999</v>
          </cell>
          <cell r="Y2326">
            <v>38836</v>
          </cell>
          <cell r="Z2326">
            <v>4.5613999999999999</v>
          </cell>
        </row>
        <row r="2327">
          <cell r="A2327">
            <v>38837</v>
          </cell>
          <cell r="B2327">
            <v>1.2628999999999999</v>
          </cell>
          <cell r="C2327">
            <v>38837</v>
          </cell>
          <cell r="D2327">
            <v>6.0212000000000003</v>
          </cell>
          <cell r="E2327">
            <v>38837</v>
          </cell>
          <cell r="F2327">
            <v>7.6117999999999997</v>
          </cell>
          <cell r="G2327">
            <v>38837</v>
          </cell>
          <cell r="H2327">
            <v>10.9657</v>
          </cell>
          <cell r="I2327">
            <v>38837</v>
          </cell>
          <cell r="J2327">
            <v>157.13319999999999</v>
          </cell>
          <cell r="K2327">
            <v>38837</v>
          </cell>
          <cell r="L2327">
            <v>5.28E-2</v>
          </cell>
          <cell r="M2327">
            <v>38837</v>
          </cell>
          <cell r="N2327">
            <v>5.3769999999999998</v>
          </cell>
          <cell r="O2327">
            <v>38837</v>
          </cell>
          <cell r="P2327">
            <v>0.77449999999999997</v>
          </cell>
          <cell r="Q2327">
            <v>38837</v>
          </cell>
          <cell r="R2327">
            <v>3.8083</v>
          </cell>
          <cell r="S2327">
            <v>38837</v>
          </cell>
          <cell r="T2327">
            <v>0.81730000000000003</v>
          </cell>
          <cell r="U2327">
            <v>38837</v>
          </cell>
          <cell r="V2327">
            <v>4.79</v>
          </cell>
          <cell r="W2327">
            <v>38837</v>
          </cell>
          <cell r="X2327">
            <v>4.8475999999999999</v>
          </cell>
          <cell r="Y2327">
            <v>38837</v>
          </cell>
          <cell r="Z2327">
            <v>4.5613999999999999</v>
          </cell>
        </row>
        <row r="2328">
          <cell r="A2328">
            <v>38838</v>
          </cell>
          <cell r="B2328">
            <v>1.2618</v>
          </cell>
          <cell r="C2328">
            <v>38838</v>
          </cell>
          <cell r="D2328">
            <v>5.9973000000000001</v>
          </cell>
          <cell r="E2328">
            <v>38838</v>
          </cell>
          <cell r="F2328">
            <v>7.5728</v>
          </cell>
          <cell r="G2328">
            <v>38838</v>
          </cell>
          <cell r="H2328">
            <v>10.946999999999999</v>
          </cell>
          <cell r="I2328">
            <v>38838</v>
          </cell>
          <cell r="J2328">
            <v>157.35560000000001</v>
          </cell>
          <cell r="K2328">
            <v>38838</v>
          </cell>
          <cell r="L2328">
            <v>5.2900000000000003E-2</v>
          </cell>
          <cell r="M2328">
            <v>38838</v>
          </cell>
          <cell r="N2328">
            <v>5.3852000000000002</v>
          </cell>
          <cell r="O2328">
            <v>38838</v>
          </cell>
          <cell r="P2328">
            <v>0.77339999999999998</v>
          </cell>
          <cell r="Q2328">
            <v>38838</v>
          </cell>
          <cell r="R2328">
            <v>3.8025000000000002</v>
          </cell>
          <cell r="S2328">
            <v>38838</v>
          </cell>
          <cell r="T2328">
            <v>0.81259999999999999</v>
          </cell>
          <cell r="U2328">
            <v>38838</v>
          </cell>
          <cell r="V2328">
            <v>4.79</v>
          </cell>
          <cell r="W2328">
            <v>38838</v>
          </cell>
          <cell r="X2328">
            <v>4.8320999999999996</v>
          </cell>
          <cell r="Y2328">
            <v>38838</v>
          </cell>
          <cell r="Z2328">
            <v>4.5559000000000003</v>
          </cell>
        </row>
        <row r="2329">
          <cell r="A2329">
            <v>38839</v>
          </cell>
          <cell r="B2329">
            <v>1.2609999999999999</v>
          </cell>
          <cell r="C2329">
            <v>38839</v>
          </cell>
          <cell r="D2329">
            <v>6.0472999999999999</v>
          </cell>
          <cell r="E2329">
            <v>38839</v>
          </cell>
          <cell r="F2329">
            <v>7.6292</v>
          </cell>
          <cell r="G2329">
            <v>38839</v>
          </cell>
          <cell r="H2329">
            <v>11.0915</v>
          </cell>
          <cell r="I2329">
            <v>38839</v>
          </cell>
          <cell r="J2329">
            <v>155.93799999999999</v>
          </cell>
          <cell r="K2329">
            <v>38839</v>
          </cell>
          <cell r="L2329">
            <v>5.3199999999999997E-2</v>
          </cell>
          <cell r="M2329">
            <v>38839</v>
          </cell>
          <cell r="N2329">
            <v>5.4507000000000003</v>
          </cell>
          <cell r="O2329">
            <v>38839</v>
          </cell>
          <cell r="P2329">
            <v>0.77749999999999997</v>
          </cell>
          <cell r="Q2329">
            <v>38839</v>
          </cell>
          <cell r="R2329">
            <v>3.8317000000000001</v>
          </cell>
          <cell r="S2329">
            <v>38839</v>
          </cell>
          <cell r="T2329">
            <v>0.81459999999999999</v>
          </cell>
          <cell r="U2329">
            <v>38839</v>
          </cell>
          <cell r="V2329">
            <v>4.79</v>
          </cell>
          <cell r="W2329">
            <v>38839</v>
          </cell>
          <cell r="X2329">
            <v>4.8716999999999997</v>
          </cell>
          <cell r="Y2329">
            <v>38839</v>
          </cell>
          <cell r="Z2329">
            <v>4.5932000000000004</v>
          </cell>
        </row>
        <row r="2330">
          <cell r="A2330">
            <v>38840</v>
          </cell>
          <cell r="B2330">
            <v>1.2639</v>
          </cell>
          <cell r="C2330">
            <v>38840</v>
          </cell>
          <cell r="D2330">
            <v>6.0462999999999996</v>
          </cell>
          <cell r="E2330">
            <v>38840</v>
          </cell>
          <cell r="F2330">
            <v>7.6429</v>
          </cell>
          <cell r="G2330">
            <v>38840</v>
          </cell>
          <cell r="H2330">
            <v>11.1257</v>
          </cell>
          <cell r="I2330">
            <v>38840</v>
          </cell>
          <cell r="J2330">
            <v>154.62010000000001</v>
          </cell>
          <cell r="K2330">
            <v>38840</v>
          </cell>
          <cell r="L2330">
            <v>5.3199999999999997E-2</v>
          </cell>
          <cell r="M2330">
            <v>38840</v>
          </cell>
          <cell r="N2330">
            <v>5.4485999999999999</v>
          </cell>
          <cell r="O2330">
            <v>38840</v>
          </cell>
          <cell r="P2330">
            <v>0.77910000000000001</v>
          </cell>
          <cell r="Q2330">
            <v>38840</v>
          </cell>
          <cell r="R2330">
            <v>3.8479999999999999</v>
          </cell>
          <cell r="S2330">
            <v>38840</v>
          </cell>
          <cell r="T2330">
            <v>0.81950000000000001</v>
          </cell>
          <cell r="U2330">
            <v>38840</v>
          </cell>
          <cell r="V2330">
            <v>4.79</v>
          </cell>
          <cell r="W2330">
            <v>38840</v>
          </cell>
          <cell r="X2330">
            <v>4.8844000000000003</v>
          </cell>
          <cell r="Y2330">
            <v>38840</v>
          </cell>
          <cell r="Z2330">
            <v>4.6565000000000003</v>
          </cell>
        </row>
        <row r="2331">
          <cell r="A2331">
            <v>38841</v>
          </cell>
          <cell r="B2331">
            <v>1.2683</v>
          </cell>
          <cell r="C2331">
            <v>38841</v>
          </cell>
          <cell r="D2331">
            <v>6.0674999999999999</v>
          </cell>
          <cell r="E2331">
            <v>38841</v>
          </cell>
          <cell r="F2331">
            <v>7.6981000000000002</v>
          </cell>
          <cell r="G2331">
            <v>38841</v>
          </cell>
          <cell r="H2331">
            <v>11.1729</v>
          </cell>
          <cell r="I2331">
            <v>38841</v>
          </cell>
          <cell r="J2331">
            <v>155.6918</v>
          </cell>
          <cell r="K2331">
            <v>38841</v>
          </cell>
          <cell r="L2331">
            <v>5.3100000000000001E-2</v>
          </cell>
          <cell r="M2331">
            <v>38841</v>
          </cell>
          <cell r="N2331">
            <v>5.45</v>
          </cell>
          <cell r="O2331">
            <v>38841</v>
          </cell>
          <cell r="P2331">
            <v>0.77849999999999997</v>
          </cell>
          <cell r="Q2331">
            <v>38841</v>
          </cell>
          <cell r="R2331">
            <v>3.8429000000000002</v>
          </cell>
          <cell r="S2331">
            <v>38841</v>
          </cell>
          <cell r="T2331">
            <v>0.82199999999999995</v>
          </cell>
          <cell r="U2331">
            <v>38841</v>
          </cell>
          <cell r="V2331">
            <v>4.78</v>
          </cell>
          <cell r="W2331">
            <v>38841</v>
          </cell>
          <cell r="X2331">
            <v>4.9097</v>
          </cell>
          <cell r="Y2331">
            <v>38841</v>
          </cell>
          <cell r="Z2331">
            <v>4.6581000000000001</v>
          </cell>
        </row>
        <row r="2332">
          <cell r="A2332">
            <v>38842</v>
          </cell>
          <cell r="B2332">
            <v>1.2745</v>
          </cell>
          <cell r="C2332">
            <v>38842</v>
          </cell>
          <cell r="D2332">
            <v>6.0594999999999999</v>
          </cell>
          <cell r="E2332">
            <v>38842</v>
          </cell>
          <cell r="F2332">
            <v>7.7244000000000002</v>
          </cell>
          <cell r="G2332">
            <v>38842</v>
          </cell>
          <cell r="H2332">
            <v>11.275399999999999</v>
          </cell>
          <cell r="I2332">
            <v>38842</v>
          </cell>
          <cell r="J2332">
            <v>154.99959999999999</v>
          </cell>
          <cell r="K2332">
            <v>38842</v>
          </cell>
          <cell r="L2332">
            <v>5.3900000000000003E-2</v>
          </cell>
          <cell r="M2332">
            <v>38842</v>
          </cell>
          <cell r="N2332">
            <v>5.4837999999999996</v>
          </cell>
          <cell r="O2332">
            <v>38842</v>
          </cell>
          <cell r="P2332">
            <v>0.78220000000000001</v>
          </cell>
          <cell r="Q2332">
            <v>38842</v>
          </cell>
          <cell r="R2332">
            <v>3.8573</v>
          </cell>
          <cell r="S2332">
            <v>38842</v>
          </cell>
          <cell r="T2332">
            <v>0.82869999999999999</v>
          </cell>
          <cell r="U2332">
            <v>38842</v>
          </cell>
          <cell r="V2332">
            <v>4.84</v>
          </cell>
          <cell r="W2332">
            <v>38842</v>
          </cell>
          <cell r="X2332">
            <v>4.9447999999999999</v>
          </cell>
          <cell r="Y2332">
            <v>38842</v>
          </cell>
          <cell r="Z2332">
            <v>4.6829000000000001</v>
          </cell>
        </row>
        <row r="2333">
          <cell r="A2333">
            <v>38843</v>
          </cell>
          <cell r="B2333">
            <v>1.2745</v>
          </cell>
          <cell r="C2333">
            <v>38843</v>
          </cell>
          <cell r="D2333">
            <v>6.0594999999999999</v>
          </cell>
          <cell r="E2333">
            <v>38843</v>
          </cell>
          <cell r="F2333">
            <v>7.7244000000000002</v>
          </cell>
          <cell r="G2333">
            <v>38843</v>
          </cell>
          <cell r="H2333">
            <v>11.275399999999999</v>
          </cell>
          <cell r="I2333">
            <v>38843</v>
          </cell>
          <cell r="J2333">
            <v>154.99959999999999</v>
          </cell>
          <cell r="K2333">
            <v>38843</v>
          </cell>
          <cell r="L2333">
            <v>5.3900000000000003E-2</v>
          </cell>
          <cell r="M2333">
            <v>38843</v>
          </cell>
          <cell r="N2333">
            <v>5.4837999999999996</v>
          </cell>
          <cell r="O2333">
            <v>38843</v>
          </cell>
          <cell r="P2333">
            <v>0.78220000000000001</v>
          </cell>
          <cell r="Q2333">
            <v>38843</v>
          </cell>
          <cell r="R2333">
            <v>3.8573</v>
          </cell>
          <cell r="S2333">
            <v>38843</v>
          </cell>
          <cell r="T2333">
            <v>0.82869999999999999</v>
          </cell>
          <cell r="U2333">
            <v>38843</v>
          </cell>
          <cell r="V2333">
            <v>4.84</v>
          </cell>
          <cell r="W2333">
            <v>38843</v>
          </cell>
          <cell r="X2333">
            <v>4.9447999999999999</v>
          </cell>
          <cell r="Y2333">
            <v>38843</v>
          </cell>
          <cell r="Z2333">
            <v>4.6829000000000001</v>
          </cell>
        </row>
        <row r="2334">
          <cell r="A2334">
            <v>38844</v>
          </cell>
          <cell r="B2334">
            <v>1.2745</v>
          </cell>
          <cell r="C2334">
            <v>38844</v>
          </cell>
          <cell r="D2334">
            <v>6.0594999999999999</v>
          </cell>
          <cell r="E2334">
            <v>38844</v>
          </cell>
          <cell r="F2334">
            <v>7.7244000000000002</v>
          </cell>
          <cell r="G2334">
            <v>38844</v>
          </cell>
          <cell r="H2334">
            <v>11.275399999999999</v>
          </cell>
          <cell r="I2334">
            <v>38844</v>
          </cell>
          <cell r="J2334">
            <v>154.99959999999999</v>
          </cell>
          <cell r="K2334">
            <v>38844</v>
          </cell>
          <cell r="L2334">
            <v>5.3900000000000003E-2</v>
          </cell>
          <cell r="M2334">
            <v>38844</v>
          </cell>
          <cell r="N2334">
            <v>5.4837999999999996</v>
          </cell>
          <cell r="O2334">
            <v>38844</v>
          </cell>
          <cell r="P2334">
            <v>0.78220000000000001</v>
          </cell>
          <cell r="Q2334">
            <v>38844</v>
          </cell>
          <cell r="R2334">
            <v>3.8573</v>
          </cell>
          <cell r="S2334">
            <v>38844</v>
          </cell>
          <cell r="T2334">
            <v>0.82869999999999999</v>
          </cell>
          <cell r="U2334">
            <v>38844</v>
          </cell>
          <cell r="V2334">
            <v>4.84</v>
          </cell>
          <cell r="W2334">
            <v>38844</v>
          </cell>
          <cell r="X2334">
            <v>4.9447999999999999</v>
          </cell>
          <cell r="Y2334">
            <v>38844</v>
          </cell>
          <cell r="Z2334">
            <v>4.6829000000000001</v>
          </cell>
        </row>
        <row r="2335">
          <cell r="A2335">
            <v>38845</v>
          </cell>
          <cell r="B2335">
            <v>1.2713000000000001</v>
          </cell>
          <cell r="C2335">
            <v>38845</v>
          </cell>
          <cell r="D2335">
            <v>6.0585000000000004</v>
          </cell>
          <cell r="E2335">
            <v>38845</v>
          </cell>
          <cell r="F2335">
            <v>7.7024999999999997</v>
          </cell>
          <cell r="G2335">
            <v>38845</v>
          </cell>
          <cell r="H2335">
            <v>11.2659</v>
          </cell>
          <cell r="I2335">
            <v>38845</v>
          </cell>
          <cell r="J2335">
            <v>153.11369999999999</v>
          </cell>
          <cell r="K2335">
            <v>38845</v>
          </cell>
          <cell r="L2335">
            <v>5.4300000000000001E-2</v>
          </cell>
          <cell r="M2335">
            <v>38845</v>
          </cell>
          <cell r="N2335">
            <v>5.4503000000000004</v>
          </cell>
          <cell r="O2335">
            <v>38845</v>
          </cell>
          <cell r="P2335">
            <v>0.7823</v>
          </cell>
          <cell r="Q2335">
            <v>38845</v>
          </cell>
          <cell r="R2335">
            <v>3.8618000000000001</v>
          </cell>
          <cell r="S2335">
            <v>38845</v>
          </cell>
          <cell r="T2335">
            <v>0.82740000000000002</v>
          </cell>
          <cell r="U2335">
            <v>38845</v>
          </cell>
          <cell r="V2335">
            <v>4.84</v>
          </cell>
          <cell r="W2335">
            <v>38845</v>
          </cell>
          <cell r="X2335">
            <v>4.9347000000000003</v>
          </cell>
          <cell r="Y2335">
            <v>38845</v>
          </cell>
          <cell r="Z2335">
            <v>4.6570999999999998</v>
          </cell>
        </row>
        <row r="2336">
          <cell r="A2336">
            <v>38846</v>
          </cell>
          <cell r="B2336">
            <v>1.2756000000000001</v>
          </cell>
          <cell r="C2336">
            <v>38846</v>
          </cell>
          <cell r="D2336">
            <v>6.0498000000000003</v>
          </cell>
          <cell r="E2336">
            <v>38846</v>
          </cell>
          <cell r="F2336">
            <v>7.7046000000000001</v>
          </cell>
          <cell r="G2336">
            <v>38846</v>
          </cell>
          <cell r="H2336">
            <v>11.2498</v>
          </cell>
          <cell r="I2336">
            <v>38846</v>
          </cell>
          <cell r="J2336">
            <v>154.6567</v>
          </cell>
          <cell r="K2336">
            <v>38846</v>
          </cell>
          <cell r="L2336">
            <v>5.4300000000000001E-2</v>
          </cell>
          <cell r="M2336">
            <v>38846</v>
          </cell>
          <cell r="N2336">
            <v>5.4812000000000003</v>
          </cell>
          <cell r="O2336">
            <v>38846</v>
          </cell>
          <cell r="P2336">
            <v>0.77739999999999998</v>
          </cell>
          <cell r="Q2336">
            <v>38846</v>
          </cell>
          <cell r="R2336">
            <v>3.8626</v>
          </cell>
          <cell r="S2336">
            <v>38846</v>
          </cell>
          <cell r="T2336">
            <v>0.82569999999999999</v>
          </cell>
          <cell r="U2336">
            <v>38846</v>
          </cell>
          <cell r="V2336">
            <v>4.8600000000000003</v>
          </cell>
          <cell r="W2336">
            <v>38846</v>
          </cell>
          <cell r="X2336">
            <v>4.9372999999999996</v>
          </cell>
          <cell r="Y2336">
            <v>38846</v>
          </cell>
          <cell r="Z2336">
            <v>4.6639999999999997</v>
          </cell>
        </row>
        <row r="2337">
          <cell r="A2337">
            <v>38847</v>
          </cell>
          <cell r="B2337">
            <v>1.2785</v>
          </cell>
          <cell r="C2337">
            <v>38847</v>
          </cell>
          <cell r="D2337">
            <v>6.0702999999999996</v>
          </cell>
          <cell r="E2337">
            <v>38847</v>
          </cell>
          <cell r="F2337">
            <v>7.7611999999999997</v>
          </cell>
          <cell r="G2337">
            <v>38847</v>
          </cell>
          <cell r="H2337">
            <v>11.303000000000001</v>
          </cell>
          <cell r="I2337">
            <v>38847</v>
          </cell>
          <cell r="J2337">
            <v>153.20689999999999</v>
          </cell>
          <cell r="K2337">
            <v>38847</v>
          </cell>
          <cell r="L2337">
            <v>5.4899999999999997E-2</v>
          </cell>
          <cell r="M2337">
            <v>38847</v>
          </cell>
          <cell r="N2337">
            <v>5.5125999999999999</v>
          </cell>
          <cell r="O2337">
            <v>38847</v>
          </cell>
          <cell r="P2337">
            <v>0.78239999999999998</v>
          </cell>
          <cell r="Q2337">
            <v>38847</v>
          </cell>
          <cell r="R2337">
            <v>3.883</v>
          </cell>
          <cell r="S2337">
            <v>38847</v>
          </cell>
          <cell r="T2337">
            <v>0.83169999999999999</v>
          </cell>
          <cell r="U2337">
            <v>38847</v>
          </cell>
          <cell r="V2337">
            <v>4.87</v>
          </cell>
          <cell r="W2337">
            <v>38847</v>
          </cell>
          <cell r="X2337">
            <v>4.9775999999999998</v>
          </cell>
          <cell r="Y2337">
            <v>38847</v>
          </cell>
          <cell r="Z2337">
            <v>4.6978999999999997</v>
          </cell>
        </row>
        <row r="2338">
          <cell r="A2338">
            <v>38848</v>
          </cell>
          <cell r="B2338">
            <v>1.2863</v>
          </cell>
          <cell r="C2338">
            <v>38848</v>
          </cell>
          <cell r="D2338">
            <v>6.0629999999999997</v>
          </cell>
          <cell r="E2338">
            <v>38848</v>
          </cell>
          <cell r="F2338">
            <v>7.7981999999999996</v>
          </cell>
          <cell r="G2338">
            <v>38848</v>
          </cell>
          <cell r="H2338">
            <v>11.472799999999999</v>
          </cell>
          <cell r="I2338">
            <v>38848</v>
          </cell>
          <cell r="J2338">
            <v>153.93090000000001</v>
          </cell>
          <cell r="K2338">
            <v>38848</v>
          </cell>
          <cell r="L2338">
            <v>5.5E-2</v>
          </cell>
          <cell r="M2338">
            <v>38848</v>
          </cell>
          <cell r="N2338">
            <v>5.5244</v>
          </cell>
          <cell r="O2338">
            <v>38848</v>
          </cell>
          <cell r="P2338">
            <v>0.78610000000000002</v>
          </cell>
          <cell r="Q2338">
            <v>38848</v>
          </cell>
          <cell r="R2338">
            <v>3.8738999999999999</v>
          </cell>
          <cell r="S2338">
            <v>38848</v>
          </cell>
          <cell r="T2338">
            <v>0.8357</v>
          </cell>
          <cell r="U2338">
            <v>38848</v>
          </cell>
          <cell r="V2338">
            <v>4.87</v>
          </cell>
          <cell r="W2338">
            <v>38848</v>
          </cell>
          <cell r="X2338">
            <v>5.0209999999999999</v>
          </cell>
          <cell r="Y2338">
            <v>38848</v>
          </cell>
          <cell r="Z2338">
            <v>4.7182000000000004</v>
          </cell>
        </row>
        <row r="2339">
          <cell r="A2339">
            <v>38849</v>
          </cell>
          <cell r="B2339">
            <v>1.2894000000000001</v>
          </cell>
          <cell r="C2339">
            <v>38849</v>
          </cell>
          <cell r="D2339">
            <v>6.2385000000000002</v>
          </cell>
          <cell r="E2339">
            <v>38849</v>
          </cell>
          <cell r="F2339">
            <v>8.0469000000000008</v>
          </cell>
          <cell r="G2339">
            <v>38849</v>
          </cell>
          <cell r="H2339">
            <v>11.9282</v>
          </cell>
          <cell r="I2339">
            <v>38849</v>
          </cell>
          <cell r="J2339">
            <v>148.2373</v>
          </cell>
          <cell r="K2339">
            <v>38849</v>
          </cell>
          <cell r="L2339">
            <v>5.7200000000000001E-2</v>
          </cell>
          <cell r="M2339">
            <v>38849</v>
          </cell>
          <cell r="N2339">
            <v>5.6737000000000002</v>
          </cell>
          <cell r="O2339">
            <v>38849</v>
          </cell>
          <cell r="P2339">
            <v>0.81169999999999998</v>
          </cell>
          <cell r="Q2339">
            <v>38849</v>
          </cell>
          <cell r="R2339">
            <v>3.9799000000000002</v>
          </cell>
          <cell r="S2339">
            <v>38849</v>
          </cell>
          <cell r="T2339">
            <v>0.86880000000000002</v>
          </cell>
          <cell r="U2339">
            <v>38849</v>
          </cell>
          <cell r="V2339">
            <v>4.87</v>
          </cell>
          <cell r="W2339">
            <v>38849</v>
          </cell>
          <cell r="X2339">
            <v>5.2557</v>
          </cell>
          <cell r="Y2339">
            <v>38849</v>
          </cell>
          <cell r="Z2339">
            <v>4.8661000000000003</v>
          </cell>
        </row>
        <row r="2340">
          <cell r="A2340">
            <v>38850</v>
          </cell>
          <cell r="B2340">
            <v>1.2894000000000001</v>
          </cell>
          <cell r="C2340">
            <v>38850</v>
          </cell>
          <cell r="D2340">
            <v>6.2385000000000002</v>
          </cell>
          <cell r="E2340">
            <v>38850</v>
          </cell>
          <cell r="F2340">
            <v>8.0469000000000008</v>
          </cell>
          <cell r="G2340">
            <v>38850</v>
          </cell>
          <cell r="H2340">
            <v>11.9282</v>
          </cell>
          <cell r="I2340">
            <v>38850</v>
          </cell>
          <cell r="J2340">
            <v>148.2373</v>
          </cell>
          <cell r="K2340">
            <v>38850</v>
          </cell>
          <cell r="L2340">
            <v>5.7200000000000001E-2</v>
          </cell>
          <cell r="M2340">
            <v>38850</v>
          </cell>
          <cell r="N2340">
            <v>5.6737000000000002</v>
          </cell>
          <cell r="O2340">
            <v>38850</v>
          </cell>
          <cell r="P2340">
            <v>0.81169999999999998</v>
          </cell>
          <cell r="Q2340">
            <v>38850</v>
          </cell>
          <cell r="R2340">
            <v>3.9799000000000002</v>
          </cell>
          <cell r="S2340">
            <v>38850</v>
          </cell>
          <cell r="T2340">
            <v>0.86880000000000002</v>
          </cell>
          <cell r="U2340">
            <v>38850</v>
          </cell>
          <cell r="V2340">
            <v>4.87</v>
          </cell>
          <cell r="W2340">
            <v>38850</v>
          </cell>
          <cell r="X2340">
            <v>5.2557</v>
          </cell>
          <cell r="Y2340">
            <v>38850</v>
          </cell>
          <cell r="Z2340">
            <v>4.8661000000000003</v>
          </cell>
        </row>
        <row r="2341">
          <cell r="A2341">
            <v>38851</v>
          </cell>
          <cell r="B2341">
            <v>1.2894000000000001</v>
          </cell>
          <cell r="C2341">
            <v>38851</v>
          </cell>
          <cell r="D2341">
            <v>6.2385000000000002</v>
          </cell>
          <cell r="E2341">
            <v>38851</v>
          </cell>
          <cell r="F2341">
            <v>8.0469000000000008</v>
          </cell>
          <cell r="G2341">
            <v>38851</v>
          </cell>
          <cell r="H2341">
            <v>11.9282</v>
          </cell>
          <cell r="I2341">
            <v>38851</v>
          </cell>
          <cell r="J2341">
            <v>148.2373</v>
          </cell>
          <cell r="K2341">
            <v>38851</v>
          </cell>
          <cell r="L2341">
            <v>5.7200000000000001E-2</v>
          </cell>
          <cell r="M2341">
            <v>38851</v>
          </cell>
          <cell r="N2341">
            <v>5.6737000000000002</v>
          </cell>
          <cell r="O2341">
            <v>38851</v>
          </cell>
          <cell r="P2341">
            <v>0.81169999999999998</v>
          </cell>
          <cell r="Q2341">
            <v>38851</v>
          </cell>
          <cell r="R2341">
            <v>3.9799000000000002</v>
          </cell>
          <cell r="S2341">
            <v>38851</v>
          </cell>
          <cell r="T2341">
            <v>0.86880000000000002</v>
          </cell>
          <cell r="U2341">
            <v>38851</v>
          </cell>
          <cell r="V2341">
            <v>4.87</v>
          </cell>
          <cell r="W2341">
            <v>38851</v>
          </cell>
          <cell r="X2341">
            <v>5.2557</v>
          </cell>
          <cell r="Y2341">
            <v>38851</v>
          </cell>
          <cell r="Z2341">
            <v>4.8661000000000003</v>
          </cell>
        </row>
        <row r="2342">
          <cell r="A2342">
            <v>38852</v>
          </cell>
          <cell r="B2342">
            <v>1.2791999999999999</v>
          </cell>
          <cell r="C2342">
            <v>38852</v>
          </cell>
          <cell r="D2342">
            <v>6.4142999999999999</v>
          </cell>
          <cell r="E2342">
            <v>38852</v>
          </cell>
          <cell r="F2342">
            <v>8.2005999999999997</v>
          </cell>
          <cell r="G2342">
            <v>38852</v>
          </cell>
          <cell r="H2342">
            <v>12.056800000000001</v>
          </cell>
          <cell r="I2342">
            <v>38852</v>
          </cell>
          <cell r="J2342">
            <v>147.38499999999999</v>
          </cell>
          <cell r="K2342">
            <v>38852</v>
          </cell>
          <cell r="L2342">
            <v>5.8099999999999999E-2</v>
          </cell>
          <cell r="M2342">
            <v>38852</v>
          </cell>
          <cell r="N2342">
            <v>5.7644000000000002</v>
          </cell>
          <cell r="O2342">
            <v>38852</v>
          </cell>
          <cell r="P2342">
            <v>0.82750000000000001</v>
          </cell>
          <cell r="Q2342">
            <v>38852</v>
          </cell>
          <cell r="R2342">
            <v>4.0513000000000003</v>
          </cell>
          <cell r="S2342">
            <v>38852</v>
          </cell>
          <cell r="T2342">
            <v>0.87160000000000004</v>
          </cell>
          <cell r="U2342">
            <v>38852</v>
          </cell>
          <cell r="V2342">
            <v>4.87</v>
          </cell>
          <cell r="W2342">
            <v>38852</v>
          </cell>
          <cell r="X2342">
            <v>5.2939999999999996</v>
          </cell>
          <cell r="Y2342">
            <v>38852</v>
          </cell>
          <cell r="Z2342">
            <v>4.8798000000000004</v>
          </cell>
        </row>
        <row r="2343">
          <cell r="A2343">
            <v>38853</v>
          </cell>
          <cell r="B2343">
            <v>1.2824</v>
          </cell>
          <cell r="C2343">
            <v>38853</v>
          </cell>
          <cell r="D2343">
            <v>6.3697999999999997</v>
          </cell>
          <cell r="E2343">
            <v>38853</v>
          </cell>
          <cell r="F2343">
            <v>8.1727000000000007</v>
          </cell>
          <cell r="G2343">
            <v>38853</v>
          </cell>
          <cell r="H2343">
            <v>12.007400000000001</v>
          </cell>
          <cell r="I2343">
            <v>38853</v>
          </cell>
          <cell r="J2343">
            <v>148.60239999999999</v>
          </cell>
          <cell r="K2343">
            <v>38853</v>
          </cell>
          <cell r="L2343">
            <v>5.79E-2</v>
          </cell>
          <cell r="M2343">
            <v>38853</v>
          </cell>
          <cell r="N2343">
            <v>5.7468000000000004</v>
          </cell>
          <cell r="O2343">
            <v>38853</v>
          </cell>
          <cell r="P2343">
            <v>0.82020000000000004</v>
          </cell>
          <cell r="Q2343">
            <v>38853</v>
          </cell>
          <cell r="R2343">
            <v>4.0411000000000001</v>
          </cell>
          <cell r="S2343">
            <v>38853</v>
          </cell>
          <cell r="T2343">
            <v>0.86990000000000001</v>
          </cell>
          <cell r="U2343">
            <v>38853</v>
          </cell>
          <cell r="V2343">
            <v>4.91</v>
          </cell>
          <cell r="W2343">
            <v>38853</v>
          </cell>
          <cell r="X2343">
            <v>5.2690000000000001</v>
          </cell>
          <cell r="Y2343">
            <v>38853</v>
          </cell>
          <cell r="Z2343">
            <v>4.8810000000000002</v>
          </cell>
        </row>
        <row r="2344">
          <cell r="A2344">
            <v>38854</v>
          </cell>
          <cell r="B2344">
            <v>1.2748999999999999</v>
          </cell>
          <cell r="C2344">
            <v>38854</v>
          </cell>
          <cell r="D2344">
            <v>6.4</v>
          </cell>
          <cell r="E2344">
            <v>38854</v>
          </cell>
          <cell r="F2344">
            <v>8.1617999999999995</v>
          </cell>
          <cell r="G2344">
            <v>38854</v>
          </cell>
          <cell r="H2344">
            <v>12.138299999999999</v>
          </cell>
          <cell r="I2344">
            <v>38854</v>
          </cell>
          <cell r="J2344">
            <v>146.523</v>
          </cell>
          <cell r="K2344">
            <v>38854</v>
          </cell>
          <cell r="L2344">
            <v>5.8099999999999999E-2</v>
          </cell>
          <cell r="M2344">
            <v>38854</v>
          </cell>
          <cell r="N2344">
            <v>5.7839</v>
          </cell>
          <cell r="O2344">
            <v>38854</v>
          </cell>
          <cell r="P2344">
            <v>0.83109999999999995</v>
          </cell>
          <cell r="Q2344">
            <v>38854</v>
          </cell>
          <cell r="R2344">
            <v>4.0622999999999996</v>
          </cell>
          <cell r="S2344">
            <v>38854</v>
          </cell>
          <cell r="T2344">
            <v>0.87209999999999999</v>
          </cell>
          <cell r="U2344">
            <v>38854</v>
          </cell>
          <cell r="V2344">
            <v>4.9400000000000004</v>
          </cell>
          <cell r="W2344">
            <v>38854</v>
          </cell>
          <cell r="X2344">
            <v>5.3070000000000004</v>
          </cell>
          <cell r="Y2344">
            <v>38854</v>
          </cell>
          <cell r="Z2344">
            <v>4.8872999999999998</v>
          </cell>
        </row>
        <row r="2345">
          <cell r="A2345">
            <v>38855</v>
          </cell>
          <cell r="B2345">
            <v>1.2826</v>
          </cell>
          <cell r="C2345">
            <v>38855</v>
          </cell>
          <cell r="D2345">
            <v>6.4858000000000002</v>
          </cell>
          <cell r="E2345">
            <v>38855</v>
          </cell>
          <cell r="F2345">
            <v>8.3216000000000001</v>
          </cell>
          <cell r="G2345">
            <v>38855</v>
          </cell>
          <cell r="H2345">
            <v>12.219799999999999</v>
          </cell>
          <cell r="I2345">
            <v>38855</v>
          </cell>
          <cell r="J2345">
            <v>146.75190000000001</v>
          </cell>
          <cell r="K2345">
            <v>38855</v>
          </cell>
          <cell r="L2345">
            <v>5.8200000000000002E-2</v>
          </cell>
          <cell r="M2345">
            <v>38855</v>
          </cell>
          <cell r="N2345">
            <v>5.76</v>
          </cell>
          <cell r="O2345">
            <v>38855</v>
          </cell>
          <cell r="P2345">
            <v>0.83230000000000004</v>
          </cell>
          <cell r="Q2345">
            <v>38855</v>
          </cell>
          <cell r="R2345">
            <v>4.1108000000000002</v>
          </cell>
          <cell r="S2345">
            <v>38855</v>
          </cell>
          <cell r="T2345">
            <v>0.88560000000000005</v>
          </cell>
          <cell r="U2345">
            <v>38855</v>
          </cell>
          <cell r="V2345">
            <v>4.8899999999999997</v>
          </cell>
          <cell r="W2345">
            <v>38855</v>
          </cell>
          <cell r="X2345">
            <v>5.3513999999999999</v>
          </cell>
          <cell r="Y2345">
            <v>38855</v>
          </cell>
          <cell r="Z2345">
            <v>4.9316000000000004</v>
          </cell>
        </row>
        <row r="2346">
          <cell r="A2346">
            <v>38856</v>
          </cell>
          <cell r="B2346">
            <v>1.2758</v>
          </cell>
          <cell r="C2346">
            <v>38856</v>
          </cell>
          <cell r="D2346">
            <v>6.5258000000000003</v>
          </cell>
          <cell r="E2346">
            <v>38856</v>
          </cell>
          <cell r="F2346">
            <v>8.3289000000000009</v>
          </cell>
          <cell r="G2346">
            <v>38856</v>
          </cell>
          <cell r="H2346">
            <v>12.1782</v>
          </cell>
          <cell r="I2346">
            <v>38856</v>
          </cell>
          <cell r="J2346">
            <v>146.06120000000001</v>
          </cell>
          <cell r="K2346">
            <v>38856</v>
          </cell>
          <cell r="L2346">
            <v>5.8000000000000003E-2</v>
          </cell>
          <cell r="M2346">
            <v>38856</v>
          </cell>
          <cell r="N2346">
            <v>5.7949000000000002</v>
          </cell>
          <cell r="O2346">
            <v>38856</v>
          </cell>
          <cell r="P2346">
            <v>0.83540000000000003</v>
          </cell>
          <cell r="Q2346">
            <v>38856</v>
          </cell>
          <cell r="R2346">
            <v>4.1155999999999997</v>
          </cell>
          <cell r="S2346">
            <v>38856</v>
          </cell>
          <cell r="T2346">
            <v>0.88570000000000004</v>
          </cell>
          <cell r="U2346">
            <v>38856</v>
          </cell>
          <cell r="V2346">
            <v>4.9000000000000004</v>
          </cell>
          <cell r="W2346">
            <v>38856</v>
          </cell>
          <cell r="X2346">
            <v>5.3263999999999996</v>
          </cell>
          <cell r="Y2346">
            <v>38856</v>
          </cell>
          <cell r="Z2346">
            <v>4.9123000000000001</v>
          </cell>
        </row>
        <row r="2347">
          <cell r="A2347">
            <v>38857</v>
          </cell>
          <cell r="B2347">
            <v>1.2758</v>
          </cell>
          <cell r="C2347">
            <v>38857</v>
          </cell>
          <cell r="D2347">
            <v>6.5258000000000003</v>
          </cell>
          <cell r="E2347">
            <v>38857</v>
          </cell>
          <cell r="F2347">
            <v>8.3289000000000009</v>
          </cell>
          <cell r="G2347">
            <v>38857</v>
          </cell>
          <cell r="H2347">
            <v>12.1782</v>
          </cell>
          <cell r="I2347">
            <v>38857</v>
          </cell>
          <cell r="J2347">
            <v>146.06120000000001</v>
          </cell>
          <cell r="K2347">
            <v>38857</v>
          </cell>
          <cell r="L2347">
            <v>5.8000000000000003E-2</v>
          </cell>
          <cell r="M2347">
            <v>38857</v>
          </cell>
          <cell r="N2347">
            <v>5.7949000000000002</v>
          </cell>
          <cell r="O2347">
            <v>38857</v>
          </cell>
          <cell r="P2347">
            <v>0.83540000000000003</v>
          </cell>
          <cell r="Q2347">
            <v>38857</v>
          </cell>
          <cell r="R2347">
            <v>4.1155999999999997</v>
          </cell>
          <cell r="S2347">
            <v>38857</v>
          </cell>
          <cell r="T2347">
            <v>0.88570000000000004</v>
          </cell>
          <cell r="U2347">
            <v>38857</v>
          </cell>
          <cell r="V2347">
            <v>4.9000000000000004</v>
          </cell>
          <cell r="W2347">
            <v>38857</v>
          </cell>
          <cell r="X2347">
            <v>5.3263999999999996</v>
          </cell>
          <cell r="Y2347">
            <v>38857</v>
          </cell>
          <cell r="Z2347">
            <v>4.9123000000000001</v>
          </cell>
        </row>
        <row r="2348">
          <cell r="A2348">
            <v>38858</v>
          </cell>
          <cell r="B2348">
            <v>1.2758</v>
          </cell>
          <cell r="C2348">
            <v>38858</v>
          </cell>
          <cell r="D2348">
            <v>6.5258000000000003</v>
          </cell>
          <cell r="E2348">
            <v>38858</v>
          </cell>
          <cell r="F2348">
            <v>8.3289000000000009</v>
          </cell>
          <cell r="G2348">
            <v>38858</v>
          </cell>
          <cell r="H2348">
            <v>12.1782</v>
          </cell>
          <cell r="I2348">
            <v>38858</v>
          </cell>
          <cell r="J2348">
            <v>146.06120000000001</v>
          </cell>
          <cell r="K2348">
            <v>38858</v>
          </cell>
          <cell r="L2348">
            <v>5.8000000000000003E-2</v>
          </cell>
          <cell r="M2348">
            <v>38858</v>
          </cell>
          <cell r="N2348">
            <v>5.7949000000000002</v>
          </cell>
          <cell r="O2348">
            <v>38858</v>
          </cell>
          <cell r="P2348">
            <v>0.83540000000000003</v>
          </cell>
          <cell r="Q2348">
            <v>38858</v>
          </cell>
          <cell r="R2348">
            <v>4.1155999999999997</v>
          </cell>
          <cell r="S2348">
            <v>38858</v>
          </cell>
          <cell r="T2348">
            <v>0.88570000000000004</v>
          </cell>
          <cell r="U2348">
            <v>38858</v>
          </cell>
          <cell r="V2348">
            <v>4.9000000000000004</v>
          </cell>
          <cell r="W2348">
            <v>38858</v>
          </cell>
          <cell r="X2348">
            <v>5.3263999999999996</v>
          </cell>
          <cell r="Y2348">
            <v>38858</v>
          </cell>
          <cell r="Z2348">
            <v>4.9123000000000001</v>
          </cell>
        </row>
        <row r="2349">
          <cell r="A2349">
            <v>38859</v>
          </cell>
          <cell r="B2349">
            <v>1.2836000000000001</v>
          </cell>
          <cell r="C2349">
            <v>38859</v>
          </cell>
          <cell r="D2349">
            <v>6.59</v>
          </cell>
          <cell r="E2349">
            <v>38859</v>
          </cell>
          <cell r="F2349">
            <v>8.4593000000000007</v>
          </cell>
          <cell r="G2349">
            <v>38859</v>
          </cell>
          <cell r="H2349">
            <v>12.3401</v>
          </cell>
          <cell r="I2349">
            <v>38859</v>
          </cell>
          <cell r="J2349">
            <v>145.88630000000001</v>
          </cell>
          <cell r="K2349">
            <v>38859</v>
          </cell>
          <cell r="L2349">
            <v>5.8599999999999999E-2</v>
          </cell>
          <cell r="M2349">
            <v>38859</v>
          </cell>
          <cell r="N2349">
            <v>5.8643999999999998</v>
          </cell>
          <cell r="O2349">
            <v>38859</v>
          </cell>
          <cell r="P2349">
            <v>0.84340000000000004</v>
          </cell>
          <cell r="Q2349">
            <v>38859</v>
          </cell>
          <cell r="R2349">
            <v>4.1570999999999998</v>
          </cell>
          <cell r="S2349">
            <v>38859</v>
          </cell>
          <cell r="T2349">
            <v>0.90159999999999996</v>
          </cell>
          <cell r="U2349">
            <v>38859</v>
          </cell>
          <cell r="V2349">
            <v>4.8600000000000003</v>
          </cell>
          <cell r="W2349">
            <v>38859</v>
          </cell>
          <cell r="X2349">
            <v>5.4329999999999998</v>
          </cell>
          <cell r="Y2349">
            <v>38859</v>
          </cell>
          <cell r="Z2349">
            <v>4.93</v>
          </cell>
        </row>
        <row r="2350">
          <cell r="A2350">
            <v>38860</v>
          </cell>
          <cell r="B2350">
            <v>1.2851999999999999</v>
          </cell>
          <cell r="C2350">
            <v>38860</v>
          </cell>
          <cell r="D2350">
            <v>6.5069999999999997</v>
          </cell>
          <cell r="E2350">
            <v>38860</v>
          </cell>
          <cell r="F2350">
            <v>8.3623999999999992</v>
          </cell>
          <cell r="G2350">
            <v>38860</v>
          </cell>
          <cell r="H2350">
            <v>12.4383</v>
          </cell>
          <cell r="I2350">
            <v>38860</v>
          </cell>
          <cell r="J2350">
            <v>142.76750000000001</v>
          </cell>
          <cell r="K2350">
            <v>38860</v>
          </cell>
          <cell r="L2350">
            <v>5.8999999999999997E-2</v>
          </cell>
          <cell r="M2350">
            <v>38860</v>
          </cell>
          <cell r="N2350">
            <v>5.8757000000000001</v>
          </cell>
          <cell r="O2350">
            <v>38860</v>
          </cell>
          <cell r="P2350">
            <v>0.85229999999999995</v>
          </cell>
          <cell r="Q2350">
            <v>38860</v>
          </cell>
          <cell r="R2350">
            <v>4.1243999999999996</v>
          </cell>
          <cell r="S2350">
            <v>38860</v>
          </cell>
          <cell r="T2350">
            <v>0.90820000000000001</v>
          </cell>
          <cell r="U2350">
            <v>38860</v>
          </cell>
          <cell r="V2350">
            <v>4.87</v>
          </cell>
          <cell r="W2350">
            <v>38860</v>
          </cell>
          <cell r="X2350">
            <v>5.4733999999999998</v>
          </cell>
          <cell r="Y2350">
            <v>38860</v>
          </cell>
          <cell r="Z2350">
            <v>4.9744000000000002</v>
          </cell>
        </row>
        <row r="2351">
          <cell r="A2351">
            <v>38861</v>
          </cell>
          <cell r="B2351">
            <v>1.2754000000000001</v>
          </cell>
          <cell r="C2351">
            <v>38861</v>
          </cell>
          <cell r="D2351">
            <v>6.6788999999999996</v>
          </cell>
          <cell r="E2351">
            <v>38861</v>
          </cell>
          <cell r="F2351">
            <v>8.5178999999999991</v>
          </cell>
          <cell r="G2351">
            <v>38861</v>
          </cell>
          <cell r="H2351">
            <v>12.350199999999999</v>
          </cell>
          <cell r="I2351">
            <v>38861</v>
          </cell>
          <cell r="J2351">
            <v>143.68719999999999</v>
          </cell>
          <cell r="K2351">
            <v>38861</v>
          </cell>
          <cell r="L2351">
            <v>5.8500000000000003E-2</v>
          </cell>
          <cell r="M2351">
            <v>38861</v>
          </cell>
          <cell r="N2351">
            <v>5.8996000000000004</v>
          </cell>
          <cell r="O2351">
            <v>38861</v>
          </cell>
          <cell r="P2351">
            <v>0.85260000000000002</v>
          </cell>
          <cell r="Q2351">
            <v>38861</v>
          </cell>
          <cell r="R2351">
            <v>4.2038000000000002</v>
          </cell>
          <cell r="S2351">
            <v>38861</v>
          </cell>
          <cell r="T2351">
            <v>0.90559999999999996</v>
          </cell>
          <cell r="U2351">
            <v>38861</v>
          </cell>
          <cell r="V2351">
            <v>4.87</v>
          </cell>
          <cell r="W2351">
            <v>38861</v>
          </cell>
          <cell r="X2351">
            <v>5.4298999999999999</v>
          </cell>
          <cell r="Y2351">
            <v>38861</v>
          </cell>
          <cell r="Z2351">
            <v>4.9756</v>
          </cell>
        </row>
        <row r="2352">
          <cell r="A2352">
            <v>38862</v>
          </cell>
          <cell r="B2352">
            <v>1.2766</v>
          </cell>
          <cell r="C2352">
            <v>38862</v>
          </cell>
          <cell r="D2352">
            <v>6.5650000000000004</v>
          </cell>
          <cell r="E2352">
            <v>38862</v>
          </cell>
          <cell r="F2352">
            <v>8.3771000000000004</v>
          </cell>
          <cell r="G2352">
            <v>38862</v>
          </cell>
          <cell r="H2352">
            <v>12.181100000000001</v>
          </cell>
          <cell r="I2352">
            <v>38862</v>
          </cell>
          <cell r="J2352">
            <v>145.95679999999999</v>
          </cell>
          <cell r="K2352">
            <v>38862</v>
          </cell>
          <cell r="L2352">
            <v>5.8200000000000002E-2</v>
          </cell>
          <cell r="M2352">
            <v>38862</v>
          </cell>
          <cell r="N2352">
            <v>5.8733000000000004</v>
          </cell>
          <cell r="O2352">
            <v>38862</v>
          </cell>
          <cell r="P2352">
            <v>0.83840000000000003</v>
          </cell>
          <cell r="Q2352">
            <v>38862</v>
          </cell>
          <cell r="R2352">
            <v>4.1543999999999999</v>
          </cell>
          <cell r="S2352">
            <v>38862</v>
          </cell>
          <cell r="T2352">
            <v>0.89339999999999997</v>
          </cell>
          <cell r="U2352">
            <v>38862</v>
          </cell>
          <cell r="V2352">
            <v>4.8600000000000003</v>
          </cell>
          <cell r="W2352">
            <v>38862</v>
          </cell>
          <cell r="X2352">
            <v>5.3426999999999998</v>
          </cell>
          <cell r="Y2352">
            <v>38862</v>
          </cell>
          <cell r="Z2352">
            <v>4.9443000000000001</v>
          </cell>
        </row>
        <row r="2353">
          <cell r="A2353">
            <v>38863</v>
          </cell>
          <cell r="B2353">
            <v>1.2718</v>
          </cell>
          <cell r="C2353">
            <v>38863</v>
          </cell>
          <cell r="D2353">
            <v>6.5385</v>
          </cell>
          <cell r="E2353">
            <v>38863</v>
          </cell>
          <cell r="F2353">
            <v>8.3185000000000002</v>
          </cell>
          <cell r="G2353">
            <v>38863</v>
          </cell>
          <cell r="H2353">
            <v>12.1325</v>
          </cell>
          <cell r="I2353">
            <v>38863</v>
          </cell>
          <cell r="J2353">
            <v>145.0487</v>
          </cell>
          <cell r="K2353">
            <v>38863</v>
          </cell>
          <cell r="L2353">
            <v>5.79E-2</v>
          </cell>
          <cell r="M2353">
            <v>38863</v>
          </cell>
          <cell r="N2353">
            <v>5.9005999999999998</v>
          </cell>
          <cell r="O2353">
            <v>38863</v>
          </cell>
          <cell r="P2353">
            <v>0.84140000000000004</v>
          </cell>
          <cell r="Q2353">
            <v>38863</v>
          </cell>
          <cell r="R2353">
            <v>4.1306000000000003</v>
          </cell>
          <cell r="S2353">
            <v>38863</v>
          </cell>
          <cell r="T2353">
            <v>0.89280000000000004</v>
          </cell>
          <cell r="U2353">
            <v>38863</v>
          </cell>
          <cell r="V2353">
            <v>4.8600000000000003</v>
          </cell>
          <cell r="W2353">
            <v>38863</v>
          </cell>
          <cell r="X2353">
            <v>5.3243</v>
          </cell>
          <cell r="Y2353">
            <v>38863</v>
          </cell>
          <cell r="Z2353">
            <v>4.9427000000000003</v>
          </cell>
        </row>
        <row r="2354">
          <cell r="A2354">
            <v>38864</v>
          </cell>
          <cell r="B2354">
            <v>1.2718</v>
          </cell>
          <cell r="C2354">
            <v>38864</v>
          </cell>
          <cell r="D2354">
            <v>6.5385</v>
          </cell>
          <cell r="E2354">
            <v>38864</v>
          </cell>
          <cell r="F2354">
            <v>8.3185000000000002</v>
          </cell>
          <cell r="G2354">
            <v>38864</v>
          </cell>
          <cell r="H2354">
            <v>12.1325</v>
          </cell>
          <cell r="I2354">
            <v>38864</v>
          </cell>
          <cell r="J2354">
            <v>145.0487</v>
          </cell>
          <cell r="K2354">
            <v>38864</v>
          </cell>
          <cell r="L2354">
            <v>5.79E-2</v>
          </cell>
          <cell r="M2354">
            <v>38864</v>
          </cell>
          <cell r="N2354">
            <v>5.9005999999999998</v>
          </cell>
          <cell r="O2354">
            <v>38864</v>
          </cell>
          <cell r="P2354">
            <v>0.84140000000000004</v>
          </cell>
          <cell r="Q2354">
            <v>38864</v>
          </cell>
          <cell r="R2354">
            <v>4.1306000000000003</v>
          </cell>
          <cell r="S2354">
            <v>38864</v>
          </cell>
          <cell r="T2354">
            <v>0.89280000000000004</v>
          </cell>
          <cell r="U2354">
            <v>38864</v>
          </cell>
          <cell r="V2354">
            <v>4.8600000000000003</v>
          </cell>
          <cell r="W2354">
            <v>38864</v>
          </cell>
          <cell r="X2354">
            <v>5.3243</v>
          </cell>
          <cell r="Y2354">
            <v>38864</v>
          </cell>
          <cell r="Z2354">
            <v>4.9427000000000003</v>
          </cell>
        </row>
        <row r="2355">
          <cell r="A2355">
            <v>38865</v>
          </cell>
          <cell r="B2355">
            <v>1.2718</v>
          </cell>
          <cell r="C2355">
            <v>38865</v>
          </cell>
          <cell r="D2355">
            <v>6.5385</v>
          </cell>
          <cell r="E2355">
            <v>38865</v>
          </cell>
          <cell r="F2355">
            <v>8.3185000000000002</v>
          </cell>
          <cell r="G2355">
            <v>38865</v>
          </cell>
          <cell r="H2355">
            <v>12.1325</v>
          </cell>
          <cell r="I2355">
            <v>38865</v>
          </cell>
          <cell r="J2355">
            <v>145.0487</v>
          </cell>
          <cell r="K2355">
            <v>38865</v>
          </cell>
          <cell r="L2355">
            <v>5.79E-2</v>
          </cell>
          <cell r="M2355">
            <v>38865</v>
          </cell>
          <cell r="N2355">
            <v>5.9005999999999998</v>
          </cell>
          <cell r="O2355">
            <v>38865</v>
          </cell>
          <cell r="P2355">
            <v>0.84140000000000004</v>
          </cell>
          <cell r="Q2355">
            <v>38865</v>
          </cell>
          <cell r="R2355">
            <v>4.1306000000000003</v>
          </cell>
          <cell r="S2355">
            <v>38865</v>
          </cell>
          <cell r="T2355">
            <v>0.89280000000000004</v>
          </cell>
          <cell r="U2355">
            <v>38865</v>
          </cell>
          <cell r="V2355">
            <v>4.8600000000000003</v>
          </cell>
          <cell r="W2355">
            <v>38865</v>
          </cell>
          <cell r="X2355">
            <v>5.3243</v>
          </cell>
          <cell r="Y2355">
            <v>38865</v>
          </cell>
          <cell r="Z2355">
            <v>4.9427000000000003</v>
          </cell>
        </row>
        <row r="2356">
          <cell r="A2356">
            <v>38866</v>
          </cell>
          <cell r="B2356">
            <v>1.2750999999999999</v>
          </cell>
          <cell r="C2356">
            <v>38866</v>
          </cell>
          <cell r="D2356">
            <v>6.5129999999999999</v>
          </cell>
          <cell r="E2356">
            <v>38866</v>
          </cell>
          <cell r="F2356">
            <v>8.2998999999999992</v>
          </cell>
          <cell r="G2356">
            <v>38866</v>
          </cell>
          <cell r="H2356">
            <v>12.1243</v>
          </cell>
          <cell r="I2356">
            <v>38866</v>
          </cell>
          <cell r="J2356">
            <v>145.34880000000001</v>
          </cell>
          <cell r="K2356">
            <v>38866</v>
          </cell>
          <cell r="L2356">
            <v>5.8000000000000003E-2</v>
          </cell>
          <cell r="M2356">
            <v>38866</v>
          </cell>
          <cell r="N2356">
            <v>5.8929999999999998</v>
          </cell>
          <cell r="O2356">
            <v>38866</v>
          </cell>
          <cell r="P2356">
            <v>0.84040000000000004</v>
          </cell>
          <cell r="Q2356">
            <v>38866</v>
          </cell>
          <cell r="R2356">
            <v>4.1212</v>
          </cell>
          <cell r="S2356">
            <v>38866</v>
          </cell>
          <cell r="T2356">
            <v>0.89459999999999995</v>
          </cell>
          <cell r="U2356">
            <v>38866</v>
          </cell>
          <cell r="V2356">
            <v>4.8600000000000003</v>
          </cell>
          <cell r="W2356">
            <v>38866</v>
          </cell>
          <cell r="X2356">
            <v>5.3230000000000004</v>
          </cell>
          <cell r="Y2356">
            <v>38866</v>
          </cell>
          <cell r="Z2356">
            <v>4.9435000000000002</v>
          </cell>
        </row>
        <row r="2357">
          <cell r="A2357">
            <v>38867</v>
          </cell>
          <cell r="B2357">
            <v>1.2885</v>
          </cell>
          <cell r="C2357">
            <v>38867</v>
          </cell>
          <cell r="D2357">
            <v>6.5842000000000001</v>
          </cell>
          <cell r="E2357">
            <v>38867</v>
          </cell>
          <cell r="F2357">
            <v>8.4799000000000007</v>
          </cell>
          <cell r="G2357">
            <v>38867</v>
          </cell>
          <cell r="H2357">
            <v>12.6335</v>
          </cell>
          <cell r="I2357">
            <v>38867</v>
          </cell>
          <cell r="J2357">
            <v>141.14400000000001</v>
          </cell>
          <cell r="K2357">
            <v>38867</v>
          </cell>
          <cell r="L2357">
            <v>5.9799999999999999E-2</v>
          </cell>
          <cell r="M2357">
            <v>38867</v>
          </cell>
          <cell r="N2357">
            <v>6.1033999999999997</v>
          </cell>
          <cell r="O2357">
            <v>38867</v>
          </cell>
          <cell r="P2357">
            <v>0.86439999999999995</v>
          </cell>
          <cell r="Q2357">
            <v>38867</v>
          </cell>
          <cell r="R2357">
            <v>4.1794000000000002</v>
          </cell>
          <cell r="S2357">
            <v>38867</v>
          </cell>
          <cell r="T2357">
            <v>0.93169999999999997</v>
          </cell>
          <cell r="U2357">
            <v>38867</v>
          </cell>
          <cell r="V2357">
            <v>4.8600000000000003</v>
          </cell>
          <cell r="W2357">
            <v>38867</v>
          </cell>
          <cell r="X2357">
            <v>5.5312000000000001</v>
          </cell>
          <cell r="Y2357">
            <v>38867</v>
          </cell>
          <cell r="Z2357">
            <v>5.1123000000000003</v>
          </cell>
        </row>
        <row r="2358">
          <cell r="A2358">
            <v>38868</v>
          </cell>
          <cell r="B2358">
            <v>1.2828999999999999</v>
          </cell>
          <cell r="C2358">
            <v>38868</v>
          </cell>
          <cell r="D2358">
            <v>6.7084999999999999</v>
          </cell>
          <cell r="E2358">
            <v>38868</v>
          </cell>
          <cell r="F2358">
            <v>8.5998999999999999</v>
          </cell>
          <cell r="G2358">
            <v>38868</v>
          </cell>
          <cell r="H2358">
            <v>12.593299999999999</v>
          </cell>
          <cell r="I2358">
            <v>38868</v>
          </cell>
          <cell r="J2358">
            <v>140.40950000000001</v>
          </cell>
          <cell r="K2358">
            <v>38868</v>
          </cell>
          <cell r="L2358">
            <v>5.9799999999999999E-2</v>
          </cell>
          <cell r="M2358">
            <v>38868</v>
          </cell>
          <cell r="N2358">
            <v>6.1140999999999996</v>
          </cell>
          <cell r="O2358">
            <v>38868</v>
          </cell>
          <cell r="P2358">
            <v>0.86809999999999998</v>
          </cell>
          <cell r="Q2358">
            <v>38868</v>
          </cell>
          <cell r="R2358">
            <v>4.2519</v>
          </cell>
          <cell r="S2358">
            <v>38868</v>
          </cell>
          <cell r="T2358">
            <v>0.93110000000000004</v>
          </cell>
          <cell r="U2358">
            <v>38868</v>
          </cell>
          <cell r="V2358">
            <v>4.8600000000000003</v>
          </cell>
          <cell r="W2358">
            <v>38868</v>
          </cell>
          <cell r="X2358">
            <v>5.5240999999999998</v>
          </cell>
          <cell r="Y2358">
            <v>38868</v>
          </cell>
          <cell r="Z2358">
            <v>5.0666000000000002</v>
          </cell>
        </row>
        <row r="2359">
          <cell r="A2359">
            <v>38869</v>
          </cell>
          <cell r="B2359">
            <v>1.2813000000000001</v>
          </cell>
          <cell r="C2359">
            <v>38869</v>
          </cell>
          <cell r="D2359">
            <v>6.6787000000000001</v>
          </cell>
          <cell r="E2359">
            <v>38869</v>
          </cell>
          <cell r="F2359">
            <v>8.5620999999999992</v>
          </cell>
          <cell r="G2359">
            <v>38869</v>
          </cell>
          <cell r="H2359">
            <v>12.308400000000001</v>
          </cell>
          <cell r="I2359">
            <v>38869</v>
          </cell>
          <cell r="J2359">
            <v>143.501</v>
          </cell>
          <cell r="K2359">
            <v>38869</v>
          </cell>
          <cell r="L2359">
            <v>5.8500000000000003E-2</v>
          </cell>
          <cell r="M2359">
            <v>38869</v>
          </cell>
          <cell r="N2359">
            <v>5.9798999999999998</v>
          </cell>
          <cell r="O2359">
            <v>38869</v>
          </cell>
          <cell r="P2359">
            <v>0.85089999999999999</v>
          </cell>
          <cell r="Q2359">
            <v>38869</v>
          </cell>
          <cell r="R2359">
            <v>4.2241999999999997</v>
          </cell>
          <cell r="S2359">
            <v>38869</v>
          </cell>
          <cell r="T2359">
            <v>0.9133</v>
          </cell>
          <cell r="U2359">
            <v>38869</v>
          </cell>
          <cell r="V2359">
            <v>4.8600000000000003</v>
          </cell>
          <cell r="W2359">
            <v>38869</v>
          </cell>
          <cell r="X2359">
            <v>5.4012000000000002</v>
          </cell>
          <cell r="Y2359">
            <v>38869</v>
          </cell>
          <cell r="Z2359">
            <v>4.9237000000000002</v>
          </cell>
        </row>
        <row r="2360">
          <cell r="A2360">
            <v>38870</v>
          </cell>
          <cell r="B2360">
            <v>1.2934000000000001</v>
          </cell>
          <cell r="C2360">
            <v>38870</v>
          </cell>
          <cell r="D2360">
            <v>6.6515000000000004</v>
          </cell>
          <cell r="E2360">
            <v>38870</v>
          </cell>
          <cell r="F2360">
            <v>8.6026000000000007</v>
          </cell>
          <cell r="G2360">
            <v>38870</v>
          </cell>
          <cell r="H2360">
            <v>12.5581</v>
          </cell>
          <cell r="I2360">
            <v>38870</v>
          </cell>
          <cell r="J2360">
            <v>142.0778</v>
          </cell>
          <cell r="K2360">
            <v>38870</v>
          </cell>
          <cell r="L2360">
            <v>5.9700000000000003E-2</v>
          </cell>
          <cell r="M2360">
            <v>38870</v>
          </cell>
          <cell r="N2360">
            <v>6.0532000000000004</v>
          </cell>
          <cell r="O2360">
            <v>38870</v>
          </cell>
          <cell r="P2360">
            <v>0.8599</v>
          </cell>
          <cell r="Q2360">
            <v>38870</v>
          </cell>
          <cell r="R2360">
            <v>4.2281000000000004</v>
          </cell>
          <cell r="S2360">
            <v>38870</v>
          </cell>
          <cell r="T2360">
            <v>0.93479999999999996</v>
          </cell>
          <cell r="U2360">
            <v>38870</v>
          </cell>
          <cell r="V2360">
            <v>4.8600000000000003</v>
          </cell>
          <cell r="W2360">
            <v>38870</v>
          </cell>
          <cell r="X2360">
            <v>5.5218999999999996</v>
          </cell>
          <cell r="Y2360">
            <v>38870</v>
          </cell>
          <cell r="Z2360">
            <v>5.0175999999999998</v>
          </cell>
        </row>
        <row r="2361">
          <cell r="A2361">
            <v>38871</v>
          </cell>
          <cell r="B2361">
            <v>1.2934000000000001</v>
          </cell>
          <cell r="C2361">
            <v>38871</v>
          </cell>
          <cell r="D2361">
            <v>6.6515000000000004</v>
          </cell>
          <cell r="E2361">
            <v>38871</v>
          </cell>
          <cell r="F2361">
            <v>8.6026000000000007</v>
          </cell>
          <cell r="G2361">
            <v>38871</v>
          </cell>
          <cell r="H2361">
            <v>12.5581</v>
          </cell>
          <cell r="I2361">
            <v>38871</v>
          </cell>
          <cell r="J2361">
            <v>142.0778</v>
          </cell>
          <cell r="K2361">
            <v>38871</v>
          </cell>
          <cell r="L2361">
            <v>5.9700000000000003E-2</v>
          </cell>
          <cell r="M2361">
            <v>38871</v>
          </cell>
          <cell r="N2361">
            <v>6.0532000000000004</v>
          </cell>
          <cell r="O2361">
            <v>38871</v>
          </cell>
          <cell r="P2361">
            <v>0.8599</v>
          </cell>
          <cell r="Q2361">
            <v>38871</v>
          </cell>
          <cell r="R2361">
            <v>4.2281000000000004</v>
          </cell>
          <cell r="S2361">
            <v>38871</v>
          </cell>
          <cell r="T2361">
            <v>0.93479999999999996</v>
          </cell>
          <cell r="U2361">
            <v>38871</v>
          </cell>
          <cell r="V2361">
            <v>4.8600000000000003</v>
          </cell>
          <cell r="W2361">
            <v>38871</v>
          </cell>
          <cell r="X2361">
            <v>5.5218999999999996</v>
          </cell>
          <cell r="Y2361">
            <v>38871</v>
          </cell>
          <cell r="Z2361">
            <v>5.0175999999999998</v>
          </cell>
        </row>
        <row r="2362">
          <cell r="A2362">
            <v>38872</v>
          </cell>
          <cell r="B2362">
            <v>1.2934000000000001</v>
          </cell>
          <cell r="C2362">
            <v>38872</v>
          </cell>
          <cell r="D2362">
            <v>6.6515000000000004</v>
          </cell>
          <cell r="E2362">
            <v>38872</v>
          </cell>
          <cell r="F2362">
            <v>8.6026000000000007</v>
          </cell>
          <cell r="G2362">
            <v>38872</v>
          </cell>
          <cell r="H2362">
            <v>12.5581</v>
          </cell>
          <cell r="I2362">
            <v>38872</v>
          </cell>
          <cell r="J2362">
            <v>142.0778</v>
          </cell>
          <cell r="K2362">
            <v>38872</v>
          </cell>
          <cell r="L2362">
            <v>5.9700000000000003E-2</v>
          </cell>
          <cell r="M2362">
            <v>38872</v>
          </cell>
          <cell r="N2362">
            <v>6.0532000000000004</v>
          </cell>
          <cell r="O2362">
            <v>38872</v>
          </cell>
          <cell r="P2362">
            <v>0.8599</v>
          </cell>
          <cell r="Q2362">
            <v>38872</v>
          </cell>
          <cell r="R2362">
            <v>4.2281000000000004</v>
          </cell>
          <cell r="S2362">
            <v>38872</v>
          </cell>
          <cell r="T2362">
            <v>0.93479999999999996</v>
          </cell>
          <cell r="U2362">
            <v>38872</v>
          </cell>
          <cell r="V2362">
            <v>4.8600000000000003</v>
          </cell>
          <cell r="W2362">
            <v>38872</v>
          </cell>
          <cell r="X2362">
            <v>5.5218999999999996</v>
          </cell>
          <cell r="Y2362">
            <v>38872</v>
          </cell>
          <cell r="Z2362">
            <v>5.0175999999999998</v>
          </cell>
        </row>
        <row r="2363">
          <cell r="A2363">
            <v>38873</v>
          </cell>
          <cell r="B2363">
            <v>1.2963</v>
          </cell>
          <cell r="C2363">
            <v>38873</v>
          </cell>
          <cell r="D2363">
            <v>6.6395</v>
          </cell>
          <cell r="E2363">
            <v>38873</v>
          </cell>
          <cell r="F2363">
            <v>8.6113</v>
          </cell>
          <cell r="G2363">
            <v>38873</v>
          </cell>
          <cell r="H2363">
            <v>12.491400000000001</v>
          </cell>
          <cell r="I2363">
            <v>38873</v>
          </cell>
          <cell r="J2363">
            <v>141.41</v>
          </cell>
          <cell r="K2363">
            <v>38873</v>
          </cell>
          <cell r="L2363">
            <v>5.9400000000000001E-2</v>
          </cell>
          <cell r="M2363">
            <v>38873</v>
          </cell>
          <cell r="N2363">
            <v>6.0206999999999997</v>
          </cell>
          <cell r="O2363">
            <v>38873</v>
          </cell>
          <cell r="P2363">
            <v>0.85950000000000004</v>
          </cell>
          <cell r="Q2363">
            <v>38873</v>
          </cell>
          <cell r="R2363">
            <v>4.2165999999999997</v>
          </cell>
          <cell r="S2363">
            <v>38873</v>
          </cell>
          <cell r="T2363">
            <v>0.93740000000000001</v>
          </cell>
          <cell r="U2363">
            <v>38873</v>
          </cell>
          <cell r="V2363">
            <v>4.8899999999999997</v>
          </cell>
          <cell r="W2363">
            <v>38873</v>
          </cell>
          <cell r="X2363">
            <v>5.5236999999999998</v>
          </cell>
          <cell r="Y2363">
            <v>38873</v>
          </cell>
          <cell r="Z2363">
            <v>4.9912000000000001</v>
          </cell>
        </row>
        <row r="2364">
          <cell r="A2364">
            <v>38874</v>
          </cell>
          <cell r="B2364">
            <v>1.2828999999999999</v>
          </cell>
          <cell r="C2364">
            <v>38874</v>
          </cell>
          <cell r="D2364">
            <v>6.7778</v>
          </cell>
          <cell r="E2364">
            <v>38874</v>
          </cell>
          <cell r="F2364">
            <v>8.6998999999999995</v>
          </cell>
          <cell r="G2364">
            <v>38874</v>
          </cell>
          <cell r="H2364">
            <v>12.6058</v>
          </cell>
          <cell r="I2364">
            <v>38874</v>
          </cell>
          <cell r="J2364">
            <v>139.14689999999999</v>
          </cell>
          <cell r="K2364">
            <v>38874</v>
          </cell>
          <cell r="L2364">
            <v>5.9799999999999999E-2</v>
          </cell>
          <cell r="M2364">
            <v>38874</v>
          </cell>
          <cell r="N2364">
            <v>6.0872000000000002</v>
          </cell>
          <cell r="O2364">
            <v>38874</v>
          </cell>
          <cell r="P2364">
            <v>0.87290000000000001</v>
          </cell>
          <cell r="Q2364">
            <v>38874</v>
          </cell>
          <cell r="R2364">
            <v>4.2845000000000004</v>
          </cell>
          <cell r="S2364">
            <v>38874</v>
          </cell>
          <cell r="T2364">
            <v>0.94389999999999996</v>
          </cell>
          <cell r="U2364">
            <v>38874</v>
          </cell>
          <cell r="V2364">
            <v>4.91</v>
          </cell>
          <cell r="W2364">
            <v>38874</v>
          </cell>
          <cell r="X2364">
            <v>5.5743999999999998</v>
          </cell>
          <cell r="Y2364">
            <v>38874</v>
          </cell>
          <cell r="Z2364">
            <v>5.0164</v>
          </cell>
        </row>
        <row r="2365">
          <cell r="A2365">
            <v>38875</v>
          </cell>
          <cell r="B2365">
            <v>1.2801</v>
          </cell>
          <cell r="C2365">
            <v>38875</v>
          </cell>
          <cell r="D2365">
            <v>6.7125000000000004</v>
          </cell>
          <cell r="E2365">
            <v>38875</v>
          </cell>
          <cell r="F2365">
            <v>8.5922999999999998</v>
          </cell>
          <cell r="G2365">
            <v>38875</v>
          </cell>
          <cell r="H2365">
            <v>12.506399999999999</v>
          </cell>
          <cell r="I2365">
            <v>38875</v>
          </cell>
          <cell r="J2365">
            <v>140.45849999999999</v>
          </cell>
          <cell r="K2365">
            <v>38875</v>
          </cell>
          <cell r="L2365">
            <v>5.9400000000000001E-2</v>
          </cell>
          <cell r="M2365">
            <v>38875</v>
          </cell>
          <cell r="N2365">
            <v>6.0568999999999997</v>
          </cell>
          <cell r="O2365">
            <v>38875</v>
          </cell>
          <cell r="P2365">
            <v>0.86970000000000003</v>
          </cell>
          <cell r="Q2365">
            <v>38875</v>
          </cell>
          <cell r="R2365">
            <v>4.2344999999999997</v>
          </cell>
          <cell r="S2365">
            <v>38875</v>
          </cell>
          <cell r="T2365">
            <v>0.93579999999999997</v>
          </cell>
          <cell r="U2365">
            <v>38875</v>
          </cell>
          <cell r="V2365">
            <v>4.91</v>
          </cell>
          <cell r="W2365">
            <v>38875</v>
          </cell>
          <cell r="X2365">
            <v>5.5183999999999997</v>
          </cell>
          <cell r="Y2365">
            <v>38875</v>
          </cell>
          <cell r="Z2365">
            <v>4.9945000000000004</v>
          </cell>
        </row>
        <row r="2366">
          <cell r="A2366">
            <v>38876</v>
          </cell>
          <cell r="B2366">
            <v>1.2654000000000001</v>
          </cell>
          <cell r="C2366">
            <v>38876</v>
          </cell>
          <cell r="D2366">
            <v>6.7874999999999996</v>
          </cell>
          <cell r="E2366">
            <v>38876</v>
          </cell>
          <cell r="F2366">
            <v>8.5902999999999992</v>
          </cell>
          <cell r="G2366">
            <v>38876</v>
          </cell>
          <cell r="H2366">
            <v>12.4274</v>
          </cell>
          <cell r="I2366">
            <v>38876</v>
          </cell>
          <cell r="J2366">
            <v>141.52760000000001</v>
          </cell>
          <cell r="K2366">
            <v>38876</v>
          </cell>
          <cell r="L2366">
            <v>5.8999999999999997E-2</v>
          </cell>
          <cell r="M2366">
            <v>38876</v>
          </cell>
          <cell r="N2366">
            <v>5.9983000000000004</v>
          </cell>
          <cell r="O2366">
            <v>38876</v>
          </cell>
          <cell r="P2366">
            <v>0.8679</v>
          </cell>
          <cell r="Q2366">
            <v>38876</v>
          </cell>
          <cell r="R2366">
            <v>4.2504</v>
          </cell>
          <cell r="S2366">
            <v>38876</v>
          </cell>
          <cell r="T2366">
            <v>0.92359999999999998</v>
          </cell>
          <cell r="U2366">
            <v>38876</v>
          </cell>
          <cell r="V2366">
            <v>4.91</v>
          </cell>
          <cell r="W2366">
            <v>38876</v>
          </cell>
          <cell r="X2366">
            <v>5.4678000000000004</v>
          </cell>
          <cell r="Y2366">
            <v>38876</v>
          </cell>
          <cell r="Z2366">
            <v>4.9946999999999999</v>
          </cell>
        </row>
        <row r="2367">
          <cell r="A2367">
            <v>38877</v>
          </cell>
          <cell r="B2367">
            <v>1.2645</v>
          </cell>
          <cell r="C2367">
            <v>38877</v>
          </cell>
          <cell r="D2367">
            <v>6.7213000000000003</v>
          </cell>
          <cell r="E2367">
            <v>38877</v>
          </cell>
          <cell r="F2367">
            <v>8.4993999999999996</v>
          </cell>
          <cell r="G2367">
            <v>38877</v>
          </cell>
          <cell r="H2367">
            <v>12.439</v>
          </cell>
          <cell r="I2367">
            <v>38877</v>
          </cell>
          <cell r="J2367">
            <v>141.3854</v>
          </cell>
          <cell r="K2367">
            <v>38877</v>
          </cell>
          <cell r="L2367">
            <v>5.9299999999999999E-2</v>
          </cell>
          <cell r="M2367">
            <v>38877</v>
          </cell>
          <cell r="N2367">
            <v>6.1086999999999998</v>
          </cell>
          <cell r="O2367">
            <v>38877</v>
          </cell>
          <cell r="P2367">
            <v>0.86980000000000002</v>
          </cell>
          <cell r="Q2367">
            <v>38877</v>
          </cell>
          <cell r="R2367">
            <v>4.2184999999999997</v>
          </cell>
          <cell r="S2367">
            <v>38877</v>
          </cell>
          <cell r="T2367">
            <v>0.92669999999999997</v>
          </cell>
          <cell r="U2367">
            <v>38877</v>
          </cell>
          <cell r="V2367">
            <v>4.91</v>
          </cell>
          <cell r="W2367">
            <v>38877</v>
          </cell>
          <cell r="X2367">
            <v>5.4915000000000003</v>
          </cell>
          <cell r="Y2367">
            <v>38877</v>
          </cell>
          <cell r="Z2367">
            <v>5.0561999999999996</v>
          </cell>
        </row>
        <row r="2368">
          <cell r="A2368">
            <v>38878</v>
          </cell>
          <cell r="B2368">
            <v>1.2645</v>
          </cell>
          <cell r="C2368">
            <v>38878</v>
          </cell>
          <cell r="D2368">
            <v>6.7213000000000003</v>
          </cell>
          <cell r="E2368">
            <v>38878</v>
          </cell>
          <cell r="F2368">
            <v>8.4993999999999996</v>
          </cell>
          <cell r="G2368">
            <v>38878</v>
          </cell>
          <cell r="H2368">
            <v>12.439</v>
          </cell>
          <cell r="I2368">
            <v>38878</v>
          </cell>
          <cell r="J2368">
            <v>141.3854</v>
          </cell>
          <cell r="K2368">
            <v>38878</v>
          </cell>
          <cell r="L2368">
            <v>5.9299999999999999E-2</v>
          </cell>
          <cell r="M2368">
            <v>38878</v>
          </cell>
          <cell r="N2368">
            <v>6.1086999999999998</v>
          </cell>
          <cell r="O2368">
            <v>38878</v>
          </cell>
          <cell r="P2368">
            <v>0.86980000000000002</v>
          </cell>
          <cell r="Q2368">
            <v>38878</v>
          </cell>
          <cell r="R2368">
            <v>4.2184999999999997</v>
          </cell>
          <cell r="S2368">
            <v>38878</v>
          </cell>
          <cell r="T2368">
            <v>0.92669999999999997</v>
          </cell>
          <cell r="U2368">
            <v>38878</v>
          </cell>
          <cell r="V2368">
            <v>4.91</v>
          </cell>
          <cell r="W2368">
            <v>38878</v>
          </cell>
          <cell r="X2368">
            <v>5.4915000000000003</v>
          </cell>
          <cell r="Y2368">
            <v>38878</v>
          </cell>
          <cell r="Z2368">
            <v>5.0561999999999996</v>
          </cell>
        </row>
        <row r="2369">
          <cell r="A2369">
            <v>38879</v>
          </cell>
          <cell r="B2369">
            <v>1.2645</v>
          </cell>
          <cell r="C2369">
            <v>38879</v>
          </cell>
          <cell r="D2369">
            <v>6.7213000000000003</v>
          </cell>
          <cell r="E2369">
            <v>38879</v>
          </cell>
          <cell r="F2369">
            <v>8.4993999999999996</v>
          </cell>
          <cell r="G2369">
            <v>38879</v>
          </cell>
          <cell r="H2369">
            <v>12.439</v>
          </cell>
          <cell r="I2369">
            <v>38879</v>
          </cell>
          <cell r="J2369">
            <v>141.3854</v>
          </cell>
          <cell r="K2369">
            <v>38879</v>
          </cell>
          <cell r="L2369">
            <v>5.9299999999999999E-2</v>
          </cell>
          <cell r="M2369">
            <v>38879</v>
          </cell>
          <cell r="N2369">
            <v>6.1086999999999998</v>
          </cell>
          <cell r="O2369">
            <v>38879</v>
          </cell>
          <cell r="P2369">
            <v>0.86980000000000002</v>
          </cell>
          <cell r="Q2369">
            <v>38879</v>
          </cell>
          <cell r="R2369">
            <v>4.2184999999999997</v>
          </cell>
          <cell r="S2369">
            <v>38879</v>
          </cell>
          <cell r="T2369">
            <v>0.92669999999999997</v>
          </cell>
          <cell r="U2369">
            <v>38879</v>
          </cell>
          <cell r="V2369">
            <v>4.91</v>
          </cell>
          <cell r="W2369">
            <v>38879</v>
          </cell>
          <cell r="X2369">
            <v>5.4915000000000003</v>
          </cell>
          <cell r="Y2369">
            <v>38879</v>
          </cell>
          <cell r="Z2369">
            <v>5.0561999999999996</v>
          </cell>
        </row>
        <row r="2370">
          <cell r="A2370">
            <v>38880</v>
          </cell>
          <cell r="B2370">
            <v>1.2596000000000001</v>
          </cell>
          <cell r="C2370">
            <v>38880</v>
          </cell>
          <cell r="D2370">
            <v>6.7723000000000004</v>
          </cell>
          <cell r="E2370">
            <v>38880</v>
          </cell>
          <cell r="F2370">
            <v>8.5294000000000008</v>
          </cell>
          <cell r="G2370">
            <v>38880</v>
          </cell>
          <cell r="H2370">
            <v>12.5099</v>
          </cell>
          <cell r="I2370">
            <v>38880</v>
          </cell>
          <cell r="J2370">
            <v>140.90899999999999</v>
          </cell>
          <cell r="K2370">
            <v>38880</v>
          </cell>
          <cell r="L2370">
            <v>5.9400000000000001E-2</v>
          </cell>
          <cell r="M2370">
            <v>38880</v>
          </cell>
          <cell r="N2370">
            <v>6.1768000000000001</v>
          </cell>
          <cell r="O2370">
            <v>38880</v>
          </cell>
          <cell r="P2370">
            <v>0.87490000000000001</v>
          </cell>
          <cell r="Q2370">
            <v>38880</v>
          </cell>
          <cell r="R2370">
            <v>4.2457000000000003</v>
          </cell>
          <cell r="S2370">
            <v>38880</v>
          </cell>
          <cell r="T2370">
            <v>0.92410000000000003</v>
          </cell>
          <cell r="U2370">
            <v>38880</v>
          </cell>
          <cell r="V2370">
            <v>4.91</v>
          </cell>
          <cell r="W2370">
            <v>38880</v>
          </cell>
          <cell r="X2370">
            <v>5.5034999999999998</v>
          </cell>
          <cell r="Y2370">
            <v>38880</v>
          </cell>
          <cell r="Z2370">
            <v>5.0667999999999997</v>
          </cell>
        </row>
        <row r="2371">
          <cell r="A2371">
            <v>38881</v>
          </cell>
          <cell r="B2371">
            <v>1.2567999999999999</v>
          </cell>
          <cell r="C2371">
            <v>38881</v>
          </cell>
          <cell r="D2371">
            <v>6.8440000000000003</v>
          </cell>
          <cell r="E2371">
            <v>38881</v>
          </cell>
          <cell r="F2371">
            <v>8.6051000000000002</v>
          </cell>
          <cell r="G2371">
            <v>38881</v>
          </cell>
          <cell r="H2371">
            <v>12.548500000000001</v>
          </cell>
          <cell r="I2371">
            <v>38881</v>
          </cell>
          <cell r="J2371">
            <v>140.59719999999999</v>
          </cell>
          <cell r="K2371">
            <v>38881</v>
          </cell>
          <cell r="L2371">
            <v>5.9299999999999999E-2</v>
          </cell>
          <cell r="M2371">
            <v>38881</v>
          </cell>
          <cell r="N2371">
            <v>6.1489000000000003</v>
          </cell>
          <cell r="O2371">
            <v>38881</v>
          </cell>
          <cell r="P2371">
            <v>0.88200000000000001</v>
          </cell>
          <cell r="Q2371">
            <v>38881</v>
          </cell>
          <cell r="R2371">
            <v>4.2816000000000001</v>
          </cell>
          <cell r="S2371">
            <v>38881</v>
          </cell>
          <cell r="T2371">
            <v>0.9264</v>
          </cell>
          <cell r="U2371">
            <v>38881</v>
          </cell>
          <cell r="V2371">
            <v>4.91</v>
          </cell>
          <cell r="W2371">
            <v>38881</v>
          </cell>
          <cell r="X2371">
            <v>5.5225</v>
          </cell>
          <cell r="Y2371">
            <v>38881</v>
          </cell>
          <cell r="Z2371">
            <v>5.0488</v>
          </cell>
        </row>
        <row r="2372">
          <cell r="A2372">
            <v>38882</v>
          </cell>
          <cell r="B2372">
            <v>1.2626999999999999</v>
          </cell>
          <cell r="C2372">
            <v>38882</v>
          </cell>
          <cell r="D2372">
            <v>6.8460000000000001</v>
          </cell>
          <cell r="E2372">
            <v>38882</v>
          </cell>
          <cell r="F2372">
            <v>8.6456999999999997</v>
          </cell>
          <cell r="G2372">
            <v>38882</v>
          </cell>
          <cell r="H2372">
            <v>12.606400000000001</v>
          </cell>
          <cell r="I2372">
            <v>38882</v>
          </cell>
          <cell r="J2372">
            <v>140.68870000000001</v>
          </cell>
          <cell r="K2372">
            <v>38882</v>
          </cell>
          <cell r="L2372">
            <v>5.9499999999999997E-2</v>
          </cell>
          <cell r="M2372">
            <v>38882</v>
          </cell>
          <cell r="N2372">
            <v>6.1406999999999998</v>
          </cell>
          <cell r="O2372">
            <v>38882</v>
          </cell>
          <cell r="P2372">
            <v>0.88149999999999995</v>
          </cell>
          <cell r="Q2372">
            <v>38882</v>
          </cell>
          <cell r="R2372">
            <v>4.2939999999999996</v>
          </cell>
          <cell r="S2372">
            <v>38882</v>
          </cell>
          <cell r="T2372">
            <v>0.92959999999999998</v>
          </cell>
          <cell r="U2372">
            <v>38882</v>
          </cell>
          <cell r="V2372">
            <v>4.91</v>
          </cell>
          <cell r="W2372">
            <v>38882</v>
          </cell>
          <cell r="X2372">
            <v>5.5553999999999997</v>
          </cell>
          <cell r="Y2372">
            <v>38882</v>
          </cell>
          <cell r="Z2372">
            <v>5.0419</v>
          </cell>
        </row>
        <row r="2373">
          <cell r="A2373">
            <v>38883</v>
          </cell>
          <cell r="B2373">
            <v>1.2615000000000001</v>
          </cell>
          <cell r="C2373">
            <v>38883</v>
          </cell>
          <cell r="D2373">
            <v>6.9335000000000004</v>
          </cell>
          <cell r="E2373">
            <v>38883</v>
          </cell>
          <cell r="F2373">
            <v>8.7462999999999997</v>
          </cell>
          <cell r="G2373">
            <v>38883</v>
          </cell>
          <cell r="H2373">
            <v>12.724399999999999</v>
          </cell>
          <cell r="I2373">
            <v>38883</v>
          </cell>
          <cell r="J2373">
            <v>139.5771</v>
          </cell>
          <cell r="K2373">
            <v>38883</v>
          </cell>
          <cell r="L2373">
            <v>0.06</v>
          </cell>
          <cell r="M2373">
            <v>38883</v>
          </cell>
          <cell r="N2373">
            <v>6.1919000000000004</v>
          </cell>
          <cell r="O2373">
            <v>38883</v>
          </cell>
          <cell r="P2373">
            <v>0.88639999999999997</v>
          </cell>
          <cell r="Q2373">
            <v>38883</v>
          </cell>
          <cell r="R2373">
            <v>4.3522999999999996</v>
          </cell>
          <cell r="S2373">
            <v>38883</v>
          </cell>
          <cell r="T2373">
            <v>0.93620000000000003</v>
          </cell>
          <cell r="U2373">
            <v>38883</v>
          </cell>
          <cell r="V2373">
            <v>4.91</v>
          </cell>
          <cell r="W2373">
            <v>38883</v>
          </cell>
          <cell r="X2373">
            <v>5.5902000000000003</v>
          </cell>
          <cell r="Y2373">
            <v>38883</v>
          </cell>
          <cell r="Z2373">
            <v>5.1101999999999999</v>
          </cell>
        </row>
        <row r="2374">
          <cell r="A2374">
            <v>38884</v>
          </cell>
          <cell r="B2374">
            <v>1.2625</v>
          </cell>
          <cell r="C2374">
            <v>38884</v>
          </cell>
          <cell r="D2374">
            <v>6.8929999999999998</v>
          </cell>
          <cell r="E2374">
            <v>38884</v>
          </cell>
          <cell r="F2374">
            <v>8.6982999999999997</v>
          </cell>
          <cell r="G2374">
            <v>38884</v>
          </cell>
          <cell r="H2374">
            <v>12.7392</v>
          </cell>
          <cell r="I2374">
            <v>38884</v>
          </cell>
          <cell r="J2374">
            <v>138.81829999999999</v>
          </cell>
          <cell r="K2374">
            <v>38884</v>
          </cell>
          <cell r="L2374">
            <v>5.9799999999999999E-2</v>
          </cell>
          <cell r="M2374">
            <v>38884</v>
          </cell>
          <cell r="N2374">
            <v>6.1308999999999996</v>
          </cell>
          <cell r="O2374">
            <v>38884</v>
          </cell>
          <cell r="P2374">
            <v>0.88670000000000004</v>
          </cell>
          <cell r="Q2374">
            <v>38884</v>
          </cell>
          <cell r="R2374">
            <v>4.3259999999999996</v>
          </cell>
          <cell r="S2374">
            <v>38884</v>
          </cell>
          <cell r="T2374">
            <v>0.93720000000000003</v>
          </cell>
          <cell r="U2374">
            <v>38884</v>
          </cell>
          <cell r="V2374">
            <v>4.91</v>
          </cell>
          <cell r="W2374">
            <v>38884</v>
          </cell>
          <cell r="X2374">
            <v>5.5903999999999998</v>
          </cell>
          <cell r="Y2374">
            <v>38884</v>
          </cell>
          <cell r="Z2374">
            <v>5.0833000000000004</v>
          </cell>
        </row>
        <row r="2375">
          <cell r="A2375">
            <v>38885</v>
          </cell>
          <cell r="B2375">
            <v>1.2625</v>
          </cell>
          <cell r="C2375">
            <v>38885</v>
          </cell>
          <cell r="D2375">
            <v>6.8929999999999998</v>
          </cell>
          <cell r="E2375">
            <v>38885</v>
          </cell>
          <cell r="F2375">
            <v>8.6982999999999997</v>
          </cell>
          <cell r="G2375">
            <v>38885</v>
          </cell>
          <cell r="H2375">
            <v>12.7392</v>
          </cell>
          <cell r="I2375">
            <v>38885</v>
          </cell>
          <cell r="J2375">
            <v>138.81829999999999</v>
          </cell>
          <cell r="K2375">
            <v>38885</v>
          </cell>
          <cell r="L2375">
            <v>5.9799999999999999E-2</v>
          </cell>
          <cell r="M2375">
            <v>38885</v>
          </cell>
          <cell r="N2375">
            <v>6.1308999999999996</v>
          </cell>
          <cell r="O2375">
            <v>38885</v>
          </cell>
          <cell r="P2375">
            <v>0.88670000000000004</v>
          </cell>
          <cell r="Q2375">
            <v>38885</v>
          </cell>
          <cell r="R2375">
            <v>4.3259999999999996</v>
          </cell>
          <cell r="S2375">
            <v>38885</v>
          </cell>
          <cell r="T2375">
            <v>0.93720000000000003</v>
          </cell>
          <cell r="U2375">
            <v>38885</v>
          </cell>
          <cell r="V2375">
            <v>4.91</v>
          </cell>
          <cell r="W2375">
            <v>38885</v>
          </cell>
          <cell r="X2375">
            <v>5.5903999999999998</v>
          </cell>
          <cell r="Y2375">
            <v>38885</v>
          </cell>
          <cell r="Z2375">
            <v>5.0833000000000004</v>
          </cell>
        </row>
        <row r="2376">
          <cell r="A2376">
            <v>38886</v>
          </cell>
          <cell r="B2376">
            <v>1.2625</v>
          </cell>
          <cell r="C2376">
            <v>38886</v>
          </cell>
          <cell r="D2376">
            <v>6.8929999999999998</v>
          </cell>
          <cell r="E2376">
            <v>38886</v>
          </cell>
          <cell r="F2376">
            <v>8.6982999999999997</v>
          </cell>
          <cell r="G2376">
            <v>38886</v>
          </cell>
          <cell r="H2376">
            <v>12.7392</v>
          </cell>
          <cell r="I2376">
            <v>38886</v>
          </cell>
          <cell r="J2376">
            <v>138.81829999999999</v>
          </cell>
          <cell r="K2376">
            <v>38886</v>
          </cell>
          <cell r="L2376">
            <v>5.9799999999999999E-2</v>
          </cell>
          <cell r="M2376">
            <v>38886</v>
          </cell>
          <cell r="N2376">
            <v>6.1308999999999996</v>
          </cell>
          <cell r="O2376">
            <v>38886</v>
          </cell>
          <cell r="P2376">
            <v>0.88670000000000004</v>
          </cell>
          <cell r="Q2376">
            <v>38886</v>
          </cell>
          <cell r="R2376">
            <v>4.3259999999999996</v>
          </cell>
          <cell r="S2376">
            <v>38886</v>
          </cell>
          <cell r="T2376">
            <v>0.93720000000000003</v>
          </cell>
          <cell r="U2376">
            <v>38886</v>
          </cell>
          <cell r="V2376">
            <v>4.91</v>
          </cell>
          <cell r="W2376">
            <v>38886</v>
          </cell>
          <cell r="X2376">
            <v>5.5903999999999998</v>
          </cell>
          <cell r="Y2376">
            <v>38886</v>
          </cell>
          <cell r="Z2376">
            <v>5.0833000000000004</v>
          </cell>
        </row>
        <row r="2377">
          <cell r="A2377">
            <v>38887</v>
          </cell>
          <cell r="B2377">
            <v>1.2573000000000001</v>
          </cell>
          <cell r="C2377">
            <v>38887</v>
          </cell>
          <cell r="D2377">
            <v>6.9820000000000002</v>
          </cell>
          <cell r="E2377">
            <v>38887</v>
          </cell>
          <cell r="F2377">
            <v>8.7784999999999993</v>
          </cell>
          <cell r="G2377">
            <v>38887</v>
          </cell>
          <cell r="H2377">
            <v>12.898999999999999</v>
          </cell>
          <cell r="I2377">
            <v>38887</v>
          </cell>
          <cell r="J2377">
            <v>137.26259999999999</v>
          </cell>
          <cell r="K2377">
            <v>38887</v>
          </cell>
          <cell r="L2377">
            <v>6.0600000000000001E-2</v>
          </cell>
          <cell r="M2377">
            <v>38887</v>
          </cell>
          <cell r="N2377">
            <v>6.2545000000000002</v>
          </cell>
          <cell r="O2377">
            <v>38887</v>
          </cell>
          <cell r="P2377">
            <v>0.90200000000000002</v>
          </cell>
          <cell r="Q2377">
            <v>38887</v>
          </cell>
          <cell r="R2377">
            <v>4.3701999999999996</v>
          </cell>
          <cell r="S2377">
            <v>38887</v>
          </cell>
          <cell r="T2377">
            <v>0.9486</v>
          </cell>
          <cell r="U2377">
            <v>38887</v>
          </cell>
          <cell r="V2377">
            <v>4.91</v>
          </cell>
          <cell r="W2377">
            <v>38887</v>
          </cell>
          <cell r="X2377">
            <v>5.6456</v>
          </cell>
          <cell r="Y2377">
            <v>38887</v>
          </cell>
          <cell r="Z2377">
            <v>5.1588000000000003</v>
          </cell>
        </row>
        <row r="2378">
          <cell r="A2378">
            <v>38888</v>
          </cell>
          <cell r="B2378">
            <v>1.2586999999999999</v>
          </cell>
          <cell r="C2378">
            <v>38888</v>
          </cell>
          <cell r="D2378">
            <v>7.0903</v>
          </cell>
          <cell r="E2378">
            <v>38888</v>
          </cell>
          <cell r="F2378">
            <v>8.9259000000000004</v>
          </cell>
          <cell r="G2378">
            <v>38888</v>
          </cell>
          <cell r="H2378">
            <v>13.041399999999999</v>
          </cell>
          <cell r="I2378">
            <v>38888</v>
          </cell>
          <cell r="J2378">
            <v>135.12010000000001</v>
          </cell>
          <cell r="K2378">
            <v>38888</v>
          </cell>
          <cell r="L2378">
            <v>6.1600000000000002E-2</v>
          </cell>
          <cell r="M2378">
            <v>38888</v>
          </cell>
          <cell r="N2378">
            <v>6.3307000000000002</v>
          </cell>
          <cell r="O2378">
            <v>38888</v>
          </cell>
          <cell r="P2378">
            <v>0.91159999999999997</v>
          </cell>
          <cell r="Q2378">
            <v>38888</v>
          </cell>
          <cell r="R2378">
            <v>4.4524999999999997</v>
          </cell>
          <cell r="S2378">
            <v>38888</v>
          </cell>
          <cell r="T2378">
            <v>0.96530000000000005</v>
          </cell>
          <cell r="U2378">
            <v>38888</v>
          </cell>
          <cell r="V2378">
            <v>4.97</v>
          </cell>
          <cell r="W2378">
            <v>38888</v>
          </cell>
          <cell r="X2378">
            <v>5.7156000000000002</v>
          </cell>
          <cell r="Y2378">
            <v>38888</v>
          </cell>
          <cell r="Z2378">
            <v>5.2229000000000001</v>
          </cell>
        </row>
        <row r="2379">
          <cell r="A2379">
            <v>38889</v>
          </cell>
          <cell r="B2379">
            <v>1.2661</v>
          </cell>
          <cell r="C2379">
            <v>38889</v>
          </cell>
          <cell r="D2379">
            <v>7.1470000000000002</v>
          </cell>
          <cell r="E2379">
            <v>38889</v>
          </cell>
          <cell r="F2379">
            <v>9.0475999999999992</v>
          </cell>
          <cell r="G2379">
            <v>38889</v>
          </cell>
          <cell r="H2379">
            <v>13.1698</v>
          </cell>
          <cell r="I2379">
            <v>38889</v>
          </cell>
          <cell r="J2379">
            <v>133.95939999999999</v>
          </cell>
          <cell r="K2379">
            <v>38889</v>
          </cell>
          <cell r="L2379">
            <v>6.2100000000000002E-2</v>
          </cell>
          <cell r="M2379">
            <v>38889</v>
          </cell>
          <cell r="N2379">
            <v>6.4474</v>
          </cell>
          <cell r="O2379">
            <v>38889</v>
          </cell>
          <cell r="P2379">
            <v>0.91979999999999995</v>
          </cell>
          <cell r="Q2379">
            <v>38889</v>
          </cell>
          <cell r="R2379">
            <v>4.4941000000000004</v>
          </cell>
          <cell r="S2379">
            <v>38889</v>
          </cell>
          <cell r="T2379">
            <v>0.9819</v>
          </cell>
          <cell r="U2379">
            <v>38889</v>
          </cell>
          <cell r="V2379">
            <v>4.97</v>
          </cell>
          <cell r="W2379">
            <v>38889</v>
          </cell>
          <cell r="X2379">
            <v>5.7838000000000003</v>
          </cell>
          <cell r="Y2379">
            <v>38889</v>
          </cell>
          <cell r="Z2379">
            <v>5.2781000000000002</v>
          </cell>
        </row>
        <row r="2380">
          <cell r="A2380">
            <v>38890</v>
          </cell>
          <cell r="B2380">
            <v>1.2572000000000001</v>
          </cell>
          <cell r="C2380">
            <v>38890</v>
          </cell>
          <cell r="D2380">
            <v>7.3140000000000001</v>
          </cell>
          <cell r="E2380">
            <v>38890</v>
          </cell>
          <cell r="F2380">
            <v>9.1953999999999994</v>
          </cell>
          <cell r="G2380">
            <v>38890</v>
          </cell>
          <cell r="H2380">
            <v>13.4192</v>
          </cell>
          <cell r="I2380">
            <v>38890</v>
          </cell>
          <cell r="J2380">
            <v>130.12739999999999</v>
          </cell>
          <cell r="K2380">
            <v>38890</v>
          </cell>
          <cell r="L2380">
            <v>6.3200000000000006E-2</v>
          </cell>
          <cell r="M2380">
            <v>38890</v>
          </cell>
          <cell r="N2380">
            <v>6.5683999999999996</v>
          </cell>
          <cell r="O2380">
            <v>38890</v>
          </cell>
          <cell r="P2380">
            <v>0.94510000000000005</v>
          </cell>
          <cell r="Q2380">
            <v>38890</v>
          </cell>
          <cell r="R2380">
            <v>4.5796999999999999</v>
          </cell>
          <cell r="S2380">
            <v>38890</v>
          </cell>
          <cell r="T2380">
            <v>1.0001</v>
          </cell>
          <cell r="U2380">
            <v>38890</v>
          </cell>
          <cell r="V2380">
            <v>4.97</v>
          </cell>
          <cell r="W2380">
            <v>38890</v>
          </cell>
          <cell r="X2380">
            <v>5.9062000000000001</v>
          </cell>
          <cell r="Y2380">
            <v>38890</v>
          </cell>
          <cell r="Z2380">
            <v>5.3864999999999998</v>
          </cell>
        </row>
        <row r="2381">
          <cell r="A2381">
            <v>38891</v>
          </cell>
          <cell r="B2381">
            <v>1.2526999999999999</v>
          </cell>
          <cell r="C2381">
            <v>38891</v>
          </cell>
          <cell r="D2381">
            <v>7.4462000000000002</v>
          </cell>
          <cell r="E2381">
            <v>38891</v>
          </cell>
          <cell r="F2381">
            <v>9.3190000000000008</v>
          </cell>
          <cell r="G2381">
            <v>38891</v>
          </cell>
          <cell r="H2381">
            <v>13.4978</v>
          </cell>
          <cell r="I2381">
            <v>38891</v>
          </cell>
          <cell r="J2381">
            <v>128.85210000000001</v>
          </cell>
          <cell r="K2381">
            <v>38891</v>
          </cell>
          <cell r="L2381">
            <v>6.3700000000000007E-2</v>
          </cell>
          <cell r="M2381">
            <v>38891</v>
          </cell>
          <cell r="N2381">
            <v>6.6142000000000003</v>
          </cell>
          <cell r="O2381">
            <v>38891</v>
          </cell>
          <cell r="P2381">
            <v>0.95599999999999996</v>
          </cell>
          <cell r="Q2381">
            <v>38891</v>
          </cell>
          <cell r="R2381">
            <v>4.6553000000000004</v>
          </cell>
          <cell r="S2381">
            <v>38891</v>
          </cell>
          <cell r="T2381">
            <v>1.0063</v>
          </cell>
          <cell r="U2381">
            <v>38891</v>
          </cell>
          <cell r="V2381">
            <v>4.97</v>
          </cell>
          <cell r="W2381">
            <v>38891</v>
          </cell>
          <cell r="X2381">
            <v>5.9444999999999997</v>
          </cell>
          <cell r="Y2381">
            <v>38891</v>
          </cell>
          <cell r="Z2381">
            <v>5.4348999999999998</v>
          </cell>
        </row>
        <row r="2382">
          <cell r="A2382">
            <v>38892</v>
          </cell>
          <cell r="B2382">
            <v>1.2526999999999999</v>
          </cell>
          <cell r="C2382">
            <v>38892</v>
          </cell>
          <cell r="D2382">
            <v>7.4462000000000002</v>
          </cell>
          <cell r="E2382">
            <v>38892</v>
          </cell>
          <cell r="F2382">
            <v>9.3190000000000008</v>
          </cell>
          <cell r="G2382">
            <v>38892</v>
          </cell>
          <cell r="H2382">
            <v>13.4978</v>
          </cell>
          <cell r="I2382">
            <v>38892</v>
          </cell>
          <cell r="J2382">
            <v>128.85210000000001</v>
          </cell>
          <cell r="K2382">
            <v>38892</v>
          </cell>
          <cell r="L2382">
            <v>6.3700000000000007E-2</v>
          </cell>
          <cell r="M2382">
            <v>38892</v>
          </cell>
          <cell r="N2382">
            <v>6.6142000000000003</v>
          </cell>
          <cell r="O2382">
            <v>38892</v>
          </cell>
          <cell r="P2382">
            <v>0.95599999999999996</v>
          </cell>
          <cell r="Q2382">
            <v>38892</v>
          </cell>
          <cell r="R2382">
            <v>4.6553000000000004</v>
          </cell>
          <cell r="S2382">
            <v>38892</v>
          </cell>
          <cell r="T2382">
            <v>1.0063</v>
          </cell>
          <cell r="U2382">
            <v>38892</v>
          </cell>
          <cell r="V2382">
            <v>4.97</v>
          </cell>
          <cell r="W2382">
            <v>38892</v>
          </cell>
          <cell r="X2382">
            <v>5.9444999999999997</v>
          </cell>
          <cell r="Y2382">
            <v>38892</v>
          </cell>
          <cell r="Z2382">
            <v>5.4348999999999998</v>
          </cell>
        </row>
        <row r="2383">
          <cell r="A2383">
            <v>38893</v>
          </cell>
          <cell r="B2383">
            <v>1.2526999999999999</v>
          </cell>
          <cell r="C2383">
            <v>38893</v>
          </cell>
          <cell r="D2383">
            <v>7.4462000000000002</v>
          </cell>
          <cell r="E2383">
            <v>38893</v>
          </cell>
          <cell r="F2383">
            <v>9.3190000000000008</v>
          </cell>
          <cell r="G2383">
            <v>38893</v>
          </cell>
          <cell r="H2383">
            <v>13.4978</v>
          </cell>
          <cell r="I2383">
            <v>38893</v>
          </cell>
          <cell r="J2383">
            <v>128.85210000000001</v>
          </cell>
          <cell r="K2383">
            <v>38893</v>
          </cell>
          <cell r="L2383">
            <v>6.3700000000000007E-2</v>
          </cell>
          <cell r="M2383">
            <v>38893</v>
          </cell>
          <cell r="N2383">
            <v>6.6142000000000003</v>
          </cell>
          <cell r="O2383">
            <v>38893</v>
          </cell>
          <cell r="P2383">
            <v>0.95599999999999996</v>
          </cell>
          <cell r="Q2383">
            <v>38893</v>
          </cell>
          <cell r="R2383">
            <v>4.6553000000000004</v>
          </cell>
          <cell r="S2383">
            <v>38893</v>
          </cell>
          <cell r="T2383">
            <v>1.0063</v>
          </cell>
          <cell r="U2383">
            <v>38893</v>
          </cell>
          <cell r="V2383">
            <v>4.97</v>
          </cell>
          <cell r="W2383">
            <v>38893</v>
          </cell>
          <cell r="X2383">
            <v>5.9444999999999997</v>
          </cell>
          <cell r="Y2383">
            <v>38893</v>
          </cell>
          <cell r="Z2383">
            <v>5.4348999999999998</v>
          </cell>
        </row>
        <row r="2384">
          <cell r="A2384">
            <v>38894</v>
          </cell>
          <cell r="B2384">
            <v>1.2564</v>
          </cell>
          <cell r="C2384">
            <v>38894</v>
          </cell>
          <cell r="D2384">
            <v>7.3775000000000004</v>
          </cell>
          <cell r="E2384">
            <v>38894</v>
          </cell>
          <cell r="F2384">
            <v>9.2672000000000008</v>
          </cell>
          <cell r="G2384">
            <v>38894</v>
          </cell>
          <cell r="H2384">
            <v>13.4642</v>
          </cell>
          <cell r="I2384">
            <v>38894</v>
          </cell>
          <cell r="J2384">
            <v>129.95189999999999</v>
          </cell>
          <cell r="K2384">
            <v>38894</v>
          </cell>
          <cell r="L2384">
            <v>6.3500000000000001E-2</v>
          </cell>
          <cell r="M2384">
            <v>38894</v>
          </cell>
          <cell r="N2384">
            <v>6.5719000000000003</v>
          </cell>
          <cell r="O2384">
            <v>38894</v>
          </cell>
          <cell r="P2384">
            <v>0.95050000000000001</v>
          </cell>
          <cell r="Q2384">
            <v>38894</v>
          </cell>
          <cell r="R2384">
            <v>4.6081000000000003</v>
          </cell>
          <cell r="S2384">
            <v>38894</v>
          </cell>
          <cell r="T2384">
            <v>1.0082</v>
          </cell>
          <cell r="U2384">
            <v>38894</v>
          </cell>
          <cell r="V2384">
            <v>4.99</v>
          </cell>
          <cell r="W2384">
            <v>38894</v>
          </cell>
          <cell r="X2384">
            <v>5.9413</v>
          </cell>
          <cell r="Y2384">
            <v>38894</v>
          </cell>
          <cell r="Z2384">
            <v>5.4069000000000003</v>
          </cell>
        </row>
        <row r="2385">
          <cell r="A2385">
            <v>38895</v>
          </cell>
          <cell r="B2385">
            <v>1.2592000000000001</v>
          </cell>
          <cell r="C2385">
            <v>38895</v>
          </cell>
          <cell r="D2385">
            <v>7.3025000000000002</v>
          </cell>
          <cell r="E2385">
            <v>38895</v>
          </cell>
          <cell r="F2385">
            <v>9.1925000000000008</v>
          </cell>
          <cell r="G2385">
            <v>38895</v>
          </cell>
          <cell r="H2385">
            <v>13.2889</v>
          </cell>
          <cell r="I2385">
            <v>38895</v>
          </cell>
          <cell r="J2385">
            <v>131.45050000000001</v>
          </cell>
          <cell r="K2385">
            <v>38895</v>
          </cell>
          <cell r="L2385">
            <v>6.2700000000000006E-2</v>
          </cell>
          <cell r="M2385">
            <v>38895</v>
          </cell>
          <cell r="N2385">
            <v>6.4943</v>
          </cell>
          <cell r="O2385">
            <v>38895</v>
          </cell>
          <cell r="P2385">
            <v>0.9395</v>
          </cell>
          <cell r="Q2385">
            <v>38895</v>
          </cell>
          <cell r="R2385">
            <v>4.5754000000000001</v>
          </cell>
          <cell r="S2385">
            <v>38895</v>
          </cell>
          <cell r="T2385">
            <v>0.99060000000000004</v>
          </cell>
          <cell r="U2385">
            <v>38895</v>
          </cell>
          <cell r="V2385">
            <v>4.99</v>
          </cell>
          <cell r="W2385">
            <v>38895</v>
          </cell>
          <cell r="X2385">
            <v>5.8654000000000002</v>
          </cell>
          <cell r="Y2385">
            <v>38895</v>
          </cell>
          <cell r="Z2385">
            <v>5.3432000000000004</v>
          </cell>
        </row>
        <row r="2386">
          <cell r="A2386">
            <v>38896</v>
          </cell>
          <cell r="B2386">
            <v>1.2538</v>
          </cell>
          <cell r="C2386">
            <v>38896</v>
          </cell>
          <cell r="D2386">
            <v>7.2422000000000004</v>
          </cell>
          <cell r="E2386">
            <v>38896</v>
          </cell>
          <cell r="F2386">
            <v>9.0809999999999995</v>
          </cell>
          <cell r="G2386">
            <v>38896</v>
          </cell>
          <cell r="H2386">
            <v>13.149800000000001</v>
          </cell>
          <cell r="I2386">
            <v>38896</v>
          </cell>
          <cell r="J2386">
            <v>132.3613</v>
          </cell>
          <cell r="K2386">
            <v>38896</v>
          </cell>
          <cell r="L2386">
            <v>6.2100000000000002E-2</v>
          </cell>
          <cell r="M2386">
            <v>38896</v>
          </cell>
          <cell r="N2386">
            <v>6.4404000000000003</v>
          </cell>
          <cell r="O2386">
            <v>38896</v>
          </cell>
          <cell r="P2386">
            <v>0.93069999999999997</v>
          </cell>
          <cell r="Q2386">
            <v>38896</v>
          </cell>
          <cell r="R2386">
            <v>4.5274999999999999</v>
          </cell>
          <cell r="S2386">
            <v>38896</v>
          </cell>
          <cell r="T2386">
            <v>0.9859</v>
          </cell>
          <cell r="U2386">
            <v>38896</v>
          </cell>
          <cell r="V2386">
            <v>4.99</v>
          </cell>
          <cell r="W2386">
            <v>38896</v>
          </cell>
          <cell r="X2386">
            <v>5.8041999999999998</v>
          </cell>
          <cell r="Y2386">
            <v>38896</v>
          </cell>
          <cell r="Z2386">
            <v>5.2737999999999996</v>
          </cell>
        </row>
        <row r="2387">
          <cell r="A2387">
            <v>38897</v>
          </cell>
          <cell r="B2387">
            <v>1.2539</v>
          </cell>
          <cell r="C2387">
            <v>38897</v>
          </cell>
          <cell r="D2387">
            <v>7.2925000000000004</v>
          </cell>
          <cell r="E2387">
            <v>38897</v>
          </cell>
          <cell r="F2387">
            <v>9.1405999999999992</v>
          </cell>
          <cell r="G2387">
            <v>38897</v>
          </cell>
          <cell r="H2387">
            <v>13.0601</v>
          </cell>
          <cell r="I2387">
            <v>38897</v>
          </cell>
          <cell r="J2387">
            <v>134.37309999999999</v>
          </cell>
          <cell r="K2387">
            <v>38897</v>
          </cell>
          <cell r="L2387">
            <v>6.2E-2</v>
          </cell>
          <cell r="M2387">
            <v>38897</v>
          </cell>
          <cell r="N2387">
            <v>6.4382999999999999</v>
          </cell>
          <cell r="O2387">
            <v>38897</v>
          </cell>
          <cell r="P2387">
            <v>0.9204</v>
          </cell>
          <cell r="Q2387">
            <v>38897</v>
          </cell>
          <cell r="R2387">
            <v>4.5643000000000002</v>
          </cell>
          <cell r="S2387">
            <v>38897</v>
          </cell>
          <cell r="T2387">
            <v>0.98050000000000004</v>
          </cell>
          <cell r="U2387">
            <v>38897</v>
          </cell>
          <cell r="V2387">
            <v>4.99</v>
          </cell>
          <cell r="W2387">
            <v>38897</v>
          </cell>
          <cell r="X2387">
            <v>5.7778</v>
          </cell>
          <cell r="Y2387">
            <v>38897</v>
          </cell>
          <cell r="Z2387">
            <v>5.2819000000000003</v>
          </cell>
        </row>
        <row r="2388">
          <cell r="A2388">
            <v>38898</v>
          </cell>
          <cell r="B2388">
            <v>1.2785</v>
          </cell>
          <cell r="C2388">
            <v>38898</v>
          </cell>
          <cell r="D2388">
            <v>7.1639999999999997</v>
          </cell>
          <cell r="E2388">
            <v>38898</v>
          </cell>
          <cell r="F2388">
            <v>9.1588999999999992</v>
          </cell>
          <cell r="G2388">
            <v>38898</v>
          </cell>
          <cell r="H2388">
            <v>13.2455</v>
          </cell>
          <cell r="I2388">
            <v>38898</v>
          </cell>
          <cell r="J2388">
            <v>132.27279999999999</v>
          </cell>
          <cell r="K2388">
            <v>38898</v>
          </cell>
          <cell r="L2388">
            <v>6.2700000000000006E-2</v>
          </cell>
          <cell r="M2388">
            <v>38898</v>
          </cell>
          <cell r="N2388">
            <v>6.4260000000000002</v>
          </cell>
          <cell r="O2388">
            <v>38898</v>
          </cell>
          <cell r="P2388">
            <v>0.92359999999999998</v>
          </cell>
          <cell r="Q2388">
            <v>38898</v>
          </cell>
          <cell r="R2388">
            <v>4.5235000000000003</v>
          </cell>
          <cell r="S2388">
            <v>38898</v>
          </cell>
          <cell r="T2388">
            <v>0.99670000000000003</v>
          </cell>
          <cell r="U2388">
            <v>38898</v>
          </cell>
          <cell r="V2388">
            <v>4.99</v>
          </cell>
          <cell r="W2388">
            <v>38898</v>
          </cell>
          <cell r="X2388">
            <v>5.8635999999999999</v>
          </cell>
          <cell r="Y2388">
            <v>38898</v>
          </cell>
          <cell r="Z2388">
            <v>5.3327999999999998</v>
          </cell>
        </row>
        <row r="2389">
          <cell r="A2389">
            <v>38899</v>
          </cell>
          <cell r="B2389">
            <v>1.2785</v>
          </cell>
          <cell r="C2389">
            <v>38899</v>
          </cell>
          <cell r="D2389">
            <v>7.1639999999999997</v>
          </cell>
          <cell r="E2389">
            <v>38899</v>
          </cell>
          <cell r="F2389">
            <v>9.1588999999999992</v>
          </cell>
          <cell r="G2389">
            <v>38899</v>
          </cell>
          <cell r="H2389">
            <v>13.2455</v>
          </cell>
          <cell r="I2389">
            <v>38899</v>
          </cell>
          <cell r="J2389">
            <v>132.27279999999999</v>
          </cell>
          <cell r="K2389">
            <v>38899</v>
          </cell>
          <cell r="L2389">
            <v>6.2700000000000006E-2</v>
          </cell>
          <cell r="M2389">
            <v>38899</v>
          </cell>
          <cell r="N2389">
            <v>6.4260000000000002</v>
          </cell>
          <cell r="O2389">
            <v>38899</v>
          </cell>
          <cell r="P2389">
            <v>0.92359999999999998</v>
          </cell>
          <cell r="Q2389">
            <v>38899</v>
          </cell>
          <cell r="R2389">
            <v>4.5235000000000003</v>
          </cell>
          <cell r="S2389">
            <v>38899</v>
          </cell>
          <cell r="T2389">
            <v>0.99670000000000003</v>
          </cell>
          <cell r="U2389">
            <v>38899</v>
          </cell>
          <cell r="V2389">
            <v>4.99</v>
          </cell>
          <cell r="W2389">
            <v>38899</v>
          </cell>
          <cell r="X2389">
            <v>5.8635999999999999</v>
          </cell>
          <cell r="Y2389">
            <v>38899</v>
          </cell>
          <cell r="Z2389">
            <v>5.3327999999999998</v>
          </cell>
        </row>
        <row r="2390">
          <cell r="A2390">
            <v>38900</v>
          </cell>
          <cell r="B2390">
            <v>1.2785</v>
          </cell>
          <cell r="C2390">
            <v>38900</v>
          </cell>
          <cell r="D2390">
            <v>7.1639999999999997</v>
          </cell>
          <cell r="E2390">
            <v>38900</v>
          </cell>
          <cell r="F2390">
            <v>9.1588999999999992</v>
          </cell>
          <cell r="G2390">
            <v>38900</v>
          </cell>
          <cell r="H2390">
            <v>13.2455</v>
          </cell>
          <cell r="I2390">
            <v>38900</v>
          </cell>
          <cell r="J2390">
            <v>132.27279999999999</v>
          </cell>
          <cell r="K2390">
            <v>38900</v>
          </cell>
          <cell r="L2390">
            <v>6.2700000000000006E-2</v>
          </cell>
          <cell r="M2390">
            <v>38900</v>
          </cell>
          <cell r="N2390">
            <v>6.4260000000000002</v>
          </cell>
          <cell r="O2390">
            <v>38900</v>
          </cell>
          <cell r="P2390">
            <v>0.92359999999999998</v>
          </cell>
          <cell r="Q2390">
            <v>38900</v>
          </cell>
          <cell r="R2390">
            <v>4.5235000000000003</v>
          </cell>
          <cell r="S2390">
            <v>38900</v>
          </cell>
          <cell r="T2390">
            <v>0.99670000000000003</v>
          </cell>
          <cell r="U2390">
            <v>38900</v>
          </cell>
          <cell r="V2390">
            <v>4.99</v>
          </cell>
          <cell r="W2390">
            <v>38900</v>
          </cell>
          <cell r="X2390">
            <v>5.8635999999999999</v>
          </cell>
          <cell r="Y2390">
            <v>38900</v>
          </cell>
          <cell r="Z2390">
            <v>5.3327999999999998</v>
          </cell>
        </row>
        <row r="2391">
          <cell r="A2391">
            <v>38901</v>
          </cell>
          <cell r="B2391">
            <v>1.2796000000000001</v>
          </cell>
          <cell r="C2391">
            <v>38901</v>
          </cell>
          <cell r="D2391">
            <v>7.0561999999999996</v>
          </cell>
          <cell r="E2391">
            <v>38901</v>
          </cell>
          <cell r="F2391">
            <v>9.0272000000000006</v>
          </cell>
          <cell r="G2391">
            <v>38901</v>
          </cell>
          <cell r="H2391">
            <v>12.946300000000001</v>
          </cell>
          <cell r="I2391">
            <v>38901</v>
          </cell>
          <cell r="J2391">
            <v>134.459</v>
          </cell>
          <cell r="K2391">
            <v>38901</v>
          </cell>
          <cell r="L2391">
            <v>6.13E-2</v>
          </cell>
          <cell r="M2391">
            <v>38901</v>
          </cell>
          <cell r="N2391">
            <v>6.3224</v>
          </cell>
          <cell r="O2391">
            <v>38901</v>
          </cell>
          <cell r="P2391">
            <v>0.90459999999999996</v>
          </cell>
          <cell r="Q2391">
            <v>38901</v>
          </cell>
          <cell r="R2391">
            <v>4.4546999999999999</v>
          </cell>
          <cell r="S2391">
            <v>38901</v>
          </cell>
          <cell r="T2391">
            <v>0.97860000000000003</v>
          </cell>
          <cell r="U2391">
            <v>38901</v>
          </cell>
          <cell r="V2391">
            <v>5</v>
          </cell>
          <cell r="W2391">
            <v>38901</v>
          </cell>
          <cell r="X2391">
            <v>5.7411000000000003</v>
          </cell>
          <cell r="Y2391">
            <v>38901</v>
          </cell>
          <cell r="Z2391">
            <v>5.2150999999999996</v>
          </cell>
        </row>
        <row r="2392">
          <cell r="A2392">
            <v>38902</v>
          </cell>
          <cell r="B2392">
            <v>1.2798</v>
          </cell>
          <cell r="C2392">
            <v>38902</v>
          </cell>
          <cell r="D2392">
            <v>7.0385</v>
          </cell>
          <cell r="E2392">
            <v>38902</v>
          </cell>
          <cell r="F2392">
            <v>9.0075000000000003</v>
          </cell>
          <cell r="G2392">
            <v>38902</v>
          </cell>
          <cell r="H2392">
            <v>13.010899999999999</v>
          </cell>
          <cell r="I2392">
            <v>38902</v>
          </cell>
          <cell r="J2392">
            <v>133.86879999999999</v>
          </cell>
          <cell r="K2392">
            <v>38902</v>
          </cell>
          <cell r="L2392">
            <v>6.1400000000000003E-2</v>
          </cell>
          <cell r="M2392">
            <v>38902</v>
          </cell>
          <cell r="N2392">
            <v>6.3682999999999996</v>
          </cell>
          <cell r="O2392">
            <v>38902</v>
          </cell>
          <cell r="P2392">
            <v>0.90720000000000001</v>
          </cell>
          <cell r="Q2392">
            <v>38902</v>
          </cell>
          <cell r="R2392">
            <v>4.4577</v>
          </cell>
          <cell r="S2392">
            <v>38902</v>
          </cell>
          <cell r="T2392">
            <v>0.9839</v>
          </cell>
          <cell r="U2392">
            <v>38902</v>
          </cell>
          <cell r="V2392">
            <v>5</v>
          </cell>
          <cell r="W2392">
            <v>38902</v>
          </cell>
          <cell r="X2392">
            <v>5.7539999999999996</v>
          </cell>
          <cell r="Y2392">
            <v>38902</v>
          </cell>
          <cell r="Z2392">
            <v>5.2488000000000001</v>
          </cell>
        </row>
        <row r="2393">
          <cell r="A2393">
            <v>38903</v>
          </cell>
          <cell r="B2393">
            <v>1.2724</v>
          </cell>
          <cell r="C2393">
            <v>38903</v>
          </cell>
          <cell r="D2393">
            <v>7.2287999999999997</v>
          </cell>
          <cell r="E2393">
            <v>38903</v>
          </cell>
          <cell r="F2393">
            <v>9.1973000000000003</v>
          </cell>
          <cell r="G2393">
            <v>38903</v>
          </cell>
          <cell r="H2393">
            <v>13.3245</v>
          </cell>
          <cell r="I2393">
            <v>38903</v>
          </cell>
          <cell r="J2393">
            <v>130.54810000000001</v>
          </cell>
          <cell r="K2393">
            <v>38903</v>
          </cell>
          <cell r="L2393">
            <v>6.2799999999999995E-2</v>
          </cell>
          <cell r="M2393">
            <v>38903</v>
          </cell>
          <cell r="N2393">
            <v>6.5312999999999999</v>
          </cell>
          <cell r="O2393">
            <v>38903</v>
          </cell>
          <cell r="P2393">
            <v>0.93459999999999999</v>
          </cell>
          <cell r="Q2393">
            <v>38903</v>
          </cell>
          <cell r="R2393">
            <v>4.5542999999999996</v>
          </cell>
          <cell r="S2393">
            <v>38903</v>
          </cell>
          <cell r="T2393">
            <v>1.0061</v>
          </cell>
          <cell r="U2393">
            <v>38903</v>
          </cell>
          <cell r="V2393">
            <v>5.13</v>
          </cell>
          <cell r="W2393">
            <v>38903</v>
          </cell>
          <cell r="X2393">
            <v>5.8947000000000003</v>
          </cell>
          <cell r="Y2393">
            <v>38903</v>
          </cell>
          <cell r="Z2393">
            <v>5.3880999999999997</v>
          </cell>
        </row>
        <row r="2394">
          <cell r="A2394">
            <v>38904</v>
          </cell>
          <cell r="B2394">
            <v>1.2759</v>
          </cell>
          <cell r="C2394">
            <v>38904</v>
          </cell>
          <cell r="D2394">
            <v>7.1632999999999996</v>
          </cell>
          <cell r="E2394">
            <v>38904</v>
          </cell>
          <cell r="F2394">
            <v>9.1407000000000007</v>
          </cell>
          <cell r="G2394">
            <v>38904</v>
          </cell>
          <cell r="H2394">
            <v>13.1813</v>
          </cell>
          <cell r="I2394">
            <v>38904</v>
          </cell>
          <cell r="J2394">
            <v>132.26939999999999</v>
          </cell>
          <cell r="K2394">
            <v>38904</v>
          </cell>
          <cell r="L2394">
            <v>6.2300000000000001E-2</v>
          </cell>
          <cell r="M2394">
            <v>38904</v>
          </cell>
          <cell r="N2394">
            <v>6.4454000000000002</v>
          </cell>
          <cell r="O2394">
            <v>38904</v>
          </cell>
          <cell r="P2394">
            <v>0.9234</v>
          </cell>
          <cell r="Q2394">
            <v>38904</v>
          </cell>
          <cell r="R2394">
            <v>4.5252999999999997</v>
          </cell>
          <cell r="S2394">
            <v>38904</v>
          </cell>
          <cell r="T2394">
            <v>1.0005999999999999</v>
          </cell>
          <cell r="U2394">
            <v>38904</v>
          </cell>
          <cell r="V2394">
            <v>5.13</v>
          </cell>
          <cell r="W2394">
            <v>38904</v>
          </cell>
          <cell r="X2394">
            <v>5.8436000000000003</v>
          </cell>
          <cell r="Y2394">
            <v>38904</v>
          </cell>
          <cell r="Z2394">
            <v>5.3547000000000002</v>
          </cell>
        </row>
        <row r="2395">
          <cell r="A2395">
            <v>38905</v>
          </cell>
          <cell r="B2395">
            <v>1.2824</v>
          </cell>
          <cell r="C2395">
            <v>38905</v>
          </cell>
          <cell r="D2395">
            <v>7.1005000000000003</v>
          </cell>
          <cell r="E2395">
            <v>38905</v>
          </cell>
          <cell r="F2395">
            <v>9.1037999999999997</v>
          </cell>
          <cell r="G2395">
            <v>38905</v>
          </cell>
          <cell r="H2395">
            <v>13.212999999999999</v>
          </cell>
          <cell r="I2395">
            <v>38905</v>
          </cell>
          <cell r="J2395">
            <v>132.8168</v>
          </cell>
          <cell r="K2395">
            <v>38905</v>
          </cell>
          <cell r="L2395">
            <v>6.2600000000000003E-2</v>
          </cell>
          <cell r="M2395">
            <v>38905</v>
          </cell>
          <cell r="N2395">
            <v>6.4093999999999998</v>
          </cell>
          <cell r="O2395">
            <v>38905</v>
          </cell>
          <cell r="P2395">
            <v>0.91900000000000004</v>
          </cell>
          <cell r="Q2395">
            <v>38905</v>
          </cell>
          <cell r="R2395">
            <v>4.5071000000000003</v>
          </cell>
          <cell r="S2395">
            <v>38905</v>
          </cell>
          <cell r="T2395">
            <v>1.0003</v>
          </cell>
          <cell r="U2395">
            <v>38905</v>
          </cell>
          <cell r="V2395">
            <v>5.13</v>
          </cell>
          <cell r="W2395">
            <v>38905</v>
          </cell>
          <cell r="X2395">
            <v>5.8342999999999998</v>
          </cell>
          <cell r="Y2395">
            <v>38905</v>
          </cell>
          <cell r="Z2395">
            <v>5.3642000000000003</v>
          </cell>
        </row>
        <row r="2396">
          <cell r="A2396">
            <v>38906</v>
          </cell>
          <cell r="B2396">
            <v>1.2824</v>
          </cell>
          <cell r="C2396">
            <v>38906</v>
          </cell>
          <cell r="D2396">
            <v>7.1005000000000003</v>
          </cell>
          <cell r="E2396">
            <v>38906</v>
          </cell>
          <cell r="F2396">
            <v>9.1037999999999997</v>
          </cell>
          <cell r="G2396">
            <v>38906</v>
          </cell>
          <cell r="H2396">
            <v>13.212999999999999</v>
          </cell>
          <cell r="I2396">
            <v>38906</v>
          </cell>
          <cell r="J2396">
            <v>132.8168</v>
          </cell>
          <cell r="K2396">
            <v>38906</v>
          </cell>
          <cell r="L2396">
            <v>6.2600000000000003E-2</v>
          </cell>
          <cell r="M2396">
            <v>38906</v>
          </cell>
          <cell r="N2396">
            <v>6.4093999999999998</v>
          </cell>
          <cell r="O2396">
            <v>38906</v>
          </cell>
          <cell r="P2396">
            <v>0.91900000000000004</v>
          </cell>
          <cell r="Q2396">
            <v>38906</v>
          </cell>
          <cell r="R2396">
            <v>4.5071000000000003</v>
          </cell>
          <cell r="S2396">
            <v>38906</v>
          </cell>
          <cell r="T2396">
            <v>1.0003</v>
          </cell>
          <cell r="U2396">
            <v>38906</v>
          </cell>
          <cell r="V2396">
            <v>5.13</v>
          </cell>
          <cell r="W2396">
            <v>38906</v>
          </cell>
          <cell r="X2396">
            <v>5.8342999999999998</v>
          </cell>
          <cell r="Y2396">
            <v>38906</v>
          </cell>
          <cell r="Z2396">
            <v>5.3642000000000003</v>
          </cell>
        </row>
        <row r="2397">
          <cell r="A2397">
            <v>38907</v>
          </cell>
          <cell r="B2397">
            <v>1.2824</v>
          </cell>
          <cell r="C2397">
            <v>38907</v>
          </cell>
          <cell r="D2397">
            <v>7.1005000000000003</v>
          </cell>
          <cell r="E2397">
            <v>38907</v>
          </cell>
          <cell r="F2397">
            <v>9.1037999999999997</v>
          </cell>
          <cell r="G2397">
            <v>38907</v>
          </cell>
          <cell r="H2397">
            <v>13.212999999999999</v>
          </cell>
          <cell r="I2397">
            <v>38907</v>
          </cell>
          <cell r="J2397">
            <v>132.8168</v>
          </cell>
          <cell r="K2397">
            <v>38907</v>
          </cell>
          <cell r="L2397">
            <v>6.2600000000000003E-2</v>
          </cell>
          <cell r="M2397">
            <v>38907</v>
          </cell>
          <cell r="N2397">
            <v>6.4093999999999998</v>
          </cell>
          <cell r="O2397">
            <v>38907</v>
          </cell>
          <cell r="P2397">
            <v>0.91900000000000004</v>
          </cell>
          <cell r="Q2397">
            <v>38907</v>
          </cell>
          <cell r="R2397">
            <v>4.5071000000000003</v>
          </cell>
          <cell r="S2397">
            <v>38907</v>
          </cell>
          <cell r="T2397">
            <v>1.0003</v>
          </cell>
          <cell r="U2397">
            <v>38907</v>
          </cell>
          <cell r="V2397">
            <v>5.13</v>
          </cell>
          <cell r="W2397">
            <v>38907</v>
          </cell>
          <cell r="X2397">
            <v>5.8342999999999998</v>
          </cell>
          <cell r="Y2397">
            <v>38907</v>
          </cell>
          <cell r="Z2397">
            <v>5.3642000000000003</v>
          </cell>
        </row>
        <row r="2398">
          <cell r="A2398">
            <v>38908</v>
          </cell>
          <cell r="B2398">
            <v>1.2737000000000001</v>
          </cell>
          <cell r="C2398">
            <v>38908</v>
          </cell>
          <cell r="D2398">
            <v>7.1214000000000004</v>
          </cell>
          <cell r="E2398">
            <v>38908</v>
          </cell>
          <cell r="F2398">
            <v>9.0633999999999997</v>
          </cell>
          <cell r="G2398">
            <v>38908</v>
          </cell>
          <cell r="H2398">
            <v>13.123799999999999</v>
          </cell>
          <cell r="I2398">
            <v>38908</v>
          </cell>
          <cell r="J2398">
            <v>132.11600000000001</v>
          </cell>
          <cell r="K2398">
            <v>38908</v>
          </cell>
          <cell r="L2398">
            <v>6.2399999999999997E-2</v>
          </cell>
          <cell r="M2398">
            <v>38908</v>
          </cell>
          <cell r="N2398">
            <v>6.3422000000000001</v>
          </cell>
          <cell r="O2398">
            <v>38908</v>
          </cell>
          <cell r="P2398">
            <v>0.91749999999999998</v>
          </cell>
          <cell r="Q2398">
            <v>38908</v>
          </cell>
          <cell r="R2398">
            <v>4.5182000000000002</v>
          </cell>
          <cell r="S2398">
            <v>38908</v>
          </cell>
          <cell r="T2398">
            <v>0.98939999999999995</v>
          </cell>
          <cell r="U2398">
            <v>38908</v>
          </cell>
          <cell r="V2398">
            <v>5.13</v>
          </cell>
          <cell r="W2398">
            <v>38908</v>
          </cell>
          <cell r="X2398">
            <v>5.7916999999999996</v>
          </cell>
          <cell r="Y2398">
            <v>38908</v>
          </cell>
          <cell r="Z2398">
            <v>5.3197999999999999</v>
          </cell>
        </row>
        <row r="2399">
          <cell r="A2399">
            <v>38909</v>
          </cell>
          <cell r="B2399">
            <v>1.2745</v>
          </cell>
          <cell r="C2399">
            <v>38909</v>
          </cell>
          <cell r="D2399">
            <v>7.1128999999999998</v>
          </cell>
          <cell r="E2399">
            <v>38909</v>
          </cell>
          <cell r="F2399">
            <v>9.0654000000000003</v>
          </cell>
          <cell r="G2399">
            <v>38909</v>
          </cell>
          <cell r="H2399">
            <v>13.1081</v>
          </cell>
          <cell r="I2399">
            <v>38909</v>
          </cell>
          <cell r="J2399">
            <v>133.45779999999999</v>
          </cell>
          <cell r="K2399">
            <v>38909</v>
          </cell>
          <cell r="L2399">
            <v>6.2100000000000002E-2</v>
          </cell>
          <cell r="M2399">
            <v>38909</v>
          </cell>
          <cell r="N2399">
            <v>6.2689000000000004</v>
          </cell>
          <cell r="O2399">
            <v>38909</v>
          </cell>
          <cell r="P2399">
            <v>0.9133</v>
          </cell>
          <cell r="Q2399">
            <v>38909</v>
          </cell>
          <cell r="R2399">
            <v>4.5050999999999997</v>
          </cell>
          <cell r="S2399">
            <v>38909</v>
          </cell>
          <cell r="T2399">
            <v>0.98960000000000004</v>
          </cell>
          <cell r="U2399">
            <v>38909</v>
          </cell>
          <cell r="V2399">
            <v>5.15</v>
          </cell>
          <cell r="W2399">
            <v>38909</v>
          </cell>
          <cell r="X2399">
            <v>5.7922000000000002</v>
          </cell>
          <cell r="Y2399">
            <v>38909</v>
          </cell>
          <cell r="Z2399">
            <v>5.3453999999999997</v>
          </cell>
        </row>
        <row r="2400">
          <cell r="A2400">
            <v>38910</v>
          </cell>
          <cell r="B2400">
            <v>1.2699</v>
          </cell>
          <cell r="C2400">
            <v>38910</v>
          </cell>
          <cell r="D2400">
            <v>7.1429999999999998</v>
          </cell>
          <cell r="E2400">
            <v>38910</v>
          </cell>
          <cell r="F2400">
            <v>9.0699000000000005</v>
          </cell>
          <cell r="G2400">
            <v>38910</v>
          </cell>
          <cell r="H2400">
            <v>13.1502</v>
          </cell>
          <cell r="I2400">
            <v>38910</v>
          </cell>
          <cell r="J2400">
            <v>132.31659999999999</v>
          </cell>
          <cell r="K2400">
            <v>38910</v>
          </cell>
          <cell r="L2400">
            <v>6.2E-2</v>
          </cell>
          <cell r="M2400">
            <v>38910</v>
          </cell>
          <cell r="N2400">
            <v>6.3197000000000001</v>
          </cell>
          <cell r="O2400">
            <v>38910</v>
          </cell>
          <cell r="P2400">
            <v>0.92169999999999996</v>
          </cell>
          <cell r="Q2400">
            <v>38910</v>
          </cell>
          <cell r="R2400">
            <v>4.5052000000000003</v>
          </cell>
          <cell r="S2400">
            <v>38910</v>
          </cell>
          <cell r="T2400">
            <v>0.99070000000000003</v>
          </cell>
          <cell r="U2400">
            <v>38910</v>
          </cell>
          <cell r="V2400">
            <v>5.15</v>
          </cell>
          <cell r="W2400">
            <v>38910</v>
          </cell>
          <cell r="X2400">
            <v>5.8093000000000004</v>
          </cell>
          <cell r="Y2400">
            <v>38910</v>
          </cell>
          <cell r="Z2400">
            <v>5.3884999999999996</v>
          </cell>
        </row>
        <row r="2401">
          <cell r="A2401">
            <v>38911</v>
          </cell>
          <cell r="B2401">
            <v>1.2681</v>
          </cell>
          <cell r="C2401">
            <v>38911</v>
          </cell>
          <cell r="D2401">
            <v>7.1642000000000001</v>
          </cell>
          <cell r="E2401">
            <v>38911</v>
          </cell>
          <cell r="F2401">
            <v>9.0830000000000002</v>
          </cell>
          <cell r="G2401">
            <v>38911</v>
          </cell>
          <cell r="H2401">
            <v>13.381</v>
          </cell>
          <cell r="I2401">
            <v>38911</v>
          </cell>
          <cell r="J2401">
            <v>130.9171</v>
          </cell>
          <cell r="K2401">
            <v>38911</v>
          </cell>
          <cell r="L2401">
            <v>6.2899999999999998E-2</v>
          </cell>
          <cell r="M2401">
            <v>38911</v>
          </cell>
          <cell r="N2401">
            <v>6.4135</v>
          </cell>
          <cell r="O2401">
            <v>38911</v>
          </cell>
          <cell r="P2401">
            <v>0.93320000000000003</v>
          </cell>
          <cell r="Q2401">
            <v>38911</v>
          </cell>
          <cell r="R2401">
            <v>4.524</v>
          </cell>
          <cell r="S2401">
            <v>38911</v>
          </cell>
          <cell r="T2401">
            <v>1.0015000000000001</v>
          </cell>
          <cell r="U2401">
            <v>38911</v>
          </cell>
          <cell r="V2401">
            <v>5.15</v>
          </cell>
          <cell r="W2401">
            <v>38911</v>
          </cell>
          <cell r="X2401">
            <v>5.9004000000000003</v>
          </cell>
          <cell r="Y2401">
            <v>38911</v>
          </cell>
          <cell r="Z2401">
            <v>5.4728000000000003</v>
          </cell>
        </row>
        <row r="2402">
          <cell r="A2402">
            <v>38912</v>
          </cell>
          <cell r="B2402">
            <v>1.2641</v>
          </cell>
          <cell r="C2402">
            <v>38912</v>
          </cell>
          <cell r="D2402">
            <v>7.2087000000000003</v>
          </cell>
          <cell r="E2402">
            <v>38912</v>
          </cell>
          <cell r="F2402">
            <v>9.1084999999999994</v>
          </cell>
          <cell r="G2402">
            <v>38912</v>
          </cell>
          <cell r="H2402">
            <v>13.2303</v>
          </cell>
          <cell r="I2402">
            <v>38912</v>
          </cell>
          <cell r="J2402">
            <v>132.53720000000001</v>
          </cell>
          <cell r="K2402">
            <v>38912</v>
          </cell>
          <cell r="L2402">
            <v>6.2E-2</v>
          </cell>
          <cell r="M2402">
            <v>38912</v>
          </cell>
          <cell r="N2402">
            <v>6.3765000000000001</v>
          </cell>
          <cell r="O2402">
            <v>38912</v>
          </cell>
          <cell r="P2402">
            <v>0.92549999999999999</v>
          </cell>
          <cell r="Q2402">
            <v>38912</v>
          </cell>
          <cell r="R2402">
            <v>4.5369999999999999</v>
          </cell>
          <cell r="S2402">
            <v>38912</v>
          </cell>
          <cell r="T2402">
            <v>0.9909</v>
          </cell>
          <cell r="U2402">
            <v>38912</v>
          </cell>
          <cell r="V2402">
            <v>5.15</v>
          </cell>
          <cell r="W2402">
            <v>38912</v>
          </cell>
          <cell r="X2402">
            <v>5.8372999999999999</v>
          </cell>
          <cell r="Y2402">
            <v>38912</v>
          </cell>
          <cell r="Z2402">
            <v>5.4260000000000002</v>
          </cell>
        </row>
        <row r="2403">
          <cell r="A2403">
            <v>38913</v>
          </cell>
          <cell r="B2403">
            <v>1.2641</v>
          </cell>
          <cell r="C2403">
            <v>38913</v>
          </cell>
          <cell r="D2403">
            <v>7.2087000000000003</v>
          </cell>
          <cell r="E2403">
            <v>38913</v>
          </cell>
          <cell r="F2403">
            <v>9.1084999999999994</v>
          </cell>
          <cell r="G2403">
            <v>38913</v>
          </cell>
          <cell r="H2403">
            <v>13.2303</v>
          </cell>
          <cell r="I2403">
            <v>38913</v>
          </cell>
          <cell r="J2403">
            <v>132.53720000000001</v>
          </cell>
          <cell r="K2403">
            <v>38913</v>
          </cell>
          <cell r="L2403">
            <v>6.2E-2</v>
          </cell>
          <cell r="M2403">
            <v>38913</v>
          </cell>
          <cell r="N2403">
            <v>6.3765000000000001</v>
          </cell>
          <cell r="O2403">
            <v>38913</v>
          </cell>
          <cell r="P2403">
            <v>0.92549999999999999</v>
          </cell>
          <cell r="Q2403">
            <v>38913</v>
          </cell>
          <cell r="R2403">
            <v>4.5369999999999999</v>
          </cell>
          <cell r="S2403">
            <v>38913</v>
          </cell>
          <cell r="T2403">
            <v>0.9909</v>
          </cell>
          <cell r="U2403">
            <v>38913</v>
          </cell>
          <cell r="V2403">
            <v>5.15</v>
          </cell>
          <cell r="W2403">
            <v>38913</v>
          </cell>
          <cell r="X2403">
            <v>5.8372999999999999</v>
          </cell>
          <cell r="Y2403">
            <v>38913</v>
          </cell>
          <cell r="Z2403">
            <v>5.4260000000000002</v>
          </cell>
        </row>
        <row r="2404">
          <cell r="A2404">
            <v>38914</v>
          </cell>
          <cell r="B2404">
            <v>1.2641</v>
          </cell>
          <cell r="C2404">
            <v>38914</v>
          </cell>
          <cell r="D2404">
            <v>7.2087000000000003</v>
          </cell>
          <cell r="E2404">
            <v>38914</v>
          </cell>
          <cell r="F2404">
            <v>9.1084999999999994</v>
          </cell>
          <cell r="G2404">
            <v>38914</v>
          </cell>
          <cell r="H2404">
            <v>13.2303</v>
          </cell>
          <cell r="I2404">
            <v>38914</v>
          </cell>
          <cell r="J2404">
            <v>132.53720000000001</v>
          </cell>
          <cell r="K2404">
            <v>38914</v>
          </cell>
          <cell r="L2404">
            <v>6.2E-2</v>
          </cell>
          <cell r="M2404">
            <v>38914</v>
          </cell>
          <cell r="N2404">
            <v>6.3765000000000001</v>
          </cell>
          <cell r="O2404">
            <v>38914</v>
          </cell>
          <cell r="P2404">
            <v>0.92549999999999999</v>
          </cell>
          <cell r="Q2404">
            <v>38914</v>
          </cell>
          <cell r="R2404">
            <v>4.5369999999999999</v>
          </cell>
          <cell r="S2404">
            <v>38914</v>
          </cell>
          <cell r="T2404">
            <v>0.9909</v>
          </cell>
          <cell r="U2404">
            <v>38914</v>
          </cell>
          <cell r="V2404">
            <v>5.15</v>
          </cell>
          <cell r="W2404">
            <v>38914</v>
          </cell>
          <cell r="X2404">
            <v>5.8372999999999999</v>
          </cell>
          <cell r="Y2404">
            <v>38914</v>
          </cell>
          <cell r="Z2404">
            <v>5.4260000000000002</v>
          </cell>
        </row>
        <row r="2405">
          <cell r="A2405">
            <v>38915</v>
          </cell>
          <cell r="B2405">
            <v>1.2524</v>
          </cell>
          <cell r="C2405">
            <v>38915</v>
          </cell>
          <cell r="D2405">
            <v>7.2225000000000001</v>
          </cell>
          <cell r="E2405">
            <v>38915</v>
          </cell>
          <cell r="F2405">
            <v>9.0425000000000004</v>
          </cell>
          <cell r="G2405">
            <v>38915</v>
          </cell>
          <cell r="H2405">
            <v>13.210800000000001</v>
          </cell>
          <cell r="I2405">
            <v>38915</v>
          </cell>
          <cell r="J2405">
            <v>131.34989999999999</v>
          </cell>
          <cell r="K2405">
            <v>38915</v>
          </cell>
          <cell r="L2405">
            <v>6.2E-2</v>
          </cell>
          <cell r="M2405">
            <v>38915</v>
          </cell>
          <cell r="N2405">
            <v>6.3897000000000004</v>
          </cell>
          <cell r="O2405">
            <v>38915</v>
          </cell>
          <cell r="P2405">
            <v>0.93430000000000002</v>
          </cell>
          <cell r="Q2405">
            <v>38915</v>
          </cell>
          <cell r="R2405">
            <v>4.5294999999999996</v>
          </cell>
          <cell r="S2405">
            <v>38915</v>
          </cell>
          <cell r="T2405">
            <v>0.98480000000000001</v>
          </cell>
          <cell r="U2405">
            <v>38915</v>
          </cell>
          <cell r="V2405">
            <v>5.15</v>
          </cell>
          <cell r="W2405">
            <v>38915</v>
          </cell>
          <cell r="X2405">
            <v>5.8201999999999998</v>
          </cell>
          <cell r="Y2405">
            <v>38915</v>
          </cell>
          <cell r="Z2405">
            <v>5.4309000000000003</v>
          </cell>
        </row>
        <row r="2406">
          <cell r="A2406">
            <v>38916</v>
          </cell>
          <cell r="B2406">
            <v>1.2495000000000001</v>
          </cell>
          <cell r="C2406">
            <v>38916</v>
          </cell>
          <cell r="D2406">
            <v>7.1875999999999998</v>
          </cell>
          <cell r="E2406">
            <v>38916</v>
          </cell>
          <cell r="F2406">
            <v>8.9694000000000003</v>
          </cell>
          <cell r="G2406">
            <v>38916</v>
          </cell>
          <cell r="H2406">
            <v>13.120100000000001</v>
          </cell>
          <cell r="I2406">
            <v>38916</v>
          </cell>
          <cell r="J2406">
            <v>133.30690000000001</v>
          </cell>
          <cell r="K2406">
            <v>38916</v>
          </cell>
          <cell r="L2406">
            <v>6.1199999999999997E-2</v>
          </cell>
          <cell r="M2406">
            <v>38916</v>
          </cell>
          <cell r="N2406">
            <v>6.3262</v>
          </cell>
          <cell r="O2406">
            <v>38916</v>
          </cell>
          <cell r="P2406">
            <v>0.92530000000000001</v>
          </cell>
          <cell r="Q2406">
            <v>38916</v>
          </cell>
          <cell r="R2406">
            <v>4.5072999999999999</v>
          </cell>
          <cell r="S2406">
            <v>38916</v>
          </cell>
          <cell r="T2406">
            <v>0.96930000000000005</v>
          </cell>
          <cell r="U2406">
            <v>38916</v>
          </cell>
          <cell r="V2406">
            <v>5.15</v>
          </cell>
          <cell r="W2406">
            <v>38916</v>
          </cell>
          <cell r="X2406">
            <v>5.7336</v>
          </cell>
          <cell r="Y2406">
            <v>38916</v>
          </cell>
          <cell r="Z2406">
            <v>5.3672000000000004</v>
          </cell>
        </row>
        <row r="2407">
          <cell r="A2407">
            <v>38917</v>
          </cell>
          <cell r="B2407">
            <v>1.2595000000000001</v>
          </cell>
          <cell r="C2407">
            <v>38917</v>
          </cell>
          <cell r="D2407">
            <v>7.0545999999999998</v>
          </cell>
          <cell r="E2407">
            <v>38917</v>
          </cell>
          <cell r="F2407">
            <v>8.8865999999999996</v>
          </cell>
          <cell r="G2407">
            <v>38917</v>
          </cell>
          <cell r="H2407">
            <v>12.992599999999999</v>
          </cell>
          <cell r="I2407">
            <v>38917</v>
          </cell>
          <cell r="J2407">
            <v>135.80109999999999</v>
          </cell>
          <cell r="K2407">
            <v>38917</v>
          </cell>
          <cell r="L2407">
            <v>6.0299999999999999E-2</v>
          </cell>
          <cell r="M2407">
            <v>38917</v>
          </cell>
          <cell r="N2407">
            <v>6.2149999999999999</v>
          </cell>
          <cell r="O2407">
            <v>38917</v>
          </cell>
          <cell r="P2407">
            <v>0.90710000000000002</v>
          </cell>
          <cell r="Q2407">
            <v>38917</v>
          </cell>
          <cell r="R2407">
            <v>4.4414999999999996</v>
          </cell>
          <cell r="S2407">
            <v>38917</v>
          </cell>
          <cell r="T2407">
            <v>0.96160000000000001</v>
          </cell>
          <cell r="U2407">
            <v>38917</v>
          </cell>
          <cell r="V2407">
            <v>5.15</v>
          </cell>
          <cell r="W2407">
            <v>38917</v>
          </cell>
          <cell r="X2407">
            <v>5.6481000000000003</v>
          </cell>
          <cell r="Y2407">
            <v>38917</v>
          </cell>
          <cell r="Z2407">
            <v>5.29</v>
          </cell>
        </row>
        <row r="2408">
          <cell r="A2408">
            <v>38918</v>
          </cell>
          <cell r="B2408">
            <v>1.2628999999999999</v>
          </cell>
          <cell r="C2408">
            <v>38918</v>
          </cell>
          <cell r="D2408">
            <v>6.9692999999999996</v>
          </cell>
          <cell r="E2408">
            <v>38918</v>
          </cell>
          <cell r="F2408">
            <v>8.7954000000000008</v>
          </cell>
          <cell r="G2408">
            <v>38918</v>
          </cell>
          <cell r="H2408">
            <v>12.905799999999999</v>
          </cell>
          <cell r="I2408">
            <v>38918</v>
          </cell>
          <cell r="J2408">
            <v>136.32390000000001</v>
          </cell>
          <cell r="K2408">
            <v>38918</v>
          </cell>
          <cell r="L2408">
            <v>5.96E-2</v>
          </cell>
          <cell r="M2408">
            <v>38918</v>
          </cell>
          <cell r="N2408">
            <v>6.1643999999999997</v>
          </cell>
          <cell r="O2408">
            <v>38918</v>
          </cell>
          <cell r="P2408">
            <v>0.89770000000000005</v>
          </cell>
          <cell r="Q2408">
            <v>38918</v>
          </cell>
          <cell r="R2408">
            <v>4.3943000000000003</v>
          </cell>
          <cell r="S2408">
            <v>38918</v>
          </cell>
          <cell r="T2408">
            <v>0.95550000000000002</v>
          </cell>
          <cell r="U2408">
            <v>38918</v>
          </cell>
          <cell r="V2408">
            <v>5.15</v>
          </cell>
          <cell r="W2408">
            <v>38918</v>
          </cell>
          <cell r="X2408">
            <v>5.6108000000000002</v>
          </cell>
          <cell r="Y2408">
            <v>38918</v>
          </cell>
          <cell r="Z2408">
            <v>5.242</v>
          </cell>
        </row>
        <row r="2409">
          <cell r="A2409">
            <v>38919</v>
          </cell>
          <cell r="B2409">
            <v>1.2681</v>
          </cell>
          <cell r="C2409">
            <v>38919</v>
          </cell>
          <cell r="D2409">
            <v>7.0392000000000001</v>
          </cell>
          <cell r="E2409">
            <v>38919</v>
          </cell>
          <cell r="F2409">
            <v>8.9192999999999998</v>
          </cell>
          <cell r="G2409">
            <v>38919</v>
          </cell>
          <cell r="H2409">
            <v>13.0695</v>
          </cell>
          <cell r="I2409">
            <v>38919</v>
          </cell>
          <cell r="J2409">
            <v>135.08760000000001</v>
          </cell>
          <cell r="K2409">
            <v>38919</v>
          </cell>
          <cell r="L2409">
            <v>6.0499999999999998E-2</v>
          </cell>
          <cell r="M2409">
            <v>38919</v>
          </cell>
          <cell r="N2409">
            <v>6.1798999999999999</v>
          </cell>
          <cell r="O2409">
            <v>38919</v>
          </cell>
          <cell r="P2409">
            <v>0.90439999999999998</v>
          </cell>
          <cell r="Q2409">
            <v>38919</v>
          </cell>
          <cell r="R2409">
            <v>4.4474999999999998</v>
          </cell>
          <cell r="S2409">
            <v>38919</v>
          </cell>
          <cell r="T2409">
            <v>0.96479999999999999</v>
          </cell>
          <cell r="U2409">
            <v>38919</v>
          </cell>
          <cell r="V2409">
            <v>5.15</v>
          </cell>
          <cell r="W2409">
            <v>38919</v>
          </cell>
          <cell r="X2409">
            <v>5.6862000000000004</v>
          </cell>
          <cell r="Y2409">
            <v>38919</v>
          </cell>
          <cell r="Z2409">
            <v>5.2910000000000004</v>
          </cell>
        </row>
        <row r="2410">
          <cell r="A2410">
            <v>38920</v>
          </cell>
          <cell r="B2410">
            <v>1.2681</v>
          </cell>
          <cell r="C2410">
            <v>38920</v>
          </cell>
          <cell r="D2410">
            <v>7.0392000000000001</v>
          </cell>
          <cell r="E2410">
            <v>38920</v>
          </cell>
          <cell r="F2410">
            <v>8.9192999999999998</v>
          </cell>
          <cell r="G2410">
            <v>38920</v>
          </cell>
          <cell r="H2410">
            <v>13.0695</v>
          </cell>
          <cell r="I2410">
            <v>38920</v>
          </cell>
          <cell r="J2410">
            <v>135.08760000000001</v>
          </cell>
          <cell r="K2410">
            <v>38920</v>
          </cell>
          <cell r="L2410">
            <v>6.0499999999999998E-2</v>
          </cell>
          <cell r="M2410">
            <v>38920</v>
          </cell>
          <cell r="N2410">
            <v>6.1798999999999999</v>
          </cell>
          <cell r="O2410">
            <v>38920</v>
          </cell>
          <cell r="P2410">
            <v>0.90439999999999998</v>
          </cell>
          <cell r="Q2410">
            <v>38920</v>
          </cell>
          <cell r="R2410">
            <v>4.4474999999999998</v>
          </cell>
          <cell r="S2410">
            <v>38920</v>
          </cell>
          <cell r="T2410">
            <v>0.96479999999999999</v>
          </cell>
          <cell r="U2410">
            <v>38920</v>
          </cell>
          <cell r="V2410">
            <v>5.15</v>
          </cell>
          <cell r="W2410">
            <v>38920</v>
          </cell>
          <cell r="X2410">
            <v>5.6862000000000004</v>
          </cell>
          <cell r="Y2410">
            <v>38920</v>
          </cell>
          <cell r="Z2410">
            <v>5.2910000000000004</v>
          </cell>
        </row>
        <row r="2411">
          <cell r="A2411">
            <v>38921</v>
          </cell>
          <cell r="B2411">
            <v>1.2681</v>
          </cell>
          <cell r="C2411">
            <v>38921</v>
          </cell>
          <cell r="D2411">
            <v>7.0392000000000001</v>
          </cell>
          <cell r="E2411">
            <v>38921</v>
          </cell>
          <cell r="F2411">
            <v>8.9192999999999998</v>
          </cell>
          <cell r="G2411">
            <v>38921</v>
          </cell>
          <cell r="H2411">
            <v>13.0695</v>
          </cell>
          <cell r="I2411">
            <v>38921</v>
          </cell>
          <cell r="J2411">
            <v>135.08760000000001</v>
          </cell>
          <cell r="K2411">
            <v>38921</v>
          </cell>
          <cell r="L2411">
            <v>6.0499999999999998E-2</v>
          </cell>
          <cell r="M2411">
            <v>38921</v>
          </cell>
          <cell r="N2411">
            <v>6.1798999999999999</v>
          </cell>
          <cell r="O2411">
            <v>38921</v>
          </cell>
          <cell r="P2411">
            <v>0.90439999999999998</v>
          </cell>
          <cell r="Q2411">
            <v>38921</v>
          </cell>
          <cell r="R2411">
            <v>4.4474999999999998</v>
          </cell>
          <cell r="S2411">
            <v>38921</v>
          </cell>
          <cell r="T2411">
            <v>0.96479999999999999</v>
          </cell>
          <cell r="U2411">
            <v>38921</v>
          </cell>
          <cell r="V2411">
            <v>5.15</v>
          </cell>
          <cell r="W2411">
            <v>38921</v>
          </cell>
          <cell r="X2411">
            <v>5.6862000000000004</v>
          </cell>
          <cell r="Y2411">
            <v>38921</v>
          </cell>
          <cell r="Z2411">
            <v>5.2910000000000004</v>
          </cell>
        </row>
        <row r="2412">
          <cell r="A2412">
            <v>38922</v>
          </cell>
          <cell r="B2412">
            <v>1.2630999999999999</v>
          </cell>
          <cell r="C2412">
            <v>38922</v>
          </cell>
          <cell r="D2412">
            <v>7.0180999999999996</v>
          </cell>
          <cell r="E2412">
            <v>38922</v>
          </cell>
          <cell r="F2412">
            <v>8.8714999999999993</v>
          </cell>
          <cell r="G2412">
            <v>38922</v>
          </cell>
          <cell r="H2412">
            <v>12.966699999999999</v>
          </cell>
          <cell r="I2412">
            <v>38922</v>
          </cell>
          <cell r="J2412">
            <v>135.98400000000001</v>
          </cell>
          <cell r="K2412">
            <v>38922</v>
          </cell>
          <cell r="L2412">
            <v>0.06</v>
          </cell>
          <cell r="M2412">
            <v>38922</v>
          </cell>
          <cell r="N2412">
            <v>6.1383999999999999</v>
          </cell>
          <cell r="O2412">
            <v>38922</v>
          </cell>
          <cell r="P2412">
            <v>0.90059999999999996</v>
          </cell>
          <cell r="Q2412">
            <v>38922</v>
          </cell>
          <cell r="R2412">
            <v>4.4219999999999997</v>
          </cell>
          <cell r="S2412">
            <v>38922</v>
          </cell>
          <cell r="T2412">
            <v>0.95609999999999995</v>
          </cell>
          <cell r="U2412">
            <v>38922</v>
          </cell>
          <cell r="V2412">
            <v>5.15</v>
          </cell>
          <cell r="W2412">
            <v>38922</v>
          </cell>
          <cell r="X2412">
            <v>5.6228999999999996</v>
          </cell>
          <cell r="Y2412">
            <v>38922</v>
          </cell>
          <cell r="Z2412">
            <v>5.2866</v>
          </cell>
        </row>
        <row r="2413">
          <cell r="A2413">
            <v>38923</v>
          </cell>
          <cell r="B2413">
            <v>1.2576000000000001</v>
          </cell>
          <cell r="C2413">
            <v>38923</v>
          </cell>
          <cell r="D2413">
            <v>7.0129999999999999</v>
          </cell>
          <cell r="E2413">
            <v>38923</v>
          </cell>
          <cell r="F2413">
            <v>8.8210999999999995</v>
          </cell>
          <cell r="G2413">
            <v>38923</v>
          </cell>
          <cell r="H2413">
            <v>12.863799999999999</v>
          </cell>
          <cell r="I2413">
            <v>38923</v>
          </cell>
          <cell r="J2413">
            <v>136.322</v>
          </cell>
          <cell r="K2413">
            <v>38923</v>
          </cell>
          <cell r="L2413">
            <v>5.96E-2</v>
          </cell>
          <cell r="M2413">
            <v>38923</v>
          </cell>
          <cell r="N2413">
            <v>6.1257999999999999</v>
          </cell>
          <cell r="O2413">
            <v>38923</v>
          </cell>
          <cell r="P2413">
            <v>0.8992</v>
          </cell>
          <cell r="Q2413">
            <v>38923</v>
          </cell>
          <cell r="R2413">
            <v>4.4161999999999999</v>
          </cell>
          <cell r="S2413">
            <v>38923</v>
          </cell>
          <cell r="T2413">
            <v>0.9506</v>
          </cell>
          <cell r="U2413">
            <v>38923</v>
          </cell>
          <cell r="V2413">
            <v>5.15</v>
          </cell>
          <cell r="W2413">
            <v>38923</v>
          </cell>
          <cell r="X2413">
            <v>5.5785</v>
          </cell>
          <cell r="Y2413">
            <v>38923</v>
          </cell>
          <cell r="Z2413">
            <v>5.2667999999999999</v>
          </cell>
        </row>
        <row r="2414">
          <cell r="A2414">
            <v>38924</v>
          </cell>
          <cell r="B2414">
            <v>1.2659</v>
          </cell>
          <cell r="C2414">
            <v>38924</v>
          </cell>
          <cell r="D2414">
            <v>6.9737999999999998</v>
          </cell>
          <cell r="E2414">
            <v>38924</v>
          </cell>
          <cell r="F2414">
            <v>8.8291000000000004</v>
          </cell>
          <cell r="G2414">
            <v>38924</v>
          </cell>
          <cell r="H2414">
            <v>12.905900000000001</v>
          </cell>
          <cell r="I2414">
            <v>38924</v>
          </cell>
          <cell r="J2414">
            <v>137.1815</v>
          </cell>
          <cell r="K2414">
            <v>38924</v>
          </cell>
          <cell r="L2414">
            <v>5.9900000000000002E-2</v>
          </cell>
          <cell r="M2414">
            <v>38924</v>
          </cell>
          <cell r="N2414">
            <v>6.1330999999999998</v>
          </cell>
          <cell r="O2414">
            <v>38924</v>
          </cell>
          <cell r="P2414">
            <v>0.89480000000000004</v>
          </cell>
          <cell r="Q2414">
            <v>38924</v>
          </cell>
          <cell r="R2414">
            <v>4.4103000000000003</v>
          </cell>
          <cell r="S2414">
            <v>38924</v>
          </cell>
          <cell r="T2414">
            <v>0.95660000000000001</v>
          </cell>
          <cell r="U2414">
            <v>38924</v>
          </cell>
          <cell r="V2414">
            <v>5.15</v>
          </cell>
          <cell r="W2414">
            <v>38924</v>
          </cell>
          <cell r="X2414">
            <v>5.61</v>
          </cell>
          <cell r="Y2414">
            <v>38924</v>
          </cell>
          <cell r="Z2414">
            <v>5.3022999999999998</v>
          </cell>
        </row>
        <row r="2415">
          <cell r="A2415">
            <v>38925</v>
          </cell>
          <cell r="B2415">
            <v>1.2723</v>
          </cell>
          <cell r="C2415">
            <v>38925</v>
          </cell>
          <cell r="D2415">
            <v>6.82</v>
          </cell>
          <cell r="E2415">
            <v>38925</v>
          </cell>
          <cell r="F2415">
            <v>8.6835000000000004</v>
          </cell>
          <cell r="G2415">
            <v>38925</v>
          </cell>
          <cell r="H2415">
            <v>12.7415</v>
          </cell>
          <cell r="I2415">
            <v>38925</v>
          </cell>
          <cell r="J2415">
            <v>138.8476</v>
          </cell>
          <cell r="K2415">
            <v>38925</v>
          </cell>
          <cell r="L2415">
            <v>5.9200000000000003E-2</v>
          </cell>
          <cell r="M2415">
            <v>38925</v>
          </cell>
          <cell r="N2415">
            <v>6.0415000000000001</v>
          </cell>
          <cell r="O2415">
            <v>38925</v>
          </cell>
          <cell r="P2415">
            <v>0.88249999999999995</v>
          </cell>
          <cell r="Q2415">
            <v>38925</v>
          </cell>
          <cell r="R2415">
            <v>4.3201000000000001</v>
          </cell>
          <cell r="S2415">
            <v>38925</v>
          </cell>
          <cell r="T2415">
            <v>0.94350000000000001</v>
          </cell>
          <cell r="U2415">
            <v>38925</v>
          </cell>
          <cell r="V2415">
            <v>5.15</v>
          </cell>
          <cell r="W2415">
            <v>38925</v>
          </cell>
          <cell r="X2415">
            <v>5.5388000000000002</v>
          </cell>
          <cell r="Y2415">
            <v>38925</v>
          </cell>
          <cell r="Z2415">
            <v>5.2328000000000001</v>
          </cell>
        </row>
        <row r="2416">
          <cell r="A2416">
            <v>38926</v>
          </cell>
          <cell r="B2416">
            <v>1.2747999999999999</v>
          </cell>
          <cell r="C2416">
            <v>38926</v>
          </cell>
          <cell r="D2416">
            <v>6.8769999999999998</v>
          </cell>
          <cell r="E2416">
            <v>38926</v>
          </cell>
          <cell r="F2416">
            <v>8.7593999999999994</v>
          </cell>
          <cell r="G2416">
            <v>38926</v>
          </cell>
          <cell r="H2416">
            <v>12.8133</v>
          </cell>
          <cell r="I2416">
            <v>38926</v>
          </cell>
          <cell r="J2416">
            <v>138.6634</v>
          </cell>
          <cell r="K2416">
            <v>38926</v>
          </cell>
          <cell r="L2416">
            <v>0.06</v>
          </cell>
          <cell r="M2416">
            <v>38926</v>
          </cell>
          <cell r="N2416">
            <v>6.0751999999999997</v>
          </cell>
          <cell r="O2416">
            <v>38926</v>
          </cell>
          <cell r="P2416">
            <v>0.88500000000000001</v>
          </cell>
          <cell r="Q2416">
            <v>38926</v>
          </cell>
          <cell r="R2416">
            <v>4.3532999999999999</v>
          </cell>
          <cell r="S2416">
            <v>38926</v>
          </cell>
          <cell r="T2416">
            <v>0.95079999999999998</v>
          </cell>
          <cell r="U2416">
            <v>38926</v>
          </cell>
          <cell r="V2416">
            <v>5.15</v>
          </cell>
          <cell r="W2416">
            <v>38926</v>
          </cell>
          <cell r="X2416">
            <v>5.5782999999999996</v>
          </cell>
          <cell r="Y2416">
            <v>38926</v>
          </cell>
          <cell r="Z2416">
            <v>5.2769000000000004</v>
          </cell>
        </row>
        <row r="2417">
          <cell r="A2417">
            <v>38927</v>
          </cell>
          <cell r="B2417">
            <v>1.2747999999999999</v>
          </cell>
          <cell r="C2417">
            <v>38927</v>
          </cell>
          <cell r="D2417">
            <v>6.8769999999999998</v>
          </cell>
          <cell r="E2417">
            <v>38927</v>
          </cell>
          <cell r="F2417">
            <v>8.7593999999999994</v>
          </cell>
          <cell r="G2417">
            <v>38927</v>
          </cell>
          <cell r="H2417">
            <v>12.8133</v>
          </cell>
          <cell r="I2417">
            <v>38927</v>
          </cell>
          <cell r="J2417">
            <v>138.6634</v>
          </cell>
          <cell r="K2417">
            <v>38927</v>
          </cell>
          <cell r="L2417">
            <v>0.06</v>
          </cell>
          <cell r="M2417">
            <v>38927</v>
          </cell>
          <cell r="N2417">
            <v>6.0751999999999997</v>
          </cell>
          <cell r="O2417">
            <v>38927</v>
          </cell>
          <cell r="P2417">
            <v>0.88500000000000001</v>
          </cell>
          <cell r="Q2417">
            <v>38927</v>
          </cell>
          <cell r="R2417">
            <v>4.3532999999999999</v>
          </cell>
          <cell r="S2417">
            <v>38927</v>
          </cell>
          <cell r="T2417">
            <v>0.95079999999999998</v>
          </cell>
          <cell r="U2417">
            <v>38927</v>
          </cell>
          <cell r="V2417">
            <v>5.15</v>
          </cell>
          <cell r="W2417">
            <v>38927</v>
          </cell>
          <cell r="X2417">
            <v>5.5782999999999996</v>
          </cell>
          <cell r="Y2417">
            <v>38927</v>
          </cell>
          <cell r="Z2417">
            <v>5.2769000000000004</v>
          </cell>
        </row>
        <row r="2418">
          <cell r="A2418">
            <v>38928</v>
          </cell>
          <cell r="B2418">
            <v>1.2747999999999999</v>
          </cell>
          <cell r="C2418">
            <v>38928</v>
          </cell>
          <cell r="D2418">
            <v>6.8769999999999998</v>
          </cell>
          <cell r="E2418">
            <v>38928</v>
          </cell>
          <cell r="F2418">
            <v>8.7593999999999994</v>
          </cell>
          <cell r="G2418">
            <v>38928</v>
          </cell>
          <cell r="H2418">
            <v>12.8133</v>
          </cell>
          <cell r="I2418">
            <v>38928</v>
          </cell>
          <cell r="J2418">
            <v>138.6634</v>
          </cell>
          <cell r="K2418">
            <v>38928</v>
          </cell>
          <cell r="L2418">
            <v>0.06</v>
          </cell>
          <cell r="M2418">
            <v>38928</v>
          </cell>
          <cell r="N2418">
            <v>6.0751999999999997</v>
          </cell>
          <cell r="O2418">
            <v>38928</v>
          </cell>
          <cell r="P2418">
            <v>0.88500000000000001</v>
          </cell>
          <cell r="Q2418">
            <v>38928</v>
          </cell>
          <cell r="R2418">
            <v>4.3532999999999999</v>
          </cell>
          <cell r="S2418">
            <v>38928</v>
          </cell>
          <cell r="T2418">
            <v>0.95079999999999998</v>
          </cell>
          <cell r="U2418">
            <v>38928</v>
          </cell>
          <cell r="V2418">
            <v>5.15</v>
          </cell>
          <cell r="W2418">
            <v>38928</v>
          </cell>
          <cell r="X2418">
            <v>5.5782999999999996</v>
          </cell>
          <cell r="Y2418">
            <v>38928</v>
          </cell>
          <cell r="Z2418">
            <v>5.2769000000000004</v>
          </cell>
        </row>
        <row r="2419">
          <cell r="A2419">
            <v>38929</v>
          </cell>
          <cell r="B2419">
            <v>1.2766</v>
          </cell>
          <cell r="C2419">
            <v>38929</v>
          </cell>
          <cell r="D2419">
            <v>6.9245000000000001</v>
          </cell>
          <cell r="E2419">
            <v>38929</v>
          </cell>
          <cell r="F2419">
            <v>8.8523999999999994</v>
          </cell>
          <cell r="G2419">
            <v>38929</v>
          </cell>
          <cell r="H2419">
            <v>12.973699999999999</v>
          </cell>
          <cell r="I2419">
            <v>38929</v>
          </cell>
          <cell r="J2419">
            <v>137.50579999999999</v>
          </cell>
          <cell r="K2419">
            <v>38929</v>
          </cell>
          <cell r="L2419">
            <v>6.0600000000000001E-2</v>
          </cell>
          <cell r="M2419">
            <v>38929</v>
          </cell>
          <cell r="N2419">
            <v>6.14</v>
          </cell>
          <cell r="O2419">
            <v>38929</v>
          </cell>
          <cell r="P2419">
            <v>0.89390000000000003</v>
          </cell>
          <cell r="Q2419">
            <v>38929</v>
          </cell>
          <cell r="R2419">
            <v>4.3898999999999999</v>
          </cell>
          <cell r="S2419">
            <v>38929</v>
          </cell>
          <cell r="T2419">
            <v>0.96340000000000003</v>
          </cell>
          <cell r="U2419">
            <v>38929</v>
          </cell>
          <cell r="V2419">
            <v>5.15</v>
          </cell>
          <cell r="W2419">
            <v>38929</v>
          </cell>
          <cell r="X2419">
            <v>5.6410999999999998</v>
          </cell>
          <cell r="Y2419">
            <v>38929</v>
          </cell>
          <cell r="Z2419">
            <v>5.3243</v>
          </cell>
        </row>
        <row r="2420">
          <cell r="A2420">
            <v>38930</v>
          </cell>
          <cell r="B2420">
            <v>1.2817000000000001</v>
          </cell>
          <cell r="C2420">
            <v>38930</v>
          </cell>
          <cell r="D2420">
            <v>6.9688999999999997</v>
          </cell>
          <cell r="E2420">
            <v>38930</v>
          </cell>
          <cell r="F2420">
            <v>8.9329000000000001</v>
          </cell>
          <cell r="G2420">
            <v>38930</v>
          </cell>
          <cell r="H2420">
            <v>13.030099999999999</v>
          </cell>
          <cell r="I2420">
            <v>38930</v>
          </cell>
          <cell r="J2420">
            <v>137.8244</v>
          </cell>
          <cell r="K2420">
            <v>38930</v>
          </cell>
          <cell r="L2420">
            <v>6.0600000000000001E-2</v>
          </cell>
          <cell r="M2420">
            <v>38930</v>
          </cell>
          <cell r="N2420">
            <v>6.1418999999999997</v>
          </cell>
          <cell r="O2420">
            <v>38930</v>
          </cell>
          <cell r="P2420">
            <v>0.89339999999999997</v>
          </cell>
          <cell r="Q2420">
            <v>38930</v>
          </cell>
          <cell r="R2420">
            <v>4.4139999999999997</v>
          </cell>
          <cell r="S2420">
            <v>38930</v>
          </cell>
          <cell r="T2420">
            <v>0.96750000000000003</v>
          </cell>
          <cell r="U2420">
            <v>38930</v>
          </cell>
          <cell r="V2420">
            <v>5.15</v>
          </cell>
          <cell r="W2420">
            <v>38930</v>
          </cell>
          <cell r="X2420">
            <v>5.6642000000000001</v>
          </cell>
          <cell r="Y2420">
            <v>38930</v>
          </cell>
          <cell r="Z2420">
            <v>5.3188000000000004</v>
          </cell>
        </row>
        <row r="2421">
          <cell r="A2421">
            <v>38931</v>
          </cell>
          <cell r="B2421">
            <v>1.2796000000000001</v>
          </cell>
          <cell r="C2421">
            <v>38931</v>
          </cell>
          <cell r="D2421">
            <v>6.8925000000000001</v>
          </cell>
          <cell r="E2421">
            <v>38931</v>
          </cell>
          <cell r="F2421">
            <v>8.8216000000000001</v>
          </cell>
          <cell r="G2421">
            <v>38931</v>
          </cell>
          <cell r="H2421">
            <v>12.9801</v>
          </cell>
          <cell r="I2421">
            <v>38931</v>
          </cell>
          <cell r="J2421">
            <v>139.0685</v>
          </cell>
          <cell r="K2421">
            <v>38931</v>
          </cell>
          <cell r="L2421">
            <v>6.0299999999999999E-2</v>
          </cell>
          <cell r="M2421">
            <v>38931</v>
          </cell>
          <cell r="N2421">
            <v>6.1379999999999999</v>
          </cell>
          <cell r="O2421">
            <v>38931</v>
          </cell>
          <cell r="P2421">
            <v>0.89039999999999997</v>
          </cell>
          <cell r="Q2421">
            <v>38931</v>
          </cell>
          <cell r="R2421">
            <v>4.3582000000000001</v>
          </cell>
          <cell r="S2421">
            <v>38931</v>
          </cell>
          <cell r="T2421">
            <v>0.96250000000000002</v>
          </cell>
          <cell r="U2421">
            <v>38931</v>
          </cell>
          <cell r="V2421">
            <v>5.15</v>
          </cell>
          <cell r="W2421">
            <v>38931</v>
          </cell>
          <cell r="X2421">
            <v>5.6184000000000003</v>
          </cell>
          <cell r="Y2421">
            <v>38931</v>
          </cell>
          <cell r="Z2421">
            <v>5.2819000000000003</v>
          </cell>
        </row>
        <row r="2422">
          <cell r="A2422">
            <v>38932</v>
          </cell>
          <cell r="B2422">
            <v>1.2801</v>
          </cell>
          <cell r="C2422">
            <v>38932</v>
          </cell>
          <cell r="D2422">
            <v>6.8529999999999998</v>
          </cell>
          <cell r="E2422">
            <v>38932</v>
          </cell>
          <cell r="F2422">
            <v>8.7775999999999996</v>
          </cell>
          <cell r="G2422">
            <v>38932</v>
          </cell>
          <cell r="H2422">
            <v>12.9518</v>
          </cell>
          <cell r="I2422">
            <v>38932</v>
          </cell>
          <cell r="J2422">
            <v>140.64150000000001</v>
          </cell>
          <cell r="K2422">
            <v>38932</v>
          </cell>
          <cell r="L2422">
            <v>5.9700000000000003E-2</v>
          </cell>
          <cell r="M2422">
            <v>38932</v>
          </cell>
          <cell r="N2422">
            <v>6.0964999999999998</v>
          </cell>
          <cell r="O2422">
            <v>38932</v>
          </cell>
          <cell r="P2422">
            <v>0.88270000000000004</v>
          </cell>
          <cell r="Q2422">
            <v>38932</v>
          </cell>
          <cell r="R2422">
            <v>4.3396999999999997</v>
          </cell>
          <cell r="S2422">
            <v>38932</v>
          </cell>
          <cell r="T2422">
            <v>0.95309999999999995</v>
          </cell>
          <cell r="U2422">
            <v>38932</v>
          </cell>
          <cell r="V2422">
            <v>5.15</v>
          </cell>
          <cell r="W2422">
            <v>38932</v>
          </cell>
          <cell r="X2422">
            <v>5.5732999999999997</v>
          </cell>
          <cell r="Y2422">
            <v>38932</v>
          </cell>
          <cell r="Z2422">
            <v>5.2209000000000003</v>
          </cell>
        </row>
        <row r="2423">
          <cell r="A2423">
            <v>38933</v>
          </cell>
          <cell r="B2423">
            <v>1.2894000000000001</v>
          </cell>
          <cell r="C2423">
            <v>38933</v>
          </cell>
          <cell r="D2423">
            <v>6.8167</v>
          </cell>
          <cell r="E2423">
            <v>38933</v>
          </cell>
          <cell r="F2423">
            <v>8.7904999999999998</v>
          </cell>
          <cell r="G2423">
            <v>38933</v>
          </cell>
          <cell r="H2423">
            <v>13.016999999999999</v>
          </cell>
          <cell r="I2423">
            <v>38933</v>
          </cell>
          <cell r="J2423">
            <v>141.40710000000001</v>
          </cell>
          <cell r="K2423">
            <v>38933</v>
          </cell>
          <cell r="L2423">
            <v>5.96E-2</v>
          </cell>
          <cell r="M2423">
            <v>38933</v>
          </cell>
          <cell r="N2423">
            <v>6.0529000000000002</v>
          </cell>
          <cell r="O2423">
            <v>38933</v>
          </cell>
          <cell r="P2423">
            <v>0.87760000000000005</v>
          </cell>
          <cell r="Q2423">
            <v>38933</v>
          </cell>
          <cell r="R2423">
            <v>4.3348000000000004</v>
          </cell>
          <cell r="S2423">
            <v>38933</v>
          </cell>
          <cell r="T2423">
            <v>0.95420000000000005</v>
          </cell>
          <cell r="U2423">
            <v>38933</v>
          </cell>
          <cell r="V2423">
            <v>5.15</v>
          </cell>
          <cell r="W2423">
            <v>38933</v>
          </cell>
          <cell r="X2423">
            <v>5.5762</v>
          </cell>
          <cell r="Y2423">
            <v>38933</v>
          </cell>
          <cell r="Z2423">
            <v>5.2240000000000002</v>
          </cell>
        </row>
        <row r="2424">
          <cell r="A2424">
            <v>38934</v>
          </cell>
          <cell r="B2424">
            <v>1.2894000000000001</v>
          </cell>
          <cell r="C2424">
            <v>38934</v>
          </cell>
          <cell r="D2424">
            <v>6.8167</v>
          </cell>
          <cell r="E2424">
            <v>38934</v>
          </cell>
          <cell r="F2424">
            <v>8.7904999999999998</v>
          </cell>
          <cell r="G2424">
            <v>38934</v>
          </cell>
          <cell r="H2424">
            <v>13.016999999999999</v>
          </cell>
          <cell r="I2424">
            <v>38934</v>
          </cell>
          <cell r="J2424">
            <v>141.40710000000001</v>
          </cell>
          <cell r="K2424">
            <v>38934</v>
          </cell>
          <cell r="L2424">
            <v>5.96E-2</v>
          </cell>
          <cell r="M2424">
            <v>38934</v>
          </cell>
          <cell r="N2424">
            <v>6.0529000000000002</v>
          </cell>
          <cell r="O2424">
            <v>38934</v>
          </cell>
          <cell r="P2424">
            <v>0.87760000000000005</v>
          </cell>
          <cell r="Q2424">
            <v>38934</v>
          </cell>
          <cell r="R2424">
            <v>4.3348000000000004</v>
          </cell>
          <cell r="S2424">
            <v>38934</v>
          </cell>
          <cell r="T2424">
            <v>0.95420000000000005</v>
          </cell>
          <cell r="U2424">
            <v>38934</v>
          </cell>
          <cell r="V2424">
            <v>5.15</v>
          </cell>
          <cell r="W2424">
            <v>38934</v>
          </cell>
          <cell r="X2424">
            <v>5.5762</v>
          </cell>
          <cell r="Y2424">
            <v>38934</v>
          </cell>
          <cell r="Z2424">
            <v>5.2240000000000002</v>
          </cell>
        </row>
        <row r="2425">
          <cell r="A2425">
            <v>38935</v>
          </cell>
          <cell r="B2425">
            <v>1.2894000000000001</v>
          </cell>
          <cell r="C2425">
            <v>38935</v>
          </cell>
          <cell r="D2425">
            <v>6.8167</v>
          </cell>
          <cell r="E2425">
            <v>38935</v>
          </cell>
          <cell r="F2425">
            <v>8.7904999999999998</v>
          </cell>
          <cell r="G2425">
            <v>38935</v>
          </cell>
          <cell r="H2425">
            <v>13.016999999999999</v>
          </cell>
          <cell r="I2425">
            <v>38935</v>
          </cell>
          <cell r="J2425">
            <v>141.40710000000001</v>
          </cell>
          <cell r="K2425">
            <v>38935</v>
          </cell>
          <cell r="L2425">
            <v>5.96E-2</v>
          </cell>
          <cell r="M2425">
            <v>38935</v>
          </cell>
          <cell r="N2425">
            <v>6.0529000000000002</v>
          </cell>
          <cell r="O2425">
            <v>38935</v>
          </cell>
          <cell r="P2425">
            <v>0.87760000000000005</v>
          </cell>
          <cell r="Q2425">
            <v>38935</v>
          </cell>
          <cell r="R2425">
            <v>4.3348000000000004</v>
          </cell>
          <cell r="S2425">
            <v>38935</v>
          </cell>
          <cell r="T2425">
            <v>0.95420000000000005</v>
          </cell>
          <cell r="U2425">
            <v>38935</v>
          </cell>
          <cell r="V2425">
            <v>5.15</v>
          </cell>
          <cell r="W2425">
            <v>38935</v>
          </cell>
          <cell r="X2425">
            <v>5.5762</v>
          </cell>
          <cell r="Y2425">
            <v>38935</v>
          </cell>
          <cell r="Z2425">
            <v>5.2240000000000002</v>
          </cell>
        </row>
        <row r="2426">
          <cell r="A2426">
            <v>38936</v>
          </cell>
          <cell r="B2426">
            <v>1.2851999999999999</v>
          </cell>
          <cell r="C2426">
            <v>38936</v>
          </cell>
          <cell r="D2426">
            <v>6.7914000000000003</v>
          </cell>
          <cell r="E2426">
            <v>38936</v>
          </cell>
          <cell r="F2426">
            <v>8.7296999999999993</v>
          </cell>
          <cell r="G2426">
            <v>38936</v>
          </cell>
          <cell r="H2426">
            <v>12.9666</v>
          </cell>
          <cell r="I2426">
            <v>38936</v>
          </cell>
          <cell r="J2426">
            <v>141.55670000000001</v>
          </cell>
          <cell r="K2426">
            <v>38936</v>
          </cell>
          <cell r="L2426">
            <v>5.91E-2</v>
          </cell>
          <cell r="M2426">
            <v>38936</v>
          </cell>
          <cell r="N2426">
            <v>6.0743999999999998</v>
          </cell>
          <cell r="O2426">
            <v>38936</v>
          </cell>
          <cell r="P2426">
            <v>0.87460000000000004</v>
          </cell>
          <cell r="Q2426">
            <v>38936</v>
          </cell>
          <cell r="R2426">
            <v>4.3182999999999998</v>
          </cell>
          <cell r="S2426">
            <v>38936</v>
          </cell>
          <cell r="T2426">
            <v>0.95099999999999996</v>
          </cell>
          <cell r="U2426">
            <v>38936</v>
          </cell>
          <cell r="V2426">
            <v>5.15</v>
          </cell>
          <cell r="W2426">
            <v>38936</v>
          </cell>
          <cell r="X2426">
            <v>5.5483000000000002</v>
          </cell>
          <cell r="Y2426">
            <v>38936</v>
          </cell>
          <cell r="Z2426">
            <v>5.1905000000000001</v>
          </cell>
        </row>
        <row r="2427">
          <cell r="A2427">
            <v>38937</v>
          </cell>
          <cell r="B2427">
            <v>1.2838000000000001</v>
          </cell>
          <cell r="C2427">
            <v>38937</v>
          </cell>
          <cell r="D2427">
            <v>6.8319999999999999</v>
          </cell>
          <cell r="E2427">
            <v>38937</v>
          </cell>
          <cell r="F2427">
            <v>8.7592999999999996</v>
          </cell>
          <cell r="G2427">
            <v>38937</v>
          </cell>
          <cell r="H2427">
            <v>12.990399999999999</v>
          </cell>
          <cell r="I2427">
            <v>38937</v>
          </cell>
          <cell r="J2427">
            <v>141.53110000000001</v>
          </cell>
          <cell r="K2427">
            <v>38937</v>
          </cell>
          <cell r="L2427">
            <v>5.91E-2</v>
          </cell>
          <cell r="M2427">
            <v>38937</v>
          </cell>
          <cell r="N2427">
            <v>6.0614999999999997</v>
          </cell>
          <cell r="O2427">
            <v>38937</v>
          </cell>
          <cell r="P2427">
            <v>0.87570000000000003</v>
          </cell>
          <cell r="Q2427">
            <v>38937</v>
          </cell>
          <cell r="R2427">
            <v>4.3391000000000002</v>
          </cell>
          <cell r="S2427">
            <v>38937</v>
          </cell>
          <cell r="T2427">
            <v>0.95169999999999999</v>
          </cell>
          <cell r="U2427">
            <v>38937</v>
          </cell>
          <cell r="V2427">
            <v>5.15</v>
          </cell>
          <cell r="W2427">
            <v>38937</v>
          </cell>
          <cell r="X2427">
            <v>5.5560999999999998</v>
          </cell>
          <cell r="Y2427">
            <v>38937</v>
          </cell>
          <cell r="Z2427">
            <v>5.1760999999999999</v>
          </cell>
        </row>
        <row r="2428">
          <cell r="A2428">
            <v>38938</v>
          </cell>
          <cell r="B2428">
            <v>1.2887</v>
          </cell>
          <cell r="C2428">
            <v>38938</v>
          </cell>
          <cell r="D2428">
            <v>6.7314999999999996</v>
          </cell>
          <cell r="E2428">
            <v>38938</v>
          </cell>
          <cell r="F2428">
            <v>8.6716999999999995</v>
          </cell>
          <cell r="G2428">
            <v>38938</v>
          </cell>
          <cell r="H2428">
            <v>12.8256</v>
          </cell>
          <cell r="I2428">
            <v>38938</v>
          </cell>
          <cell r="J2428">
            <v>142.4742</v>
          </cell>
          <cell r="K2428">
            <v>38938</v>
          </cell>
          <cell r="L2428">
            <v>5.8400000000000001E-2</v>
          </cell>
          <cell r="M2428">
            <v>38938</v>
          </cell>
          <cell r="N2428">
            <v>6.0103</v>
          </cell>
          <cell r="O2428">
            <v>38938</v>
          </cell>
          <cell r="P2428">
            <v>0.8659</v>
          </cell>
          <cell r="Q2428">
            <v>38938</v>
          </cell>
          <cell r="R2428">
            <v>4.2740999999999998</v>
          </cell>
          <cell r="S2428">
            <v>38938</v>
          </cell>
          <cell r="T2428">
            <v>0.94510000000000005</v>
          </cell>
          <cell r="U2428">
            <v>38938</v>
          </cell>
          <cell r="V2428">
            <v>5.15</v>
          </cell>
          <cell r="W2428">
            <v>38938</v>
          </cell>
          <cell r="X2428">
            <v>5.4898999999999996</v>
          </cell>
          <cell r="Y2428">
            <v>38938</v>
          </cell>
          <cell r="Z2428">
            <v>5.1539999999999999</v>
          </cell>
        </row>
        <row r="2429">
          <cell r="A2429">
            <v>38939</v>
          </cell>
          <cell r="B2429">
            <v>1.2773000000000001</v>
          </cell>
          <cell r="C2429">
            <v>38939</v>
          </cell>
          <cell r="D2429">
            <v>6.8037999999999998</v>
          </cell>
          <cell r="E2429">
            <v>38939</v>
          </cell>
          <cell r="F2429">
            <v>8.6900999999999993</v>
          </cell>
          <cell r="G2429">
            <v>38939</v>
          </cell>
          <cell r="H2429">
            <v>12.805099999999999</v>
          </cell>
          <cell r="I2429">
            <v>38939</v>
          </cell>
          <cell r="J2429">
            <v>141.51589999999999</v>
          </cell>
          <cell r="K2429">
            <v>38939</v>
          </cell>
          <cell r="L2429">
            <v>5.8700000000000002E-2</v>
          </cell>
          <cell r="M2429">
            <v>38939</v>
          </cell>
          <cell r="N2429">
            <v>5.9980000000000002</v>
          </cell>
          <cell r="O2429">
            <v>38939</v>
          </cell>
          <cell r="P2429">
            <v>0.86960000000000004</v>
          </cell>
          <cell r="Q2429">
            <v>38939</v>
          </cell>
          <cell r="R2429">
            <v>4.3262999999999998</v>
          </cell>
          <cell r="S2429">
            <v>38939</v>
          </cell>
          <cell r="T2429">
            <v>0.94140000000000001</v>
          </cell>
          <cell r="U2429">
            <v>38939</v>
          </cell>
          <cell r="V2429">
            <v>5.15</v>
          </cell>
          <cell r="W2429">
            <v>38939</v>
          </cell>
          <cell r="X2429">
            <v>5.4809999999999999</v>
          </cell>
          <cell r="Y2429">
            <v>38939</v>
          </cell>
          <cell r="Z2429">
            <v>5.1898999999999997</v>
          </cell>
        </row>
        <row r="2430">
          <cell r="A2430">
            <v>38940</v>
          </cell>
          <cell r="B2430">
            <v>1.2732000000000001</v>
          </cell>
          <cell r="C2430">
            <v>38940</v>
          </cell>
          <cell r="D2430">
            <v>6.7925000000000004</v>
          </cell>
          <cell r="E2430">
            <v>38940</v>
          </cell>
          <cell r="F2430">
            <v>8.6504999999999992</v>
          </cell>
          <cell r="G2430">
            <v>38940</v>
          </cell>
          <cell r="H2430">
            <v>12.848000000000001</v>
          </cell>
          <cell r="I2430">
            <v>38940</v>
          </cell>
          <cell r="J2430">
            <v>141.40260000000001</v>
          </cell>
          <cell r="K2430">
            <v>38940</v>
          </cell>
          <cell r="L2430">
            <v>5.8400000000000001E-2</v>
          </cell>
          <cell r="M2430">
            <v>38940</v>
          </cell>
          <cell r="N2430">
            <v>6.0423</v>
          </cell>
          <cell r="O2430">
            <v>38940</v>
          </cell>
          <cell r="P2430">
            <v>0.87460000000000004</v>
          </cell>
          <cell r="Q2430">
            <v>38940</v>
          </cell>
          <cell r="R2430">
            <v>4.2972999999999999</v>
          </cell>
          <cell r="S2430">
            <v>38940</v>
          </cell>
          <cell r="T2430">
            <v>0.94059999999999999</v>
          </cell>
          <cell r="U2430">
            <v>38940</v>
          </cell>
          <cell r="V2430">
            <v>5.15</v>
          </cell>
          <cell r="W2430">
            <v>38940</v>
          </cell>
          <cell r="X2430">
            <v>5.4679000000000002</v>
          </cell>
          <cell r="Y2430">
            <v>38940</v>
          </cell>
          <cell r="Z2430">
            <v>5.2115999999999998</v>
          </cell>
        </row>
        <row r="2431">
          <cell r="A2431">
            <v>38941</v>
          </cell>
          <cell r="B2431">
            <v>1.2732000000000001</v>
          </cell>
          <cell r="C2431">
            <v>38941</v>
          </cell>
          <cell r="D2431">
            <v>6.7925000000000004</v>
          </cell>
          <cell r="E2431">
            <v>38941</v>
          </cell>
          <cell r="F2431">
            <v>8.6504999999999992</v>
          </cell>
          <cell r="G2431">
            <v>38941</v>
          </cell>
          <cell r="H2431">
            <v>12.848000000000001</v>
          </cell>
          <cell r="I2431">
            <v>38941</v>
          </cell>
          <cell r="J2431">
            <v>141.40260000000001</v>
          </cell>
          <cell r="K2431">
            <v>38941</v>
          </cell>
          <cell r="L2431">
            <v>5.8400000000000001E-2</v>
          </cell>
          <cell r="M2431">
            <v>38941</v>
          </cell>
          <cell r="N2431">
            <v>6.0423</v>
          </cell>
          <cell r="O2431">
            <v>38941</v>
          </cell>
          <cell r="P2431">
            <v>0.87460000000000004</v>
          </cell>
          <cell r="Q2431">
            <v>38941</v>
          </cell>
          <cell r="R2431">
            <v>4.2972999999999999</v>
          </cell>
          <cell r="S2431">
            <v>38941</v>
          </cell>
          <cell r="T2431">
            <v>0.94059999999999999</v>
          </cell>
          <cell r="U2431">
            <v>38941</v>
          </cell>
          <cell r="V2431">
            <v>5.15</v>
          </cell>
          <cell r="W2431">
            <v>38941</v>
          </cell>
          <cell r="X2431">
            <v>5.4679000000000002</v>
          </cell>
          <cell r="Y2431">
            <v>38941</v>
          </cell>
          <cell r="Z2431">
            <v>5.2115999999999998</v>
          </cell>
        </row>
        <row r="2432">
          <cell r="A2432">
            <v>38942</v>
          </cell>
          <cell r="B2432">
            <v>1.2732000000000001</v>
          </cell>
          <cell r="C2432">
            <v>38942</v>
          </cell>
          <cell r="D2432">
            <v>6.7925000000000004</v>
          </cell>
          <cell r="E2432">
            <v>38942</v>
          </cell>
          <cell r="F2432">
            <v>8.6504999999999992</v>
          </cell>
          <cell r="G2432">
            <v>38942</v>
          </cell>
          <cell r="H2432">
            <v>12.848000000000001</v>
          </cell>
          <cell r="I2432">
            <v>38942</v>
          </cell>
          <cell r="J2432">
            <v>141.40260000000001</v>
          </cell>
          <cell r="K2432">
            <v>38942</v>
          </cell>
          <cell r="L2432">
            <v>5.8400000000000001E-2</v>
          </cell>
          <cell r="M2432">
            <v>38942</v>
          </cell>
          <cell r="N2432">
            <v>6.0423</v>
          </cell>
          <cell r="O2432">
            <v>38942</v>
          </cell>
          <cell r="P2432">
            <v>0.87460000000000004</v>
          </cell>
          <cell r="Q2432">
            <v>38942</v>
          </cell>
          <cell r="R2432">
            <v>4.2972999999999999</v>
          </cell>
          <cell r="S2432">
            <v>38942</v>
          </cell>
          <cell r="T2432">
            <v>0.94059999999999999</v>
          </cell>
          <cell r="U2432">
            <v>38942</v>
          </cell>
          <cell r="V2432">
            <v>5.15</v>
          </cell>
          <cell r="W2432">
            <v>38942</v>
          </cell>
          <cell r="X2432">
            <v>5.4679000000000002</v>
          </cell>
          <cell r="Y2432">
            <v>38942</v>
          </cell>
          <cell r="Z2432">
            <v>5.2115999999999998</v>
          </cell>
        </row>
        <row r="2433">
          <cell r="A2433">
            <v>38943</v>
          </cell>
          <cell r="B2433">
            <v>1.2736000000000001</v>
          </cell>
          <cell r="C2433">
            <v>38943</v>
          </cell>
          <cell r="D2433">
            <v>6.8535000000000004</v>
          </cell>
          <cell r="E2433">
            <v>38943</v>
          </cell>
          <cell r="F2433">
            <v>8.7271999999999998</v>
          </cell>
          <cell r="G2433">
            <v>38943</v>
          </cell>
          <cell r="H2433">
            <v>12.9633</v>
          </cell>
          <cell r="I2433">
            <v>38943</v>
          </cell>
          <cell r="J2433">
            <v>140.5136</v>
          </cell>
          <cell r="K2433">
            <v>38943</v>
          </cell>
          <cell r="L2433">
            <v>5.8799999999999998E-2</v>
          </cell>
          <cell r="M2433">
            <v>38943</v>
          </cell>
          <cell r="N2433">
            <v>6.0926999999999998</v>
          </cell>
          <cell r="O2433">
            <v>38943</v>
          </cell>
          <cell r="P2433">
            <v>0.88290000000000002</v>
          </cell>
          <cell r="Q2433">
            <v>38943</v>
          </cell>
          <cell r="R2433">
            <v>4.3348000000000004</v>
          </cell>
          <cell r="S2433">
            <v>38943</v>
          </cell>
          <cell r="T2433">
            <v>0.94699999999999995</v>
          </cell>
          <cell r="U2433">
            <v>38943</v>
          </cell>
          <cell r="V2433">
            <v>5.15</v>
          </cell>
          <cell r="W2433">
            <v>38943</v>
          </cell>
          <cell r="X2433">
            <v>5.5270999999999999</v>
          </cell>
          <cell r="Y2433">
            <v>38943</v>
          </cell>
          <cell r="Z2433">
            <v>5.2156000000000002</v>
          </cell>
        </row>
        <row r="2434">
          <cell r="A2434">
            <v>38944</v>
          </cell>
          <cell r="B2434">
            <v>1.2785</v>
          </cell>
          <cell r="C2434">
            <v>38944</v>
          </cell>
          <cell r="D2434">
            <v>6.8715000000000002</v>
          </cell>
          <cell r="E2434">
            <v>38944</v>
          </cell>
          <cell r="F2434">
            <v>8.7843999999999998</v>
          </cell>
          <cell r="G2434">
            <v>38944</v>
          </cell>
          <cell r="H2434">
            <v>12.990500000000001</v>
          </cell>
          <cell r="I2434">
            <v>38944</v>
          </cell>
          <cell r="J2434">
            <v>140.73159999999999</v>
          </cell>
          <cell r="K2434">
            <v>38944</v>
          </cell>
          <cell r="L2434">
            <v>5.91E-2</v>
          </cell>
          <cell r="M2434">
            <v>38944</v>
          </cell>
          <cell r="N2434">
            <v>6.1153000000000004</v>
          </cell>
          <cell r="O2434">
            <v>38944</v>
          </cell>
          <cell r="P2434">
            <v>0.88180000000000003</v>
          </cell>
          <cell r="Q2434">
            <v>38944</v>
          </cell>
          <cell r="R2434">
            <v>4.3555999999999999</v>
          </cell>
          <cell r="S2434">
            <v>38944</v>
          </cell>
          <cell r="T2434">
            <v>0.95140000000000002</v>
          </cell>
          <cell r="U2434">
            <v>38944</v>
          </cell>
          <cell r="V2434">
            <v>5.0199999999999996</v>
          </cell>
          <cell r="W2434">
            <v>38944</v>
          </cell>
          <cell r="X2434">
            <v>5.5449999999999999</v>
          </cell>
          <cell r="Y2434">
            <v>38944</v>
          </cell>
          <cell r="Z2434">
            <v>5.2503000000000002</v>
          </cell>
        </row>
        <row r="2435">
          <cell r="A2435">
            <v>38945</v>
          </cell>
          <cell r="B2435">
            <v>1.2854000000000001</v>
          </cell>
          <cell r="C2435">
            <v>38945</v>
          </cell>
          <cell r="D2435">
            <v>6.7445000000000004</v>
          </cell>
          <cell r="E2435">
            <v>38945</v>
          </cell>
          <cell r="F2435">
            <v>8.6773000000000007</v>
          </cell>
          <cell r="G2435">
            <v>38945</v>
          </cell>
          <cell r="H2435">
            <v>12.821199999999999</v>
          </cell>
          <cell r="I2435">
            <v>38945</v>
          </cell>
          <cell r="J2435">
            <v>142.67339999999999</v>
          </cell>
          <cell r="K2435">
            <v>38945</v>
          </cell>
          <cell r="L2435">
            <v>5.8400000000000001E-2</v>
          </cell>
          <cell r="M2435">
            <v>38945</v>
          </cell>
          <cell r="N2435">
            <v>6.0437000000000003</v>
          </cell>
          <cell r="O2435">
            <v>38945</v>
          </cell>
          <cell r="P2435">
            <v>0.86990000000000001</v>
          </cell>
          <cell r="Q2435">
            <v>38945</v>
          </cell>
          <cell r="R2435">
            <v>4.2866999999999997</v>
          </cell>
          <cell r="S2435">
            <v>38945</v>
          </cell>
          <cell r="T2435">
            <v>0.94499999999999995</v>
          </cell>
          <cell r="U2435">
            <v>38945</v>
          </cell>
          <cell r="V2435">
            <v>5.0199999999999996</v>
          </cell>
          <cell r="W2435">
            <v>38945</v>
          </cell>
          <cell r="X2435">
            <v>5.4993999999999996</v>
          </cell>
          <cell r="Y2435">
            <v>38945</v>
          </cell>
          <cell r="Z2435">
            <v>5.1932999999999998</v>
          </cell>
        </row>
        <row r="2436">
          <cell r="A2436">
            <v>38946</v>
          </cell>
          <cell r="B2436">
            <v>1.2842</v>
          </cell>
          <cell r="C2436">
            <v>38946</v>
          </cell>
          <cell r="D2436">
            <v>6.7925000000000004</v>
          </cell>
          <cell r="E2436">
            <v>38946</v>
          </cell>
          <cell r="F2436">
            <v>8.7239000000000004</v>
          </cell>
          <cell r="G2436">
            <v>38946</v>
          </cell>
          <cell r="H2436">
            <v>12.8667</v>
          </cell>
          <cell r="I2436">
            <v>38946</v>
          </cell>
          <cell r="J2436">
            <v>140.7809</v>
          </cell>
          <cell r="K2436">
            <v>38946</v>
          </cell>
          <cell r="L2436">
            <v>5.8799999999999998E-2</v>
          </cell>
          <cell r="M2436">
            <v>38946</v>
          </cell>
          <cell r="N2436">
            <v>6.0781000000000001</v>
          </cell>
          <cell r="O2436">
            <v>38946</v>
          </cell>
          <cell r="P2436">
            <v>0.87780000000000002</v>
          </cell>
          <cell r="Q2436">
            <v>38946</v>
          </cell>
          <cell r="R2436">
            <v>4.3150000000000004</v>
          </cell>
          <cell r="S2436">
            <v>38946</v>
          </cell>
          <cell r="T2436">
            <v>0.95369999999999999</v>
          </cell>
          <cell r="U2436">
            <v>38946</v>
          </cell>
          <cell r="V2436">
            <v>5.0199999999999996</v>
          </cell>
          <cell r="W2436">
            <v>38946</v>
          </cell>
          <cell r="X2436">
            <v>5.5336999999999996</v>
          </cell>
          <cell r="Y2436">
            <v>38946</v>
          </cell>
          <cell r="Z2436">
            <v>5.1961000000000004</v>
          </cell>
        </row>
        <row r="2437">
          <cell r="A2437">
            <v>38947</v>
          </cell>
          <cell r="B2437">
            <v>1.2807999999999999</v>
          </cell>
          <cell r="C2437">
            <v>38947</v>
          </cell>
          <cell r="D2437">
            <v>6.9889999999999999</v>
          </cell>
          <cell r="E2437">
            <v>38947</v>
          </cell>
          <cell r="F2437">
            <v>8.9537999999999993</v>
          </cell>
          <cell r="G2437">
            <v>38947</v>
          </cell>
          <cell r="H2437">
            <v>13.220599999999999</v>
          </cell>
          <cell r="I2437">
            <v>38947</v>
          </cell>
          <cell r="J2437">
            <v>136.55269999999999</v>
          </cell>
          <cell r="K2437">
            <v>38947</v>
          </cell>
          <cell r="L2437">
            <v>6.0699999999999997E-2</v>
          </cell>
          <cell r="M2437">
            <v>38947</v>
          </cell>
          <cell r="N2437">
            <v>6.2431999999999999</v>
          </cell>
          <cell r="O2437">
            <v>38947</v>
          </cell>
          <cell r="P2437">
            <v>0.90400000000000003</v>
          </cell>
          <cell r="Q2437">
            <v>38947</v>
          </cell>
          <cell r="R2437">
            <v>4.4359999999999999</v>
          </cell>
          <cell r="S2437">
            <v>38947</v>
          </cell>
          <cell r="T2437">
            <v>0.97889999999999999</v>
          </cell>
          <cell r="U2437">
            <v>38947</v>
          </cell>
          <cell r="V2437">
            <v>5.04</v>
          </cell>
          <cell r="W2437">
            <v>38947</v>
          </cell>
          <cell r="X2437">
            <v>5.6981999999999999</v>
          </cell>
          <cell r="Y2437">
            <v>38947</v>
          </cell>
          <cell r="Z2437">
            <v>5.3362999999999996</v>
          </cell>
        </row>
        <row r="2438">
          <cell r="A2438">
            <v>38948</v>
          </cell>
          <cell r="B2438">
            <v>1.2807999999999999</v>
          </cell>
          <cell r="C2438">
            <v>38948</v>
          </cell>
          <cell r="D2438">
            <v>6.9889999999999999</v>
          </cell>
          <cell r="E2438">
            <v>38948</v>
          </cell>
          <cell r="F2438">
            <v>8.9537999999999993</v>
          </cell>
          <cell r="G2438">
            <v>38948</v>
          </cell>
          <cell r="H2438">
            <v>13.220599999999999</v>
          </cell>
          <cell r="I2438">
            <v>38948</v>
          </cell>
          <cell r="J2438">
            <v>136.55269999999999</v>
          </cell>
          <cell r="K2438">
            <v>38948</v>
          </cell>
          <cell r="L2438">
            <v>6.0699999999999997E-2</v>
          </cell>
          <cell r="M2438">
            <v>38948</v>
          </cell>
          <cell r="N2438">
            <v>6.2431999999999999</v>
          </cell>
          <cell r="O2438">
            <v>38948</v>
          </cell>
          <cell r="P2438">
            <v>0.90400000000000003</v>
          </cell>
          <cell r="Q2438">
            <v>38948</v>
          </cell>
          <cell r="R2438">
            <v>4.4359999999999999</v>
          </cell>
          <cell r="S2438">
            <v>38948</v>
          </cell>
          <cell r="T2438">
            <v>0.97889999999999999</v>
          </cell>
          <cell r="U2438">
            <v>38948</v>
          </cell>
          <cell r="V2438">
            <v>5.04</v>
          </cell>
          <cell r="W2438">
            <v>38948</v>
          </cell>
          <cell r="X2438">
            <v>5.6981999999999999</v>
          </cell>
          <cell r="Y2438">
            <v>38948</v>
          </cell>
          <cell r="Z2438">
            <v>5.3362999999999996</v>
          </cell>
        </row>
        <row r="2439">
          <cell r="A2439">
            <v>38949</v>
          </cell>
          <cell r="B2439">
            <v>1.2807999999999999</v>
          </cell>
          <cell r="C2439">
            <v>38949</v>
          </cell>
          <cell r="D2439">
            <v>6.9889999999999999</v>
          </cell>
          <cell r="E2439">
            <v>38949</v>
          </cell>
          <cell r="F2439">
            <v>8.9537999999999993</v>
          </cell>
          <cell r="G2439">
            <v>38949</v>
          </cell>
          <cell r="H2439">
            <v>13.220599999999999</v>
          </cell>
          <cell r="I2439">
            <v>38949</v>
          </cell>
          <cell r="J2439">
            <v>136.55269999999999</v>
          </cell>
          <cell r="K2439">
            <v>38949</v>
          </cell>
          <cell r="L2439">
            <v>6.0699999999999997E-2</v>
          </cell>
          <cell r="M2439">
            <v>38949</v>
          </cell>
          <cell r="N2439">
            <v>6.2431999999999999</v>
          </cell>
          <cell r="O2439">
            <v>38949</v>
          </cell>
          <cell r="P2439">
            <v>0.90400000000000003</v>
          </cell>
          <cell r="Q2439">
            <v>38949</v>
          </cell>
          <cell r="R2439">
            <v>4.4359999999999999</v>
          </cell>
          <cell r="S2439">
            <v>38949</v>
          </cell>
          <cell r="T2439">
            <v>0.97889999999999999</v>
          </cell>
          <cell r="U2439">
            <v>38949</v>
          </cell>
          <cell r="V2439">
            <v>5.04</v>
          </cell>
          <cell r="W2439">
            <v>38949</v>
          </cell>
          <cell r="X2439">
            <v>5.6981999999999999</v>
          </cell>
          <cell r="Y2439">
            <v>38949</v>
          </cell>
          <cell r="Z2439">
            <v>5.3362999999999996</v>
          </cell>
        </row>
        <row r="2440">
          <cell r="A2440">
            <v>38950</v>
          </cell>
          <cell r="B2440">
            <v>1.2906</v>
          </cell>
          <cell r="C2440">
            <v>38950</v>
          </cell>
          <cell r="D2440">
            <v>7.0315000000000003</v>
          </cell>
          <cell r="E2440">
            <v>38950</v>
          </cell>
          <cell r="F2440">
            <v>9.07</v>
          </cell>
          <cell r="G2440">
            <v>38950</v>
          </cell>
          <cell r="H2440">
            <v>13.333600000000001</v>
          </cell>
          <cell r="I2440">
            <v>38950</v>
          </cell>
          <cell r="J2440">
            <v>135.93860000000001</v>
          </cell>
          <cell r="K2440">
            <v>38950</v>
          </cell>
          <cell r="L2440">
            <v>6.08E-2</v>
          </cell>
          <cell r="M2440">
            <v>38950</v>
          </cell>
          <cell r="N2440">
            <v>6.2965</v>
          </cell>
          <cell r="O2440">
            <v>38950</v>
          </cell>
          <cell r="P2440">
            <v>0.90510000000000002</v>
          </cell>
          <cell r="Q2440">
            <v>38950</v>
          </cell>
          <cell r="R2440">
            <v>4.4722</v>
          </cell>
          <cell r="S2440">
            <v>38950</v>
          </cell>
          <cell r="T2440">
            <v>0.98509999999999998</v>
          </cell>
          <cell r="U2440">
            <v>38950</v>
          </cell>
          <cell r="V2440">
            <v>5.04</v>
          </cell>
          <cell r="W2440">
            <v>38950</v>
          </cell>
          <cell r="X2440">
            <v>5.7474999999999996</v>
          </cell>
          <cell r="Y2440">
            <v>38950</v>
          </cell>
          <cell r="Z2440">
            <v>5.3728999999999996</v>
          </cell>
        </row>
        <row r="2441">
          <cell r="A2441">
            <v>38951</v>
          </cell>
          <cell r="B2441">
            <v>1.2804</v>
          </cell>
          <cell r="C2441">
            <v>38951</v>
          </cell>
          <cell r="D2441">
            <v>7.1185</v>
          </cell>
          <cell r="E2441">
            <v>38951</v>
          </cell>
          <cell r="F2441">
            <v>9.1257000000000001</v>
          </cell>
          <cell r="G2441">
            <v>38951</v>
          </cell>
          <cell r="H2441">
            <v>13.4756</v>
          </cell>
          <cell r="I2441">
            <v>38951</v>
          </cell>
          <cell r="J2441">
            <v>133.99420000000001</v>
          </cell>
          <cell r="K2441">
            <v>38951</v>
          </cell>
          <cell r="L2441">
            <v>6.13E-2</v>
          </cell>
          <cell r="M2441">
            <v>38951</v>
          </cell>
          <cell r="N2441">
            <v>6.3973000000000004</v>
          </cell>
          <cell r="O2441">
            <v>38951</v>
          </cell>
          <cell r="P2441">
            <v>0.91779999999999995</v>
          </cell>
          <cell r="Q2441">
            <v>38951</v>
          </cell>
          <cell r="R2441">
            <v>4.5255999999999998</v>
          </cell>
          <cell r="S2441">
            <v>38951</v>
          </cell>
          <cell r="T2441">
            <v>0.99319999999999997</v>
          </cell>
          <cell r="U2441">
            <v>38951</v>
          </cell>
          <cell r="V2441">
            <v>5.03</v>
          </cell>
          <cell r="W2441">
            <v>38951</v>
          </cell>
          <cell r="X2441">
            <v>5.7835999999999999</v>
          </cell>
          <cell r="Y2441">
            <v>38951</v>
          </cell>
          <cell r="Z2441">
            <v>5.4413</v>
          </cell>
        </row>
        <row r="2442">
          <cell r="A2442">
            <v>38952</v>
          </cell>
          <cell r="B2442">
            <v>1.2782</v>
          </cell>
          <cell r="C2442">
            <v>38952</v>
          </cell>
          <cell r="D2442">
            <v>7.1398000000000001</v>
          </cell>
          <cell r="E2442">
            <v>38952</v>
          </cell>
          <cell r="F2442">
            <v>9.1263000000000005</v>
          </cell>
          <cell r="G2442">
            <v>38952</v>
          </cell>
          <cell r="H2442">
            <v>13.5654</v>
          </cell>
          <cell r="I2442">
            <v>38952</v>
          </cell>
          <cell r="J2442">
            <v>133.32400000000001</v>
          </cell>
          <cell r="K2442">
            <v>38952</v>
          </cell>
          <cell r="L2442">
            <v>6.1600000000000002E-2</v>
          </cell>
          <cell r="M2442">
            <v>38952</v>
          </cell>
          <cell r="N2442">
            <v>6.4379999999999997</v>
          </cell>
          <cell r="O2442">
            <v>38952</v>
          </cell>
          <cell r="P2442">
            <v>0.92159999999999997</v>
          </cell>
          <cell r="Q2442">
            <v>38952</v>
          </cell>
          <cell r="R2442">
            <v>4.5381999999999998</v>
          </cell>
          <cell r="S2442">
            <v>38952</v>
          </cell>
          <cell r="T2442">
            <v>0.99680000000000002</v>
          </cell>
          <cell r="U2442">
            <v>38952</v>
          </cell>
          <cell r="V2442">
            <v>5.03</v>
          </cell>
          <cell r="W2442">
            <v>38952</v>
          </cell>
          <cell r="X2442">
            <v>5.8019999999999996</v>
          </cell>
          <cell r="Y2442">
            <v>38952</v>
          </cell>
          <cell r="Z2442">
            <v>5.4676999999999998</v>
          </cell>
        </row>
        <row r="2443">
          <cell r="A2443">
            <v>38953</v>
          </cell>
          <cell r="B2443">
            <v>1.2769999999999999</v>
          </cell>
          <cell r="C2443">
            <v>38953</v>
          </cell>
          <cell r="D2443">
            <v>7.1675000000000004</v>
          </cell>
          <cell r="E2443">
            <v>38953</v>
          </cell>
          <cell r="F2443">
            <v>9.1532</v>
          </cell>
          <cell r="G2443">
            <v>38953</v>
          </cell>
          <cell r="H2443">
            <v>13.512</v>
          </cell>
          <cell r="I2443">
            <v>38953</v>
          </cell>
          <cell r="J2443">
            <v>133.95939999999999</v>
          </cell>
          <cell r="K2443">
            <v>38953</v>
          </cell>
          <cell r="L2443">
            <v>6.1499999999999999E-2</v>
          </cell>
          <cell r="M2443">
            <v>38953</v>
          </cell>
          <cell r="N2443">
            <v>6.4541000000000004</v>
          </cell>
          <cell r="O2443">
            <v>38953</v>
          </cell>
          <cell r="P2443">
            <v>0.92090000000000005</v>
          </cell>
          <cell r="Q2443">
            <v>38953</v>
          </cell>
          <cell r="R2443">
            <v>4.5411999999999999</v>
          </cell>
          <cell r="S2443">
            <v>38953</v>
          </cell>
          <cell r="T2443">
            <v>0.99270000000000003</v>
          </cell>
          <cell r="U2443">
            <v>38953</v>
          </cell>
          <cell r="V2443">
            <v>5.03</v>
          </cell>
          <cell r="W2443">
            <v>38953</v>
          </cell>
          <cell r="X2443">
            <v>5.7803000000000004</v>
          </cell>
          <cell r="Y2443">
            <v>38953</v>
          </cell>
          <cell r="Z2443">
            <v>5.4546000000000001</v>
          </cell>
        </row>
        <row r="2444">
          <cell r="A2444">
            <v>38954</v>
          </cell>
          <cell r="B2444">
            <v>1.2757000000000001</v>
          </cell>
          <cell r="C2444">
            <v>38954</v>
          </cell>
          <cell r="D2444">
            <v>7.1436000000000002</v>
          </cell>
          <cell r="E2444">
            <v>38954</v>
          </cell>
          <cell r="F2444">
            <v>9.1719000000000008</v>
          </cell>
          <cell r="G2444">
            <v>38954</v>
          </cell>
          <cell r="H2444">
            <v>13.5573</v>
          </cell>
          <cell r="I2444">
            <v>38954</v>
          </cell>
          <cell r="J2444">
            <v>134.0454</v>
          </cell>
          <cell r="K2444">
            <v>38954</v>
          </cell>
          <cell r="L2444">
            <v>6.13E-2</v>
          </cell>
          <cell r="M2444">
            <v>38954</v>
          </cell>
          <cell r="N2444">
            <v>6.4775</v>
          </cell>
          <cell r="O2444">
            <v>38954</v>
          </cell>
          <cell r="P2444">
            <v>0.92349999999999999</v>
          </cell>
          <cell r="Q2444">
            <v>38954</v>
          </cell>
          <cell r="R2444">
            <v>4.5301999999999998</v>
          </cell>
          <cell r="S2444">
            <v>38954</v>
          </cell>
          <cell r="T2444">
            <v>0.99060000000000004</v>
          </cell>
          <cell r="U2444">
            <v>38954</v>
          </cell>
          <cell r="V2444">
            <v>5.03</v>
          </cell>
          <cell r="W2444">
            <v>38954</v>
          </cell>
          <cell r="X2444">
            <v>5.7946</v>
          </cell>
          <cell r="Y2444">
            <v>38954</v>
          </cell>
          <cell r="Z2444">
            <v>5.4398999999999997</v>
          </cell>
        </row>
        <row r="2445">
          <cell r="A2445">
            <v>38955</v>
          </cell>
          <cell r="B2445">
            <v>1.2757000000000001</v>
          </cell>
          <cell r="C2445">
            <v>38955</v>
          </cell>
          <cell r="D2445">
            <v>7.1436000000000002</v>
          </cell>
          <cell r="E2445">
            <v>38955</v>
          </cell>
          <cell r="F2445">
            <v>9.1719000000000008</v>
          </cell>
          <cell r="G2445">
            <v>38955</v>
          </cell>
          <cell r="H2445">
            <v>13.5573</v>
          </cell>
          <cell r="I2445">
            <v>38955</v>
          </cell>
          <cell r="J2445">
            <v>134.0454</v>
          </cell>
          <cell r="K2445">
            <v>38955</v>
          </cell>
          <cell r="L2445">
            <v>6.13E-2</v>
          </cell>
          <cell r="M2445">
            <v>38955</v>
          </cell>
          <cell r="N2445">
            <v>6.4775</v>
          </cell>
          <cell r="O2445">
            <v>38955</v>
          </cell>
          <cell r="P2445">
            <v>0.92349999999999999</v>
          </cell>
          <cell r="Q2445">
            <v>38955</v>
          </cell>
          <cell r="R2445">
            <v>4.5301999999999998</v>
          </cell>
          <cell r="S2445">
            <v>38955</v>
          </cell>
          <cell r="T2445">
            <v>0.99060000000000004</v>
          </cell>
          <cell r="U2445">
            <v>38955</v>
          </cell>
          <cell r="V2445">
            <v>5.03</v>
          </cell>
          <cell r="W2445">
            <v>38955</v>
          </cell>
          <cell r="X2445">
            <v>5.7946</v>
          </cell>
          <cell r="Y2445">
            <v>38955</v>
          </cell>
          <cell r="Z2445">
            <v>5.4398999999999997</v>
          </cell>
        </row>
        <row r="2446">
          <cell r="A2446">
            <v>38956</v>
          </cell>
          <cell r="B2446">
            <v>1.2757000000000001</v>
          </cell>
          <cell r="C2446">
            <v>38956</v>
          </cell>
          <cell r="D2446">
            <v>7.1436000000000002</v>
          </cell>
          <cell r="E2446">
            <v>38956</v>
          </cell>
          <cell r="F2446">
            <v>9.1719000000000008</v>
          </cell>
          <cell r="G2446">
            <v>38956</v>
          </cell>
          <cell r="H2446">
            <v>13.5573</v>
          </cell>
          <cell r="I2446">
            <v>38956</v>
          </cell>
          <cell r="J2446">
            <v>134.0454</v>
          </cell>
          <cell r="K2446">
            <v>38956</v>
          </cell>
          <cell r="L2446">
            <v>6.13E-2</v>
          </cell>
          <cell r="M2446">
            <v>38956</v>
          </cell>
          <cell r="N2446">
            <v>6.4775</v>
          </cell>
          <cell r="O2446">
            <v>38956</v>
          </cell>
          <cell r="P2446">
            <v>0.92349999999999999</v>
          </cell>
          <cell r="Q2446">
            <v>38956</v>
          </cell>
          <cell r="R2446">
            <v>4.5301999999999998</v>
          </cell>
          <cell r="S2446">
            <v>38956</v>
          </cell>
          <cell r="T2446">
            <v>0.99060000000000004</v>
          </cell>
          <cell r="U2446">
            <v>38956</v>
          </cell>
          <cell r="V2446">
            <v>5.03</v>
          </cell>
          <cell r="W2446">
            <v>38956</v>
          </cell>
          <cell r="X2446">
            <v>5.7946</v>
          </cell>
          <cell r="Y2446">
            <v>38956</v>
          </cell>
          <cell r="Z2446">
            <v>5.4398999999999997</v>
          </cell>
        </row>
        <row r="2447">
          <cell r="A2447">
            <v>38957</v>
          </cell>
          <cell r="B2447">
            <v>1.2790999999999999</v>
          </cell>
          <cell r="C2447">
            <v>38957</v>
          </cell>
          <cell r="D2447">
            <v>7.1833</v>
          </cell>
          <cell r="E2447">
            <v>38957</v>
          </cell>
          <cell r="F2447">
            <v>9.1937999999999995</v>
          </cell>
          <cell r="G2447">
            <v>38957</v>
          </cell>
          <cell r="H2447">
            <v>13.5824</v>
          </cell>
          <cell r="I2447">
            <v>38957</v>
          </cell>
          <cell r="J2447">
            <v>134.37450000000001</v>
          </cell>
          <cell r="K2447">
            <v>38957</v>
          </cell>
          <cell r="L2447">
            <v>6.1199999999999997E-2</v>
          </cell>
          <cell r="M2447">
            <v>38957</v>
          </cell>
          <cell r="N2447">
            <v>6.4497999999999998</v>
          </cell>
          <cell r="O2447">
            <v>38957</v>
          </cell>
          <cell r="P2447">
            <v>0.92220000000000002</v>
          </cell>
          <cell r="Q2447">
            <v>38957</v>
          </cell>
          <cell r="R2447">
            <v>4.5514000000000001</v>
          </cell>
          <cell r="S2447">
            <v>38957</v>
          </cell>
          <cell r="T2447">
            <v>0.98980000000000001</v>
          </cell>
          <cell r="U2447">
            <v>38957</v>
          </cell>
          <cell r="V2447">
            <v>4.99</v>
          </cell>
          <cell r="W2447">
            <v>38957</v>
          </cell>
          <cell r="X2447">
            <v>5.7984</v>
          </cell>
          <cell r="Y2447">
            <v>38957</v>
          </cell>
          <cell r="Z2447">
            <v>5.4467999999999996</v>
          </cell>
        </row>
        <row r="2448">
          <cell r="A2448">
            <v>38958</v>
          </cell>
          <cell r="B2448">
            <v>1.2761</v>
          </cell>
          <cell r="C2448">
            <v>38958</v>
          </cell>
          <cell r="D2448">
            <v>7.1447000000000003</v>
          </cell>
          <cell r="E2448">
            <v>38958</v>
          </cell>
          <cell r="F2448">
            <v>9.1224000000000007</v>
          </cell>
          <cell r="G2448">
            <v>38958</v>
          </cell>
          <cell r="H2448">
            <v>13.473800000000001</v>
          </cell>
          <cell r="I2448">
            <v>38958</v>
          </cell>
          <cell r="J2448">
            <v>135.31379999999999</v>
          </cell>
          <cell r="K2448">
            <v>38958</v>
          </cell>
          <cell r="L2448">
            <v>6.0900000000000003E-2</v>
          </cell>
          <cell r="M2448">
            <v>38958</v>
          </cell>
          <cell r="N2448">
            <v>6.4122000000000003</v>
          </cell>
          <cell r="O2448">
            <v>38958</v>
          </cell>
          <cell r="P2448">
            <v>0.91259999999999997</v>
          </cell>
          <cell r="Q2448">
            <v>38958</v>
          </cell>
          <cell r="R2448">
            <v>4.5347</v>
          </cell>
          <cell r="S2448">
            <v>38958</v>
          </cell>
          <cell r="T2448">
            <v>0.98550000000000004</v>
          </cell>
          <cell r="U2448">
            <v>38958</v>
          </cell>
          <cell r="V2448">
            <v>4.99</v>
          </cell>
          <cell r="W2448">
            <v>38958</v>
          </cell>
          <cell r="X2448">
            <v>5.7804000000000002</v>
          </cell>
          <cell r="Y2448">
            <v>38958</v>
          </cell>
          <cell r="Z2448">
            <v>5.4229000000000003</v>
          </cell>
        </row>
        <row r="2449">
          <cell r="A2449">
            <v>38959</v>
          </cell>
          <cell r="B2449">
            <v>1.2821</v>
          </cell>
          <cell r="C2449">
            <v>38959</v>
          </cell>
          <cell r="D2449">
            <v>7.1020000000000003</v>
          </cell>
          <cell r="E2449">
            <v>38959</v>
          </cell>
          <cell r="F2449">
            <v>9.0835000000000008</v>
          </cell>
          <cell r="G2449">
            <v>38959</v>
          </cell>
          <cell r="H2449">
            <v>13.474</v>
          </cell>
          <cell r="I2449">
            <v>38959</v>
          </cell>
          <cell r="J2449">
            <v>135.89340000000001</v>
          </cell>
          <cell r="K2449">
            <v>38959</v>
          </cell>
          <cell r="L2449">
            <v>6.0400000000000002E-2</v>
          </cell>
          <cell r="M2449">
            <v>38959</v>
          </cell>
          <cell r="N2449">
            <v>6.3771000000000004</v>
          </cell>
          <cell r="O2449">
            <v>38959</v>
          </cell>
          <cell r="P2449">
            <v>0.91069999999999995</v>
          </cell>
          <cell r="Q2449">
            <v>38959</v>
          </cell>
          <cell r="R2449">
            <v>4.5058999999999996</v>
          </cell>
          <cell r="S2449">
            <v>38959</v>
          </cell>
          <cell r="T2449">
            <v>0.98280000000000001</v>
          </cell>
          <cell r="U2449">
            <v>38959</v>
          </cell>
          <cell r="V2449">
            <v>4.99</v>
          </cell>
          <cell r="W2449">
            <v>38959</v>
          </cell>
          <cell r="X2449">
            <v>5.7636000000000003</v>
          </cell>
          <cell r="Y2449">
            <v>38959</v>
          </cell>
          <cell r="Z2449">
            <v>5.3975</v>
          </cell>
        </row>
        <row r="2450">
          <cell r="A2450">
            <v>38960</v>
          </cell>
          <cell r="B2450">
            <v>1.2795000000000001</v>
          </cell>
          <cell r="C2450">
            <v>38960</v>
          </cell>
          <cell r="D2450">
            <v>7.2089999999999996</v>
          </cell>
          <cell r="E2450">
            <v>38960</v>
          </cell>
          <cell r="F2450">
            <v>9.2246000000000006</v>
          </cell>
          <cell r="G2450">
            <v>38960</v>
          </cell>
          <cell r="H2450">
            <v>13.7119</v>
          </cell>
          <cell r="I2450">
            <v>38960</v>
          </cell>
          <cell r="J2450">
            <v>133.44159999999999</v>
          </cell>
          <cell r="K2450">
            <v>38960</v>
          </cell>
          <cell r="L2450">
            <v>6.13E-2</v>
          </cell>
          <cell r="M2450">
            <v>38960</v>
          </cell>
          <cell r="N2450">
            <v>6.5236000000000001</v>
          </cell>
          <cell r="O2450">
            <v>38960</v>
          </cell>
          <cell r="P2450">
            <v>0.92569999999999997</v>
          </cell>
          <cell r="Q2450">
            <v>38960</v>
          </cell>
          <cell r="R2450">
            <v>4.5814000000000004</v>
          </cell>
          <cell r="S2450">
            <v>38960</v>
          </cell>
          <cell r="T2450">
            <v>0.99370000000000003</v>
          </cell>
          <cell r="U2450">
            <v>38960</v>
          </cell>
          <cell r="V2450">
            <v>4.99</v>
          </cell>
          <cell r="W2450">
            <v>38960</v>
          </cell>
          <cell r="X2450">
            <v>5.8506</v>
          </cell>
          <cell r="Y2450">
            <v>38960</v>
          </cell>
          <cell r="Z2450">
            <v>5.4980000000000002</v>
          </cell>
        </row>
        <row r="2451">
          <cell r="A2451">
            <v>38961</v>
          </cell>
          <cell r="B2451">
            <v>1.2838000000000001</v>
          </cell>
          <cell r="C2451">
            <v>38961</v>
          </cell>
          <cell r="D2451">
            <v>7.2087000000000003</v>
          </cell>
          <cell r="E2451">
            <v>38961</v>
          </cell>
          <cell r="F2451">
            <v>9.2552000000000003</v>
          </cell>
          <cell r="G2451">
            <v>38961</v>
          </cell>
          <cell r="H2451">
            <v>13.779</v>
          </cell>
          <cell r="I2451">
            <v>38961</v>
          </cell>
          <cell r="J2451">
            <v>132.83779999999999</v>
          </cell>
          <cell r="K2451">
            <v>38961</v>
          </cell>
          <cell r="L2451">
            <v>6.1699999999999998E-2</v>
          </cell>
          <cell r="M2451">
            <v>38961</v>
          </cell>
          <cell r="N2451">
            <v>6.5467000000000004</v>
          </cell>
          <cell r="O2451">
            <v>38961</v>
          </cell>
          <cell r="P2451">
            <v>0.92969999999999997</v>
          </cell>
          <cell r="Q2451">
            <v>38961</v>
          </cell>
          <cell r="R2451">
            <v>4.5932000000000004</v>
          </cell>
          <cell r="S2451">
            <v>38961</v>
          </cell>
          <cell r="T2451">
            <v>0.99460000000000004</v>
          </cell>
          <cell r="U2451">
            <v>38961</v>
          </cell>
          <cell r="V2451">
            <v>4.99</v>
          </cell>
          <cell r="W2451">
            <v>38961</v>
          </cell>
          <cell r="X2451">
            <v>5.8766999999999996</v>
          </cell>
          <cell r="Y2451">
            <v>38961</v>
          </cell>
          <cell r="Z2451">
            <v>5.5461999999999998</v>
          </cell>
        </row>
        <row r="2452">
          <cell r="A2452">
            <v>38962</v>
          </cell>
          <cell r="B2452">
            <v>1.2838000000000001</v>
          </cell>
          <cell r="C2452">
            <v>38962</v>
          </cell>
          <cell r="D2452">
            <v>7.2087000000000003</v>
          </cell>
          <cell r="E2452">
            <v>38962</v>
          </cell>
          <cell r="F2452">
            <v>9.2552000000000003</v>
          </cell>
          <cell r="G2452">
            <v>38962</v>
          </cell>
          <cell r="H2452">
            <v>13.779</v>
          </cell>
          <cell r="I2452">
            <v>38962</v>
          </cell>
          <cell r="J2452">
            <v>132.83779999999999</v>
          </cell>
          <cell r="K2452">
            <v>38962</v>
          </cell>
          <cell r="L2452">
            <v>6.1699999999999998E-2</v>
          </cell>
          <cell r="M2452">
            <v>38962</v>
          </cell>
          <cell r="N2452">
            <v>6.5467000000000004</v>
          </cell>
          <cell r="O2452">
            <v>38962</v>
          </cell>
          <cell r="P2452">
            <v>0.92969999999999997</v>
          </cell>
          <cell r="Q2452">
            <v>38962</v>
          </cell>
          <cell r="R2452">
            <v>4.5932000000000004</v>
          </cell>
          <cell r="S2452">
            <v>38962</v>
          </cell>
          <cell r="T2452">
            <v>0.99460000000000004</v>
          </cell>
          <cell r="U2452">
            <v>38962</v>
          </cell>
          <cell r="V2452">
            <v>4.99</v>
          </cell>
          <cell r="W2452">
            <v>38962</v>
          </cell>
          <cell r="X2452">
            <v>5.8766999999999996</v>
          </cell>
          <cell r="Y2452">
            <v>38962</v>
          </cell>
          <cell r="Z2452">
            <v>5.5461999999999998</v>
          </cell>
        </row>
        <row r="2453">
          <cell r="A2453">
            <v>38963</v>
          </cell>
          <cell r="B2453">
            <v>1.2838000000000001</v>
          </cell>
          <cell r="C2453">
            <v>38963</v>
          </cell>
          <cell r="D2453">
            <v>7.2087000000000003</v>
          </cell>
          <cell r="E2453">
            <v>38963</v>
          </cell>
          <cell r="F2453">
            <v>9.2552000000000003</v>
          </cell>
          <cell r="G2453">
            <v>38963</v>
          </cell>
          <cell r="H2453">
            <v>13.779</v>
          </cell>
          <cell r="I2453">
            <v>38963</v>
          </cell>
          <cell r="J2453">
            <v>132.83779999999999</v>
          </cell>
          <cell r="K2453">
            <v>38963</v>
          </cell>
          <cell r="L2453">
            <v>6.1699999999999998E-2</v>
          </cell>
          <cell r="M2453">
            <v>38963</v>
          </cell>
          <cell r="N2453">
            <v>6.5467000000000004</v>
          </cell>
          <cell r="O2453">
            <v>38963</v>
          </cell>
          <cell r="P2453">
            <v>0.92969999999999997</v>
          </cell>
          <cell r="Q2453">
            <v>38963</v>
          </cell>
          <cell r="R2453">
            <v>4.5932000000000004</v>
          </cell>
          <cell r="S2453">
            <v>38963</v>
          </cell>
          <cell r="T2453">
            <v>0.99460000000000004</v>
          </cell>
          <cell r="U2453">
            <v>38963</v>
          </cell>
          <cell r="V2453">
            <v>4.99</v>
          </cell>
          <cell r="W2453">
            <v>38963</v>
          </cell>
          <cell r="X2453">
            <v>5.8766999999999996</v>
          </cell>
          <cell r="Y2453">
            <v>38963</v>
          </cell>
          <cell r="Z2453">
            <v>5.5461999999999998</v>
          </cell>
        </row>
        <row r="2454">
          <cell r="A2454">
            <v>38964</v>
          </cell>
          <cell r="B2454">
            <v>1.2868999999999999</v>
          </cell>
          <cell r="C2454">
            <v>38964</v>
          </cell>
          <cell r="D2454">
            <v>7.1609999999999996</v>
          </cell>
          <cell r="E2454">
            <v>38964</v>
          </cell>
          <cell r="F2454">
            <v>9.2169000000000008</v>
          </cell>
          <cell r="G2454">
            <v>38964</v>
          </cell>
          <cell r="H2454">
            <v>13.6569</v>
          </cell>
          <cell r="I2454">
            <v>38964</v>
          </cell>
          <cell r="J2454">
            <v>133.7363</v>
          </cell>
          <cell r="K2454">
            <v>38964</v>
          </cell>
          <cell r="L2454">
            <v>6.1699999999999998E-2</v>
          </cell>
          <cell r="M2454">
            <v>38964</v>
          </cell>
          <cell r="N2454">
            <v>6.4679000000000002</v>
          </cell>
          <cell r="O2454">
            <v>38964</v>
          </cell>
          <cell r="P2454">
            <v>0.92079999999999995</v>
          </cell>
          <cell r="Q2454">
            <v>38964</v>
          </cell>
          <cell r="R2454">
            <v>4.5655000000000001</v>
          </cell>
          <cell r="S2454">
            <v>38964</v>
          </cell>
          <cell r="T2454">
            <v>0.9899</v>
          </cell>
          <cell r="U2454">
            <v>38964</v>
          </cell>
          <cell r="V2454">
            <v>4.99</v>
          </cell>
          <cell r="W2454">
            <v>38964</v>
          </cell>
          <cell r="X2454">
            <v>5.8311999999999999</v>
          </cell>
          <cell r="Y2454">
            <v>38964</v>
          </cell>
          <cell r="Z2454">
            <v>5.5180999999999996</v>
          </cell>
        </row>
        <row r="2455">
          <cell r="A2455">
            <v>38965</v>
          </cell>
          <cell r="B2455">
            <v>1.2811999999999999</v>
          </cell>
          <cell r="C2455">
            <v>38965</v>
          </cell>
          <cell r="D2455">
            <v>7.1886999999999999</v>
          </cell>
          <cell r="E2455">
            <v>38965</v>
          </cell>
          <cell r="F2455">
            <v>9.1882000000000001</v>
          </cell>
          <cell r="G2455">
            <v>38965</v>
          </cell>
          <cell r="H2455">
            <v>13.5784</v>
          </cell>
          <cell r="I2455">
            <v>38965</v>
          </cell>
          <cell r="J2455">
            <v>133.50129999999999</v>
          </cell>
          <cell r="K2455">
            <v>38965</v>
          </cell>
          <cell r="L2455">
            <v>6.1699999999999998E-2</v>
          </cell>
          <cell r="M2455">
            <v>38965</v>
          </cell>
          <cell r="N2455">
            <v>6.4463999999999997</v>
          </cell>
          <cell r="O2455">
            <v>38965</v>
          </cell>
          <cell r="P2455">
            <v>0.9214</v>
          </cell>
          <cell r="Q2455">
            <v>38965</v>
          </cell>
          <cell r="R2455">
            <v>4.5881999999999996</v>
          </cell>
          <cell r="S2455">
            <v>38965</v>
          </cell>
          <cell r="T2455">
            <v>0.98870000000000002</v>
          </cell>
          <cell r="U2455">
            <v>38965</v>
          </cell>
          <cell r="V2455">
            <v>4.99</v>
          </cell>
          <cell r="W2455">
            <v>38965</v>
          </cell>
          <cell r="X2455">
            <v>5.8079999999999998</v>
          </cell>
          <cell r="Y2455">
            <v>38965</v>
          </cell>
          <cell r="Z2455">
            <v>5.5270999999999999</v>
          </cell>
        </row>
        <row r="2456">
          <cell r="A2456">
            <v>38966</v>
          </cell>
          <cell r="B2456">
            <v>1.2773000000000001</v>
          </cell>
          <cell r="C2456">
            <v>38966</v>
          </cell>
          <cell r="D2456">
            <v>7.3129999999999997</v>
          </cell>
          <cell r="E2456">
            <v>38966</v>
          </cell>
          <cell r="F2456">
            <v>9.3371999999999993</v>
          </cell>
          <cell r="G2456">
            <v>38966</v>
          </cell>
          <cell r="H2456">
            <v>13.8192</v>
          </cell>
          <cell r="I2456">
            <v>38966</v>
          </cell>
          <cell r="J2456">
            <v>130.48159999999999</v>
          </cell>
          <cell r="K2456">
            <v>38966</v>
          </cell>
          <cell r="L2456">
            <v>6.2899999999999998E-2</v>
          </cell>
          <cell r="M2456">
            <v>38966</v>
          </cell>
          <cell r="N2456">
            <v>6.6318999999999999</v>
          </cell>
          <cell r="O2456">
            <v>38966</v>
          </cell>
          <cell r="P2456">
            <v>0.94289999999999996</v>
          </cell>
          <cell r="Q2456">
            <v>38966</v>
          </cell>
          <cell r="R2456">
            <v>4.6619000000000002</v>
          </cell>
          <cell r="S2456">
            <v>38966</v>
          </cell>
          <cell r="T2456">
            <v>1.0084</v>
          </cell>
          <cell r="U2456">
            <v>38966</v>
          </cell>
          <cell r="V2456">
            <v>4.99</v>
          </cell>
          <cell r="W2456">
            <v>38966</v>
          </cell>
          <cell r="X2456">
            <v>5.9360999999999997</v>
          </cell>
          <cell r="Y2456">
            <v>38966</v>
          </cell>
          <cell r="Z2456">
            <v>5.6193</v>
          </cell>
        </row>
        <row r="2457">
          <cell r="A2457">
            <v>38967</v>
          </cell>
          <cell r="B2457">
            <v>1.2748999999999999</v>
          </cell>
          <cell r="C2457">
            <v>38967</v>
          </cell>
          <cell r="D2457">
            <v>7.3475000000000001</v>
          </cell>
          <cell r="E2457">
            <v>38967</v>
          </cell>
          <cell r="F2457">
            <v>9.3642000000000003</v>
          </cell>
          <cell r="G2457">
            <v>38967</v>
          </cell>
          <cell r="H2457">
            <v>13.8134</v>
          </cell>
          <cell r="I2457">
            <v>38967</v>
          </cell>
          <cell r="J2457">
            <v>129.9495</v>
          </cell>
          <cell r="K2457">
            <v>38967</v>
          </cell>
          <cell r="L2457">
            <v>6.3299999999999995E-2</v>
          </cell>
          <cell r="M2457">
            <v>38967</v>
          </cell>
          <cell r="N2457">
            <v>6.6318000000000001</v>
          </cell>
          <cell r="O2457">
            <v>38967</v>
          </cell>
          <cell r="P2457">
            <v>0.94689999999999996</v>
          </cell>
          <cell r="Q2457">
            <v>38967</v>
          </cell>
          <cell r="R2457">
            <v>4.6798999999999999</v>
          </cell>
          <cell r="S2457">
            <v>38967</v>
          </cell>
          <cell r="T2457">
            <v>1.0033000000000001</v>
          </cell>
          <cell r="U2457">
            <v>38967</v>
          </cell>
          <cell r="V2457">
            <v>4.99</v>
          </cell>
          <cell r="W2457">
            <v>38967</v>
          </cell>
          <cell r="X2457">
            <v>5.9253</v>
          </cell>
          <cell r="Y2457">
            <v>38967</v>
          </cell>
          <cell r="Z2457">
            <v>5.5841000000000003</v>
          </cell>
        </row>
        <row r="2458">
          <cell r="A2458">
            <v>38968</v>
          </cell>
          <cell r="B2458">
            <v>1.2674000000000001</v>
          </cell>
          <cell r="C2458">
            <v>38968</v>
          </cell>
          <cell r="D2458">
            <v>7.3730000000000002</v>
          </cell>
          <cell r="E2458">
            <v>38968</v>
          </cell>
          <cell r="F2458">
            <v>9.3490000000000002</v>
          </cell>
          <cell r="G2458">
            <v>38968</v>
          </cell>
          <cell r="H2458">
            <v>13.7812</v>
          </cell>
          <cell r="I2458">
            <v>38968</v>
          </cell>
          <cell r="J2458">
            <v>129.48179999999999</v>
          </cell>
          <cell r="K2458">
            <v>38968</v>
          </cell>
          <cell r="L2458">
            <v>6.3200000000000006E-2</v>
          </cell>
          <cell r="M2458">
            <v>38968</v>
          </cell>
          <cell r="N2458">
            <v>6.5862999999999996</v>
          </cell>
          <cell r="O2458">
            <v>38968</v>
          </cell>
          <cell r="P2458">
            <v>0.95030000000000003</v>
          </cell>
          <cell r="Q2458">
            <v>38968</v>
          </cell>
          <cell r="R2458">
            <v>4.6874000000000002</v>
          </cell>
          <cell r="S2458">
            <v>38968</v>
          </cell>
          <cell r="T2458">
            <v>1.0051000000000001</v>
          </cell>
          <cell r="U2458">
            <v>38968</v>
          </cell>
          <cell r="V2458">
            <v>4.99</v>
          </cell>
          <cell r="W2458">
            <v>38968</v>
          </cell>
          <cell r="X2458">
            <v>5.9245999999999999</v>
          </cell>
          <cell r="Y2458">
            <v>38968</v>
          </cell>
          <cell r="Z2458">
            <v>5.5726000000000004</v>
          </cell>
        </row>
        <row r="2459">
          <cell r="A2459">
            <v>38969</v>
          </cell>
          <cell r="B2459">
            <v>1.2674000000000001</v>
          </cell>
          <cell r="C2459">
            <v>38969</v>
          </cell>
          <cell r="D2459">
            <v>7.3730000000000002</v>
          </cell>
          <cell r="E2459">
            <v>38969</v>
          </cell>
          <cell r="F2459">
            <v>9.3490000000000002</v>
          </cell>
          <cell r="G2459">
            <v>38969</v>
          </cell>
          <cell r="H2459">
            <v>13.7812</v>
          </cell>
          <cell r="I2459">
            <v>38969</v>
          </cell>
          <cell r="J2459">
            <v>129.48179999999999</v>
          </cell>
          <cell r="K2459">
            <v>38969</v>
          </cell>
          <cell r="L2459">
            <v>6.3200000000000006E-2</v>
          </cell>
          <cell r="M2459">
            <v>38969</v>
          </cell>
          <cell r="N2459">
            <v>6.5862999999999996</v>
          </cell>
          <cell r="O2459">
            <v>38969</v>
          </cell>
          <cell r="P2459">
            <v>0.95030000000000003</v>
          </cell>
          <cell r="Q2459">
            <v>38969</v>
          </cell>
          <cell r="R2459">
            <v>4.6874000000000002</v>
          </cell>
          <cell r="S2459">
            <v>38969</v>
          </cell>
          <cell r="T2459">
            <v>1.0051000000000001</v>
          </cell>
          <cell r="U2459">
            <v>38969</v>
          </cell>
          <cell r="V2459">
            <v>4.99</v>
          </cell>
          <cell r="W2459">
            <v>38969</v>
          </cell>
          <cell r="X2459">
            <v>5.9245999999999999</v>
          </cell>
          <cell r="Y2459">
            <v>38969</v>
          </cell>
          <cell r="Z2459">
            <v>5.5726000000000004</v>
          </cell>
        </row>
        <row r="2460">
          <cell r="A2460">
            <v>38970</v>
          </cell>
          <cell r="B2460">
            <v>1.2674000000000001</v>
          </cell>
          <cell r="C2460">
            <v>38970</v>
          </cell>
          <cell r="D2460">
            <v>7.3730000000000002</v>
          </cell>
          <cell r="E2460">
            <v>38970</v>
          </cell>
          <cell r="F2460">
            <v>9.3490000000000002</v>
          </cell>
          <cell r="G2460">
            <v>38970</v>
          </cell>
          <cell r="H2460">
            <v>13.7812</v>
          </cell>
          <cell r="I2460">
            <v>38970</v>
          </cell>
          <cell r="J2460">
            <v>129.48179999999999</v>
          </cell>
          <cell r="K2460">
            <v>38970</v>
          </cell>
          <cell r="L2460">
            <v>6.3200000000000006E-2</v>
          </cell>
          <cell r="M2460">
            <v>38970</v>
          </cell>
          <cell r="N2460">
            <v>6.5862999999999996</v>
          </cell>
          <cell r="O2460">
            <v>38970</v>
          </cell>
          <cell r="P2460">
            <v>0.95030000000000003</v>
          </cell>
          <cell r="Q2460">
            <v>38970</v>
          </cell>
          <cell r="R2460">
            <v>4.6874000000000002</v>
          </cell>
          <cell r="S2460">
            <v>38970</v>
          </cell>
          <cell r="T2460">
            <v>1.0051000000000001</v>
          </cell>
          <cell r="U2460">
            <v>38970</v>
          </cell>
          <cell r="V2460">
            <v>4.99</v>
          </cell>
          <cell r="W2460">
            <v>38970</v>
          </cell>
          <cell r="X2460">
            <v>5.9245999999999999</v>
          </cell>
          <cell r="Y2460">
            <v>38970</v>
          </cell>
          <cell r="Z2460">
            <v>5.5726000000000004</v>
          </cell>
        </row>
        <row r="2461">
          <cell r="A2461">
            <v>38971</v>
          </cell>
          <cell r="B2461">
            <v>1.27</v>
          </cell>
          <cell r="C2461">
            <v>38971</v>
          </cell>
          <cell r="D2461">
            <v>7.4085000000000001</v>
          </cell>
          <cell r="E2461">
            <v>38971</v>
          </cell>
          <cell r="F2461">
            <v>9.4110999999999994</v>
          </cell>
          <cell r="G2461">
            <v>38971</v>
          </cell>
          <cell r="H2461">
            <v>13.723100000000001</v>
          </cell>
          <cell r="I2461">
            <v>38971</v>
          </cell>
          <cell r="J2461">
            <v>130.19479999999999</v>
          </cell>
          <cell r="K2461">
            <v>38971</v>
          </cell>
          <cell r="L2461">
            <v>6.25E-2</v>
          </cell>
          <cell r="M2461">
            <v>38971</v>
          </cell>
          <cell r="N2461">
            <v>6.5575999999999999</v>
          </cell>
          <cell r="O2461">
            <v>38971</v>
          </cell>
          <cell r="P2461">
            <v>0.94550000000000001</v>
          </cell>
          <cell r="Q2461">
            <v>38971</v>
          </cell>
          <cell r="R2461">
            <v>4.6974</v>
          </cell>
          <cell r="S2461">
            <v>38971</v>
          </cell>
          <cell r="T2461">
            <v>1.0066999999999999</v>
          </cell>
          <cell r="U2461">
            <v>38971</v>
          </cell>
          <cell r="V2461">
            <v>4.99</v>
          </cell>
          <cell r="W2461">
            <v>38971</v>
          </cell>
          <cell r="X2461">
            <v>5.9100999999999999</v>
          </cell>
          <cell r="Y2461">
            <v>38971</v>
          </cell>
          <cell r="Z2461">
            <v>5.5237999999999996</v>
          </cell>
        </row>
        <row r="2462">
          <cell r="A2462">
            <v>38972</v>
          </cell>
          <cell r="B2462">
            <v>1.2683</v>
          </cell>
          <cell r="C2462">
            <v>38972</v>
          </cell>
          <cell r="D2462">
            <v>7.3452999999999999</v>
          </cell>
          <cell r="E2462">
            <v>38972</v>
          </cell>
          <cell r="F2462">
            <v>9.3183000000000007</v>
          </cell>
          <cell r="G2462">
            <v>38972</v>
          </cell>
          <cell r="H2462">
            <v>13.733499999999999</v>
          </cell>
          <cell r="I2462">
            <v>38972</v>
          </cell>
          <cell r="J2462">
            <v>130.96629999999999</v>
          </cell>
          <cell r="K2462">
            <v>38972</v>
          </cell>
          <cell r="L2462">
            <v>6.2100000000000002E-2</v>
          </cell>
          <cell r="M2462">
            <v>38972</v>
          </cell>
          <cell r="N2462">
            <v>6.5418000000000003</v>
          </cell>
          <cell r="O2462">
            <v>38972</v>
          </cell>
          <cell r="P2462">
            <v>0.94169999999999998</v>
          </cell>
          <cell r="Q2462">
            <v>38972</v>
          </cell>
          <cell r="R2462">
            <v>4.6548999999999996</v>
          </cell>
          <cell r="S2462">
            <v>38972</v>
          </cell>
          <cell r="T2462">
            <v>1.004</v>
          </cell>
          <cell r="U2462">
            <v>38972</v>
          </cell>
          <cell r="V2462">
            <v>4.99</v>
          </cell>
          <cell r="W2462">
            <v>38972</v>
          </cell>
          <cell r="X2462">
            <v>5.8570000000000002</v>
          </cell>
          <cell r="Y2462">
            <v>38972</v>
          </cell>
          <cell r="Z2462">
            <v>5.4992999999999999</v>
          </cell>
        </row>
        <row r="2463">
          <cell r="A2463">
            <v>38973</v>
          </cell>
          <cell r="B2463">
            <v>1.27</v>
          </cell>
          <cell r="C2463">
            <v>38973</v>
          </cell>
          <cell r="D2463">
            <v>7.3179999999999996</v>
          </cell>
          <cell r="E2463">
            <v>38973</v>
          </cell>
          <cell r="F2463">
            <v>9.2988</v>
          </cell>
          <cell r="G2463">
            <v>38973</v>
          </cell>
          <cell r="H2463">
            <v>13.7193</v>
          </cell>
          <cell r="I2463">
            <v>38973</v>
          </cell>
          <cell r="J2463">
            <v>131.1139</v>
          </cell>
          <cell r="K2463">
            <v>38973</v>
          </cell>
          <cell r="L2463">
            <v>6.2100000000000002E-2</v>
          </cell>
          <cell r="M2463">
            <v>38973</v>
          </cell>
          <cell r="N2463">
            <v>6.5290999999999997</v>
          </cell>
          <cell r="O2463">
            <v>38973</v>
          </cell>
          <cell r="P2463">
            <v>0.94</v>
          </cell>
          <cell r="Q2463">
            <v>38973</v>
          </cell>
          <cell r="R2463">
            <v>4.6376999999999997</v>
          </cell>
          <cell r="S2463">
            <v>38973</v>
          </cell>
          <cell r="T2463">
            <v>1.0039</v>
          </cell>
          <cell r="U2463">
            <v>38973</v>
          </cell>
          <cell r="V2463">
            <v>4.99</v>
          </cell>
          <cell r="W2463">
            <v>38973</v>
          </cell>
          <cell r="X2463">
            <v>5.8430999999999997</v>
          </cell>
          <cell r="Y2463">
            <v>38973</v>
          </cell>
          <cell r="Z2463">
            <v>5.5050999999999997</v>
          </cell>
        </row>
        <row r="2464">
          <cell r="A2464">
            <v>38974</v>
          </cell>
          <cell r="B2464">
            <v>1.2735000000000001</v>
          </cell>
          <cell r="C2464">
            <v>38974</v>
          </cell>
          <cell r="D2464">
            <v>7.4047000000000001</v>
          </cell>
          <cell r="E2464">
            <v>38974</v>
          </cell>
          <cell r="F2464">
            <v>9.4162999999999997</v>
          </cell>
          <cell r="G2464">
            <v>38974</v>
          </cell>
          <cell r="H2464">
            <v>14.023400000000001</v>
          </cell>
          <cell r="I2464">
            <v>38974</v>
          </cell>
          <cell r="J2464">
            <v>128.86320000000001</v>
          </cell>
          <cell r="K2464">
            <v>38974</v>
          </cell>
          <cell r="L2464">
            <v>6.3200000000000006E-2</v>
          </cell>
          <cell r="M2464">
            <v>38974</v>
          </cell>
          <cell r="N2464">
            <v>6.6555</v>
          </cell>
          <cell r="O2464">
            <v>38974</v>
          </cell>
          <cell r="P2464">
            <v>0.95489999999999997</v>
          </cell>
          <cell r="Q2464">
            <v>38974</v>
          </cell>
          <cell r="R2464">
            <v>4.6931000000000003</v>
          </cell>
          <cell r="S2464">
            <v>38974</v>
          </cell>
          <cell r="T2464">
            <v>1.0249999999999999</v>
          </cell>
          <cell r="U2464">
            <v>38974</v>
          </cell>
          <cell r="V2464">
            <v>4.99</v>
          </cell>
          <cell r="W2464">
            <v>38974</v>
          </cell>
          <cell r="X2464">
            <v>5.9383999999999997</v>
          </cell>
          <cell r="Y2464">
            <v>38974</v>
          </cell>
          <cell r="Z2464">
            <v>5.6108000000000002</v>
          </cell>
        </row>
        <row r="2465">
          <cell r="A2465">
            <v>38975</v>
          </cell>
          <cell r="B2465">
            <v>1.2645</v>
          </cell>
          <cell r="C2465">
            <v>38975</v>
          </cell>
          <cell r="D2465">
            <v>7.3970000000000002</v>
          </cell>
          <cell r="E2465">
            <v>38975</v>
          </cell>
          <cell r="F2465">
            <v>9.3510000000000009</v>
          </cell>
          <cell r="G2465">
            <v>38975</v>
          </cell>
          <cell r="H2465">
            <v>13.846399999999999</v>
          </cell>
          <cell r="I2465">
            <v>38975</v>
          </cell>
          <cell r="J2465">
            <v>130.0034</v>
          </cell>
          <cell r="K2465">
            <v>38975</v>
          </cell>
          <cell r="L2465">
            <v>6.2600000000000003E-2</v>
          </cell>
          <cell r="M2465">
            <v>38975</v>
          </cell>
          <cell r="N2465">
            <v>6.5763999999999996</v>
          </cell>
          <cell r="O2465">
            <v>38975</v>
          </cell>
          <cell r="P2465">
            <v>0.94530000000000003</v>
          </cell>
          <cell r="Q2465">
            <v>38975</v>
          </cell>
          <cell r="R2465">
            <v>4.6668000000000003</v>
          </cell>
          <cell r="S2465">
            <v>38975</v>
          </cell>
          <cell r="T2465">
            <v>1.0125</v>
          </cell>
          <cell r="U2465">
            <v>38975</v>
          </cell>
          <cell r="V2465">
            <v>4.99</v>
          </cell>
          <cell r="W2465">
            <v>38975</v>
          </cell>
          <cell r="X2465">
            <v>5.8612000000000002</v>
          </cell>
          <cell r="Y2465">
            <v>38975</v>
          </cell>
          <cell r="Z2465">
            <v>5.5408999999999997</v>
          </cell>
        </row>
        <row r="2466">
          <cell r="A2466">
            <v>38976</v>
          </cell>
          <cell r="B2466">
            <v>1.2645</v>
          </cell>
          <cell r="C2466">
            <v>38976</v>
          </cell>
          <cell r="D2466">
            <v>7.3970000000000002</v>
          </cell>
          <cell r="E2466">
            <v>38976</v>
          </cell>
          <cell r="F2466">
            <v>9.3510000000000009</v>
          </cell>
          <cell r="G2466">
            <v>38976</v>
          </cell>
          <cell r="H2466">
            <v>13.846399999999999</v>
          </cell>
          <cell r="I2466">
            <v>38976</v>
          </cell>
          <cell r="J2466">
            <v>130.0034</v>
          </cell>
          <cell r="K2466">
            <v>38976</v>
          </cell>
          <cell r="L2466">
            <v>6.2600000000000003E-2</v>
          </cell>
          <cell r="M2466">
            <v>38976</v>
          </cell>
          <cell r="N2466">
            <v>6.5763999999999996</v>
          </cell>
          <cell r="O2466">
            <v>38976</v>
          </cell>
          <cell r="P2466">
            <v>0.94530000000000003</v>
          </cell>
          <cell r="Q2466">
            <v>38976</v>
          </cell>
          <cell r="R2466">
            <v>4.6668000000000003</v>
          </cell>
          <cell r="S2466">
            <v>38976</v>
          </cell>
          <cell r="T2466">
            <v>1.0125</v>
          </cell>
          <cell r="U2466">
            <v>38976</v>
          </cell>
          <cell r="V2466">
            <v>4.99</v>
          </cell>
          <cell r="W2466">
            <v>38976</v>
          </cell>
          <cell r="X2466">
            <v>5.8612000000000002</v>
          </cell>
          <cell r="Y2466">
            <v>38976</v>
          </cell>
          <cell r="Z2466">
            <v>5.5408999999999997</v>
          </cell>
        </row>
        <row r="2467">
          <cell r="A2467">
            <v>38977</v>
          </cell>
          <cell r="B2467">
            <v>1.2645</v>
          </cell>
          <cell r="C2467">
            <v>38977</v>
          </cell>
          <cell r="D2467">
            <v>7.3970000000000002</v>
          </cell>
          <cell r="E2467">
            <v>38977</v>
          </cell>
          <cell r="F2467">
            <v>9.3510000000000009</v>
          </cell>
          <cell r="G2467">
            <v>38977</v>
          </cell>
          <cell r="H2467">
            <v>13.846399999999999</v>
          </cell>
          <cell r="I2467">
            <v>38977</v>
          </cell>
          <cell r="J2467">
            <v>130.0034</v>
          </cell>
          <cell r="K2467">
            <v>38977</v>
          </cell>
          <cell r="L2467">
            <v>6.2600000000000003E-2</v>
          </cell>
          <cell r="M2467">
            <v>38977</v>
          </cell>
          <cell r="N2467">
            <v>6.5763999999999996</v>
          </cell>
          <cell r="O2467">
            <v>38977</v>
          </cell>
          <cell r="P2467">
            <v>0.94530000000000003</v>
          </cell>
          <cell r="Q2467">
            <v>38977</v>
          </cell>
          <cell r="R2467">
            <v>4.6668000000000003</v>
          </cell>
          <cell r="S2467">
            <v>38977</v>
          </cell>
          <cell r="T2467">
            <v>1.0125</v>
          </cell>
          <cell r="U2467">
            <v>38977</v>
          </cell>
          <cell r="V2467">
            <v>4.99</v>
          </cell>
          <cell r="W2467">
            <v>38977</v>
          </cell>
          <cell r="X2467">
            <v>5.8612000000000002</v>
          </cell>
          <cell r="Y2467">
            <v>38977</v>
          </cell>
          <cell r="Z2467">
            <v>5.5408999999999997</v>
          </cell>
        </row>
        <row r="2468">
          <cell r="A2468">
            <v>38978</v>
          </cell>
          <cell r="B2468">
            <v>1.2692000000000001</v>
          </cell>
          <cell r="C2468">
            <v>38978</v>
          </cell>
          <cell r="D2468">
            <v>7.2830000000000004</v>
          </cell>
          <cell r="E2468">
            <v>38978</v>
          </cell>
          <cell r="F2468">
            <v>9.2782</v>
          </cell>
          <cell r="G2468">
            <v>38978</v>
          </cell>
          <cell r="H2468">
            <v>13.737399999999999</v>
          </cell>
          <cell r="I2468">
            <v>38978</v>
          </cell>
          <cell r="J2468">
            <v>130.93770000000001</v>
          </cell>
          <cell r="K2468">
            <v>38978</v>
          </cell>
          <cell r="L2468">
            <v>6.1899999999999997E-2</v>
          </cell>
          <cell r="M2468">
            <v>38978</v>
          </cell>
          <cell r="N2468">
            <v>6.5336999999999996</v>
          </cell>
          <cell r="O2468">
            <v>38978</v>
          </cell>
          <cell r="P2468">
            <v>0.93830000000000002</v>
          </cell>
          <cell r="Q2468">
            <v>38978</v>
          </cell>
          <cell r="R2468">
            <v>4.6082000000000001</v>
          </cell>
          <cell r="S2468">
            <v>38978</v>
          </cell>
          <cell r="T2468">
            <v>1.0102</v>
          </cell>
          <cell r="U2468">
            <v>38978</v>
          </cell>
          <cell r="V2468">
            <v>4.99</v>
          </cell>
          <cell r="W2468">
            <v>38978</v>
          </cell>
          <cell r="X2468">
            <v>5.8417000000000003</v>
          </cell>
          <cell r="Y2468">
            <v>38978</v>
          </cell>
          <cell r="Z2468">
            <v>5.5208000000000004</v>
          </cell>
        </row>
        <row r="2469">
          <cell r="A2469">
            <v>38979</v>
          </cell>
          <cell r="B2469">
            <v>1.2664</v>
          </cell>
          <cell r="C2469">
            <v>38979</v>
          </cell>
          <cell r="D2469">
            <v>7.367</v>
          </cell>
          <cell r="E2469">
            <v>38979</v>
          </cell>
          <cell r="F2469">
            <v>9.3279999999999994</v>
          </cell>
          <cell r="G2469">
            <v>38979</v>
          </cell>
          <cell r="H2469">
            <v>13.8294</v>
          </cell>
          <cell r="I2469">
            <v>38979</v>
          </cell>
          <cell r="J2469">
            <v>129.6447</v>
          </cell>
          <cell r="K2469">
            <v>38979</v>
          </cell>
          <cell r="L2469">
            <v>6.2399999999999997E-2</v>
          </cell>
          <cell r="M2469">
            <v>38979</v>
          </cell>
          <cell r="N2469">
            <v>6.5182000000000002</v>
          </cell>
          <cell r="O2469">
            <v>38979</v>
          </cell>
          <cell r="P2469">
            <v>0.94369999999999998</v>
          </cell>
          <cell r="Q2469">
            <v>38979</v>
          </cell>
          <cell r="R2469">
            <v>4.6365999999999996</v>
          </cell>
          <cell r="S2469">
            <v>38979</v>
          </cell>
          <cell r="T2469">
            <v>1.0114000000000001</v>
          </cell>
          <cell r="U2469">
            <v>38979</v>
          </cell>
          <cell r="V2469">
            <v>4.99</v>
          </cell>
          <cell r="W2469">
            <v>38979</v>
          </cell>
          <cell r="X2469">
            <v>5.87</v>
          </cell>
          <cell r="Y2469">
            <v>38979</v>
          </cell>
          <cell r="Z2469">
            <v>5.5255000000000001</v>
          </cell>
        </row>
        <row r="2470">
          <cell r="A2470">
            <v>38980</v>
          </cell>
          <cell r="B2470">
            <v>1.2699</v>
          </cell>
          <cell r="C2470">
            <v>38980</v>
          </cell>
          <cell r="D2470">
            <v>7.3864999999999998</v>
          </cell>
          <cell r="E2470">
            <v>38980</v>
          </cell>
          <cell r="F2470">
            <v>9.3829999999999991</v>
          </cell>
          <cell r="G2470">
            <v>38980</v>
          </cell>
          <cell r="H2470">
            <v>14.0007</v>
          </cell>
          <cell r="I2470">
            <v>38980</v>
          </cell>
          <cell r="J2470">
            <v>128.24459999999999</v>
          </cell>
          <cell r="K2470">
            <v>38980</v>
          </cell>
          <cell r="L2470">
            <v>6.3100000000000003E-2</v>
          </cell>
          <cell r="M2470">
            <v>38980</v>
          </cell>
          <cell r="N2470">
            <v>6.5721999999999996</v>
          </cell>
          <cell r="O2470">
            <v>38980</v>
          </cell>
          <cell r="P2470">
            <v>0.95209999999999995</v>
          </cell>
          <cell r="Q2470">
            <v>38980</v>
          </cell>
          <cell r="R2470">
            <v>4.6608999999999998</v>
          </cell>
          <cell r="S2470">
            <v>38980</v>
          </cell>
          <cell r="T2470">
            <v>1.0192000000000001</v>
          </cell>
          <cell r="U2470">
            <v>38980</v>
          </cell>
          <cell r="V2470">
            <v>4.99</v>
          </cell>
          <cell r="W2470">
            <v>38980</v>
          </cell>
          <cell r="X2470">
            <v>5.9215</v>
          </cell>
          <cell r="Y2470">
            <v>38980</v>
          </cell>
          <cell r="Z2470">
            <v>5.5772000000000004</v>
          </cell>
        </row>
        <row r="2471">
          <cell r="A2471">
            <v>38981</v>
          </cell>
          <cell r="B2471">
            <v>1.2778</v>
          </cell>
          <cell r="C2471">
            <v>38981</v>
          </cell>
          <cell r="D2471">
            <v>7.5834999999999999</v>
          </cell>
          <cell r="E2471">
            <v>38981</v>
          </cell>
          <cell r="F2471">
            <v>9.6835000000000004</v>
          </cell>
          <cell r="G2471">
            <v>38981</v>
          </cell>
          <cell r="H2471">
            <v>14.4674</v>
          </cell>
          <cell r="I2471">
            <v>38981</v>
          </cell>
          <cell r="J2471">
            <v>125.3867</v>
          </cell>
          <cell r="K2471">
            <v>38981</v>
          </cell>
          <cell r="L2471">
            <v>6.54E-2</v>
          </cell>
          <cell r="M2471">
            <v>38981</v>
          </cell>
          <cell r="N2471">
            <v>6.7996999999999996</v>
          </cell>
          <cell r="O2471">
            <v>38981</v>
          </cell>
          <cell r="P2471">
            <v>0.96750000000000003</v>
          </cell>
          <cell r="Q2471">
            <v>38981</v>
          </cell>
          <cell r="R2471">
            <v>4.7065999999999999</v>
          </cell>
          <cell r="S2471">
            <v>38981</v>
          </cell>
          <cell r="T2471">
            <v>1.0509999999999999</v>
          </cell>
          <cell r="U2471">
            <v>38981</v>
          </cell>
          <cell r="V2471">
            <v>4.99</v>
          </cell>
          <cell r="W2471">
            <v>38981</v>
          </cell>
          <cell r="X2471">
            <v>6.0597000000000003</v>
          </cell>
          <cell r="Y2471">
            <v>38981</v>
          </cell>
          <cell r="Z2471">
            <v>5.7655000000000003</v>
          </cell>
        </row>
        <row r="2472">
          <cell r="A2472">
            <v>38982</v>
          </cell>
          <cell r="B2472">
            <v>1.28</v>
          </cell>
          <cell r="C2472">
            <v>38982</v>
          </cell>
          <cell r="D2472">
            <v>7.6224999999999996</v>
          </cell>
          <cell r="E2472">
            <v>38982</v>
          </cell>
          <cell r="F2472">
            <v>9.7548999999999992</v>
          </cell>
          <cell r="G2472">
            <v>38982</v>
          </cell>
          <cell r="H2472">
            <v>14.5479</v>
          </cell>
          <cell r="I2472">
            <v>38982</v>
          </cell>
          <cell r="J2472">
            <v>123.66119999999999</v>
          </cell>
          <cell r="K2472">
            <v>38982</v>
          </cell>
          <cell r="L2472">
            <v>6.5699999999999995E-2</v>
          </cell>
          <cell r="M2472">
            <v>38982</v>
          </cell>
          <cell r="N2472">
            <v>6.8501000000000003</v>
          </cell>
          <cell r="O2472">
            <v>38982</v>
          </cell>
          <cell r="P2472">
            <v>0.98350000000000004</v>
          </cell>
          <cell r="Q2472">
            <v>38982</v>
          </cell>
          <cell r="R2472">
            <v>4.8098000000000001</v>
          </cell>
          <cell r="S2472">
            <v>38982</v>
          </cell>
          <cell r="T2472">
            <v>1.0553999999999999</v>
          </cell>
          <cell r="U2472">
            <v>38982</v>
          </cell>
          <cell r="V2472">
            <v>4.99</v>
          </cell>
          <cell r="W2472">
            <v>38982</v>
          </cell>
          <cell r="X2472">
            <v>6.1951999999999998</v>
          </cell>
          <cell r="Y2472">
            <v>38982</v>
          </cell>
          <cell r="Z2472">
            <v>5.7431000000000001</v>
          </cell>
        </row>
        <row r="2473">
          <cell r="A2473">
            <v>38983</v>
          </cell>
          <cell r="B2473">
            <v>1.28</v>
          </cell>
          <cell r="C2473">
            <v>38983</v>
          </cell>
          <cell r="D2473">
            <v>7.6224999999999996</v>
          </cell>
          <cell r="E2473">
            <v>38983</v>
          </cell>
          <cell r="F2473">
            <v>9.7548999999999992</v>
          </cell>
          <cell r="G2473">
            <v>38983</v>
          </cell>
          <cell r="H2473">
            <v>14.5479</v>
          </cell>
          <cell r="I2473">
            <v>38983</v>
          </cell>
          <cell r="J2473">
            <v>123.66119999999999</v>
          </cell>
          <cell r="K2473">
            <v>38983</v>
          </cell>
          <cell r="L2473">
            <v>6.5699999999999995E-2</v>
          </cell>
          <cell r="M2473">
            <v>38983</v>
          </cell>
          <cell r="N2473">
            <v>6.8501000000000003</v>
          </cell>
          <cell r="O2473">
            <v>38983</v>
          </cell>
          <cell r="P2473">
            <v>0.98350000000000004</v>
          </cell>
          <cell r="Q2473">
            <v>38983</v>
          </cell>
          <cell r="R2473">
            <v>4.8098000000000001</v>
          </cell>
          <cell r="S2473">
            <v>38983</v>
          </cell>
          <cell r="T2473">
            <v>1.0553999999999999</v>
          </cell>
          <cell r="U2473">
            <v>38983</v>
          </cell>
          <cell r="V2473">
            <v>4.99</v>
          </cell>
          <cell r="W2473">
            <v>38983</v>
          </cell>
          <cell r="X2473">
            <v>6.1951999999999998</v>
          </cell>
          <cell r="Y2473">
            <v>38983</v>
          </cell>
          <cell r="Z2473">
            <v>5.7431000000000001</v>
          </cell>
        </row>
        <row r="2474">
          <cell r="A2474">
            <v>38984</v>
          </cell>
          <cell r="B2474">
            <v>1.28</v>
          </cell>
          <cell r="C2474">
            <v>38984</v>
          </cell>
          <cell r="D2474">
            <v>7.6224999999999996</v>
          </cell>
          <cell r="E2474">
            <v>38984</v>
          </cell>
          <cell r="F2474">
            <v>9.7548999999999992</v>
          </cell>
          <cell r="G2474">
            <v>38984</v>
          </cell>
          <cell r="H2474">
            <v>14.5479</v>
          </cell>
          <cell r="I2474">
            <v>38984</v>
          </cell>
          <cell r="J2474">
            <v>123.66119999999999</v>
          </cell>
          <cell r="K2474">
            <v>38984</v>
          </cell>
          <cell r="L2474">
            <v>6.5699999999999995E-2</v>
          </cell>
          <cell r="M2474">
            <v>38984</v>
          </cell>
          <cell r="N2474">
            <v>6.8501000000000003</v>
          </cell>
          <cell r="O2474">
            <v>38984</v>
          </cell>
          <cell r="P2474">
            <v>0.98350000000000004</v>
          </cell>
          <cell r="Q2474">
            <v>38984</v>
          </cell>
          <cell r="R2474">
            <v>4.8098000000000001</v>
          </cell>
          <cell r="S2474">
            <v>38984</v>
          </cell>
          <cell r="T2474">
            <v>1.0553999999999999</v>
          </cell>
          <cell r="U2474">
            <v>38984</v>
          </cell>
          <cell r="V2474">
            <v>4.99</v>
          </cell>
          <cell r="W2474">
            <v>38984</v>
          </cell>
          <cell r="X2474">
            <v>6.1951999999999998</v>
          </cell>
          <cell r="Y2474">
            <v>38984</v>
          </cell>
          <cell r="Z2474">
            <v>5.7431000000000001</v>
          </cell>
        </row>
        <row r="2475">
          <cell r="A2475">
            <v>38985</v>
          </cell>
          <cell r="B2475">
            <v>1.2754000000000001</v>
          </cell>
          <cell r="C2475">
            <v>38985</v>
          </cell>
          <cell r="D2475">
            <v>7.7004999999999999</v>
          </cell>
          <cell r="E2475">
            <v>38985</v>
          </cell>
          <cell r="F2475">
            <v>9.8179999999999996</v>
          </cell>
          <cell r="G2475">
            <v>38985</v>
          </cell>
          <cell r="H2475">
            <v>14.6136</v>
          </cell>
          <cell r="I2475">
            <v>38985</v>
          </cell>
          <cell r="J2475">
            <v>122.75700000000001</v>
          </cell>
          <cell r="K2475">
            <v>38985</v>
          </cell>
          <cell r="L2475">
            <v>6.6000000000000003E-2</v>
          </cell>
          <cell r="M2475">
            <v>38985</v>
          </cell>
          <cell r="N2475">
            <v>6.8861999999999997</v>
          </cell>
          <cell r="O2475">
            <v>38985</v>
          </cell>
          <cell r="P2475">
            <v>0.98809999999999998</v>
          </cell>
          <cell r="Q2475">
            <v>38985</v>
          </cell>
          <cell r="R2475">
            <v>4.8548</v>
          </cell>
          <cell r="S2475">
            <v>38985</v>
          </cell>
          <cell r="T2475">
            <v>1.0530999999999999</v>
          </cell>
          <cell r="U2475">
            <v>38985</v>
          </cell>
          <cell r="V2475">
            <v>4.93</v>
          </cell>
          <cell r="W2475">
            <v>38985</v>
          </cell>
          <cell r="X2475">
            <v>6.2024999999999997</v>
          </cell>
          <cell r="Y2475">
            <v>38985</v>
          </cell>
          <cell r="Z2475">
            <v>5.7942</v>
          </cell>
        </row>
        <row r="2476">
          <cell r="A2476">
            <v>38986</v>
          </cell>
          <cell r="B2476">
            <v>1.2690999999999999</v>
          </cell>
          <cell r="C2476">
            <v>38986</v>
          </cell>
          <cell r="D2476">
            <v>7.6562999999999999</v>
          </cell>
          <cell r="E2476">
            <v>38986</v>
          </cell>
          <cell r="F2476">
            <v>9.7162000000000006</v>
          </cell>
          <cell r="G2476">
            <v>38986</v>
          </cell>
          <cell r="H2476">
            <v>14.471299999999999</v>
          </cell>
          <cell r="I2476">
            <v>38986</v>
          </cell>
          <cell r="J2476">
            <v>123.62569999999999</v>
          </cell>
          <cell r="K2476">
            <v>38986</v>
          </cell>
          <cell r="L2476">
            <v>6.5199999999999994E-2</v>
          </cell>
          <cell r="M2476">
            <v>38986</v>
          </cell>
          <cell r="N2476">
            <v>6.8569000000000004</v>
          </cell>
          <cell r="O2476">
            <v>38986</v>
          </cell>
          <cell r="P2476">
            <v>0.98119999999999996</v>
          </cell>
          <cell r="Q2476">
            <v>38986</v>
          </cell>
          <cell r="R2476">
            <v>4.8155000000000001</v>
          </cell>
          <cell r="S2476">
            <v>38986</v>
          </cell>
          <cell r="T2476">
            <v>1.0410999999999999</v>
          </cell>
          <cell r="U2476">
            <v>38986</v>
          </cell>
          <cell r="V2476">
            <v>4.93</v>
          </cell>
          <cell r="W2476">
            <v>38986</v>
          </cell>
          <cell r="X2476">
            <v>6.1433999999999997</v>
          </cell>
          <cell r="Y2476">
            <v>38986</v>
          </cell>
          <cell r="Z2476">
            <v>5.7460000000000004</v>
          </cell>
        </row>
        <row r="2477">
          <cell r="A2477">
            <v>38987</v>
          </cell>
          <cell r="B2477">
            <v>1.2706999999999999</v>
          </cell>
          <cell r="C2477">
            <v>38987</v>
          </cell>
          <cell r="D2477">
            <v>7.6266999999999996</v>
          </cell>
          <cell r="E2477">
            <v>38987</v>
          </cell>
          <cell r="F2477">
            <v>9.7045999999999992</v>
          </cell>
          <cell r="G2477">
            <v>38987</v>
          </cell>
          <cell r="H2477">
            <v>14.4521</v>
          </cell>
          <cell r="I2477">
            <v>38987</v>
          </cell>
          <cell r="J2477">
            <v>123.3891</v>
          </cell>
          <cell r="K2477">
            <v>38987</v>
          </cell>
          <cell r="L2477">
            <v>6.5100000000000005E-2</v>
          </cell>
          <cell r="M2477">
            <v>38987</v>
          </cell>
          <cell r="N2477">
            <v>6.8859000000000004</v>
          </cell>
          <cell r="O2477">
            <v>38987</v>
          </cell>
          <cell r="P2477">
            <v>0.98199999999999998</v>
          </cell>
          <cell r="Q2477">
            <v>38987</v>
          </cell>
          <cell r="R2477">
            <v>4.8015999999999996</v>
          </cell>
          <cell r="S2477">
            <v>38987</v>
          </cell>
          <cell r="T2477">
            <v>1.0452999999999999</v>
          </cell>
          <cell r="U2477">
            <v>38987</v>
          </cell>
          <cell r="V2477">
            <v>4.92</v>
          </cell>
          <cell r="W2477">
            <v>38987</v>
          </cell>
          <cell r="X2477">
            <v>6.1482000000000001</v>
          </cell>
          <cell r="Y2477">
            <v>38987</v>
          </cell>
          <cell r="Z2477">
            <v>5.7443</v>
          </cell>
        </row>
        <row r="2478">
          <cell r="A2478">
            <v>38988</v>
          </cell>
          <cell r="B2478">
            <v>1.2703</v>
          </cell>
          <cell r="C2478">
            <v>38988</v>
          </cell>
          <cell r="D2478">
            <v>7.6779999999999999</v>
          </cell>
          <cell r="E2478">
            <v>38988</v>
          </cell>
          <cell r="F2478">
            <v>9.7454000000000001</v>
          </cell>
          <cell r="G2478">
            <v>38988</v>
          </cell>
          <cell r="H2478">
            <v>14.426299999999999</v>
          </cell>
          <cell r="I2478">
            <v>38988</v>
          </cell>
          <cell r="J2478">
            <v>122.9247</v>
          </cell>
          <cell r="K2478">
            <v>38988</v>
          </cell>
          <cell r="L2478">
            <v>6.5299999999999997E-2</v>
          </cell>
          <cell r="M2478">
            <v>38988</v>
          </cell>
          <cell r="N2478">
            <v>6.9149000000000003</v>
          </cell>
          <cell r="O2478">
            <v>38988</v>
          </cell>
          <cell r="P2478">
            <v>0.98680000000000001</v>
          </cell>
          <cell r="Q2478">
            <v>38988</v>
          </cell>
          <cell r="R2478">
            <v>4.8372999999999999</v>
          </cell>
          <cell r="S2478">
            <v>38988</v>
          </cell>
          <cell r="T2478">
            <v>1.0557000000000001</v>
          </cell>
          <cell r="U2478">
            <v>38988</v>
          </cell>
          <cell r="V2478">
            <v>4.92</v>
          </cell>
          <cell r="W2478">
            <v>38988</v>
          </cell>
          <cell r="X2478">
            <v>6.1638000000000002</v>
          </cell>
          <cell r="Y2478">
            <v>38988</v>
          </cell>
          <cell r="Z2478">
            <v>5.7533000000000003</v>
          </cell>
        </row>
        <row r="2479">
          <cell r="A2479">
            <v>38989</v>
          </cell>
          <cell r="B2479">
            <v>1.2685999999999999</v>
          </cell>
          <cell r="C2479">
            <v>38989</v>
          </cell>
          <cell r="D2479">
            <v>7.7613000000000003</v>
          </cell>
          <cell r="E2479">
            <v>38989</v>
          </cell>
          <cell r="F2479">
            <v>9.8363999999999994</v>
          </cell>
          <cell r="G2479">
            <v>38989</v>
          </cell>
          <cell r="H2479">
            <v>14.555999999999999</v>
          </cell>
          <cell r="I2479">
            <v>38989</v>
          </cell>
          <cell r="J2479">
            <v>121.77549999999999</v>
          </cell>
          <cell r="K2479">
            <v>38989</v>
          </cell>
          <cell r="L2479">
            <v>6.5799999999999997E-2</v>
          </cell>
          <cell r="M2479">
            <v>38989</v>
          </cell>
          <cell r="N2479">
            <v>6.9532999999999996</v>
          </cell>
          <cell r="O2479">
            <v>38989</v>
          </cell>
          <cell r="P2479">
            <v>0.99750000000000005</v>
          </cell>
          <cell r="Q2479">
            <v>38989</v>
          </cell>
          <cell r="R2479">
            <v>4.8945999999999996</v>
          </cell>
          <cell r="S2479">
            <v>38989</v>
          </cell>
          <cell r="T2479">
            <v>1.06</v>
          </cell>
          <cell r="U2479">
            <v>38989</v>
          </cell>
          <cell r="V2479">
            <v>4.92</v>
          </cell>
          <cell r="W2479">
            <v>38989</v>
          </cell>
          <cell r="X2479">
            <v>6.2161</v>
          </cell>
          <cell r="Y2479">
            <v>38989</v>
          </cell>
          <cell r="Z2479">
            <v>5.7984999999999998</v>
          </cell>
        </row>
        <row r="2480">
          <cell r="A2480">
            <v>38990</v>
          </cell>
          <cell r="B2480">
            <v>1.2685999999999999</v>
          </cell>
          <cell r="C2480">
            <v>38990</v>
          </cell>
          <cell r="D2480">
            <v>7.7613000000000003</v>
          </cell>
          <cell r="E2480">
            <v>38990</v>
          </cell>
          <cell r="F2480">
            <v>9.8363999999999994</v>
          </cell>
          <cell r="G2480">
            <v>38990</v>
          </cell>
          <cell r="H2480">
            <v>14.555999999999999</v>
          </cell>
          <cell r="I2480">
            <v>38990</v>
          </cell>
          <cell r="J2480">
            <v>121.77549999999999</v>
          </cell>
          <cell r="K2480">
            <v>38990</v>
          </cell>
          <cell r="L2480">
            <v>6.5799999999999997E-2</v>
          </cell>
          <cell r="M2480">
            <v>38990</v>
          </cell>
          <cell r="N2480">
            <v>6.9532999999999996</v>
          </cell>
          <cell r="O2480">
            <v>38990</v>
          </cell>
          <cell r="P2480">
            <v>0.99750000000000005</v>
          </cell>
          <cell r="Q2480">
            <v>38990</v>
          </cell>
          <cell r="R2480">
            <v>4.8945999999999996</v>
          </cell>
          <cell r="S2480">
            <v>38990</v>
          </cell>
          <cell r="T2480">
            <v>1.06</v>
          </cell>
          <cell r="U2480">
            <v>38990</v>
          </cell>
          <cell r="V2480">
            <v>4.92</v>
          </cell>
          <cell r="W2480">
            <v>38990</v>
          </cell>
          <cell r="X2480">
            <v>6.2161</v>
          </cell>
          <cell r="Y2480">
            <v>38990</v>
          </cell>
          <cell r="Z2480">
            <v>5.7984999999999998</v>
          </cell>
        </row>
        <row r="2481">
          <cell r="A2481">
            <v>38991</v>
          </cell>
          <cell r="B2481">
            <v>1.2685999999999999</v>
          </cell>
          <cell r="C2481">
            <v>38991</v>
          </cell>
          <cell r="D2481">
            <v>7.7613000000000003</v>
          </cell>
          <cell r="E2481">
            <v>38991</v>
          </cell>
          <cell r="F2481">
            <v>9.8363999999999994</v>
          </cell>
          <cell r="G2481">
            <v>38991</v>
          </cell>
          <cell r="H2481">
            <v>14.555999999999999</v>
          </cell>
          <cell r="I2481">
            <v>38991</v>
          </cell>
          <cell r="J2481">
            <v>121.77549999999999</v>
          </cell>
          <cell r="K2481">
            <v>38991</v>
          </cell>
          <cell r="L2481">
            <v>6.5799999999999997E-2</v>
          </cell>
          <cell r="M2481">
            <v>38991</v>
          </cell>
          <cell r="N2481">
            <v>6.9532999999999996</v>
          </cell>
          <cell r="O2481">
            <v>38991</v>
          </cell>
          <cell r="P2481">
            <v>0.99750000000000005</v>
          </cell>
          <cell r="Q2481">
            <v>38991</v>
          </cell>
          <cell r="R2481">
            <v>4.8945999999999996</v>
          </cell>
          <cell r="S2481">
            <v>38991</v>
          </cell>
          <cell r="T2481">
            <v>1.06</v>
          </cell>
          <cell r="U2481">
            <v>38991</v>
          </cell>
          <cell r="V2481">
            <v>4.92</v>
          </cell>
          <cell r="W2481">
            <v>38991</v>
          </cell>
          <cell r="X2481">
            <v>6.2161</v>
          </cell>
          <cell r="Y2481">
            <v>38991</v>
          </cell>
          <cell r="Z2481">
            <v>5.7984999999999998</v>
          </cell>
        </row>
        <row r="2482">
          <cell r="A2482">
            <v>38992</v>
          </cell>
          <cell r="B2482">
            <v>1.2750999999999999</v>
          </cell>
          <cell r="C2482">
            <v>38992</v>
          </cell>
          <cell r="D2482">
            <v>7.7234999999999996</v>
          </cell>
          <cell r="E2482">
            <v>38992</v>
          </cell>
          <cell r="F2482">
            <v>9.8504000000000005</v>
          </cell>
          <cell r="G2482">
            <v>38992</v>
          </cell>
          <cell r="H2482">
            <v>14.649699999999999</v>
          </cell>
          <cell r="I2482">
            <v>38992</v>
          </cell>
          <cell r="J2482">
            <v>122.09569999999999</v>
          </cell>
          <cell r="K2482">
            <v>38992</v>
          </cell>
          <cell r="L2482">
            <v>6.6000000000000003E-2</v>
          </cell>
          <cell r="M2482">
            <v>38992</v>
          </cell>
          <cell r="N2482">
            <v>6.9635999999999996</v>
          </cell>
          <cell r="O2482">
            <v>38992</v>
          </cell>
          <cell r="P2482">
            <v>0.99670000000000003</v>
          </cell>
          <cell r="Q2482">
            <v>38992</v>
          </cell>
          <cell r="R2482">
            <v>4.8734000000000002</v>
          </cell>
          <cell r="S2482">
            <v>38992</v>
          </cell>
          <cell r="T2482">
            <v>1.0596000000000001</v>
          </cell>
          <cell r="U2482">
            <v>38992</v>
          </cell>
          <cell r="V2482">
            <v>4.92</v>
          </cell>
          <cell r="W2482">
            <v>38992</v>
          </cell>
          <cell r="X2482">
            <v>6.2441000000000004</v>
          </cell>
          <cell r="Y2482">
            <v>38992</v>
          </cell>
          <cell r="Z2482">
            <v>5.8144</v>
          </cell>
        </row>
        <row r="2483">
          <cell r="A2483">
            <v>38993</v>
          </cell>
          <cell r="B2483">
            <v>1.2726999999999999</v>
          </cell>
          <cell r="C2483">
            <v>38993</v>
          </cell>
          <cell r="D2483">
            <v>7.8840000000000003</v>
          </cell>
          <cell r="E2483">
            <v>38993</v>
          </cell>
          <cell r="F2483">
            <v>10.033799999999999</v>
          </cell>
          <cell r="G2483">
            <v>38993</v>
          </cell>
          <cell r="H2483">
            <v>14.8607</v>
          </cell>
          <cell r="I2483">
            <v>38993</v>
          </cell>
          <cell r="J2483">
            <v>120.254</v>
          </cell>
          <cell r="K2483">
            <v>38993</v>
          </cell>
          <cell r="L2483">
            <v>6.6799999999999998E-2</v>
          </cell>
          <cell r="M2483">
            <v>38993</v>
          </cell>
          <cell r="N2483">
            <v>7.0174000000000003</v>
          </cell>
          <cell r="O2483">
            <v>38993</v>
          </cell>
          <cell r="P2483">
            <v>1.0104</v>
          </cell>
          <cell r="Q2483">
            <v>38993</v>
          </cell>
          <cell r="R2483">
            <v>4.9836</v>
          </cell>
          <cell r="S2483">
            <v>38993</v>
          </cell>
          <cell r="T2483">
            <v>1.0759000000000001</v>
          </cell>
          <cell r="U2483">
            <v>38993</v>
          </cell>
          <cell r="V2483">
            <v>4.92</v>
          </cell>
          <cell r="W2483">
            <v>38993</v>
          </cell>
          <cell r="X2483">
            <v>6.3212999999999999</v>
          </cell>
          <cell r="Y2483">
            <v>38993</v>
          </cell>
          <cell r="Z2483">
            <v>5.8586</v>
          </cell>
        </row>
        <row r="2484">
          <cell r="A2484">
            <v>38994</v>
          </cell>
          <cell r="B2484">
            <v>1.2687999999999999</v>
          </cell>
          <cell r="C2484">
            <v>38994</v>
          </cell>
          <cell r="D2484">
            <v>7.9124999999999996</v>
          </cell>
          <cell r="E2484">
            <v>38994</v>
          </cell>
          <cell r="F2484">
            <v>10.035600000000001</v>
          </cell>
          <cell r="G2484">
            <v>38994</v>
          </cell>
          <cell r="H2484">
            <v>14.828799999999999</v>
          </cell>
          <cell r="I2484">
            <v>38994</v>
          </cell>
          <cell r="J2484">
            <v>120.65900000000001</v>
          </cell>
          <cell r="K2484">
            <v>38994</v>
          </cell>
          <cell r="L2484">
            <v>6.6699999999999995E-2</v>
          </cell>
          <cell r="M2484">
            <v>38994</v>
          </cell>
          <cell r="N2484">
            <v>6.9759000000000002</v>
          </cell>
          <cell r="O2484">
            <v>38994</v>
          </cell>
          <cell r="P2484">
            <v>1.0088999999999999</v>
          </cell>
          <cell r="Q2484">
            <v>38994</v>
          </cell>
          <cell r="R2484">
            <v>4.9958999999999998</v>
          </cell>
          <cell r="S2484">
            <v>38994</v>
          </cell>
          <cell r="T2484">
            <v>1.0711999999999999</v>
          </cell>
          <cell r="U2484">
            <v>38994</v>
          </cell>
          <cell r="V2484">
            <v>4.92</v>
          </cell>
          <cell r="W2484">
            <v>38994</v>
          </cell>
          <cell r="X2484">
            <v>6.2965</v>
          </cell>
          <cell r="Y2484">
            <v>38994</v>
          </cell>
          <cell r="Z2484">
            <v>5.8631000000000002</v>
          </cell>
        </row>
        <row r="2485">
          <cell r="A2485">
            <v>38995</v>
          </cell>
          <cell r="B2485">
            <v>1.2690999999999999</v>
          </cell>
          <cell r="C2485">
            <v>38995</v>
          </cell>
          <cell r="D2485">
            <v>7.806</v>
          </cell>
          <cell r="E2485">
            <v>38995</v>
          </cell>
          <cell r="F2485">
            <v>9.9042999999999992</v>
          </cell>
          <cell r="G2485">
            <v>38995</v>
          </cell>
          <cell r="H2485">
            <v>14.7049</v>
          </cell>
          <cell r="I2485">
            <v>38995</v>
          </cell>
          <cell r="J2485">
            <v>121.3535</v>
          </cell>
          <cell r="K2485">
            <v>38995</v>
          </cell>
          <cell r="L2485">
            <v>6.6400000000000001E-2</v>
          </cell>
          <cell r="M2485">
            <v>38995</v>
          </cell>
          <cell r="N2485">
            <v>6.9542000000000002</v>
          </cell>
          <cell r="O2485">
            <v>38995</v>
          </cell>
          <cell r="P2485">
            <v>1.0048999999999999</v>
          </cell>
          <cell r="Q2485">
            <v>38995</v>
          </cell>
          <cell r="R2485">
            <v>4.9230999999999998</v>
          </cell>
          <cell r="S2485">
            <v>38995</v>
          </cell>
          <cell r="T2485">
            <v>1.0719000000000001</v>
          </cell>
          <cell r="U2485">
            <v>38995</v>
          </cell>
          <cell r="V2485">
            <v>4.92</v>
          </cell>
          <cell r="W2485">
            <v>38995</v>
          </cell>
          <cell r="X2485">
            <v>6.2436999999999996</v>
          </cell>
          <cell r="Y2485">
            <v>38995</v>
          </cell>
          <cell r="Z2485">
            <v>5.8327999999999998</v>
          </cell>
        </row>
        <row r="2486">
          <cell r="A2486">
            <v>38996</v>
          </cell>
          <cell r="B2486">
            <v>1.2608999999999999</v>
          </cell>
          <cell r="C2486">
            <v>38996</v>
          </cell>
          <cell r="D2486">
            <v>7.8170000000000002</v>
          </cell>
          <cell r="E2486">
            <v>38996</v>
          </cell>
          <cell r="F2486">
            <v>9.8389000000000006</v>
          </cell>
          <cell r="G2486">
            <v>38996</v>
          </cell>
          <cell r="H2486">
            <v>14.6297</v>
          </cell>
          <cell r="I2486">
            <v>38996</v>
          </cell>
          <cell r="J2486">
            <v>121.37309999999999</v>
          </cell>
          <cell r="K2486">
            <v>38996</v>
          </cell>
          <cell r="L2486">
            <v>6.5699999999999995E-2</v>
          </cell>
          <cell r="M2486">
            <v>38996</v>
          </cell>
          <cell r="N2486">
            <v>6.9486999999999997</v>
          </cell>
          <cell r="O2486">
            <v>38996</v>
          </cell>
          <cell r="P2486">
            <v>1.0044</v>
          </cell>
          <cell r="Q2486">
            <v>38996</v>
          </cell>
          <cell r="R2486">
            <v>4.92</v>
          </cell>
          <cell r="S2486">
            <v>38996</v>
          </cell>
          <cell r="T2486">
            <v>1.0611999999999999</v>
          </cell>
          <cell r="U2486">
            <v>38996</v>
          </cell>
          <cell r="V2486">
            <v>4.92</v>
          </cell>
          <cell r="W2486">
            <v>38996</v>
          </cell>
          <cell r="X2486">
            <v>6.2070999999999996</v>
          </cell>
          <cell r="Y2486">
            <v>38996</v>
          </cell>
          <cell r="Z2486">
            <v>5.8075999999999999</v>
          </cell>
        </row>
        <row r="2487">
          <cell r="A2487">
            <v>38997</v>
          </cell>
          <cell r="B2487">
            <v>1.2608999999999999</v>
          </cell>
          <cell r="C2487">
            <v>38997</v>
          </cell>
          <cell r="D2487">
            <v>7.8170000000000002</v>
          </cell>
          <cell r="E2487">
            <v>38997</v>
          </cell>
          <cell r="F2487">
            <v>9.8389000000000006</v>
          </cell>
          <cell r="G2487">
            <v>38997</v>
          </cell>
          <cell r="H2487">
            <v>14.6297</v>
          </cell>
          <cell r="I2487">
            <v>38997</v>
          </cell>
          <cell r="J2487">
            <v>121.37309999999999</v>
          </cell>
          <cell r="K2487">
            <v>38997</v>
          </cell>
          <cell r="L2487">
            <v>6.5699999999999995E-2</v>
          </cell>
          <cell r="M2487">
            <v>38997</v>
          </cell>
          <cell r="N2487">
            <v>6.9486999999999997</v>
          </cell>
          <cell r="O2487">
            <v>38997</v>
          </cell>
          <cell r="P2487">
            <v>1.0044</v>
          </cell>
          <cell r="Q2487">
            <v>38997</v>
          </cell>
          <cell r="R2487">
            <v>4.92</v>
          </cell>
          <cell r="S2487">
            <v>38997</v>
          </cell>
          <cell r="T2487">
            <v>1.0611999999999999</v>
          </cell>
          <cell r="U2487">
            <v>38997</v>
          </cell>
          <cell r="V2487">
            <v>4.92</v>
          </cell>
          <cell r="W2487">
            <v>38997</v>
          </cell>
          <cell r="X2487">
            <v>6.2070999999999996</v>
          </cell>
          <cell r="Y2487">
            <v>38997</v>
          </cell>
          <cell r="Z2487">
            <v>5.8075999999999999</v>
          </cell>
        </row>
        <row r="2488">
          <cell r="A2488">
            <v>38998</v>
          </cell>
          <cell r="B2488">
            <v>1.2608999999999999</v>
          </cell>
          <cell r="C2488">
            <v>38998</v>
          </cell>
          <cell r="D2488">
            <v>7.8170000000000002</v>
          </cell>
          <cell r="E2488">
            <v>38998</v>
          </cell>
          <cell r="F2488">
            <v>9.8389000000000006</v>
          </cell>
          <cell r="G2488">
            <v>38998</v>
          </cell>
          <cell r="H2488">
            <v>14.6297</v>
          </cell>
          <cell r="I2488">
            <v>38998</v>
          </cell>
          <cell r="J2488">
            <v>121.37309999999999</v>
          </cell>
          <cell r="K2488">
            <v>38998</v>
          </cell>
          <cell r="L2488">
            <v>6.5699999999999995E-2</v>
          </cell>
          <cell r="M2488">
            <v>38998</v>
          </cell>
          <cell r="N2488">
            <v>6.9486999999999997</v>
          </cell>
          <cell r="O2488">
            <v>38998</v>
          </cell>
          <cell r="P2488">
            <v>1.0044</v>
          </cell>
          <cell r="Q2488">
            <v>38998</v>
          </cell>
          <cell r="R2488">
            <v>4.92</v>
          </cell>
          <cell r="S2488">
            <v>38998</v>
          </cell>
          <cell r="T2488">
            <v>1.0611999999999999</v>
          </cell>
          <cell r="U2488">
            <v>38998</v>
          </cell>
          <cell r="V2488">
            <v>4.92</v>
          </cell>
          <cell r="W2488">
            <v>38998</v>
          </cell>
          <cell r="X2488">
            <v>6.2070999999999996</v>
          </cell>
          <cell r="Y2488">
            <v>38998</v>
          </cell>
          <cell r="Z2488">
            <v>5.8075999999999999</v>
          </cell>
        </row>
        <row r="2489">
          <cell r="A2489">
            <v>38999</v>
          </cell>
          <cell r="B2489">
            <v>1.2598</v>
          </cell>
          <cell r="C2489">
            <v>38999</v>
          </cell>
          <cell r="D2489">
            <v>7.8338000000000001</v>
          </cell>
          <cell r="E2489">
            <v>38999</v>
          </cell>
          <cell r="F2489">
            <v>9.8760999999999992</v>
          </cell>
          <cell r="G2489">
            <v>38999</v>
          </cell>
          <cell r="H2489">
            <v>14.617000000000001</v>
          </cell>
          <cell r="I2489">
            <v>38999</v>
          </cell>
          <cell r="J2489">
            <v>123.1403</v>
          </cell>
          <cell r="K2489">
            <v>38999</v>
          </cell>
          <cell r="L2489">
            <v>6.5699999999999995E-2</v>
          </cell>
          <cell r="M2489">
            <v>38999</v>
          </cell>
          <cell r="N2489">
            <v>6.9653</v>
          </cell>
          <cell r="O2489">
            <v>38999</v>
          </cell>
          <cell r="P2489">
            <v>1.0048999999999999</v>
          </cell>
          <cell r="Q2489">
            <v>38999</v>
          </cell>
          <cell r="R2489">
            <v>4.9202000000000004</v>
          </cell>
          <cell r="S2489">
            <v>38999</v>
          </cell>
          <cell r="T2489">
            <v>1.0584</v>
          </cell>
          <cell r="U2489">
            <v>38999</v>
          </cell>
          <cell r="V2489">
            <v>4.92</v>
          </cell>
          <cell r="W2489">
            <v>38999</v>
          </cell>
          <cell r="X2489">
            <v>6.2046999999999999</v>
          </cell>
          <cell r="Y2489">
            <v>38999</v>
          </cell>
          <cell r="Z2489">
            <v>5.8262</v>
          </cell>
        </row>
        <row r="2490">
          <cell r="A2490">
            <v>39000</v>
          </cell>
          <cell r="B2490">
            <v>1.2538</v>
          </cell>
          <cell r="C2490">
            <v>39000</v>
          </cell>
          <cell r="D2490">
            <v>7.7664999999999997</v>
          </cell>
          <cell r="E2490">
            <v>39000</v>
          </cell>
          <cell r="F2490">
            <v>9.7362000000000002</v>
          </cell>
          <cell r="G2490">
            <v>39000</v>
          </cell>
          <cell r="H2490">
            <v>14.32</v>
          </cell>
          <cell r="I2490">
            <v>39000</v>
          </cell>
          <cell r="J2490">
            <v>124.1165</v>
          </cell>
          <cell r="K2490">
            <v>39000</v>
          </cell>
          <cell r="L2490">
            <v>6.4600000000000005E-2</v>
          </cell>
          <cell r="M2490">
            <v>39000</v>
          </cell>
          <cell r="N2490">
            <v>6.8217999999999996</v>
          </cell>
          <cell r="O2490">
            <v>39000</v>
          </cell>
          <cell r="P2490">
            <v>0.99209999999999998</v>
          </cell>
          <cell r="Q2490">
            <v>39000</v>
          </cell>
          <cell r="R2490">
            <v>4.8883000000000001</v>
          </cell>
          <cell r="S2490">
            <v>39000</v>
          </cell>
          <cell r="T2490">
            <v>1.0448</v>
          </cell>
          <cell r="U2490">
            <v>39000</v>
          </cell>
          <cell r="V2490">
            <v>4.8899999999999997</v>
          </cell>
          <cell r="W2490">
            <v>39000</v>
          </cell>
          <cell r="X2490">
            <v>6.0812999999999997</v>
          </cell>
          <cell r="Y2490">
            <v>39000</v>
          </cell>
          <cell r="Z2490">
            <v>5.7533000000000003</v>
          </cell>
        </row>
        <row r="2491">
          <cell r="A2491">
            <v>39001</v>
          </cell>
          <cell r="B2491">
            <v>1.2549999999999999</v>
          </cell>
          <cell r="C2491">
            <v>39001</v>
          </cell>
          <cell r="D2491">
            <v>7.6689999999999996</v>
          </cell>
          <cell r="E2491">
            <v>39001</v>
          </cell>
          <cell r="F2491">
            <v>9.6364999999999998</v>
          </cell>
          <cell r="G2491">
            <v>39001</v>
          </cell>
          <cell r="H2491">
            <v>14.314</v>
          </cell>
          <cell r="I2491">
            <v>39001</v>
          </cell>
          <cell r="J2491">
            <v>124.07899999999999</v>
          </cell>
          <cell r="K2491">
            <v>39001</v>
          </cell>
          <cell r="L2491">
            <v>6.4500000000000002E-2</v>
          </cell>
          <cell r="M2491">
            <v>39001</v>
          </cell>
          <cell r="N2491">
            <v>6.7846000000000002</v>
          </cell>
          <cell r="O2491">
            <v>39001</v>
          </cell>
          <cell r="P2491">
            <v>0.9909</v>
          </cell>
          <cell r="Q2491">
            <v>39001</v>
          </cell>
          <cell r="R2491">
            <v>4.8391000000000002</v>
          </cell>
          <cell r="S2491">
            <v>39001</v>
          </cell>
          <cell r="T2491">
            <v>1.0457000000000001</v>
          </cell>
          <cell r="U2491">
            <v>39001</v>
          </cell>
          <cell r="V2491">
            <v>4.8899999999999997</v>
          </cell>
          <cell r="W2491">
            <v>39001</v>
          </cell>
          <cell r="X2491">
            <v>6.0675999999999997</v>
          </cell>
          <cell r="Y2491">
            <v>39001</v>
          </cell>
          <cell r="Z2491">
            <v>5.7310999999999996</v>
          </cell>
        </row>
        <row r="2492">
          <cell r="A2492">
            <v>39002</v>
          </cell>
          <cell r="B2492">
            <v>1.2541</v>
          </cell>
          <cell r="C2492">
            <v>39002</v>
          </cell>
          <cell r="D2492">
            <v>7.5259999999999998</v>
          </cell>
          <cell r="E2492">
            <v>39002</v>
          </cell>
          <cell r="F2492">
            <v>9.4382999999999999</v>
          </cell>
          <cell r="G2492">
            <v>39002</v>
          </cell>
          <cell r="H2492">
            <v>14.0158</v>
          </cell>
          <cell r="I2492">
            <v>39002</v>
          </cell>
          <cell r="J2492">
            <v>126.9456</v>
          </cell>
          <cell r="K2492">
            <v>39002</v>
          </cell>
          <cell r="L2492">
            <v>6.3200000000000006E-2</v>
          </cell>
          <cell r="M2492">
            <v>39002</v>
          </cell>
          <cell r="N2492">
            <v>6.6494</v>
          </cell>
          <cell r="O2492">
            <v>39002</v>
          </cell>
          <cell r="P2492">
            <v>0.96819999999999995</v>
          </cell>
          <cell r="Q2492">
            <v>39002</v>
          </cell>
          <cell r="R2492">
            <v>4.7506000000000004</v>
          </cell>
          <cell r="S2492">
            <v>39002</v>
          </cell>
          <cell r="T2492">
            <v>1.0225</v>
          </cell>
          <cell r="U2492">
            <v>39002</v>
          </cell>
          <cell r="V2492">
            <v>4.9000000000000004</v>
          </cell>
          <cell r="W2492">
            <v>39002</v>
          </cell>
          <cell r="X2492">
            <v>5.9412000000000003</v>
          </cell>
          <cell r="Y2492">
            <v>39002</v>
          </cell>
          <cell r="Z2492">
            <v>5.6619999999999999</v>
          </cell>
        </row>
        <row r="2493">
          <cell r="A2493">
            <v>39003</v>
          </cell>
          <cell r="B2493">
            <v>1.2504999999999999</v>
          </cell>
          <cell r="C2493">
            <v>39003</v>
          </cell>
          <cell r="D2493">
            <v>7.4713000000000003</v>
          </cell>
          <cell r="E2493">
            <v>39003</v>
          </cell>
          <cell r="F2493">
            <v>9.3686000000000007</v>
          </cell>
          <cell r="G2493">
            <v>39003</v>
          </cell>
          <cell r="H2493">
            <v>13.864100000000001</v>
          </cell>
          <cell r="I2493">
            <v>39003</v>
          </cell>
          <cell r="J2493">
            <v>127.8364</v>
          </cell>
          <cell r="K2493">
            <v>39003</v>
          </cell>
          <cell r="L2493">
            <v>6.2399999999999997E-2</v>
          </cell>
          <cell r="M2493">
            <v>39003</v>
          </cell>
          <cell r="N2493">
            <v>6.5595999999999997</v>
          </cell>
          <cell r="O2493">
            <v>39003</v>
          </cell>
          <cell r="P2493">
            <v>0.95920000000000005</v>
          </cell>
          <cell r="Q2493">
            <v>39003</v>
          </cell>
          <cell r="R2493">
            <v>4.7112999999999996</v>
          </cell>
          <cell r="S2493">
            <v>39003</v>
          </cell>
          <cell r="T2493">
            <v>1.0067999999999999</v>
          </cell>
          <cell r="U2493">
            <v>39003</v>
          </cell>
          <cell r="V2493">
            <v>4.8899999999999997</v>
          </cell>
          <cell r="W2493">
            <v>39003</v>
          </cell>
          <cell r="X2493">
            <v>5.8639999999999999</v>
          </cell>
          <cell r="Y2493">
            <v>39003</v>
          </cell>
          <cell r="Z2493">
            <v>5.6093000000000002</v>
          </cell>
        </row>
        <row r="2494">
          <cell r="A2494">
            <v>39004</v>
          </cell>
          <cell r="B2494">
            <v>1.2504999999999999</v>
          </cell>
          <cell r="C2494">
            <v>39004</v>
          </cell>
          <cell r="D2494">
            <v>7.4713000000000003</v>
          </cell>
          <cell r="E2494">
            <v>39004</v>
          </cell>
          <cell r="F2494">
            <v>9.3686000000000007</v>
          </cell>
          <cell r="G2494">
            <v>39004</v>
          </cell>
          <cell r="H2494">
            <v>13.864100000000001</v>
          </cell>
          <cell r="I2494">
            <v>39004</v>
          </cell>
          <cell r="J2494">
            <v>127.8364</v>
          </cell>
          <cell r="K2494">
            <v>39004</v>
          </cell>
          <cell r="L2494">
            <v>6.2399999999999997E-2</v>
          </cell>
          <cell r="M2494">
            <v>39004</v>
          </cell>
          <cell r="N2494">
            <v>6.5595999999999997</v>
          </cell>
          <cell r="O2494">
            <v>39004</v>
          </cell>
          <cell r="P2494">
            <v>0.95920000000000005</v>
          </cell>
          <cell r="Q2494">
            <v>39004</v>
          </cell>
          <cell r="R2494">
            <v>4.7112999999999996</v>
          </cell>
          <cell r="S2494">
            <v>39004</v>
          </cell>
          <cell r="T2494">
            <v>1.0067999999999999</v>
          </cell>
          <cell r="U2494">
            <v>39004</v>
          </cell>
          <cell r="V2494">
            <v>4.8899999999999997</v>
          </cell>
          <cell r="W2494">
            <v>39004</v>
          </cell>
          <cell r="X2494">
            <v>5.8639999999999999</v>
          </cell>
          <cell r="Y2494">
            <v>39004</v>
          </cell>
          <cell r="Z2494">
            <v>5.6093000000000002</v>
          </cell>
        </row>
        <row r="2495">
          <cell r="A2495">
            <v>39005</v>
          </cell>
          <cell r="B2495">
            <v>1.2504999999999999</v>
          </cell>
          <cell r="C2495">
            <v>39005</v>
          </cell>
          <cell r="D2495">
            <v>7.4713000000000003</v>
          </cell>
          <cell r="E2495">
            <v>39005</v>
          </cell>
          <cell r="F2495">
            <v>9.3686000000000007</v>
          </cell>
          <cell r="G2495">
            <v>39005</v>
          </cell>
          <cell r="H2495">
            <v>13.864100000000001</v>
          </cell>
          <cell r="I2495">
            <v>39005</v>
          </cell>
          <cell r="J2495">
            <v>127.8364</v>
          </cell>
          <cell r="K2495">
            <v>39005</v>
          </cell>
          <cell r="L2495">
            <v>6.2399999999999997E-2</v>
          </cell>
          <cell r="M2495">
            <v>39005</v>
          </cell>
          <cell r="N2495">
            <v>6.5595999999999997</v>
          </cell>
          <cell r="O2495">
            <v>39005</v>
          </cell>
          <cell r="P2495">
            <v>0.95920000000000005</v>
          </cell>
          <cell r="Q2495">
            <v>39005</v>
          </cell>
          <cell r="R2495">
            <v>4.7112999999999996</v>
          </cell>
          <cell r="S2495">
            <v>39005</v>
          </cell>
          <cell r="T2495">
            <v>1.0067999999999999</v>
          </cell>
          <cell r="U2495">
            <v>39005</v>
          </cell>
          <cell r="V2495">
            <v>4.8899999999999997</v>
          </cell>
          <cell r="W2495">
            <v>39005</v>
          </cell>
          <cell r="X2495">
            <v>5.8639999999999999</v>
          </cell>
          <cell r="Y2495">
            <v>39005</v>
          </cell>
          <cell r="Z2495">
            <v>5.6093000000000002</v>
          </cell>
        </row>
        <row r="2496">
          <cell r="A2496">
            <v>39006</v>
          </cell>
          <cell r="B2496">
            <v>1.252</v>
          </cell>
          <cell r="C2496">
            <v>39006</v>
          </cell>
          <cell r="D2496">
            <v>7.5175000000000001</v>
          </cell>
          <cell r="E2496">
            <v>39006</v>
          </cell>
          <cell r="F2496">
            <v>9.4141999999999992</v>
          </cell>
          <cell r="G2496">
            <v>39006</v>
          </cell>
          <cell r="H2496">
            <v>13.982100000000001</v>
          </cell>
          <cell r="I2496">
            <v>39006</v>
          </cell>
          <cell r="J2496">
            <v>127.26600000000001</v>
          </cell>
          <cell r="K2496">
            <v>39006</v>
          </cell>
          <cell r="L2496">
            <v>6.3100000000000003E-2</v>
          </cell>
          <cell r="M2496">
            <v>39006</v>
          </cell>
          <cell r="N2496">
            <v>6.601</v>
          </cell>
          <cell r="O2496">
            <v>39006</v>
          </cell>
          <cell r="P2496">
            <v>0.96499999999999997</v>
          </cell>
          <cell r="Q2496">
            <v>39006</v>
          </cell>
          <cell r="R2496">
            <v>4.7450999999999999</v>
          </cell>
          <cell r="S2496">
            <v>39006</v>
          </cell>
          <cell r="T2496">
            <v>1.0148999999999999</v>
          </cell>
          <cell r="U2496">
            <v>39006</v>
          </cell>
          <cell r="V2496">
            <v>4.93</v>
          </cell>
          <cell r="W2496">
            <v>39006</v>
          </cell>
          <cell r="X2496">
            <v>5.9104000000000001</v>
          </cell>
          <cell r="Y2496">
            <v>39006</v>
          </cell>
          <cell r="Z2496">
            <v>5.6607000000000003</v>
          </cell>
        </row>
        <row r="2497">
          <cell r="A2497">
            <v>39007</v>
          </cell>
          <cell r="B2497">
            <v>1.2559</v>
          </cell>
          <cell r="C2497">
            <v>39007</v>
          </cell>
          <cell r="D2497">
            <v>7.6097999999999999</v>
          </cell>
          <cell r="E2497">
            <v>39007</v>
          </cell>
          <cell r="F2497">
            <v>9.5602999999999998</v>
          </cell>
          <cell r="G2497">
            <v>39007</v>
          </cell>
          <cell r="H2497">
            <v>14.2385</v>
          </cell>
          <cell r="I2497">
            <v>39007</v>
          </cell>
          <cell r="J2497">
            <v>125.3077</v>
          </cell>
          <cell r="K2497">
            <v>39007</v>
          </cell>
          <cell r="L2497">
            <v>6.4100000000000004E-2</v>
          </cell>
          <cell r="M2497">
            <v>39007</v>
          </cell>
          <cell r="N2497">
            <v>6.6730999999999998</v>
          </cell>
          <cell r="O2497">
            <v>39007</v>
          </cell>
          <cell r="P2497">
            <v>0.97889999999999999</v>
          </cell>
          <cell r="Q2497">
            <v>39007</v>
          </cell>
          <cell r="R2497">
            <v>4.8216000000000001</v>
          </cell>
          <cell r="S2497">
            <v>39007</v>
          </cell>
          <cell r="T2497">
            <v>1.0308999999999999</v>
          </cell>
          <cell r="U2497">
            <v>39007</v>
          </cell>
          <cell r="V2497">
            <v>4.9000000000000004</v>
          </cell>
          <cell r="W2497">
            <v>39007</v>
          </cell>
          <cell r="X2497">
            <v>6.0046999999999997</v>
          </cell>
          <cell r="Y2497">
            <v>39007</v>
          </cell>
          <cell r="Z2497">
            <v>5.7401</v>
          </cell>
        </row>
        <row r="2498">
          <cell r="A2498">
            <v>39008</v>
          </cell>
          <cell r="B2498">
            <v>1.252</v>
          </cell>
          <cell r="C2498">
            <v>39008</v>
          </cell>
          <cell r="D2498">
            <v>7.5959000000000003</v>
          </cell>
          <cell r="E2498">
            <v>39008</v>
          </cell>
          <cell r="F2498">
            <v>9.5107999999999997</v>
          </cell>
          <cell r="G2498">
            <v>39008</v>
          </cell>
          <cell r="H2498">
            <v>14.133699999999999</v>
          </cell>
          <cell r="I2498">
            <v>39008</v>
          </cell>
          <cell r="J2498">
            <v>126.313</v>
          </cell>
          <cell r="K2498">
            <v>39008</v>
          </cell>
          <cell r="L2498">
            <v>6.3600000000000004E-2</v>
          </cell>
          <cell r="M2498">
            <v>39008</v>
          </cell>
          <cell r="N2498">
            <v>6.6580000000000004</v>
          </cell>
          <cell r="O2498">
            <v>39008</v>
          </cell>
          <cell r="P2498">
            <v>0.97199999999999998</v>
          </cell>
          <cell r="Q2498">
            <v>39008</v>
          </cell>
          <cell r="R2498">
            <v>4.8170000000000002</v>
          </cell>
          <cell r="S2498">
            <v>39008</v>
          </cell>
          <cell r="T2498">
            <v>1.0249999999999999</v>
          </cell>
          <cell r="U2498">
            <v>39008</v>
          </cell>
          <cell r="V2498">
            <v>4.9000000000000004</v>
          </cell>
          <cell r="W2498">
            <v>39008</v>
          </cell>
          <cell r="X2498">
            <v>5.9560000000000004</v>
          </cell>
          <cell r="Y2498">
            <v>39008</v>
          </cell>
          <cell r="Z2498">
            <v>5.7125000000000004</v>
          </cell>
        </row>
        <row r="2499">
          <cell r="A2499">
            <v>39009</v>
          </cell>
          <cell r="B2499">
            <v>1.2608999999999999</v>
          </cell>
          <cell r="C2499">
            <v>39009</v>
          </cell>
          <cell r="D2499">
            <v>7.52</v>
          </cell>
          <cell r="E2499">
            <v>39009</v>
          </cell>
          <cell r="F2499">
            <v>9.4796999999999993</v>
          </cell>
          <cell r="G2499">
            <v>39009</v>
          </cell>
          <cell r="H2499">
            <v>14.104200000000001</v>
          </cell>
          <cell r="I2499">
            <v>39009</v>
          </cell>
          <cell r="J2499">
            <v>127.5706</v>
          </cell>
          <cell r="K2499">
            <v>39009</v>
          </cell>
          <cell r="L2499">
            <v>6.3500000000000001E-2</v>
          </cell>
          <cell r="M2499">
            <v>39009</v>
          </cell>
          <cell r="N2499">
            <v>6.6616999999999997</v>
          </cell>
          <cell r="O2499">
            <v>39009</v>
          </cell>
          <cell r="P2499">
            <v>0.96389999999999998</v>
          </cell>
          <cell r="Q2499">
            <v>39009</v>
          </cell>
          <cell r="R2499">
            <v>4.7752999999999997</v>
          </cell>
          <cell r="S2499">
            <v>39009</v>
          </cell>
          <cell r="T2499">
            <v>1.0258</v>
          </cell>
          <cell r="U2499">
            <v>39009</v>
          </cell>
          <cell r="V2499">
            <v>4.9000000000000004</v>
          </cell>
          <cell r="W2499">
            <v>39009</v>
          </cell>
          <cell r="X2499">
            <v>5.9706999999999999</v>
          </cell>
          <cell r="Y2499">
            <v>39009</v>
          </cell>
          <cell r="Z2499">
            <v>5.7004000000000001</v>
          </cell>
        </row>
        <row r="2500">
          <cell r="A2500">
            <v>39010</v>
          </cell>
          <cell r="B2500">
            <v>1.2617</v>
          </cell>
          <cell r="C2500">
            <v>39010</v>
          </cell>
          <cell r="D2500">
            <v>7.5377999999999998</v>
          </cell>
          <cell r="E2500">
            <v>39010</v>
          </cell>
          <cell r="F2500">
            <v>9.5050000000000008</v>
          </cell>
          <cell r="G2500">
            <v>39010</v>
          </cell>
          <cell r="H2500">
            <v>14.206</v>
          </cell>
          <cell r="I2500">
            <v>39010</v>
          </cell>
          <cell r="J2500">
            <v>126.90779999999999</v>
          </cell>
          <cell r="K2500">
            <v>39010</v>
          </cell>
          <cell r="L2500">
            <v>6.3500000000000001E-2</v>
          </cell>
          <cell r="M2500">
            <v>39010</v>
          </cell>
          <cell r="N2500">
            <v>6.7019000000000002</v>
          </cell>
          <cell r="O2500">
            <v>39010</v>
          </cell>
          <cell r="P2500">
            <v>0.96940000000000004</v>
          </cell>
          <cell r="Q2500">
            <v>39010</v>
          </cell>
          <cell r="R2500">
            <v>4.7888000000000002</v>
          </cell>
          <cell r="S2500">
            <v>39010</v>
          </cell>
          <cell r="T2500">
            <v>1.0321</v>
          </cell>
          <cell r="U2500">
            <v>39010</v>
          </cell>
          <cell r="V2500">
            <v>4.91</v>
          </cell>
          <cell r="W2500">
            <v>39010</v>
          </cell>
          <cell r="X2500">
            <v>5.9904999999999999</v>
          </cell>
          <cell r="Y2500">
            <v>39010</v>
          </cell>
          <cell r="Z2500">
            <v>5.7221000000000002</v>
          </cell>
        </row>
        <row r="2501">
          <cell r="A2501">
            <v>39011</v>
          </cell>
          <cell r="B2501">
            <v>1.2617</v>
          </cell>
          <cell r="C2501">
            <v>39011</v>
          </cell>
          <cell r="D2501">
            <v>7.5377999999999998</v>
          </cell>
          <cell r="E2501">
            <v>39011</v>
          </cell>
          <cell r="F2501">
            <v>9.5050000000000008</v>
          </cell>
          <cell r="G2501">
            <v>39011</v>
          </cell>
          <cell r="H2501">
            <v>14.206</v>
          </cell>
          <cell r="I2501">
            <v>39011</v>
          </cell>
          <cell r="J2501">
            <v>126.90779999999999</v>
          </cell>
          <cell r="K2501">
            <v>39011</v>
          </cell>
          <cell r="L2501">
            <v>6.3500000000000001E-2</v>
          </cell>
          <cell r="M2501">
            <v>39011</v>
          </cell>
          <cell r="N2501">
            <v>6.7019000000000002</v>
          </cell>
          <cell r="O2501">
            <v>39011</v>
          </cell>
          <cell r="P2501">
            <v>0.96940000000000004</v>
          </cell>
          <cell r="Q2501">
            <v>39011</v>
          </cell>
          <cell r="R2501">
            <v>4.7888000000000002</v>
          </cell>
          <cell r="S2501">
            <v>39011</v>
          </cell>
          <cell r="T2501">
            <v>1.0321</v>
          </cell>
          <cell r="U2501">
            <v>39011</v>
          </cell>
          <cell r="V2501">
            <v>4.91</v>
          </cell>
          <cell r="W2501">
            <v>39011</v>
          </cell>
          <cell r="X2501">
            <v>5.9904999999999999</v>
          </cell>
          <cell r="Y2501">
            <v>39011</v>
          </cell>
          <cell r="Z2501">
            <v>5.7221000000000002</v>
          </cell>
        </row>
        <row r="2502">
          <cell r="A2502">
            <v>39012</v>
          </cell>
          <cell r="B2502">
            <v>1.2617</v>
          </cell>
          <cell r="C2502">
            <v>39012</v>
          </cell>
          <cell r="D2502">
            <v>7.5377999999999998</v>
          </cell>
          <cell r="E2502">
            <v>39012</v>
          </cell>
          <cell r="F2502">
            <v>9.5050000000000008</v>
          </cell>
          <cell r="G2502">
            <v>39012</v>
          </cell>
          <cell r="H2502">
            <v>14.206</v>
          </cell>
          <cell r="I2502">
            <v>39012</v>
          </cell>
          <cell r="J2502">
            <v>126.90779999999999</v>
          </cell>
          <cell r="K2502">
            <v>39012</v>
          </cell>
          <cell r="L2502">
            <v>6.3500000000000001E-2</v>
          </cell>
          <cell r="M2502">
            <v>39012</v>
          </cell>
          <cell r="N2502">
            <v>6.7019000000000002</v>
          </cell>
          <cell r="O2502">
            <v>39012</v>
          </cell>
          <cell r="P2502">
            <v>0.96940000000000004</v>
          </cell>
          <cell r="Q2502">
            <v>39012</v>
          </cell>
          <cell r="R2502">
            <v>4.7888000000000002</v>
          </cell>
          <cell r="S2502">
            <v>39012</v>
          </cell>
          <cell r="T2502">
            <v>1.0321</v>
          </cell>
          <cell r="U2502">
            <v>39012</v>
          </cell>
          <cell r="V2502">
            <v>4.91</v>
          </cell>
          <cell r="W2502">
            <v>39012</v>
          </cell>
          <cell r="X2502">
            <v>5.9904999999999999</v>
          </cell>
          <cell r="Y2502">
            <v>39012</v>
          </cell>
          <cell r="Z2502">
            <v>5.7221000000000002</v>
          </cell>
        </row>
        <row r="2503">
          <cell r="A2503">
            <v>39013</v>
          </cell>
          <cell r="B2503">
            <v>1.2545999999999999</v>
          </cell>
          <cell r="C2503">
            <v>39013</v>
          </cell>
          <cell r="D2503">
            <v>7.6761999999999997</v>
          </cell>
          <cell r="E2503">
            <v>39013</v>
          </cell>
          <cell r="F2503">
            <v>9.6382999999999992</v>
          </cell>
          <cell r="G2503">
            <v>39013</v>
          </cell>
          <cell r="H2503">
            <v>14.444000000000001</v>
          </cell>
          <cell r="I2503">
            <v>39013</v>
          </cell>
          <cell r="J2503">
            <v>124.6865</v>
          </cell>
          <cell r="K2503">
            <v>39013</v>
          </cell>
          <cell r="L2503">
            <v>6.4500000000000002E-2</v>
          </cell>
          <cell r="M2503">
            <v>39013</v>
          </cell>
          <cell r="N2503">
            <v>6.8300999999999998</v>
          </cell>
          <cell r="O2503">
            <v>39013</v>
          </cell>
          <cell r="P2503">
            <v>0.98899999999999999</v>
          </cell>
          <cell r="Q2503">
            <v>39013</v>
          </cell>
          <cell r="R2503">
            <v>4.8682999999999996</v>
          </cell>
          <cell r="S2503">
            <v>39013</v>
          </cell>
          <cell r="T2503">
            <v>1.0499000000000001</v>
          </cell>
          <cell r="U2503">
            <v>39013</v>
          </cell>
          <cell r="V2503">
            <v>4.92</v>
          </cell>
          <cell r="W2503">
            <v>39013</v>
          </cell>
          <cell r="X2503">
            <v>6.0850999999999997</v>
          </cell>
          <cell r="Y2503">
            <v>39013</v>
          </cell>
          <cell r="Z2503">
            <v>5.8348000000000004</v>
          </cell>
        </row>
        <row r="2504">
          <cell r="A2504">
            <v>39014</v>
          </cell>
          <cell r="B2504">
            <v>1.2571000000000001</v>
          </cell>
          <cell r="C2504">
            <v>39014</v>
          </cell>
          <cell r="D2504">
            <v>7.7095000000000002</v>
          </cell>
          <cell r="E2504">
            <v>39014</v>
          </cell>
          <cell r="F2504">
            <v>9.69</v>
          </cell>
          <cell r="G2504">
            <v>39014</v>
          </cell>
          <cell r="H2504">
            <v>14.470700000000001</v>
          </cell>
          <cell r="I2504">
            <v>39014</v>
          </cell>
          <cell r="J2504">
            <v>124.003</v>
          </cell>
          <cell r="K2504">
            <v>39014</v>
          </cell>
          <cell r="L2504">
            <v>6.4699999999999994E-2</v>
          </cell>
          <cell r="M2504">
            <v>39014</v>
          </cell>
          <cell r="N2504">
            <v>6.8586999999999998</v>
          </cell>
          <cell r="O2504">
            <v>39014</v>
          </cell>
          <cell r="P2504">
            <v>0.99299999999999999</v>
          </cell>
          <cell r="Q2504">
            <v>39014</v>
          </cell>
          <cell r="R2504">
            <v>4.8986999999999998</v>
          </cell>
          <cell r="S2504">
            <v>39014</v>
          </cell>
          <cell r="T2504">
            <v>1.0547</v>
          </cell>
          <cell r="U2504">
            <v>39014</v>
          </cell>
          <cell r="V2504">
            <v>4.92</v>
          </cell>
          <cell r="W2504">
            <v>39014</v>
          </cell>
          <cell r="X2504">
            <v>6.0995999999999997</v>
          </cell>
          <cell r="Y2504">
            <v>39014</v>
          </cell>
          <cell r="Z2504">
            <v>5.8605</v>
          </cell>
        </row>
        <row r="2505">
          <cell r="A2505">
            <v>39015</v>
          </cell>
          <cell r="B2505">
            <v>1.2586999999999999</v>
          </cell>
          <cell r="C2505">
            <v>39015</v>
          </cell>
          <cell r="D2505">
            <v>7.5914999999999999</v>
          </cell>
          <cell r="E2505">
            <v>39015</v>
          </cell>
          <cell r="F2505">
            <v>9.5553000000000008</v>
          </cell>
          <cell r="G2505">
            <v>39015</v>
          </cell>
          <cell r="H2505">
            <v>14.19</v>
          </cell>
          <cell r="I2505">
            <v>39015</v>
          </cell>
          <cell r="J2505">
            <v>126.4134</v>
          </cell>
          <cell r="K2505">
            <v>39015</v>
          </cell>
          <cell r="L2505">
            <v>6.3500000000000001E-2</v>
          </cell>
          <cell r="M2505">
            <v>39015</v>
          </cell>
          <cell r="N2505">
            <v>6.7267000000000001</v>
          </cell>
          <cell r="O2505">
            <v>39015</v>
          </cell>
          <cell r="P2505">
            <v>0.97170000000000001</v>
          </cell>
          <cell r="Q2505">
            <v>39015</v>
          </cell>
          <cell r="R2505">
            <v>4.8281000000000001</v>
          </cell>
          <cell r="S2505">
            <v>39015</v>
          </cell>
          <cell r="T2505">
            <v>1.0335000000000001</v>
          </cell>
          <cell r="U2505">
            <v>39015</v>
          </cell>
          <cell r="V2505">
            <v>4.92</v>
          </cell>
          <cell r="W2505">
            <v>39015</v>
          </cell>
          <cell r="X2505">
            <v>5.9748000000000001</v>
          </cell>
          <cell r="Y2505">
            <v>39015</v>
          </cell>
          <cell r="Z2505">
            <v>5.7530000000000001</v>
          </cell>
        </row>
        <row r="2506">
          <cell r="A2506">
            <v>39016</v>
          </cell>
          <cell r="B2506">
            <v>1.2697000000000001</v>
          </cell>
          <cell r="C2506">
            <v>39016</v>
          </cell>
          <cell r="D2506">
            <v>7.5006000000000004</v>
          </cell>
          <cell r="E2506">
            <v>39016</v>
          </cell>
          <cell r="F2506">
            <v>9.5237999999999996</v>
          </cell>
          <cell r="G2506">
            <v>39016</v>
          </cell>
          <cell r="H2506">
            <v>14.156599999999999</v>
          </cell>
          <cell r="I2506">
            <v>39016</v>
          </cell>
          <cell r="J2506">
            <v>126.92140000000001</v>
          </cell>
          <cell r="K2506">
            <v>39016</v>
          </cell>
          <cell r="L2506">
            <v>6.3200000000000006E-2</v>
          </cell>
          <cell r="M2506">
            <v>39016</v>
          </cell>
          <cell r="N2506">
            <v>6.6658999999999997</v>
          </cell>
          <cell r="O2506">
            <v>39016</v>
          </cell>
          <cell r="P2506">
            <v>0.96189999999999998</v>
          </cell>
          <cell r="Q2506">
            <v>39016</v>
          </cell>
          <cell r="R2506">
            <v>4.7889999999999997</v>
          </cell>
          <cell r="S2506">
            <v>39016</v>
          </cell>
          <cell r="T2506">
            <v>1.0302</v>
          </cell>
          <cell r="U2506">
            <v>39016</v>
          </cell>
          <cell r="V2506">
            <v>4.92</v>
          </cell>
          <cell r="W2506">
            <v>39016</v>
          </cell>
          <cell r="X2506">
            <v>5.9737999999999998</v>
          </cell>
          <cell r="Y2506">
            <v>39016</v>
          </cell>
          <cell r="Z2506">
            <v>5.7237999999999998</v>
          </cell>
        </row>
        <row r="2507">
          <cell r="A2507">
            <v>39017</v>
          </cell>
          <cell r="B2507">
            <v>1.2732000000000001</v>
          </cell>
          <cell r="C2507">
            <v>39017</v>
          </cell>
          <cell r="D2507">
            <v>7.43</v>
          </cell>
          <cell r="E2507">
            <v>39017</v>
          </cell>
          <cell r="F2507">
            <v>9.4602000000000004</v>
          </cell>
          <cell r="G2507">
            <v>39017</v>
          </cell>
          <cell r="H2507">
            <v>14.069800000000001</v>
          </cell>
          <cell r="I2507">
            <v>39017</v>
          </cell>
          <cell r="J2507">
            <v>127.5566</v>
          </cell>
          <cell r="K2507">
            <v>39017</v>
          </cell>
          <cell r="L2507">
            <v>6.3E-2</v>
          </cell>
          <cell r="M2507">
            <v>39017</v>
          </cell>
          <cell r="N2507">
            <v>6.6223999999999998</v>
          </cell>
          <cell r="O2507">
            <v>39017</v>
          </cell>
          <cell r="P2507">
            <v>0.95479999999999998</v>
          </cell>
          <cell r="Q2507">
            <v>39017</v>
          </cell>
          <cell r="R2507">
            <v>4.7649999999999997</v>
          </cell>
          <cell r="S2507">
            <v>39017</v>
          </cell>
          <cell r="T2507">
            <v>1.0249999999999999</v>
          </cell>
          <cell r="U2507">
            <v>39017</v>
          </cell>
          <cell r="V2507">
            <v>4.92</v>
          </cell>
          <cell r="W2507">
            <v>39017</v>
          </cell>
          <cell r="X2507">
            <v>5.9364999999999997</v>
          </cell>
          <cell r="Y2507">
            <v>39017</v>
          </cell>
          <cell r="Z2507">
            <v>5.6951999999999998</v>
          </cell>
        </row>
        <row r="2508">
          <cell r="A2508">
            <v>39018</v>
          </cell>
          <cell r="B2508">
            <v>1.2732000000000001</v>
          </cell>
          <cell r="C2508">
            <v>39018</v>
          </cell>
          <cell r="D2508">
            <v>7.43</v>
          </cell>
          <cell r="E2508">
            <v>39018</v>
          </cell>
          <cell r="F2508">
            <v>9.4602000000000004</v>
          </cell>
          <cell r="G2508">
            <v>39018</v>
          </cell>
          <cell r="H2508">
            <v>14.069800000000001</v>
          </cell>
          <cell r="I2508">
            <v>39018</v>
          </cell>
          <cell r="J2508">
            <v>127.5566</v>
          </cell>
          <cell r="K2508">
            <v>39018</v>
          </cell>
          <cell r="L2508">
            <v>6.3E-2</v>
          </cell>
          <cell r="M2508">
            <v>39018</v>
          </cell>
          <cell r="N2508">
            <v>6.6223999999999998</v>
          </cell>
          <cell r="O2508">
            <v>39018</v>
          </cell>
          <cell r="P2508">
            <v>0.95479999999999998</v>
          </cell>
          <cell r="Q2508">
            <v>39018</v>
          </cell>
          <cell r="R2508">
            <v>4.7649999999999997</v>
          </cell>
          <cell r="S2508">
            <v>39018</v>
          </cell>
          <cell r="T2508">
            <v>1.0249999999999999</v>
          </cell>
          <cell r="U2508">
            <v>39018</v>
          </cell>
          <cell r="V2508">
            <v>4.92</v>
          </cell>
          <cell r="W2508">
            <v>39018</v>
          </cell>
          <cell r="X2508">
            <v>5.9364999999999997</v>
          </cell>
          <cell r="Y2508">
            <v>39018</v>
          </cell>
          <cell r="Z2508">
            <v>5.6951999999999998</v>
          </cell>
        </row>
        <row r="2509">
          <cell r="A2509">
            <v>39019</v>
          </cell>
          <cell r="B2509">
            <v>1.2732000000000001</v>
          </cell>
          <cell r="C2509">
            <v>39019</v>
          </cell>
          <cell r="D2509">
            <v>7.43</v>
          </cell>
          <cell r="E2509">
            <v>39019</v>
          </cell>
          <cell r="F2509">
            <v>9.4602000000000004</v>
          </cell>
          <cell r="G2509">
            <v>39019</v>
          </cell>
          <cell r="H2509">
            <v>14.069800000000001</v>
          </cell>
          <cell r="I2509">
            <v>39019</v>
          </cell>
          <cell r="J2509">
            <v>127.5566</v>
          </cell>
          <cell r="K2509">
            <v>39019</v>
          </cell>
          <cell r="L2509">
            <v>6.3E-2</v>
          </cell>
          <cell r="M2509">
            <v>39019</v>
          </cell>
          <cell r="N2509">
            <v>6.6223999999999998</v>
          </cell>
          <cell r="O2509">
            <v>39019</v>
          </cell>
          <cell r="P2509">
            <v>0.95479999999999998</v>
          </cell>
          <cell r="Q2509">
            <v>39019</v>
          </cell>
          <cell r="R2509">
            <v>4.7649999999999997</v>
          </cell>
          <cell r="S2509">
            <v>39019</v>
          </cell>
          <cell r="T2509">
            <v>1.0249999999999999</v>
          </cell>
          <cell r="U2509">
            <v>39019</v>
          </cell>
          <cell r="V2509">
            <v>4.92</v>
          </cell>
          <cell r="W2509">
            <v>39019</v>
          </cell>
          <cell r="X2509">
            <v>5.9364999999999997</v>
          </cell>
          <cell r="Y2509">
            <v>39019</v>
          </cell>
          <cell r="Z2509">
            <v>5.6951999999999998</v>
          </cell>
        </row>
        <row r="2510">
          <cell r="A2510">
            <v>39020</v>
          </cell>
          <cell r="B2510">
            <v>1.2721</v>
          </cell>
          <cell r="C2510">
            <v>39020</v>
          </cell>
          <cell r="D2510">
            <v>7.5065</v>
          </cell>
          <cell r="E2510">
            <v>39020</v>
          </cell>
          <cell r="F2510">
            <v>9.548</v>
          </cell>
          <cell r="G2510">
            <v>39020</v>
          </cell>
          <cell r="H2510">
            <v>14.3217</v>
          </cell>
          <cell r="I2510">
            <v>39020</v>
          </cell>
          <cell r="J2510">
            <v>125.3916</v>
          </cell>
          <cell r="K2510">
            <v>39020</v>
          </cell>
          <cell r="L2510">
            <v>6.4100000000000004E-2</v>
          </cell>
          <cell r="M2510">
            <v>39020</v>
          </cell>
          <cell r="N2510">
            <v>6.6947000000000001</v>
          </cell>
          <cell r="O2510">
            <v>39020</v>
          </cell>
          <cell r="P2510">
            <v>0.96870000000000001</v>
          </cell>
          <cell r="Q2510">
            <v>39020</v>
          </cell>
          <cell r="R2510">
            <v>4.8068999999999997</v>
          </cell>
          <cell r="S2510">
            <v>39020</v>
          </cell>
          <cell r="T2510">
            <v>1.0386</v>
          </cell>
          <cell r="U2510">
            <v>39020</v>
          </cell>
          <cell r="V2510">
            <v>4.92</v>
          </cell>
          <cell r="W2510">
            <v>39020</v>
          </cell>
          <cell r="X2510">
            <v>6.0330000000000004</v>
          </cell>
          <cell r="Y2510">
            <v>39020</v>
          </cell>
          <cell r="Z2510">
            <v>5.7999000000000001</v>
          </cell>
        </row>
        <row r="2511">
          <cell r="A2511">
            <v>39021</v>
          </cell>
          <cell r="B2511">
            <v>1.2769999999999999</v>
          </cell>
          <cell r="C2511">
            <v>39021</v>
          </cell>
          <cell r="D2511">
            <v>7.3864999999999998</v>
          </cell>
          <cell r="E2511">
            <v>39021</v>
          </cell>
          <cell r="F2511">
            <v>9.4527999999999999</v>
          </cell>
          <cell r="G2511">
            <v>39021</v>
          </cell>
          <cell r="H2511">
            <v>14.059100000000001</v>
          </cell>
          <cell r="I2511">
            <v>39021</v>
          </cell>
          <cell r="J2511">
            <v>127.9033</v>
          </cell>
          <cell r="K2511">
            <v>39021</v>
          </cell>
          <cell r="L2511">
            <v>6.3E-2</v>
          </cell>
          <cell r="M2511">
            <v>39021</v>
          </cell>
          <cell r="N2511">
            <v>6.5678000000000001</v>
          </cell>
          <cell r="O2511">
            <v>39021</v>
          </cell>
          <cell r="P2511">
            <v>0.94769999999999999</v>
          </cell>
          <cell r="Q2511">
            <v>39021</v>
          </cell>
          <cell r="R2511">
            <v>4.7477999999999998</v>
          </cell>
          <cell r="S2511">
            <v>39021</v>
          </cell>
          <cell r="T2511">
            <v>1.0205</v>
          </cell>
          <cell r="U2511">
            <v>39021</v>
          </cell>
          <cell r="V2511">
            <v>4.91</v>
          </cell>
          <cell r="W2511">
            <v>39021</v>
          </cell>
          <cell r="X2511">
            <v>5.9248000000000003</v>
          </cell>
          <cell r="Y2511">
            <v>39021</v>
          </cell>
          <cell r="Z2511">
            <v>5.7032999999999996</v>
          </cell>
        </row>
        <row r="2512">
          <cell r="A2512">
            <v>39022</v>
          </cell>
          <cell r="B2512">
            <v>1.2764</v>
          </cell>
          <cell r="C2512">
            <v>39022</v>
          </cell>
          <cell r="D2512">
            <v>7.3963000000000001</v>
          </cell>
          <cell r="E2512">
            <v>39022</v>
          </cell>
          <cell r="F2512">
            <v>9.4413</v>
          </cell>
          <cell r="G2512">
            <v>39022</v>
          </cell>
          <cell r="H2512">
            <v>14.1052</v>
          </cell>
          <cell r="I2512">
            <v>39022</v>
          </cell>
          <cell r="J2512">
            <v>126.8775</v>
          </cell>
          <cell r="K2512">
            <v>39022</v>
          </cell>
          <cell r="L2512">
            <v>6.3200000000000006E-2</v>
          </cell>
          <cell r="M2512">
            <v>39022</v>
          </cell>
          <cell r="N2512">
            <v>6.532</v>
          </cell>
          <cell r="O2512">
            <v>39022</v>
          </cell>
          <cell r="P2512">
            <v>0.95199999999999996</v>
          </cell>
          <cell r="Q2512">
            <v>39022</v>
          </cell>
          <cell r="R2512">
            <v>4.7398999999999996</v>
          </cell>
          <cell r="S2512">
            <v>39022</v>
          </cell>
          <cell r="T2512">
            <v>1.0258</v>
          </cell>
          <cell r="U2512">
            <v>39022</v>
          </cell>
          <cell r="V2512">
            <v>4.91</v>
          </cell>
          <cell r="W2512">
            <v>39022</v>
          </cell>
          <cell r="X2512">
            <v>5.9358000000000004</v>
          </cell>
          <cell r="Y2512">
            <v>39022</v>
          </cell>
          <cell r="Z2512">
            <v>5.7327000000000004</v>
          </cell>
        </row>
        <row r="2513">
          <cell r="A2513">
            <v>39023</v>
          </cell>
          <cell r="B2513">
            <v>1.2769999999999999</v>
          </cell>
          <cell r="C2513">
            <v>39023</v>
          </cell>
          <cell r="D2513">
            <v>7.4324000000000003</v>
          </cell>
          <cell r="E2513">
            <v>39023</v>
          </cell>
          <cell r="F2513">
            <v>9.5027000000000008</v>
          </cell>
          <cell r="G2513">
            <v>39023</v>
          </cell>
          <cell r="H2513">
            <v>14.1897</v>
          </cell>
          <cell r="I2513">
            <v>39023</v>
          </cell>
          <cell r="J2513">
            <v>126.31489999999999</v>
          </cell>
          <cell r="K2513">
            <v>39023</v>
          </cell>
          <cell r="L2513">
            <v>6.3399999999999998E-2</v>
          </cell>
          <cell r="M2513">
            <v>39023</v>
          </cell>
          <cell r="N2513">
            <v>6.5598000000000001</v>
          </cell>
          <cell r="O2513">
            <v>39023</v>
          </cell>
          <cell r="P2513">
            <v>0.9556</v>
          </cell>
          <cell r="Q2513">
            <v>39023</v>
          </cell>
          <cell r="R2513">
            <v>4.7614999999999998</v>
          </cell>
          <cell r="S2513">
            <v>39023</v>
          </cell>
          <cell r="T2513">
            <v>1.0337000000000001</v>
          </cell>
          <cell r="U2513">
            <v>39023</v>
          </cell>
          <cell r="V2513">
            <v>4.9000000000000004</v>
          </cell>
          <cell r="W2513">
            <v>39023</v>
          </cell>
          <cell r="X2513">
            <v>5.9698000000000002</v>
          </cell>
          <cell r="Y2513">
            <v>39023</v>
          </cell>
          <cell r="Z2513">
            <v>5.7610000000000001</v>
          </cell>
        </row>
        <row r="2514">
          <cell r="A2514">
            <v>39024</v>
          </cell>
          <cell r="B2514">
            <v>1.2706999999999999</v>
          </cell>
          <cell r="C2514">
            <v>39024</v>
          </cell>
          <cell r="D2514">
            <v>7.3766999999999996</v>
          </cell>
          <cell r="E2514">
            <v>39024</v>
          </cell>
          <cell r="F2514">
            <v>9.3597999999999999</v>
          </cell>
          <cell r="G2514">
            <v>39024</v>
          </cell>
          <cell r="H2514">
            <v>14.035600000000001</v>
          </cell>
          <cell r="I2514">
            <v>39024</v>
          </cell>
          <cell r="J2514">
            <v>126.94540000000001</v>
          </cell>
          <cell r="K2514">
            <v>39024</v>
          </cell>
          <cell r="L2514">
            <v>6.2600000000000003E-2</v>
          </cell>
          <cell r="M2514">
            <v>39024</v>
          </cell>
          <cell r="N2514">
            <v>6.5339</v>
          </cell>
          <cell r="O2514">
            <v>39024</v>
          </cell>
          <cell r="P2514">
            <v>0.94930000000000003</v>
          </cell>
          <cell r="Q2514">
            <v>39024</v>
          </cell>
          <cell r="R2514">
            <v>4.7183000000000002</v>
          </cell>
          <cell r="S2514">
            <v>39024</v>
          </cell>
          <cell r="T2514">
            <v>1.0250999999999999</v>
          </cell>
          <cell r="U2514">
            <v>39024</v>
          </cell>
          <cell r="V2514">
            <v>4.8899999999999997</v>
          </cell>
          <cell r="W2514">
            <v>39024</v>
          </cell>
          <cell r="X2514">
            <v>5.8887</v>
          </cell>
          <cell r="Y2514">
            <v>39024</v>
          </cell>
          <cell r="Z2514">
            <v>5.6828000000000003</v>
          </cell>
        </row>
        <row r="2515">
          <cell r="A2515">
            <v>39025</v>
          </cell>
          <cell r="B2515">
            <v>1.2706999999999999</v>
          </cell>
          <cell r="C2515">
            <v>39025</v>
          </cell>
          <cell r="D2515">
            <v>7.3766999999999996</v>
          </cell>
          <cell r="E2515">
            <v>39025</v>
          </cell>
          <cell r="F2515">
            <v>9.3597999999999999</v>
          </cell>
          <cell r="G2515">
            <v>39025</v>
          </cell>
          <cell r="H2515">
            <v>14.035600000000001</v>
          </cell>
          <cell r="I2515">
            <v>39025</v>
          </cell>
          <cell r="J2515">
            <v>126.94540000000001</v>
          </cell>
          <cell r="K2515">
            <v>39025</v>
          </cell>
          <cell r="L2515">
            <v>6.2600000000000003E-2</v>
          </cell>
          <cell r="M2515">
            <v>39025</v>
          </cell>
          <cell r="N2515">
            <v>6.5339</v>
          </cell>
          <cell r="O2515">
            <v>39025</v>
          </cell>
          <cell r="P2515">
            <v>0.94930000000000003</v>
          </cell>
          <cell r="Q2515">
            <v>39025</v>
          </cell>
          <cell r="R2515">
            <v>4.7183000000000002</v>
          </cell>
          <cell r="S2515">
            <v>39025</v>
          </cell>
          <cell r="T2515">
            <v>1.0250999999999999</v>
          </cell>
          <cell r="U2515">
            <v>39025</v>
          </cell>
          <cell r="V2515">
            <v>4.8899999999999997</v>
          </cell>
          <cell r="W2515">
            <v>39025</v>
          </cell>
          <cell r="X2515">
            <v>5.8887</v>
          </cell>
          <cell r="Y2515">
            <v>39025</v>
          </cell>
          <cell r="Z2515">
            <v>5.6828000000000003</v>
          </cell>
        </row>
        <row r="2516">
          <cell r="A2516">
            <v>39026</v>
          </cell>
          <cell r="B2516">
            <v>1.2706999999999999</v>
          </cell>
          <cell r="C2516">
            <v>39026</v>
          </cell>
          <cell r="D2516">
            <v>7.3766999999999996</v>
          </cell>
          <cell r="E2516">
            <v>39026</v>
          </cell>
          <cell r="F2516">
            <v>9.3597999999999999</v>
          </cell>
          <cell r="G2516">
            <v>39026</v>
          </cell>
          <cell r="H2516">
            <v>14.035600000000001</v>
          </cell>
          <cell r="I2516">
            <v>39026</v>
          </cell>
          <cell r="J2516">
            <v>126.94540000000001</v>
          </cell>
          <cell r="K2516">
            <v>39026</v>
          </cell>
          <cell r="L2516">
            <v>6.2600000000000003E-2</v>
          </cell>
          <cell r="M2516">
            <v>39026</v>
          </cell>
          <cell r="N2516">
            <v>6.5339</v>
          </cell>
          <cell r="O2516">
            <v>39026</v>
          </cell>
          <cell r="P2516">
            <v>0.94930000000000003</v>
          </cell>
          <cell r="Q2516">
            <v>39026</v>
          </cell>
          <cell r="R2516">
            <v>4.7183000000000002</v>
          </cell>
          <cell r="S2516">
            <v>39026</v>
          </cell>
          <cell r="T2516">
            <v>1.0250999999999999</v>
          </cell>
          <cell r="U2516">
            <v>39026</v>
          </cell>
          <cell r="V2516">
            <v>4.8899999999999997</v>
          </cell>
          <cell r="W2516">
            <v>39026</v>
          </cell>
          <cell r="X2516">
            <v>5.8887</v>
          </cell>
          <cell r="Y2516">
            <v>39026</v>
          </cell>
          <cell r="Z2516">
            <v>5.6828000000000003</v>
          </cell>
        </row>
        <row r="2517">
          <cell r="A2517">
            <v>39027</v>
          </cell>
          <cell r="B2517">
            <v>1.2724</v>
          </cell>
          <cell r="C2517">
            <v>39027</v>
          </cell>
          <cell r="D2517">
            <v>7.3810000000000002</v>
          </cell>
          <cell r="E2517">
            <v>39027</v>
          </cell>
          <cell r="F2517">
            <v>9.3948999999999998</v>
          </cell>
          <cell r="G2517">
            <v>39027</v>
          </cell>
          <cell r="H2517">
            <v>13.954700000000001</v>
          </cell>
          <cell r="I2517">
            <v>39027</v>
          </cell>
          <cell r="J2517">
            <v>128.0061</v>
          </cell>
          <cell r="K2517">
            <v>39027</v>
          </cell>
          <cell r="L2517">
            <v>6.2199999999999998E-2</v>
          </cell>
          <cell r="M2517">
            <v>39027</v>
          </cell>
          <cell r="N2517">
            <v>6.5071000000000003</v>
          </cell>
          <cell r="O2517">
            <v>39027</v>
          </cell>
          <cell r="P2517">
            <v>0.94610000000000005</v>
          </cell>
          <cell r="Q2517">
            <v>39027</v>
          </cell>
          <cell r="R2517">
            <v>4.7154999999999996</v>
          </cell>
          <cell r="S2517">
            <v>39027</v>
          </cell>
          <cell r="T2517">
            <v>1.0207999999999999</v>
          </cell>
          <cell r="U2517">
            <v>39027</v>
          </cell>
          <cell r="V2517">
            <v>4.8899999999999997</v>
          </cell>
          <cell r="W2517">
            <v>39027</v>
          </cell>
          <cell r="X2517">
            <v>5.8562000000000003</v>
          </cell>
          <cell r="Y2517">
            <v>39027</v>
          </cell>
          <cell r="Z2517">
            <v>5.6722999999999999</v>
          </cell>
        </row>
        <row r="2518">
          <cell r="A2518">
            <v>39028</v>
          </cell>
          <cell r="B2518">
            <v>1.2808999999999999</v>
          </cell>
          <cell r="C2518">
            <v>39028</v>
          </cell>
          <cell r="D2518">
            <v>7.3063000000000002</v>
          </cell>
          <cell r="E2518">
            <v>39028</v>
          </cell>
          <cell r="F2518">
            <v>9.3566000000000003</v>
          </cell>
          <cell r="G2518">
            <v>39028</v>
          </cell>
          <cell r="H2518">
            <v>13.9457</v>
          </cell>
          <cell r="I2518">
            <v>39028</v>
          </cell>
          <cell r="J2518">
            <v>128.19220000000001</v>
          </cell>
          <cell r="K2518">
            <v>39028</v>
          </cell>
          <cell r="L2518">
            <v>6.2199999999999998E-2</v>
          </cell>
          <cell r="M2518">
            <v>39028</v>
          </cell>
          <cell r="N2518">
            <v>6.4767000000000001</v>
          </cell>
          <cell r="O2518">
            <v>39028</v>
          </cell>
          <cell r="P2518">
            <v>0.93989999999999996</v>
          </cell>
          <cell r="Q2518">
            <v>39028</v>
          </cell>
          <cell r="R2518">
            <v>4.6894999999999998</v>
          </cell>
          <cell r="S2518">
            <v>39028</v>
          </cell>
          <cell r="T2518">
            <v>1.0227999999999999</v>
          </cell>
          <cell r="U2518">
            <v>39028</v>
          </cell>
          <cell r="V2518">
            <v>4.8899999999999997</v>
          </cell>
          <cell r="W2518">
            <v>39028</v>
          </cell>
          <cell r="X2518">
            <v>5.8555000000000001</v>
          </cell>
          <cell r="Y2518">
            <v>39028</v>
          </cell>
          <cell r="Z2518">
            <v>5.6620999999999997</v>
          </cell>
        </row>
        <row r="2519">
          <cell r="A2519">
            <v>39029</v>
          </cell>
          <cell r="B2519">
            <v>1.2766999999999999</v>
          </cell>
          <cell r="C2519">
            <v>39029</v>
          </cell>
          <cell r="D2519">
            <v>7.3155000000000001</v>
          </cell>
          <cell r="E2519">
            <v>39029</v>
          </cell>
          <cell r="F2519">
            <v>9.3392999999999997</v>
          </cell>
          <cell r="G2519">
            <v>39029</v>
          </cell>
          <cell r="H2519">
            <v>13.9497</v>
          </cell>
          <cell r="I2519">
            <v>39029</v>
          </cell>
          <cell r="J2519">
            <v>127.7834</v>
          </cell>
          <cell r="K2519">
            <v>39029</v>
          </cell>
          <cell r="L2519">
            <v>6.2100000000000002E-2</v>
          </cell>
          <cell r="M2519">
            <v>39029</v>
          </cell>
          <cell r="N2519">
            <v>6.4832000000000001</v>
          </cell>
          <cell r="O2519">
            <v>39029</v>
          </cell>
          <cell r="P2519">
            <v>0.94010000000000005</v>
          </cell>
          <cell r="Q2519">
            <v>39029</v>
          </cell>
          <cell r="R2519">
            <v>4.6851000000000003</v>
          </cell>
          <cell r="S2519">
            <v>39029</v>
          </cell>
          <cell r="T2519">
            <v>1.0226999999999999</v>
          </cell>
          <cell r="U2519">
            <v>39029</v>
          </cell>
          <cell r="V2519">
            <v>4.87</v>
          </cell>
          <cell r="W2519">
            <v>39029</v>
          </cell>
          <cell r="X2519">
            <v>5.851</v>
          </cell>
          <cell r="Y2519">
            <v>39029</v>
          </cell>
          <cell r="Z2519">
            <v>5.6349999999999998</v>
          </cell>
        </row>
        <row r="2520">
          <cell r="A2520">
            <v>39030</v>
          </cell>
          <cell r="B2520">
            <v>1.2834000000000001</v>
          </cell>
          <cell r="C2520">
            <v>39030</v>
          </cell>
          <cell r="D2520">
            <v>7.2317999999999998</v>
          </cell>
          <cell r="E2520">
            <v>39030</v>
          </cell>
          <cell r="F2520">
            <v>9.2809000000000008</v>
          </cell>
          <cell r="G2520">
            <v>39030</v>
          </cell>
          <cell r="H2520">
            <v>13.8066</v>
          </cell>
          <cell r="I2520">
            <v>39030</v>
          </cell>
          <cell r="J2520">
            <v>129.0538</v>
          </cell>
          <cell r="K2520">
            <v>39030</v>
          </cell>
          <cell r="L2520">
            <v>6.1499999999999999E-2</v>
          </cell>
          <cell r="M2520">
            <v>39030</v>
          </cell>
          <cell r="N2520">
            <v>6.4154999999999998</v>
          </cell>
          <cell r="O2520">
            <v>39030</v>
          </cell>
          <cell r="P2520">
            <v>0.93110000000000004</v>
          </cell>
          <cell r="Q2520">
            <v>39030</v>
          </cell>
          <cell r="R2520">
            <v>4.6387</v>
          </cell>
          <cell r="S2520">
            <v>39030</v>
          </cell>
          <cell r="T2520">
            <v>1.0229999999999999</v>
          </cell>
          <cell r="U2520">
            <v>39030</v>
          </cell>
          <cell r="V2520">
            <v>4.87</v>
          </cell>
          <cell r="W2520">
            <v>39030</v>
          </cell>
          <cell r="X2520">
            <v>5.8297999999999996</v>
          </cell>
          <cell r="Y2520">
            <v>39030</v>
          </cell>
          <cell r="Z2520">
            <v>5.5639000000000003</v>
          </cell>
        </row>
        <row r="2521">
          <cell r="A2521">
            <v>39031</v>
          </cell>
          <cell r="B2521">
            <v>1.2855000000000001</v>
          </cell>
          <cell r="C2521">
            <v>39031</v>
          </cell>
          <cell r="D2521">
            <v>7.2159000000000004</v>
          </cell>
          <cell r="E2521">
            <v>39031</v>
          </cell>
          <cell r="F2521">
            <v>9.2759999999999998</v>
          </cell>
          <cell r="G2521">
            <v>39031</v>
          </cell>
          <cell r="H2521">
            <v>13.7957</v>
          </cell>
          <cell r="I2521">
            <v>39031</v>
          </cell>
          <cell r="J2521">
            <v>129.26859999999999</v>
          </cell>
          <cell r="K2521">
            <v>39031</v>
          </cell>
          <cell r="L2521">
            <v>6.1400000000000003E-2</v>
          </cell>
          <cell r="M2521">
            <v>39031</v>
          </cell>
          <cell r="N2521">
            <v>6.3769999999999998</v>
          </cell>
          <cell r="O2521">
            <v>39031</v>
          </cell>
          <cell r="P2521">
            <v>0.92859999999999998</v>
          </cell>
          <cell r="Q2521">
            <v>39031</v>
          </cell>
          <cell r="R2521">
            <v>4.6394000000000002</v>
          </cell>
          <cell r="S2521">
            <v>39031</v>
          </cell>
          <cell r="T2521">
            <v>1.0178</v>
          </cell>
          <cell r="U2521">
            <v>39031</v>
          </cell>
          <cell r="V2521">
            <v>4.87</v>
          </cell>
          <cell r="W2521">
            <v>39031</v>
          </cell>
          <cell r="X2521">
            <v>5.8144999999999998</v>
          </cell>
          <cell r="Y2521">
            <v>39031</v>
          </cell>
          <cell r="Z2521">
            <v>5.5377000000000001</v>
          </cell>
        </row>
        <row r="2522">
          <cell r="A2522">
            <v>39032</v>
          </cell>
          <cell r="B2522">
            <v>1.2855000000000001</v>
          </cell>
          <cell r="C2522">
            <v>39032</v>
          </cell>
          <cell r="D2522">
            <v>7.2159000000000004</v>
          </cell>
          <cell r="E2522">
            <v>39032</v>
          </cell>
          <cell r="F2522">
            <v>9.2759999999999998</v>
          </cell>
          <cell r="G2522">
            <v>39032</v>
          </cell>
          <cell r="H2522">
            <v>13.7957</v>
          </cell>
          <cell r="I2522">
            <v>39032</v>
          </cell>
          <cell r="J2522">
            <v>129.26859999999999</v>
          </cell>
          <cell r="K2522">
            <v>39032</v>
          </cell>
          <cell r="L2522">
            <v>6.1400000000000003E-2</v>
          </cell>
          <cell r="M2522">
            <v>39032</v>
          </cell>
          <cell r="N2522">
            <v>6.3769999999999998</v>
          </cell>
          <cell r="O2522">
            <v>39032</v>
          </cell>
          <cell r="P2522">
            <v>0.92859999999999998</v>
          </cell>
          <cell r="Q2522">
            <v>39032</v>
          </cell>
          <cell r="R2522">
            <v>4.6394000000000002</v>
          </cell>
          <cell r="S2522">
            <v>39032</v>
          </cell>
          <cell r="T2522">
            <v>1.0178</v>
          </cell>
          <cell r="U2522">
            <v>39032</v>
          </cell>
          <cell r="V2522">
            <v>4.87</v>
          </cell>
          <cell r="W2522">
            <v>39032</v>
          </cell>
          <cell r="X2522">
            <v>5.8144999999999998</v>
          </cell>
          <cell r="Y2522">
            <v>39032</v>
          </cell>
          <cell r="Z2522">
            <v>5.5377000000000001</v>
          </cell>
        </row>
        <row r="2523">
          <cell r="A2523">
            <v>39033</v>
          </cell>
          <cell r="B2523">
            <v>1.2855000000000001</v>
          </cell>
          <cell r="C2523">
            <v>39033</v>
          </cell>
          <cell r="D2523">
            <v>7.2159000000000004</v>
          </cell>
          <cell r="E2523">
            <v>39033</v>
          </cell>
          <cell r="F2523">
            <v>9.2759999999999998</v>
          </cell>
          <cell r="G2523">
            <v>39033</v>
          </cell>
          <cell r="H2523">
            <v>13.7957</v>
          </cell>
          <cell r="I2523">
            <v>39033</v>
          </cell>
          <cell r="J2523">
            <v>129.26859999999999</v>
          </cell>
          <cell r="K2523">
            <v>39033</v>
          </cell>
          <cell r="L2523">
            <v>6.1400000000000003E-2</v>
          </cell>
          <cell r="M2523">
            <v>39033</v>
          </cell>
          <cell r="N2523">
            <v>6.3769999999999998</v>
          </cell>
          <cell r="O2523">
            <v>39033</v>
          </cell>
          <cell r="P2523">
            <v>0.92859999999999998</v>
          </cell>
          <cell r="Q2523">
            <v>39033</v>
          </cell>
          <cell r="R2523">
            <v>4.6394000000000002</v>
          </cell>
          <cell r="S2523">
            <v>39033</v>
          </cell>
          <cell r="T2523">
            <v>1.0178</v>
          </cell>
          <cell r="U2523">
            <v>39033</v>
          </cell>
          <cell r="V2523">
            <v>4.87</v>
          </cell>
          <cell r="W2523">
            <v>39033</v>
          </cell>
          <cell r="X2523">
            <v>5.8144999999999998</v>
          </cell>
          <cell r="Y2523">
            <v>39033</v>
          </cell>
          <cell r="Z2523">
            <v>5.5377000000000001</v>
          </cell>
        </row>
        <row r="2524">
          <cell r="A2524">
            <v>39034</v>
          </cell>
          <cell r="B2524">
            <v>1.2803</v>
          </cell>
          <cell r="C2524">
            <v>39034</v>
          </cell>
          <cell r="D2524">
            <v>7.26</v>
          </cell>
          <cell r="E2524">
            <v>39034</v>
          </cell>
          <cell r="F2524">
            <v>9.3017000000000003</v>
          </cell>
          <cell r="G2524">
            <v>39034</v>
          </cell>
          <cell r="H2524">
            <v>13.8086</v>
          </cell>
          <cell r="I2524">
            <v>39034</v>
          </cell>
          <cell r="J2524">
            <v>128.77260000000001</v>
          </cell>
          <cell r="K2524">
            <v>39034</v>
          </cell>
          <cell r="L2524">
            <v>6.1499999999999999E-2</v>
          </cell>
          <cell r="M2524">
            <v>39034</v>
          </cell>
          <cell r="N2524">
            <v>6.3849</v>
          </cell>
          <cell r="O2524">
            <v>39034</v>
          </cell>
          <cell r="P2524">
            <v>0.93279999999999996</v>
          </cell>
          <cell r="Q2524">
            <v>39034</v>
          </cell>
          <cell r="R2524">
            <v>4.6566999999999998</v>
          </cell>
          <cell r="S2524">
            <v>39034</v>
          </cell>
          <cell r="T2524">
            <v>1.0229999999999999</v>
          </cell>
          <cell r="U2524">
            <v>39034</v>
          </cell>
          <cell r="V2524">
            <v>4.88</v>
          </cell>
          <cell r="W2524">
            <v>39034</v>
          </cell>
          <cell r="X2524">
            <v>5.8348000000000004</v>
          </cell>
          <cell r="Y2524">
            <v>39034</v>
          </cell>
          <cell r="Z2524">
            <v>5.5340999999999996</v>
          </cell>
        </row>
        <row r="2525">
          <cell r="A2525">
            <v>39035</v>
          </cell>
          <cell r="B2525">
            <v>1.2818000000000001</v>
          </cell>
          <cell r="C2525">
            <v>39035</v>
          </cell>
          <cell r="D2525">
            <v>7.2687999999999997</v>
          </cell>
          <cell r="E2525">
            <v>39035</v>
          </cell>
          <cell r="F2525">
            <v>9.2881999999999998</v>
          </cell>
          <cell r="G2525">
            <v>39035</v>
          </cell>
          <cell r="H2525">
            <v>13.7087</v>
          </cell>
          <cell r="I2525">
            <v>39035</v>
          </cell>
          <cell r="J2525">
            <v>129.2766</v>
          </cell>
          <cell r="K2525">
            <v>39035</v>
          </cell>
          <cell r="L2525">
            <v>6.1499999999999999E-2</v>
          </cell>
          <cell r="M2525">
            <v>39035</v>
          </cell>
          <cell r="N2525">
            <v>6.3582999999999998</v>
          </cell>
          <cell r="O2525">
            <v>39035</v>
          </cell>
          <cell r="P2525">
            <v>0.93079999999999996</v>
          </cell>
          <cell r="Q2525">
            <v>39035</v>
          </cell>
          <cell r="R2525">
            <v>4.6642999999999999</v>
          </cell>
          <cell r="S2525">
            <v>39035</v>
          </cell>
          <cell r="T2525">
            <v>1.0226999999999999</v>
          </cell>
          <cell r="U2525">
            <v>39035</v>
          </cell>
          <cell r="V2525">
            <v>4.87</v>
          </cell>
          <cell r="W2525">
            <v>39035</v>
          </cell>
          <cell r="X2525">
            <v>5.8148999999999997</v>
          </cell>
          <cell r="Y2525">
            <v>39035</v>
          </cell>
          <cell r="Z2525">
            <v>5.5366</v>
          </cell>
        </row>
        <row r="2526">
          <cell r="A2526">
            <v>39036</v>
          </cell>
          <cell r="B2526">
            <v>1.2815000000000001</v>
          </cell>
          <cell r="C2526">
            <v>39036</v>
          </cell>
          <cell r="D2526">
            <v>7.2554999999999996</v>
          </cell>
          <cell r="E2526">
            <v>39036</v>
          </cell>
          <cell r="F2526">
            <v>9.2975999999999992</v>
          </cell>
          <cell r="G2526">
            <v>39036</v>
          </cell>
          <cell r="H2526">
            <v>13.5945</v>
          </cell>
          <cell r="I2526">
            <v>39036</v>
          </cell>
          <cell r="J2526">
            <v>131.09450000000001</v>
          </cell>
          <cell r="K2526">
            <v>39036</v>
          </cell>
          <cell r="L2526">
            <v>6.0999999999999999E-2</v>
          </cell>
          <cell r="M2526">
            <v>39036</v>
          </cell>
          <cell r="N2526">
            <v>6.3194999999999997</v>
          </cell>
          <cell r="O2526">
            <v>39036</v>
          </cell>
          <cell r="P2526">
            <v>0.92430000000000001</v>
          </cell>
          <cell r="Q2526">
            <v>39036</v>
          </cell>
          <cell r="R2526">
            <v>4.6444999999999999</v>
          </cell>
          <cell r="S2526">
            <v>39036</v>
          </cell>
          <cell r="T2526">
            <v>1.0192000000000001</v>
          </cell>
          <cell r="U2526">
            <v>39036</v>
          </cell>
          <cell r="V2526">
            <v>4.87</v>
          </cell>
          <cell r="W2526">
            <v>39036</v>
          </cell>
          <cell r="X2526">
            <v>5.7769000000000004</v>
          </cell>
          <cell r="Y2526">
            <v>39036</v>
          </cell>
          <cell r="Z2526">
            <v>5.5061999999999998</v>
          </cell>
        </row>
        <row r="2527">
          <cell r="A2527">
            <v>39037</v>
          </cell>
          <cell r="B2527">
            <v>1.2795000000000001</v>
          </cell>
          <cell r="C2527">
            <v>39037</v>
          </cell>
          <cell r="D2527">
            <v>7.2234999999999996</v>
          </cell>
          <cell r="E2527">
            <v>39037</v>
          </cell>
          <cell r="F2527">
            <v>9.2579999999999991</v>
          </cell>
          <cell r="G2527">
            <v>39037</v>
          </cell>
          <cell r="H2527">
            <v>13.7097</v>
          </cell>
          <cell r="I2527">
            <v>39037</v>
          </cell>
          <cell r="J2527">
            <v>129.1258</v>
          </cell>
          <cell r="K2527">
            <v>39037</v>
          </cell>
          <cell r="L2527">
            <v>6.1400000000000003E-2</v>
          </cell>
          <cell r="M2527">
            <v>39037</v>
          </cell>
          <cell r="N2527">
            <v>6.3559999999999999</v>
          </cell>
          <cell r="O2527">
            <v>39037</v>
          </cell>
          <cell r="P2527">
            <v>0.9325</v>
          </cell>
          <cell r="Q2527">
            <v>39037</v>
          </cell>
          <cell r="R2527">
            <v>4.6364000000000001</v>
          </cell>
          <cell r="S2527">
            <v>39037</v>
          </cell>
          <cell r="T2527">
            <v>1.0264</v>
          </cell>
          <cell r="U2527">
            <v>39037</v>
          </cell>
          <cell r="V2527">
            <v>4.87</v>
          </cell>
          <cell r="W2527">
            <v>39037</v>
          </cell>
          <cell r="X2527">
            <v>5.8178999999999998</v>
          </cell>
          <cell r="Y2527">
            <v>39037</v>
          </cell>
          <cell r="Z2527">
            <v>5.5639000000000003</v>
          </cell>
        </row>
        <row r="2528">
          <cell r="A2528">
            <v>39038</v>
          </cell>
          <cell r="B2528">
            <v>1.2824</v>
          </cell>
          <cell r="C2528">
            <v>39038</v>
          </cell>
          <cell r="D2528">
            <v>7.2824999999999998</v>
          </cell>
          <cell r="E2528">
            <v>39038</v>
          </cell>
          <cell r="F2528">
            <v>9.3407999999999998</v>
          </cell>
          <cell r="G2528">
            <v>39038</v>
          </cell>
          <cell r="H2528">
            <v>13.793100000000001</v>
          </cell>
          <cell r="I2528">
            <v>39038</v>
          </cell>
          <cell r="J2528">
            <v>128.98390000000001</v>
          </cell>
          <cell r="K2528">
            <v>39038</v>
          </cell>
          <cell r="L2528">
            <v>6.1800000000000001E-2</v>
          </cell>
          <cell r="M2528">
            <v>39038</v>
          </cell>
          <cell r="N2528">
            <v>6.3479000000000001</v>
          </cell>
          <cell r="O2528">
            <v>39038</v>
          </cell>
          <cell r="P2528">
            <v>0.93479999999999996</v>
          </cell>
          <cell r="Q2528">
            <v>39038</v>
          </cell>
          <cell r="R2528">
            <v>4.6788999999999996</v>
          </cell>
          <cell r="S2528">
            <v>39038</v>
          </cell>
          <cell r="T2528">
            <v>1.0286</v>
          </cell>
          <cell r="U2528">
            <v>39038</v>
          </cell>
          <cell r="V2528">
            <v>4.87</v>
          </cell>
          <cell r="W2528">
            <v>39038</v>
          </cell>
          <cell r="X2528">
            <v>5.8525999999999998</v>
          </cell>
          <cell r="Y2528">
            <v>39038</v>
          </cell>
          <cell r="Z2528">
            <v>5.5979999999999999</v>
          </cell>
        </row>
        <row r="2529">
          <cell r="A2529">
            <v>39039</v>
          </cell>
          <cell r="B2529">
            <v>1.2824</v>
          </cell>
          <cell r="C2529">
            <v>39039</v>
          </cell>
          <cell r="D2529">
            <v>7.2824999999999998</v>
          </cell>
          <cell r="E2529">
            <v>39039</v>
          </cell>
          <cell r="F2529">
            <v>9.3407999999999998</v>
          </cell>
          <cell r="G2529">
            <v>39039</v>
          </cell>
          <cell r="H2529">
            <v>13.793100000000001</v>
          </cell>
          <cell r="I2529">
            <v>39039</v>
          </cell>
          <cell r="J2529">
            <v>128.98390000000001</v>
          </cell>
          <cell r="K2529">
            <v>39039</v>
          </cell>
          <cell r="L2529">
            <v>6.1800000000000001E-2</v>
          </cell>
          <cell r="M2529">
            <v>39039</v>
          </cell>
          <cell r="N2529">
            <v>6.3479000000000001</v>
          </cell>
          <cell r="O2529">
            <v>39039</v>
          </cell>
          <cell r="P2529">
            <v>0.93479999999999996</v>
          </cell>
          <cell r="Q2529">
            <v>39039</v>
          </cell>
          <cell r="R2529">
            <v>4.6788999999999996</v>
          </cell>
          <cell r="S2529">
            <v>39039</v>
          </cell>
          <cell r="T2529">
            <v>1.0286</v>
          </cell>
          <cell r="U2529">
            <v>39039</v>
          </cell>
          <cell r="V2529">
            <v>4.87</v>
          </cell>
          <cell r="W2529">
            <v>39039</v>
          </cell>
          <cell r="X2529">
            <v>5.8525999999999998</v>
          </cell>
          <cell r="Y2529">
            <v>39039</v>
          </cell>
          <cell r="Z2529">
            <v>5.5979999999999999</v>
          </cell>
        </row>
        <row r="2530">
          <cell r="A2530">
            <v>39040</v>
          </cell>
          <cell r="B2530">
            <v>1.2824</v>
          </cell>
          <cell r="C2530">
            <v>39040</v>
          </cell>
          <cell r="D2530">
            <v>7.2824999999999998</v>
          </cell>
          <cell r="E2530">
            <v>39040</v>
          </cell>
          <cell r="F2530">
            <v>9.3407999999999998</v>
          </cell>
          <cell r="G2530">
            <v>39040</v>
          </cell>
          <cell r="H2530">
            <v>13.793100000000001</v>
          </cell>
          <cell r="I2530">
            <v>39040</v>
          </cell>
          <cell r="J2530">
            <v>128.98390000000001</v>
          </cell>
          <cell r="K2530">
            <v>39040</v>
          </cell>
          <cell r="L2530">
            <v>6.1800000000000001E-2</v>
          </cell>
          <cell r="M2530">
            <v>39040</v>
          </cell>
          <cell r="N2530">
            <v>6.3479000000000001</v>
          </cell>
          <cell r="O2530">
            <v>39040</v>
          </cell>
          <cell r="P2530">
            <v>0.93479999999999996</v>
          </cell>
          <cell r="Q2530">
            <v>39040</v>
          </cell>
          <cell r="R2530">
            <v>4.6788999999999996</v>
          </cell>
          <cell r="S2530">
            <v>39040</v>
          </cell>
          <cell r="T2530">
            <v>1.0286</v>
          </cell>
          <cell r="U2530">
            <v>39040</v>
          </cell>
          <cell r="V2530">
            <v>4.87</v>
          </cell>
          <cell r="W2530">
            <v>39040</v>
          </cell>
          <cell r="X2530">
            <v>5.8525999999999998</v>
          </cell>
          <cell r="Y2530">
            <v>39040</v>
          </cell>
          <cell r="Z2530">
            <v>5.5979999999999999</v>
          </cell>
        </row>
        <row r="2531">
          <cell r="A2531">
            <v>39041</v>
          </cell>
          <cell r="B2531">
            <v>1.2813000000000001</v>
          </cell>
          <cell r="C2531">
            <v>39041</v>
          </cell>
          <cell r="D2531">
            <v>7.2329999999999997</v>
          </cell>
          <cell r="E2531">
            <v>39041</v>
          </cell>
          <cell r="F2531">
            <v>9.2664000000000009</v>
          </cell>
          <cell r="G2531">
            <v>39041</v>
          </cell>
          <cell r="H2531">
            <v>13.7447</v>
          </cell>
          <cell r="I2531">
            <v>39041</v>
          </cell>
          <cell r="J2531">
            <v>129.11940000000001</v>
          </cell>
          <cell r="K2531">
            <v>39041</v>
          </cell>
          <cell r="L2531">
            <v>6.13E-2</v>
          </cell>
          <cell r="M2531">
            <v>39041</v>
          </cell>
          <cell r="N2531">
            <v>6.3164999999999996</v>
          </cell>
          <cell r="O2531">
            <v>39041</v>
          </cell>
          <cell r="P2531">
            <v>0.93120000000000003</v>
          </cell>
          <cell r="Q2531">
            <v>39041</v>
          </cell>
          <cell r="R2531">
            <v>4.6471</v>
          </cell>
          <cell r="S2531">
            <v>39041</v>
          </cell>
          <cell r="T2531">
            <v>1.0213000000000001</v>
          </cell>
          <cell r="U2531">
            <v>39041</v>
          </cell>
          <cell r="V2531">
            <v>4.8600000000000003</v>
          </cell>
          <cell r="W2531">
            <v>39041</v>
          </cell>
          <cell r="X2531">
            <v>5.8212000000000002</v>
          </cell>
          <cell r="Y2531">
            <v>39041</v>
          </cell>
          <cell r="Z2531">
            <v>5.5793999999999997</v>
          </cell>
        </row>
        <row r="2532">
          <cell r="A2532">
            <v>39042</v>
          </cell>
          <cell r="B2532">
            <v>1.2822</v>
          </cell>
          <cell r="C2532">
            <v>39042</v>
          </cell>
          <cell r="D2532">
            <v>7.2065000000000001</v>
          </cell>
          <cell r="E2532">
            <v>39042</v>
          </cell>
          <cell r="F2532">
            <v>9.2530999999999999</v>
          </cell>
          <cell r="G2532">
            <v>39042</v>
          </cell>
          <cell r="H2532">
            <v>13.715400000000001</v>
          </cell>
          <cell r="I2532">
            <v>39042</v>
          </cell>
          <cell r="J2532">
            <v>129.52869999999999</v>
          </cell>
          <cell r="K2532">
            <v>39042</v>
          </cell>
          <cell r="L2532">
            <v>6.1199999999999997E-2</v>
          </cell>
          <cell r="M2532">
            <v>39042</v>
          </cell>
          <cell r="N2532">
            <v>6.2998000000000003</v>
          </cell>
          <cell r="O2532">
            <v>39042</v>
          </cell>
          <cell r="P2532">
            <v>0.92749999999999999</v>
          </cell>
          <cell r="Q2532">
            <v>39042</v>
          </cell>
          <cell r="R2532">
            <v>4.6279000000000003</v>
          </cell>
          <cell r="S2532">
            <v>39042</v>
          </cell>
          <cell r="T2532">
            <v>1.0175000000000001</v>
          </cell>
          <cell r="U2532">
            <v>39042</v>
          </cell>
          <cell r="V2532">
            <v>4.84</v>
          </cell>
          <cell r="W2532">
            <v>39042</v>
          </cell>
          <cell r="X2532">
            <v>5.8178999999999998</v>
          </cell>
          <cell r="Y2532">
            <v>39042</v>
          </cell>
          <cell r="Z2532">
            <v>5.5696000000000003</v>
          </cell>
        </row>
        <row r="2533">
          <cell r="A2533">
            <v>39043</v>
          </cell>
          <cell r="B2533">
            <v>1.2926</v>
          </cell>
          <cell r="C2533">
            <v>39043</v>
          </cell>
          <cell r="D2533">
            <v>7.1536999999999997</v>
          </cell>
          <cell r="E2533">
            <v>39043</v>
          </cell>
          <cell r="F2533">
            <v>9.2455999999999996</v>
          </cell>
          <cell r="G2533">
            <v>39043</v>
          </cell>
          <cell r="H2533">
            <v>13.722200000000001</v>
          </cell>
          <cell r="I2533">
            <v>39043</v>
          </cell>
          <cell r="J2533">
            <v>130.30340000000001</v>
          </cell>
          <cell r="K2533">
            <v>39043</v>
          </cell>
          <cell r="L2533">
            <v>6.1400000000000003E-2</v>
          </cell>
          <cell r="M2533">
            <v>39043</v>
          </cell>
          <cell r="N2533">
            <v>6.2789999999999999</v>
          </cell>
          <cell r="O2533">
            <v>39043</v>
          </cell>
          <cell r="P2533">
            <v>0.92069999999999996</v>
          </cell>
          <cell r="Q2533">
            <v>39043</v>
          </cell>
          <cell r="R2533">
            <v>4.6097999999999999</v>
          </cell>
          <cell r="S2533">
            <v>39043</v>
          </cell>
          <cell r="T2533">
            <v>1.0229999999999999</v>
          </cell>
          <cell r="U2533">
            <v>39043</v>
          </cell>
          <cell r="V2533">
            <v>4.8499999999999996</v>
          </cell>
          <cell r="W2533">
            <v>39043</v>
          </cell>
          <cell r="X2533">
            <v>5.8433999999999999</v>
          </cell>
          <cell r="Y2533">
            <v>39043</v>
          </cell>
          <cell r="Z2533">
            <v>5.5572999999999997</v>
          </cell>
        </row>
        <row r="2534">
          <cell r="A2534">
            <v>39044</v>
          </cell>
          <cell r="B2534">
            <v>1.2951999999999999</v>
          </cell>
          <cell r="C2534">
            <v>39044</v>
          </cell>
          <cell r="D2534">
            <v>7.2050000000000001</v>
          </cell>
          <cell r="E2534">
            <v>39044</v>
          </cell>
          <cell r="F2534">
            <v>9.3360000000000003</v>
          </cell>
          <cell r="G2534">
            <v>39044</v>
          </cell>
          <cell r="H2534">
            <v>13.801600000000001</v>
          </cell>
          <cell r="I2534">
            <v>39044</v>
          </cell>
          <cell r="J2534">
            <v>129.1523</v>
          </cell>
          <cell r="K2534">
            <v>39044</v>
          </cell>
          <cell r="L2534">
            <v>6.1899999999999997E-2</v>
          </cell>
          <cell r="M2534">
            <v>39044</v>
          </cell>
          <cell r="N2534">
            <v>6.3090000000000002</v>
          </cell>
          <cell r="O2534">
            <v>39044</v>
          </cell>
          <cell r="P2534">
            <v>0.92569999999999997</v>
          </cell>
          <cell r="Q2534">
            <v>39044</v>
          </cell>
          <cell r="R2534">
            <v>4.6500000000000004</v>
          </cell>
          <cell r="S2534">
            <v>39044</v>
          </cell>
          <cell r="T2534">
            <v>1.0287999999999999</v>
          </cell>
          <cell r="U2534">
            <v>39044</v>
          </cell>
          <cell r="V2534">
            <v>4.8499999999999996</v>
          </cell>
          <cell r="W2534">
            <v>39044</v>
          </cell>
          <cell r="X2534">
            <v>5.8830999999999998</v>
          </cell>
          <cell r="Y2534">
            <v>39044</v>
          </cell>
          <cell r="Z2534">
            <v>5.5732999999999997</v>
          </cell>
        </row>
        <row r="2535">
          <cell r="A2535">
            <v>39045</v>
          </cell>
          <cell r="B2535">
            <v>1.3088</v>
          </cell>
          <cell r="C2535">
            <v>39045</v>
          </cell>
          <cell r="D2535">
            <v>7.1635</v>
          </cell>
          <cell r="E2535">
            <v>39045</v>
          </cell>
          <cell r="F2535">
            <v>9.3687000000000005</v>
          </cell>
          <cell r="G2535">
            <v>39045</v>
          </cell>
          <cell r="H2535">
            <v>13.842000000000001</v>
          </cell>
          <cell r="I2535">
            <v>39045</v>
          </cell>
          <cell r="J2535">
            <v>130.06030000000001</v>
          </cell>
          <cell r="K2535">
            <v>39045</v>
          </cell>
          <cell r="L2535">
            <v>6.1800000000000001E-2</v>
          </cell>
          <cell r="M2535">
            <v>39045</v>
          </cell>
          <cell r="N2535">
            <v>6.3122999999999996</v>
          </cell>
          <cell r="O2535">
            <v>39045</v>
          </cell>
          <cell r="P2535">
            <v>0.92079999999999995</v>
          </cell>
          <cell r="Q2535">
            <v>39045</v>
          </cell>
          <cell r="R2535">
            <v>4.6204999999999998</v>
          </cell>
          <cell r="S2535">
            <v>39045</v>
          </cell>
          <cell r="T2535">
            <v>1.0375000000000001</v>
          </cell>
          <cell r="U2535">
            <v>39045</v>
          </cell>
          <cell r="V2535">
            <v>4.84</v>
          </cell>
          <cell r="W2535">
            <v>39045</v>
          </cell>
          <cell r="X2535">
            <v>5.9229000000000003</v>
          </cell>
          <cell r="Y2535">
            <v>39045</v>
          </cell>
          <cell r="Z2535">
            <v>5.5781999999999998</v>
          </cell>
        </row>
        <row r="2536">
          <cell r="A2536">
            <v>39046</v>
          </cell>
          <cell r="B2536">
            <v>1.3088</v>
          </cell>
          <cell r="C2536">
            <v>39046</v>
          </cell>
          <cell r="D2536">
            <v>7.1635</v>
          </cell>
          <cell r="E2536">
            <v>39046</v>
          </cell>
          <cell r="F2536">
            <v>9.3687000000000005</v>
          </cell>
          <cell r="G2536">
            <v>39046</v>
          </cell>
          <cell r="H2536">
            <v>13.842000000000001</v>
          </cell>
          <cell r="I2536">
            <v>39046</v>
          </cell>
          <cell r="J2536">
            <v>130.06030000000001</v>
          </cell>
          <cell r="K2536">
            <v>39046</v>
          </cell>
          <cell r="L2536">
            <v>6.1800000000000001E-2</v>
          </cell>
          <cell r="M2536">
            <v>39046</v>
          </cell>
          <cell r="N2536">
            <v>6.3122999999999996</v>
          </cell>
          <cell r="O2536">
            <v>39046</v>
          </cell>
          <cell r="P2536">
            <v>0.92079999999999995</v>
          </cell>
          <cell r="Q2536">
            <v>39046</v>
          </cell>
          <cell r="R2536">
            <v>4.6204999999999998</v>
          </cell>
          <cell r="S2536">
            <v>39046</v>
          </cell>
          <cell r="T2536">
            <v>1.0375000000000001</v>
          </cell>
          <cell r="U2536">
            <v>39046</v>
          </cell>
          <cell r="V2536">
            <v>4.84</v>
          </cell>
          <cell r="W2536">
            <v>39046</v>
          </cell>
          <cell r="X2536">
            <v>5.9229000000000003</v>
          </cell>
          <cell r="Y2536">
            <v>39046</v>
          </cell>
          <cell r="Z2536">
            <v>5.5781999999999998</v>
          </cell>
        </row>
        <row r="2537">
          <cell r="A2537">
            <v>39047</v>
          </cell>
          <cell r="B2537">
            <v>1.3088</v>
          </cell>
          <cell r="C2537">
            <v>39047</v>
          </cell>
          <cell r="D2537">
            <v>7.1635</v>
          </cell>
          <cell r="E2537">
            <v>39047</v>
          </cell>
          <cell r="F2537">
            <v>9.3687000000000005</v>
          </cell>
          <cell r="G2537">
            <v>39047</v>
          </cell>
          <cell r="H2537">
            <v>13.842000000000001</v>
          </cell>
          <cell r="I2537">
            <v>39047</v>
          </cell>
          <cell r="J2537">
            <v>130.06030000000001</v>
          </cell>
          <cell r="K2537">
            <v>39047</v>
          </cell>
          <cell r="L2537">
            <v>6.1800000000000001E-2</v>
          </cell>
          <cell r="M2537">
            <v>39047</v>
          </cell>
          <cell r="N2537">
            <v>6.3122999999999996</v>
          </cell>
          <cell r="O2537">
            <v>39047</v>
          </cell>
          <cell r="P2537">
            <v>0.92079999999999995</v>
          </cell>
          <cell r="Q2537">
            <v>39047</v>
          </cell>
          <cell r="R2537">
            <v>4.6204999999999998</v>
          </cell>
          <cell r="S2537">
            <v>39047</v>
          </cell>
          <cell r="T2537">
            <v>1.0375000000000001</v>
          </cell>
          <cell r="U2537">
            <v>39047</v>
          </cell>
          <cell r="V2537">
            <v>4.84</v>
          </cell>
          <cell r="W2537">
            <v>39047</v>
          </cell>
          <cell r="X2537">
            <v>5.9229000000000003</v>
          </cell>
          <cell r="Y2537">
            <v>39047</v>
          </cell>
          <cell r="Z2537">
            <v>5.5781999999999998</v>
          </cell>
        </row>
        <row r="2538">
          <cell r="A2538">
            <v>39048</v>
          </cell>
          <cell r="B2538">
            <v>1.3121</v>
          </cell>
          <cell r="C2538">
            <v>39048</v>
          </cell>
          <cell r="D2538">
            <v>7.1298000000000004</v>
          </cell>
          <cell r="E2538">
            <v>39048</v>
          </cell>
          <cell r="F2538">
            <v>9.3579000000000008</v>
          </cell>
          <cell r="G2538">
            <v>39048</v>
          </cell>
          <cell r="H2538">
            <v>13.8833</v>
          </cell>
          <cell r="I2538">
            <v>39048</v>
          </cell>
          <cell r="J2538">
            <v>129.95320000000001</v>
          </cell>
          <cell r="K2538">
            <v>39048</v>
          </cell>
          <cell r="L2538">
            <v>6.1699999999999998E-2</v>
          </cell>
          <cell r="M2538">
            <v>39048</v>
          </cell>
          <cell r="N2538">
            <v>6.3094999999999999</v>
          </cell>
          <cell r="O2538">
            <v>39048</v>
          </cell>
          <cell r="P2538">
            <v>0.92049999999999998</v>
          </cell>
          <cell r="Q2538">
            <v>39048</v>
          </cell>
          <cell r="R2538">
            <v>4.5994999999999999</v>
          </cell>
          <cell r="S2538">
            <v>39048</v>
          </cell>
          <cell r="T2538">
            <v>1.0382</v>
          </cell>
          <cell r="U2538">
            <v>39048</v>
          </cell>
          <cell r="V2538">
            <v>4.84</v>
          </cell>
          <cell r="W2538">
            <v>39048</v>
          </cell>
          <cell r="X2538">
            <v>5.9260000000000002</v>
          </cell>
          <cell r="Y2538">
            <v>39048</v>
          </cell>
          <cell r="Z2538">
            <v>5.5715000000000003</v>
          </cell>
        </row>
        <row r="2539">
          <cell r="A2539">
            <v>39049</v>
          </cell>
          <cell r="B2539">
            <v>1.3158000000000001</v>
          </cell>
          <cell r="C2539">
            <v>39049</v>
          </cell>
          <cell r="D2539">
            <v>7.165</v>
          </cell>
          <cell r="E2539">
            <v>39049</v>
          </cell>
          <cell r="F2539">
            <v>9.4280000000000008</v>
          </cell>
          <cell r="G2539">
            <v>39049</v>
          </cell>
          <cell r="H2539">
            <v>13.912000000000001</v>
          </cell>
          <cell r="I2539">
            <v>39049</v>
          </cell>
          <cell r="J2539">
            <v>130.56899999999999</v>
          </cell>
          <cell r="K2539">
            <v>39049</v>
          </cell>
          <cell r="L2539">
            <v>6.13E-2</v>
          </cell>
          <cell r="M2539">
            <v>39049</v>
          </cell>
          <cell r="N2539">
            <v>6.3059000000000003</v>
          </cell>
          <cell r="O2539">
            <v>39049</v>
          </cell>
          <cell r="P2539">
            <v>0.91679999999999995</v>
          </cell>
          <cell r="Q2539">
            <v>39049</v>
          </cell>
          <cell r="R2539">
            <v>4.6242999999999999</v>
          </cell>
          <cell r="S2539">
            <v>39049</v>
          </cell>
          <cell r="T2539">
            <v>1.0355000000000001</v>
          </cell>
          <cell r="U2539">
            <v>39049</v>
          </cell>
          <cell r="V2539">
            <v>4.8099999999999996</v>
          </cell>
          <cell r="W2539">
            <v>39049</v>
          </cell>
          <cell r="X2539">
            <v>5.9166999999999996</v>
          </cell>
          <cell r="Y2539">
            <v>39049</v>
          </cell>
          <cell r="Z2539">
            <v>5.5800999999999998</v>
          </cell>
        </row>
        <row r="2540">
          <cell r="A2540">
            <v>39050</v>
          </cell>
          <cell r="B2540">
            <v>1.3153999999999999</v>
          </cell>
          <cell r="C2540">
            <v>39050</v>
          </cell>
          <cell r="D2540">
            <v>7.1395</v>
          </cell>
          <cell r="E2540">
            <v>39050</v>
          </cell>
          <cell r="F2540">
            <v>9.3815000000000008</v>
          </cell>
          <cell r="G2540">
            <v>39050</v>
          </cell>
          <cell r="H2540">
            <v>13.892099999999999</v>
          </cell>
          <cell r="I2540">
            <v>39050</v>
          </cell>
          <cell r="J2540">
            <v>130.46459999999999</v>
          </cell>
          <cell r="K2540">
            <v>39050</v>
          </cell>
          <cell r="L2540">
            <v>6.13E-2</v>
          </cell>
          <cell r="M2540">
            <v>39050</v>
          </cell>
          <cell r="N2540">
            <v>6.27</v>
          </cell>
          <cell r="O2540">
            <v>39050</v>
          </cell>
          <cell r="P2540">
            <v>0.91790000000000005</v>
          </cell>
          <cell r="Q2540">
            <v>39050</v>
          </cell>
          <cell r="R2540">
            <v>4.6200999999999999</v>
          </cell>
          <cell r="S2540">
            <v>39050</v>
          </cell>
          <cell r="T2540">
            <v>1.034</v>
          </cell>
          <cell r="U2540">
            <v>39050</v>
          </cell>
          <cell r="V2540">
            <v>4.8099999999999996</v>
          </cell>
          <cell r="W2540">
            <v>39050</v>
          </cell>
          <cell r="X2540">
            <v>5.8992000000000004</v>
          </cell>
          <cell r="Y2540">
            <v>39050</v>
          </cell>
          <cell r="Z2540">
            <v>5.5895000000000001</v>
          </cell>
        </row>
        <row r="2541">
          <cell r="A2541">
            <v>39051</v>
          </cell>
          <cell r="B2541">
            <v>1.3253999999999999</v>
          </cell>
          <cell r="C2541">
            <v>39051</v>
          </cell>
          <cell r="D2541">
            <v>7.1512000000000002</v>
          </cell>
          <cell r="E2541">
            <v>39051</v>
          </cell>
          <cell r="F2541">
            <v>9.4720999999999993</v>
          </cell>
          <cell r="G2541">
            <v>39051</v>
          </cell>
          <cell r="H2541">
            <v>14.0646</v>
          </cell>
          <cell r="I2541">
            <v>39051</v>
          </cell>
          <cell r="J2541">
            <v>129.94990000000001</v>
          </cell>
          <cell r="K2541">
            <v>39051</v>
          </cell>
          <cell r="L2541">
            <v>6.1800000000000001E-2</v>
          </cell>
          <cell r="M2541">
            <v>39051</v>
          </cell>
          <cell r="N2541">
            <v>6.2706</v>
          </cell>
          <cell r="O2541">
            <v>39051</v>
          </cell>
          <cell r="P2541">
            <v>0.91959999999999997</v>
          </cell>
          <cell r="Q2541">
            <v>39051</v>
          </cell>
          <cell r="R2541">
            <v>4.6420000000000003</v>
          </cell>
          <cell r="S2541">
            <v>39051</v>
          </cell>
          <cell r="T2541">
            <v>1.0446</v>
          </cell>
          <cell r="U2541">
            <v>39051</v>
          </cell>
          <cell r="V2541">
            <v>4.8</v>
          </cell>
          <cell r="W2541">
            <v>39051</v>
          </cell>
          <cell r="X2541">
            <v>5.9710000000000001</v>
          </cell>
          <cell r="Y2541">
            <v>39051</v>
          </cell>
          <cell r="Z2541">
            <v>5.6428000000000003</v>
          </cell>
        </row>
        <row r="2542">
          <cell r="A2542">
            <v>39052</v>
          </cell>
          <cell r="B2542">
            <v>1.3325</v>
          </cell>
          <cell r="C2542">
            <v>39052</v>
          </cell>
          <cell r="D2542">
            <v>7.1586999999999996</v>
          </cell>
          <cell r="E2542">
            <v>39052</v>
          </cell>
          <cell r="F2542">
            <v>9.5515000000000008</v>
          </cell>
          <cell r="G2542">
            <v>39052</v>
          </cell>
          <cell r="H2542">
            <v>14.3407</v>
          </cell>
          <cell r="I2542">
            <v>39052</v>
          </cell>
          <cell r="J2542">
            <v>128.28729999999999</v>
          </cell>
          <cell r="K2542">
            <v>39052</v>
          </cell>
          <cell r="L2542">
            <v>6.2700000000000006E-2</v>
          </cell>
          <cell r="M2542">
            <v>39052</v>
          </cell>
          <cell r="N2542">
            <v>6.3212999999999999</v>
          </cell>
          <cell r="O2542">
            <v>39052</v>
          </cell>
          <cell r="P2542">
            <v>0.93089999999999995</v>
          </cell>
          <cell r="Q2542">
            <v>39052</v>
          </cell>
          <cell r="R2542">
            <v>4.6456999999999997</v>
          </cell>
          <cell r="S2542">
            <v>39052</v>
          </cell>
          <cell r="T2542">
            <v>1.069</v>
          </cell>
          <cell r="U2542">
            <v>39052</v>
          </cell>
          <cell r="V2542">
            <v>4.8</v>
          </cell>
          <cell r="W2542">
            <v>39052</v>
          </cell>
          <cell r="X2542">
            <v>6.0659999999999998</v>
          </cell>
          <cell r="Y2542">
            <v>39052</v>
          </cell>
          <cell r="Z2542">
            <v>5.7098000000000004</v>
          </cell>
        </row>
        <row r="2543">
          <cell r="A2543">
            <v>39053</v>
          </cell>
          <cell r="B2543">
            <v>1.3325</v>
          </cell>
          <cell r="C2543">
            <v>39053</v>
          </cell>
          <cell r="D2543">
            <v>7.1586999999999996</v>
          </cell>
          <cell r="E2543">
            <v>39053</v>
          </cell>
          <cell r="F2543">
            <v>9.5515000000000008</v>
          </cell>
          <cell r="G2543">
            <v>39053</v>
          </cell>
          <cell r="H2543">
            <v>14.3407</v>
          </cell>
          <cell r="I2543">
            <v>39053</v>
          </cell>
          <cell r="J2543">
            <v>128.28729999999999</v>
          </cell>
          <cell r="K2543">
            <v>39053</v>
          </cell>
          <cell r="L2543">
            <v>6.2700000000000006E-2</v>
          </cell>
          <cell r="M2543">
            <v>39053</v>
          </cell>
          <cell r="N2543">
            <v>6.3212999999999999</v>
          </cell>
          <cell r="O2543">
            <v>39053</v>
          </cell>
          <cell r="P2543">
            <v>0.93089999999999995</v>
          </cell>
          <cell r="Q2543">
            <v>39053</v>
          </cell>
          <cell r="R2543">
            <v>4.6456999999999997</v>
          </cell>
          <cell r="S2543">
            <v>39053</v>
          </cell>
          <cell r="T2543">
            <v>1.069</v>
          </cell>
          <cell r="U2543">
            <v>39053</v>
          </cell>
          <cell r="V2543">
            <v>4.8</v>
          </cell>
          <cell r="W2543">
            <v>39053</v>
          </cell>
          <cell r="X2543">
            <v>6.0659999999999998</v>
          </cell>
          <cell r="Y2543">
            <v>39053</v>
          </cell>
          <cell r="Z2543">
            <v>5.7098000000000004</v>
          </cell>
        </row>
        <row r="2544">
          <cell r="A2544">
            <v>39054</v>
          </cell>
          <cell r="B2544">
            <v>1.3325</v>
          </cell>
          <cell r="C2544">
            <v>39054</v>
          </cell>
          <cell r="D2544">
            <v>7.1586999999999996</v>
          </cell>
          <cell r="E2544">
            <v>39054</v>
          </cell>
          <cell r="F2544">
            <v>9.5515000000000008</v>
          </cell>
          <cell r="G2544">
            <v>39054</v>
          </cell>
          <cell r="H2544">
            <v>14.3407</v>
          </cell>
          <cell r="I2544">
            <v>39054</v>
          </cell>
          <cell r="J2544">
            <v>128.28729999999999</v>
          </cell>
          <cell r="K2544">
            <v>39054</v>
          </cell>
          <cell r="L2544">
            <v>6.2700000000000006E-2</v>
          </cell>
          <cell r="M2544">
            <v>39054</v>
          </cell>
          <cell r="N2544">
            <v>6.3212999999999999</v>
          </cell>
          <cell r="O2544">
            <v>39054</v>
          </cell>
          <cell r="P2544">
            <v>0.93089999999999995</v>
          </cell>
          <cell r="Q2544">
            <v>39054</v>
          </cell>
          <cell r="R2544">
            <v>4.6456999999999997</v>
          </cell>
          <cell r="S2544">
            <v>39054</v>
          </cell>
          <cell r="T2544">
            <v>1.069</v>
          </cell>
          <cell r="U2544">
            <v>39054</v>
          </cell>
          <cell r="V2544">
            <v>4.8</v>
          </cell>
          <cell r="W2544">
            <v>39054</v>
          </cell>
          <cell r="X2544">
            <v>6.0659999999999998</v>
          </cell>
          <cell r="Y2544">
            <v>39054</v>
          </cell>
          <cell r="Z2544">
            <v>5.7098000000000004</v>
          </cell>
        </row>
        <row r="2545">
          <cell r="A2545">
            <v>39055</v>
          </cell>
          <cell r="B2545">
            <v>1.3326</v>
          </cell>
          <cell r="C2545">
            <v>39055</v>
          </cell>
          <cell r="D2545">
            <v>7.1639999999999997</v>
          </cell>
          <cell r="E2545">
            <v>39055</v>
          </cell>
          <cell r="F2545">
            <v>9.5645000000000007</v>
          </cell>
          <cell r="G2545">
            <v>39055</v>
          </cell>
          <cell r="H2545">
            <v>14.160600000000001</v>
          </cell>
          <cell r="I2545">
            <v>39055</v>
          </cell>
          <cell r="J2545">
            <v>129.78829999999999</v>
          </cell>
          <cell r="K2545">
            <v>39055</v>
          </cell>
          <cell r="L2545">
            <v>6.2E-2</v>
          </cell>
          <cell r="M2545">
            <v>39055</v>
          </cell>
          <cell r="N2545">
            <v>6.2697000000000003</v>
          </cell>
          <cell r="O2545">
            <v>39055</v>
          </cell>
          <cell r="P2545">
            <v>0.91930000000000001</v>
          </cell>
          <cell r="Q2545">
            <v>39055</v>
          </cell>
          <cell r="R2545">
            <v>4.6505999999999998</v>
          </cell>
          <cell r="S2545">
            <v>39055</v>
          </cell>
          <cell r="T2545">
            <v>1.0551999999999999</v>
          </cell>
          <cell r="U2545">
            <v>39055</v>
          </cell>
          <cell r="V2545">
            <v>4.8099999999999996</v>
          </cell>
          <cell r="W2545">
            <v>39055</v>
          </cell>
          <cell r="X2545">
            <v>5.9932999999999996</v>
          </cell>
          <cell r="Y2545">
            <v>39055</v>
          </cell>
          <cell r="Z2545">
            <v>5.6420000000000003</v>
          </cell>
        </row>
        <row r="2546">
          <cell r="A2546">
            <v>39056</v>
          </cell>
          <cell r="B2546">
            <v>1.3325</v>
          </cell>
          <cell r="C2546">
            <v>39056</v>
          </cell>
          <cell r="D2546">
            <v>7.1062000000000003</v>
          </cell>
          <cell r="E2546">
            <v>39056</v>
          </cell>
          <cell r="F2546">
            <v>9.4675999999999991</v>
          </cell>
          <cell r="G2546">
            <v>39056</v>
          </cell>
          <cell r="H2546">
            <v>13.988</v>
          </cell>
          <cell r="I2546">
            <v>39056</v>
          </cell>
          <cell r="J2546">
            <v>130.4256</v>
          </cell>
          <cell r="K2546">
            <v>39056</v>
          </cell>
          <cell r="L2546">
            <v>6.1699999999999998E-2</v>
          </cell>
          <cell r="M2546">
            <v>39056</v>
          </cell>
          <cell r="N2546">
            <v>6.2054</v>
          </cell>
          <cell r="O2546">
            <v>39056</v>
          </cell>
          <cell r="P2546">
            <v>0.9123</v>
          </cell>
          <cell r="Q2546">
            <v>39056</v>
          </cell>
          <cell r="R2546">
            <v>4.6150000000000002</v>
          </cell>
          <cell r="S2546">
            <v>39056</v>
          </cell>
          <cell r="T2546">
            <v>1.0450999999999999</v>
          </cell>
          <cell r="U2546">
            <v>39056</v>
          </cell>
          <cell r="V2546">
            <v>4.8</v>
          </cell>
          <cell r="W2546">
            <v>39056</v>
          </cell>
          <cell r="X2546">
            <v>5.9451999999999998</v>
          </cell>
          <cell r="Y2546">
            <v>39056</v>
          </cell>
          <cell r="Z2546">
            <v>5.5750999999999999</v>
          </cell>
        </row>
        <row r="2547">
          <cell r="A2547">
            <v>39057</v>
          </cell>
          <cell r="B2547">
            <v>1.3301000000000001</v>
          </cell>
          <cell r="C2547">
            <v>39057</v>
          </cell>
          <cell r="D2547">
            <v>7.0868000000000002</v>
          </cell>
          <cell r="E2547">
            <v>39057</v>
          </cell>
          <cell r="F2547">
            <v>9.4243000000000006</v>
          </cell>
          <cell r="G2547">
            <v>39057</v>
          </cell>
          <cell r="H2547">
            <v>13.9084</v>
          </cell>
          <cell r="I2547">
            <v>39057</v>
          </cell>
          <cell r="J2547">
            <v>129.52690000000001</v>
          </cell>
          <cell r="K2547">
            <v>39057</v>
          </cell>
          <cell r="L2547">
            <v>6.1400000000000003E-2</v>
          </cell>
          <cell r="M2547">
            <v>39057</v>
          </cell>
          <cell r="N2547">
            <v>6.1641000000000004</v>
          </cell>
          <cell r="O2547">
            <v>39057</v>
          </cell>
          <cell r="P2547">
            <v>0.9103</v>
          </cell>
          <cell r="Q2547">
            <v>39057</v>
          </cell>
          <cell r="R2547">
            <v>4.6077000000000004</v>
          </cell>
          <cell r="S2547">
            <v>39057</v>
          </cell>
          <cell r="T2547">
            <v>1.0366</v>
          </cell>
          <cell r="U2547">
            <v>39057</v>
          </cell>
          <cell r="V2547">
            <v>4.8</v>
          </cell>
          <cell r="W2547">
            <v>39057</v>
          </cell>
          <cell r="X2547">
            <v>5.9170999999999996</v>
          </cell>
          <cell r="Y2547">
            <v>39057</v>
          </cell>
          <cell r="Z2547">
            <v>5.5509000000000004</v>
          </cell>
        </row>
        <row r="2548">
          <cell r="A2548">
            <v>39058</v>
          </cell>
          <cell r="B2548">
            <v>1.3292999999999999</v>
          </cell>
          <cell r="C2548">
            <v>39058</v>
          </cell>
          <cell r="D2548">
            <v>7.0244</v>
          </cell>
          <cell r="E2548">
            <v>39058</v>
          </cell>
          <cell r="F2548">
            <v>9.3355999999999995</v>
          </cell>
          <cell r="G2548">
            <v>39058</v>
          </cell>
          <cell r="H2548">
            <v>13.8497</v>
          </cell>
          <cell r="I2548">
            <v>39058</v>
          </cell>
          <cell r="J2548">
            <v>129.5522</v>
          </cell>
          <cell r="K2548">
            <v>39058</v>
          </cell>
          <cell r="L2548">
            <v>6.1199999999999997E-2</v>
          </cell>
          <cell r="M2548">
            <v>39058</v>
          </cell>
          <cell r="N2548">
            <v>6.1364000000000001</v>
          </cell>
          <cell r="O2548">
            <v>39058</v>
          </cell>
          <cell r="P2548">
            <v>0.90800000000000003</v>
          </cell>
          <cell r="Q2548">
            <v>39058</v>
          </cell>
          <cell r="R2548">
            <v>4.5555000000000003</v>
          </cell>
          <cell r="S2548">
            <v>39058</v>
          </cell>
          <cell r="T2548">
            <v>1.036</v>
          </cell>
          <cell r="U2548">
            <v>39058</v>
          </cell>
          <cell r="V2548">
            <v>4.8</v>
          </cell>
          <cell r="W2548">
            <v>39058</v>
          </cell>
          <cell r="X2548">
            <v>5.9023000000000003</v>
          </cell>
          <cell r="Y2548">
            <v>39058</v>
          </cell>
          <cell r="Z2548">
            <v>5.5674999999999999</v>
          </cell>
        </row>
        <row r="2549">
          <cell r="A2549">
            <v>39059</v>
          </cell>
          <cell r="B2549">
            <v>1.3226</v>
          </cell>
          <cell r="C2549">
            <v>39059</v>
          </cell>
          <cell r="D2549">
            <v>7.0597000000000003</v>
          </cell>
          <cell r="E2549">
            <v>39059</v>
          </cell>
          <cell r="F2549">
            <v>9.3345000000000002</v>
          </cell>
          <cell r="G2549">
            <v>39059</v>
          </cell>
          <cell r="H2549">
            <v>13.8546</v>
          </cell>
          <cell r="I2549">
            <v>39059</v>
          </cell>
          <cell r="J2549">
            <v>129.8244</v>
          </cell>
          <cell r="K2549">
            <v>39059</v>
          </cell>
          <cell r="L2549">
            <v>6.0900000000000003E-2</v>
          </cell>
          <cell r="M2549">
            <v>39059</v>
          </cell>
          <cell r="N2549">
            <v>6.1672000000000002</v>
          </cell>
          <cell r="O2549">
            <v>39059</v>
          </cell>
          <cell r="P2549">
            <v>0.91190000000000004</v>
          </cell>
          <cell r="Q2549">
            <v>39059</v>
          </cell>
          <cell r="R2549">
            <v>4.5683999999999996</v>
          </cell>
          <cell r="S2549">
            <v>39059</v>
          </cell>
          <cell r="T2549">
            <v>1.0324</v>
          </cell>
          <cell r="U2549">
            <v>39059</v>
          </cell>
          <cell r="V2549">
            <v>4.8</v>
          </cell>
          <cell r="W2549">
            <v>39059</v>
          </cell>
          <cell r="X2549">
            <v>5.8807</v>
          </cell>
          <cell r="Y2549">
            <v>39059</v>
          </cell>
          <cell r="Z2549">
            <v>5.5693000000000001</v>
          </cell>
        </row>
        <row r="2550">
          <cell r="A2550">
            <v>39060</v>
          </cell>
          <cell r="B2550">
            <v>1.3226</v>
          </cell>
          <cell r="C2550">
            <v>39060</v>
          </cell>
          <cell r="D2550">
            <v>7.0597000000000003</v>
          </cell>
          <cell r="E2550">
            <v>39060</v>
          </cell>
          <cell r="F2550">
            <v>9.3345000000000002</v>
          </cell>
          <cell r="G2550">
            <v>39060</v>
          </cell>
          <cell r="H2550">
            <v>13.8546</v>
          </cell>
          <cell r="I2550">
            <v>39060</v>
          </cell>
          <cell r="J2550">
            <v>129.8244</v>
          </cell>
          <cell r="K2550">
            <v>39060</v>
          </cell>
          <cell r="L2550">
            <v>6.0900000000000003E-2</v>
          </cell>
          <cell r="M2550">
            <v>39060</v>
          </cell>
          <cell r="N2550">
            <v>6.1672000000000002</v>
          </cell>
          <cell r="O2550">
            <v>39060</v>
          </cell>
          <cell r="P2550">
            <v>0.91190000000000004</v>
          </cell>
          <cell r="Q2550">
            <v>39060</v>
          </cell>
          <cell r="R2550">
            <v>4.5683999999999996</v>
          </cell>
          <cell r="S2550">
            <v>39060</v>
          </cell>
          <cell r="T2550">
            <v>1.0324</v>
          </cell>
          <cell r="U2550">
            <v>39060</v>
          </cell>
          <cell r="V2550">
            <v>4.8</v>
          </cell>
          <cell r="W2550">
            <v>39060</v>
          </cell>
          <cell r="X2550">
            <v>5.8807</v>
          </cell>
          <cell r="Y2550">
            <v>39060</v>
          </cell>
          <cell r="Z2550">
            <v>5.5693000000000001</v>
          </cell>
        </row>
        <row r="2551">
          <cell r="A2551">
            <v>39061</v>
          </cell>
          <cell r="B2551">
            <v>1.3226</v>
          </cell>
          <cell r="C2551">
            <v>39061</v>
          </cell>
          <cell r="D2551">
            <v>7.0597000000000003</v>
          </cell>
          <cell r="E2551">
            <v>39061</v>
          </cell>
          <cell r="F2551">
            <v>9.3345000000000002</v>
          </cell>
          <cell r="G2551">
            <v>39061</v>
          </cell>
          <cell r="H2551">
            <v>13.8546</v>
          </cell>
          <cell r="I2551">
            <v>39061</v>
          </cell>
          <cell r="J2551">
            <v>129.8244</v>
          </cell>
          <cell r="K2551">
            <v>39061</v>
          </cell>
          <cell r="L2551">
            <v>6.0900000000000003E-2</v>
          </cell>
          <cell r="M2551">
            <v>39061</v>
          </cell>
          <cell r="N2551">
            <v>6.1672000000000002</v>
          </cell>
          <cell r="O2551">
            <v>39061</v>
          </cell>
          <cell r="P2551">
            <v>0.91190000000000004</v>
          </cell>
          <cell r="Q2551">
            <v>39061</v>
          </cell>
          <cell r="R2551">
            <v>4.5683999999999996</v>
          </cell>
          <cell r="S2551">
            <v>39061</v>
          </cell>
          <cell r="T2551">
            <v>1.0324</v>
          </cell>
          <cell r="U2551">
            <v>39061</v>
          </cell>
          <cell r="V2551">
            <v>4.8</v>
          </cell>
          <cell r="W2551">
            <v>39061</v>
          </cell>
          <cell r="X2551">
            <v>5.8807</v>
          </cell>
          <cell r="Y2551">
            <v>39061</v>
          </cell>
          <cell r="Z2551">
            <v>5.5693000000000001</v>
          </cell>
        </row>
        <row r="2552">
          <cell r="A2552">
            <v>39062</v>
          </cell>
          <cell r="B2552">
            <v>1.3258000000000001</v>
          </cell>
          <cell r="C2552">
            <v>39062</v>
          </cell>
          <cell r="D2552">
            <v>7.0278</v>
          </cell>
          <cell r="E2552">
            <v>39062</v>
          </cell>
          <cell r="F2552">
            <v>9.3183000000000007</v>
          </cell>
          <cell r="G2552">
            <v>39062</v>
          </cell>
          <cell r="H2552">
            <v>13.7821</v>
          </cell>
          <cell r="I2552">
            <v>39062</v>
          </cell>
          <cell r="J2552">
            <v>131.53890000000001</v>
          </cell>
          <cell r="K2552">
            <v>39062</v>
          </cell>
          <cell r="L2552">
            <v>6.0199999999999997E-2</v>
          </cell>
          <cell r="M2552">
            <v>39062</v>
          </cell>
          <cell r="N2552">
            <v>6.1345999999999998</v>
          </cell>
          <cell r="O2552">
            <v>39062</v>
          </cell>
          <cell r="P2552">
            <v>0.90529999999999999</v>
          </cell>
          <cell r="Q2552">
            <v>39062</v>
          </cell>
          <cell r="R2552">
            <v>4.5601000000000003</v>
          </cell>
          <cell r="S2552">
            <v>39062</v>
          </cell>
          <cell r="T2552">
            <v>1.0275000000000001</v>
          </cell>
          <cell r="U2552">
            <v>39062</v>
          </cell>
          <cell r="V2552">
            <v>4.8</v>
          </cell>
          <cell r="W2552">
            <v>39062</v>
          </cell>
          <cell r="X2552">
            <v>5.8520000000000003</v>
          </cell>
          <cell r="Y2552">
            <v>39062</v>
          </cell>
          <cell r="Z2552">
            <v>5.5232000000000001</v>
          </cell>
        </row>
        <row r="2553">
          <cell r="A2553">
            <v>39063</v>
          </cell>
          <cell r="B2553">
            <v>1.3239000000000001</v>
          </cell>
          <cell r="C2553">
            <v>39063</v>
          </cell>
          <cell r="D2553">
            <v>7.0068000000000001</v>
          </cell>
          <cell r="E2553">
            <v>39063</v>
          </cell>
          <cell r="F2553">
            <v>9.2798999999999996</v>
          </cell>
          <cell r="G2553">
            <v>39063</v>
          </cell>
          <cell r="H2553">
            <v>13.745900000000001</v>
          </cell>
          <cell r="I2553">
            <v>39063</v>
          </cell>
          <cell r="J2553">
            <v>132.30330000000001</v>
          </cell>
          <cell r="K2553">
            <v>39063</v>
          </cell>
          <cell r="L2553">
            <v>5.9700000000000003E-2</v>
          </cell>
          <cell r="M2553">
            <v>39063</v>
          </cell>
          <cell r="N2553">
            <v>6.0525000000000002</v>
          </cell>
          <cell r="O2553">
            <v>39063</v>
          </cell>
          <cell r="P2553">
            <v>0.89729999999999999</v>
          </cell>
          <cell r="Q2553">
            <v>39063</v>
          </cell>
          <cell r="R2553">
            <v>4.5490000000000004</v>
          </cell>
          <cell r="S2553">
            <v>39063</v>
          </cell>
          <cell r="T2553">
            <v>1.028</v>
          </cell>
          <cell r="U2553">
            <v>39063</v>
          </cell>
          <cell r="V2553">
            <v>4.78</v>
          </cell>
          <cell r="W2553">
            <v>39063</v>
          </cell>
          <cell r="X2553">
            <v>5.8148999999999997</v>
          </cell>
          <cell r="Y2553">
            <v>39063</v>
          </cell>
          <cell r="Z2553">
            <v>5.4885000000000002</v>
          </cell>
        </row>
        <row r="2554">
          <cell r="A2554">
            <v>39064</v>
          </cell>
          <cell r="B2554">
            <v>1.3206</v>
          </cell>
          <cell r="C2554">
            <v>39064</v>
          </cell>
          <cell r="D2554">
            <v>6.9888000000000003</v>
          </cell>
          <cell r="E2554">
            <v>39064</v>
          </cell>
          <cell r="F2554">
            <v>9.2095000000000002</v>
          </cell>
          <cell r="G2554">
            <v>39064</v>
          </cell>
          <cell r="H2554">
            <v>13.736000000000001</v>
          </cell>
          <cell r="I2554">
            <v>39064</v>
          </cell>
          <cell r="J2554">
            <v>132.108</v>
          </cell>
          <cell r="K2554">
            <v>39064</v>
          </cell>
          <cell r="L2554">
            <v>5.9400000000000001E-2</v>
          </cell>
          <cell r="M2554">
            <v>39064</v>
          </cell>
          <cell r="N2554">
            <v>6.0369000000000002</v>
          </cell>
          <cell r="O2554">
            <v>39064</v>
          </cell>
          <cell r="P2554">
            <v>0.89859999999999995</v>
          </cell>
          <cell r="Q2554">
            <v>39064</v>
          </cell>
          <cell r="R2554">
            <v>4.5312999999999999</v>
          </cell>
          <cell r="S2554">
            <v>39064</v>
          </cell>
          <cell r="T2554">
            <v>1.0221</v>
          </cell>
          <cell r="U2554">
            <v>39064</v>
          </cell>
          <cell r="V2554">
            <v>4.78</v>
          </cell>
          <cell r="W2554">
            <v>39064</v>
          </cell>
          <cell r="X2554">
            <v>5.7892000000000001</v>
          </cell>
          <cell r="Y2554">
            <v>39064</v>
          </cell>
          <cell r="Z2554">
            <v>5.4847000000000001</v>
          </cell>
        </row>
        <row r="2555">
          <cell r="A2555">
            <v>39065</v>
          </cell>
          <cell r="B2555">
            <v>1.3153999999999999</v>
          </cell>
          <cell r="C2555">
            <v>39065</v>
          </cell>
          <cell r="D2555">
            <v>6.97</v>
          </cell>
          <cell r="E2555">
            <v>39065</v>
          </cell>
          <cell r="F2555">
            <v>9.1690000000000005</v>
          </cell>
          <cell r="G2555">
            <v>39065</v>
          </cell>
          <cell r="H2555">
            <v>13.683199999999999</v>
          </cell>
          <cell r="I2555">
            <v>39065</v>
          </cell>
          <cell r="J2555">
            <v>132.09630000000001</v>
          </cell>
          <cell r="K2555">
            <v>39065</v>
          </cell>
          <cell r="L2555">
            <v>5.9200000000000003E-2</v>
          </cell>
          <cell r="M2555">
            <v>39065</v>
          </cell>
          <cell r="N2555">
            <v>6.0294999999999996</v>
          </cell>
          <cell r="O2555">
            <v>39065</v>
          </cell>
          <cell r="P2555">
            <v>0.8982</v>
          </cell>
          <cell r="Q2555">
            <v>39065</v>
          </cell>
          <cell r="R2555">
            <v>4.5274000000000001</v>
          </cell>
          <cell r="S2555">
            <v>39065</v>
          </cell>
          <cell r="T2555">
            <v>1.0133000000000001</v>
          </cell>
          <cell r="U2555">
            <v>39065</v>
          </cell>
          <cell r="V2555">
            <v>4.78</v>
          </cell>
          <cell r="W2555">
            <v>39065</v>
          </cell>
          <cell r="X2555">
            <v>5.7462999999999997</v>
          </cell>
          <cell r="Y2555">
            <v>39065</v>
          </cell>
          <cell r="Z2555">
            <v>5.4649999999999999</v>
          </cell>
        </row>
        <row r="2556">
          <cell r="A2556">
            <v>39066</v>
          </cell>
          <cell r="B2556">
            <v>1.3076000000000001</v>
          </cell>
          <cell r="C2556">
            <v>39066</v>
          </cell>
          <cell r="D2556">
            <v>7.0064000000000002</v>
          </cell>
          <cell r="E2556">
            <v>39066</v>
          </cell>
          <cell r="F2556">
            <v>9.1649999999999991</v>
          </cell>
          <cell r="G2556">
            <v>39066</v>
          </cell>
          <cell r="H2556">
            <v>13.681699999999999</v>
          </cell>
          <cell r="I2556">
            <v>39066</v>
          </cell>
          <cell r="J2556">
            <v>132.11060000000001</v>
          </cell>
          <cell r="K2556">
            <v>39066</v>
          </cell>
          <cell r="L2556">
            <v>5.9299999999999999E-2</v>
          </cell>
          <cell r="M2556">
            <v>39066</v>
          </cell>
          <cell r="N2556">
            <v>6.0526</v>
          </cell>
          <cell r="O2556">
            <v>39066</v>
          </cell>
          <cell r="P2556">
            <v>0.89870000000000005</v>
          </cell>
          <cell r="Q2556">
            <v>39066</v>
          </cell>
          <cell r="R2556">
            <v>4.5472000000000001</v>
          </cell>
          <cell r="S2556">
            <v>39066</v>
          </cell>
          <cell r="T2556">
            <v>1.0121</v>
          </cell>
          <cell r="U2556">
            <v>39066</v>
          </cell>
          <cell r="V2556">
            <v>4.78</v>
          </cell>
          <cell r="W2556">
            <v>39066</v>
          </cell>
          <cell r="X2556">
            <v>5.7378999999999998</v>
          </cell>
          <cell r="Y2556">
            <v>39066</v>
          </cell>
          <cell r="Z2556">
            <v>5.4763999999999999</v>
          </cell>
        </row>
        <row r="2557">
          <cell r="A2557">
            <v>39067</v>
          </cell>
          <cell r="B2557">
            <v>1.3076000000000001</v>
          </cell>
          <cell r="C2557">
            <v>39067</v>
          </cell>
          <cell r="D2557">
            <v>7.0064000000000002</v>
          </cell>
          <cell r="E2557">
            <v>39067</v>
          </cell>
          <cell r="F2557">
            <v>9.1649999999999991</v>
          </cell>
          <cell r="G2557">
            <v>39067</v>
          </cell>
          <cell r="H2557">
            <v>13.681699999999999</v>
          </cell>
          <cell r="I2557">
            <v>39067</v>
          </cell>
          <cell r="J2557">
            <v>132.11060000000001</v>
          </cell>
          <cell r="K2557">
            <v>39067</v>
          </cell>
          <cell r="L2557">
            <v>5.9299999999999999E-2</v>
          </cell>
          <cell r="M2557">
            <v>39067</v>
          </cell>
          <cell r="N2557">
            <v>6.0526</v>
          </cell>
          <cell r="O2557">
            <v>39067</v>
          </cell>
          <cell r="P2557">
            <v>0.89870000000000005</v>
          </cell>
          <cell r="Q2557">
            <v>39067</v>
          </cell>
          <cell r="R2557">
            <v>4.5472000000000001</v>
          </cell>
          <cell r="S2557">
            <v>39067</v>
          </cell>
          <cell r="T2557">
            <v>1.0121</v>
          </cell>
          <cell r="U2557">
            <v>39067</v>
          </cell>
          <cell r="V2557">
            <v>4.78</v>
          </cell>
          <cell r="W2557">
            <v>39067</v>
          </cell>
          <cell r="X2557">
            <v>5.7378999999999998</v>
          </cell>
          <cell r="Y2557">
            <v>39067</v>
          </cell>
          <cell r="Z2557">
            <v>5.4763999999999999</v>
          </cell>
        </row>
        <row r="2558">
          <cell r="A2558">
            <v>39068</v>
          </cell>
          <cell r="B2558">
            <v>1.3076000000000001</v>
          </cell>
          <cell r="C2558">
            <v>39068</v>
          </cell>
          <cell r="D2558">
            <v>7.0064000000000002</v>
          </cell>
          <cell r="E2558">
            <v>39068</v>
          </cell>
          <cell r="F2558">
            <v>9.1649999999999991</v>
          </cell>
          <cell r="G2558">
            <v>39068</v>
          </cell>
          <cell r="H2558">
            <v>13.681699999999999</v>
          </cell>
          <cell r="I2558">
            <v>39068</v>
          </cell>
          <cell r="J2558">
            <v>132.11060000000001</v>
          </cell>
          <cell r="K2558">
            <v>39068</v>
          </cell>
          <cell r="L2558">
            <v>5.9299999999999999E-2</v>
          </cell>
          <cell r="M2558">
            <v>39068</v>
          </cell>
          <cell r="N2558">
            <v>6.0526</v>
          </cell>
          <cell r="O2558">
            <v>39068</v>
          </cell>
          <cell r="P2558">
            <v>0.89870000000000005</v>
          </cell>
          <cell r="Q2558">
            <v>39068</v>
          </cell>
          <cell r="R2558">
            <v>4.5472000000000001</v>
          </cell>
          <cell r="S2558">
            <v>39068</v>
          </cell>
          <cell r="T2558">
            <v>1.0121</v>
          </cell>
          <cell r="U2558">
            <v>39068</v>
          </cell>
          <cell r="V2558">
            <v>4.78</v>
          </cell>
          <cell r="W2558">
            <v>39068</v>
          </cell>
          <cell r="X2558">
            <v>5.7378999999999998</v>
          </cell>
          <cell r="Y2558">
            <v>39068</v>
          </cell>
          <cell r="Z2558">
            <v>5.4763999999999999</v>
          </cell>
        </row>
        <row r="2559">
          <cell r="A2559">
            <v>39069</v>
          </cell>
          <cell r="B2559">
            <v>1.3071999999999999</v>
          </cell>
          <cell r="C2559">
            <v>39069</v>
          </cell>
          <cell r="D2559">
            <v>7.0338000000000003</v>
          </cell>
          <cell r="E2559">
            <v>39069</v>
          </cell>
          <cell r="F2559">
            <v>9.1957000000000004</v>
          </cell>
          <cell r="G2559">
            <v>39069</v>
          </cell>
          <cell r="H2559">
            <v>13.702400000000001</v>
          </cell>
          <cell r="I2559">
            <v>39069</v>
          </cell>
          <cell r="J2559">
            <v>131.9623</v>
          </cell>
          <cell r="K2559">
            <v>39069</v>
          </cell>
          <cell r="L2559">
            <v>5.9499999999999997E-2</v>
          </cell>
          <cell r="M2559">
            <v>39069</v>
          </cell>
          <cell r="N2559">
            <v>6.0773999999999999</v>
          </cell>
          <cell r="O2559">
            <v>39069</v>
          </cell>
          <cell r="P2559">
            <v>0.90380000000000005</v>
          </cell>
          <cell r="Q2559">
            <v>39069</v>
          </cell>
          <cell r="R2559">
            <v>4.5465999999999998</v>
          </cell>
          <cell r="S2559">
            <v>39069</v>
          </cell>
          <cell r="T2559">
            <v>1.0177</v>
          </cell>
          <cell r="U2559">
            <v>39069</v>
          </cell>
          <cell r="V2559">
            <v>4.82</v>
          </cell>
          <cell r="W2559">
            <v>39069</v>
          </cell>
          <cell r="X2559">
            <v>5.7530000000000001</v>
          </cell>
          <cell r="Y2559">
            <v>39069</v>
          </cell>
          <cell r="Z2559">
            <v>5.4852999999999996</v>
          </cell>
        </row>
        <row r="2560">
          <cell r="A2560">
            <v>39070</v>
          </cell>
          <cell r="B2560">
            <v>1.3198000000000001</v>
          </cell>
          <cell r="C2560">
            <v>39070</v>
          </cell>
          <cell r="D2560">
            <v>7.0208000000000004</v>
          </cell>
          <cell r="E2560">
            <v>39070</v>
          </cell>
          <cell r="F2560">
            <v>9.2665000000000006</v>
          </cell>
          <cell r="G2560">
            <v>39070</v>
          </cell>
          <cell r="H2560">
            <v>13.8347</v>
          </cell>
          <cell r="I2560">
            <v>39070</v>
          </cell>
          <cell r="J2560">
            <v>132.67609999999999</v>
          </cell>
          <cell r="K2560">
            <v>39070</v>
          </cell>
          <cell r="L2560">
            <v>5.9499999999999997E-2</v>
          </cell>
          <cell r="M2560">
            <v>39070</v>
          </cell>
          <cell r="N2560">
            <v>6.0949</v>
          </cell>
          <cell r="O2560">
            <v>39070</v>
          </cell>
          <cell r="P2560">
            <v>0.9032</v>
          </cell>
          <cell r="Q2560">
            <v>39070</v>
          </cell>
          <cell r="R2560">
            <v>4.5547000000000004</v>
          </cell>
          <cell r="S2560">
            <v>39070</v>
          </cell>
          <cell r="T2560">
            <v>1.0278</v>
          </cell>
          <cell r="U2560">
            <v>39070</v>
          </cell>
          <cell r="V2560">
            <v>4.82</v>
          </cell>
          <cell r="W2560">
            <v>39070</v>
          </cell>
          <cell r="X2560">
            <v>5.7851999999999997</v>
          </cell>
          <cell r="Y2560">
            <v>39070</v>
          </cell>
          <cell r="Z2560">
            <v>5.5087000000000002</v>
          </cell>
        </row>
        <row r="2561">
          <cell r="A2561">
            <v>39071</v>
          </cell>
          <cell r="B2561">
            <v>1.3166</v>
          </cell>
          <cell r="C2561">
            <v>39071</v>
          </cell>
          <cell r="D2561">
            <v>6.9204999999999997</v>
          </cell>
          <cell r="E2561">
            <v>39071</v>
          </cell>
          <cell r="F2561">
            <v>9.1121999999999996</v>
          </cell>
          <cell r="G2561">
            <v>39071</v>
          </cell>
          <cell r="H2561">
            <v>13.5915</v>
          </cell>
          <cell r="I2561">
            <v>39071</v>
          </cell>
          <cell r="J2561">
            <v>133.76859999999999</v>
          </cell>
          <cell r="K2561">
            <v>39071</v>
          </cell>
          <cell r="L2561">
            <v>5.8400000000000001E-2</v>
          </cell>
          <cell r="M2561">
            <v>39071</v>
          </cell>
          <cell r="N2561">
            <v>6.0206999999999997</v>
          </cell>
          <cell r="O2561">
            <v>39071</v>
          </cell>
          <cell r="P2561">
            <v>0.89019999999999999</v>
          </cell>
          <cell r="Q2561">
            <v>39071</v>
          </cell>
          <cell r="R2561">
            <v>4.4965000000000002</v>
          </cell>
          <cell r="S2561">
            <v>39071</v>
          </cell>
          <cell r="T2561">
            <v>1.0132000000000001</v>
          </cell>
          <cell r="U2561">
            <v>39071</v>
          </cell>
          <cell r="V2561">
            <v>4.8</v>
          </cell>
          <cell r="W2561">
            <v>39071</v>
          </cell>
          <cell r="X2561">
            <v>5.6901000000000002</v>
          </cell>
          <cell r="Y2561">
            <v>39071</v>
          </cell>
          <cell r="Z2561">
            <v>5.4355000000000002</v>
          </cell>
        </row>
        <row r="2562">
          <cell r="A2562">
            <v>39072</v>
          </cell>
          <cell r="B2562">
            <v>1.3158000000000001</v>
          </cell>
          <cell r="C2562">
            <v>39072</v>
          </cell>
          <cell r="D2562">
            <v>7.02</v>
          </cell>
          <cell r="E2562">
            <v>39072</v>
          </cell>
          <cell r="F2562">
            <v>9.2365999999999993</v>
          </cell>
          <cell r="G2562">
            <v>39072</v>
          </cell>
          <cell r="H2562">
            <v>13.7599</v>
          </cell>
          <cell r="I2562">
            <v>39072</v>
          </cell>
          <cell r="J2562">
            <v>132.32</v>
          </cell>
          <cell r="K2562">
            <v>39072</v>
          </cell>
          <cell r="L2562">
            <v>5.9299999999999999E-2</v>
          </cell>
          <cell r="M2562">
            <v>39072</v>
          </cell>
          <cell r="N2562">
            <v>6.0736999999999997</v>
          </cell>
          <cell r="O2562">
            <v>39072</v>
          </cell>
          <cell r="P2562">
            <v>0.90139999999999998</v>
          </cell>
          <cell r="Q2562">
            <v>39072</v>
          </cell>
          <cell r="R2562">
            <v>4.5547000000000004</v>
          </cell>
          <cell r="S2562">
            <v>39072</v>
          </cell>
          <cell r="T2562">
            <v>1.0315000000000001</v>
          </cell>
          <cell r="U2562">
            <v>39072</v>
          </cell>
          <cell r="V2562">
            <v>4.8</v>
          </cell>
          <cell r="W2562">
            <v>39072</v>
          </cell>
          <cell r="X2562">
            <v>5.7660999999999998</v>
          </cell>
          <cell r="Y2562">
            <v>39072</v>
          </cell>
          <cell r="Z2562">
            <v>5.5014000000000003</v>
          </cell>
        </row>
        <row r="2563">
          <cell r="A2563">
            <v>39073</v>
          </cell>
          <cell r="B2563">
            <v>1.3118000000000001</v>
          </cell>
          <cell r="C2563">
            <v>39073</v>
          </cell>
          <cell r="D2563">
            <v>7.0350000000000001</v>
          </cell>
          <cell r="E2563">
            <v>39073</v>
          </cell>
          <cell r="F2563">
            <v>9.2285000000000004</v>
          </cell>
          <cell r="G2563">
            <v>39073</v>
          </cell>
          <cell r="H2563">
            <v>13.8154</v>
          </cell>
          <cell r="I2563">
            <v>39073</v>
          </cell>
          <cell r="J2563">
            <v>131.67619999999999</v>
          </cell>
          <cell r="K2563">
            <v>39073</v>
          </cell>
          <cell r="L2563">
            <v>5.9400000000000001E-2</v>
          </cell>
          <cell r="M2563">
            <v>39073</v>
          </cell>
          <cell r="N2563">
            <v>6.0903999999999998</v>
          </cell>
          <cell r="O2563">
            <v>39073</v>
          </cell>
          <cell r="P2563">
            <v>0.90669999999999995</v>
          </cell>
          <cell r="Q2563">
            <v>39073</v>
          </cell>
          <cell r="R2563">
            <v>4.5579000000000001</v>
          </cell>
          <cell r="S2563">
            <v>39073</v>
          </cell>
          <cell r="T2563">
            <v>1.0289999999999999</v>
          </cell>
          <cell r="U2563">
            <v>39073</v>
          </cell>
          <cell r="V2563">
            <v>4.8</v>
          </cell>
          <cell r="W2563">
            <v>39073</v>
          </cell>
          <cell r="X2563">
            <v>5.7805</v>
          </cell>
          <cell r="Y2563">
            <v>39073</v>
          </cell>
          <cell r="Z2563">
            <v>5.5292000000000003</v>
          </cell>
        </row>
        <row r="2564">
          <cell r="A2564">
            <v>39074</v>
          </cell>
          <cell r="B2564">
            <v>1.3118000000000001</v>
          </cell>
          <cell r="C2564">
            <v>39074</v>
          </cell>
          <cell r="D2564">
            <v>7.0350000000000001</v>
          </cell>
          <cell r="E2564">
            <v>39074</v>
          </cell>
          <cell r="F2564">
            <v>9.2285000000000004</v>
          </cell>
          <cell r="G2564">
            <v>39074</v>
          </cell>
          <cell r="H2564">
            <v>13.8154</v>
          </cell>
          <cell r="I2564">
            <v>39074</v>
          </cell>
          <cell r="J2564">
            <v>131.67619999999999</v>
          </cell>
          <cell r="K2564">
            <v>39074</v>
          </cell>
          <cell r="L2564">
            <v>5.9400000000000001E-2</v>
          </cell>
          <cell r="M2564">
            <v>39074</v>
          </cell>
          <cell r="N2564">
            <v>6.0903999999999998</v>
          </cell>
          <cell r="O2564">
            <v>39074</v>
          </cell>
          <cell r="P2564">
            <v>0.90669999999999995</v>
          </cell>
          <cell r="Q2564">
            <v>39074</v>
          </cell>
          <cell r="R2564">
            <v>4.5579000000000001</v>
          </cell>
          <cell r="S2564">
            <v>39074</v>
          </cell>
          <cell r="T2564">
            <v>1.0289999999999999</v>
          </cell>
          <cell r="U2564">
            <v>39074</v>
          </cell>
          <cell r="V2564">
            <v>4.8</v>
          </cell>
          <cell r="W2564">
            <v>39074</v>
          </cell>
          <cell r="X2564">
            <v>5.7805</v>
          </cell>
          <cell r="Y2564">
            <v>39074</v>
          </cell>
          <cell r="Z2564">
            <v>5.5292000000000003</v>
          </cell>
        </row>
        <row r="2565">
          <cell r="A2565">
            <v>39075</v>
          </cell>
          <cell r="B2565">
            <v>1.3118000000000001</v>
          </cell>
          <cell r="C2565">
            <v>39075</v>
          </cell>
          <cell r="D2565">
            <v>7.0350000000000001</v>
          </cell>
          <cell r="E2565">
            <v>39075</v>
          </cell>
          <cell r="F2565">
            <v>9.2285000000000004</v>
          </cell>
          <cell r="G2565">
            <v>39075</v>
          </cell>
          <cell r="H2565">
            <v>13.8154</v>
          </cell>
          <cell r="I2565">
            <v>39075</v>
          </cell>
          <cell r="J2565">
            <v>131.67619999999999</v>
          </cell>
          <cell r="K2565">
            <v>39075</v>
          </cell>
          <cell r="L2565">
            <v>5.9400000000000001E-2</v>
          </cell>
          <cell r="M2565">
            <v>39075</v>
          </cell>
          <cell r="N2565">
            <v>6.0903999999999998</v>
          </cell>
          <cell r="O2565">
            <v>39075</v>
          </cell>
          <cell r="P2565">
            <v>0.90669999999999995</v>
          </cell>
          <cell r="Q2565">
            <v>39075</v>
          </cell>
          <cell r="R2565">
            <v>4.5579000000000001</v>
          </cell>
          <cell r="S2565">
            <v>39075</v>
          </cell>
          <cell r="T2565">
            <v>1.0289999999999999</v>
          </cell>
          <cell r="U2565">
            <v>39075</v>
          </cell>
          <cell r="V2565">
            <v>4.8</v>
          </cell>
          <cell r="W2565">
            <v>39075</v>
          </cell>
          <cell r="X2565">
            <v>5.7805</v>
          </cell>
          <cell r="Y2565">
            <v>39075</v>
          </cell>
          <cell r="Z2565">
            <v>5.5292000000000003</v>
          </cell>
        </row>
        <row r="2566">
          <cell r="A2566">
            <v>39076</v>
          </cell>
          <cell r="B2566">
            <v>1.3129999999999999</v>
          </cell>
          <cell r="C2566">
            <v>39076</v>
          </cell>
          <cell r="D2566">
            <v>7.0389999999999997</v>
          </cell>
          <cell r="E2566">
            <v>39076</v>
          </cell>
          <cell r="F2566">
            <v>9.2422000000000004</v>
          </cell>
          <cell r="G2566">
            <v>39076</v>
          </cell>
          <cell r="H2566">
            <v>13.8255</v>
          </cell>
          <cell r="I2566">
            <v>39076</v>
          </cell>
          <cell r="J2566">
            <v>132.0009</v>
          </cell>
          <cell r="K2566">
            <v>39076</v>
          </cell>
          <cell r="L2566">
            <v>5.9200000000000003E-2</v>
          </cell>
          <cell r="M2566">
            <v>39076</v>
          </cell>
          <cell r="N2566">
            <v>6.0808999999999997</v>
          </cell>
          <cell r="O2566">
            <v>39076</v>
          </cell>
          <cell r="P2566">
            <v>0.9042</v>
          </cell>
          <cell r="Q2566">
            <v>39076</v>
          </cell>
          <cell r="R2566">
            <v>4.5654000000000003</v>
          </cell>
          <cell r="S2566">
            <v>39076</v>
          </cell>
          <cell r="T2566">
            <v>1.0274000000000001</v>
          </cell>
          <cell r="U2566">
            <v>39076</v>
          </cell>
          <cell r="V2566">
            <v>4.8</v>
          </cell>
          <cell r="W2566">
            <v>39076</v>
          </cell>
          <cell r="X2566">
            <v>5.7663000000000002</v>
          </cell>
          <cell r="Y2566">
            <v>39076</v>
          </cell>
          <cell r="Z2566">
            <v>5.5167000000000002</v>
          </cell>
        </row>
        <row r="2567">
          <cell r="A2567">
            <v>39077</v>
          </cell>
          <cell r="B2567">
            <v>1.3093999999999999</v>
          </cell>
          <cell r="C2567">
            <v>39077</v>
          </cell>
          <cell r="D2567">
            <v>7.0625999999999998</v>
          </cell>
          <cell r="E2567">
            <v>39077</v>
          </cell>
          <cell r="F2567">
            <v>9.2521000000000004</v>
          </cell>
          <cell r="G2567">
            <v>39077</v>
          </cell>
          <cell r="H2567">
            <v>13.7921</v>
          </cell>
          <cell r="I2567">
            <v>39077</v>
          </cell>
          <cell r="J2567">
            <v>131.7115</v>
          </cell>
          <cell r="K2567">
            <v>39077</v>
          </cell>
          <cell r="L2567">
            <v>5.9299999999999999E-2</v>
          </cell>
          <cell r="M2567">
            <v>39077</v>
          </cell>
          <cell r="N2567">
            <v>6.0793999999999997</v>
          </cell>
          <cell r="O2567">
            <v>39077</v>
          </cell>
          <cell r="P2567">
            <v>0.90749999999999997</v>
          </cell>
          <cell r="Q2567">
            <v>39077</v>
          </cell>
          <cell r="R2567">
            <v>4.5814000000000004</v>
          </cell>
          <cell r="S2567">
            <v>39077</v>
          </cell>
          <cell r="T2567">
            <v>1.0246</v>
          </cell>
          <cell r="U2567">
            <v>39077</v>
          </cell>
          <cell r="V2567">
            <v>4.8</v>
          </cell>
          <cell r="W2567">
            <v>39077</v>
          </cell>
          <cell r="X2567">
            <v>5.7705000000000002</v>
          </cell>
          <cell r="Y2567">
            <v>39077</v>
          </cell>
          <cell r="Z2567">
            <v>5.5148999999999999</v>
          </cell>
        </row>
        <row r="2568">
          <cell r="A2568">
            <v>39078</v>
          </cell>
          <cell r="B2568">
            <v>1.3126</v>
          </cell>
          <cell r="C2568">
            <v>39078</v>
          </cell>
          <cell r="D2568">
            <v>7.0888</v>
          </cell>
          <cell r="E2568">
            <v>39078</v>
          </cell>
          <cell r="F2568">
            <v>9.3048000000000002</v>
          </cell>
          <cell r="G2568">
            <v>39078</v>
          </cell>
          <cell r="H2568">
            <v>13.841799999999999</v>
          </cell>
          <cell r="I2568">
            <v>39078</v>
          </cell>
          <cell r="J2568">
            <v>131.5172</v>
          </cell>
          <cell r="K2568">
            <v>39078</v>
          </cell>
          <cell r="L2568">
            <v>5.9499999999999997E-2</v>
          </cell>
          <cell r="M2568">
            <v>39078</v>
          </cell>
          <cell r="N2568">
            <v>6.0884999999999998</v>
          </cell>
          <cell r="O2568">
            <v>39078</v>
          </cell>
          <cell r="P2568">
            <v>0.90990000000000004</v>
          </cell>
          <cell r="Q2568">
            <v>39078</v>
          </cell>
          <cell r="R2568">
            <v>4.6130000000000004</v>
          </cell>
          <cell r="S2568">
            <v>39078</v>
          </cell>
          <cell r="T2568">
            <v>1.0254000000000001</v>
          </cell>
          <cell r="U2568">
            <v>39078</v>
          </cell>
          <cell r="V2568">
            <v>4.8</v>
          </cell>
          <cell r="W2568">
            <v>39078</v>
          </cell>
          <cell r="X2568">
            <v>5.7676999999999996</v>
          </cell>
          <cell r="Y2568">
            <v>39078</v>
          </cell>
          <cell r="Z2568">
            <v>5.5492999999999997</v>
          </cell>
        </row>
        <row r="2569">
          <cell r="A2569">
            <v>39079</v>
          </cell>
          <cell r="B2569">
            <v>1.3166</v>
          </cell>
          <cell r="C2569">
            <v>39079</v>
          </cell>
          <cell r="D2569">
            <v>7.0107999999999997</v>
          </cell>
          <cell r="E2569">
            <v>39079</v>
          </cell>
          <cell r="F2569">
            <v>9.2335999999999991</v>
          </cell>
          <cell r="G2569">
            <v>39079</v>
          </cell>
          <cell r="H2569">
            <v>13.7593</v>
          </cell>
          <cell r="I2569">
            <v>39079</v>
          </cell>
          <cell r="J2569">
            <v>132.7199</v>
          </cell>
          <cell r="K2569">
            <v>39079</v>
          </cell>
          <cell r="L2569">
            <v>5.8900000000000001E-2</v>
          </cell>
          <cell r="M2569">
            <v>39079</v>
          </cell>
          <cell r="N2569">
            <v>6.0395000000000003</v>
          </cell>
          <cell r="O2569">
            <v>39079</v>
          </cell>
          <cell r="P2569">
            <v>0.90159999999999996</v>
          </cell>
          <cell r="Q2569">
            <v>39079</v>
          </cell>
          <cell r="R2569">
            <v>4.5679999999999996</v>
          </cell>
          <cell r="S2569">
            <v>39079</v>
          </cell>
          <cell r="T2569">
            <v>1.0185999999999999</v>
          </cell>
          <cell r="U2569">
            <v>39079</v>
          </cell>
          <cell r="V2569">
            <v>4.8</v>
          </cell>
          <cell r="W2569">
            <v>39079</v>
          </cell>
          <cell r="X2569">
            <v>5.7369000000000003</v>
          </cell>
          <cell r="Y2569">
            <v>39079</v>
          </cell>
          <cell r="Z2569">
            <v>5.5435999999999996</v>
          </cell>
        </row>
        <row r="2570">
          <cell r="A2570">
            <v>39080</v>
          </cell>
          <cell r="B2570">
            <v>1.3189</v>
          </cell>
          <cell r="C2570">
            <v>39080</v>
          </cell>
          <cell r="D2570">
            <v>6.9878999999999998</v>
          </cell>
          <cell r="E2570">
            <v>39080</v>
          </cell>
          <cell r="F2570">
            <v>9.2721999999999998</v>
          </cell>
          <cell r="G2570">
            <v>39080</v>
          </cell>
          <cell r="H2570">
            <v>13.7234</v>
          </cell>
          <cell r="I2570">
            <v>39080</v>
          </cell>
          <cell r="J2570">
            <v>132.78980000000001</v>
          </cell>
          <cell r="K2570">
            <v>39080</v>
          </cell>
          <cell r="L2570">
            <v>5.8799999999999998E-2</v>
          </cell>
          <cell r="M2570">
            <v>39080</v>
          </cell>
          <cell r="N2570">
            <v>6.0084</v>
          </cell>
          <cell r="O2570">
            <v>39080</v>
          </cell>
          <cell r="P2570">
            <v>0.90080000000000005</v>
          </cell>
          <cell r="Q2570">
            <v>39080</v>
          </cell>
          <cell r="R2570">
            <v>4.5743999999999998</v>
          </cell>
          <cell r="S2570">
            <v>39080</v>
          </cell>
          <cell r="T2570">
            <v>1.0226999999999999</v>
          </cell>
          <cell r="U2570">
            <v>39080</v>
          </cell>
          <cell r="V2570">
            <v>4.8</v>
          </cell>
          <cell r="W2570">
            <v>39080</v>
          </cell>
          <cell r="X2570">
            <v>5.7481</v>
          </cell>
          <cell r="Y2570">
            <v>39080</v>
          </cell>
          <cell r="Z2570">
            <v>5.5263999999999998</v>
          </cell>
        </row>
        <row r="2571">
          <cell r="A2571">
            <v>39081</v>
          </cell>
          <cell r="B2571">
            <v>1.3189</v>
          </cell>
          <cell r="C2571">
            <v>39081</v>
          </cell>
          <cell r="D2571">
            <v>6.9878999999999998</v>
          </cell>
          <cell r="E2571">
            <v>39081</v>
          </cell>
          <cell r="F2571">
            <v>9.2721999999999998</v>
          </cell>
          <cell r="G2571">
            <v>39081</v>
          </cell>
          <cell r="H2571">
            <v>13.7234</v>
          </cell>
          <cell r="I2571">
            <v>39081</v>
          </cell>
          <cell r="J2571">
            <v>132.78980000000001</v>
          </cell>
          <cell r="K2571">
            <v>39081</v>
          </cell>
          <cell r="L2571">
            <v>5.8799999999999998E-2</v>
          </cell>
          <cell r="M2571">
            <v>39081</v>
          </cell>
          <cell r="N2571">
            <v>6.0084</v>
          </cell>
          <cell r="O2571">
            <v>39081</v>
          </cell>
          <cell r="P2571">
            <v>0.90080000000000005</v>
          </cell>
          <cell r="Q2571">
            <v>39081</v>
          </cell>
          <cell r="R2571">
            <v>4.5743999999999998</v>
          </cell>
          <cell r="S2571">
            <v>39081</v>
          </cell>
          <cell r="T2571">
            <v>1.0226999999999999</v>
          </cell>
          <cell r="U2571">
            <v>39081</v>
          </cell>
          <cell r="V2571">
            <v>4.8</v>
          </cell>
          <cell r="W2571">
            <v>39081</v>
          </cell>
          <cell r="X2571">
            <v>5.7481</v>
          </cell>
          <cell r="Y2571">
            <v>39081</v>
          </cell>
          <cell r="Z2571">
            <v>5.5263999999999998</v>
          </cell>
        </row>
        <row r="2572">
          <cell r="A2572">
            <v>39082</v>
          </cell>
          <cell r="B2572">
            <v>1.3189</v>
          </cell>
          <cell r="C2572">
            <v>39082</v>
          </cell>
          <cell r="D2572">
            <v>6.9878999999999998</v>
          </cell>
          <cell r="E2572">
            <v>39082</v>
          </cell>
          <cell r="F2572">
            <v>9.2721999999999998</v>
          </cell>
          <cell r="G2572">
            <v>39082</v>
          </cell>
          <cell r="H2572">
            <v>13.7234</v>
          </cell>
          <cell r="I2572">
            <v>39082</v>
          </cell>
          <cell r="J2572">
            <v>132.78980000000001</v>
          </cell>
          <cell r="K2572">
            <v>39082</v>
          </cell>
          <cell r="L2572">
            <v>5.8799999999999998E-2</v>
          </cell>
          <cell r="M2572">
            <v>39082</v>
          </cell>
          <cell r="N2572">
            <v>6.0084</v>
          </cell>
          <cell r="O2572">
            <v>39082</v>
          </cell>
          <cell r="P2572">
            <v>0.90080000000000005</v>
          </cell>
          <cell r="Q2572">
            <v>39082</v>
          </cell>
          <cell r="R2572">
            <v>4.5743999999999998</v>
          </cell>
          <cell r="S2572">
            <v>39082</v>
          </cell>
          <cell r="T2572">
            <v>1.0226999999999999</v>
          </cell>
          <cell r="U2572">
            <v>39082</v>
          </cell>
          <cell r="V2572">
            <v>4.8</v>
          </cell>
          <cell r="W2572">
            <v>39082</v>
          </cell>
          <cell r="X2572">
            <v>5.7481</v>
          </cell>
          <cell r="Y2572">
            <v>39082</v>
          </cell>
          <cell r="Z2572">
            <v>5.5263999999999998</v>
          </cell>
        </row>
        <row r="2573">
          <cell r="A2573">
            <v>39083</v>
          </cell>
          <cell r="B2573">
            <v>1.3198000000000001</v>
          </cell>
          <cell r="C2573">
            <v>39083</v>
          </cell>
          <cell r="D2573">
            <v>7.0061</v>
          </cell>
          <cell r="E2573">
            <v>39083</v>
          </cell>
          <cell r="F2573">
            <v>9.2272999999999996</v>
          </cell>
          <cell r="G2573">
            <v>39083</v>
          </cell>
          <cell r="H2573">
            <v>13.754899999999999</v>
          </cell>
          <cell r="I2573">
            <v>39083</v>
          </cell>
          <cell r="J2573">
            <v>132.3382</v>
          </cell>
          <cell r="K2573">
            <v>39083</v>
          </cell>
          <cell r="L2573">
            <v>5.8999999999999997E-2</v>
          </cell>
          <cell r="M2573">
            <v>39083</v>
          </cell>
          <cell r="N2573">
            <v>6.0208000000000004</v>
          </cell>
          <cell r="O2573">
            <v>39083</v>
          </cell>
          <cell r="P2573">
            <v>0.90249999999999997</v>
          </cell>
          <cell r="Q2573">
            <v>39083</v>
          </cell>
          <cell r="R2573">
            <v>4.5640000000000001</v>
          </cell>
          <cell r="S2573">
            <v>39083</v>
          </cell>
          <cell r="T2573">
            <v>1.0248999999999999</v>
          </cell>
          <cell r="U2573">
            <v>39083</v>
          </cell>
          <cell r="V2573">
            <v>4.8</v>
          </cell>
          <cell r="W2573">
            <v>39083</v>
          </cell>
          <cell r="X2573">
            <v>5.7594000000000003</v>
          </cell>
          <cell r="Y2573">
            <v>39083</v>
          </cell>
          <cell r="Z2573">
            <v>5.5412999999999997</v>
          </cell>
        </row>
        <row r="2574">
          <cell r="A2574">
            <v>39084</v>
          </cell>
          <cell r="B2574">
            <v>1.3288</v>
          </cell>
          <cell r="C2574">
            <v>39084</v>
          </cell>
          <cell r="D2574">
            <v>6.9</v>
          </cell>
          <cell r="E2574">
            <v>39084</v>
          </cell>
          <cell r="F2574">
            <v>9.1667000000000005</v>
          </cell>
          <cell r="G2574">
            <v>39084</v>
          </cell>
          <cell r="H2574">
            <v>13.631600000000001</v>
          </cell>
          <cell r="I2574">
            <v>39084</v>
          </cell>
          <cell r="J2574">
            <v>133.8689</v>
          </cell>
          <cell r="K2574">
            <v>39084</v>
          </cell>
          <cell r="L2574">
            <v>5.8099999999999999E-2</v>
          </cell>
          <cell r="M2574">
            <v>39084</v>
          </cell>
          <cell r="N2574">
            <v>5.9260999999999999</v>
          </cell>
          <cell r="O2574">
            <v>39084</v>
          </cell>
          <cell r="P2574">
            <v>0.88870000000000005</v>
          </cell>
          <cell r="Q2574">
            <v>39084</v>
          </cell>
          <cell r="R2574">
            <v>4.5052000000000003</v>
          </cell>
          <cell r="S2574">
            <v>39084</v>
          </cell>
          <cell r="T2574">
            <v>1.016</v>
          </cell>
          <cell r="U2574">
            <v>39084</v>
          </cell>
          <cell r="V2574">
            <v>4.8099999999999996</v>
          </cell>
          <cell r="W2574">
            <v>39084</v>
          </cell>
          <cell r="X2574">
            <v>5.6905000000000001</v>
          </cell>
          <cell r="Y2574">
            <v>39084</v>
          </cell>
          <cell r="Z2574">
            <v>5.4977</v>
          </cell>
        </row>
        <row r="2575">
          <cell r="A2575">
            <v>39085</v>
          </cell>
          <cell r="B2575">
            <v>1.3160000000000001</v>
          </cell>
          <cell r="C2575">
            <v>39085</v>
          </cell>
          <cell r="D2575">
            <v>6.9447999999999999</v>
          </cell>
          <cell r="E2575">
            <v>39085</v>
          </cell>
          <cell r="F2575">
            <v>9.1369000000000007</v>
          </cell>
          <cell r="G2575">
            <v>39085</v>
          </cell>
          <cell r="H2575">
            <v>13.6686</v>
          </cell>
          <cell r="I2575">
            <v>39085</v>
          </cell>
          <cell r="J2575">
            <v>133.15350000000001</v>
          </cell>
          <cell r="K2575">
            <v>39085</v>
          </cell>
          <cell r="L2575">
            <v>5.8700000000000002E-2</v>
          </cell>
          <cell r="M2575">
            <v>39085</v>
          </cell>
          <cell r="N2575">
            <v>5.9696999999999996</v>
          </cell>
          <cell r="O2575">
            <v>39085</v>
          </cell>
          <cell r="P2575">
            <v>0.89929999999999999</v>
          </cell>
          <cell r="Q2575">
            <v>39085</v>
          </cell>
          <cell r="R2575">
            <v>4.5239000000000003</v>
          </cell>
          <cell r="S2575">
            <v>39085</v>
          </cell>
          <cell r="T2575">
            <v>1.0212000000000001</v>
          </cell>
          <cell r="U2575">
            <v>39085</v>
          </cell>
          <cell r="V2575">
            <v>4.82</v>
          </cell>
          <cell r="W2575">
            <v>39085</v>
          </cell>
          <cell r="X2575">
            <v>5.7127999999999997</v>
          </cell>
          <cell r="Y2575">
            <v>39085</v>
          </cell>
          <cell r="Z2575">
            <v>5.5423</v>
          </cell>
        </row>
        <row r="2576">
          <cell r="A2576">
            <v>39086</v>
          </cell>
          <cell r="B2576">
            <v>1.3095000000000001</v>
          </cell>
          <cell r="C2576">
            <v>39086</v>
          </cell>
          <cell r="D2576">
            <v>7.0904999999999996</v>
          </cell>
          <cell r="E2576">
            <v>39086</v>
          </cell>
          <cell r="F2576">
            <v>9.2840000000000007</v>
          </cell>
          <cell r="G2576">
            <v>39086</v>
          </cell>
          <cell r="H2576">
            <v>13.796900000000001</v>
          </cell>
          <cell r="I2576">
            <v>39086</v>
          </cell>
          <cell r="J2576">
            <v>131.31790000000001</v>
          </cell>
          <cell r="K2576">
            <v>39086</v>
          </cell>
          <cell r="L2576">
            <v>5.9700000000000003E-2</v>
          </cell>
          <cell r="M2576">
            <v>39086</v>
          </cell>
          <cell r="N2576">
            <v>6.0309999999999997</v>
          </cell>
          <cell r="O2576">
            <v>39086</v>
          </cell>
          <cell r="P2576">
            <v>0.91180000000000005</v>
          </cell>
          <cell r="Q2576">
            <v>39086</v>
          </cell>
          <cell r="R2576">
            <v>4.6082999999999998</v>
          </cell>
          <cell r="S2576">
            <v>39086</v>
          </cell>
          <cell r="T2576">
            <v>1.0229999999999999</v>
          </cell>
          <cell r="U2576">
            <v>39086</v>
          </cell>
          <cell r="V2576">
            <v>4.82</v>
          </cell>
          <cell r="W2576">
            <v>39086</v>
          </cell>
          <cell r="X2576">
            <v>5.7603</v>
          </cell>
          <cell r="Y2576">
            <v>39086</v>
          </cell>
          <cell r="Z2576">
            <v>5.5683999999999996</v>
          </cell>
        </row>
        <row r="2577">
          <cell r="A2577">
            <v>39087</v>
          </cell>
          <cell r="B2577">
            <v>1.3002</v>
          </cell>
          <cell r="C2577">
            <v>39087</v>
          </cell>
          <cell r="D2577">
            <v>7.2126999999999999</v>
          </cell>
          <cell r="E2577">
            <v>39087</v>
          </cell>
          <cell r="F2577">
            <v>9.3765999999999998</v>
          </cell>
          <cell r="G2577">
            <v>39087</v>
          </cell>
          <cell r="H2577">
            <v>14.0259</v>
          </cell>
          <cell r="I2577">
            <v>39087</v>
          </cell>
          <cell r="J2577">
            <v>128.51689999999999</v>
          </cell>
          <cell r="K2577">
            <v>39087</v>
          </cell>
          <cell r="L2577">
            <v>6.13E-2</v>
          </cell>
          <cell r="M2577">
            <v>39087</v>
          </cell>
          <cell r="N2577">
            <v>6.1999000000000004</v>
          </cell>
          <cell r="O2577">
            <v>39087</v>
          </cell>
          <cell r="P2577">
            <v>0.93310000000000004</v>
          </cell>
          <cell r="Q2577">
            <v>39087</v>
          </cell>
          <cell r="R2577">
            <v>4.6936</v>
          </cell>
          <cell r="S2577">
            <v>39087</v>
          </cell>
          <cell r="T2577">
            <v>1.044</v>
          </cell>
          <cell r="U2577">
            <v>39087</v>
          </cell>
          <cell r="V2577">
            <v>4.8099999999999996</v>
          </cell>
          <cell r="W2577">
            <v>39087</v>
          </cell>
          <cell r="X2577">
            <v>5.8822999999999999</v>
          </cell>
          <cell r="Y2577">
            <v>39087</v>
          </cell>
          <cell r="Z2577">
            <v>5.6643999999999997</v>
          </cell>
        </row>
        <row r="2578">
          <cell r="A2578">
            <v>39088</v>
          </cell>
          <cell r="B2578">
            <v>1.3002</v>
          </cell>
          <cell r="C2578">
            <v>39088</v>
          </cell>
          <cell r="D2578">
            <v>7.2126999999999999</v>
          </cell>
          <cell r="E2578">
            <v>39088</v>
          </cell>
          <cell r="F2578">
            <v>9.3765999999999998</v>
          </cell>
          <cell r="G2578">
            <v>39088</v>
          </cell>
          <cell r="H2578">
            <v>14.0259</v>
          </cell>
          <cell r="I2578">
            <v>39088</v>
          </cell>
          <cell r="J2578">
            <v>128.51689999999999</v>
          </cell>
          <cell r="K2578">
            <v>39088</v>
          </cell>
          <cell r="L2578">
            <v>6.13E-2</v>
          </cell>
          <cell r="M2578">
            <v>39088</v>
          </cell>
          <cell r="N2578">
            <v>6.1999000000000004</v>
          </cell>
          <cell r="O2578">
            <v>39088</v>
          </cell>
          <cell r="P2578">
            <v>0.93310000000000004</v>
          </cell>
          <cell r="Q2578">
            <v>39088</v>
          </cell>
          <cell r="R2578">
            <v>4.6936</v>
          </cell>
          <cell r="S2578">
            <v>39088</v>
          </cell>
          <cell r="T2578">
            <v>1.044</v>
          </cell>
          <cell r="U2578">
            <v>39088</v>
          </cell>
          <cell r="V2578">
            <v>4.8099999999999996</v>
          </cell>
          <cell r="W2578">
            <v>39088</v>
          </cell>
          <cell r="X2578">
            <v>5.8822999999999999</v>
          </cell>
          <cell r="Y2578">
            <v>39088</v>
          </cell>
          <cell r="Z2578">
            <v>5.6643999999999997</v>
          </cell>
        </row>
        <row r="2579">
          <cell r="A2579">
            <v>39089</v>
          </cell>
          <cell r="B2579">
            <v>1.3002</v>
          </cell>
          <cell r="C2579">
            <v>39089</v>
          </cell>
          <cell r="D2579">
            <v>7.2126999999999999</v>
          </cell>
          <cell r="E2579">
            <v>39089</v>
          </cell>
          <cell r="F2579">
            <v>9.3765999999999998</v>
          </cell>
          <cell r="G2579">
            <v>39089</v>
          </cell>
          <cell r="H2579">
            <v>14.0259</v>
          </cell>
          <cell r="I2579">
            <v>39089</v>
          </cell>
          <cell r="J2579">
            <v>128.51689999999999</v>
          </cell>
          <cell r="K2579">
            <v>39089</v>
          </cell>
          <cell r="L2579">
            <v>6.13E-2</v>
          </cell>
          <cell r="M2579">
            <v>39089</v>
          </cell>
          <cell r="N2579">
            <v>6.1999000000000004</v>
          </cell>
          <cell r="O2579">
            <v>39089</v>
          </cell>
          <cell r="P2579">
            <v>0.93310000000000004</v>
          </cell>
          <cell r="Q2579">
            <v>39089</v>
          </cell>
          <cell r="R2579">
            <v>4.6936</v>
          </cell>
          <cell r="S2579">
            <v>39089</v>
          </cell>
          <cell r="T2579">
            <v>1.044</v>
          </cell>
          <cell r="U2579">
            <v>39089</v>
          </cell>
          <cell r="V2579">
            <v>4.8099999999999996</v>
          </cell>
          <cell r="W2579">
            <v>39089</v>
          </cell>
          <cell r="X2579">
            <v>5.8822999999999999</v>
          </cell>
          <cell r="Y2579">
            <v>39089</v>
          </cell>
          <cell r="Z2579">
            <v>5.6643999999999997</v>
          </cell>
        </row>
        <row r="2580">
          <cell r="A2580">
            <v>39090</v>
          </cell>
          <cell r="B2580">
            <v>1.3025</v>
          </cell>
          <cell r="C2580">
            <v>39090</v>
          </cell>
          <cell r="D2580">
            <v>7.2416999999999998</v>
          </cell>
          <cell r="E2580">
            <v>39090</v>
          </cell>
          <cell r="F2580">
            <v>9.4266000000000005</v>
          </cell>
          <cell r="G2580">
            <v>39090</v>
          </cell>
          <cell r="H2580">
            <v>14.001799999999999</v>
          </cell>
          <cell r="I2580">
            <v>39090</v>
          </cell>
          <cell r="J2580">
            <v>129.6833</v>
          </cell>
          <cell r="K2580">
            <v>39090</v>
          </cell>
          <cell r="L2580">
            <v>6.0900000000000003E-2</v>
          </cell>
          <cell r="M2580">
            <v>39090</v>
          </cell>
          <cell r="N2580">
            <v>6.1555999999999997</v>
          </cell>
          <cell r="O2580">
            <v>39090</v>
          </cell>
          <cell r="P2580">
            <v>0.92779999999999996</v>
          </cell>
          <cell r="Q2580">
            <v>39090</v>
          </cell>
          <cell r="R2580">
            <v>4.7141000000000002</v>
          </cell>
          <cell r="S2580">
            <v>39090</v>
          </cell>
          <cell r="T2580">
            <v>1.0342</v>
          </cell>
          <cell r="U2580">
            <v>39090</v>
          </cell>
          <cell r="V2580">
            <v>4.8099999999999996</v>
          </cell>
          <cell r="W2580">
            <v>39090</v>
          </cell>
          <cell r="X2580">
            <v>5.8502000000000001</v>
          </cell>
          <cell r="Y2580">
            <v>39090</v>
          </cell>
          <cell r="Z2580">
            <v>5.64</v>
          </cell>
        </row>
        <row r="2581">
          <cell r="A2581">
            <v>39091</v>
          </cell>
          <cell r="B2581">
            <v>1.3008</v>
          </cell>
          <cell r="C2581">
            <v>39091</v>
          </cell>
          <cell r="D2581">
            <v>7.3223000000000003</v>
          </cell>
          <cell r="E2581">
            <v>39091</v>
          </cell>
          <cell r="F2581">
            <v>9.5261999999999993</v>
          </cell>
          <cell r="G2581">
            <v>39091</v>
          </cell>
          <cell r="H2581">
            <v>14.184200000000001</v>
          </cell>
          <cell r="I2581">
            <v>39091</v>
          </cell>
          <cell r="J2581">
            <v>128.49600000000001</v>
          </cell>
          <cell r="K2581">
            <v>39091</v>
          </cell>
          <cell r="L2581">
            <v>6.13E-2</v>
          </cell>
          <cell r="M2581">
            <v>39091</v>
          </cell>
          <cell r="N2581">
            <v>6.2130999999999998</v>
          </cell>
          <cell r="O2581">
            <v>39091</v>
          </cell>
          <cell r="P2581">
            <v>0.9365</v>
          </cell>
          <cell r="Q2581">
            <v>39091</v>
          </cell>
          <cell r="R2581">
            <v>4.7670000000000003</v>
          </cell>
          <cell r="S2581">
            <v>39091</v>
          </cell>
          <cell r="T2581">
            <v>1.0417000000000001</v>
          </cell>
          <cell r="U2581">
            <v>39091</v>
          </cell>
          <cell r="V2581">
            <v>4.82</v>
          </cell>
          <cell r="W2581">
            <v>39091</v>
          </cell>
          <cell r="X2581">
            <v>5.8916000000000004</v>
          </cell>
          <cell r="Y2581">
            <v>39091</v>
          </cell>
          <cell r="Z2581">
            <v>5.7084000000000001</v>
          </cell>
        </row>
        <row r="2582">
          <cell r="A2582">
            <v>39092</v>
          </cell>
          <cell r="B2582">
            <v>1.2937000000000001</v>
          </cell>
          <cell r="C2582">
            <v>39092</v>
          </cell>
          <cell r="D2582">
            <v>7.3224999999999998</v>
          </cell>
          <cell r="E2582">
            <v>39092</v>
          </cell>
          <cell r="F2582">
            <v>9.4735999999999994</v>
          </cell>
          <cell r="G2582">
            <v>39092</v>
          </cell>
          <cell r="H2582">
            <v>14.0924</v>
          </cell>
          <cell r="I2582">
            <v>39092</v>
          </cell>
          <cell r="J2582">
            <v>128.6181</v>
          </cell>
          <cell r="K2582">
            <v>39092</v>
          </cell>
          <cell r="L2582">
            <v>6.0999999999999999E-2</v>
          </cell>
          <cell r="M2582">
            <v>39092</v>
          </cell>
          <cell r="N2582">
            <v>6.2115</v>
          </cell>
          <cell r="O2582">
            <v>39092</v>
          </cell>
          <cell r="P2582">
            <v>0.93489999999999995</v>
          </cell>
          <cell r="Q2582">
            <v>39092</v>
          </cell>
          <cell r="R2582">
            <v>4.7675000000000001</v>
          </cell>
          <cell r="S2582">
            <v>39092</v>
          </cell>
          <cell r="T2582">
            <v>1.0321</v>
          </cell>
          <cell r="U2582">
            <v>39092</v>
          </cell>
          <cell r="V2582">
            <v>4.82</v>
          </cell>
          <cell r="W2582">
            <v>39092</v>
          </cell>
          <cell r="X2582">
            <v>5.8487999999999998</v>
          </cell>
          <cell r="Y2582">
            <v>39092</v>
          </cell>
          <cell r="Z2582">
            <v>5.6672000000000002</v>
          </cell>
        </row>
        <row r="2583">
          <cell r="A2583">
            <v>39093</v>
          </cell>
          <cell r="B2583">
            <v>1.2906</v>
          </cell>
          <cell r="C2583">
            <v>39093</v>
          </cell>
          <cell r="D2583">
            <v>7.2633000000000001</v>
          </cell>
          <cell r="E2583">
            <v>39093</v>
          </cell>
          <cell r="F2583">
            <v>9.3734000000000002</v>
          </cell>
          <cell r="G2583">
            <v>39093</v>
          </cell>
          <cell r="H2583">
            <v>14.1518</v>
          </cell>
          <cell r="I2583">
            <v>39093</v>
          </cell>
          <cell r="J2583">
            <v>129.054</v>
          </cell>
          <cell r="K2583">
            <v>39093</v>
          </cell>
          <cell r="L2583">
            <v>6.0400000000000002E-2</v>
          </cell>
          <cell r="M2583">
            <v>39093</v>
          </cell>
          <cell r="N2583">
            <v>6.1790000000000003</v>
          </cell>
          <cell r="O2583">
            <v>39093</v>
          </cell>
          <cell r="P2583">
            <v>0.93289999999999995</v>
          </cell>
          <cell r="Q2583">
            <v>39093</v>
          </cell>
          <cell r="R2583">
            <v>4.7022000000000004</v>
          </cell>
          <cell r="S2583">
            <v>39093</v>
          </cell>
          <cell r="T2583">
            <v>1.0258</v>
          </cell>
          <cell r="U2583">
            <v>39093</v>
          </cell>
          <cell r="V2583">
            <v>4.82</v>
          </cell>
          <cell r="W2583">
            <v>39093</v>
          </cell>
          <cell r="X2583">
            <v>5.8308999999999997</v>
          </cell>
          <cell r="Y2583">
            <v>39093</v>
          </cell>
          <cell r="Z2583">
            <v>5.6901999999999999</v>
          </cell>
        </row>
        <row r="2584">
          <cell r="A2584">
            <v>39094</v>
          </cell>
          <cell r="B2584">
            <v>1.2922</v>
          </cell>
          <cell r="C2584">
            <v>39094</v>
          </cell>
          <cell r="D2584">
            <v>7.2267000000000001</v>
          </cell>
          <cell r="E2584">
            <v>39094</v>
          </cell>
          <cell r="F2584">
            <v>9.3308999999999997</v>
          </cell>
          <cell r="G2584">
            <v>39094</v>
          </cell>
          <cell r="H2584">
            <v>14.1495</v>
          </cell>
          <cell r="I2584">
            <v>39094</v>
          </cell>
          <cell r="J2584">
            <v>130.16720000000001</v>
          </cell>
          <cell r="K2584">
            <v>39094</v>
          </cell>
          <cell r="L2584">
            <v>0.06</v>
          </cell>
          <cell r="M2584">
            <v>39094</v>
          </cell>
          <cell r="N2584">
            <v>6.1707999999999998</v>
          </cell>
          <cell r="O2584">
            <v>39094</v>
          </cell>
          <cell r="P2584">
            <v>0.92600000000000005</v>
          </cell>
          <cell r="Q2584">
            <v>39094</v>
          </cell>
          <cell r="R2584">
            <v>4.6830999999999996</v>
          </cell>
          <cell r="S2584">
            <v>39094</v>
          </cell>
          <cell r="T2584">
            <v>1.0267999999999999</v>
          </cell>
          <cell r="U2584">
            <v>39094</v>
          </cell>
          <cell r="V2584">
            <v>4.82</v>
          </cell>
          <cell r="W2584">
            <v>39094</v>
          </cell>
          <cell r="X2584">
            <v>5.7903000000000002</v>
          </cell>
          <cell r="Y2584">
            <v>39094</v>
          </cell>
          <cell r="Z2584">
            <v>5.6585999999999999</v>
          </cell>
        </row>
        <row r="2585">
          <cell r="A2585">
            <v>39095</v>
          </cell>
          <cell r="B2585">
            <v>1.2922</v>
          </cell>
          <cell r="C2585">
            <v>39095</v>
          </cell>
          <cell r="D2585">
            <v>7.2267000000000001</v>
          </cell>
          <cell r="E2585">
            <v>39095</v>
          </cell>
          <cell r="F2585">
            <v>9.3308999999999997</v>
          </cell>
          <cell r="G2585">
            <v>39095</v>
          </cell>
          <cell r="H2585">
            <v>14.1495</v>
          </cell>
          <cell r="I2585">
            <v>39095</v>
          </cell>
          <cell r="J2585">
            <v>130.16720000000001</v>
          </cell>
          <cell r="K2585">
            <v>39095</v>
          </cell>
          <cell r="L2585">
            <v>0.06</v>
          </cell>
          <cell r="M2585">
            <v>39095</v>
          </cell>
          <cell r="N2585">
            <v>6.1707999999999998</v>
          </cell>
          <cell r="O2585">
            <v>39095</v>
          </cell>
          <cell r="P2585">
            <v>0.92600000000000005</v>
          </cell>
          <cell r="Q2585">
            <v>39095</v>
          </cell>
          <cell r="R2585">
            <v>4.6830999999999996</v>
          </cell>
          <cell r="S2585">
            <v>39095</v>
          </cell>
          <cell r="T2585">
            <v>1.0267999999999999</v>
          </cell>
          <cell r="U2585">
            <v>39095</v>
          </cell>
          <cell r="V2585">
            <v>4.82</v>
          </cell>
          <cell r="W2585">
            <v>39095</v>
          </cell>
          <cell r="X2585">
            <v>5.7903000000000002</v>
          </cell>
          <cell r="Y2585">
            <v>39095</v>
          </cell>
          <cell r="Z2585">
            <v>5.6585999999999999</v>
          </cell>
        </row>
        <row r="2586">
          <cell r="A2586">
            <v>39096</v>
          </cell>
          <cell r="B2586">
            <v>1.2922</v>
          </cell>
          <cell r="C2586">
            <v>39096</v>
          </cell>
          <cell r="D2586">
            <v>7.2267000000000001</v>
          </cell>
          <cell r="E2586">
            <v>39096</v>
          </cell>
          <cell r="F2586">
            <v>9.3308999999999997</v>
          </cell>
          <cell r="G2586">
            <v>39096</v>
          </cell>
          <cell r="H2586">
            <v>14.1495</v>
          </cell>
          <cell r="I2586">
            <v>39096</v>
          </cell>
          <cell r="J2586">
            <v>130.16720000000001</v>
          </cell>
          <cell r="K2586">
            <v>39096</v>
          </cell>
          <cell r="L2586">
            <v>0.06</v>
          </cell>
          <cell r="M2586">
            <v>39096</v>
          </cell>
          <cell r="N2586">
            <v>6.1707999999999998</v>
          </cell>
          <cell r="O2586">
            <v>39096</v>
          </cell>
          <cell r="P2586">
            <v>0.92600000000000005</v>
          </cell>
          <cell r="Q2586">
            <v>39096</v>
          </cell>
          <cell r="R2586">
            <v>4.6830999999999996</v>
          </cell>
          <cell r="S2586">
            <v>39096</v>
          </cell>
          <cell r="T2586">
            <v>1.0267999999999999</v>
          </cell>
          <cell r="U2586">
            <v>39096</v>
          </cell>
          <cell r="V2586">
            <v>4.82</v>
          </cell>
          <cell r="W2586">
            <v>39096</v>
          </cell>
          <cell r="X2586">
            <v>5.7903000000000002</v>
          </cell>
          <cell r="Y2586">
            <v>39096</v>
          </cell>
          <cell r="Z2586">
            <v>5.6585999999999999</v>
          </cell>
        </row>
        <row r="2587">
          <cell r="A2587">
            <v>39097</v>
          </cell>
          <cell r="B2587">
            <v>1.2932999999999999</v>
          </cell>
          <cell r="C2587">
            <v>39097</v>
          </cell>
          <cell r="D2587">
            <v>7.2148000000000003</v>
          </cell>
          <cell r="E2587">
            <v>39097</v>
          </cell>
          <cell r="F2587">
            <v>9.3312000000000008</v>
          </cell>
          <cell r="G2587">
            <v>39097</v>
          </cell>
          <cell r="H2587">
            <v>14.1747</v>
          </cell>
          <cell r="I2587">
            <v>39097</v>
          </cell>
          <cell r="J2587">
            <v>129.99420000000001</v>
          </cell>
          <cell r="K2587">
            <v>39097</v>
          </cell>
          <cell r="L2587">
            <v>5.9900000000000002E-2</v>
          </cell>
          <cell r="M2587">
            <v>39097</v>
          </cell>
          <cell r="N2587">
            <v>6.1757</v>
          </cell>
          <cell r="O2587">
            <v>39097</v>
          </cell>
          <cell r="P2587">
            <v>0.92579999999999996</v>
          </cell>
          <cell r="Q2587">
            <v>39097</v>
          </cell>
          <cell r="R2587">
            <v>4.6806000000000001</v>
          </cell>
          <cell r="S2587">
            <v>39097</v>
          </cell>
          <cell r="T2587">
            <v>1.0282</v>
          </cell>
          <cell r="U2587">
            <v>39097</v>
          </cell>
          <cell r="V2587">
            <v>4.82</v>
          </cell>
          <cell r="W2587">
            <v>39097</v>
          </cell>
          <cell r="X2587">
            <v>5.7781000000000002</v>
          </cell>
          <cell r="Y2587">
            <v>39097</v>
          </cell>
          <cell r="Z2587">
            <v>5.6547999999999998</v>
          </cell>
        </row>
        <row r="2588">
          <cell r="A2588">
            <v>39098</v>
          </cell>
          <cell r="B2588">
            <v>1.2919</v>
          </cell>
          <cell r="C2588">
            <v>39098</v>
          </cell>
          <cell r="D2588">
            <v>7.2314999999999996</v>
          </cell>
          <cell r="E2588">
            <v>39098</v>
          </cell>
          <cell r="F2588">
            <v>9.3420000000000005</v>
          </cell>
          <cell r="G2588">
            <v>39098</v>
          </cell>
          <cell r="H2588">
            <v>14.164999999999999</v>
          </cell>
          <cell r="I2588">
            <v>39098</v>
          </cell>
          <cell r="J2588">
            <v>129.68260000000001</v>
          </cell>
          <cell r="K2588">
            <v>39098</v>
          </cell>
          <cell r="L2588">
            <v>5.9799999999999999E-2</v>
          </cell>
          <cell r="M2588">
            <v>39098</v>
          </cell>
          <cell r="N2588">
            <v>6.1410999999999998</v>
          </cell>
          <cell r="O2588">
            <v>39098</v>
          </cell>
          <cell r="P2588">
            <v>0.92569999999999997</v>
          </cell>
          <cell r="Q2588">
            <v>39098</v>
          </cell>
          <cell r="R2588">
            <v>4.6986999999999997</v>
          </cell>
          <cell r="S2588">
            <v>39098</v>
          </cell>
          <cell r="T2588">
            <v>1.0307999999999999</v>
          </cell>
          <cell r="U2588">
            <v>39098</v>
          </cell>
          <cell r="V2588">
            <v>4.82</v>
          </cell>
          <cell r="W2588">
            <v>39098</v>
          </cell>
          <cell r="X2588">
            <v>5.7858999999999998</v>
          </cell>
          <cell r="Y2588">
            <v>39098</v>
          </cell>
          <cell r="Z2588">
            <v>5.6637000000000004</v>
          </cell>
        </row>
        <row r="2589">
          <cell r="A2589">
            <v>39099</v>
          </cell>
          <cell r="B2589">
            <v>1.2946</v>
          </cell>
          <cell r="C2589">
            <v>39099</v>
          </cell>
          <cell r="D2589">
            <v>7.1586999999999996</v>
          </cell>
          <cell r="E2589">
            <v>39099</v>
          </cell>
          <cell r="F2589">
            <v>9.2744999999999997</v>
          </cell>
          <cell r="G2589">
            <v>39099</v>
          </cell>
          <cell r="H2589">
            <v>14.1228</v>
          </cell>
          <cell r="I2589">
            <v>39099</v>
          </cell>
          <cell r="J2589">
            <v>130.6746</v>
          </cell>
          <cell r="K2589">
            <v>39099</v>
          </cell>
          <cell r="L2589">
            <v>5.9400000000000001E-2</v>
          </cell>
          <cell r="M2589">
            <v>39099</v>
          </cell>
          <cell r="N2589">
            <v>6.1130000000000004</v>
          </cell>
          <cell r="O2589">
            <v>39099</v>
          </cell>
          <cell r="P2589">
            <v>0.91869999999999996</v>
          </cell>
          <cell r="Q2589">
            <v>39099</v>
          </cell>
          <cell r="R2589">
            <v>4.6571999999999996</v>
          </cell>
          <cell r="S2589">
            <v>39099</v>
          </cell>
          <cell r="T2589">
            <v>1.0216000000000001</v>
          </cell>
          <cell r="U2589">
            <v>39099</v>
          </cell>
          <cell r="V2589">
            <v>4.8600000000000003</v>
          </cell>
          <cell r="W2589">
            <v>39099</v>
          </cell>
          <cell r="X2589">
            <v>5.7473999999999998</v>
          </cell>
          <cell r="Y2589">
            <v>39099</v>
          </cell>
          <cell r="Z2589">
            <v>5.6365999999999996</v>
          </cell>
        </row>
        <row r="2590">
          <cell r="A2590">
            <v>39100</v>
          </cell>
          <cell r="B2590">
            <v>1.2949999999999999</v>
          </cell>
          <cell r="C2590">
            <v>39100</v>
          </cell>
          <cell r="D2590">
            <v>7.1410999999999998</v>
          </cell>
          <cell r="E2590">
            <v>39100</v>
          </cell>
          <cell r="F2590">
            <v>9.2553999999999998</v>
          </cell>
          <cell r="G2590">
            <v>39100</v>
          </cell>
          <cell r="H2590">
            <v>14.1244</v>
          </cell>
          <cell r="I2590">
            <v>39100</v>
          </cell>
          <cell r="J2590">
            <v>130.77590000000001</v>
          </cell>
          <cell r="K2590">
            <v>39100</v>
          </cell>
          <cell r="L2590">
            <v>5.91E-2</v>
          </cell>
          <cell r="M2590">
            <v>39100</v>
          </cell>
          <cell r="N2590">
            <v>6.0922999999999998</v>
          </cell>
          <cell r="O2590">
            <v>39100</v>
          </cell>
          <cell r="P2590">
            <v>0.91690000000000005</v>
          </cell>
          <cell r="Q2590">
            <v>39100</v>
          </cell>
          <cell r="R2590">
            <v>4.6494999999999997</v>
          </cell>
          <cell r="S2590">
            <v>39100</v>
          </cell>
          <cell r="T2590">
            <v>1.0174000000000001</v>
          </cell>
          <cell r="U2590">
            <v>39100</v>
          </cell>
          <cell r="V2590">
            <v>4.8499999999999996</v>
          </cell>
          <cell r="W2590">
            <v>39100</v>
          </cell>
          <cell r="X2590">
            <v>5.7445000000000004</v>
          </cell>
          <cell r="Y2590">
            <v>39100</v>
          </cell>
          <cell r="Z2590">
            <v>5.6482000000000001</v>
          </cell>
        </row>
        <row r="2591">
          <cell r="A2591">
            <v>39101</v>
          </cell>
          <cell r="B2591">
            <v>1.2966</v>
          </cell>
          <cell r="C2591">
            <v>39101</v>
          </cell>
          <cell r="D2591">
            <v>7.1470000000000002</v>
          </cell>
          <cell r="E2591">
            <v>39101</v>
          </cell>
          <cell r="F2591">
            <v>9.2645</v>
          </cell>
          <cell r="G2591">
            <v>39101</v>
          </cell>
          <cell r="H2591">
            <v>14.1441</v>
          </cell>
          <cell r="I2591">
            <v>39101</v>
          </cell>
          <cell r="J2591">
            <v>130.43629999999999</v>
          </cell>
          <cell r="K2591">
            <v>39101</v>
          </cell>
          <cell r="L2591">
            <v>5.9200000000000003E-2</v>
          </cell>
          <cell r="M2591">
            <v>39101</v>
          </cell>
          <cell r="N2591">
            <v>6.1167999999999996</v>
          </cell>
          <cell r="O2591">
            <v>39101</v>
          </cell>
          <cell r="P2591">
            <v>0.9194</v>
          </cell>
          <cell r="Q2591">
            <v>39101</v>
          </cell>
          <cell r="R2591">
            <v>4.6451000000000002</v>
          </cell>
          <cell r="S2591">
            <v>39101</v>
          </cell>
          <cell r="T2591">
            <v>1.0198</v>
          </cell>
          <cell r="U2591">
            <v>39101</v>
          </cell>
          <cell r="V2591">
            <v>4.8499999999999996</v>
          </cell>
          <cell r="W2591">
            <v>39101</v>
          </cell>
          <cell r="X2591">
            <v>5.7401999999999997</v>
          </cell>
          <cell r="Y2591">
            <v>39101</v>
          </cell>
          <cell r="Z2591">
            <v>5.6676000000000002</v>
          </cell>
        </row>
        <row r="2592">
          <cell r="A2592">
            <v>39102</v>
          </cell>
          <cell r="B2592">
            <v>1.2966</v>
          </cell>
          <cell r="C2592">
            <v>39102</v>
          </cell>
          <cell r="D2592">
            <v>7.1470000000000002</v>
          </cell>
          <cell r="E2592">
            <v>39102</v>
          </cell>
          <cell r="F2592">
            <v>9.2645</v>
          </cell>
          <cell r="G2592">
            <v>39102</v>
          </cell>
          <cell r="H2592">
            <v>14.1441</v>
          </cell>
          <cell r="I2592">
            <v>39102</v>
          </cell>
          <cell r="J2592">
            <v>130.43629999999999</v>
          </cell>
          <cell r="K2592">
            <v>39102</v>
          </cell>
          <cell r="L2592">
            <v>5.9200000000000003E-2</v>
          </cell>
          <cell r="M2592">
            <v>39102</v>
          </cell>
          <cell r="N2592">
            <v>6.1167999999999996</v>
          </cell>
          <cell r="O2592">
            <v>39102</v>
          </cell>
          <cell r="P2592">
            <v>0.9194</v>
          </cell>
          <cell r="Q2592">
            <v>39102</v>
          </cell>
          <cell r="R2592">
            <v>4.6451000000000002</v>
          </cell>
          <cell r="S2592">
            <v>39102</v>
          </cell>
          <cell r="T2592">
            <v>1.0198</v>
          </cell>
          <cell r="U2592">
            <v>39102</v>
          </cell>
          <cell r="V2592">
            <v>4.8499999999999996</v>
          </cell>
          <cell r="W2592">
            <v>39102</v>
          </cell>
          <cell r="X2592">
            <v>5.7401999999999997</v>
          </cell>
          <cell r="Y2592">
            <v>39102</v>
          </cell>
          <cell r="Z2592">
            <v>5.6676000000000002</v>
          </cell>
        </row>
        <row r="2593">
          <cell r="A2593">
            <v>39103</v>
          </cell>
          <cell r="B2593">
            <v>1.2966</v>
          </cell>
          <cell r="C2593">
            <v>39103</v>
          </cell>
          <cell r="D2593">
            <v>7.1470000000000002</v>
          </cell>
          <cell r="E2593">
            <v>39103</v>
          </cell>
          <cell r="F2593">
            <v>9.2645</v>
          </cell>
          <cell r="G2593">
            <v>39103</v>
          </cell>
          <cell r="H2593">
            <v>14.1441</v>
          </cell>
          <cell r="I2593">
            <v>39103</v>
          </cell>
          <cell r="J2593">
            <v>130.43629999999999</v>
          </cell>
          <cell r="K2593">
            <v>39103</v>
          </cell>
          <cell r="L2593">
            <v>5.9200000000000003E-2</v>
          </cell>
          <cell r="M2593">
            <v>39103</v>
          </cell>
          <cell r="N2593">
            <v>6.1167999999999996</v>
          </cell>
          <cell r="O2593">
            <v>39103</v>
          </cell>
          <cell r="P2593">
            <v>0.9194</v>
          </cell>
          <cell r="Q2593">
            <v>39103</v>
          </cell>
          <cell r="R2593">
            <v>4.6451000000000002</v>
          </cell>
          <cell r="S2593">
            <v>39103</v>
          </cell>
          <cell r="T2593">
            <v>1.0198</v>
          </cell>
          <cell r="U2593">
            <v>39103</v>
          </cell>
          <cell r="V2593">
            <v>4.8499999999999996</v>
          </cell>
          <cell r="W2593">
            <v>39103</v>
          </cell>
          <cell r="X2593">
            <v>5.7401999999999997</v>
          </cell>
          <cell r="Y2593">
            <v>39103</v>
          </cell>
          <cell r="Z2593">
            <v>5.6676000000000002</v>
          </cell>
        </row>
        <row r="2594">
          <cell r="A2594">
            <v>39104</v>
          </cell>
          <cell r="B2594">
            <v>1.2949999999999999</v>
          </cell>
          <cell r="C2594">
            <v>39104</v>
          </cell>
          <cell r="D2594">
            <v>7.1379999999999999</v>
          </cell>
          <cell r="E2594">
            <v>39104</v>
          </cell>
          <cell r="F2594">
            <v>9.2431000000000001</v>
          </cell>
          <cell r="G2594">
            <v>39104</v>
          </cell>
          <cell r="H2594">
            <v>14.1219</v>
          </cell>
          <cell r="I2594">
            <v>39104</v>
          </cell>
          <cell r="J2594">
            <v>131.59809999999999</v>
          </cell>
          <cell r="K2594">
            <v>39104</v>
          </cell>
          <cell r="L2594">
            <v>5.8700000000000002E-2</v>
          </cell>
          <cell r="M2594">
            <v>39104</v>
          </cell>
          <cell r="N2594">
            <v>6.0438999999999998</v>
          </cell>
          <cell r="O2594">
            <v>39104</v>
          </cell>
          <cell r="P2594">
            <v>0.91579999999999995</v>
          </cell>
          <cell r="Q2594">
            <v>39104</v>
          </cell>
          <cell r="R2594">
            <v>4.6402999999999999</v>
          </cell>
          <cell r="S2594">
            <v>39104</v>
          </cell>
          <cell r="T2594">
            <v>1.0139</v>
          </cell>
          <cell r="U2594">
            <v>39104</v>
          </cell>
          <cell r="V2594">
            <v>4.8499999999999996</v>
          </cell>
          <cell r="W2594">
            <v>39104</v>
          </cell>
          <cell r="X2594">
            <v>5.7214</v>
          </cell>
          <cell r="Y2594">
            <v>39104</v>
          </cell>
          <cell r="Z2594">
            <v>5.6275000000000004</v>
          </cell>
        </row>
        <row r="2595">
          <cell r="A2595">
            <v>39105</v>
          </cell>
          <cell r="B2595">
            <v>1.3022</v>
          </cell>
          <cell r="C2595">
            <v>39105</v>
          </cell>
          <cell r="D2595">
            <v>7.1226000000000003</v>
          </cell>
          <cell r="E2595">
            <v>39105</v>
          </cell>
          <cell r="F2595">
            <v>9.2745999999999995</v>
          </cell>
          <cell r="G2595">
            <v>39105</v>
          </cell>
          <cell r="H2595">
            <v>14.067299999999999</v>
          </cell>
          <cell r="I2595">
            <v>39105</v>
          </cell>
          <cell r="J2595">
            <v>132.2396</v>
          </cell>
          <cell r="K2595">
            <v>39105</v>
          </cell>
          <cell r="L2595">
            <v>5.8500000000000003E-2</v>
          </cell>
          <cell r="M2595">
            <v>39105</v>
          </cell>
          <cell r="N2595">
            <v>6.0231000000000003</v>
          </cell>
          <cell r="O2595">
            <v>39105</v>
          </cell>
          <cell r="P2595">
            <v>0.91159999999999997</v>
          </cell>
          <cell r="Q2595">
            <v>39105</v>
          </cell>
          <cell r="R2595">
            <v>4.6407999999999996</v>
          </cell>
          <cell r="S2595">
            <v>39105</v>
          </cell>
          <cell r="T2595">
            <v>1.0183</v>
          </cell>
          <cell r="U2595">
            <v>39105</v>
          </cell>
          <cell r="V2595">
            <v>4.87</v>
          </cell>
          <cell r="W2595">
            <v>39105</v>
          </cell>
          <cell r="X2595">
            <v>5.7135999999999996</v>
          </cell>
          <cell r="Y2595">
            <v>39105</v>
          </cell>
          <cell r="Z2595">
            <v>5.6374000000000004</v>
          </cell>
        </row>
        <row r="2596">
          <cell r="A2596">
            <v>39106</v>
          </cell>
          <cell r="B2596">
            <v>1.2957000000000001</v>
          </cell>
          <cell r="C2596">
            <v>39106</v>
          </cell>
          <cell r="D2596">
            <v>7.1550000000000002</v>
          </cell>
          <cell r="E2596">
            <v>39106</v>
          </cell>
          <cell r="F2596">
            <v>9.2630999999999997</v>
          </cell>
          <cell r="G2596">
            <v>39106</v>
          </cell>
          <cell r="H2596">
            <v>14.065099999999999</v>
          </cell>
          <cell r="I2596">
            <v>39106</v>
          </cell>
          <cell r="J2596">
            <v>131.00700000000001</v>
          </cell>
          <cell r="K2596">
            <v>39106</v>
          </cell>
          <cell r="L2596">
            <v>5.8900000000000001E-2</v>
          </cell>
          <cell r="M2596">
            <v>39106</v>
          </cell>
          <cell r="N2596">
            <v>6.0568999999999997</v>
          </cell>
          <cell r="O2596">
            <v>39106</v>
          </cell>
          <cell r="P2596">
            <v>0.91520000000000001</v>
          </cell>
          <cell r="Q2596">
            <v>39106</v>
          </cell>
          <cell r="R2596">
            <v>4.6584000000000003</v>
          </cell>
          <cell r="S2596">
            <v>39106</v>
          </cell>
          <cell r="T2596">
            <v>1.0189999999999999</v>
          </cell>
          <cell r="U2596">
            <v>39106</v>
          </cell>
          <cell r="V2596">
            <v>4.87</v>
          </cell>
          <cell r="W2596">
            <v>39106</v>
          </cell>
          <cell r="X2596">
            <v>5.7247000000000003</v>
          </cell>
          <cell r="Y2596">
            <v>39106</v>
          </cell>
          <cell r="Z2596">
            <v>5.5795000000000003</v>
          </cell>
        </row>
        <row r="2597">
          <cell r="A2597">
            <v>39107</v>
          </cell>
          <cell r="B2597">
            <v>1.2982</v>
          </cell>
          <cell r="C2597">
            <v>39107</v>
          </cell>
          <cell r="D2597">
            <v>7.2408000000000001</v>
          </cell>
          <cell r="E2597">
            <v>39107</v>
          </cell>
          <cell r="F2597">
            <v>9.3923000000000005</v>
          </cell>
          <cell r="G2597">
            <v>39107</v>
          </cell>
          <cell r="H2597">
            <v>14.2765</v>
          </cell>
          <cell r="I2597">
            <v>39107</v>
          </cell>
          <cell r="J2597">
            <v>128.88140000000001</v>
          </cell>
          <cell r="K2597">
            <v>39107</v>
          </cell>
          <cell r="L2597">
            <v>5.9900000000000002E-2</v>
          </cell>
          <cell r="M2597">
            <v>39107</v>
          </cell>
          <cell r="N2597">
            <v>6.1445999999999996</v>
          </cell>
          <cell r="O2597">
            <v>39107</v>
          </cell>
          <cell r="P2597">
            <v>0.93120000000000003</v>
          </cell>
          <cell r="Q2597">
            <v>39107</v>
          </cell>
          <cell r="R2597">
            <v>4.7144000000000004</v>
          </cell>
          <cell r="S2597">
            <v>39107</v>
          </cell>
          <cell r="T2597">
            <v>1.0358000000000001</v>
          </cell>
          <cell r="U2597">
            <v>39107</v>
          </cell>
          <cell r="V2597">
            <v>4.8600000000000003</v>
          </cell>
          <cell r="W2597">
            <v>39107</v>
          </cell>
          <cell r="X2597">
            <v>5.8216000000000001</v>
          </cell>
          <cell r="Y2597">
            <v>39107</v>
          </cell>
          <cell r="Z2597">
            <v>5.6196999999999999</v>
          </cell>
        </row>
        <row r="2598">
          <cell r="A2598">
            <v>39108</v>
          </cell>
          <cell r="B2598">
            <v>1.2912999999999999</v>
          </cell>
          <cell r="C2598">
            <v>39108</v>
          </cell>
          <cell r="D2598">
            <v>7.2832999999999997</v>
          </cell>
          <cell r="E2598">
            <v>39108</v>
          </cell>
          <cell r="F2598">
            <v>9.4102999999999994</v>
          </cell>
          <cell r="G2598">
            <v>39108</v>
          </cell>
          <cell r="H2598">
            <v>14.242100000000001</v>
          </cell>
          <cell r="I2598">
            <v>39108</v>
          </cell>
          <cell r="J2598">
            <v>129.0172</v>
          </cell>
          <cell r="K2598">
            <v>39108</v>
          </cell>
          <cell r="L2598">
            <v>5.9900000000000002E-2</v>
          </cell>
          <cell r="M2598">
            <v>39108</v>
          </cell>
          <cell r="N2598">
            <v>6.1618000000000004</v>
          </cell>
          <cell r="O2598">
            <v>39108</v>
          </cell>
          <cell r="P2598">
            <v>0.93330000000000002</v>
          </cell>
          <cell r="Q2598">
            <v>39108</v>
          </cell>
          <cell r="R2598">
            <v>4.7370000000000001</v>
          </cell>
          <cell r="S2598">
            <v>39108</v>
          </cell>
          <cell r="T2598">
            <v>1.0323</v>
          </cell>
          <cell r="U2598">
            <v>39108</v>
          </cell>
          <cell r="V2598">
            <v>4.8600000000000003</v>
          </cell>
          <cell r="W2598">
            <v>39108</v>
          </cell>
          <cell r="X2598">
            <v>5.7988</v>
          </cell>
          <cell r="Y2598">
            <v>39108</v>
          </cell>
          <cell r="Z2598">
            <v>5.6384999999999996</v>
          </cell>
        </row>
        <row r="2599">
          <cell r="A2599">
            <v>39109</v>
          </cell>
          <cell r="B2599">
            <v>1.2912999999999999</v>
          </cell>
          <cell r="C2599">
            <v>39109</v>
          </cell>
          <cell r="D2599">
            <v>7.2832999999999997</v>
          </cell>
          <cell r="E2599">
            <v>39109</v>
          </cell>
          <cell r="F2599">
            <v>9.4102999999999994</v>
          </cell>
          <cell r="G2599">
            <v>39109</v>
          </cell>
          <cell r="H2599">
            <v>14.242100000000001</v>
          </cell>
          <cell r="I2599">
            <v>39109</v>
          </cell>
          <cell r="J2599">
            <v>129.0172</v>
          </cell>
          <cell r="K2599">
            <v>39109</v>
          </cell>
          <cell r="L2599">
            <v>5.9900000000000002E-2</v>
          </cell>
          <cell r="M2599">
            <v>39109</v>
          </cell>
          <cell r="N2599">
            <v>6.1618000000000004</v>
          </cell>
          <cell r="O2599">
            <v>39109</v>
          </cell>
          <cell r="P2599">
            <v>0.93330000000000002</v>
          </cell>
          <cell r="Q2599">
            <v>39109</v>
          </cell>
          <cell r="R2599">
            <v>4.7370000000000001</v>
          </cell>
          <cell r="S2599">
            <v>39109</v>
          </cell>
          <cell r="T2599">
            <v>1.0323</v>
          </cell>
          <cell r="U2599">
            <v>39109</v>
          </cell>
          <cell r="V2599">
            <v>4.8600000000000003</v>
          </cell>
          <cell r="W2599">
            <v>39109</v>
          </cell>
          <cell r="X2599">
            <v>5.7988</v>
          </cell>
          <cell r="Y2599">
            <v>39109</v>
          </cell>
          <cell r="Z2599">
            <v>5.6384999999999996</v>
          </cell>
        </row>
        <row r="2600">
          <cell r="A2600">
            <v>39110</v>
          </cell>
          <cell r="B2600">
            <v>1.2912999999999999</v>
          </cell>
          <cell r="C2600">
            <v>39110</v>
          </cell>
          <cell r="D2600">
            <v>7.2832999999999997</v>
          </cell>
          <cell r="E2600">
            <v>39110</v>
          </cell>
          <cell r="F2600">
            <v>9.4102999999999994</v>
          </cell>
          <cell r="G2600">
            <v>39110</v>
          </cell>
          <cell r="H2600">
            <v>14.242100000000001</v>
          </cell>
          <cell r="I2600">
            <v>39110</v>
          </cell>
          <cell r="J2600">
            <v>129.0172</v>
          </cell>
          <cell r="K2600">
            <v>39110</v>
          </cell>
          <cell r="L2600">
            <v>5.9900000000000002E-2</v>
          </cell>
          <cell r="M2600">
            <v>39110</v>
          </cell>
          <cell r="N2600">
            <v>6.1618000000000004</v>
          </cell>
          <cell r="O2600">
            <v>39110</v>
          </cell>
          <cell r="P2600">
            <v>0.93330000000000002</v>
          </cell>
          <cell r="Q2600">
            <v>39110</v>
          </cell>
          <cell r="R2600">
            <v>4.7370000000000001</v>
          </cell>
          <cell r="S2600">
            <v>39110</v>
          </cell>
          <cell r="T2600">
            <v>1.0323</v>
          </cell>
          <cell r="U2600">
            <v>39110</v>
          </cell>
          <cell r="V2600">
            <v>4.8600000000000003</v>
          </cell>
          <cell r="W2600">
            <v>39110</v>
          </cell>
          <cell r="X2600">
            <v>5.7988</v>
          </cell>
          <cell r="Y2600">
            <v>39110</v>
          </cell>
          <cell r="Z2600">
            <v>5.6384999999999996</v>
          </cell>
        </row>
        <row r="2601">
          <cell r="A2601">
            <v>39111</v>
          </cell>
          <cell r="B2601">
            <v>1.2952999999999999</v>
          </cell>
          <cell r="C2601">
            <v>39111</v>
          </cell>
          <cell r="D2601">
            <v>7.3162000000000003</v>
          </cell>
          <cell r="E2601">
            <v>39111</v>
          </cell>
          <cell r="F2601">
            <v>9.4811999999999994</v>
          </cell>
          <cell r="G2601">
            <v>39111</v>
          </cell>
          <cell r="H2601">
            <v>14.3599</v>
          </cell>
          <cell r="I2601">
            <v>39111</v>
          </cell>
          <cell r="J2601">
            <v>128.61760000000001</v>
          </cell>
          <cell r="K2601">
            <v>39111</v>
          </cell>
          <cell r="L2601">
            <v>6.0199999999999997E-2</v>
          </cell>
          <cell r="M2601">
            <v>39111</v>
          </cell>
          <cell r="N2601">
            <v>6.1905000000000001</v>
          </cell>
          <cell r="O2601">
            <v>39111</v>
          </cell>
          <cell r="P2601">
            <v>0.93740000000000001</v>
          </cell>
          <cell r="Q2601">
            <v>39111</v>
          </cell>
          <cell r="R2601">
            <v>4.7525000000000004</v>
          </cell>
          <cell r="S2601">
            <v>39111</v>
          </cell>
          <cell r="T2601">
            <v>1.0488</v>
          </cell>
          <cell r="U2601">
            <v>39111</v>
          </cell>
          <cell r="V2601">
            <v>4.87</v>
          </cell>
          <cell r="W2601">
            <v>39111</v>
          </cell>
          <cell r="X2601">
            <v>5.843</v>
          </cell>
          <cell r="Y2601">
            <v>39111</v>
          </cell>
          <cell r="Z2601">
            <v>5.6550000000000002</v>
          </cell>
        </row>
        <row r="2602">
          <cell r="A2602">
            <v>39112</v>
          </cell>
          <cell r="B2602">
            <v>1.296</v>
          </cell>
          <cell r="C2602">
            <v>39112</v>
          </cell>
          <cell r="D2602">
            <v>7.2964000000000002</v>
          </cell>
          <cell r="E2602">
            <v>39112</v>
          </cell>
          <cell r="F2602">
            <v>9.4552999999999994</v>
          </cell>
          <cell r="G2602">
            <v>39112</v>
          </cell>
          <cell r="H2602">
            <v>14.3468</v>
          </cell>
          <cell r="I2602">
            <v>39112</v>
          </cell>
          <cell r="J2602">
            <v>129.03890000000001</v>
          </cell>
          <cell r="K2602">
            <v>39112</v>
          </cell>
          <cell r="L2602">
            <v>6.0100000000000001E-2</v>
          </cell>
          <cell r="M2602">
            <v>39112</v>
          </cell>
          <cell r="N2602">
            <v>6.1974999999999998</v>
          </cell>
          <cell r="O2602">
            <v>39112</v>
          </cell>
          <cell r="P2602">
            <v>0.9355</v>
          </cell>
          <cell r="Q2602">
            <v>39112</v>
          </cell>
          <cell r="R2602">
            <v>4.7484000000000002</v>
          </cell>
          <cell r="S2602">
            <v>39112</v>
          </cell>
          <cell r="T2602">
            <v>1.0481</v>
          </cell>
          <cell r="U2602">
            <v>39112</v>
          </cell>
          <cell r="V2602">
            <v>4.88</v>
          </cell>
          <cell r="W2602">
            <v>39112</v>
          </cell>
          <cell r="X2602">
            <v>5.84</v>
          </cell>
          <cell r="Y2602">
            <v>39112</v>
          </cell>
          <cell r="Z2602">
            <v>5.6462000000000003</v>
          </cell>
        </row>
        <row r="2603">
          <cell r="A2603">
            <v>39113</v>
          </cell>
          <cell r="B2603">
            <v>1.3008999999999999</v>
          </cell>
          <cell r="C2603">
            <v>39113</v>
          </cell>
          <cell r="D2603">
            <v>7.2255000000000003</v>
          </cell>
          <cell r="E2603">
            <v>39113</v>
          </cell>
          <cell r="F2603">
            <v>9.3971999999999998</v>
          </cell>
          <cell r="G2603">
            <v>39113</v>
          </cell>
          <cell r="H2603">
            <v>14.1942</v>
          </cell>
          <cell r="I2603">
            <v>39113</v>
          </cell>
          <cell r="J2603">
            <v>130.48750000000001</v>
          </cell>
          <cell r="K2603">
            <v>39113</v>
          </cell>
          <cell r="L2603">
            <v>5.9799999999999999E-2</v>
          </cell>
          <cell r="M2603">
            <v>39113</v>
          </cell>
          <cell r="N2603">
            <v>6.1367000000000003</v>
          </cell>
          <cell r="O2603">
            <v>39113</v>
          </cell>
          <cell r="P2603">
            <v>0.92490000000000006</v>
          </cell>
          <cell r="Q2603">
            <v>39113</v>
          </cell>
          <cell r="R2603">
            <v>4.7028999999999996</v>
          </cell>
          <cell r="S2603">
            <v>39113</v>
          </cell>
          <cell r="T2603">
            <v>1.0394000000000001</v>
          </cell>
          <cell r="U2603">
            <v>39113</v>
          </cell>
          <cell r="V2603">
            <v>4.8899999999999997</v>
          </cell>
          <cell r="W2603">
            <v>39113</v>
          </cell>
          <cell r="X2603">
            <v>5.8053999999999997</v>
          </cell>
          <cell r="Y2603">
            <v>39113</v>
          </cell>
          <cell r="Z2603">
            <v>5.6113</v>
          </cell>
        </row>
        <row r="2604">
          <cell r="A2604">
            <v>39114</v>
          </cell>
          <cell r="B2604">
            <v>1.3021</v>
          </cell>
          <cell r="C2604">
            <v>39114</v>
          </cell>
          <cell r="D2604">
            <v>7.1867999999999999</v>
          </cell>
          <cell r="E2604">
            <v>39114</v>
          </cell>
          <cell r="F2604">
            <v>9.3537999999999997</v>
          </cell>
          <cell r="G2604">
            <v>39114</v>
          </cell>
          <cell r="H2604">
            <v>14.0768</v>
          </cell>
          <cell r="I2604">
            <v>39114</v>
          </cell>
          <cell r="J2604">
            <v>130.91980000000001</v>
          </cell>
          <cell r="K2604">
            <v>39114</v>
          </cell>
          <cell r="L2604">
            <v>5.9200000000000003E-2</v>
          </cell>
          <cell r="M2604">
            <v>39114</v>
          </cell>
          <cell r="N2604">
            <v>6.0730000000000004</v>
          </cell>
          <cell r="O2604">
            <v>39114</v>
          </cell>
          <cell r="P2604">
            <v>0.91700000000000004</v>
          </cell>
          <cell r="Q2604">
            <v>39114</v>
          </cell>
          <cell r="R2604">
            <v>4.6882999999999999</v>
          </cell>
          <cell r="S2604">
            <v>39114</v>
          </cell>
          <cell r="T2604">
            <v>1.0288999999999999</v>
          </cell>
          <cell r="U2604">
            <v>39114</v>
          </cell>
          <cell r="V2604">
            <v>4.8899999999999997</v>
          </cell>
          <cell r="W2604">
            <v>39114</v>
          </cell>
          <cell r="X2604">
            <v>5.7560000000000002</v>
          </cell>
          <cell r="Y2604">
            <v>39114</v>
          </cell>
          <cell r="Z2604">
            <v>5.5399000000000003</v>
          </cell>
        </row>
        <row r="2605">
          <cell r="A2605">
            <v>39115</v>
          </cell>
          <cell r="B2605">
            <v>1.2951999999999999</v>
          </cell>
          <cell r="C2605">
            <v>39115</v>
          </cell>
          <cell r="D2605">
            <v>7.1951000000000001</v>
          </cell>
          <cell r="E2605">
            <v>39115</v>
          </cell>
          <cell r="F2605">
            <v>9.3130000000000006</v>
          </cell>
          <cell r="G2605">
            <v>39115</v>
          </cell>
          <cell r="H2605">
            <v>14.131</v>
          </cell>
          <cell r="I2605">
            <v>39115</v>
          </cell>
          <cell r="J2605">
            <v>130.54320000000001</v>
          </cell>
          <cell r="K2605">
            <v>39115</v>
          </cell>
          <cell r="L2605">
            <v>5.9299999999999999E-2</v>
          </cell>
          <cell r="M2605">
            <v>39115</v>
          </cell>
          <cell r="N2605">
            <v>6.0685000000000002</v>
          </cell>
          <cell r="O2605">
            <v>39115</v>
          </cell>
          <cell r="P2605">
            <v>0.91959999999999997</v>
          </cell>
          <cell r="Q2605">
            <v>39115</v>
          </cell>
          <cell r="R2605">
            <v>4.6852999999999998</v>
          </cell>
          <cell r="S2605">
            <v>39115</v>
          </cell>
          <cell r="T2605">
            <v>1.0273000000000001</v>
          </cell>
          <cell r="U2605">
            <v>39115</v>
          </cell>
          <cell r="V2605">
            <v>4.8899999999999997</v>
          </cell>
          <cell r="W2605">
            <v>39115</v>
          </cell>
          <cell r="X2605">
            <v>5.7584999999999997</v>
          </cell>
          <cell r="Y2605">
            <v>39115</v>
          </cell>
          <cell r="Z2605">
            <v>5.57</v>
          </cell>
        </row>
        <row r="2606">
          <cell r="A2606">
            <v>39116</v>
          </cell>
          <cell r="B2606">
            <v>1.2951999999999999</v>
          </cell>
          <cell r="C2606">
            <v>39116</v>
          </cell>
          <cell r="D2606">
            <v>7.1951000000000001</v>
          </cell>
          <cell r="E2606">
            <v>39116</v>
          </cell>
          <cell r="F2606">
            <v>9.3130000000000006</v>
          </cell>
          <cell r="G2606">
            <v>39116</v>
          </cell>
          <cell r="H2606">
            <v>14.131</v>
          </cell>
          <cell r="I2606">
            <v>39116</v>
          </cell>
          <cell r="J2606">
            <v>130.54320000000001</v>
          </cell>
          <cell r="K2606">
            <v>39116</v>
          </cell>
          <cell r="L2606">
            <v>5.9299999999999999E-2</v>
          </cell>
          <cell r="M2606">
            <v>39116</v>
          </cell>
          <cell r="N2606">
            <v>6.0685000000000002</v>
          </cell>
          <cell r="O2606">
            <v>39116</v>
          </cell>
          <cell r="P2606">
            <v>0.91959999999999997</v>
          </cell>
          <cell r="Q2606">
            <v>39116</v>
          </cell>
          <cell r="R2606">
            <v>4.6852999999999998</v>
          </cell>
          <cell r="S2606">
            <v>39116</v>
          </cell>
          <cell r="T2606">
            <v>1.0273000000000001</v>
          </cell>
          <cell r="U2606">
            <v>39116</v>
          </cell>
          <cell r="V2606">
            <v>4.8899999999999997</v>
          </cell>
          <cell r="W2606">
            <v>39116</v>
          </cell>
          <cell r="X2606">
            <v>5.7584999999999997</v>
          </cell>
          <cell r="Y2606">
            <v>39116</v>
          </cell>
          <cell r="Z2606">
            <v>5.57</v>
          </cell>
        </row>
        <row r="2607">
          <cell r="A2607">
            <v>39117</v>
          </cell>
          <cell r="B2607">
            <v>1.2951999999999999</v>
          </cell>
          <cell r="C2607">
            <v>39117</v>
          </cell>
          <cell r="D2607">
            <v>7.1951000000000001</v>
          </cell>
          <cell r="E2607">
            <v>39117</v>
          </cell>
          <cell r="F2607">
            <v>9.3130000000000006</v>
          </cell>
          <cell r="G2607">
            <v>39117</v>
          </cell>
          <cell r="H2607">
            <v>14.131</v>
          </cell>
          <cell r="I2607">
            <v>39117</v>
          </cell>
          <cell r="J2607">
            <v>130.54320000000001</v>
          </cell>
          <cell r="K2607">
            <v>39117</v>
          </cell>
          <cell r="L2607">
            <v>5.9299999999999999E-2</v>
          </cell>
          <cell r="M2607">
            <v>39117</v>
          </cell>
          <cell r="N2607">
            <v>6.0685000000000002</v>
          </cell>
          <cell r="O2607">
            <v>39117</v>
          </cell>
          <cell r="P2607">
            <v>0.91959999999999997</v>
          </cell>
          <cell r="Q2607">
            <v>39117</v>
          </cell>
          <cell r="R2607">
            <v>4.6852999999999998</v>
          </cell>
          <cell r="S2607">
            <v>39117</v>
          </cell>
          <cell r="T2607">
            <v>1.0273000000000001</v>
          </cell>
          <cell r="U2607">
            <v>39117</v>
          </cell>
          <cell r="V2607">
            <v>4.8899999999999997</v>
          </cell>
          <cell r="W2607">
            <v>39117</v>
          </cell>
          <cell r="X2607">
            <v>5.7584999999999997</v>
          </cell>
          <cell r="Y2607">
            <v>39117</v>
          </cell>
          <cell r="Z2607">
            <v>5.57</v>
          </cell>
        </row>
        <row r="2608">
          <cell r="A2608">
            <v>39118</v>
          </cell>
          <cell r="B2608">
            <v>1.2931999999999999</v>
          </cell>
          <cell r="C2608">
            <v>39118</v>
          </cell>
          <cell r="D2608">
            <v>7.2069999999999999</v>
          </cell>
          <cell r="E2608">
            <v>39118</v>
          </cell>
          <cell r="F2608">
            <v>9.3201000000000001</v>
          </cell>
          <cell r="G2608">
            <v>39118</v>
          </cell>
          <cell r="H2608">
            <v>14.1533</v>
          </cell>
          <cell r="I2608">
            <v>39118</v>
          </cell>
          <cell r="J2608">
            <v>129.60550000000001</v>
          </cell>
          <cell r="K2608">
            <v>39118</v>
          </cell>
          <cell r="L2608">
            <v>0.06</v>
          </cell>
          <cell r="M2608">
            <v>39118</v>
          </cell>
          <cell r="N2608">
            <v>6.1045999999999996</v>
          </cell>
          <cell r="O2608">
            <v>39118</v>
          </cell>
          <cell r="P2608">
            <v>0.92449999999999999</v>
          </cell>
          <cell r="Q2608">
            <v>39118</v>
          </cell>
          <cell r="R2608">
            <v>4.7020999999999997</v>
          </cell>
          <cell r="S2608">
            <v>39118</v>
          </cell>
          <cell r="T2608">
            <v>1.0225</v>
          </cell>
          <cell r="U2608">
            <v>39118</v>
          </cell>
          <cell r="V2608">
            <v>4.8899999999999997</v>
          </cell>
          <cell r="W2608">
            <v>39118</v>
          </cell>
          <cell r="X2608">
            <v>5.7826000000000004</v>
          </cell>
          <cell r="Y2608">
            <v>39118</v>
          </cell>
          <cell r="Z2608">
            <v>5.5987999999999998</v>
          </cell>
        </row>
        <row r="2609">
          <cell r="A2609">
            <v>39119</v>
          </cell>
          <cell r="B2609">
            <v>1.2966</v>
          </cell>
          <cell r="C2609">
            <v>39119</v>
          </cell>
          <cell r="D2609">
            <v>7.1966999999999999</v>
          </cell>
          <cell r="E2609">
            <v>39119</v>
          </cell>
          <cell r="F2609">
            <v>9.3427000000000007</v>
          </cell>
          <cell r="G2609">
            <v>39119</v>
          </cell>
          <cell r="H2609">
            <v>14.1249</v>
          </cell>
          <cell r="I2609">
            <v>39119</v>
          </cell>
          <cell r="J2609">
            <v>130.14789999999999</v>
          </cell>
          <cell r="K2609">
            <v>39119</v>
          </cell>
          <cell r="L2609">
            <v>5.9700000000000003E-2</v>
          </cell>
          <cell r="M2609">
            <v>39119</v>
          </cell>
          <cell r="N2609">
            <v>6.0625999999999998</v>
          </cell>
          <cell r="O2609">
            <v>39119</v>
          </cell>
          <cell r="P2609">
            <v>0.91759999999999997</v>
          </cell>
          <cell r="Q2609">
            <v>39119</v>
          </cell>
          <cell r="R2609">
            <v>4.6977000000000002</v>
          </cell>
          <cell r="S2609">
            <v>39119</v>
          </cell>
          <cell r="T2609">
            <v>1.0199</v>
          </cell>
          <cell r="U2609">
            <v>39119</v>
          </cell>
          <cell r="V2609">
            <v>4.9000000000000004</v>
          </cell>
          <cell r="W2609">
            <v>39119</v>
          </cell>
          <cell r="X2609">
            <v>5.7797000000000001</v>
          </cell>
          <cell r="Y2609">
            <v>39119</v>
          </cell>
          <cell r="Z2609">
            <v>5.5712000000000002</v>
          </cell>
        </row>
        <row r="2610">
          <cell r="A2610">
            <v>39120</v>
          </cell>
          <cell r="B2610">
            <v>1.3017000000000001</v>
          </cell>
          <cell r="C2610">
            <v>39120</v>
          </cell>
          <cell r="D2610">
            <v>7.1687000000000003</v>
          </cell>
          <cell r="E2610">
            <v>39120</v>
          </cell>
          <cell r="F2610">
            <v>9.3330000000000002</v>
          </cell>
          <cell r="G2610">
            <v>39120</v>
          </cell>
          <cell r="H2610">
            <v>14.122199999999999</v>
          </cell>
          <cell r="I2610">
            <v>39120</v>
          </cell>
          <cell r="J2610">
            <v>130.2801</v>
          </cell>
          <cell r="K2610">
            <v>39120</v>
          </cell>
          <cell r="L2610">
            <v>5.9400000000000001E-2</v>
          </cell>
          <cell r="M2610">
            <v>39120</v>
          </cell>
          <cell r="N2610">
            <v>6.0495999999999999</v>
          </cell>
          <cell r="O2610">
            <v>39120</v>
          </cell>
          <cell r="P2610">
            <v>0.91720000000000002</v>
          </cell>
          <cell r="Q2610">
            <v>39120</v>
          </cell>
          <cell r="R2610">
            <v>4.6791</v>
          </cell>
          <cell r="S2610">
            <v>39120</v>
          </cell>
          <cell r="T2610">
            <v>1.0235000000000001</v>
          </cell>
          <cell r="U2610">
            <v>39120</v>
          </cell>
          <cell r="V2610">
            <v>4.9000000000000004</v>
          </cell>
          <cell r="W2610">
            <v>39120</v>
          </cell>
          <cell r="X2610">
            <v>5.7724000000000002</v>
          </cell>
          <cell r="Y2610">
            <v>39120</v>
          </cell>
          <cell r="Z2610">
            <v>5.5799000000000003</v>
          </cell>
        </row>
        <row r="2611">
          <cell r="A2611">
            <v>39121</v>
          </cell>
          <cell r="B2611">
            <v>1.3036000000000001</v>
          </cell>
          <cell r="C2611">
            <v>39121</v>
          </cell>
          <cell r="D2611">
            <v>7.1510999999999996</v>
          </cell>
          <cell r="E2611">
            <v>39121</v>
          </cell>
          <cell r="F2611">
            <v>9.3216999999999999</v>
          </cell>
          <cell r="G2611">
            <v>39121</v>
          </cell>
          <cell r="H2611">
            <v>13.993399999999999</v>
          </cell>
          <cell r="I2611">
            <v>39121</v>
          </cell>
          <cell r="J2611">
            <v>130.97190000000001</v>
          </cell>
          <cell r="K2611">
            <v>39121</v>
          </cell>
          <cell r="L2611">
            <v>5.8999999999999997E-2</v>
          </cell>
          <cell r="M2611">
            <v>39121</v>
          </cell>
          <cell r="N2611">
            <v>6.0384000000000002</v>
          </cell>
          <cell r="O2611">
            <v>39121</v>
          </cell>
          <cell r="P2611">
            <v>0.91349999999999998</v>
          </cell>
          <cell r="Q2611">
            <v>39121</v>
          </cell>
          <cell r="R2611">
            <v>4.6665000000000001</v>
          </cell>
          <cell r="S2611">
            <v>39121</v>
          </cell>
          <cell r="T2611">
            <v>1.0254000000000001</v>
          </cell>
          <cell r="U2611">
            <v>39121</v>
          </cell>
          <cell r="V2611">
            <v>4.9000000000000004</v>
          </cell>
          <cell r="W2611">
            <v>39121</v>
          </cell>
          <cell r="X2611">
            <v>5.7309999999999999</v>
          </cell>
          <cell r="Y2611">
            <v>39121</v>
          </cell>
          <cell r="Z2611">
            <v>5.5829000000000004</v>
          </cell>
        </row>
        <row r="2612">
          <cell r="A2612">
            <v>39122</v>
          </cell>
          <cell r="B2612">
            <v>1.3005</v>
          </cell>
          <cell r="C2612">
            <v>39122</v>
          </cell>
          <cell r="D2612">
            <v>7.1604999999999999</v>
          </cell>
          <cell r="E2612">
            <v>39122</v>
          </cell>
          <cell r="F2612">
            <v>9.3125</v>
          </cell>
          <cell r="G2612">
            <v>39122</v>
          </cell>
          <cell r="H2612">
            <v>14.0151</v>
          </cell>
          <cell r="I2612">
            <v>39122</v>
          </cell>
          <cell r="J2612">
            <v>130.1465</v>
          </cell>
          <cell r="K2612">
            <v>39122</v>
          </cell>
          <cell r="L2612">
            <v>5.91E-2</v>
          </cell>
          <cell r="M2612">
            <v>39122</v>
          </cell>
          <cell r="N2612">
            <v>6.133</v>
          </cell>
          <cell r="O2612">
            <v>39122</v>
          </cell>
          <cell r="P2612">
            <v>0.91920000000000002</v>
          </cell>
          <cell r="Q2612">
            <v>39122</v>
          </cell>
          <cell r="R2612">
            <v>4.6703999999999999</v>
          </cell>
          <cell r="S2612">
            <v>39122</v>
          </cell>
          <cell r="T2612">
            <v>1.0269999999999999</v>
          </cell>
          <cell r="U2612">
            <v>39122</v>
          </cell>
          <cell r="V2612">
            <v>4.9000000000000004</v>
          </cell>
          <cell r="W2612">
            <v>39122</v>
          </cell>
          <cell r="X2612">
            <v>5.7633000000000001</v>
          </cell>
          <cell r="Y2612">
            <v>39122</v>
          </cell>
          <cell r="Z2612">
            <v>5.5743999999999998</v>
          </cell>
        </row>
        <row r="2613">
          <cell r="A2613">
            <v>39123</v>
          </cell>
          <cell r="B2613">
            <v>1.3005</v>
          </cell>
          <cell r="C2613">
            <v>39123</v>
          </cell>
          <cell r="D2613">
            <v>7.1604999999999999</v>
          </cell>
          <cell r="E2613">
            <v>39123</v>
          </cell>
          <cell r="F2613">
            <v>9.3125</v>
          </cell>
          <cell r="G2613">
            <v>39123</v>
          </cell>
          <cell r="H2613">
            <v>14.0151</v>
          </cell>
          <cell r="I2613">
            <v>39123</v>
          </cell>
          <cell r="J2613">
            <v>130.1465</v>
          </cell>
          <cell r="K2613">
            <v>39123</v>
          </cell>
          <cell r="L2613">
            <v>5.91E-2</v>
          </cell>
          <cell r="M2613">
            <v>39123</v>
          </cell>
          <cell r="N2613">
            <v>6.133</v>
          </cell>
          <cell r="O2613">
            <v>39123</v>
          </cell>
          <cell r="P2613">
            <v>0.91920000000000002</v>
          </cell>
          <cell r="Q2613">
            <v>39123</v>
          </cell>
          <cell r="R2613">
            <v>4.6703999999999999</v>
          </cell>
          <cell r="S2613">
            <v>39123</v>
          </cell>
          <cell r="T2613">
            <v>1.0269999999999999</v>
          </cell>
          <cell r="U2613">
            <v>39123</v>
          </cell>
          <cell r="V2613">
            <v>4.9000000000000004</v>
          </cell>
          <cell r="W2613">
            <v>39123</v>
          </cell>
          <cell r="X2613">
            <v>5.7633000000000001</v>
          </cell>
          <cell r="Y2613">
            <v>39123</v>
          </cell>
          <cell r="Z2613">
            <v>5.5743999999999998</v>
          </cell>
        </row>
        <row r="2614">
          <cell r="A2614">
            <v>39124</v>
          </cell>
          <cell r="B2614">
            <v>1.3005</v>
          </cell>
          <cell r="C2614">
            <v>39124</v>
          </cell>
          <cell r="D2614">
            <v>7.1604999999999999</v>
          </cell>
          <cell r="E2614">
            <v>39124</v>
          </cell>
          <cell r="F2614">
            <v>9.3125</v>
          </cell>
          <cell r="G2614">
            <v>39124</v>
          </cell>
          <cell r="H2614">
            <v>14.0151</v>
          </cell>
          <cell r="I2614">
            <v>39124</v>
          </cell>
          <cell r="J2614">
            <v>130.1465</v>
          </cell>
          <cell r="K2614">
            <v>39124</v>
          </cell>
          <cell r="L2614">
            <v>5.91E-2</v>
          </cell>
          <cell r="M2614">
            <v>39124</v>
          </cell>
          <cell r="N2614">
            <v>6.133</v>
          </cell>
          <cell r="O2614">
            <v>39124</v>
          </cell>
          <cell r="P2614">
            <v>0.91920000000000002</v>
          </cell>
          <cell r="Q2614">
            <v>39124</v>
          </cell>
          <cell r="R2614">
            <v>4.6703999999999999</v>
          </cell>
          <cell r="S2614">
            <v>39124</v>
          </cell>
          <cell r="T2614">
            <v>1.0269999999999999</v>
          </cell>
          <cell r="U2614">
            <v>39124</v>
          </cell>
          <cell r="V2614">
            <v>4.9000000000000004</v>
          </cell>
          <cell r="W2614">
            <v>39124</v>
          </cell>
          <cell r="X2614">
            <v>5.7633000000000001</v>
          </cell>
          <cell r="Y2614">
            <v>39124</v>
          </cell>
          <cell r="Z2614">
            <v>5.5743999999999998</v>
          </cell>
        </row>
        <row r="2615">
          <cell r="A2615">
            <v>39125</v>
          </cell>
          <cell r="B2615">
            <v>1.2965</v>
          </cell>
          <cell r="C2615">
            <v>39125</v>
          </cell>
          <cell r="D2615">
            <v>7.2678000000000003</v>
          </cell>
          <cell r="E2615">
            <v>39125</v>
          </cell>
          <cell r="F2615">
            <v>9.4228000000000005</v>
          </cell>
          <cell r="G2615">
            <v>39125</v>
          </cell>
          <cell r="H2615">
            <v>14.1976</v>
          </cell>
          <cell r="I2615">
            <v>39125</v>
          </cell>
          <cell r="J2615">
            <v>128.60079999999999</v>
          </cell>
          <cell r="K2615">
            <v>39125</v>
          </cell>
          <cell r="L2615">
            <v>5.9799999999999999E-2</v>
          </cell>
          <cell r="M2615">
            <v>39125</v>
          </cell>
          <cell r="N2615">
            <v>6.2027000000000001</v>
          </cell>
          <cell r="O2615">
            <v>39125</v>
          </cell>
          <cell r="P2615">
            <v>0.93289999999999995</v>
          </cell>
          <cell r="Q2615">
            <v>39125</v>
          </cell>
          <cell r="R2615">
            <v>4.7161999999999997</v>
          </cell>
          <cell r="S2615">
            <v>39125</v>
          </cell>
          <cell r="T2615">
            <v>1.0345</v>
          </cell>
          <cell r="U2615">
            <v>39125</v>
          </cell>
          <cell r="V2615">
            <v>4.9000000000000004</v>
          </cell>
          <cell r="W2615">
            <v>39125</v>
          </cell>
          <cell r="X2615">
            <v>5.8156999999999996</v>
          </cell>
          <cell r="Y2615">
            <v>39125</v>
          </cell>
          <cell r="Z2615">
            <v>5.625</v>
          </cell>
        </row>
        <row r="2616">
          <cell r="A2616">
            <v>39126</v>
          </cell>
          <cell r="B2616">
            <v>1.3028999999999999</v>
          </cell>
          <cell r="C2616">
            <v>39126</v>
          </cell>
          <cell r="D2616">
            <v>7.2436999999999996</v>
          </cell>
          <cell r="E2616">
            <v>39126</v>
          </cell>
          <cell r="F2616">
            <v>9.4457000000000004</v>
          </cell>
          <cell r="G2616">
            <v>39126</v>
          </cell>
          <cell r="H2616">
            <v>14.1043</v>
          </cell>
          <cell r="I2616">
            <v>39126</v>
          </cell>
          <cell r="J2616">
            <v>129.51509999999999</v>
          </cell>
          <cell r="K2616">
            <v>39126</v>
          </cell>
          <cell r="L2616">
            <v>5.9900000000000002E-2</v>
          </cell>
          <cell r="M2616">
            <v>39126</v>
          </cell>
          <cell r="N2616">
            <v>6.2091000000000003</v>
          </cell>
          <cell r="O2616">
            <v>39126</v>
          </cell>
          <cell r="P2616">
            <v>0.9284</v>
          </cell>
          <cell r="Q2616">
            <v>39126</v>
          </cell>
          <cell r="R2616">
            <v>4.6996000000000002</v>
          </cell>
          <cell r="S2616">
            <v>39126</v>
          </cell>
          <cell r="T2616">
            <v>1.0316000000000001</v>
          </cell>
          <cell r="U2616">
            <v>39126</v>
          </cell>
          <cell r="V2616">
            <v>4.9000000000000004</v>
          </cell>
          <cell r="W2616">
            <v>39126</v>
          </cell>
          <cell r="X2616">
            <v>5.8094999999999999</v>
          </cell>
          <cell r="Y2616">
            <v>39126</v>
          </cell>
          <cell r="Z2616">
            <v>5.6486000000000001</v>
          </cell>
        </row>
        <row r="2617">
          <cell r="A2617">
            <v>39127</v>
          </cell>
          <cell r="B2617">
            <v>1.3128</v>
          </cell>
          <cell r="C2617">
            <v>39127</v>
          </cell>
          <cell r="D2617">
            <v>7.1935000000000002</v>
          </cell>
          <cell r="E2617">
            <v>39127</v>
          </cell>
          <cell r="F2617">
            <v>9.4406999999999996</v>
          </cell>
          <cell r="G2617">
            <v>39127</v>
          </cell>
          <cell r="H2617">
            <v>14.1227</v>
          </cell>
          <cell r="I2617">
            <v>39127</v>
          </cell>
          <cell r="J2617">
            <v>130.261</v>
          </cell>
          <cell r="K2617">
            <v>39127</v>
          </cell>
          <cell r="L2617">
            <v>5.96E-2</v>
          </cell>
          <cell r="M2617">
            <v>39127</v>
          </cell>
          <cell r="N2617">
            <v>6.1711999999999998</v>
          </cell>
          <cell r="O2617">
            <v>39127</v>
          </cell>
          <cell r="P2617">
            <v>0.92079999999999995</v>
          </cell>
          <cell r="Q2617">
            <v>39127</v>
          </cell>
          <cell r="R2617">
            <v>4.6784999999999997</v>
          </cell>
          <cell r="S2617">
            <v>39127</v>
          </cell>
          <cell r="T2617">
            <v>1.0335000000000001</v>
          </cell>
          <cell r="U2617">
            <v>39127</v>
          </cell>
          <cell r="V2617">
            <v>4.9000000000000004</v>
          </cell>
          <cell r="W2617">
            <v>39127</v>
          </cell>
          <cell r="X2617">
            <v>5.8033999999999999</v>
          </cell>
          <cell r="Y2617">
            <v>39127</v>
          </cell>
          <cell r="Z2617">
            <v>5.6398000000000001</v>
          </cell>
        </row>
        <row r="2618">
          <cell r="A2618">
            <v>39128</v>
          </cell>
          <cell r="B2618">
            <v>1.3138000000000001</v>
          </cell>
          <cell r="C2618">
            <v>39128</v>
          </cell>
          <cell r="D2618">
            <v>7.2118000000000002</v>
          </cell>
          <cell r="E2618">
            <v>39128</v>
          </cell>
          <cell r="F2618">
            <v>9.4720999999999993</v>
          </cell>
          <cell r="G2618">
            <v>39128</v>
          </cell>
          <cell r="H2618">
            <v>14.0227</v>
          </cell>
          <cell r="I2618">
            <v>39128</v>
          </cell>
          <cell r="J2618">
            <v>129.95089999999999</v>
          </cell>
          <cell r="K2618">
            <v>39128</v>
          </cell>
          <cell r="L2618">
            <v>6.0299999999999999E-2</v>
          </cell>
          <cell r="M2618">
            <v>39128</v>
          </cell>
          <cell r="N2618">
            <v>6.1878000000000002</v>
          </cell>
          <cell r="O2618">
            <v>39128</v>
          </cell>
          <cell r="P2618">
            <v>0.92169999999999996</v>
          </cell>
          <cell r="Q2618">
            <v>39128</v>
          </cell>
          <cell r="R2618">
            <v>4.6997</v>
          </cell>
          <cell r="S2618">
            <v>39128</v>
          </cell>
          <cell r="T2618">
            <v>1.0230999999999999</v>
          </cell>
          <cell r="U2618">
            <v>39128</v>
          </cell>
          <cell r="V2618">
            <v>4.8899999999999997</v>
          </cell>
          <cell r="W2618">
            <v>39128</v>
          </cell>
          <cell r="X2618">
            <v>5.8212000000000002</v>
          </cell>
          <cell r="Y2618">
            <v>39128</v>
          </cell>
          <cell r="Z2618">
            <v>5.6375999999999999</v>
          </cell>
        </row>
        <row r="2619">
          <cell r="A2619">
            <v>39129</v>
          </cell>
          <cell r="B2619">
            <v>1.3134999999999999</v>
          </cell>
          <cell r="C2619">
            <v>39129</v>
          </cell>
          <cell r="D2619">
            <v>7.17</v>
          </cell>
          <cell r="E2619">
            <v>39129</v>
          </cell>
          <cell r="F2619">
            <v>9.4212000000000007</v>
          </cell>
          <cell r="G2619">
            <v>39129</v>
          </cell>
          <cell r="H2619">
            <v>13.955399999999999</v>
          </cell>
          <cell r="I2619">
            <v>39129</v>
          </cell>
          <cell r="J2619">
            <v>130.86340000000001</v>
          </cell>
          <cell r="K2619">
            <v>39129</v>
          </cell>
          <cell r="L2619">
            <v>5.9900000000000002E-2</v>
          </cell>
          <cell r="M2619">
            <v>39129</v>
          </cell>
          <cell r="N2619">
            <v>6.1523000000000003</v>
          </cell>
          <cell r="O2619">
            <v>39129</v>
          </cell>
          <cell r="P2619">
            <v>0.91590000000000005</v>
          </cell>
          <cell r="Q2619">
            <v>39129</v>
          </cell>
          <cell r="R2619">
            <v>4.6760999999999999</v>
          </cell>
          <cell r="S2619">
            <v>39129</v>
          </cell>
          <cell r="T2619">
            <v>1.0170999999999999</v>
          </cell>
          <cell r="U2619">
            <v>39129</v>
          </cell>
          <cell r="V2619">
            <v>4.8899999999999997</v>
          </cell>
          <cell r="W2619">
            <v>39129</v>
          </cell>
          <cell r="X2619">
            <v>5.7956000000000003</v>
          </cell>
          <cell r="Y2619">
            <v>39129</v>
          </cell>
          <cell r="Z2619">
            <v>5.6318999999999999</v>
          </cell>
        </row>
        <row r="2620">
          <cell r="A2620">
            <v>39130</v>
          </cell>
          <cell r="B2620">
            <v>1.3134999999999999</v>
          </cell>
          <cell r="C2620">
            <v>39130</v>
          </cell>
          <cell r="D2620">
            <v>7.17</v>
          </cell>
          <cell r="E2620">
            <v>39130</v>
          </cell>
          <cell r="F2620">
            <v>9.4212000000000007</v>
          </cell>
          <cell r="G2620">
            <v>39130</v>
          </cell>
          <cell r="H2620">
            <v>13.955399999999999</v>
          </cell>
          <cell r="I2620">
            <v>39130</v>
          </cell>
          <cell r="J2620">
            <v>130.86340000000001</v>
          </cell>
          <cell r="K2620">
            <v>39130</v>
          </cell>
          <cell r="L2620">
            <v>5.9900000000000002E-2</v>
          </cell>
          <cell r="M2620">
            <v>39130</v>
          </cell>
          <cell r="N2620">
            <v>6.1523000000000003</v>
          </cell>
          <cell r="O2620">
            <v>39130</v>
          </cell>
          <cell r="P2620">
            <v>0.91590000000000005</v>
          </cell>
          <cell r="Q2620">
            <v>39130</v>
          </cell>
          <cell r="R2620">
            <v>4.6760999999999999</v>
          </cell>
          <cell r="S2620">
            <v>39130</v>
          </cell>
          <cell r="T2620">
            <v>1.0170999999999999</v>
          </cell>
          <cell r="U2620">
            <v>39130</v>
          </cell>
          <cell r="V2620">
            <v>4.8899999999999997</v>
          </cell>
          <cell r="W2620">
            <v>39130</v>
          </cell>
          <cell r="X2620">
            <v>5.7956000000000003</v>
          </cell>
          <cell r="Y2620">
            <v>39130</v>
          </cell>
          <cell r="Z2620">
            <v>5.6318999999999999</v>
          </cell>
        </row>
        <row r="2621">
          <cell r="A2621">
            <v>39131</v>
          </cell>
          <cell r="B2621">
            <v>1.3134999999999999</v>
          </cell>
          <cell r="C2621">
            <v>39131</v>
          </cell>
          <cell r="D2621">
            <v>7.17</v>
          </cell>
          <cell r="E2621">
            <v>39131</v>
          </cell>
          <cell r="F2621">
            <v>9.4212000000000007</v>
          </cell>
          <cell r="G2621">
            <v>39131</v>
          </cell>
          <cell r="H2621">
            <v>13.955399999999999</v>
          </cell>
          <cell r="I2621">
            <v>39131</v>
          </cell>
          <cell r="J2621">
            <v>130.86340000000001</v>
          </cell>
          <cell r="K2621">
            <v>39131</v>
          </cell>
          <cell r="L2621">
            <v>5.9900000000000002E-2</v>
          </cell>
          <cell r="M2621">
            <v>39131</v>
          </cell>
          <cell r="N2621">
            <v>6.1523000000000003</v>
          </cell>
          <cell r="O2621">
            <v>39131</v>
          </cell>
          <cell r="P2621">
            <v>0.91590000000000005</v>
          </cell>
          <cell r="Q2621">
            <v>39131</v>
          </cell>
          <cell r="R2621">
            <v>4.6760999999999999</v>
          </cell>
          <cell r="S2621">
            <v>39131</v>
          </cell>
          <cell r="T2621">
            <v>1.0170999999999999</v>
          </cell>
          <cell r="U2621">
            <v>39131</v>
          </cell>
          <cell r="V2621">
            <v>4.8899999999999997</v>
          </cell>
          <cell r="W2621">
            <v>39131</v>
          </cell>
          <cell r="X2621">
            <v>5.7956000000000003</v>
          </cell>
          <cell r="Y2621">
            <v>39131</v>
          </cell>
          <cell r="Z2621">
            <v>5.6318999999999999</v>
          </cell>
        </row>
        <row r="2622">
          <cell r="A2622">
            <v>39132</v>
          </cell>
          <cell r="B2622">
            <v>1.3154999999999999</v>
          </cell>
          <cell r="C2622">
            <v>39132</v>
          </cell>
          <cell r="D2622">
            <v>7.1070000000000002</v>
          </cell>
          <cell r="E2622">
            <v>39132</v>
          </cell>
          <cell r="F2622">
            <v>9.3497000000000003</v>
          </cell>
          <cell r="G2622">
            <v>39132</v>
          </cell>
          <cell r="H2622">
            <v>13.880800000000001</v>
          </cell>
          <cell r="I2622">
            <v>39132</v>
          </cell>
          <cell r="J2622">
            <v>131.63759999999999</v>
          </cell>
          <cell r="K2622">
            <v>39132</v>
          </cell>
          <cell r="L2622">
            <v>5.9499999999999997E-2</v>
          </cell>
          <cell r="M2622">
            <v>39132</v>
          </cell>
          <cell r="N2622">
            <v>6.1101000000000001</v>
          </cell>
          <cell r="O2622">
            <v>39132</v>
          </cell>
          <cell r="P2622">
            <v>0.91049999999999998</v>
          </cell>
          <cell r="Q2622">
            <v>39132</v>
          </cell>
          <cell r="R2622">
            <v>4.6379999999999999</v>
          </cell>
          <cell r="S2622">
            <v>39132</v>
          </cell>
          <cell r="T2622">
            <v>1.0134000000000001</v>
          </cell>
          <cell r="U2622">
            <v>39132</v>
          </cell>
          <cell r="V2622">
            <v>4.8899999999999997</v>
          </cell>
          <cell r="W2622">
            <v>39132</v>
          </cell>
          <cell r="X2622">
            <v>5.7709999999999999</v>
          </cell>
          <cell r="Y2622">
            <v>39132</v>
          </cell>
          <cell r="Z2622">
            <v>5.5937000000000001</v>
          </cell>
        </row>
        <row r="2623">
          <cell r="A2623">
            <v>39133</v>
          </cell>
          <cell r="B2623">
            <v>1.3142</v>
          </cell>
          <cell r="C2623">
            <v>39133</v>
          </cell>
          <cell r="D2623">
            <v>7.1238999999999999</v>
          </cell>
          <cell r="E2623">
            <v>39133</v>
          </cell>
          <cell r="F2623">
            <v>9.3597000000000001</v>
          </cell>
          <cell r="G2623">
            <v>39133</v>
          </cell>
          <cell r="H2623">
            <v>13.9351</v>
          </cell>
          <cell r="I2623">
            <v>39133</v>
          </cell>
          <cell r="J2623">
            <v>131.67529999999999</v>
          </cell>
          <cell r="K2623">
            <v>39133</v>
          </cell>
          <cell r="L2623">
            <v>5.9400000000000001E-2</v>
          </cell>
          <cell r="M2623">
            <v>39133</v>
          </cell>
          <cell r="N2623">
            <v>6.0911999999999997</v>
          </cell>
          <cell r="O2623">
            <v>39133</v>
          </cell>
          <cell r="P2623">
            <v>0.91210000000000002</v>
          </cell>
          <cell r="Q2623">
            <v>39133</v>
          </cell>
          <cell r="R2623">
            <v>4.6468999999999996</v>
          </cell>
          <cell r="S2623">
            <v>39133</v>
          </cell>
          <cell r="T2623">
            <v>1.0121</v>
          </cell>
          <cell r="U2623">
            <v>39133</v>
          </cell>
          <cell r="V2623">
            <v>4.8899999999999997</v>
          </cell>
          <cell r="W2623">
            <v>39133</v>
          </cell>
          <cell r="X2623">
            <v>5.7672999999999996</v>
          </cell>
          <cell r="Y2623">
            <v>39133</v>
          </cell>
          <cell r="Z2623">
            <v>5.6043000000000003</v>
          </cell>
        </row>
        <row r="2624">
          <cell r="A2624">
            <v>39134</v>
          </cell>
          <cell r="B2624">
            <v>1.3128</v>
          </cell>
          <cell r="C2624">
            <v>39134</v>
          </cell>
          <cell r="D2624">
            <v>7.1079999999999997</v>
          </cell>
          <cell r="E2624">
            <v>39134</v>
          </cell>
          <cell r="F2624">
            <v>9.3300999999999998</v>
          </cell>
          <cell r="G2624">
            <v>39134</v>
          </cell>
          <cell r="H2624">
            <v>13.822800000000001</v>
          </cell>
          <cell r="I2624">
            <v>39134</v>
          </cell>
          <cell r="J2624">
            <v>132.75470000000001</v>
          </cell>
          <cell r="K2624">
            <v>39134</v>
          </cell>
          <cell r="L2624">
            <v>5.8500000000000003E-2</v>
          </cell>
          <cell r="M2624">
            <v>39134</v>
          </cell>
          <cell r="N2624">
            <v>6.0990000000000002</v>
          </cell>
          <cell r="O2624">
            <v>39134</v>
          </cell>
          <cell r="P2624">
            <v>0.90469999999999995</v>
          </cell>
          <cell r="Q2624">
            <v>39134</v>
          </cell>
          <cell r="R2624">
            <v>4.6417999999999999</v>
          </cell>
          <cell r="S2624">
            <v>39134</v>
          </cell>
          <cell r="T2624">
            <v>0.99960000000000004</v>
          </cell>
          <cell r="U2624">
            <v>39134</v>
          </cell>
          <cell r="V2624">
            <v>4.8899999999999997</v>
          </cell>
          <cell r="W2624">
            <v>39134</v>
          </cell>
          <cell r="X2624">
            <v>5.7142999999999997</v>
          </cell>
          <cell r="Y2624">
            <v>39134</v>
          </cell>
          <cell r="Z2624">
            <v>5.6006</v>
          </cell>
        </row>
        <row r="2625">
          <cell r="A2625">
            <v>39135</v>
          </cell>
          <cell r="B2625">
            <v>1.3127</v>
          </cell>
          <cell r="C2625">
            <v>39135</v>
          </cell>
          <cell r="D2625">
            <v>7.0702999999999996</v>
          </cell>
          <cell r="E2625">
            <v>39135</v>
          </cell>
          <cell r="F2625">
            <v>9.2817000000000007</v>
          </cell>
          <cell r="G2625">
            <v>39135</v>
          </cell>
          <cell r="H2625">
            <v>13.8338</v>
          </cell>
          <cell r="I2625">
            <v>39135</v>
          </cell>
          <cell r="J2625">
            <v>132.86019999999999</v>
          </cell>
          <cell r="K2625">
            <v>39135</v>
          </cell>
          <cell r="L2625">
            <v>5.8200000000000002E-2</v>
          </cell>
          <cell r="M2625">
            <v>39135</v>
          </cell>
          <cell r="N2625">
            <v>6.085</v>
          </cell>
          <cell r="O2625">
            <v>39135</v>
          </cell>
          <cell r="P2625">
            <v>0.90510000000000002</v>
          </cell>
          <cell r="Q2625">
            <v>39135</v>
          </cell>
          <cell r="R2625">
            <v>4.6117999999999997</v>
          </cell>
          <cell r="S2625">
            <v>39135</v>
          </cell>
          <cell r="T2625">
            <v>0.99839999999999995</v>
          </cell>
          <cell r="U2625">
            <v>39135</v>
          </cell>
          <cell r="V2625">
            <v>4.9000000000000004</v>
          </cell>
          <cell r="W2625">
            <v>39135</v>
          </cell>
          <cell r="X2625">
            <v>5.7103000000000002</v>
          </cell>
          <cell r="Y2625">
            <v>39135</v>
          </cell>
          <cell r="Z2625">
            <v>5.5791000000000004</v>
          </cell>
        </row>
        <row r="2626">
          <cell r="A2626">
            <v>39136</v>
          </cell>
          <cell r="B2626">
            <v>1.3170999999999999</v>
          </cell>
          <cell r="C2626">
            <v>39136</v>
          </cell>
          <cell r="D2626">
            <v>7.0651000000000002</v>
          </cell>
          <cell r="E2626">
            <v>39136</v>
          </cell>
          <cell r="F2626">
            <v>9.3049999999999997</v>
          </cell>
          <cell r="G2626">
            <v>39136</v>
          </cell>
          <cell r="H2626">
            <v>13.868</v>
          </cell>
          <cell r="I2626">
            <v>39136</v>
          </cell>
          <cell r="J2626">
            <v>132.87370000000001</v>
          </cell>
          <cell r="K2626">
            <v>39136</v>
          </cell>
          <cell r="L2626">
            <v>5.8400000000000001E-2</v>
          </cell>
          <cell r="M2626">
            <v>39136</v>
          </cell>
          <cell r="N2626">
            <v>6.0906000000000002</v>
          </cell>
          <cell r="O2626">
            <v>39136</v>
          </cell>
          <cell r="P2626">
            <v>0.90439999999999998</v>
          </cell>
          <cell r="Q2626">
            <v>39136</v>
          </cell>
          <cell r="R2626">
            <v>4.6147999999999998</v>
          </cell>
          <cell r="S2626">
            <v>39136</v>
          </cell>
          <cell r="T2626">
            <v>0.99960000000000004</v>
          </cell>
          <cell r="U2626">
            <v>39136</v>
          </cell>
          <cell r="V2626">
            <v>4.9000000000000004</v>
          </cell>
          <cell r="W2626">
            <v>39136</v>
          </cell>
          <cell r="X2626">
            <v>5.7308000000000003</v>
          </cell>
          <cell r="Y2626">
            <v>39136</v>
          </cell>
          <cell r="Z2626">
            <v>5.5919999999999996</v>
          </cell>
        </row>
        <row r="2627">
          <cell r="A2627">
            <v>39137</v>
          </cell>
          <cell r="B2627">
            <v>1.3170999999999999</v>
          </cell>
          <cell r="C2627">
            <v>39137</v>
          </cell>
          <cell r="D2627">
            <v>7.0651000000000002</v>
          </cell>
          <cell r="E2627">
            <v>39137</v>
          </cell>
          <cell r="F2627">
            <v>9.3049999999999997</v>
          </cell>
          <cell r="G2627">
            <v>39137</v>
          </cell>
          <cell r="H2627">
            <v>13.868</v>
          </cell>
          <cell r="I2627">
            <v>39137</v>
          </cell>
          <cell r="J2627">
            <v>132.87370000000001</v>
          </cell>
          <cell r="K2627">
            <v>39137</v>
          </cell>
          <cell r="L2627">
            <v>5.8400000000000001E-2</v>
          </cell>
          <cell r="M2627">
            <v>39137</v>
          </cell>
          <cell r="N2627">
            <v>6.0906000000000002</v>
          </cell>
          <cell r="O2627">
            <v>39137</v>
          </cell>
          <cell r="P2627">
            <v>0.90439999999999998</v>
          </cell>
          <cell r="Q2627">
            <v>39137</v>
          </cell>
          <cell r="R2627">
            <v>4.6147999999999998</v>
          </cell>
          <cell r="S2627">
            <v>39137</v>
          </cell>
          <cell r="T2627">
            <v>0.99960000000000004</v>
          </cell>
          <cell r="U2627">
            <v>39137</v>
          </cell>
          <cell r="V2627">
            <v>4.9000000000000004</v>
          </cell>
          <cell r="W2627">
            <v>39137</v>
          </cell>
          <cell r="X2627">
            <v>5.7308000000000003</v>
          </cell>
          <cell r="Y2627">
            <v>39137</v>
          </cell>
          <cell r="Z2627">
            <v>5.5919999999999996</v>
          </cell>
        </row>
        <row r="2628">
          <cell r="A2628">
            <v>39138</v>
          </cell>
          <cell r="B2628">
            <v>1.3170999999999999</v>
          </cell>
          <cell r="C2628">
            <v>39138</v>
          </cell>
          <cell r="D2628">
            <v>7.0651000000000002</v>
          </cell>
          <cell r="E2628">
            <v>39138</v>
          </cell>
          <cell r="F2628">
            <v>9.3049999999999997</v>
          </cell>
          <cell r="G2628">
            <v>39138</v>
          </cell>
          <cell r="H2628">
            <v>13.868</v>
          </cell>
          <cell r="I2628">
            <v>39138</v>
          </cell>
          <cell r="J2628">
            <v>132.87370000000001</v>
          </cell>
          <cell r="K2628">
            <v>39138</v>
          </cell>
          <cell r="L2628">
            <v>5.8400000000000001E-2</v>
          </cell>
          <cell r="M2628">
            <v>39138</v>
          </cell>
          <cell r="N2628">
            <v>6.0906000000000002</v>
          </cell>
          <cell r="O2628">
            <v>39138</v>
          </cell>
          <cell r="P2628">
            <v>0.90439999999999998</v>
          </cell>
          <cell r="Q2628">
            <v>39138</v>
          </cell>
          <cell r="R2628">
            <v>4.6147999999999998</v>
          </cell>
          <cell r="S2628">
            <v>39138</v>
          </cell>
          <cell r="T2628">
            <v>0.99960000000000004</v>
          </cell>
          <cell r="U2628">
            <v>39138</v>
          </cell>
          <cell r="V2628">
            <v>4.9000000000000004</v>
          </cell>
          <cell r="W2628">
            <v>39138</v>
          </cell>
          <cell r="X2628">
            <v>5.7308000000000003</v>
          </cell>
          <cell r="Y2628">
            <v>39138</v>
          </cell>
          <cell r="Z2628">
            <v>5.5919999999999996</v>
          </cell>
        </row>
        <row r="2629">
          <cell r="A2629">
            <v>39139</v>
          </cell>
          <cell r="B2629">
            <v>1.3165</v>
          </cell>
          <cell r="C2629">
            <v>39139</v>
          </cell>
          <cell r="D2629">
            <v>7.0816999999999997</v>
          </cell>
          <cell r="E2629">
            <v>39139</v>
          </cell>
          <cell r="F2629">
            <v>9.3224999999999998</v>
          </cell>
          <cell r="G2629">
            <v>39139</v>
          </cell>
          <cell r="H2629">
            <v>13.9038</v>
          </cell>
          <cell r="I2629">
            <v>39139</v>
          </cell>
          <cell r="J2629">
            <v>132.43389999999999</v>
          </cell>
          <cell r="K2629">
            <v>39139</v>
          </cell>
          <cell r="L2629">
            <v>5.8700000000000002E-2</v>
          </cell>
          <cell r="M2629">
            <v>39139</v>
          </cell>
          <cell r="N2629">
            <v>6.101</v>
          </cell>
          <cell r="O2629">
            <v>39139</v>
          </cell>
          <cell r="P2629">
            <v>0.90739999999999998</v>
          </cell>
          <cell r="Q2629">
            <v>39139</v>
          </cell>
          <cell r="R2629">
            <v>4.6353</v>
          </cell>
          <cell r="S2629">
            <v>39139</v>
          </cell>
          <cell r="T2629">
            <v>1.0075000000000001</v>
          </cell>
          <cell r="U2629">
            <v>39139</v>
          </cell>
          <cell r="V2629">
            <v>4.9000000000000004</v>
          </cell>
          <cell r="W2629">
            <v>39139</v>
          </cell>
          <cell r="X2629">
            <v>5.7565999999999997</v>
          </cell>
          <cell r="Y2629">
            <v>39139</v>
          </cell>
          <cell r="Z2629">
            <v>5.6196000000000002</v>
          </cell>
        </row>
        <row r="2630">
          <cell r="A2630">
            <v>39140</v>
          </cell>
          <cell r="B2630">
            <v>1.3243</v>
          </cell>
          <cell r="C2630">
            <v>39140</v>
          </cell>
          <cell r="D2630">
            <v>7.2135999999999996</v>
          </cell>
          <cell r="E2630">
            <v>39140</v>
          </cell>
          <cell r="F2630">
            <v>9.5534999999999997</v>
          </cell>
          <cell r="G2630">
            <v>39140</v>
          </cell>
          <cell r="H2630">
            <v>14.293799999999999</v>
          </cell>
          <cell r="I2630">
            <v>39140</v>
          </cell>
          <cell r="J2630">
            <v>129.37</v>
          </cell>
          <cell r="K2630">
            <v>39140</v>
          </cell>
          <cell r="L2630">
            <v>6.1699999999999998E-2</v>
          </cell>
          <cell r="M2630">
            <v>39140</v>
          </cell>
          <cell r="N2630">
            <v>6.2412000000000001</v>
          </cell>
          <cell r="O2630">
            <v>39140</v>
          </cell>
          <cell r="P2630">
            <v>0.93069999999999997</v>
          </cell>
          <cell r="Q2630">
            <v>39140</v>
          </cell>
          <cell r="R2630">
            <v>4.7263000000000002</v>
          </cell>
          <cell r="S2630">
            <v>39140</v>
          </cell>
          <cell r="T2630">
            <v>1.0423</v>
          </cell>
          <cell r="U2630">
            <v>39140</v>
          </cell>
          <cell r="V2630">
            <v>4.9000000000000004</v>
          </cell>
          <cell r="W2630">
            <v>39140</v>
          </cell>
          <cell r="X2630">
            <v>5.9831000000000003</v>
          </cell>
          <cell r="Y2630">
            <v>39140</v>
          </cell>
          <cell r="Z2630">
            <v>5.7375999999999996</v>
          </cell>
        </row>
        <row r="2631">
          <cell r="A2631">
            <v>39141</v>
          </cell>
          <cell r="B2631">
            <v>1.3228</v>
          </cell>
          <cell r="C2631">
            <v>39141</v>
          </cell>
          <cell r="D2631">
            <v>7.2515000000000001</v>
          </cell>
          <cell r="E2631">
            <v>39141</v>
          </cell>
          <cell r="F2631">
            <v>9.5869999999999997</v>
          </cell>
          <cell r="G2631">
            <v>39141</v>
          </cell>
          <cell r="H2631">
            <v>14.199</v>
          </cell>
          <cell r="I2631">
            <v>39141</v>
          </cell>
          <cell r="J2631">
            <v>130.38999999999999</v>
          </cell>
          <cell r="K2631">
            <v>39141</v>
          </cell>
          <cell r="L2631">
            <v>6.0999999999999999E-2</v>
          </cell>
          <cell r="M2631">
            <v>39141</v>
          </cell>
          <cell r="N2631">
            <v>6.1795</v>
          </cell>
          <cell r="O2631">
            <v>39141</v>
          </cell>
          <cell r="P2631">
            <v>0.92549999999999999</v>
          </cell>
          <cell r="Q2631">
            <v>39141</v>
          </cell>
          <cell r="R2631">
            <v>4.7389999999999999</v>
          </cell>
          <cell r="S2631">
            <v>39141</v>
          </cell>
          <cell r="T2631">
            <v>1.0336000000000001</v>
          </cell>
          <cell r="U2631">
            <v>39141</v>
          </cell>
          <cell r="V2631">
            <v>4.9000000000000004</v>
          </cell>
          <cell r="W2631">
            <v>39141</v>
          </cell>
          <cell r="X2631">
            <v>5.9279000000000002</v>
          </cell>
          <cell r="Y2631">
            <v>39141</v>
          </cell>
          <cell r="Z2631">
            <v>5.6958000000000002</v>
          </cell>
        </row>
        <row r="2632">
          <cell r="A2632">
            <v>39142</v>
          </cell>
          <cell r="B2632">
            <v>1.3173999999999999</v>
          </cell>
          <cell r="C2632">
            <v>39142</v>
          </cell>
          <cell r="D2632">
            <v>7.2984999999999998</v>
          </cell>
          <cell r="E2632">
            <v>39142</v>
          </cell>
          <cell r="F2632">
            <v>9.6143000000000001</v>
          </cell>
          <cell r="G2632">
            <v>39142</v>
          </cell>
          <cell r="H2632">
            <v>14.2387</v>
          </cell>
          <cell r="I2632">
            <v>39142</v>
          </cell>
          <cell r="J2632">
            <v>129.67089999999999</v>
          </cell>
          <cell r="K2632">
            <v>39142</v>
          </cell>
          <cell r="L2632">
            <v>6.1800000000000001E-2</v>
          </cell>
          <cell r="M2632">
            <v>39142</v>
          </cell>
          <cell r="N2632">
            <v>6.2007000000000003</v>
          </cell>
          <cell r="O2632">
            <v>39142</v>
          </cell>
          <cell r="P2632">
            <v>0.93030000000000002</v>
          </cell>
          <cell r="Q2632">
            <v>39142</v>
          </cell>
          <cell r="R2632">
            <v>4.7803000000000004</v>
          </cell>
          <cell r="S2632">
            <v>39142</v>
          </cell>
          <cell r="T2632">
            <v>1.0306999999999999</v>
          </cell>
          <cell r="U2632">
            <v>39142</v>
          </cell>
          <cell r="V2632">
            <v>4.8899999999999997</v>
          </cell>
          <cell r="W2632">
            <v>39142</v>
          </cell>
          <cell r="X2632">
            <v>5.9504999999999999</v>
          </cell>
          <cell r="Y2632">
            <v>39142</v>
          </cell>
          <cell r="Z2632">
            <v>5.7043999999999997</v>
          </cell>
        </row>
        <row r="2633">
          <cell r="A2633">
            <v>39143</v>
          </cell>
          <cell r="B2633">
            <v>1.3191999999999999</v>
          </cell>
          <cell r="C2633">
            <v>39143</v>
          </cell>
          <cell r="D2633">
            <v>7.3928000000000003</v>
          </cell>
          <cell r="E2633">
            <v>39143</v>
          </cell>
          <cell r="F2633">
            <v>9.7520000000000007</v>
          </cell>
          <cell r="G2633">
            <v>39143</v>
          </cell>
          <cell r="H2633">
            <v>14.4114</v>
          </cell>
          <cell r="I2633">
            <v>39143</v>
          </cell>
          <cell r="J2633">
            <v>127.5748</v>
          </cell>
          <cell r="K2633">
            <v>39143</v>
          </cell>
          <cell r="L2633">
            <v>6.3500000000000001E-2</v>
          </cell>
          <cell r="M2633">
            <v>39143</v>
          </cell>
          <cell r="N2633">
            <v>6.2977999999999996</v>
          </cell>
          <cell r="O2633">
            <v>39143</v>
          </cell>
          <cell r="P2633">
            <v>0.94889999999999997</v>
          </cell>
          <cell r="Q2633">
            <v>39143</v>
          </cell>
          <cell r="R2633">
            <v>4.8464</v>
          </cell>
          <cell r="S2633">
            <v>39143</v>
          </cell>
          <cell r="T2633">
            <v>1.0524</v>
          </cell>
          <cell r="U2633">
            <v>39143</v>
          </cell>
          <cell r="V2633">
            <v>4.8899999999999997</v>
          </cell>
          <cell r="W2633">
            <v>39143</v>
          </cell>
          <cell r="X2633">
            <v>6.0953999999999997</v>
          </cell>
          <cell r="Y2633">
            <v>39143</v>
          </cell>
          <cell r="Z2633">
            <v>5.7992999999999997</v>
          </cell>
        </row>
        <row r="2634">
          <cell r="A2634">
            <v>39144</v>
          </cell>
          <cell r="B2634">
            <v>1.3191999999999999</v>
          </cell>
          <cell r="C2634">
            <v>39144</v>
          </cell>
          <cell r="D2634">
            <v>7.3928000000000003</v>
          </cell>
          <cell r="E2634">
            <v>39144</v>
          </cell>
          <cell r="F2634">
            <v>9.7520000000000007</v>
          </cell>
          <cell r="G2634">
            <v>39144</v>
          </cell>
          <cell r="H2634">
            <v>14.4114</v>
          </cell>
          <cell r="I2634">
            <v>39144</v>
          </cell>
          <cell r="J2634">
            <v>127.5748</v>
          </cell>
          <cell r="K2634">
            <v>39144</v>
          </cell>
          <cell r="L2634">
            <v>6.3500000000000001E-2</v>
          </cell>
          <cell r="M2634">
            <v>39144</v>
          </cell>
          <cell r="N2634">
            <v>6.2977999999999996</v>
          </cell>
          <cell r="O2634">
            <v>39144</v>
          </cell>
          <cell r="P2634">
            <v>0.94889999999999997</v>
          </cell>
          <cell r="Q2634">
            <v>39144</v>
          </cell>
          <cell r="R2634">
            <v>4.8464</v>
          </cell>
          <cell r="S2634">
            <v>39144</v>
          </cell>
          <cell r="T2634">
            <v>1.0524</v>
          </cell>
          <cell r="U2634">
            <v>39144</v>
          </cell>
          <cell r="V2634">
            <v>4.8899999999999997</v>
          </cell>
          <cell r="W2634">
            <v>39144</v>
          </cell>
          <cell r="X2634">
            <v>6.0953999999999997</v>
          </cell>
          <cell r="Y2634">
            <v>39144</v>
          </cell>
          <cell r="Z2634">
            <v>5.7992999999999997</v>
          </cell>
        </row>
        <row r="2635">
          <cell r="A2635">
            <v>39145</v>
          </cell>
          <cell r="B2635">
            <v>1.3191999999999999</v>
          </cell>
          <cell r="C2635">
            <v>39145</v>
          </cell>
          <cell r="D2635">
            <v>7.3928000000000003</v>
          </cell>
          <cell r="E2635">
            <v>39145</v>
          </cell>
          <cell r="F2635">
            <v>9.7520000000000007</v>
          </cell>
          <cell r="G2635">
            <v>39145</v>
          </cell>
          <cell r="H2635">
            <v>14.4114</v>
          </cell>
          <cell r="I2635">
            <v>39145</v>
          </cell>
          <cell r="J2635">
            <v>127.5748</v>
          </cell>
          <cell r="K2635">
            <v>39145</v>
          </cell>
          <cell r="L2635">
            <v>6.3500000000000001E-2</v>
          </cell>
          <cell r="M2635">
            <v>39145</v>
          </cell>
          <cell r="N2635">
            <v>6.2977999999999996</v>
          </cell>
          <cell r="O2635">
            <v>39145</v>
          </cell>
          <cell r="P2635">
            <v>0.94889999999999997</v>
          </cell>
          <cell r="Q2635">
            <v>39145</v>
          </cell>
          <cell r="R2635">
            <v>4.8464</v>
          </cell>
          <cell r="S2635">
            <v>39145</v>
          </cell>
          <cell r="T2635">
            <v>1.0524</v>
          </cell>
          <cell r="U2635">
            <v>39145</v>
          </cell>
          <cell r="V2635">
            <v>4.8899999999999997</v>
          </cell>
          <cell r="W2635">
            <v>39145</v>
          </cell>
          <cell r="X2635">
            <v>6.0953999999999997</v>
          </cell>
          <cell r="Y2635">
            <v>39145</v>
          </cell>
          <cell r="Z2635">
            <v>5.7992999999999997</v>
          </cell>
        </row>
        <row r="2636">
          <cell r="A2636">
            <v>39146</v>
          </cell>
          <cell r="B2636">
            <v>1.3089999999999999</v>
          </cell>
          <cell r="C2636">
            <v>39146</v>
          </cell>
          <cell r="D2636">
            <v>7.4650999999999996</v>
          </cell>
          <cell r="E2636">
            <v>39146</v>
          </cell>
          <cell r="F2636">
            <v>9.7768999999999995</v>
          </cell>
          <cell r="G2636">
            <v>39146</v>
          </cell>
          <cell r="H2636">
            <v>14.3969</v>
          </cell>
          <cell r="I2636">
            <v>39146</v>
          </cell>
          <cell r="J2636">
            <v>126.7634</v>
          </cell>
          <cell r="K2636">
            <v>39146</v>
          </cell>
          <cell r="L2636">
            <v>6.4899999999999999E-2</v>
          </cell>
          <cell r="M2636">
            <v>39146</v>
          </cell>
          <cell r="N2636">
            <v>6.3474000000000004</v>
          </cell>
          <cell r="O2636">
            <v>39146</v>
          </cell>
          <cell r="P2636">
            <v>0.95940000000000003</v>
          </cell>
          <cell r="Q2636">
            <v>39146</v>
          </cell>
          <cell r="R2636">
            <v>4.8841000000000001</v>
          </cell>
          <cell r="S2636">
            <v>39146</v>
          </cell>
          <cell r="T2636">
            <v>1.0544</v>
          </cell>
          <cell r="U2636">
            <v>39146</v>
          </cell>
          <cell r="V2636">
            <v>4.88</v>
          </cell>
          <cell r="W2636">
            <v>39146</v>
          </cell>
          <cell r="X2636">
            <v>6.1420000000000003</v>
          </cell>
          <cell r="Y2636">
            <v>39146</v>
          </cell>
          <cell r="Z2636">
            <v>5.7747000000000002</v>
          </cell>
        </row>
        <row r="2637">
          <cell r="A2637">
            <v>39147</v>
          </cell>
          <cell r="B2637">
            <v>1.3119000000000001</v>
          </cell>
          <cell r="C2637">
            <v>39147</v>
          </cell>
          <cell r="D2637">
            <v>7.4242999999999997</v>
          </cell>
          <cell r="E2637">
            <v>39147</v>
          </cell>
          <cell r="F2637">
            <v>9.7346000000000004</v>
          </cell>
          <cell r="G2637">
            <v>39147</v>
          </cell>
          <cell r="H2637">
            <v>14.3064</v>
          </cell>
          <cell r="I2637">
            <v>39147</v>
          </cell>
          <cell r="J2637">
            <v>127.64190000000001</v>
          </cell>
          <cell r="K2637">
            <v>39147</v>
          </cell>
          <cell r="L2637">
            <v>6.3700000000000007E-2</v>
          </cell>
          <cell r="M2637">
            <v>39147</v>
          </cell>
          <cell r="N2637">
            <v>6.2976000000000001</v>
          </cell>
          <cell r="O2637">
            <v>39147</v>
          </cell>
          <cell r="P2637">
            <v>0.94989999999999997</v>
          </cell>
          <cell r="Q2637">
            <v>39147</v>
          </cell>
          <cell r="R2637">
            <v>4.8558000000000003</v>
          </cell>
          <cell r="S2637">
            <v>39147</v>
          </cell>
          <cell r="T2637">
            <v>1.0481</v>
          </cell>
          <cell r="U2637">
            <v>39147</v>
          </cell>
          <cell r="V2637">
            <v>4.88</v>
          </cell>
          <cell r="W2637">
            <v>39147</v>
          </cell>
          <cell r="X2637">
            <v>6.0768000000000004</v>
          </cell>
          <cell r="Y2637">
            <v>39147</v>
          </cell>
          <cell r="Z2637">
            <v>5.7458999999999998</v>
          </cell>
        </row>
      </sheetData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cast"/>
      <sheetName val="Consol_Fwork"/>
      <sheetName val="Main_Fwork"/>
      <sheetName val="NewPres"/>
      <sheetName val="Consol_Sum"/>
      <sheetName val="Consol_Elements"/>
      <sheetName val="FF consol"/>
      <sheetName val=" NIE"/>
      <sheetName val="Baseline_Adj"/>
      <sheetName val="Division of rev"/>
      <sheetName val="DSC"/>
      <sheetName val="NRF"/>
      <sheetName val="out. PFS link sheet"/>
      <sheetName val="Outcomes"/>
      <sheetName val="Comparisons"/>
      <sheetName val="Presentations"/>
      <sheetName val="Updates"/>
      <sheetName val="Sett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oss and net loan debt graph"/>
      <sheetName val="Index"/>
      <sheetName val="A1"/>
      <sheetName val="A2"/>
      <sheetName val="A3"/>
      <sheetName val="A4"/>
      <sheetName val="A5"/>
      <sheetName val="A6"/>
      <sheetName val="A7"/>
      <sheetName val="A8"/>
      <sheetName val="A9"/>
      <sheetName val="A10"/>
      <sheetName val="A11"/>
      <sheetName val="A12"/>
      <sheetName val="A13"/>
      <sheetName val="A14"/>
      <sheetName val="SARB"/>
      <sheetName val="Pop"/>
      <sheetName val="G1"/>
      <sheetName val="G2"/>
      <sheetName val="G3"/>
      <sheetName val="G4"/>
      <sheetName val="G5"/>
      <sheetName val="G6"/>
      <sheetName val="G7"/>
      <sheetName val="H1"/>
      <sheetName val="H2"/>
      <sheetName val="H3"/>
      <sheetName val="E1"/>
      <sheetName val="E2"/>
      <sheetName val="E3"/>
      <sheetName val="E4"/>
      <sheetName val="E5"/>
      <sheetName val="BEd-data"/>
      <sheetName val="PSEd1"/>
      <sheetName val="PSEd2"/>
      <sheetName val="PB1"/>
      <sheetName val="PB2"/>
      <sheetName val="D1"/>
      <sheetName val="D2"/>
      <sheetName val="D3"/>
      <sheetName val="D4"/>
      <sheetName val="D5"/>
      <sheetName val="Exp1"/>
      <sheetName val="Exp2"/>
      <sheetName val="Exp3"/>
      <sheetName val="Exp5"/>
      <sheetName val="Gap1"/>
      <sheetName val="Concl1"/>
      <sheetName val="Concl2"/>
      <sheetName val="Data"/>
      <sheetName val="Macro"/>
      <sheetName val="Employment"/>
      <sheetName val="Ass"/>
      <sheetName val="SAP"/>
      <sheetName val="Incidence"/>
      <sheetName val="CPI"/>
      <sheetName val="Salaries"/>
      <sheetName val="G-NDP1"/>
      <sheetName val="Sheet1"/>
      <sheetName val="Assumptions table"/>
      <sheetName val="Chart1"/>
      <sheetName val="Space-Time Researc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/>
      <sheetData sheetId="60"/>
      <sheetData sheetId="61" refreshError="1"/>
      <sheetData sheetId="6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200305 - Raw"/>
      <sheetName val="200305 - PIVOT"/>
      <sheetName val="200305-pull into Actuals workbk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ocations &amp; access"/>
      <sheetName val="Percentages"/>
      <sheetName val="Graphs"/>
      <sheetName val="Totals for grants"/>
      <sheetName val="MIG 2011 census VS MIG 2016 CS"/>
      <sheetName val="MIG census VS MIG CS graphs"/>
      <sheetName val="MIG 2011 census VS MIG 2016 ALL"/>
      <sheetName val="MIG census VS MIG CS graphs 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Q"/>
      <sheetName val="QC"/>
      <sheetName val="Sheet2"/>
      <sheetName val="Sheet3"/>
      <sheetName val="Table 3"/>
      <sheetName val="Table 4"/>
      <sheetName val="Table 5"/>
      <sheetName val="Table 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Chart2"/>
      <sheetName val="AllocationSplit"/>
      <sheetName val="Chart1"/>
      <sheetName val="RateMovements"/>
      <sheetName val="Sheet1"/>
      <sheetName val="Sheet2"/>
      <sheetName val="MPIC"/>
      <sheetName val="LOOKUP"/>
    </sheetNames>
    <sheetDataSet>
      <sheetData sheetId="0" refreshError="1">
        <row r="6">
          <cell r="A6" t="str">
            <v>Auction Date</v>
          </cell>
          <cell r="B6" t="str">
            <v>Days</v>
          </cell>
          <cell r="C6" t="str">
            <v>Maturity Date</v>
          </cell>
          <cell r="D6" t="str">
            <v>Liquidity Required (as calc. before tender)</v>
          </cell>
          <cell r="E6" t="str">
            <v>Amount on Offer (tender amount)</v>
          </cell>
          <cell r="F6" t="str">
            <v>Liquidity Provided (%)</v>
          </cell>
          <cell r="G6" t="str">
            <v>Amount Received</v>
          </cell>
          <cell r="H6" t="str">
            <v>Amount Allotted</v>
          </cell>
          <cell r="I6" t="str">
            <v>Standard</v>
          </cell>
          <cell r="J6" t="str">
            <v>ABSA</v>
          </cell>
          <cell r="K6" t="str">
            <v>FNB</v>
          </cell>
          <cell r="L6" t="str">
            <v>Nedcor</v>
          </cell>
          <cell r="M6" t="str">
            <v>Other</v>
          </cell>
          <cell r="O6" t="str">
            <v>Allotted in Full (Rate)</v>
          </cell>
          <cell r="P6" t="str">
            <v>Allotted in Part (Rate)</v>
          </cell>
          <cell r="Q6" t="str">
            <v>% Allotted in Part</v>
          </cell>
          <cell r="R6" t="str">
            <v>Average Rate</v>
          </cell>
          <cell r="S6" t="str">
            <v>Highest Bid (Rate)</v>
          </cell>
          <cell r="T6" t="str">
            <v>Lowest Bid (Rate)</v>
          </cell>
          <cell r="U6" t="str">
            <v>Marginal Lending (% points)</v>
          </cell>
          <cell r="V6" t="str">
            <v>Marginal Lending Rate</v>
          </cell>
          <cell r="W6" t="str">
            <v>Amount on Offer (2nd Repo)</v>
          </cell>
          <cell r="X6" t="str">
            <v>Amount Received (2nd Repo)</v>
          </cell>
          <cell r="Y6" t="str">
            <v>2nd Repo Allotted</v>
          </cell>
          <cell r="Z6" t="str">
            <v>Standard</v>
          </cell>
          <cell r="AA6" t="str">
            <v>ABSA</v>
          </cell>
          <cell r="AB6" t="str">
            <v>FNB</v>
          </cell>
          <cell r="AC6" t="str">
            <v>Nedcor</v>
          </cell>
          <cell r="AD6" t="str">
            <v>Other</v>
          </cell>
          <cell r="AF6" t="str">
            <v>Total Repo Allotment</v>
          </cell>
          <cell r="AG6" t="str">
            <v>Standard</v>
          </cell>
          <cell r="AH6" t="str">
            <v>ABSA</v>
          </cell>
          <cell r="AI6" t="str">
            <v>FNB</v>
          </cell>
          <cell r="AJ6" t="str">
            <v>Nedcor</v>
          </cell>
          <cell r="AK6" t="str">
            <v>Other</v>
          </cell>
          <cell r="AL6" t="str">
            <v>Days</v>
          </cell>
          <cell r="AM6" t="str">
            <v>Maturity Date</v>
          </cell>
          <cell r="AN6" t="str">
            <v>Amount on Offer (tender amount)</v>
          </cell>
          <cell r="AO6" t="str">
            <v>Amount Received</v>
          </cell>
          <cell r="AP6" t="str">
            <v>Amount Allotted</v>
          </cell>
          <cell r="AQ6" t="str">
            <v>Standard</v>
          </cell>
          <cell r="AR6" t="str">
            <v>ABSA</v>
          </cell>
          <cell r="AS6" t="str">
            <v>FNB</v>
          </cell>
          <cell r="AT6" t="str">
            <v>Nedcor</v>
          </cell>
          <cell r="AU6" t="str">
            <v>Other</v>
          </cell>
          <cell r="AW6" t="str">
            <v>Allotted in Full (Rate)</v>
          </cell>
          <cell r="AX6" t="str">
            <v>Allotted in Part (Rate)</v>
          </cell>
          <cell r="AY6" t="str">
            <v>% Allotted in Part</v>
          </cell>
          <cell r="AZ6" t="str">
            <v>Average Rate</v>
          </cell>
          <cell r="BA6" t="str">
            <v>Highest Bid (Rate)</v>
          </cell>
          <cell r="BB6" t="str">
            <v>Lowest Bid (Rate)</v>
          </cell>
          <cell r="BC6" t="str">
            <v>INSTRUMENT</v>
          </cell>
          <cell r="BD6" t="str">
            <v>NOMINAL</v>
          </cell>
          <cell r="BE6" t="str">
            <v>PRIME</v>
          </cell>
          <cell r="BF6" t="str">
            <v>Repo / Prime Gap</v>
          </cell>
          <cell r="BG6" t="str">
            <v>REPO MOVEMENT (BPS)</v>
          </cell>
          <cell r="BH6" t="str">
            <v>Movement since last prime cut</v>
          </cell>
          <cell r="BI6" t="str">
            <v>EST. DAYS TO NEXT PRIME CUT</v>
          </cell>
          <cell r="BJ6" t="str">
            <v>Gov. Bonds</v>
          </cell>
          <cell r="BK6" t="str">
            <v>TBs</v>
          </cell>
          <cell r="BL6" t="str">
            <v>SARB Debentures</v>
          </cell>
          <cell r="BM6" t="str">
            <v>Landbank Bills</v>
          </cell>
        </row>
        <row r="7">
          <cell r="A7">
            <v>35863</v>
          </cell>
          <cell r="B7">
            <v>7</v>
          </cell>
          <cell r="C7">
            <v>35870</v>
          </cell>
          <cell r="D7">
            <v>1000</v>
          </cell>
          <cell r="E7">
            <v>1000</v>
          </cell>
          <cell r="F7">
            <v>100</v>
          </cell>
          <cell r="G7">
            <v>12900</v>
          </cell>
          <cell r="H7">
            <v>1000</v>
          </cell>
          <cell r="I7">
            <v>388</v>
          </cell>
          <cell r="J7">
            <v>171</v>
          </cell>
          <cell r="K7">
            <v>426</v>
          </cell>
          <cell r="L7">
            <v>15</v>
          </cell>
          <cell r="M7">
            <v>0</v>
          </cell>
          <cell r="N7" t="str">
            <v/>
          </cell>
          <cell r="O7">
            <v>0</v>
          </cell>
          <cell r="P7">
            <v>15</v>
          </cell>
          <cell r="Q7">
            <v>77</v>
          </cell>
          <cell r="R7">
            <v>15</v>
          </cell>
          <cell r="S7">
            <v>15</v>
          </cell>
          <cell r="T7">
            <v>15</v>
          </cell>
          <cell r="U7">
            <v>1</v>
          </cell>
          <cell r="V7">
            <v>16</v>
          </cell>
          <cell r="AF7">
            <v>1000</v>
          </cell>
          <cell r="AG7">
            <v>388</v>
          </cell>
          <cell r="AH7">
            <v>171</v>
          </cell>
          <cell r="AI7">
            <v>426</v>
          </cell>
          <cell r="AJ7">
            <v>15</v>
          </cell>
          <cell r="AK7">
            <v>0</v>
          </cell>
        </row>
        <row r="8">
          <cell r="A8">
            <v>35864</v>
          </cell>
          <cell r="B8">
            <v>7</v>
          </cell>
          <cell r="C8">
            <v>35871</v>
          </cell>
          <cell r="D8">
            <v>800</v>
          </cell>
          <cell r="E8">
            <v>800</v>
          </cell>
          <cell r="F8">
            <v>100</v>
          </cell>
          <cell r="G8">
            <v>1500</v>
          </cell>
          <cell r="H8">
            <v>800</v>
          </cell>
          <cell r="I8">
            <v>373</v>
          </cell>
          <cell r="J8">
            <v>320</v>
          </cell>
          <cell r="K8">
            <v>107</v>
          </cell>
          <cell r="L8">
            <v>0</v>
          </cell>
          <cell r="M8">
            <v>0</v>
          </cell>
          <cell r="N8" t="str">
            <v/>
          </cell>
          <cell r="O8">
            <v>0</v>
          </cell>
          <cell r="P8">
            <v>15</v>
          </cell>
          <cell r="Q8">
            <v>53</v>
          </cell>
          <cell r="R8">
            <v>15</v>
          </cell>
          <cell r="S8">
            <v>15</v>
          </cell>
          <cell r="T8">
            <v>15</v>
          </cell>
          <cell r="U8">
            <v>1</v>
          </cell>
          <cell r="V8">
            <v>16</v>
          </cell>
          <cell r="AF8">
            <v>800</v>
          </cell>
          <cell r="AG8">
            <v>373</v>
          </cell>
          <cell r="AH8">
            <v>320</v>
          </cell>
          <cell r="AI8">
            <v>107</v>
          </cell>
          <cell r="AJ8">
            <v>0</v>
          </cell>
          <cell r="AK8">
            <v>0</v>
          </cell>
        </row>
        <row r="9">
          <cell r="A9">
            <v>35865</v>
          </cell>
          <cell r="B9">
            <v>7</v>
          </cell>
          <cell r="C9">
            <v>35872</v>
          </cell>
          <cell r="D9">
            <v>900</v>
          </cell>
          <cell r="E9">
            <v>900</v>
          </cell>
          <cell r="F9">
            <v>100</v>
          </cell>
          <cell r="G9">
            <v>2100</v>
          </cell>
          <cell r="H9">
            <v>900</v>
          </cell>
          <cell r="I9">
            <v>300</v>
          </cell>
          <cell r="J9">
            <v>257</v>
          </cell>
          <cell r="K9">
            <v>343</v>
          </cell>
          <cell r="L9">
            <v>0</v>
          </cell>
          <cell r="M9">
            <v>0</v>
          </cell>
          <cell r="N9" t="str">
            <v/>
          </cell>
          <cell r="O9">
            <v>0</v>
          </cell>
          <cell r="P9">
            <v>15</v>
          </cell>
          <cell r="Q9">
            <v>42</v>
          </cell>
          <cell r="R9">
            <v>15</v>
          </cell>
          <cell r="S9">
            <v>15</v>
          </cell>
          <cell r="T9">
            <v>15</v>
          </cell>
          <cell r="U9">
            <v>1</v>
          </cell>
          <cell r="V9">
            <v>16</v>
          </cell>
          <cell r="AF9">
            <v>900</v>
          </cell>
          <cell r="AG9">
            <v>300</v>
          </cell>
          <cell r="AH9">
            <v>257</v>
          </cell>
          <cell r="AI9">
            <v>343</v>
          </cell>
          <cell r="AJ9">
            <v>0</v>
          </cell>
          <cell r="AK9">
            <v>0</v>
          </cell>
        </row>
        <row r="10">
          <cell r="A10">
            <v>35866</v>
          </cell>
          <cell r="B10">
            <v>7</v>
          </cell>
          <cell r="C10">
            <v>35873</v>
          </cell>
          <cell r="D10">
            <v>400</v>
          </cell>
          <cell r="E10">
            <v>400</v>
          </cell>
          <cell r="F10">
            <v>100</v>
          </cell>
          <cell r="G10">
            <v>610</v>
          </cell>
          <cell r="H10">
            <v>400</v>
          </cell>
          <cell r="I10">
            <v>262</v>
          </cell>
          <cell r="J10">
            <v>131</v>
          </cell>
          <cell r="K10">
            <v>7</v>
          </cell>
          <cell r="L10">
            <v>0</v>
          </cell>
          <cell r="M10">
            <v>0</v>
          </cell>
          <cell r="N10" t="str">
            <v/>
          </cell>
          <cell r="O10">
            <v>0</v>
          </cell>
          <cell r="P10">
            <v>15</v>
          </cell>
          <cell r="Q10">
            <v>65</v>
          </cell>
          <cell r="R10">
            <v>15</v>
          </cell>
          <cell r="S10">
            <v>15</v>
          </cell>
          <cell r="T10">
            <v>15</v>
          </cell>
          <cell r="U10">
            <v>1</v>
          </cell>
          <cell r="V10">
            <v>16</v>
          </cell>
          <cell r="AF10">
            <v>400</v>
          </cell>
          <cell r="AG10">
            <v>262</v>
          </cell>
          <cell r="AH10">
            <v>131</v>
          </cell>
          <cell r="AI10">
            <v>7</v>
          </cell>
          <cell r="AJ10">
            <v>0</v>
          </cell>
          <cell r="AK10">
            <v>0</v>
          </cell>
        </row>
        <row r="11">
          <cell r="A11">
            <v>35867</v>
          </cell>
          <cell r="B11">
            <v>7</v>
          </cell>
          <cell r="C11">
            <v>35874</v>
          </cell>
          <cell r="D11">
            <v>900</v>
          </cell>
          <cell r="E11">
            <v>900</v>
          </cell>
          <cell r="F11">
            <v>100</v>
          </cell>
          <cell r="G11">
            <v>2050</v>
          </cell>
          <cell r="H11">
            <v>900</v>
          </cell>
          <cell r="I11">
            <v>395</v>
          </cell>
          <cell r="J11">
            <v>176</v>
          </cell>
          <cell r="K11">
            <v>329</v>
          </cell>
          <cell r="L11">
            <v>0</v>
          </cell>
          <cell r="M11">
            <v>0</v>
          </cell>
          <cell r="O11">
            <v>0</v>
          </cell>
          <cell r="P11">
            <v>15</v>
          </cell>
          <cell r="Q11">
            <v>43</v>
          </cell>
          <cell r="R11">
            <v>15</v>
          </cell>
          <cell r="S11">
            <v>15</v>
          </cell>
          <cell r="T11">
            <v>15</v>
          </cell>
          <cell r="U11">
            <v>1</v>
          </cell>
          <cell r="V11">
            <v>16</v>
          </cell>
          <cell r="AF11">
            <v>900</v>
          </cell>
          <cell r="AG11">
            <v>395</v>
          </cell>
          <cell r="AH11">
            <v>176</v>
          </cell>
          <cell r="AI11">
            <v>329</v>
          </cell>
          <cell r="AJ11">
            <v>0</v>
          </cell>
          <cell r="AK11">
            <v>0</v>
          </cell>
        </row>
        <row r="12">
          <cell r="A12">
            <v>35870</v>
          </cell>
          <cell r="B12">
            <v>7</v>
          </cell>
          <cell r="C12">
            <v>35877</v>
          </cell>
          <cell r="D12">
            <v>1300</v>
          </cell>
          <cell r="E12">
            <v>1300</v>
          </cell>
          <cell r="F12">
            <v>100</v>
          </cell>
          <cell r="G12">
            <v>2900</v>
          </cell>
          <cell r="H12">
            <v>1300</v>
          </cell>
          <cell r="I12">
            <v>650</v>
          </cell>
          <cell r="J12">
            <v>650</v>
          </cell>
          <cell r="K12">
            <v>0</v>
          </cell>
          <cell r="L12">
            <v>0</v>
          </cell>
          <cell r="M12">
            <v>0</v>
          </cell>
          <cell r="O12">
            <v>0</v>
          </cell>
          <cell r="P12">
            <v>15</v>
          </cell>
          <cell r="Q12">
            <v>65</v>
          </cell>
          <cell r="R12">
            <v>15</v>
          </cell>
          <cell r="S12">
            <v>15</v>
          </cell>
          <cell r="T12">
            <v>15</v>
          </cell>
          <cell r="U12">
            <v>1</v>
          </cell>
          <cell r="V12">
            <v>16</v>
          </cell>
          <cell r="AF12">
            <v>1300</v>
          </cell>
          <cell r="AG12">
            <v>650</v>
          </cell>
          <cell r="AH12">
            <v>650</v>
          </cell>
          <cell r="AI12">
            <v>0</v>
          </cell>
          <cell r="AJ12">
            <v>0</v>
          </cell>
          <cell r="AK12">
            <v>0</v>
          </cell>
        </row>
        <row r="13">
          <cell r="A13">
            <v>35871</v>
          </cell>
          <cell r="B13">
            <v>7</v>
          </cell>
          <cell r="C13">
            <v>35878</v>
          </cell>
          <cell r="D13">
            <v>1800</v>
          </cell>
          <cell r="E13">
            <v>1800</v>
          </cell>
          <cell r="F13">
            <v>100</v>
          </cell>
          <cell r="G13">
            <v>2400</v>
          </cell>
          <cell r="H13">
            <v>1800</v>
          </cell>
          <cell r="I13">
            <v>235</v>
          </cell>
          <cell r="J13">
            <v>939</v>
          </cell>
          <cell r="K13">
            <v>626</v>
          </cell>
          <cell r="L13">
            <v>0</v>
          </cell>
          <cell r="M13">
            <v>0</v>
          </cell>
          <cell r="N13" t="str">
            <v/>
          </cell>
          <cell r="O13">
            <v>0</v>
          </cell>
          <cell r="P13">
            <v>15</v>
          </cell>
          <cell r="Q13">
            <v>78</v>
          </cell>
          <cell r="R13">
            <v>15</v>
          </cell>
          <cell r="S13">
            <v>15</v>
          </cell>
          <cell r="T13">
            <v>15</v>
          </cell>
          <cell r="U13">
            <v>1</v>
          </cell>
          <cell r="V13">
            <v>16</v>
          </cell>
          <cell r="AF13">
            <v>1800</v>
          </cell>
          <cell r="AG13">
            <v>235</v>
          </cell>
          <cell r="AH13">
            <v>939</v>
          </cell>
          <cell r="AI13">
            <v>626</v>
          </cell>
          <cell r="AJ13">
            <v>0</v>
          </cell>
          <cell r="AK13">
            <v>0</v>
          </cell>
        </row>
        <row r="14">
          <cell r="A14">
            <v>35872</v>
          </cell>
          <cell r="B14">
            <v>7</v>
          </cell>
          <cell r="C14">
            <v>35879</v>
          </cell>
          <cell r="D14">
            <v>250</v>
          </cell>
          <cell r="E14">
            <v>250</v>
          </cell>
          <cell r="F14">
            <v>100</v>
          </cell>
          <cell r="G14">
            <v>325</v>
          </cell>
          <cell r="H14">
            <v>250</v>
          </cell>
          <cell r="I14">
            <v>58</v>
          </cell>
          <cell r="J14">
            <v>0</v>
          </cell>
          <cell r="K14">
            <v>192</v>
          </cell>
          <cell r="L14">
            <v>0</v>
          </cell>
          <cell r="M14">
            <v>0</v>
          </cell>
          <cell r="N14" t="str">
            <v/>
          </cell>
          <cell r="O14">
            <v>0</v>
          </cell>
          <cell r="P14">
            <v>15</v>
          </cell>
          <cell r="Q14">
            <v>76</v>
          </cell>
          <cell r="R14">
            <v>15</v>
          </cell>
          <cell r="S14">
            <v>15</v>
          </cell>
          <cell r="T14">
            <v>15</v>
          </cell>
          <cell r="U14">
            <v>1</v>
          </cell>
          <cell r="V14">
            <v>16</v>
          </cell>
          <cell r="AF14">
            <v>250</v>
          </cell>
          <cell r="AG14">
            <v>58</v>
          </cell>
          <cell r="AH14">
            <v>0</v>
          </cell>
          <cell r="AI14">
            <v>192</v>
          </cell>
          <cell r="AJ14">
            <v>0</v>
          </cell>
          <cell r="AK14">
            <v>0</v>
          </cell>
        </row>
        <row r="15">
          <cell r="A15">
            <v>35873</v>
          </cell>
          <cell r="C15">
            <v>35873</v>
          </cell>
          <cell r="E15">
            <v>0</v>
          </cell>
          <cell r="F15">
            <v>0</v>
          </cell>
          <cell r="H15">
            <v>0</v>
          </cell>
          <cell r="N15" t="str">
            <v/>
          </cell>
          <cell r="R15">
            <v>15</v>
          </cell>
          <cell r="U15">
            <v>1</v>
          </cell>
          <cell r="V15">
            <v>16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</row>
        <row r="16">
          <cell r="A16">
            <v>35874</v>
          </cell>
          <cell r="B16">
            <v>7</v>
          </cell>
          <cell r="C16">
            <v>35881</v>
          </cell>
          <cell r="D16">
            <v>500</v>
          </cell>
          <cell r="E16">
            <v>500</v>
          </cell>
          <cell r="F16">
            <v>100</v>
          </cell>
          <cell r="G16">
            <v>1200</v>
          </cell>
          <cell r="H16">
            <v>500</v>
          </cell>
          <cell r="I16">
            <v>84</v>
          </cell>
          <cell r="J16">
            <v>208</v>
          </cell>
          <cell r="K16">
            <v>208</v>
          </cell>
          <cell r="L16">
            <v>0</v>
          </cell>
          <cell r="M16">
            <v>0</v>
          </cell>
          <cell r="N16" t="str">
            <v/>
          </cell>
          <cell r="O16">
            <v>0</v>
          </cell>
          <cell r="P16">
            <v>15</v>
          </cell>
          <cell r="Q16">
            <v>41</v>
          </cell>
          <cell r="R16">
            <v>15</v>
          </cell>
          <cell r="S16">
            <v>15</v>
          </cell>
          <cell r="T16">
            <v>15</v>
          </cell>
          <cell r="U16">
            <v>1</v>
          </cell>
          <cell r="V16">
            <v>16</v>
          </cell>
          <cell r="AF16">
            <v>500</v>
          </cell>
          <cell r="AG16">
            <v>84</v>
          </cell>
          <cell r="AH16">
            <v>208</v>
          </cell>
          <cell r="AI16">
            <v>208</v>
          </cell>
          <cell r="AJ16">
            <v>0</v>
          </cell>
          <cell r="AK16">
            <v>0</v>
          </cell>
        </row>
        <row r="17">
          <cell r="A17">
            <v>35877</v>
          </cell>
          <cell r="B17">
            <v>7</v>
          </cell>
          <cell r="C17">
            <v>35884</v>
          </cell>
          <cell r="D17">
            <v>1100</v>
          </cell>
          <cell r="E17">
            <v>1100</v>
          </cell>
          <cell r="F17">
            <v>100</v>
          </cell>
          <cell r="G17">
            <v>2150</v>
          </cell>
          <cell r="H17">
            <v>1100</v>
          </cell>
          <cell r="I17">
            <v>511</v>
          </cell>
          <cell r="J17">
            <v>384</v>
          </cell>
          <cell r="K17">
            <v>205</v>
          </cell>
          <cell r="L17">
            <v>0</v>
          </cell>
          <cell r="M17">
            <v>0</v>
          </cell>
          <cell r="N17" t="str">
            <v/>
          </cell>
          <cell r="O17">
            <v>0</v>
          </cell>
          <cell r="P17">
            <v>15</v>
          </cell>
          <cell r="Q17">
            <v>51</v>
          </cell>
          <cell r="R17">
            <v>15</v>
          </cell>
          <cell r="S17">
            <v>15</v>
          </cell>
          <cell r="T17">
            <v>15</v>
          </cell>
          <cell r="U17">
            <v>1</v>
          </cell>
          <cell r="V17">
            <v>16</v>
          </cell>
          <cell r="AF17">
            <v>1100</v>
          </cell>
          <cell r="AG17">
            <v>511</v>
          </cell>
          <cell r="AH17">
            <v>384</v>
          </cell>
          <cell r="AI17">
            <v>205</v>
          </cell>
          <cell r="AJ17">
            <v>0</v>
          </cell>
          <cell r="AK17">
            <v>0</v>
          </cell>
        </row>
        <row r="18">
          <cell r="A18">
            <v>35878</v>
          </cell>
          <cell r="B18">
            <v>7</v>
          </cell>
          <cell r="C18">
            <v>35885</v>
          </cell>
          <cell r="D18">
            <v>1800</v>
          </cell>
          <cell r="E18">
            <v>1800</v>
          </cell>
          <cell r="F18">
            <v>100</v>
          </cell>
          <cell r="G18">
            <v>4050</v>
          </cell>
          <cell r="H18">
            <v>1800</v>
          </cell>
          <cell r="I18">
            <v>982</v>
          </cell>
          <cell r="J18">
            <v>409</v>
          </cell>
          <cell r="K18">
            <v>409</v>
          </cell>
          <cell r="L18">
            <v>0</v>
          </cell>
          <cell r="M18">
            <v>0</v>
          </cell>
          <cell r="O18">
            <v>0</v>
          </cell>
          <cell r="P18">
            <v>15</v>
          </cell>
          <cell r="Q18">
            <v>54</v>
          </cell>
          <cell r="R18">
            <v>15</v>
          </cell>
          <cell r="S18">
            <v>15</v>
          </cell>
          <cell r="T18">
            <v>15</v>
          </cell>
          <cell r="U18">
            <v>1</v>
          </cell>
          <cell r="V18">
            <v>16</v>
          </cell>
          <cell r="AF18">
            <v>1800</v>
          </cell>
          <cell r="AG18">
            <v>982</v>
          </cell>
          <cell r="AH18">
            <v>409</v>
          </cell>
          <cell r="AI18">
            <v>409</v>
          </cell>
          <cell r="AJ18">
            <v>0</v>
          </cell>
          <cell r="AK18">
            <v>0</v>
          </cell>
        </row>
        <row r="19">
          <cell r="A19">
            <v>35879</v>
          </cell>
          <cell r="B19">
            <v>7</v>
          </cell>
          <cell r="C19">
            <v>35886</v>
          </cell>
          <cell r="D19">
            <v>600</v>
          </cell>
          <cell r="E19">
            <v>600</v>
          </cell>
          <cell r="F19">
            <v>100</v>
          </cell>
          <cell r="G19">
            <v>1400</v>
          </cell>
          <cell r="H19">
            <v>600</v>
          </cell>
          <cell r="I19">
            <v>0</v>
          </cell>
          <cell r="J19">
            <v>257</v>
          </cell>
          <cell r="K19">
            <v>257</v>
          </cell>
          <cell r="L19">
            <v>86</v>
          </cell>
          <cell r="M19">
            <v>0</v>
          </cell>
          <cell r="N19" t="str">
            <v/>
          </cell>
          <cell r="O19">
            <v>0</v>
          </cell>
          <cell r="P19">
            <v>15</v>
          </cell>
          <cell r="Q19">
            <v>42</v>
          </cell>
          <cell r="R19">
            <v>15</v>
          </cell>
          <cell r="S19">
            <v>15</v>
          </cell>
          <cell r="T19">
            <v>15</v>
          </cell>
          <cell r="U19">
            <v>1</v>
          </cell>
          <cell r="V19">
            <v>16</v>
          </cell>
          <cell r="AF19">
            <v>600</v>
          </cell>
          <cell r="AG19">
            <v>0</v>
          </cell>
          <cell r="AH19">
            <v>257</v>
          </cell>
          <cell r="AI19">
            <v>257</v>
          </cell>
          <cell r="AJ19">
            <v>86</v>
          </cell>
          <cell r="AK19">
            <v>0</v>
          </cell>
        </row>
        <row r="20">
          <cell r="A20">
            <v>35880</v>
          </cell>
          <cell r="C20">
            <v>35880</v>
          </cell>
          <cell r="E20">
            <v>0</v>
          </cell>
          <cell r="F20">
            <v>0</v>
          </cell>
          <cell r="H20">
            <v>0</v>
          </cell>
          <cell r="N20" t="str">
            <v/>
          </cell>
          <cell r="R20">
            <v>15</v>
          </cell>
          <cell r="U20">
            <v>1</v>
          </cell>
          <cell r="V20">
            <v>16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1">
          <cell r="A21">
            <v>35881</v>
          </cell>
          <cell r="B21">
            <v>7</v>
          </cell>
          <cell r="C21">
            <v>35888</v>
          </cell>
          <cell r="D21">
            <v>1000</v>
          </cell>
          <cell r="E21">
            <v>1000</v>
          </cell>
          <cell r="F21">
            <v>100</v>
          </cell>
          <cell r="G21">
            <v>2300</v>
          </cell>
          <cell r="H21">
            <v>1000</v>
          </cell>
          <cell r="I21">
            <v>271</v>
          </cell>
          <cell r="J21">
            <v>405</v>
          </cell>
          <cell r="K21">
            <v>324</v>
          </cell>
          <cell r="L21">
            <v>0</v>
          </cell>
          <cell r="M21">
            <v>0</v>
          </cell>
          <cell r="N21" t="str">
            <v/>
          </cell>
          <cell r="O21">
            <v>0</v>
          </cell>
          <cell r="P21">
            <v>15</v>
          </cell>
          <cell r="Q21">
            <v>54</v>
          </cell>
          <cell r="R21">
            <v>15</v>
          </cell>
          <cell r="S21">
            <v>15</v>
          </cell>
          <cell r="T21">
            <v>14.85</v>
          </cell>
          <cell r="U21">
            <v>1</v>
          </cell>
          <cell r="V21">
            <v>16</v>
          </cell>
          <cell r="AF21">
            <v>1000</v>
          </cell>
          <cell r="AG21">
            <v>271</v>
          </cell>
          <cell r="AH21">
            <v>405</v>
          </cell>
          <cell r="AI21">
            <v>324</v>
          </cell>
          <cell r="AJ21">
            <v>0</v>
          </cell>
          <cell r="AK21">
            <v>0</v>
          </cell>
        </row>
        <row r="22">
          <cell r="A22">
            <v>35884</v>
          </cell>
          <cell r="B22">
            <v>7</v>
          </cell>
          <cell r="C22">
            <v>35891</v>
          </cell>
          <cell r="D22">
            <v>800</v>
          </cell>
          <cell r="E22">
            <v>800</v>
          </cell>
          <cell r="F22">
            <v>100</v>
          </cell>
          <cell r="G22">
            <v>1600</v>
          </cell>
          <cell r="H22">
            <v>800</v>
          </cell>
          <cell r="I22">
            <v>133</v>
          </cell>
          <cell r="J22">
            <v>533</v>
          </cell>
          <cell r="K22">
            <v>134</v>
          </cell>
          <cell r="L22">
            <v>0</v>
          </cell>
          <cell r="M22">
            <v>0</v>
          </cell>
          <cell r="N22" t="str">
            <v/>
          </cell>
          <cell r="O22">
            <v>0</v>
          </cell>
          <cell r="P22">
            <v>15</v>
          </cell>
          <cell r="Q22">
            <v>66</v>
          </cell>
          <cell r="R22">
            <v>15</v>
          </cell>
          <cell r="S22">
            <v>15</v>
          </cell>
          <cell r="T22">
            <v>14.9</v>
          </cell>
          <cell r="U22">
            <v>1</v>
          </cell>
          <cell r="V22">
            <v>16</v>
          </cell>
          <cell r="AF22">
            <v>800</v>
          </cell>
          <cell r="AG22">
            <v>133</v>
          </cell>
          <cell r="AH22">
            <v>533</v>
          </cell>
          <cell r="AI22">
            <v>134</v>
          </cell>
          <cell r="AJ22">
            <v>0</v>
          </cell>
          <cell r="AK22">
            <v>0</v>
          </cell>
        </row>
        <row r="23">
          <cell r="A23">
            <v>35885</v>
          </cell>
          <cell r="B23">
            <v>7</v>
          </cell>
          <cell r="C23">
            <v>35892</v>
          </cell>
          <cell r="D23">
            <v>1200</v>
          </cell>
          <cell r="E23">
            <v>1200</v>
          </cell>
          <cell r="F23">
            <v>100</v>
          </cell>
          <cell r="G23">
            <v>3600</v>
          </cell>
          <cell r="H23">
            <v>1200</v>
          </cell>
          <cell r="I23">
            <v>424</v>
          </cell>
          <cell r="J23">
            <v>353</v>
          </cell>
          <cell r="K23">
            <v>423</v>
          </cell>
          <cell r="L23">
            <v>0</v>
          </cell>
          <cell r="M23">
            <v>0</v>
          </cell>
          <cell r="N23" t="str">
            <v/>
          </cell>
          <cell r="O23">
            <v>0</v>
          </cell>
          <cell r="P23">
            <v>15</v>
          </cell>
          <cell r="Q23">
            <v>35</v>
          </cell>
          <cell r="R23">
            <v>15</v>
          </cell>
          <cell r="S23">
            <v>15</v>
          </cell>
          <cell r="T23">
            <v>14.9</v>
          </cell>
          <cell r="U23">
            <v>1</v>
          </cell>
          <cell r="V23">
            <v>16</v>
          </cell>
          <cell r="AF23">
            <v>1200</v>
          </cell>
          <cell r="AG23">
            <v>424</v>
          </cell>
          <cell r="AH23">
            <v>353</v>
          </cell>
          <cell r="AI23">
            <v>423</v>
          </cell>
          <cell r="AJ23">
            <v>0</v>
          </cell>
          <cell r="AK23">
            <v>0</v>
          </cell>
        </row>
        <row r="24">
          <cell r="A24">
            <v>35886</v>
          </cell>
          <cell r="B24">
            <v>7</v>
          </cell>
          <cell r="C24">
            <v>35893</v>
          </cell>
          <cell r="D24">
            <v>2400</v>
          </cell>
          <cell r="E24">
            <v>2400</v>
          </cell>
          <cell r="F24">
            <v>100</v>
          </cell>
          <cell r="G24">
            <v>4050</v>
          </cell>
          <cell r="H24">
            <v>2400</v>
          </cell>
          <cell r="I24">
            <v>400</v>
          </cell>
          <cell r="J24">
            <v>1000</v>
          </cell>
          <cell r="K24">
            <v>1000</v>
          </cell>
          <cell r="L24">
            <v>0</v>
          </cell>
          <cell r="M24">
            <v>0</v>
          </cell>
          <cell r="N24" t="str">
            <v/>
          </cell>
          <cell r="O24">
            <v>15</v>
          </cell>
          <cell r="P24">
            <v>14.95</v>
          </cell>
          <cell r="Q24">
            <v>20</v>
          </cell>
          <cell r="R24">
            <v>14.997999999999999</v>
          </cell>
          <cell r="S24">
            <v>15</v>
          </cell>
          <cell r="T24">
            <v>14.75</v>
          </cell>
          <cell r="U24">
            <v>1</v>
          </cell>
          <cell r="V24">
            <v>16</v>
          </cell>
          <cell r="AF24">
            <v>2400</v>
          </cell>
          <cell r="AG24">
            <v>400</v>
          </cell>
          <cell r="AH24">
            <v>1000</v>
          </cell>
          <cell r="AI24">
            <v>1000</v>
          </cell>
          <cell r="AJ24">
            <v>0</v>
          </cell>
          <cell r="AK24">
            <v>0</v>
          </cell>
        </row>
        <row r="25">
          <cell r="A25">
            <v>35887</v>
          </cell>
          <cell r="C25">
            <v>35887</v>
          </cell>
          <cell r="E25">
            <v>0</v>
          </cell>
          <cell r="F25">
            <v>0</v>
          </cell>
          <cell r="H25">
            <v>0</v>
          </cell>
          <cell r="N25" t="str">
            <v/>
          </cell>
          <cell r="R25">
            <v>14.997999999999999</v>
          </cell>
          <cell r="U25">
            <v>1</v>
          </cell>
          <cell r="V25">
            <v>15.997999999999999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</row>
        <row r="26">
          <cell r="A26">
            <v>35888</v>
          </cell>
          <cell r="B26">
            <v>6</v>
          </cell>
          <cell r="C26">
            <v>35894</v>
          </cell>
          <cell r="D26">
            <v>1600</v>
          </cell>
          <cell r="E26">
            <v>1600</v>
          </cell>
          <cell r="F26">
            <v>100</v>
          </cell>
          <cell r="G26">
            <v>3750</v>
          </cell>
          <cell r="H26">
            <v>1600</v>
          </cell>
          <cell r="I26">
            <v>850</v>
          </cell>
          <cell r="J26">
            <v>700</v>
          </cell>
          <cell r="K26">
            <v>50</v>
          </cell>
          <cell r="L26">
            <v>0</v>
          </cell>
          <cell r="M26">
            <v>0</v>
          </cell>
          <cell r="N26" t="str">
            <v/>
          </cell>
          <cell r="O26">
            <v>14.96</v>
          </cell>
          <cell r="P26">
            <v>14.95</v>
          </cell>
          <cell r="Q26">
            <v>8.3000000000000007</v>
          </cell>
          <cell r="R26">
            <v>14.983000000000001</v>
          </cell>
          <cell r="S26">
            <v>15</v>
          </cell>
          <cell r="T26">
            <v>14.85</v>
          </cell>
          <cell r="U26">
            <v>1</v>
          </cell>
          <cell r="V26">
            <v>15.997999999999999</v>
          </cell>
          <cell r="AF26">
            <v>1600</v>
          </cell>
          <cell r="AG26">
            <v>850</v>
          </cell>
          <cell r="AH26">
            <v>700</v>
          </cell>
          <cell r="AI26">
            <v>50</v>
          </cell>
          <cell r="AJ26">
            <v>0</v>
          </cell>
          <cell r="AK26">
            <v>0</v>
          </cell>
        </row>
        <row r="27">
          <cell r="A27">
            <v>35891</v>
          </cell>
          <cell r="B27">
            <v>8</v>
          </cell>
          <cell r="C27">
            <v>35899</v>
          </cell>
          <cell r="D27">
            <v>800</v>
          </cell>
          <cell r="E27">
            <v>800</v>
          </cell>
          <cell r="F27">
            <v>100</v>
          </cell>
          <cell r="G27">
            <v>1800</v>
          </cell>
          <cell r="H27">
            <v>800</v>
          </cell>
          <cell r="I27">
            <v>0</v>
          </cell>
          <cell r="J27">
            <v>0</v>
          </cell>
          <cell r="K27">
            <v>800</v>
          </cell>
          <cell r="L27">
            <v>0</v>
          </cell>
          <cell r="M27">
            <v>0</v>
          </cell>
          <cell r="N27" t="str">
            <v/>
          </cell>
          <cell r="O27">
            <v>14.98</v>
          </cell>
          <cell r="P27">
            <v>0</v>
          </cell>
          <cell r="Q27">
            <v>0</v>
          </cell>
          <cell r="R27">
            <v>14.986000000000001</v>
          </cell>
          <cell r="S27">
            <v>14.99</v>
          </cell>
          <cell r="T27">
            <v>14.85</v>
          </cell>
          <cell r="U27">
            <v>1</v>
          </cell>
          <cell r="V27">
            <v>15.983000000000001</v>
          </cell>
          <cell r="AF27">
            <v>800</v>
          </cell>
          <cell r="AG27">
            <v>0</v>
          </cell>
          <cell r="AH27">
            <v>0</v>
          </cell>
          <cell r="AI27">
            <v>800</v>
          </cell>
          <cell r="AJ27">
            <v>0</v>
          </cell>
          <cell r="AK27">
            <v>0</v>
          </cell>
        </row>
        <row r="28">
          <cell r="A28">
            <v>35892</v>
          </cell>
          <cell r="B28">
            <v>7</v>
          </cell>
          <cell r="C28">
            <v>35899</v>
          </cell>
          <cell r="D28">
            <v>1700</v>
          </cell>
          <cell r="E28">
            <v>1700</v>
          </cell>
          <cell r="F28">
            <v>100</v>
          </cell>
          <cell r="G28">
            <v>3200</v>
          </cell>
          <cell r="H28">
            <v>1700</v>
          </cell>
          <cell r="I28">
            <v>1350</v>
          </cell>
          <cell r="J28">
            <v>350</v>
          </cell>
          <cell r="K28">
            <v>0</v>
          </cell>
          <cell r="L28">
            <v>0</v>
          </cell>
          <cell r="M28">
            <v>0</v>
          </cell>
          <cell r="N28" t="str">
            <v/>
          </cell>
          <cell r="O28">
            <v>15</v>
          </cell>
          <cell r="P28">
            <v>14.97</v>
          </cell>
          <cell r="Q28">
            <v>87</v>
          </cell>
          <cell r="R28">
            <v>14.988</v>
          </cell>
          <cell r="S28">
            <v>15</v>
          </cell>
          <cell r="T28">
            <v>14.9</v>
          </cell>
          <cell r="U28">
            <v>1</v>
          </cell>
          <cell r="V28">
            <v>15.986000000000001</v>
          </cell>
          <cell r="AF28">
            <v>1700</v>
          </cell>
          <cell r="AG28">
            <v>1350</v>
          </cell>
          <cell r="AH28">
            <v>350</v>
          </cell>
          <cell r="AI28">
            <v>0</v>
          </cell>
          <cell r="AJ28">
            <v>0</v>
          </cell>
          <cell r="AK28">
            <v>0</v>
          </cell>
        </row>
        <row r="29">
          <cell r="A29">
            <v>35893</v>
          </cell>
          <cell r="B29">
            <v>7</v>
          </cell>
          <cell r="C29">
            <v>35900</v>
          </cell>
          <cell r="D29">
            <v>2500</v>
          </cell>
          <cell r="E29">
            <v>2500</v>
          </cell>
          <cell r="F29">
            <v>100</v>
          </cell>
          <cell r="G29">
            <v>3100</v>
          </cell>
          <cell r="H29">
            <v>2500</v>
          </cell>
          <cell r="I29">
            <v>786</v>
          </cell>
          <cell r="J29">
            <v>714</v>
          </cell>
          <cell r="K29">
            <v>1000</v>
          </cell>
          <cell r="L29">
            <v>0</v>
          </cell>
          <cell r="M29">
            <v>0</v>
          </cell>
          <cell r="N29" t="str">
            <v/>
          </cell>
          <cell r="O29">
            <v>14.98</v>
          </cell>
          <cell r="P29">
            <v>14.97</v>
          </cell>
          <cell r="Q29">
            <v>71</v>
          </cell>
          <cell r="R29">
            <v>14.99</v>
          </cell>
          <cell r="S29">
            <v>15</v>
          </cell>
          <cell r="T29">
            <v>14.95</v>
          </cell>
          <cell r="U29">
            <v>1</v>
          </cell>
          <cell r="V29">
            <v>15.988</v>
          </cell>
          <cell r="AF29">
            <v>2500</v>
          </cell>
          <cell r="AG29">
            <v>786</v>
          </cell>
          <cell r="AH29">
            <v>714</v>
          </cell>
          <cell r="AI29">
            <v>1000</v>
          </cell>
          <cell r="AJ29">
            <v>0</v>
          </cell>
          <cell r="AK29">
            <v>0</v>
          </cell>
        </row>
        <row r="30">
          <cell r="A30">
            <v>35894</v>
          </cell>
          <cell r="B30">
            <v>7</v>
          </cell>
          <cell r="C30">
            <v>35901</v>
          </cell>
          <cell r="D30">
            <v>2000</v>
          </cell>
          <cell r="E30">
            <v>2000</v>
          </cell>
          <cell r="F30">
            <v>100</v>
          </cell>
          <cell r="G30">
            <v>1950</v>
          </cell>
          <cell r="H30">
            <v>1950</v>
          </cell>
          <cell r="I30">
            <v>500</v>
          </cell>
          <cell r="J30">
            <v>1250</v>
          </cell>
          <cell r="K30">
            <v>200</v>
          </cell>
          <cell r="L30">
            <v>0</v>
          </cell>
          <cell r="M30">
            <v>0</v>
          </cell>
          <cell r="N30" t="str">
            <v/>
          </cell>
          <cell r="O30">
            <v>14.85</v>
          </cell>
          <cell r="P30">
            <v>0</v>
          </cell>
          <cell r="Q30">
            <v>0</v>
          </cell>
          <cell r="R30">
            <v>14.954000000000001</v>
          </cell>
          <cell r="S30">
            <v>14.99</v>
          </cell>
          <cell r="T30">
            <v>14.85</v>
          </cell>
          <cell r="U30">
            <v>1</v>
          </cell>
          <cell r="V30">
            <v>15.99</v>
          </cell>
          <cell r="AF30">
            <v>1950</v>
          </cell>
          <cell r="AG30">
            <v>500</v>
          </cell>
          <cell r="AH30">
            <v>1250</v>
          </cell>
          <cell r="AI30">
            <v>200</v>
          </cell>
          <cell r="AJ30">
            <v>0</v>
          </cell>
          <cell r="AK30">
            <v>0</v>
          </cell>
        </row>
        <row r="31">
          <cell r="A31">
            <v>35895</v>
          </cell>
          <cell r="C31">
            <v>35895</v>
          </cell>
          <cell r="E31">
            <v>0</v>
          </cell>
          <cell r="F31">
            <v>0</v>
          </cell>
          <cell r="H31">
            <v>0</v>
          </cell>
          <cell r="N31" t="str">
            <v/>
          </cell>
          <cell r="R31">
            <v>14.954000000000001</v>
          </cell>
          <cell r="U31">
            <v>1</v>
          </cell>
          <cell r="V31">
            <v>15.954000000000001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</row>
        <row r="32">
          <cell r="A32">
            <v>35898</v>
          </cell>
          <cell r="C32">
            <v>35898</v>
          </cell>
          <cell r="E32">
            <v>0</v>
          </cell>
          <cell r="F32">
            <v>0</v>
          </cell>
          <cell r="H32">
            <v>0</v>
          </cell>
          <cell r="N32" t="str">
            <v/>
          </cell>
          <cell r="R32">
            <v>14.954000000000001</v>
          </cell>
          <cell r="U32">
            <v>1</v>
          </cell>
          <cell r="V32">
            <v>15.954000000000001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>
            <v>35899</v>
          </cell>
          <cell r="B33">
            <v>7</v>
          </cell>
          <cell r="C33">
            <v>35906</v>
          </cell>
          <cell r="D33">
            <v>1800</v>
          </cell>
          <cell r="E33">
            <v>1800</v>
          </cell>
          <cell r="F33">
            <v>100</v>
          </cell>
          <cell r="G33">
            <v>2250</v>
          </cell>
          <cell r="H33">
            <v>1800</v>
          </cell>
          <cell r="I33">
            <v>750</v>
          </cell>
          <cell r="J33">
            <v>370</v>
          </cell>
          <cell r="K33">
            <v>280</v>
          </cell>
          <cell r="L33">
            <v>0</v>
          </cell>
          <cell r="M33">
            <v>400</v>
          </cell>
          <cell r="N33" t="str">
            <v/>
          </cell>
          <cell r="O33">
            <v>14.9</v>
          </cell>
          <cell r="P33">
            <v>14.85</v>
          </cell>
          <cell r="Q33">
            <v>70</v>
          </cell>
          <cell r="R33">
            <v>14.920999999999999</v>
          </cell>
          <cell r="S33">
            <v>14.97</v>
          </cell>
          <cell r="T33">
            <v>14.75</v>
          </cell>
          <cell r="U33">
            <v>1</v>
          </cell>
          <cell r="V33">
            <v>15.954000000000001</v>
          </cell>
          <cell r="AF33">
            <v>1800</v>
          </cell>
          <cell r="AG33">
            <v>750</v>
          </cell>
          <cell r="AH33">
            <v>370</v>
          </cell>
          <cell r="AI33">
            <v>280</v>
          </cell>
          <cell r="AJ33">
            <v>0</v>
          </cell>
          <cell r="AK33">
            <v>400</v>
          </cell>
        </row>
        <row r="34">
          <cell r="A34">
            <v>35900</v>
          </cell>
          <cell r="B34">
            <v>7</v>
          </cell>
          <cell r="C34">
            <v>35907</v>
          </cell>
          <cell r="D34">
            <v>2300</v>
          </cell>
          <cell r="E34">
            <v>2300</v>
          </cell>
          <cell r="F34">
            <v>100</v>
          </cell>
          <cell r="G34">
            <v>2900</v>
          </cell>
          <cell r="H34">
            <v>2300</v>
          </cell>
          <cell r="I34">
            <v>639</v>
          </cell>
          <cell r="J34">
            <v>378</v>
          </cell>
          <cell r="K34">
            <v>1283</v>
          </cell>
          <cell r="L34">
            <v>0</v>
          </cell>
          <cell r="M34">
            <v>0</v>
          </cell>
          <cell r="N34" t="str">
            <v/>
          </cell>
          <cell r="O34">
            <v>14.9</v>
          </cell>
          <cell r="P34">
            <v>14.85</v>
          </cell>
          <cell r="Q34">
            <v>94</v>
          </cell>
          <cell r="R34">
            <v>14.897</v>
          </cell>
          <cell r="S34">
            <v>14.93</v>
          </cell>
          <cell r="T34">
            <v>14.8</v>
          </cell>
          <cell r="U34">
            <v>1</v>
          </cell>
          <cell r="V34">
            <v>15.920999999999999</v>
          </cell>
          <cell r="AF34">
            <v>2300</v>
          </cell>
          <cell r="AG34">
            <v>639</v>
          </cell>
          <cell r="AH34">
            <v>378</v>
          </cell>
          <cell r="AI34">
            <v>1283</v>
          </cell>
          <cell r="AJ34">
            <v>0</v>
          </cell>
          <cell r="AK34">
            <v>0</v>
          </cell>
        </row>
        <row r="35">
          <cell r="A35">
            <v>35901</v>
          </cell>
          <cell r="B35">
            <v>7</v>
          </cell>
          <cell r="C35">
            <v>35908</v>
          </cell>
          <cell r="D35">
            <v>1500</v>
          </cell>
          <cell r="E35">
            <v>1000</v>
          </cell>
          <cell r="F35">
            <v>66.666666666666657</v>
          </cell>
          <cell r="G35">
            <v>1950</v>
          </cell>
          <cell r="H35">
            <v>1000</v>
          </cell>
          <cell r="I35">
            <v>250</v>
          </cell>
          <cell r="J35">
            <v>489</v>
          </cell>
          <cell r="K35">
            <v>261</v>
          </cell>
          <cell r="L35">
            <v>0</v>
          </cell>
          <cell r="M35">
            <v>0</v>
          </cell>
          <cell r="N35" t="str">
            <v/>
          </cell>
          <cell r="O35">
            <v>14.86</v>
          </cell>
          <cell r="P35">
            <v>14.85</v>
          </cell>
          <cell r="Q35">
            <v>65</v>
          </cell>
          <cell r="R35">
            <v>14.853</v>
          </cell>
          <cell r="S35">
            <v>14.86</v>
          </cell>
          <cell r="T35">
            <v>14.75</v>
          </cell>
          <cell r="U35">
            <v>1</v>
          </cell>
          <cell r="V35">
            <v>15.897</v>
          </cell>
          <cell r="AF35">
            <v>1000</v>
          </cell>
          <cell r="AG35">
            <v>250</v>
          </cell>
          <cell r="AH35">
            <v>489</v>
          </cell>
          <cell r="AI35">
            <v>261</v>
          </cell>
          <cell r="AJ35">
            <v>0</v>
          </cell>
          <cell r="AK35">
            <v>0</v>
          </cell>
        </row>
        <row r="36">
          <cell r="A36">
            <v>35902</v>
          </cell>
          <cell r="C36">
            <v>35902</v>
          </cell>
          <cell r="D36">
            <v>1750</v>
          </cell>
          <cell r="E36">
            <v>0</v>
          </cell>
          <cell r="F36">
            <v>0</v>
          </cell>
          <cell r="H36">
            <v>0</v>
          </cell>
          <cell r="N36" t="str">
            <v/>
          </cell>
          <cell r="R36">
            <v>14.853</v>
          </cell>
          <cell r="U36">
            <v>1</v>
          </cell>
          <cell r="V36">
            <v>15.853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>
            <v>35905</v>
          </cell>
          <cell r="B37">
            <v>8</v>
          </cell>
          <cell r="C37">
            <v>35913</v>
          </cell>
          <cell r="D37">
            <v>500</v>
          </cell>
          <cell r="E37">
            <v>500</v>
          </cell>
          <cell r="F37">
            <v>100</v>
          </cell>
          <cell r="G37">
            <v>1050</v>
          </cell>
          <cell r="H37">
            <v>500</v>
          </cell>
          <cell r="I37">
            <v>500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 t="str">
            <v/>
          </cell>
          <cell r="O37">
            <v>14.87</v>
          </cell>
          <cell r="P37">
            <v>0</v>
          </cell>
          <cell r="Q37">
            <v>0</v>
          </cell>
          <cell r="R37">
            <v>14.884</v>
          </cell>
          <cell r="S37">
            <v>14.89</v>
          </cell>
          <cell r="T37">
            <v>14.5</v>
          </cell>
          <cell r="U37">
            <v>1</v>
          </cell>
          <cell r="V37">
            <v>15.853</v>
          </cell>
          <cell r="AF37">
            <v>500</v>
          </cell>
          <cell r="AG37">
            <v>500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>
            <v>35906</v>
          </cell>
          <cell r="B38">
            <v>7</v>
          </cell>
          <cell r="C38">
            <v>35913</v>
          </cell>
          <cell r="D38">
            <v>2300</v>
          </cell>
          <cell r="E38">
            <v>2300</v>
          </cell>
          <cell r="F38">
            <v>100</v>
          </cell>
          <cell r="G38">
            <v>3650</v>
          </cell>
          <cell r="H38">
            <v>2300</v>
          </cell>
          <cell r="I38">
            <v>433</v>
          </cell>
          <cell r="J38">
            <v>867</v>
          </cell>
          <cell r="K38">
            <v>0</v>
          </cell>
          <cell r="L38">
            <v>500</v>
          </cell>
          <cell r="M38">
            <v>500</v>
          </cell>
          <cell r="N38" t="str">
            <v/>
          </cell>
          <cell r="O38">
            <v>14.9</v>
          </cell>
          <cell r="P38">
            <v>14.88</v>
          </cell>
          <cell r="Q38">
            <v>96</v>
          </cell>
          <cell r="R38">
            <v>14.919</v>
          </cell>
          <cell r="S38">
            <v>15.01</v>
          </cell>
          <cell r="T38">
            <v>14.75</v>
          </cell>
          <cell r="U38">
            <v>1</v>
          </cell>
          <cell r="V38">
            <v>15.884</v>
          </cell>
          <cell r="AF38">
            <v>2300</v>
          </cell>
          <cell r="AG38">
            <v>433</v>
          </cell>
          <cell r="AH38">
            <v>867</v>
          </cell>
          <cell r="AI38">
            <v>0</v>
          </cell>
          <cell r="AJ38">
            <v>500</v>
          </cell>
          <cell r="AK38">
            <v>500</v>
          </cell>
        </row>
        <row r="39">
          <cell r="A39">
            <v>35907</v>
          </cell>
          <cell r="B39">
            <v>7</v>
          </cell>
          <cell r="C39">
            <v>35914</v>
          </cell>
          <cell r="D39">
            <v>3200</v>
          </cell>
          <cell r="E39">
            <v>3200</v>
          </cell>
          <cell r="F39">
            <v>100</v>
          </cell>
          <cell r="G39">
            <v>3225</v>
          </cell>
          <cell r="H39">
            <v>3200</v>
          </cell>
          <cell r="I39">
            <v>500</v>
          </cell>
          <cell r="J39">
            <v>1475</v>
          </cell>
          <cell r="K39">
            <v>1200</v>
          </cell>
          <cell r="L39">
            <v>0</v>
          </cell>
          <cell r="M39">
            <v>25</v>
          </cell>
          <cell r="N39" t="str">
            <v/>
          </cell>
          <cell r="O39">
            <v>14.85</v>
          </cell>
          <cell r="P39">
            <v>14.84</v>
          </cell>
          <cell r="Q39">
            <v>95</v>
          </cell>
          <cell r="R39">
            <v>14.879</v>
          </cell>
          <cell r="S39">
            <v>14.95</v>
          </cell>
          <cell r="T39">
            <v>14.84</v>
          </cell>
          <cell r="U39">
            <v>1</v>
          </cell>
          <cell r="V39">
            <v>15.919</v>
          </cell>
          <cell r="AF39">
            <v>3200</v>
          </cell>
          <cell r="AG39">
            <v>500</v>
          </cell>
          <cell r="AH39">
            <v>1475</v>
          </cell>
          <cell r="AI39">
            <v>1200</v>
          </cell>
          <cell r="AJ39">
            <v>0</v>
          </cell>
          <cell r="AK39">
            <v>25</v>
          </cell>
        </row>
        <row r="40">
          <cell r="A40">
            <v>35908</v>
          </cell>
          <cell r="C40">
            <v>35908</v>
          </cell>
          <cell r="E40">
            <v>0</v>
          </cell>
          <cell r="F40">
            <v>0</v>
          </cell>
          <cell r="H40">
            <v>0</v>
          </cell>
          <cell r="N40" t="str">
            <v/>
          </cell>
          <cell r="R40">
            <v>14.879</v>
          </cell>
          <cell r="U40">
            <v>1</v>
          </cell>
          <cell r="V40">
            <v>15.879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</row>
        <row r="41">
          <cell r="A41">
            <v>35909</v>
          </cell>
          <cell r="C41">
            <v>35909</v>
          </cell>
          <cell r="E41">
            <v>0</v>
          </cell>
          <cell r="F41">
            <v>0</v>
          </cell>
          <cell r="H41">
            <v>0</v>
          </cell>
          <cell r="N41" t="str">
            <v/>
          </cell>
          <cell r="R41">
            <v>14.879</v>
          </cell>
          <cell r="U41">
            <v>1</v>
          </cell>
          <cell r="V41">
            <v>15.879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</row>
        <row r="42">
          <cell r="A42">
            <v>35912</v>
          </cell>
          <cell r="C42">
            <v>35912</v>
          </cell>
          <cell r="E42">
            <v>0</v>
          </cell>
          <cell r="F42">
            <v>0</v>
          </cell>
          <cell r="H42">
            <v>0</v>
          </cell>
          <cell r="N42" t="str">
            <v/>
          </cell>
          <cell r="R42">
            <v>14.879</v>
          </cell>
          <cell r="U42">
            <v>1</v>
          </cell>
          <cell r="V42">
            <v>15.879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</row>
        <row r="43">
          <cell r="A43">
            <v>35913</v>
          </cell>
          <cell r="B43">
            <v>7</v>
          </cell>
          <cell r="C43">
            <v>35920</v>
          </cell>
          <cell r="D43">
            <v>2200</v>
          </cell>
          <cell r="E43">
            <v>2200</v>
          </cell>
          <cell r="F43">
            <v>100</v>
          </cell>
          <cell r="G43">
            <v>4150</v>
          </cell>
          <cell r="H43">
            <v>2200</v>
          </cell>
          <cell r="I43">
            <v>650</v>
          </cell>
          <cell r="J43">
            <v>0</v>
          </cell>
          <cell r="K43">
            <v>800</v>
          </cell>
          <cell r="L43">
            <v>450</v>
          </cell>
          <cell r="M43">
            <v>300</v>
          </cell>
          <cell r="N43" t="str">
            <v/>
          </cell>
          <cell r="O43">
            <v>14.89</v>
          </cell>
          <cell r="P43">
            <v>14.88</v>
          </cell>
          <cell r="Q43">
            <v>30</v>
          </cell>
          <cell r="R43">
            <v>14.913</v>
          </cell>
          <cell r="S43">
            <v>15.01</v>
          </cell>
          <cell r="T43">
            <v>14.81</v>
          </cell>
          <cell r="U43">
            <v>1</v>
          </cell>
          <cell r="V43">
            <v>15.879</v>
          </cell>
          <cell r="AF43">
            <v>2200</v>
          </cell>
          <cell r="AG43">
            <v>650</v>
          </cell>
          <cell r="AH43">
            <v>0</v>
          </cell>
          <cell r="AI43">
            <v>800</v>
          </cell>
          <cell r="AJ43">
            <v>450</v>
          </cell>
          <cell r="AK43">
            <v>300</v>
          </cell>
        </row>
        <row r="44">
          <cell r="A44">
            <v>35914</v>
          </cell>
          <cell r="B44">
            <v>7</v>
          </cell>
          <cell r="C44">
            <v>35921</v>
          </cell>
          <cell r="D44">
            <v>1900</v>
          </cell>
          <cell r="E44">
            <v>1900</v>
          </cell>
          <cell r="F44">
            <v>100</v>
          </cell>
          <cell r="G44">
            <v>3200</v>
          </cell>
          <cell r="H44">
            <v>1900</v>
          </cell>
          <cell r="I44">
            <v>0</v>
          </cell>
          <cell r="J44">
            <v>1054</v>
          </cell>
          <cell r="K44">
            <v>546</v>
          </cell>
          <cell r="L44">
            <v>0</v>
          </cell>
          <cell r="M44">
            <v>300</v>
          </cell>
          <cell r="N44" t="str">
            <v/>
          </cell>
          <cell r="O44">
            <v>14.92</v>
          </cell>
          <cell r="P44">
            <v>14.91</v>
          </cell>
          <cell r="Q44">
            <v>15</v>
          </cell>
          <cell r="R44">
            <v>14.927</v>
          </cell>
          <cell r="S44">
            <v>14.95</v>
          </cell>
          <cell r="T44">
            <v>14.85</v>
          </cell>
          <cell r="U44">
            <v>1</v>
          </cell>
          <cell r="V44">
            <v>15.913</v>
          </cell>
          <cell r="AF44">
            <v>1900</v>
          </cell>
          <cell r="AG44">
            <v>0</v>
          </cell>
          <cell r="AH44">
            <v>1054</v>
          </cell>
          <cell r="AI44">
            <v>546</v>
          </cell>
          <cell r="AJ44">
            <v>0</v>
          </cell>
          <cell r="AK44">
            <v>300</v>
          </cell>
        </row>
        <row r="45">
          <cell r="A45">
            <v>35915</v>
          </cell>
          <cell r="C45">
            <v>35915</v>
          </cell>
          <cell r="E45">
            <v>0</v>
          </cell>
          <cell r="F45">
            <v>0</v>
          </cell>
          <cell r="H45">
            <v>0</v>
          </cell>
          <cell r="N45" t="str">
            <v/>
          </cell>
          <cell r="R45">
            <v>14.927</v>
          </cell>
          <cell r="S45">
            <v>14.95</v>
          </cell>
          <cell r="T45">
            <v>14.85</v>
          </cell>
          <cell r="U45">
            <v>1</v>
          </cell>
          <cell r="V45">
            <v>15.927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</row>
        <row r="46">
          <cell r="A46">
            <v>35916</v>
          </cell>
          <cell r="C46">
            <v>35916</v>
          </cell>
          <cell r="E46">
            <v>0</v>
          </cell>
          <cell r="F46">
            <v>0</v>
          </cell>
          <cell r="H46">
            <v>0</v>
          </cell>
          <cell r="N46" t="str">
            <v/>
          </cell>
          <cell r="R46">
            <v>14.927</v>
          </cell>
          <cell r="S46">
            <v>14.95</v>
          </cell>
          <cell r="T46">
            <v>14.85</v>
          </cell>
          <cell r="U46">
            <v>1</v>
          </cell>
          <cell r="V46">
            <v>15.927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</row>
        <row r="47">
          <cell r="A47">
            <v>35919</v>
          </cell>
          <cell r="C47">
            <v>35919</v>
          </cell>
          <cell r="E47">
            <v>0</v>
          </cell>
          <cell r="F47">
            <v>0</v>
          </cell>
          <cell r="H47">
            <v>0</v>
          </cell>
          <cell r="N47" t="str">
            <v/>
          </cell>
          <cell r="R47">
            <v>14.927</v>
          </cell>
          <cell r="S47">
            <v>14.95</v>
          </cell>
          <cell r="T47">
            <v>14.85</v>
          </cell>
          <cell r="U47">
            <v>1</v>
          </cell>
          <cell r="V47">
            <v>15.927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</row>
        <row r="48">
          <cell r="A48">
            <v>35920</v>
          </cell>
          <cell r="B48">
            <v>7</v>
          </cell>
          <cell r="C48">
            <v>35927</v>
          </cell>
          <cell r="D48">
            <v>2900</v>
          </cell>
          <cell r="E48">
            <v>2900</v>
          </cell>
          <cell r="F48">
            <v>100</v>
          </cell>
          <cell r="G48">
            <v>3000</v>
          </cell>
          <cell r="H48">
            <v>2900</v>
          </cell>
          <cell r="I48">
            <v>1100</v>
          </cell>
          <cell r="J48">
            <v>1250</v>
          </cell>
          <cell r="K48">
            <v>100</v>
          </cell>
          <cell r="L48">
            <v>450</v>
          </cell>
          <cell r="M48">
            <v>0</v>
          </cell>
          <cell r="N48" t="str">
            <v/>
          </cell>
          <cell r="O48">
            <v>14.85</v>
          </cell>
          <cell r="P48">
            <v>0</v>
          </cell>
          <cell r="Q48">
            <v>0</v>
          </cell>
          <cell r="R48">
            <v>14.895</v>
          </cell>
          <cell r="S48">
            <v>14.92</v>
          </cell>
          <cell r="T48">
            <v>14.8</v>
          </cell>
          <cell r="U48">
            <v>1</v>
          </cell>
          <cell r="V48">
            <v>15.927</v>
          </cell>
          <cell r="AF48">
            <v>2900</v>
          </cell>
          <cell r="AG48">
            <v>1100</v>
          </cell>
          <cell r="AH48">
            <v>1250</v>
          </cell>
          <cell r="AI48">
            <v>100</v>
          </cell>
          <cell r="AJ48">
            <v>450</v>
          </cell>
          <cell r="AK48">
            <v>0</v>
          </cell>
        </row>
        <row r="49">
          <cell r="A49">
            <v>35921</v>
          </cell>
          <cell r="B49">
            <v>7</v>
          </cell>
          <cell r="C49">
            <v>35928</v>
          </cell>
          <cell r="D49">
            <v>2400</v>
          </cell>
          <cell r="E49">
            <v>2400</v>
          </cell>
          <cell r="F49">
            <v>100</v>
          </cell>
          <cell r="G49">
            <v>3150</v>
          </cell>
          <cell r="H49">
            <v>2400</v>
          </cell>
          <cell r="I49">
            <v>1300</v>
          </cell>
          <cell r="J49">
            <v>800</v>
          </cell>
          <cell r="K49">
            <v>300</v>
          </cell>
          <cell r="L49">
            <v>0</v>
          </cell>
          <cell r="M49">
            <v>0</v>
          </cell>
          <cell r="N49" t="str">
            <v/>
          </cell>
          <cell r="O49">
            <v>14.86</v>
          </cell>
          <cell r="P49">
            <v>14.85</v>
          </cell>
          <cell r="Q49">
            <v>60</v>
          </cell>
          <cell r="R49">
            <v>14.872999999999999</v>
          </cell>
          <cell r="S49">
            <v>14.9</v>
          </cell>
          <cell r="T49">
            <v>14.84</v>
          </cell>
          <cell r="U49">
            <v>1</v>
          </cell>
          <cell r="V49">
            <v>15.895</v>
          </cell>
          <cell r="AF49">
            <v>2400</v>
          </cell>
          <cell r="AG49">
            <v>1300</v>
          </cell>
          <cell r="AH49">
            <v>800</v>
          </cell>
          <cell r="AI49">
            <v>300</v>
          </cell>
          <cell r="AJ49">
            <v>0</v>
          </cell>
          <cell r="AK49">
            <v>0</v>
          </cell>
        </row>
        <row r="50">
          <cell r="A50">
            <v>35922</v>
          </cell>
          <cell r="B50">
            <v>7</v>
          </cell>
          <cell r="C50">
            <v>35929</v>
          </cell>
          <cell r="D50">
            <v>600</v>
          </cell>
          <cell r="E50">
            <v>600</v>
          </cell>
          <cell r="F50">
            <v>100</v>
          </cell>
          <cell r="G50">
            <v>650</v>
          </cell>
          <cell r="H50">
            <v>600</v>
          </cell>
          <cell r="I50">
            <v>0</v>
          </cell>
          <cell r="J50">
            <v>450</v>
          </cell>
          <cell r="K50">
            <v>150</v>
          </cell>
          <cell r="L50">
            <v>0</v>
          </cell>
          <cell r="M50">
            <v>0</v>
          </cell>
          <cell r="N50" t="str">
            <v/>
          </cell>
          <cell r="O50">
            <v>14.84</v>
          </cell>
          <cell r="P50">
            <v>14.8</v>
          </cell>
          <cell r="Q50">
            <v>50</v>
          </cell>
          <cell r="R50">
            <v>14.846</v>
          </cell>
          <cell r="S50">
            <v>14.86</v>
          </cell>
          <cell r="T50">
            <v>14.8</v>
          </cell>
          <cell r="U50">
            <v>1</v>
          </cell>
          <cell r="V50">
            <v>15.872999999999999</v>
          </cell>
          <cell r="AF50">
            <v>600</v>
          </cell>
          <cell r="AG50">
            <v>0</v>
          </cell>
          <cell r="AH50">
            <v>450</v>
          </cell>
          <cell r="AI50">
            <v>150</v>
          </cell>
          <cell r="AJ50">
            <v>0</v>
          </cell>
          <cell r="AK50">
            <v>0</v>
          </cell>
        </row>
        <row r="51">
          <cell r="A51">
            <v>35923</v>
          </cell>
          <cell r="B51">
            <v>7</v>
          </cell>
          <cell r="C51">
            <v>35930</v>
          </cell>
          <cell r="D51">
            <v>500</v>
          </cell>
          <cell r="E51">
            <v>500</v>
          </cell>
          <cell r="F51">
            <v>100</v>
          </cell>
          <cell r="G51">
            <v>580</v>
          </cell>
          <cell r="H51">
            <v>500</v>
          </cell>
          <cell r="I51">
            <v>0</v>
          </cell>
          <cell r="J51">
            <v>380</v>
          </cell>
          <cell r="K51">
            <v>120</v>
          </cell>
          <cell r="L51">
            <v>0</v>
          </cell>
          <cell r="M51">
            <v>0</v>
          </cell>
          <cell r="N51" t="str">
            <v/>
          </cell>
          <cell r="O51">
            <v>14.78</v>
          </cell>
          <cell r="P51">
            <v>14.76</v>
          </cell>
          <cell r="Q51">
            <v>20</v>
          </cell>
          <cell r="R51">
            <v>14.795</v>
          </cell>
          <cell r="S51">
            <v>14.81</v>
          </cell>
          <cell r="T51">
            <v>14.76</v>
          </cell>
          <cell r="U51">
            <v>1</v>
          </cell>
          <cell r="V51">
            <v>15.846</v>
          </cell>
          <cell r="AF51">
            <v>500</v>
          </cell>
          <cell r="AG51">
            <v>0</v>
          </cell>
          <cell r="AH51">
            <v>380</v>
          </cell>
          <cell r="AI51">
            <v>120</v>
          </cell>
          <cell r="AJ51">
            <v>0</v>
          </cell>
          <cell r="AK51">
            <v>0</v>
          </cell>
        </row>
        <row r="52">
          <cell r="A52">
            <v>35926</v>
          </cell>
          <cell r="B52">
            <v>7</v>
          </cell>
          <cell r="C52">
            <v>35933</v>
          </cell>
          <cell r="D52">
            <v>400</v>
          </cell>
          <cell r="E52">
            <v>400</v>
          </cell>
          <cell r="F52">
            <v>100</v>
          </cell>
          <cell r="G52">
            <v>700</v>
          </cell>
          <cell r="H52">
            <v>400</v>
          </cell>
          <cell r="I52">
            <v>200</v>
          </cell>
          <cell r="J52">
            <v>0</v>
          </cell>
          <cell r="K52">
            <v>200</v>
          </cell>
          <cell r="L52">
            <v>0</v>
          </cell>
          <cell r="M52">
            <v>0</v>
          </cell>
          <cell r="N52" t="str">
            <v/>
          </cell>
          <cell r="O52">
            <v>14.78</v>
          </cell>
          <cell r="P52">
            <v>0</v>
          </cell>
          <cell r="Q52">
            <v>0</v>
          </cell>
          <cell r="R52">
            <v>14.785</v>
          </cell>
          <cell r="S52">
            <v>14.79</v>
          </cell>
          <cell r="T52">
            <v>14.76</v>
          </cell>
          <cell r="U52">
            <v>1</v>
          </cell>
          <cell r="V52">
            <v>15.795</v>
          </cell>
          <cell r="AF52">
            <v>400</v>
          </cell>
          <cell r="AG52">
            <v>200</v>
          </cell>
          <cell r="AH52">
            <v>0</v>
          </cell>
          <cell r="AI52">
            <v>200</v>
          </cell>
          <cell r="AJ52">
            <v>0</v>
          </cell>
          <cell r="AK52">
            <v>0</v>
          </cell>
        </row>
        <row r="53">
          <cell r="A53">
            <v>35927</v>
          </cell>
          <cell r="B53">
            <v>7</v>
          </cell>
          <cell r="C53">
            <v>35934</v>
          </cell>
          <cell r="D53">
            <v>2400</v>
          </cell>
          <cell r="E53">
            <v>2400</v>
          </cell>
          <cell r="F53">
            <v>100</v>
          </cell>
          <cell r="G53">
            <v>2850</v>
          </cell>
          <cell r="H53">
            <v>2400</v>
          </cell>
          <cell r="I53">
            <v>1100</v>
          </cell>
          <cell r="J53">
            <v>1250</v>
          </cell>
          <cell r="K53">
            <v>0</v>
          </cell>
          <cell r="L53">
            <v>50</v>
          </cell>
          <cell r="M53">
            <v>0</v>
          </cell>
          <cell r="N53" t="str">
            <v/>
          </cell>
          <cell r="O53">
            <v>14.78</v>
          </cell>
          <cell r="P53">
            <v>14.765000000000001</v>
          </cell>
          <cell r="Q53">
            <v>10</v>
          </cell>
          <cell r="R53">
            <v>14.798</v>
          </cell>
          <cell r="S53">
            <v>14.81</v>
          </cell>
          <cell r="T53">
            <v>14.765000000000001</v>
          </cell>
          <cell r="U53">
            <v>1</v>
          </cell>
          <cell r="V53">
            <v>15.785</v>
          </cell>
          <cell r="AF53">
            <v>2400</v>
          </cell>
          <cell r="AG53">
            <v>1100</v>
          </cell>
          <cell r="AH53">
            <v>1250</v>
          </cell>
          <cell r="AI53">
            <v>0</v>
          </cell>
          <cell r="AJ53">
            <v>50</v>
          </cell>
          <cell r="AK53">
            <v>0</v>
          </cell>
        </row>
        <row r="54">
          <cell r="A54">
            <v>35928</v>
          </cell>
          <cell r="B54">
            <v>7</v>
          </cell>
          <cell r="C54">
            <v>35935</v>
          </cell>
          <cell r="D54">
            <v>2100</v>
          </cell>
          <cell r="E54">
            <v>800</v>
          </cell>
          <cell r="F54">
            <v>38.095238095238095</v>
          </cell>
          <cell r="G54">
            <v>2000</v>
          </cell>
          <cell r="H54">
            <v>800</v>
          </cell>
          <cell r="I54">
            <v>0</v>
          </cell>
          <cell r="J54">
            <v>800</v>
          </cell>
          <cell r="K54">
            <v>0</v>
          </cell>
          <cell r="L54">
            <v>0</v>
          </cell>
          <cell r="M54">
            <v>0</v>
          </cell>
          <cell r="N54" t="str">
            <v/>
          </cell>
          <cell r="O54">
            <v>14.83</v>
          </cell>
          <cell r="P54">
            <v>0</v>
          </cell>
          <cell r="Q54">
            <v>0</v>
          </cell>
          <cell r="R54">
            <v>14.83</v>
          </cell>
          <cell r="S54">
            <v>14.83</v>
          </cell>
          <cell r="T54">
            <v>14.78</v>
          </cell>
          <cell r="U54">
            <v>1</v>
          </cell>
          <cell r="V54">
            <v>15.798</v>
          </cell>
          <cell r="AF54">
            <v>800</v>
          </cell>
          <cell r="AG54">
            <v>0</v>
          </cell>
          <cell r="AH54">
            <v>800</v>
          </cell>
          <cell r="AI54">
            <v>0</v>
          </cell>
          <cell r="AJ54">
            <v>0</v>
          </cell>
          <cell r="AK54">
            <v>0</v>
          </cell>
        </row>
        <row r="55">
          <cell r="A55">
            <v>35929</v>
          </cell>
          <cell r="B55">
            <v>7</v>
          </cell>
          <cell r="C55">
            <v>35936</v>
          </cell>
          <cell r="D55">
            <v>3300</v>
          </cell>
          <cell r="E55">
            <v>1500</v>
          </cell>
          <cell r="F55">
            <v>45.454545454545453</v>
          </cell>
          <cell r="G55">
            <v>3150</v>
          </cell>
          <cell r="H55">
            <v>1500</v>
          </cell>
          <cell r="I55">
            <v>1400</v>
          </cell>
          <cell r="J55">
            <v>0</v>
          </cell>
          <cell r="K55">
            <v>0</v>
          </cell>
          <cell r="L55">
            <v>0</v>
          </cell>
          <cell r="M55">
            <v>100</v>
          </cell>
          <cell r="N55" t="str">
            <v/>
          </cell>
          <cell r="O55">
            <v>14.97</v>
          </cell>
          <cell r="P55">
            <v>14.925000000000001</v>
          </cell>
          <cell r="Q55">
            <v>13</v>
          </cell>
          <cell r="R55">
            <v>14.986000000000001</v>
          </cell>
          <cell r="S55">
            <v>15.01</v>
          </cell>
          <cell r="T55">
            <v>14.88</v>
          </cell>
          <cell r="U55">
            <v>1</v>
          </cell>
          <cell r="V55">
            <v>15.83</v>
          </cell>
          <cell r="AF55">
            <v>1500</v>
          </cell>
          <cell r="AG55">
            <v>1400</v>
          </cell>
          <cell r="AH55">
            <v>0</v>
          </cell>
          <cell r="AI55">
            <v>0</v>
          </cell>
          <cell r="AJ55">
            <v>0</v>
          </cell>
          <cell r="AK55">
            <v>100</v>
          </cell>
        </row>
        <row r="56">
          <cell r="A56">
            <v>35930</v>
          </cell>
          <cell r="B56">
            <v>7</v>
          </cell>
          <cell r="C56">
            <v>35937</v>
          </cell>
          <cell r="D56">
            <v>3800</v>
          </cell>
          <cell r="E56">
            <v>2000</v>
          </cell>
          <cell r="F56">
            <v>52.631578947368418</v>
          </cell>
          <cell r="G56">
            <v>2500</v>
          </cell>
          <cell r="H56">
            <v>2000</v>
          </cell>
          <cell r="I56">
            <v>250</v>
          </cell>
          <cell r="J56">
            <v>875</v>
          </cell>
          <cell r="K56">
            <v>875</v>
          </cell>
          <cell r="L56">
            <v>0</v>
          </cell>
          <cell r="M56">
            <v>0</v>
          </cell>
          <cell r="N56" t="str">
            <v/>
          </cell>
          <cell r="O56">
            <v>15.01</v>
          </cell>
          <cell r="P56">
            <v>15</v>
          </cell>
          <cell r="Q56">
            <v>87</v>
          </cell>
          <cell r="R56">
            <v>15.000999999999999</v>
          </cell>
          <cell r="S56">
            <v>15.01</v>
          </cell>
          <cell r="T56">
            <v>14.99</v>
          </cell>
          <cell r="U56">
            <v>1</v>
          </cell>
          <cell r="V56">
            <v>15.986000000000001</v>
          </cell>
          <cell r="AF56">
            <v>2000</v>
          </cell>
          <cell r="AG56">
            <v>250</v>
          </cell>
          <cell r="AH56">
            <v>875</v>
          </cell>
          <cell r="AI56">
            <v>875</v>
          </cell>
          <cell r="AJ56">
            <v>0</v>
          </cell>
          <cell r="AK56">
            <v>0</v>
          </cell>
        </row>
        <row r="57">
          <cell r="A57">
            <v>35933</v>
          </cell>
          <cell r="B57">
            <v>7</v>
          </cell>
          <cell r="C57">
            <v>35940</v>
          </cell>
          <cell r="D57">
            <v>2000</v>
          </cell>
          <cell r="E57">
            <v>500</v>
          </cell>
          <cell r="F57">
            <v>25</v>
          </cell>
          <cell r="G57">
            <v>1400</v>
          </cell>
          <cell r="H57">
            <v>500</v>
          </cell>
          <cell r="I57">
            <v>0</v>
          </cell>
          <cell r="J57">
            <v>0</v>
          </cell>
          <cell r="K57">
            <v>500</v>
          </cell>
          <cell r="L57">
            <v>0</v>
          </cell>
          <cell r="M57">
            <v>0</v>
          </cell>
          <cell r="N57" t="str">
            <v/>
          </cell>
          <cell r="O57">
            <v>15.15</v>
          </cell>
          <cell r="P57">
            <v>0</v>
          </cell>
          <cell r="Q57">
            <v>0</v>
          </cell>
          <cell r="R57">
            <v>15.15</v>
          </cell>
          <cell r="S57">
            <v>15.15</v>
          </cell>
          <cell r="T57">
            <v>15</v>
          </cell>
          <cell r="U57">
            <v>1</v>
          </cell>
          <cell r="V57">
            <v>16.000999999999998</v>
          </cell>
          <cell r="AF57">
            <v>500</v>
          </cell>
          <cell r="AG57">
            <v>0</v>
          </cell>
          <cell r="AH57">
            <v>0</v>
          </cell>
          <cell r="AI57">
            <v>500</v>
          </cell>
          <cell r="AJ57">
            <v>0</v>
          </cell>
          <cell r="AK57">
            <v>0</v>
          </cell>
        </row>
        <row r="58">
          <cell r="A58">
            <v>35934</v>
          </cell>
          <cell r="B58">
            <v>7</v>
          </cell>
          <cell r="C58">
            <v>35941</v>
          </cell>
          <cell r="D58">
            <v>5700</v>
          </cell>
          <cell r="E58">
            <v>2000</v>
          </cell>
          <cell r="F58">
            <v>35.087719298245609</v>
          </cell>
          <cell r="G58">
            <v>4000</v>
          </cell>
          <cell r="H58">
            <v>2000</v>
          </cell>
          <cell r="I58">
            <v>1000</v>
          </cell>
          <cell r="J58">
            <v>0</v>
          </cell>
          <cell r="K58">
            <v>1000</v>
          </cell>
          <cell r="L58">
            <v>0</v>
          </cell>
          <cell r="M58">
            <v>0</v>
          </cell>
          <cell r="N58" t="str">
            <v/>
          </cell>
          <cell r="O58">
            <v>15.26</v>
          </cell>
          <cell r="P58">
            <v>15.25</v>
          </cell>
          <cell r="Q58">
            <v>90</v>
          </cell>
          <cell r="R58">
            <v>15.255000000000001</v>
          </cell>
          <cell r="S58">
            <v>15.26</v>
          </cell>
          <cell r="T58">
            <v>15.1</v>
          </cell>
          <cell r="U58">
            <v>1</v>
          </cell>
          <cell r="V58">
            <v>16.149999999999999</v>
          </cell>
          <cell r="AF58">
            <v>2000</v>
          </cell>
          <cell r="AG58">
            <v>1000</v>
          </cell>
          <cell r="AH58">
            <v>0</v>
          </cell>
          <cell r="AI58">
            <v>1000</v>
          </cell>
          <cell r="AJ58">
            <v>0</v>
          </cell>
          <cell r="AK58">
            <v>0</v>
          </cell>
        </row>
        <row r="59">
          <cell r="A59">
            <v>35935</v>
          </cell>
          <cell r="B59">
            <v>7</v>
          </cell>
          <cell r="C59">
            <v>35942</v>
          </cell>
          <cell r="D59">
            <v>7700</v>
          </cell>
          <cell r="E59">
            <v>1500</v>
          </cell>
          <cell r="F59">
            <v>19.480519480519483</v>
          </cell>
          <cell r="G59">
            <v>2000</v>
          </cell>
          <cell r="H59">
            <v>1500</v>
          </cell>
          <cell r="I59">
            <v>375</v>
          </cell>
          <cell r="J59">
            <v>1125</v>
          </cell>
          <cell r="K59">
            <v>0</v>
          </cell>
          <cell r="L59">
            <v>0</v>
          </cell>
          <cell r="M59">
            <v>0</v>
          </cell>
          <cell r="N59" t="str">
            <v/>
          </cell>
          <cell r="O59">
            <v>0</v>
          </cell>
          <cell r="P59">
            <v>15.5</v>
          </cell>
          <cell r="Q59">
            <v>75</v>
          </cell>
          <cell r="R59">
            <v>15.5</v>
          </cell>
          <cell r="S59">
            <v>15.5</v>
          </cell>
          <cell r="T59">
            <v>15.5</v>
          </cell>
          <cell r="U59">
            <v>3</v>
          </cell>
          <cell r="V59">
            <v>16.255000000000003</v>
          </cell>
          <cell r="AF59">
            <v>1500</v>
          </cell>
          <cell r="AG59">
            <v>375</v>
          </cell>
          <cell r="AH59">
            <v>1125</v>
          </cell>
          <cell r="AI59">
            <v>0</v>
          </cell>
          <cell r="AJ59">
            <v>0</v>
          </cell>
          <cell r="AK59">
            <v>0</v>
          </cell>
        </row>
        <row r="60">
          <cell r="A60">
            <v>35936</v>
          </cell>
          <cell r="B60">
            <v>7</v>
          </cell>
          <cell r="C60">
            <v>35943</v>
          </cell>
          <cell r="D60">
            <v>8100</v>
          </cell>
          <cell r="E60">
            <v>1100</v>
          </cell>
          <cell r="F60">
            <v>13.580246913580247</v>
          </cell>
          <cell r="G60">
            <v>1900</v>
          </cell>
          <cell r="H60">
            <v>1100</v>
          </cell>
          <cell r="I60">
            <v>800</v>
          </cell>
          <cell r="J60">
            <v>300</v>
          </cell>
          <cell r="K60">
            <v>0</v>
          </cell>
          <cell r="L60">
            <v>0</v>
          </cell>
          <cell r="M60">
            <v>0</v>
          </cell>
          <cell r="N60" t="str">
            <v/>
          </cell>
          <cell r="O60">
            <v>15.65</v>
          </cell>
          <cell r="P60">
            <v>15.5</v>
          </cell>
          <cell r="Q60">
            <v>27</v>
          </cell>
          <cell r="R60">
            <v>15.654999999999999</v>
          </cell>
          <cell r="S60">
            <v>15.75</v>
          </cell>
          <cell r="T60">
            <v>15.5</v>
          </cell>
          <cell r="U60">
            <v>3</v>
          </cell>
          <cell r="V60">
            <v>18.5</v>
          </cell>
          <cell r="AF60">
            <v>1100</v>
          </cell>
          <cell r="AG60">
            <v>800</v>
          </cell>
          <cell r="AH60">
            <v>300</v>
          </cell>
          <cell r="AI60">
            <v>0</v>
          </cell>
          <cell r="AJ60">
            <v>0</v>
          </cell>
          <cell r="AK60">
            <v>0</v>
          </cell>
        </row>
        <row r="61">
          <cell r="A61">
            <v>35937</v>
          </cell>
          <cell r="B61">
            <v>7</v>
          </cell>
          <cell r="C61">
            <v>35944</v>
          </cell>
          <cell r="D61">
            <v>11400</v>
          </cell>
          <cell r="E61">
            <v>2000</v>
          </cell>
          <cell r="F61">
            <v>17.543859649122805</v>
          </cell>
          <cell r="G61">
            <v>5325</v>
          </cell>
          <cell r="H61">
            <v>2000</v>
          </cell>
          <cell r="I61">
            <v>675</v>
          </cell>
          <cell r="J61">
            <v>0</v>
          </cell>
          <cell r="K61">
            <v>1300</v>
          </cell>
          <cell r="L61">
            <v>0</v>
          </cell>
          <cell r="M61">
            <v>25</v>
          </cell>
          <cell r="N61" t="str">
            <v/>
          </cell>
          <cell r="O61">
            <v>15.82</v>
          </cell>
          <cell r="P61">
            <v>15.75</v>
          </cell>
          <cell r="Q61">
            <v>67</v>
          </cell>
          <cell r="R61">
            <v>15.798999999999999</v>
          </cell>
          <cell r="S61">
            <v>16</v>
          </cell>
          <cell r="T61">
            <v>15.5</v>
          </cell>
          <cell r="U61">
            <v>3</v>
          </cell>
          <cell r="V61">
            <v>18.655000000000001</v>
          </cell>
          <cell r="AF61">
            <v>2000</v>
          </cell>
          <cell r="AG61">
            <v>675</v>
          </cell>
          <cell r="AH61">
            <v>0</v>
          </cell>
          <cell r="AI61">
            <v>1300</v>
          </cell>
          <cell r="AJ61">
            <v>0</v>
          </cell>
          <cell r="AK61">
            <v>25</v>
          </cell>
        </row>
        <row r="62">
          <cell r="A62">
            <v>35940</v>
          </cell>
          <cell r="B62">
            <v>7</v>
          </cell>
          <cell r="C62">
            <v>35947</v>
          </cell>
          <cell r="D62">
            <v>7500</v>
          </cell>
          <cell r="E62">
            <v>1500</v>
          </cell>
          <cell r="F62">
            <v>20</v>
          </cell>
          <cell r="G62">
            <v>3253</v>
          </cell>
          <cell r="H62">
            <v>1500</v>
          </cell>
          <cell r="I62">
            <v>62</v>
          </cell>
          <cell r="J62">
            <v>185</v>
          </cell>
          <cell r="K62">
            <v>500</v>
          </cell>
          <cell r="L62">
            <v>500</v>
          </cell>
          <cell r="M62">
            <v>253</v>
          </cell>
          <cell r="N62" t="str">
            <v/>
          </cell>
          <cell r="O62">
            <v>16.05</v>
          </cell>
          <cell r="P62">
            <v>16</v>
          </cell>
          <cell r="Q62">
            <v>12</v>
          </cell>
          <cell r="R62">
            <v>16.094000000000001</v>
          </cell>
          <cell r="S62">
            <v>16.5</v>
          </cell>
          <cell r="T62">
            <v>16</v>
          </cell>
          <cell r="U62">
            <v>3</v>
          </cell>
          <cell r="V62">
            <v>18.798999999999999</v>
          </cell>
          <cell r="AF62">
            <v>1500</v>
          </cell>
          <cell r="AG62">
            <v>62</v>
          </cell>
          <cell r="AH62">
            <v>185</v>
          </cell>
          <cell r="AI62">
            <v>500</v>
          </cell>
          <cell r="AJ62">
            <v>500</v>
          </cell>
          <cell r="AK62">
            <v>253</v>
          </cell>
        </row>
        <row r="63">
          <cell r="A63">
            <v>35941</v>
          </cell>
          <cell r="B63">
            <v>1</v>
          </cell>
          <cell r="C63">
            <v>35942</v>
          </cell>
          <cell r="D63">
            <v>9000</v>
          </cell>
          <cell r="E63">
            <v>9000</v>
          </cell>
          <cell r="F63">
            <v>100</v>
          </cell>
          <cell r="G63">
            <v>11305</v>
          </cell>
          <cell r="H63">
            <v>9000</v>
          </cell>
          <cell r="I63">
            <v>1990</v>
          </cell>
          <cell r="J63">
            <v>4777</v>
          </cell>
          <cell r="K63">
            <v>1035</v>
          </cell>
          <cell r="L63">
            <v>796</v>
          </cell>
          <cell r="M63">
            <v>402</v>
          </cell>
          <cell r="N63" t="str">
            <v/>
          </cell>
          <cell r="O63">
            <v>0</v>
          </cell>
          <cell r="P63">
            <v>18</v>
          </cell>
          <cell r="Q63">
            <v>79</v>
          </cell>
          <cell r="R63">
            <v>18</v>
          </cell>
          <cell r="S63">
            <v>18</v>
          </cell>
          <cell r="T63">
            <v>18</v>
          </cell>
          <cell r="U63">
            <v>10</v>
          </cell>
          <cell r="V63">
            <v>19.094000000000001</v>
          </cell>
          <cell r="AF63">
            <v>9000</v>
          </cell>
          <cell r="AG63">
            <v>1990</v>
          </cell>
          <cell r="AH63">
            <v>4777</v>
          </cell>
          <cell r="AI63">
            <v>1035</v>
          </cell>
          <cell r="AJ63">
            <v>796</v>
          </cell>
          <cell r="AK63">
            <v>402</v>
          </cell>
        </row>
        <row r="64">
          <cell r="A64">
            <v>35942</v>
          </cell>
          <cell r="B64">
            <v>1</v>
          </cell>
          <cell r="C64">
            <v>35943</v>
          </cell>
          <cell r="D64">
            <v>10500</v>
          </cell>
          <cell r="E64">
            <v>10500</v>
          </cell>
          <cell r="F64">
            <v>100</v>
          </cell>
          <cell r="G64">
            <v>14090</v>
          </cell>
          <cell r="H64">
            <v>10500</v>
          </cell>
          <cell r="I64">
            <v>2310</v>
          </cell>
          <cell r="J64">
            <v>5589</v>
          </cell>
          <cell r="K64">
            <v>1118</v>
          </cell>
          <cell r="L64">
            <v>671</v>
          </cell>
          <cell r="M64">
            <v>812</v>
          </cell>
          <cell r="N64" t="str">
            <v/>
          </cell>
          <cell r="O64">
            <v>0</v>
          </cell>
          <cell r="P64">
            <v>18</v>
          </cell>
          <cell r="Q64">
            <v>74</v>
          </cell>
          <cell r="R64">
            <v>18</v>
          </cell>
          <cell r="S64">
            <v>18</v>
          </cell>
          <cell r="T64">
            <v>18</v>
          </cell>
          <cell r="U64">
            <v>10</v>
          </cell>
          <cell r="V64">
            <v>28</v>
          </cell>
          <cell r="AF64">
            <v>10500</v>
          </cell>
          <cell r="AG64">
            <v>2310</v>
          </cell>
          <cell r="AH64">
            <v>5589</v>
          </cell>
          <cell r="AI64">
            <v>1118</v>
          </cell>
          <cell r="AJ64">
            <v>671</v>
          </cell>
          <cell r="AK64">
            <v>812</v>
          </cell>
        </row>
        <row r="65">
          <cell r="A65">
            <v>35943</v>
          </cell>
          <cell r="B65">
            <v>1</v>
          </cell>
          <cell r="C65">
            <v>35944</v>
          </cell>
          <cell r="D65">
            <v>11500</v>
          </cell>
          <cell r="E65">
            <v>11500</v>
          </cell>
          <cell r="F65">
            <v>100</v>
          </cell>
          <cell r="G65">
            <v>15750</v>
          </cell>
          <cell r="H65">
            <v>11500</v>
          </cell>
          <cell r="I65">
            <v>2994</v>
          </cell>
          <cell r="J65">
            <v>5841</v>
          </cell>
          <cell r="K65">
            <v>1387</v>
          </cell>
          <cell r="L65">
            <v>657</v>
          </cell>
          <cell r="M65">
            <v>621</v>
          </cell>
          <cell r="N65" t="str">
            <v/>
          </cell>
          <cell r="O65">
            <v>0</v>
          </cell>
          <cell r="P65">
            <v>18</v>
          </cell>
          <cell r="Q65">
            <v>73</v>
          </cell>
          <cell r="R65">
            <v>18</v>
          </cell>
          <cell r="S65">
            <v>18</v>
          </cell>
          <cell r="T65">
            <v>18</v>
          </cell>
          <cell r="U65">
            <v>10</v>
          </cell>
          <cell r="V65">
            <v>28</v>
          </cell>
          <cell r="AF65">
            <v>11500</v>
          </cell>
          <cell r="AG65">
            <v>2994</v>
          </cell>
          <cell r="AH65">
            <v>5841</v>
          </cell>
          <cell r="AI65">
            <v>1387</v>
          </cell>
          <cell r="AJ65">
            <v>657</v>
          </cell>
          <cell r="AK65">
            <v>621</v>
          </cell>
        </row>
        <row r="66">
          <cell r="A66">
            <v>35944</v>
          </cell>
          <cell r="B66">
            <v>3</v>
          </cell>
          <cell r="C66">
            <v>35947</v>
          </cell>
          <cell r="D66">
            <v>11000</v>
          </cell>
          <cell r="E66">
            <v>9000</v>
          </cell>
          <cell r="F66">
            <v>81.818181818181827</v>
          </cell>
          <cell r="G66">
            <v>18450</v>
          </cell>
          <cell r="H66">
            <v>9000</v>
          </cell>
          <cell r="I66">
            <v>2049</v>
          </cell>
          <cell r="J66">
            <v>4390</v>
          </cell>
          <cell r="K66">
            <v>1951</v>
          </cell>
          <cell r="L66">
            <v>244</v>
          </cell>
          <cell r="M66">
            <v>366</v>
          </cell>
          <cell r="N66" t="str">
            <v/>
          </cell>
          <cell r="O66">
            <v>0</v>
          </cell>
          <cell r="P66">
            <v>18</v>
          </cell>
          <cell r="Q66">
            <v>48</v>
          </cell>
          <cell r="R66">
            <v>18</v>
          </cell>
          <cell r="S66">
            <v>18</v>
          </cell>
          <cell r="T66">
            <v>18</v>
          </cell>
          <cell r="U66">
            <v>10</v>
          </cell>
          <cell r="V66">
            <v>28</v>
          </cell>
          <cell r="AF66">
            <v>9000</v>
          </cell>
          <cell r="AG66">
            <v>2049</v>
          </cell>
          <cell r="AH66">
            <v>4390</v>
          </cell>
          <cell r="AI66">
            <v>1951</v>
          </cell>
          <cell r="AJ66">
            <v>244</v>
          </cell>
          <cell r="AK66">
            <v>366</v>
          </cell>
        </row>
        <row r="67">
          <cell r="A67">
            <v>35947</v>
          </cell>
          <cell r="B67">
            <v>1</v>
          </cell>
          <cell r="C67">
            <v>35948</v>
          </cell>
          <cell r="D67">
            <v>13300</v>
          </cell>
          <cell r="E67">
            <v>8000</v>
          </cell>
          <cell r="F67">
            <v>60.150375939849624</v>
          </cell>
          <cell r="G67">
            <v>22550</v>
          </cell>
          <cell r="H67">
            <v>8000</v>
          </cell>
          <cell r="I67">
            <v>1773</v>
          </cell>
          <cell r="J67">
            <v>2838</v>
          </cell>
          <cell r="K67">
            <v>2129</v>
          </cell>
          <cell r="L67">
            <v>231</v>
          </cell>
          <cell r="M67">
            <v>1029</v>
          </cell>
          <cell r="N67" t="str">
            <v/>
          </cell>
          <cell r="O67">
            <v>0</v>
          </cell>
          <cell r="P67">
            <v>18</v>
          </cell>
          <cell r="Q67">
            <v>35</v>
          </cell>
          <cell r="R67">
            <v>18</v>
          </cell>
          <cell r="S67">
            <v>18</v>
          </cell>
          <cell r="T67">
            <v>18</v>
          </cell>
          <cell r="U67">
            <v>10</v>
          </cell>
          <cell r="V67">
            <v>28</v>
          </cell>
          <cell r="AF67">
            <v>8000</v>
          </cell>
          <cell r="AG67">
            <v>1773</v>
          </cell>
          <cell r="AH67">
            <v>2838</v>
          </cell>
          <cell r="AI67">
            <v>2129</v>
          </cell>
          <cell r="AJ67">
            <v>231</v>
          </cell>
          <cell r="AK67">
            <v>1029</v>
          </cell>
        </row>
        <row r="68">
          <cell r="A68">
            <v>35948</v>
          </cell>
          <cell r="B68">
            <v>1</v>
          </cell>
          <cell r="C68">
            <v>35949</v>
          </cell>
          <cell r="D68">
            <v>13100</v>
          </cell>
          <cell r="E68">
            <v>11000</v>
          </cell>
          <cell r="F68">
            <v>83.969465648854964</v>
          </cell>
          <cell r="G68">
            <v>30200</v>
          </cell>
          <cell r="H68">
            <v>11000</v>
          </cell>
          <cell r="I68">
            <v>1821</v>
          </cell>
          <cell r="J68">
            <v>4007</v>
          </cell>
          <cell r="K68">
            <v>3642</v>
          </cell>
          <cell r="L68">
            <v>437</v>
          </cell>
          <cell r="M68">
            <v>1093</v>
          </cell>
          <cell r="N68" t="str">
            <v/>
          </cell>
          <cell r="O68">
            <v>0</v>
          </cell>
          <cell r="P68">
            <v>18</v>
          </cell>
          <cell r="Q68">
            <v>36</v>
          </cell>
          <cell r="R68">
            <v>18</v>
          </cell>
          <cell r="S68">
            <v>18</v>
          </cell>
          <cell r="T68">
            <v>18</v>
          </cell>
          <cell r="U68">
            <v>15</v>
          </cell>
          <cell r="V68">
            <v>28</v>
          </cell>
          <cell r="AF68">
            <v>11000</v>
          </cell>
          <cell r="AG68">
            <v>1821</v>
          </cell>
          <cell r="AH68">
            <v>4007</v>
          </cell>
          <cell r="AI68">
            <v>3642</v>
          </cell>
          <cell r="AJ68">
            <v>437</v>
          </cell>
          <cell r="AK68">
            <v>1093</v>
          </cell>
        </row>
        <row r="69">
          <cell r="A69">
            <v>35949</v>
          </cell>
          <cell r="B69">
            <v>1</v>
          </cell>
          <cell r="C69">
            <v>35950</v>
          </cell>
          <cell r="D69">
            <v>13100</v>
          </cell>
          <cell r="E69">
            <v>12000</v>
          </cell>
          <cell r="F69">
            <v>91.603053435114504</v>
          </cell>
          <cell r="G69">
            <v>29800</v>
          </cell>
          <cell r="H69">
            <v>12000</v>
          </cell>
          <cell r="I69">
            <v>2416</v>
          </cell>
          <cell r="J69">
            <v>4429</v>
          </cell>
          <cell r="K69">
            <v>4027</v>
          </cell>
          <cell r="L69">
            <v>403</v>
          </cell>
          <cell r="M69">
            <v>725</v>
          </cell>
          <cell r="N69" t="str">
            <v/>
          </cell>
          <cell r="O69">
            <v>0</v>
          </cell>
          <cell r="P69">
            <v>18</v>
          </cell>
          <cell r="Q69">
            <v>40</v>
          </cell>
          <cell r="R69">
            <v>18</v>
          </cell>
          <cell r="S69">
            <v>18</v>
          </cell>
          <cell r="T69">
            <v>18</v>
          </cell>
          <cell r="U69">
            <v>15</v>
          </cell>
          <cell r="V69">
            <v>33</v>
          </cell>
          <cell r="AF69">
            <v>12000</v>
          </cell>
          <cell r="AG69">
            <v>2416</v>
          </cell>
          <cell r="AH69">
            <v>4429</v>
          </cell>
          <cell r="AI69">
            <v>4027</v>
          </cell>
          <cell r="AJ69">
            <v>403</v>
          </cell>
          <cell r="AK69">
            <v>725</v>
          </cell>
        </row>
        <row r="70">
          <cell r="A70">
            <v>35950</v>
          </cell>
          <cell r="B70">
            <v>1</v>
          </cell>
          <cell r="C70">
            <v>35951</v>
          </cell>
          <cell r="D70">
            <v>12600</v>
          </cell>
          <cell r="E70">
            <v>12000</v>
          </cell>
          <cell r="F70">
            <v>95.238095238095227</v>
          </cell>
          <cell r="G70">
            <v>28500</v>
          </cell>
          <cell r="H70">
            <v>12000</v>
          </cell>
          <cell r="I70">
            <v>2526</v>
          </cell>
          <cell r="J70">
            <v>4632</v>
          </cell>
          <cell r="K70">
            <v>3789</v>
          </cell>
          <cell r="L70">
            <v>421</v>
          </cell>
          <cell r="M70">
            <v>632</v>
          </cell>
          <cell r="N70" t="str">
            <v/>
          </cell>
          <cell r="O70">
            <v>0</v>
          </cell>
          <cell r="P70">
            <v>17.5</v>
          </cell>
          <cell r="Q70">
            <v>42</v>
          </cell>
          <cell r="R70">
            <v>17.5</v>
          </cell>
          <cell r="S70">
            <v>17.5</v>
          </cell>
          <cell r="T70">
            <v>17.5</v>
          </cell>
          <cell r="U70">
            <v>15</v>
          </cell>
          <cell r="V70">
            <v>33</v>
          </cell>
          <cell r="AF70">
            <v>12000</v>
          </cell>
          <cell r="AG70">
            <v>2526</v>
          </cell>
          <cell r="AH70">
            <v>4632</v>
          </cell>
          <cell r="AI70">
            <v>3789</v>
          </cell>
          <cell r="AJ70">
            <v>421</v>
          </cell>
          <cell r="AK70">
            <v>632</v>
          </cell>
        </row>
        <row r="71">
          <cell r="A71">
            <v>35951</v>
          </cell>
          <cell r="B71">
            <v>3</v>
          </cell>
          <cell r="C71">
            <v>35954</v>
          </cell>
          <cell r="D71">
            <v>11100</v>
          </cell>
          <cell r="E71">
            <v>10800</v>
          </cell>
          <cell r="F71">
            <v>97.297297297297305</v>
          </cell>
          <cell r="G71">
            <v>30300</v>
          </cell>
          <cell r="H71">
            <v>10800</v>
          </cell>
          <cell r="I71">
            <v>2495</v>
          </cell>
          <cell r="J71">
            <v>3850</v>
          </cell>
          <cell r="K71">
            <v>3564</v>
          </cell>
          <cell r="L71">
            <v>357</v>
          </cell>
          <cell r="M71">
            <v>534</v>
          </cell>
          <cell r="N71" t="str">
            <v/>
          </cell>
          <cell r="O71">
            <v>0</v>
          </cell>
          <cell r="P71">
            <v>17.5</v>
          </cell>
          <cell r="Q71">
            <v>35</v>
          </cell>
          <cell r="R71">
            <v>17.5</v>
          </cell>
          <cell r="S71">
            <v>17.5</v>
          </cell>
          <cell r="T71">
            <v>17.5</v>
          </cell>
          <cell r="U71">
            <v>15</v>
          </cell>
          <cell r="V71">
            <v>32.5</v>
          </cell>
          <cell r="AF71">
            <v>10800</v>
          </cell>
          <cell r="AG71">
            <v>2495</v>
          </cell>
          <cell r="AH71">
            <v>3850</v>
          </cell>
          <cell r="AI71">
            <v>3564</v>
          </cell>
          <cell r="AJ71">
            <v>357</v>
          </cell>
          <cell r="AK71">
            <v>534</v>
          </cell>
        </row>
        <row r="72">
          <cell r="A72">
            <v>35954</v>
          </cell>
          <cell r="B72">
            <v>1</v>
          </cell>
          <cell r="C72">
            <v>35955</v>
          </cell>
          <cell r="D72">
            <v>10900</v>
          </cell>
          <cell r="E72">
            <v>10500</v>
          </cell>
          <cell r="F72">
            <v>96.330275229357795</v>
          </cell>
          <cell r="G72">
            <v>30700</v>
          </cell>
          <cell r="H72">
            <v>10500</v>
          </cell>
          <cell r="I72">
            <v>2394</v>
          </cell>
          <cell r="J72">
            <v>3591</v>
          </cell>
          <cell r="K72">
            <v>3420</v>
          </cell>
          <cell r="L72">
            <v>411</v>
          </cell>
          <cell r="M72">
            <v>684</v>
          </cell>
          <cell r="N72" t="str">
            <v/>
          </cell>
          <cell r="O72">
            <v>0</v>
          </cell>
          <cell r="P72">
            <v>17.5</v>
          </cell>
          <cell r="Q72">
            <v>34</v>
          </cell>
          <cell r="R72">
            <v>17.5</v>
          </cell>
          <cell r="S72">
            <v>17.5</v>
          </cell>
          <cell r="T72">
            <v>17.5</v>
          </cell>
          <cell r="U72">
            <v>15</v>
          </cell>
          <cell r="V72">
            <v>32.5</v>
          </cell>
          <cell r="AF72">
            <v>10500</v>
          </cell>
          <cell r="AG72">
            <v>2394</v>
          </cell>
          <cell r="AH72">
            <v>3591</v>
          </cell>
          <cell r="AI72">
            <v>3420</v>
          </cell>
          <cell r="AJ72">
            <v>411</v>
          </cell>
          <cell r="AK72">
            <v>684</v>
          </cell>
        </row>
        <row r="73">
          <cell r="A73">
            <v>35955</v>
          </cell>
          <cell r="B73">
            <v>1</v>
          </cell>
          <cell r="C73">
            <v>35956</v>
          </cell>
          <cell r="D73">
            <v>10400</v>
          </cell>
          <cell r="E73">
            <v>10400</v>
          </cell>
          <cell r="F73">
            <v>100</v>
          </cell>
          <cell r="G73">
            <v>31900</v>
          </cell>
          <cell r="H73">
            <v>10400</v>
          </cell>
          <cell r="I73">
            <v>2282</v>
          </cell>
          <cell r="J73">
            <v>3391</v>
          </cell>
          <cell r="K73">
            <v>3390</v>
          </cell>
          <cell r="L73">
            <v>391</v>
          </cell>
          <cell r="M73">
            <v>946</v>
          </cell>
          <cell r="N73" t="str">
            <v/>
          </cell>
          <cell r="O73">
            <v>0</v>
          </cell>
          <cell r="P73">
            <v>17.5</v>
          </cell>
          <cell r="Q73">
            <v>32</v>
          </cell>
          <cell r="R73">
            <v>17.5</v>
          </cell>
          <cell r="S73">
            <v>17.5</v>
          </cell>
          <cell r="T73">
            <v>17.5</v>
          </cell>
          <cell r="U73">
            <v>15</v>
          </cell>
          <cell r="V73">
            <v>32.5</v>
          </cell>
          <cell r="AF73">
            <v>10400</v>
          </cell>
          <cell r="AG73">
            <v>2282</v>
          </cell>
          <cell r="AH73">
            <v>3391</v>
          </cell>
          <cell r="AI73">
            <v>3390</v>
          </cell>
          <cell r="AJ73">
            <v>391</v>
          </cell>
          <cell r="AK73">
            <v>946</v>
          </cell>
        </row>
        <row r="74">
          <cell r="A74">
            <v>35956</v>
          </cell>
          <cell r="B74">
            <v>1</v>
          </cell>
          <cell r="C74">
            <v>35957</v>
          </cell>
          <cell r="D74">
            <v>10400</v>
          </cell>
          <cell r="E74">
            <v>10400</v>
          </cell>
          <cell r="F74">
            <v>100</v>
          </cell>
          <cell r="G74">
            <v>35600</v>
          </cell>
          <cell r="H74">
            <v>10400</v>
          </cell>
          <cell r="I74">
            <v>2746</v>
          </cell>
          <cell r="J74">
            <v>3038</v>
          </cell>
          <cell r="K74">
            <v>3038</v>
          </cell>
          <cell r="L74">
            <v>351</v>
          </cell>
          <cell r="M74">
            <v>1227</v>
          </cell>
          <cell r="N74" t="str">
            <v/>
          </cell>
          <cell r="O74">
            <v>0</v>
          </cell>
          <cell r="P74">
            <v>17.5</v>
          </cell>
          <cell r="Q74">
            <v>29</v>
          </cell>
          <cell r="R74">
            <v>17.5</v>
          </cell>
          <cell r="S74">
            <v>17.5</v>
          </cell>
          <cell r="T74">
            <v>17.5</v>
          </cell>
          <cell r="U74">
            <v>15</v>
          </cell>
          <cell r="V74">
            <v>32.5</v>
          </cell>
          <cell r="AF74">
            <v>10400</v>
          </cell>
          <cell r="AG74">
            <v>2746</v>
          </cell>
          <cell r="AH74">
            <v>3038</v>
          </cell>
          <cell r="AI74">
            <v>3038</v>
          </cell>
          <cell r="AJ74">
            <v>351</v>
          </cell>
          <cell r="AK74">
            <v>1227</v>
          </cell>
        </row>
        <row r="75">
          <cell r="A75">
            <v>35957</v>
          </cell>
          <cell r="B75">
            <v>1</v>
          </cell>
          <cell r="C75">
            <v>35958</v>
          </cell>
          <cell r="D75">
            <v>10400</v>
          </cell>
          <cell r="E75">
            <v>10400</v>
          </cell>
          <cell r="F75">
            <v>100</v>
          </cell>
          <cell r="G75">
            <v>33850</v>
          </cell>
          <cell r="H75">
            <v>10400</v>
          </cell>
          <cell r="I75">
            <v>2919</v>
          </cell>
          <cell r="J75">
            <v>3195</v>
          </cell>
          <cell r="K75">
            <v>3195</v>
          </cell>
          <cell r="L75">
            <v>400</v>
          </cell>
          <cell r="M75">
            <v>691</v>
          </cell>
          <cell r="N75" t="str">
            <v/>
          </cell>
          <cell r="O75">
            <v>0</v>
          </cell>
          <cell r="P75">
            <v>17.5</v>
          </cell>
          <cell r="Q75">
            <v>30</v>
          </cell>
          <cell r="R75">
            <v>17.5</v>
          </cell>
          <cell r="S75">
            <v>17.5</v>
          </cell>
          <cell r="T75">
            <v>17.5</v>
          </cell>
          <cell r="U75">
            <v>15</v>
          </cell>
          <cell r="V75">
            <v>32.5</v>
          </cell>
          <cell r="AF75">
            <v>10400</v>
          </cell>
          <cell r="AG75">
            <v>2919</v>
          </cell>
          <cell r="AH75">
            <v>3195</v>
          </cell>
          <cell r="AI75">
            <v>3195</v>
          </cell>
          <cell r="AJ75">
            <v>400</v>
          </cell>
          <cell r="AK75">
            <v>691</v>
          </cell>
        </row>
        <row r="76">
          <cell r="A76">
            <v>35958</v>
          </cell>
          <cell r="B76">
            <v>3</v>
          </cell>
          <cell r="C76">
            <v>35961</v>
          </cell>
          <cell r="D76">
            <v>9600</v>
          </cell>
          <cell r="E76">
            <v>9600</v>
          </cell>
          <cell r="F76">
            <v>100</v>
          </cell>
          <cell r="G76">
            <v>33600</v>
          </cell>
          <cell r="H76">
            <v>9600</v>
          </cell>
          <cell r="I76">
            <v>2286</v>
          </cell>
          <cell r="J76">
            <v>2743</v>
          </cell>
          <cell r="K76">
            <v>2743</v>
          </cell>
          <cell r="L76">
            <v>429</v>
          </cell>
          <cell r="M76">
            <v>1399</v>
          </cell>
          <cell r="N76" t="str">
            <v/>
          </cell>
          <cell r="O76">
            <v>0</v>
          </cell>
          <cell r="P76">
            <v>17</v>
          </cell>
          <cell r="Q76">
            <v>28</v>
          </cell>
          <cell r="R76">
            <v>17</v>
          </cell>
          <cell r="S76">
            <v>17</v>
          </cell>
          <cell r="T76">
            <v>17</v>
          </cell>
          <cell r="U76">
            <v>15</v>
          </cell>
          <cell r="V76">
            <v>32.5</v>
          </cell>
          <cell r="AF76">
            <v>9600</v>
          </cell>
          <cell r="AG76">
            <v>2286</v>
          </cell>
          <cell r="AH76">
            <v>2743</v>
          </cell>
          <cell r="AI76">
            <v>2743</v>
          </cell>
          <cell r="AJ76">
            <v>429</v>
          </cell>
          <cell r="AK76">
            <v>1399</v>
          </cell>
        </row>
        <row r="77">
          <cell r="A77">
            <v>35961</v>
          </cell>
          <cell r="B77">
            <v>2</v>
          </cell>
          <cell r="C77">
            <v>35963</v>
          </cell>
          <cell r="D77">
            <v>10100</v>
          </cell>
          <cell r="E77">
            <v>10100</v>
          </cell>
          <cell r="F77">
            <v>100</v>
          </cell>
          <cell r="G77">
            <v>38725</v>
          </cell>
          <cell r="H77">
            <v>10100</v>
          </cell>
          <cell r="I77">
            <v>2347</v>
          </cell>
          <cell r="J77">
            <v>2634</v>
          </cell>
          <cell r="K77">
            <v>2634</v>
          </cell>
          <cell r="L77">
            <v>522</v>
          </cell>
          <cell r="M77">
            <v>1963</v>
          </cell>
          <cell r="N77" t="str">
            <v/>
          </cell>
          <cell r="O77">
            <v>0</v>
          </cell>
          <cell r="P77">
            <v>17</v>
          </cell>
          <cell r="Q77">
            <v>26</v>
          </cell>
          <cell r="R77">
            <v>17</v>
          </cell>
          <cell r="S77">
            <v>17</v>
          </cell>
          <cell r="T77">
            <v>17</v>
          </cell>
          <cell r="U77">
            <v>15</v>
          </cell>
          <cell r="V77">
            <v>32</v>
          </cell>
          <cell r="AF77">
            <v>10100</v>
          </cell>
          <cell r="AG77">
            <v>2347</v>
          </cell>
          <cell r="AH77">
            <v>2634</v>
          </cell>
          <cell r="AI77">
            <v>2634</v>
          </cell>
          <cell r="AJ77">
            <v>522</v>
          </cell>
          <cell r="AK77">
            <v>1963</v>
          </cell>
        </row>
        <row r="78">
          <cell r="A78">
            <v>35962</v>
          </cell>
          <cell r="C78">
            <v>35962</v>
          </cell>
          <cell r="F78">
            <v>0</v>
          </cell>
          <cell r="N78" t="str">
            <v/>
          </cell>
          <cell r="R78">
            <v>17</v>
          </cell>
          <cell r="S78">
            <v>17</v>
          </cell>
          <cell r="T78">
            <v>17</v>
          </cell>
          <cell r="U78">
            <v>15</v>
          </cell>
          <cell r="V78">
            <v>32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</row>
        <row r="79">
          <cell r="A79">
            <v>35963</v>
          </cell>
          <cell r="B79">
            <v>1</v>
          </cell>
          <cell r="C79">
            <v>35964</v>
          </cell>
          <cell r="D79">
            <v>10500</v>
          </cell>
          <cell r="E79">
            <v>10500</v>
          </cell>
          <cell r="F79">
            <v>100</v>
          </cell>
          <cell r="G79">
            <v>42885</v>
          </cell>
          <cell r="H79">
            <v>10500</v>
          </cell>
          <cell r="I79">
            <v>2204</v>
          </cell>
          <cell r="J79">
            <v>2571</v>
          </cell>
          <cell r="K79">
            <v>2571</v>
          </cell>
          <cell r="L79">
            <v>490</v>
          </cell>
          <cell r="M79">
            <v>2664</v>
          </cell>
          <cell r="N79" t="str">
            <v/>
          </cell>
          <cell r="O79">
            <v>0</v>
          </cell>
          <cell r="P79">
            <v>17</v>
          </cell>
          <cell r="Q79">
            <v>24</v>
          </cell>
          <cell r="R79">
            <v>17</v>
          </cell>
          <cell r="S79">
            <v>17</v>
          </cell>
          <cell r="T79">
            <v>17</v>
          </cell>
          <cell r="U79">
            <v>15</v>
          </cell>
          <cell r="V79">
            <v>32</v>
          </cell>
          <cell r="AF79">
            <v>10500</v>
          </cell>
          <cell r="AG79">
            <v>2204</v>
          </cell>
          <cell r="AH79">
            <v>2571</v>
          </cell>
          <cell r="AI79">
            <v>2571</v>
          </cell>
          <cell r="AJ79">
            <v>490</v>
          </cell>
          <cell r="AK79">
            <v>2664</v>
          </cell>
        </row>
        <row r="80">
          <cell r="A80">
            <v>35964</v>
          </cell>
          <cell r="B80">
            <v>1</v>
          </cell>
          <cell r="C80">
            <v>35965</v>
          </cell>
          <cell r="D80">
            <v>12700</v>
          </cell>
          <cell r="E80">
            <v>12700</v>
          </cell>
          <cell r="F80">
            <v>100</v>
          </cell>
          <cell r="G80">
            <v>46725</v>
          </cell>
          <cell r="H80">
            <v>12700</v>
          </cell>
          <cell r="I80">
            <v>2718</v>
          </cell>
          <cell r="J80">
            <v>2854</v>
          </cell>
          <cell r="K80">
            <v>3452</v>
          </cell>
          <cell r="L80">
            <v>543</v>
          </cell>
          <cell r="M80">
            <v>3133</v>
          </cell>
          <cell r="N80" t="str">
            <v/>
          </cell>
          <cell r="O80">
            <v>0</v>
          </cell>
          <cell r="P80">
            <v>17</v>
          </cell>
          <cell r="Q80">
            <v>27</v>
          </cell>
          <cell r="R80">
            <v>17</v>
          </cell>
          <cell r="S80">
            <v>17</v>
          </cell>
          <cell r="T80">
            <v>17</v>
          </cell>
          <cell r="U80">
            <v>15</v>
          </cell>
          <cell r="V80">
            <v>32</v>
          </cell>
          <cell r="AF80">
            <v>12700</v>
          </cell>
          <cell r="AG80">
            <v>2718</v>
          </cell>
          <cell r="AH80">
            <v>2854</v>
          </cell>
          <cell r="AI80">
            <v>3452</v>
          </cell>
          <cell r="AJ80">
            <v>543</v>
          </cell>
          <cell r="AK80">
            <v>3133</v>
          </cell>
        </row>
        <row r="81">
          <cell r="A81">
            <v>35965</v>
          </cell>
          <cell r="B81">
            <v>3</v>
          </cell>
          <cell r="C81">
            <v>35968</v>
          </cell>
          <cell r="D81">
            <v>13200</v>
          </cell>
          <cell r="E81">
            <v>10000</v>
          </cell>
          <cell r="F81">
            <v>75.757575757575751</v>
          </cell>
          <cell r="G81">
            <v>23790</v>
          </cell>
          <cell r="H81">
            <v>10000</v>
          </cell>
          <cell r="I81">
            <v>1267</v>
          </cell>
          <cell r="J81">
            <v>0</v>
          </cell>
          <cell r="K81">
            <v>4500</v>
          </cell>
          <cell r="L81">
            <v>1000</v>
          </cell>
          <cell r="M81">
            <v>3233</v>
          </cell>
          <cell r="N81" t="str">
            <v/>
          </cell>
          <cell r="O81">
            <v>18.760000000000002</v>
          </cell>
          <cell r="P81">
            <v>18.5</v>
          </cell>
          <cell r="Q81">
            <v>13</v>
          </cell>
          <cell r="R81">
            <v>20.376999999999999</v>
          </cell>
          <cell r="S81">
            <v>25</v>
          </cell>
          <cell r="T81">
            <v>17.600000000000001</v>
          </cell>
          <cell r="U81">
            <v>20</v>
          </cell>
          <cell r="V81">
            <v>32</v>
          </cell>
          <cell r="AF81">
            <v>10000</v>
          </cell>
          <cell r="AG81">
            <v>1267</v>
          </cell>
          <cell r="AH81">
            <v>0</v>
          </cell>
          <cell r="AI81">
            <v>4500</v>
          </cell>
          <cell r="AJ81">
            <v>1000</v>
          </cell>
          <cell r="AK81">
            <v>3233</v>
          </cell>
        </row>
        <row r="82">
          <cell r="A82">
            <v>35968</v>
          </cell>
          <cell r="B82">
            <v>1</v>
          </cell>
          <cell r="C82">
            <v>35969</v>
          </cell>
          <cell r="D82">
            <v>13000</v>
          </cell>
          <cell r="E82">
            <v>10000</v>
          </cell>
          <cell r="F82">
            <v>76.923076923076934</v>
          </cell>
          <cell r="G82">
            <v>18200</v>
          </cell>
          <cell r="H82">
            <v>10000</v>
          </cell>
          <cell r="I82">
            <v>4500</v>
          </cell>
          <cell r="J82">
            <v>0</v>
          </cell>
          <cell r="K82">
            <v>5000</v>
          </cell>
          <cell r="L82">
            <v>0</v>
          </cell>
          <cell r="M82">
            <v>500</v>
          </cell>
          <cell r="N82" t="str">
            <v/>
          </cell>
          <cell r="O82">
            <v>23.5</v>
          </cell>
          <cell r="P82">
            <v>0</v>
          </cell>
          <cell r="Q82">
            <v>0</v>
          </cell>
          <cell r="R82">
            <v>23.984999999999999</v>
          </cell>
          <cell r="S82">
            <v>25.05</v>
          </cell>
          <cell r="T82">
            <v>20.5</v>
          </cell>
          <cell r="U82">
            <v>20</v>
          </cell>
          <cell r="V82">
            <v>40.376999999999995</v>
          </cell>
          <cell r="AF82">
            <v>10000</v>
          </cell>
          <cell r="AG82">
            <v>4500</v>
          </cell>
          <cell r="AH82">
            <v>0</v>
          </cell>
          <cell r="AI82">
            <v>5000</v>
          </cell>
          <cell r="AJ82">
            <v>0</v>
          </cell>
          <cell r="AK82">
            <v>500</v>
          </cell>
        </row>
        <row r="83">
          <cell r="A83">
            <v>35969</v>
          </cell>
          <cell r="B83">
            <v>1</v>
          </cell>
          <cell r="C83">
            <v>35970</v>
          </cell>
          <cell r="D83">
            <v>11600</v>
          </cell>
          <cell r="E83">
            <v>12000</v>
          </cell>
          <cell r="F83">
            <v>103.44827586206897</v>
          </cell>
          <cell r="G83">
            <v>18800</v>
          </cell>
          <cell r="H83">
            <v>12000</v>
          </cell>
          <cell r="I83">
            <v>2618</v>
          </cell>
          <cell r="J83">
            <v>3927</v>
          </cell>
          <cell r="K83">
            <v>3600</v>
          </cell>
          <cell r="L83">
            <v>655</v>
          </cell>
          <cell r="M83">
            <v>1200</v>
          </cell>
          <cell r="N83" t="str">
            <v/>
          </cell>
          <cell r="O83">
            <v>21</v>
          </cell>
          <cell r="P83">
            <v>20.25</v>
          </cell>
          <cell r="Q83">
            <v>65</v>
          </cell>
          <cell r="R83">
            <v>20.456</v>
          </cell>
          <cell r="S83">
            <v>23.25</v>
          </cell>
          <cell r="T83">
            <v>18</v>
          </cell>
          <cell r="U83">
            <v>20</v>
          </cell>
          <cell r="V83">
            <v>43.984999999999999</v>
          </cell>
          <cell r="AF83">
            <v>12000</v>
          </cell>
          <cell r="AG83">
            <v>2618</v>
          </cell>
          <cell r="AH83">
            <v>3927</v>
          </cell>
          <cell r="AI83">
            <v>3600</v>
          </cell>
          <cell r="AJ83">
            <v>655</v>
          </cell>
          <cell r="AK83">
            <v>1200</v>
          </cell>
        </row>
        <row r="84">
          <cell r="A84">
            <v>35970</v>
          </cell>
          <cell r="B84">
            <v>1</v>
          </cell>
          <cell r="C84">
            <v>35971</v>
          </cell>
          <cell r="D84">
            <v>12800</v>
          </cell>
          <cell r="E84">
            <v>12900</v>
          </cell>
          <cell r="F84">
            <v>100.78125</v>
          </cell>
          <cell r="G84">
            <v>18300</v>
          </cell>
          <cell r="H84">
            <v>12900</v>
          </cell>
          <cell r="I84">
            <v>2880</v>
          </cell>
          <cell r="J84">
            <v>3000</v>
          </cell>
          <cell r="K84">
            <v>5500</v>
          </cell>
          <cell r="L84">
            <v>220</v>
          </cell>
          <cell r="M84">
            <v>1300</v>
          </cell>
          <cell r="N84" t="str">
            <v/>
          </cell>
          <cell r="O84">
            <v>18.5</v>
          </cell>
          <cell r="P84">
            <v>18.399999999999999</v>
          </cell>
          <cell r="Q84">
            <v>88</v>
          </cell>
          <cell r="R84">
            <v>18.71</v>
          </cell>
          <cell r="S84">
            <v>20.5</v>
          </cell>
          <cell r="T84">
            <v>18.21</v>
          </cell>
          <cell r="U84">
            <v>20</v>
          </cell>
          <cell r="V84">
            <v>40.456000000000003</v>
          </cell>
          <cell r="AF84">
            <v>12900</v>
          </cell>
          <cell r="AG84">
            <v>2880</v>
          </cell>
          <cell r="AH84">
            <v>3000</v>
          </cell>
          <cell r="AI84">
            <v>5500</v>
          </cell>
          <cell r="AJ84">
            <v>220</v>
          </cell>
          <cell r="AK84">
            <v>1300</v>
          </cell>
        </row>
        <row r="85">
          <cell r="A85">
            <v>35971</v>
          </cell>
          <cell r="B85">
            <v>1</v>
          </cell>
          <cell r="C85">
            <v>35972</v>
          </cell>
          <cell r="D85">
            <v>11900</v>
          </cell>
          <cell r="E85">
            <v>11900</v>
          </cell>
          <cell r="F85">
            <v>100</v>
          </cell>
          <cell r="G85">
            <v>16500</v>
          </cell>
          <cell r="H85">
            <v>11900</v>
          </cell>
          <cell r="I85">
            <v>2100</v>
          </cell>
          <cell r="J85">
            <v>4000</v>
          </cell>
          <cell r="K85">
            <v>5000</v>
          </cell>
          <cell r="L85">
            <v>500</v>
          </cell>
          <cell r="M85">
            <v>300</v>
          </cell>
          <cell r="N85" t="str">
            <v/>
          </cell>
          <cell r="O85">
            <v>17.309999999999999</v>
          </cell>
          <cell r="P85">
            <v>17.3</v>
          </cell>
          <cell r="Q85">
            <v>80</v>
          </cell>
          <cell r="R85">
            <v>17.344999999999999</v>
          </cell>
          <cell r="S85">
            <v>18</v>
          </cell>
          <cell r="T85">
            <v>17</v>
          </cell>
          <cell r="U85">
            <v>20</v>
          </cell>
          <cell r="V85">
            <v>38.71</v>
          </cell>
          <cell r="AF85">
            <v>11900</v>
          </cell>
          <cell r="AG85">
            <v>2100</v>
          </cell>
          <cell r="AH85">
            <v>4000</v>
          </cell>
          <cell r="AI85">
            <v>5000</v>
          </cell>
          <cell r="AJ85">
            <v>500</v>
          </cell>
          <cell r="AK85">
            <v>300</v>
          </cell>
        </row>
        <row r="86">
          <cell r="A86">
            <v>35972</v>
          </cell>
          <cell r="B86">
            <v>3</v>
          </cell>
          <cell r="C86">
            <v>35975</v>
          </cell>
          <cell r="D86">
            <v>10800</v>
          </cell>
          <cell r="E86">
            <v>10300</v>
          </cell>
          <cell r="F86">
            <v>95.370370370370367</v>
          </cell>
          <cell r="G86">
            <v>19000</v>
          </cell>
          <cell r="H86">
            <v>10300</v>
          </cell>
          <cell r="I86">
            <v>1400</v>
          </cell>
          <cell r="J86">
            <v>2000</v>
          </cell>
          <cell r="K86">
            <v>5000</v>
          </cell>
          <cell r="L86">
            <v>0</v>
          </cell>
          <cell r="M86">
            <v>1900</v>
          </cell>
          <cell r="N86" t="str">
            <v/>
          </cell>
          <cell r="O86">
            <v>18.149999999999999</v>
          </cell>
          <cell r="P86">
            <v>18.100000000000001</v>
          </cell>
          <cell r="Q86">
            <v>40</v>
          </cell>
          <cell r="R86">
            <v>18.311</v>
          </cell>
          <cell r="S86">
            <v>19.5</v>
          </cell>
          <cell r="T86">
            <v>17</v>
          </cell>
          <cell r="U86">
            <v>20</v>
          </cell>
          <cell r="V86">
            <v>37.344999999999999</v>
          </cell>
          <cell r="AF86">
            <v>10300</v>
          </cell>
          <cell r="AG86">
            <v>1400</v>
          </cell>
          <cell r="AH86">
            <v>2000</v>
          </cell>
          <cell r="AI86">
            <v>5000</v>
          </cell>
          <cell r="AJ86">
            <v>0</v>
          </cell>
          <cell r="AK86">
            <v>1900</v>
          </cell>
        </row>
        <row r="87">
          <cell r="A87">
            <v>35975</v>
          </cell>
          <cell r="B87">
            <v>1</v>
          </cell>
          <cell r="C87">
            <v>35976</v>
          </cell>
          <cell r="D87">
            <v>11300</v>
          </cell>
          <cell r="E87">
            <v>11000</v>
          </cell>
          <cell r="F87">
            <v>97.345132743362825</v>
          </cell>
          <cell r="G87">
            <v>20900</v>
          </cell>
          <cell r="H87">
            <v>11000</v>
          </cell>
          <cell r="I87">
            <v>3700</v>
          </cell>
          <cell r="J87">
            <v>6000</v>
          </cell>
          <cell r="K87">
            <v>0</v>
          </cell>
          <cell r="L87">
            <v>1300</v>
          </cell>
          <cell r="M87">
            <v>0</v>
          </cell>
          <cell r="N87" t="str">
            <v/>
          </cell>
          <cell r="O87">
            <v>20</v>
          </cell>
          <cell r="P87">
            <v>19.95</v>
          </cell>
          <cell r="Q87">
            <v>70</v>
          </cell>
          <cell r="R87">
            <v>20.077999999999999</v>
          </cell>
          <cell r="S87">
            <v>20.25</v>
          </cell>
          <cell r="T87">
            <v>18</v>
          </cell>
          <cell r="U87">
            <v>20</v>
          </cell>
          <cell r="V87">
            <v>38.311</v>
          </cell>
          <cell r="AF87">
            <v>11000</v>
          </cell>
          <cell r="AG87">
            <v>3700</v>
          </cell>
          <cell r="AH87">
            <v>6000</v>
          </cell>
          <cell r="AI87">
            <v>0</v>
          </cell>
          <cell r="AJ87">
            <v>1300</v>
          </cell>
          <cell r="AK87">
            <v>0</v>
          </cell>
        </row>
        <row r="88">
          <cell r="A88">
            <v>35976</v>
          </cell>
          <cell r="B88">
            <v>1</v>
          </cell>
          <cell r="C88">
            <v>35977</v>
          </cell>
          <cell r="D88">
            <v>11300</v>
          </cell>
          <cell r="E88">
            <v>11000</v>
          </cell>
          <cell r="F88">
            <v>97.345132743362825</v>
          </cell>
          <cell r="G88">
            <v>20025</v>
          </cell>
          <cell r="H88">
            <v>11000</v>
          </cell>
          <cell r="I88">
            <v>2186</v>
          </cell>
          <cell r="J88">
            <v>2745</v>
          </cell>
          <cell r="K88">
            <v>4900</v>
          </cell>
          <cell r="L88">
            <v>0</v>
          </cell>
          <cell r="M88">
            <v>1169</v>
          </cell>
          <cell r="N88" t="str">
            <v/>
          </cell>
          <cell r="O88">
            <v>20.149999999999999</v>
          </cell>
          <cell r="P88">
            <v>20.100000000000001</v>
          </cell>
          <cell r="Q88">
            <v>68</v>
          </cell>
          <cell r="R88">
            <v>20.209</v>
          </cell>
          <cell r="S88">
            <v>20.5</v>
          </cell>
          <cell r="T88">
            <v>19.899999999999999</v>
          </cell>
          <cell r="U88">
            <v>20</v>
          </cell>
          <cell r="V88">
            <v>40.078000000000003</v>
          </cell>
          <cell r="AF88">
            <v>11000</v>
          </cell>
          <cell r="AG88">
            <v>2186</v>
          </cell>
          <cell r="AH88">
            <v>2745</v>
          </cell>
          <cell r="AI88">
            <v>4900</v>
          </cell>
          <cell r="AJ88">
            <v>0</v>
          </cell>
          <cell r="AK88">
            <v>1169</v>
          </cell>
        </row>
        <row r="89">
          <cell r="A89">
            <v>35977</v>
          </cell>
          <cell r="B89">
            <v>1</v>
          </cell>
          <cell r="C89">
            <v>35978</v>
          </cell>
          <cell r="D89">
            <v>13400</v>
          </cell>
          <cell r="E89">
            <v>13000</v>
          </cell>
          <cell r="F89">
            <v>97.014925373134332</v>
          </cell>
          <cell r="G89">
            <v>18300</v>
          </cell>
          <cell r="H89">
            <v>13000</v>
          </cell>
          <cell r="I89">
            <v>3500</v>
          </cell>
          <cell r="J89">
            <v>7000</v>
          </cell>
          <cell r="K89">
            <v>2500</v>
          </cell>
          <cell r="L89">
            <v>0</v>
          </cell>
          <cell r="M89">
            <v>0</v>
          </cell>
          <cell r="N89" t="str">
            <v/>
          </cell>
          <cell r="O89">
            <v>20.48</v>
          </cell>
          <cell r="P89">
            <v>20.41</v>
          </cell>
          <cell r="Q89">
            <v>52</v>
          </cell>
          <cell r="R89">
            <v>20.527000000000001</v>
          </cell>
          <cell r="S89">
            <v>20.75</v>
          </cell>
          <cell r="T89">
            <v>20</v>
          </cell>
          <cell r="U89">
            <v>20</v>
          </cell>
          <cell r="V89">
            <v>40.209000000000003</v>
          </cell>
          <cell r="AF89">
            <v>13000</v>
          </cell>
          <cell r="AG89">
            <v>3500</v>
          </cell>
          <cell r="AH89">
            <v>7000</v>
          </cell>
          <cell r="AI89">
            <v>2500</v>
          </cell>
          <cell r="AJ89">
            <v>0</v>
          </cell>
          <cell r="AK89">
            <v>0</v>
          </cell>
        </row>
        <row r="90">
          <cell r="A90">
            <v>35978</v>
          </cell>
          <cell r="B90">
            <v>1</v>
          </cell>
          <cell r="C90">
            <v>35979</v>
          </cell>
          <cell r="D90">
            <v>13300</v>
          </cell>
          <cell r="E90">
            <v>13200</v>
          </cell>
          <cell r="F90">
            <v>99.248120300751879</v>
          </cell>
          <cell r="G90">
            <v>16650</v>
          </cell>
          <cell r="H90">
            <v>13200</v>
          </cell>
          <cell r="I90">
            <v>2775</v>
          </cell>
          <cell r="J90">
            <v>4775</v>
          </cell>
          <cell r="K90">
            <v>4800</v>
          </cell>
          <cell r="L90">
            <v>500</v>
          </cell>
          <cell r="M90">
            <v>350</v>
          </cell>
          <cell r="N90" t="str">
            <v/>
          </cell>
          <cell r="O90">
            <v>20.36</v>
          </cell>
          <cell r="P90">
            <v>20.350000000000001</v>
          </cell>
          <cell r="Q90">
            <v>38</v>
          </cell>
          <cell r="R90">
            <v>20.382000000000001</v>
          </cell>
          <cell r="S90">
            <v>20.65</v>
          </cell>
          <cell r="T90">
            <v>20.3</v>
          </cell>
          <cell r="U90">
            <v>20</v>
          </cell>
          <cell r="V90">
            <v>40.527000000000001</v>
          </cell>
          <cell r="AF90">
            <v>13200</v>
          </cell>
          <cell r="AG90">
            <v>2775</v>
          </cell>
          <cell r="AH90">
            <v>4775</v>
          </cell>
          <cell r="AI90">
            <v>4800</v>
          </cell>
          <cell r="AJ90">
            <v>500</v>
          </cell>
          <cell r="AK90">
            <v>350</v>
          </cell>
        </row>
        <row r="91">
          <cell r="A91">
            <v>35979</v>
          </cell>
          <cell r="B91">
            <v>3</v>
          </cell>
          <cell r="C91">
            <v>35982</v>
          </cell>
          <cell r="D91">
            <v>12900</v>
          </cell>
          <cell r="E91">
            <v>12600</v>
          </cell>
          <cell r="F91">
            <v>97.674418604651152</v>
          </cell>
          <cell r="G91">
            <v>16400</v>
          </cell>
          <cell r="H91">
            <v>12600</v>
          </cell>
          <cell r="I91">
            <v>4950</v>
          </cell>
          <cell r="J91">
            <v>2850</v>
          </cell>
          <cell r="K91">
            <v>4800</v>
          </cell>
          <cell r="L91">
            <v>0</v>
          </cell>
          <cell r="M91">
            <v>0</v>
          </cell>
          <cell r="N91" t="str">
            <v/>
          </cell>
          <cell r="O91">
            <v>20.56</v>
          </cell>
          <cell r="P91">
            <v>20.55</v>
          </cell>
          <cell r="Q91">
            <v>95</v>
          </cell>
          <cell r="R91">
            <v>20.577999999999999</v>
          </cell>
          <cell r="S91">
            <v>20.7</v>
          </cell>
          <cell r="T91">
            <v>20.3</v>
          </cell>
          <cell r="U91">
            <v>20</v>
          </cell>
          <cell r="V91">
            <v>40.382000000000005</v>
          </cell>
          <cell r="AF91">
            <v>12600</v>
          </cell>
          <cell r="AG91">
            <v>4950</v>
          </cell>
          <cell r="AH91">
            <v>2850</v>
          </cell>
          <cell r="AI91">
            <v>4800</v>
          </cell>
          <cell r="AJ91">
            <v>0</v>
          </cell>
          <cell r="AK91">
            <v>0</v>
          </cell>
        </row>
        <row r="92">
          <cell r="A92">
            <v>35982</v>
          </cell>
          <cell r="B92">
            <v>1</v>
          </cell>
          <cell r="C92">
            <v>35983</v>
          </cell>
          <cell r="D92">
            <v>12900</v>
          </cell>
          <cell r="E92">
            <v>12600</v>
          </cell>
          <cell r="F92">
            <v>97.674418604651152</v>
          </cell>
          <cell r="G92">
            <v>15500</v>
          </cell>
          <cell r="H92">
            <v>12600</v>
          </cell>
          <cell r="I92">
            <v>2200</v>
          </cell>
          <cell r="J92">
            <v>6000</v>
          </cell>
          <cell r="K92">
            <v>4400</v>
          </cell>
          <cell r="L92">
            <v>0</v>
          </cell>
          <cell r="M92">
            <v>0</v>
          </cell>
          <cell r="N92" t="str">
            <v/>
          </cell>
          <cell r="O92">
            <v>21.07</v>
          </cell>
          <cell r="P92">
            <v>21.05</v>
          </cell>
          <cell r="Q92">
            <v>46</v>
          </cell>
          <cell r="R92">
            <v>21.117999999999999</v>
          </cell>
          <cell r="S92">
            <v>21.17</v>
          </cell>
          <cell r="T92">
            <v>20.25</v>
          </cell>
          <cell r="U92">
            <v>20</v>
          </cell>
          <cell r="V92">
            <v>40.578000000000003</v>
          </cell>
          <cell r="AF92">
            <v>12600</v>
          </cell>
          <cell r="AG92">
            <v>2200</v>
          </cell>
          <cell r="AH92">
            <v>6000</v>
          </cell>
          <cell r="AI92">
            <v>4400</v>
          </cell>
          <cell r="AJ92">
            <v>0</v>
          </cell>
          <cell r="AK92">
            <v>0</v>
          </cell>
        </row>
        <row r="93">
          <cell r="A93">
            <v>35983</v>
          </cell>
          <cell r="B93">
            <v>1</v>
          </cell>
          <cell r="C93">
            <v>35984</v>
          </cell>
          <cell r="D93">
            <v>12900</v>
          </cell>
          <cell r="E93">
            <v>12600</v>
          </cell>
          <cell r="F93">
            <v>97.674418604651152</v>
          </cell>
          <cell r="G93">
            <v>16000</v>
          </cell>
          <cell r="H93">
            <v>12600</v>
          </cell>
          <cell r="I93">
            <v>1900</v>
          </cell>
          <cell r="J93">
            <v>6000</v>
          </cell>
          <cell r="K93">
            <v>4400</v>
          </cell>
          <cell r="L93">
            <v>0</v>
          </cell>
          <cell r="M93">
            <v>300</v>
          </cell>
          <cell r="N93" t="str">
            <v/>
          </cell>
          <cell r="O93">
            <v>21.11</v>
          </cell>
          <cell r="P93">
            <v>21.1</v>
          </cell>
          <cell r="Q93">
            <v>93</v>
          </cell>
          <cell r="R93">
            <v>21.135000000000002</v>
          </cell>
          <cell r="S93">
            <v>21.17</v>
          </cell>
          <cell r="T93">
            <v>20.5</v>
          </cell>
          <cell r="U93">
            <v>20</v>
          </cell>
          <cell r="V93">
            <v>41.117999999999995</v>
          </cell>
          <cell r="AF93">
            <v>12600</v>
          </cell>
          <cell r="AG93">
            <v>1900</v>
          </cell>
          <cell r="AH93">
            <v>6000</v>
          </cell>
          <cell r="AI93">
            <v>4400</v>
          </cell>
          <cell r="AJ93">
            <v>0</v>
          </cell>
          <cell r="AK93">
            <v>300</v>
          </cell>
        </row>
        <row r="94">
          <cell r="A94">
            <v>35984</v>
          </cell>
          <cell r="B94">
            <v>1</v>
          </cell>
          <cell r="C94">
            <v>35985</v>
          </cell>
          <cell r="D94">
            <v>12300</v>
          </cell>
          <cell r="E94">
            <v>12100</v>
          </cell>
          <cell r="F94">
            <v>98.373983739837399</v>
          </cell>
          <cell r="G94">
            <v>15800</v>
          </cell>
          <cell r="H94">
            <v>12100</v>
          </cell>
          <cell r="I94">
            <v>1900</v>
          </cell>
          <cell r="J94">
            <v>5700</v>
          </cell>
          <cell r="K94">
            <v>4500</v>
          </cell>
          <cell r="L94">
            <v>0</v>
          </cell>
          <cell r="M94">
            <v>0</v>
          </cell>
          <cell r="N94" t="str">
            <v/>
          </cell>
          <cell r="O94">
            <v>21.15</v>
          </cell>
          <cell r="P94">
            <v>21.14</v>
          </cell>
          <cell r="Q94">
            <v>90</v>
          </cell>
          <cell r="R94">
            <v>21.154</v>
          </cell>
          <cell r="S94">
            <v>21.17</v>
          </cell>
          <cell r="T94">
            <v>20.5</v>
          </cell>
          <cell r="U94">
            <v>20</v>
          </cell>
          <cell r="V94">
            <v>41.135000000000005</v>
          </cell>
          <cell r="AF94">
            <v>12100</v>
          </cell>
          <cell r="AG94">
            <v>1900</v>
          </cell>
          <cell r="AH94">
            <v>5700</v>
          </cell>
          <cell r="AI94">
            <v>4500</v>
          </cell>
          <cell r="AJ94">
            <v>0</v>
          </cell>
          <cell r="AK94">
            <v>0</v>
          </cell>
        </row>
        <row r="95">
          <cell r="A95">
            <v>35985</v>
          </cell>
          <cell r="B95">
            <v>1</v>
          </cell>
          <cell r="C95">
            <v>35986</v>
          </cell>
          <cell r="D95">
            <v>12000</v>
          </cell>
          <cell r="E95">
            <v>11800</v>
          </cell>
          <cell r="F95">
            <v>98.333333333333329</v>
          </cell>
          <cell r="G95">
            <v>15400</v>
          </cell>
          <cell r="H95">
            <v>11800</v>
          </cell>
          <cell r="I95">
            <v>3865</v>
          </cell>
          <cell r="J95">
            <v>3435</v>
          </cell>
          <cell r="K95">
            <v>4500</v>
          </cell>
          <cell r="L95">
            <v>0</v>
          </cell>
          <cell r="M95">
            <v>0</v>
          </cell>
          <cell r="N95" t="str">
            <v/>
          </cell>
          <cell r="O95">
            <v>21.18</v>
          </cell>
          <cell r="P95">
            <v>21.16</v>
          </cell>
          <cell r="Q95">
            <v>85</v>
          </cell>
          <cell r="R95">
            <v>21.170999999999999</v>
          </cell>
          <cell r="S95">
            <v>21.19</v>
          </cell>
          <cell r="T95">
            <v>20</v>
          </cell>
          <cell r="U95">
            <v>20</v>
          </cell>
          <cell r="V95">
            <v>41.153999999999996</v>
          </cell>
          <cell r="AF95">
            <v>11800</v>
          </cell>
          <cell r="AG95">
            <v>3865</v>
          </cell>
          <cell r="AH95">
            <v>3435</v>
          </cell>
          <cell r="AI95">
            <v>4500</v>
          </cell>
          <cell r="AJ95">
            <v>0</v>
          </cell>
          <cell r="AK95">
            <v>0</v>
          </cell>
        </row>
        <row r="96">
          <cell r="A96">
            <v>35986</v>
          </cell>
          <cell r="B96">
            <v>3</v>
          </cell>
          <cell r="C96">
            <v>35989</v>
          </cell>
          <cell r="D96">
            <v>11500</v>
          </cell>
          <cell r="E96">
            <v>11300</v>
          </cell>
          <cell r="F96">
            <v>98.260869565217391</v>
          </cell>
          <cell r="G96">
            <v>15800</v>
          </cell>
          <cell r="H96">
            <v>11300</v>
          </cell>
          <cell r="I96">
            <v>1778</v>
          </cell>
          <cell r="J96">
            <v>4333</v>
          </cell>
          <cell r="K96">
            <v>4800</v>
          </cell>
          <cell r="L96">
            <v>389</v>
          </cell>
          <cell r="M96">
            <v>0</v>
          </cell>
          <cell r="N96" t="str">
            <v/>
          </cell>
          <cell r="O96">
            <v>21.21</v>
          </cell>
          <cell r="P96">
            <v>21.2</v>
          </cell>
          <cell r="Q96">
            <v>77</v>
          </cell>
          <cell r="R96">
            <v>21.207000000000001</v>
          </cell>
          <cell r="S96">
            <v>21.21</v>
          </cell>
          <cell r="T96">
            <v>21.17</v>
          </cell>
          <cell r="U96">
            <v>20</v>
          </cell>
          <cell r="V96">
            <v>41.170999999999999</v>
          </cell>
          <cell r="AF96">
            <v>11300</v>
          </cell>
          <cell r="AG96">
            <v>1778</v>
          </cell>
          <cell r="AH96">
            <v>4333</v>
          </cell>
          <cell r="AI96">
            <v>4800</v>
          </cell>
          <cell r="AJ96">
            <v>389</v>
          </cell>
          <cell r="AK96">
            <v>0</v>
          </cell>
        </row>
        <row r="97">
          <cell r="A97">
            <v>35989</v>
          </cell>
          <cell r="B97">
            <v>1</v>
          </cell>
          <cell r="C97">
            <v>35990</v>
          </cell>
          <cell r="D97">
            <v>11000</v>
          </cell>
          <cell r="E97">
            <v>10800</v>
          </cell>
          <cell r="F97">
            <v>98.181818181818187</v>
          </cell>
          <cell r="G97">
            <v>16500</v>
          </cell>
          <cell r="H97">
            <v>10800</v>
          </cell>
          <cell r="I97">
            <v>1854</v>
          </cell>
          <cell r="J97">
            <v>3612</v>
          </cell>
          <cell r="K97">
            <v>4334</v>
          </cell>
          <cell r="L97">
            <v>1000</v>
          </cell>
          <cell r="M97">
            <v>0</v>
          </cell>
          <cell r="N97" t="str">
            <v/>
          </cell>
          <cell r="O97">
            <v>21.24</v>
          </cell>
          <cell r="P97">
            <v>21.23</v>
          </cell>
          <cell r="Q97">
            <v>90</v>
          </cell>
          <cell r="R97">
            <v>21.231999999999999</v>
          </cell>
          <cell r="S97">
            <v>21.25</v>
          </cell>
          <cell r="T97">
            <v>20</v>
          </cell>
          <cell r="U97">
            <v>20</v>
          </cell>
          <cell r="V97">
            <v>41.207000000000001</v>
          </cell>
          <cell r="AF97">
            <v>10800</v>
          </cell>
          <cell r="AG97">
            <v>1854</v>
          </cell>
          <cell r="AH97">
            <v>3612</v>
          </cell>
          <cell r="AI97">
            <v>4334</v>
          </cell>
          <cell r="AJ97">
            <v>1000</v>
          </cell>
          <cell r="AK97">
            <v>0</v>
          </cell>
        </row>
        <row r="98">
          <cell r="A98">
            <v>35990</v>
          </cell>
          <cell r="B98">
            <v>1</v>
          </cell>
          <cell r="C98">
            <v>35991</v>
          </cell>
          <cell r="D98">
            <v>10700</v>
          </cell>
          <cell r="E98">
            <v>10500</v>
          </cell>
          <cell r="F98">
            <v>98.130841121495322</v>
          </cell>
          <cell r="G98">
            <v>16600</v>
          </cell>
          <cell r="H98">
            <v>10500</v>
          </cell>
          <cell r="I98">
            <v>4500</v>
          </cell>
          <cell r="J98">
            <v>4548</v>
          </cell>
          <cell r="K98">
            <v>1452</v>
          </cell>
          <cell r="L98">
            <v>0</v>
          </cell>
          <cell r="M98">
            <v>0</v>
          </cell>
          <cell r="N98" t="str">
            <v/>
          </cell>
          <cell r="O98">
            <v>21.24</v>
          </cell>
          <cell r="P98">
            <v>21.23</v>
          </cell>
          <cell r="Q98">
            <v>27</v>
          </cell>
          <cell r="R98">
            <v>21.25</v>
          </cell>
          <cell r="S98">
            <v>21.28</v>
          </cell>
          <cell r="T98">
            <v>20</v>
          </cell>
          <cell r="U98">
            <v>20</v>
          </cell>
          <cell r="V98">
            <v>41.231999999999999</v>
          </cell>
          <cell r="AF98">
            <v>10500</v>
          </cell>
          <cell r="AG98">
            <v>4500</v>
          </cell>
          <cell r="AH98">
            <v>4548</v>
          </cell>
          <cell r="AI98">
            <v>1452</v>
          </cell>
          <cell r="AJ98">
            <v>0</v>
          </cell>
          <cell r="AK98">
            <v>0</v>
          </cell>
        </row>
        <row r="99">
          <cell r="A99">
            <v>35991</v>
          </cell>
          <cell r="B99">
            <v>1</v>
          </cell>
          <cell r="C99">
            <v>35992</v>
          </cell>
          <cell r="D99">
            <v>11100</v>
          </cell>
          <cell r="E99">
            <v>10900</v>
          </cell>
          <cell r="F99">
            <v>98.198198198198199</v>
          </cell>
          <cell r="G99">
            <v>17300</v>
          </cell>
          <cell r="H99">
            <v>10900</v>
          </cell>
          <cell r="I99">
            <v>2373</v>
          </cell>
          <cell r="J99">
            <v>3327</v>
          </cell>
          <cell r="K99">
            <v>5200</v>
          </cell>
          <cell r="L99">
            <v>0</v>
          </cell>
          <cell r="M99">
            <v>0</v>
          </cell>
          <cell r="N99" t="str">
            <v/>
          </cell>
          <cell r="O99">
            <v>21.274999999999999</v>
          </cell>
          <cell r="P99">
            <v>21.27</v>
          </cell>
          <cell r="Q99">
            <v>58</v>
          </cell>
          <cell r="R99">
            <v>21.274999999999999</v>
          </cell>
          <cell r="S99">
            <v>21.28</v>
          </cell>
          <cell r="T99">
            <v>20.25</v>
          </cell>
          <cell r="U99">
            <v>20</v>
          </cell>
          <cell r="V99">
            <v>41.25</v>
          </cell>
          <cell r="AF99">
            <v>10900</v>
          </cell>
          <cell r="AG99">
            <v>2373</v>
          </cell>
          <cell r="AH99">
            <v>3327</v>
          </cell>
          <cell r="AI99">
            <v>5200</v>
          </cell>
          <cell r="AJ99">
            <v>0</v>
          </cell>
          <cell r="AK99">
            <v>0</v>
          </cell>
        </row>
        <row r="100">
          <cell r="A100">
            <v>35992</v>
          </cell>
          <cell r="B100">
            <v>1</v>
          </cell>
          <cell r="C100">
            <v>35993</v>
          </cell>
          <cell r="D100">
            <v>10200</v>
          </cell>
          <cell r="E100">
            <v>10000</v>
          </cell>
          <cell r="F100">
            <v>98.039215686274503</v>
          </cell>
          <cell r="G100">
            <v>17200</v>
          </cell>
          <cell r="H100">
            <v>10000</v>
          </cell>
          <cell r="I100">
            <v>3500</v>
          </cell>
          <cell r="J100">
            <v>2000</v>
          </cell>
          <cell r="K100">
            <v>4500</v>
          </cell>
          <cell r="L100">
            <v>0</v>
          </cell>
          <cell r="M100">
            <v>0</v>
          </cell>
          <cell r="N100" t="str">
            <v/>
          </cell>
          <cell r="O100">
            <v>21.28</v>
          </cell>
          <cell r="P100">
            <v>21.274999999999999</v>
          </cell>
          <cell r="Q100">
            <v>86</v>
          </cell>
          <cell r="R100">
            <v>21.277999999999999</v>
          </cell>
          <cell r="S100">
            <v>21.28</v>
          </cell>
          <cell r="T100">
            <v>21.27</v>
          </cell>
          <cell r="U100">
            <v>20</v>
          </cell>
          <cell r="V100">
            <v>41.274999999999999</v>
          </cell>
          <cell r="AF100">
            <v>10000</v>
          </cell>
          <cell r="AG100">
            <v>3500</v>
          </cell>
          <cell r="AH100">
            <v>2000</v>
          </cell>
          <cell r="AI100">
            <v>4500</v>
          </cell>
          <cell r="AJ100">
            <v>0</v>
          </cell>
          <cell r="AK100">
            <v>0</v>
          </cell>
        </row>
        <row r="101">
          <cell r="A101">
            <v>35993</v>
          </cell>
          <cell r="B101">
            <v>3</v>
          </cell>
          <cell r="C101">
            <v>35996</v>
          </cell>
          <cell r="D101">
            <v>10200</v>
          </cell>
          <cell r="E101">
            <v>10000</v>
          </cell>
          <cell r="F101">
            <v>98.039215686274503</v>
          </cell>
          <cell r="G101">
            <v>20200</v>
          </cell>
          <cell r="H101">
            <v>10000</v>
          </cell>
          <cell r="I101">
            <v>1224</v>
          </cell>
          <cell r="J101">
            <v>6449</v>
          </cell>
          <cell r="K101">
            <v>2123</v>
          </cell>
          <cell r="L101">
            <v>204</v>
          </cell>
          <cell r="M101">
            <v>0</v>
          </cell>
          <cell r="N101" t="str">
            <v/>
          </cell>
          <cell r="O101">
            <v>21.29</v>
          </cell>
          <cell r="P101">
            <v>21.28</v>
          </cell>
          <cell r="Q101">
            <v>40</v>
          </cell>
          <cell r="R101">
            <v>21.283999999999999</v>
          </cell>
          <cell r="S101">
            <v>21.29</v>
          </cell>
          <cell r="T101">
            <v>21.27</v>
          </cell>
          <cell r="U101">
            <v>20</v>
          </cell>
          <cell r="V101">
            <v>41.277999999999999</v>
          </cell>
          <cell r="AF101">
            <v>10000</v>
          </cell>
          <cell r="AG101">
            <v>1224</v>
          </cell>
          <cell r="AH101">
            <v>6449</v>
          </cell>
          <cell r="AI101">
            <v>2123</v>
          </cell>
          <cell r="AJ101">
            <v>204</v>
          </cell>
          <cell r="AK101">
            <v>0</v>
          </cell>
        </row>
        <row r="102">
          <cell r="A102">
            <v>35996</v>
          </cell>
          <cell r="B102">
            <v>1</v>
          </cell>
          <cell r="C102">
            <v>35997</v>
          </cell>
          <cell r="D102">
            <v>10100</v>
          </cell>
          <cell r="E102">
            <v>9900</v>
          </cell>
          <cell r="F102">
            <v>98.019801980198025</v>
          </cell>
          <cell r="G102">
            <v>21900</v>
          </cell>
          <cell r="H102">
            <v>9900</v>
          </cell>
          <cell r="I102">
            <v>2274</v>
          </cell>
          <cell r="J102">
            <v>4903</v>
          </cell>
          <cell r="K102">
            <v>2065</v>
          </cell>
          <cell r="L102">
            <v>258</v>
          </cell>
          <cell r="M102">
            <v>400</v>
          </cell>
          <cell r="N102" t="str">
            <v/>
          </cell>
          <cell r="O102">
            <v>21.3</v>
          </cell>
          <cell r="P102">
            <v>21.29</v>
          </cell>
          <cell r="Q102">
            <v>51</v>
          </cell>
          <cell r="R102">
            <v>21.292000000000002</v>
          </cell>
          <cell r="S102">
            <v>21.31</v>
          </cell>
          <cell r="T102">
            <v>21.27</v>
          </cell>
          <cell r="U102">
            <v>20</v>
          </cell>
          <cell r="V102">
            <v>41.283999999999999</v>
          </cell>
          <cell r="AF102">
            <v>9900</v>
          </cell>
          <cell r="AG102">
            <v>2274</v>
          </cell>
          <cell r="AH102">
            <v>4903</v>
          </cell>
          <cell r="AI102">
            <v>2065</v>
          </cell>
          <cell r="AJ102">
            <v>258</v>
          </cell>
          <cell r="AK102">
            <v>400</v>
          </cell>
        </row>
        <row r="103">
          <cell r="A103">
            <v>35997</v>
          </cell>
          <cell r="B103">
            <v>1</v>
          </cell>
          <cell r="C103">
            <v>35998</v>
          </cell>
          <cell r="D103">
            <v>11000</v>
          </cell>
          <cell r="E103">
            <v>10800</v>
          </cell>
          <cell r="F103">
            <v>98.181818181818187</v>
          </cell>
          <cell r="G103">
            <v>19000</v>
          </cell>
          <cell r="H103">
            <v>10800</v>
          </cell>
          <cell r="I103">
            <v>3503</v>
          </cell>
          <cell r="J103">
            <v>4529</v>
          </cell>
          <cell r="K103">
            <v>2516</v>
          </cell>
          <cell r="L103">
            <v>252</v>
          </cell>
          <cell r="M103">
            <v>0</v>
          </cell>
          <cell r="N103" t="str">
            <v/>
          </cell>
          <cell r="O103">
            <v>21.31</v>
          </cell>
          <cell r="P103">
            <v>21.3</v>
          </cell>
          <cell r="Q103">
            <v>50</v>
          </cell>
          <cell r="R103">
            <v>21.303999999999998</v>
          </cell>
          <cell r="S103">
            <v>21.32</v>
          </cell>
          <cell r="T103">
            <v>21.29</v>
          </cell>
          <cell r="U103">
            <v>20</v>
          </cell>
          <cell r="V103">
            <v>41.292000000000002</v>
          </cell>
          <cell r="AF103">
            <v>10800</v>
          </cell>
          <cell r="AG103">
            <v>3503</v>
          </cell>
          <cell r="AH103">
            <v>4529</v>
          </cell>
          <cell r="AI103">
            <v>2516</v>
          </cell>
          <cell r="AJ103">
            <v>252</v>
          </cell>
          <cell r="AK103">
            <v>0</v>
          </cell>
        </row>
        <row r="104">
          <cell r="A104">
            <v>35998</v>
          </cell>
          <cell r="B104">
            <v>1</v>
          </cell>
          <cell r="C104">
            <v>35999</v>
          </cell>
          <cell r="D104">
            <v>9900</v>
          </cell>
          <cell r="E104">
            <v>9700</v>
          </cell>
          <cell r="F104">
            <v>97.979797979797979</v>
          </cell>
          <cell r="G104">
            <v>20500</v>
          </cell>
          <cell r="H104">
            <v>9700</v>
          </cell>
          <cell r="I104">
            <v>3871</v>
          </cell>
          <cell r="J104">
            <v>2600</v>
          </cell>
          <cell r="K104">
            <v>3229</v>
          </cell>
          <cell r="L104">
            <v>0</v>
          </cell>
          <cell r="M104">
            <v>0</v>
          </cell>
          <cell r="N104" t="str">
            <v/>
          </cell>
          <cell r="O104">
            <v>21.32</v>
          </cell>
          <cell r="P104">
            <v>21.31</v>
          </cell>
          <cell r="Q104">
            <v>37</v>
          </cell>
          <cell r="R104">
            <v>21.315999999999999</v>
          </cell>
          <cell r="S104">
            <v>21.33</v>
          </cell>
          <cell r="T104">
            <v>21.3</v>
          </cell>
          <cell r="U104">
            <v>20</v>
          </cell>
          <cell r="V104">
            <v>41.304000000000002</v>
          </cell>
          <cell r="AF104">
            <v>9700</v>
          </cell>
          <cell r="AG104">
            <v>3871</v>
          </cell>
          <cell r="AH104">
            <v>2600</v>
          </cell>
          <cell r="AI104">
            <v>3229</v>
          </cell>
          <cell r="AJ104">
            <v>0</v>
          </cell>
          <cell r="AK104">
            <v>0</v>
          </cell>
        </row>
        <row r="105">
          <cell r="A105">
            <v>35999</v>
          </cell>
          <cell r="B105">
            <v>1</v>
          </cell>
          <cell r="C105">
            <v>36000</v>
          </cell>
          <cell r="D105">
            <v>10400</v>
          </cell>
          <cell r="E105">
            <v>10200</v>
          </cell>
          <cell r="F105">
            <v>98.076923076923066</v>
          </cell>
          <cell r="G105">
            <v>20000</v>
          </cell>
          <cell r="H105">
            <v>10200</v>
          </cell>
          <cell r="I105">
            <v>4500</v>
          </cell>
          <cell r="J105">
            <v>4591</v>
          </cell>
          <cell r="K105">
            <v>1035</v>
          </cell>
          <cell r="L105">
            <v>74</v>
          </cell>
          <cell r="M105">
            <v>0</v>
          </cell>
          <cell r="N105" t="str">
            <v/>
          </cell>
          <cell r="O105">
            <v>21.317</v>
          </cell>
          <cell r="P105">
            <v>21.315999999999999</v>
          </cell>
          <cell r="Q105">
            <v>14</v>
          </cell>
          <cell r="R105">
            <v>21.318000000000001</v>
          </cell>
          <cell r="S105">
            <v>21.318999999999999</v>
          </cell>
          <cell r="T105">
            <v>21.315999999999999</v>
          </cell>
          <cell r="U105">
            <v>20</v>
          </cell>
          <cell r="V105">
            <v>41.316000000000003</v>
          </cell>
          <cell r="AF105">
            <v>10200</v>
          </cell>
          <cell r="AG105">
            <v>4500</v>
          </cell>
          <cell r="AH105">
            <v>4591</v>
          </cell>
          <cell r="AI105">
            <v>1035</v>
          </cell>
          <cell r="AJ105">
            <v>74</v>
          </cell>
          <cell r="AK105">
            <v>0</v>
          </cell>
        </row>
        <row r="106">
          <cell r="A106">
            <v>36000</v>
          </cell>
          <cell r="B106">
            <v>3</v>
          </cell>
          <cell r="C106">
            <v>36003</v>
          </cell>
          <cell r="D106">
            <v>9700</v>
          </cell>
          <cell r="E106">
            <v>9500</v>
          </cell>
          <cell r="F106">
            <v>97.9381443298969</v>
          </cell>
          <cell r="G106">
            <v>21800</v>
          </cell>
          <cell r="H106">
            <v>9500</v>
          </cell>
          <cell r="I106">
            <v>2188</v>
          </cell>
          <cell r="J106">
            <v>2625</v>
          </cell>
          <cell r="K106">
            <v>3687</v>
          </cell>
          <cell r="L106">
            <v>1000</v>
          </cell>
          <cell r="M106">
            <v>0</v>
          </cell>
          <cell r="N106" t="str">
            <v/>
          </cell>
          <cell r="O106">
            <v>21.32</v>
          </cell>
          <cell r="P106">
            <v>21.318999999999999</v>
          </cell>
          <cell r="Q106">
            <v>87</v>
          </cell>
          <cell r="R106">
            <v>21.318999999999999</v>
          </cell>
          <cell r="S106">
            <v>21.32</v>
          </cell>
          <cell r="T106">
            <v>20.5</v>
          </cell>
          <cell r="U106">
            <v>20</v>
          </cell>
          <cell r="V106">
            <v>41.317999999999998</v>
          </cell>
          <cell r="AF106">
            <v>9500</v>
          </cell>
          <cell r="AG106">
            <v>2188</v>
          </cell>
          <cell r="AH106">
            <v>2625</v>
          </cell>
          <cell r="AI106">
            <v>3687</v>
          </cell>
          <cell r="AJ106">
            <v>1000</v>
          </cell>
          <cell r="AK106">
            <v>0</v>
          </cell>
        </row>
        <row r="107">
          <cell r="A107">
            <v>36003</v>
          </cell>
          <cell r="B107">
            <v>1</v>
          </cell>
          <cell r="C107">
            <v>36004</v>
          </cell>
          <cell r="D107">
            <v>9300</v>
          </cell>
          <cell r="E107">
            <v>9100</v>
          </cell>
          <cell r="F107">
            <v>97.849462365591393</v>
          </cell>
          <cell r="G107">
            <v>17700</v>
          </cell>
          <cell r="H107">
            <v>9100</v>
          </cell>
          <cell r="I107">
            <v>3336</v>
          </cell>
          <cell r="J107">
            <v>3673</v>
          </cell>
          <cell r="K107">
            <v>2091</v>
          </cell>
          <cell r="L107">
            <v>0</v>
          </cell>
          <cell r="M107">
            <v>0</v>
          </cell>
          <cell r="N107" t="str">
            <v/>
          </cell>
          <cell r="O107">
            <v>21.321999999999999</v>
          </cell>
          <cell r="P107">
            <v>21.321000000000002</v>
          </cell>
          <cell r="Q107">
            <v>83</v>
          </cell>
          <cell r="R107">
            <v>21.321999999999999</v>
          </cell>
          <cell r="S107">
            <v>21.323</v>
          </cell>
          <cell r="T107">
            <v>21.318999999999999</v>
          </cell>
          <cell r="U107">
            <v>20</v>
          </cell>
          <cell r="V107">
            <v>41.319000000000003</v>
          </cell>
          <cell r="AF107">
            <v>9100</v>
          </cell>
          <cell r="AG107">
            <v>3336</v>
          </cell>
          <cell r="AH107">
            <v>3673</v>
          </cell>
          <cell r="AI107">
            <v>2091</v>
          </cell>
          <cell r="AJ107">
            <v>0</v>
          </cell>
          <cell r="AK107">
            <v>0</v>
          </cell>
        </row>
        <row r="108">
          <cell r="A108">
            <v>36004</v>
          </cell>
          <cell r="B108">
            <v>1</v>
          </cell>
          <cell r="C108">
            <v>36005</v>
          </cell>
          <cell r="D108">
            <v>9500</v>
          </cell>
          <cell r="E108">
            <v>9300</v>
          </cell>
          <cell r="F108">
            <v>97.894736842105274</v>
          </cell>
          <cell r="G108">
            <v>17500</v>
          </cell>
          <cell r="H108">
            <v>9300</v>
          </cell>
          <cell r="I108">
            <v>1546</v>
          </cell>
          <cell r="J108">
            <v>4139</v>
          </cell>
          <cell r="K108">
            <v>2615</v>
          </cell>
          <cell r="L108">
            <v>1000</v>
          </cell>
          <cell r="M108">
            <v>0</v>
          </cell>
          <cell r="N108" t="str">
            <v/>
          </cell>
          <cell r="O108">
            <v>21.324999999999999</v>
          </cell>
          <cell r="P108">
            <v>21.324000000000002</v>
          </cell>
          <cell r="Q108">
            <v>4.5999999999999996</v>
          </cell>
          <cell r="R108">
            <v>21.324999999999999</v>
          </cell>
          <cell r="S108">
            <v>21.324999999999999</v>
          </cell>
          <cell r="T108">
            <v>21.321000000000002</v>
          </cell>
          <cell r="U108">
            <v>20</v>
          </cell>
          <cell r="V108">
            <v>41.322000000000003</v>
          </cell>
          <cell r="AF108">
            <v>9300</v>
          </cell>
          <cell r="AG108">
            <v>1546</v>
          </cell>
          <cell r="AH108">
            <v>4139</v>
          </cell>
          <cell r="AI108">
            <v>2615</v>
          </cell>
          <cell r="AJ108">
            <v>1000</v>
          </cell>
          <cell r="AK108">
            <v>0</v>
          </cell>
        </row>
        <row r="109">
          <cell r="A109">
            <v>36005</v>
          </cell>
          <cell r="B109">
            <v>1</v>
          </cell>
          <cell r="C109">
            <v>36006</v>
          </cell>
          <cell r="D109">
            <v>9700</v>
          </cell>
          <cell r="E109">
            <v>9500</v>
          </cell>
          <cell r="F109">
            <v>97.9381443298969</v>
          </cell>
          <cell r="G109">
            <v>17000</v>
          </cell>
          <cell r="H109">
            <v>9500</v>
          </cell>
          <cell r="I109">
            <v>3200</v>
          </cell>
          <cell r="J109">
            <v>800</v>
          </cell>
          <cell r="K109">
            <v>5500</v>
          </cell>
          <cell r="L109">
            <v>0</v>
          </cell>
          <cell r="M109">
            <v>0</v>
          </cell>
          <cell r="N109" t="str">
            <v/>
          </cell>
          <cell r="O109">
            <v>21.33</v>
          </cell>
          <cell r="P109">
            <v>21.329000000000001</v>
          </cell>
          <cell r="Q109">
            <v>80</v>
          </cell>
          <cell r="R109">
            <v>21.33</v>
          </cell>
          <cell r="S109">
            <v>21.331</v>
          </cell>
          <cell r="T109">
            <v>21.326000000000001</v>
          </cell>
          <cell r="U109">
            <v>20</v>
          </cell>
          <cell r="V109">
            <v>41.325000000000003</v>
          </cell>
          <cell r="AF109">
            <v>9500</v>
          </cell>
          <cell r="AG109">
            <v>3200</v>
          </cell>
          <cell r="AH109">
            <v>800</v>
          </cell>
          <cell r="AI109">
            <v>5500</v>
          </cell>
          <cell r="AJ109">
            <v>0</v>
          </cell>
          <cell r="AK109">
            <v>0</v>
          </cell>
        </row>
        <row r="110">
          <cell r="A110">
            <v>36006</v>
          </cell>
          <cell r="B110">
            <v>1</v>
          </cell>
          <cell r="C110">
            <v>36007</v>
          </cell>
          <cell r="D110">
            <v>10100</v>
          </cell>
          <cell r="E110">
            <v>9900</v>
          </cell>
          <cell r="F110">
            <v>98.019801980198025</v>
          </cell>
          <cell r="G110">
            <v>15250</v>
          </cell>
          <cell r="H110">
            <v>9900</v>
          </cell>
          <cell r="I110">
            <v>2300</v>
          </cell>
          <cell r="J110">
            <v>3600</v>
          </cell>
          <cell r="K110">
            <v>4000</v>
          </cell>
          <cell r="L110">
            <v>0</v>
          </cell>
          <cell r="M110">
            <v>0</v>
          </cell>
          <cell r="N110" t="str">
            <v/>
          </cell>
          <cell r="O110">
            <v>21.335000000000001</v>
          </cell>
          <cell r="P110">
            <v>21.334</v>
          </cell>
          <cell r="Q110">
            <v>20</v>
          </cell>
          <cell r="R110">
            <v>21.337</v>
          </cell>
          <cell r="S110">
            <v>21.341000000000001</v>
          </cell>
          <cell r="T110">
            <v>21.332999999999998</v>
          </cell>
          <cell r="U110">
            <v>20</v>
          </cell>
          <cell r="V110">
            <v>41.33</v>
          </cell>
          <cell r="AF110">
            <v>9900</v>
          </cell>
          <cell r="AG110">
            <v>2300</v>
          </cell>
          <cell r="AH110">
            <v>3600</v>
          </cell>
          <cell r="AI110">
            <v>4000</v>
          </cell>
          <cell r="AJ110">
            <v>0</v>
          </cell>
          <cell r="AK110">
            <v>0</v>
          </cell>
        </row>
        <row r="111">
          <cell r="A111">
            <v>36007</v>
          </cell>
          <cell r="B111">
            <v>3</v>
          </cell>
          <cell r="C111">
            <v>36010</v>
          </cell>
          <cell r="D111">
            <v>11300</v>
          </cell>
          <cell r="E111">
            <v>11200</v>
          </cell>
          <cell r="F111">
            <v>99.115044247787608</v>
          </cell>
          <cell r="G111">
            <v>24500</v>
          </cell>
          <cell r="H111">
            <v>11200</v>
          </cell>
          <cell r="I111">
            <v>1624</v>
          </cell>
          <cell r="J111">
            <v>5265</v>
          </cell>
          <cell r="K111">
            <v>2811</v>
          </cell>
          <cell r="L111">
            <v>1500</v>
          </cell>
          <cell r="M111">
            <v>0</v>
          </cell>
          <cell r="N111" t="str">
            <v/>
          </cell>
          <cell r="O111">
            <v>21.338000000000001</v>
          </cell>
          <cell r="P111">
            <v>21.337</v>
          </cell>
          <cell r="Q111">
            <v>28</v>
          </cell>
          <cell r="R111">
            <v>21.346</v>
          </cell>
          <cell r="S111">
            <v>21.4</v>
          </cell>
          <cell r="T111">
            <v>21.337</v>
          </cell>
          <cell r="U111">
            <v>20</v>
          </cell>
          <cell r="V111">
            <v>41.337000000000003</v>
          </cell>
          <cell r="AF111">
            <v>11200</v>
          </cell>
          <cell r="AG111">
            <v>1624</v>
          </cell>
          <cell r="AH111">
            <v>5265</v>
          </cell>
          <cell r="AI111">
            <v>2811</v>
          </cell>
          <cell r="AJ111">
            <v>1500</v>
          </cell>
          <cell r="AK111">
            <v>0</v>
          </cell>
        </row>
        <row r="112">
          <cell r="A112">
            <v>36010</v>
          </cell>
          <cell r="B112">
            <v>1</v>
          </cell>
          <cell r="C112">
            <v>36011</v>
          </cell>
          <cell r="D112">
            <v>11200</v>
          </cell>
          <cell r="E112">
            <v>11100</v>
          </cell>
          <cell r="F112">
            <v>99.107142857142861</v>
          </cell>
          <cell r="G112">
            <v>21000</v>
          </cell>
          <cell r="H112">
            <v>11100</v>
          </cell>
          <cell r="I112">
            <v>1945</v>
          </cell>
          <cell r="J112">
            <v>6848</v>
          </cell>
          <cell r="K112">
            <v>1807</v>
          </cell>
          <cell r="L112">
            <v>500</v>
          </cell>
          <cell r="M112">
            <v>0</v>
          </cell>
          <cell r="N112" t="str">
            <v/>
          </cell>
          <cell r="O112">
            <v>21.347000000000001</v>
          </cell>
          <cell r="P112">
            <v>21.346</v>
          </cell>
          <cell r="Q112">
            <v>36</v>
          </cell>
          <cell r="R112">
            <v>21.347000000000001</v>
          </cell>
          <cell r="S112">
            <v>21.35</v>
          </cell>
          <cell r="T112">
            <v>21.346</v>
          </cell>
          <cell r="U112">
            <v>20</v>
          </cell>
          <cell r="V112">
            <v>41.346000000000004</v>
          </cell>
          <cell r="AF112">
            <v>11100</v>
          </cell>
          <cell r="AG112">
            <v>1945</v>
          </cell>
          <cell r="AH112">
            <v>6848</v>
          </cell>
          <cell r="AI112">
            <v>1807</v>
          </cell>
          <cell r="AJ112">
            <v>500</v>
          </cell>
          <cell r="AK112">
            <v>0</v>
          </cell>
        </row>
        <row r="113">
          <cell r="A113">
            <v>36011</v>
          </cell>
          <cell r="B113">
            <v>1</v>
          </cell>
          <cell r="C113">
            <v>36012</v>
          </cell>
          <cell r="D113">
            <v>11100</v>
          </cell>
          <cell r="E113">
            <v>11000</v>
          </cell>
          <cell r="F113">
            <v>99.099099099099092</v>
          </cell>
          <cell r="G113">
            <v>23000</v>
          </cell>
          <cell r="H113">
            <v>11000</v>
          </cell>
          <cell r="I113">
            <v>4324</v>
          </cell>
          <cell r="J113">
            <v>3294</v>
          </cell>
          <cell r="K113">
            <v>2882</v>
          </cell>
          <cell r="L113">
            <v>500</v>
          </cell>
          <cell r="M113">
            <v>0</v>
          </cell>
          <cell r="N113" t="str">
            <v/>
          </cell>
          <cell r="O113">
            <v>21.349</v>
          </cell>
          <cell r="P113">
            <v>21.347999999999999</v>
          </cell>
          <cell r="Q113">
            <v>82</v>
          </cell>
          <cell r="R113">
            <v>21.349</v>
          </cell>
          <cell r="S113">
            <v>21.35</v>
          </cell>
          <cell r="T113">
            <v>21.347000000000001</v>
          </cell>
          <cell r="U113">
            <v>20</v>
          </cell>
          <cell r="V113">
            <v>41.347000000000001</v>
          </cell>
          <cell r="AF113">
            <v>11000</v>
          </cell>
          <cell r="AG113">
            <v>4324</v>
          </cell>
          <cell r="AH113">
            <v>3294</v>
          </cell>
          <cell r="AI113">
            <v>2882</v>
          </cell>
          <cell r="AJ113">
            <v>500</v>
          </cell>
          <cell r="AK113">
            <v>0</v>
          </cell>
        </row>
        <row r="114">
          <cell r="A114">
            <v>36012</v>
          </cell>
          <cell r="B114">
            <v>1</v>
          </cell>
          <cell r="C114">
            <v>36013</v>
          </cell>
          <cell r="D114">
            <v>11000</v>
          </cell>
          <cell r="E114">
            <v>10900</v>
          </cell>
          <cell r="F114">
            <v>99.090909090909093</v>
          </cell>
          <cell r="G114">
            <v>17500</v>
          </cell>
          <cell r="H114">
            <v>10900</v>
          </cell>
          <cell r="I114">
            <v>2850</v>
          </cell>
          <cell r="J114">
            <v>6025</v>
          </cell>
          <cell r="K114">
            <v>2025</v>
          </cell>
          <cell r="L114">
            <v>0</v>
          </cell>
          <cell r="M114">
            <v>0</v>
          </cell>
          <cell r="N114" t="str">
            <v/>
          </cell>
          <cell r="O114">
            <v>21.350999999999999</v>
          </cell>
          <cell r="P114">
            <v>21.35</v>
          </cell>
          <cell r="Q114">
            <v>67</v>
          </cell>
          <cell r="R114">
            <v>21.350999999999999</v>
          </cell>
          <cell r="S114">
            <v>21.350999999999999</v>
          </cell>
          <cell r="T114">
            <v>21.349</v>
          </cell>
          <cell r="U114">
            <v>20</v>
          </cell>
          <cell r="V114">
            <v>41.349000000000004</v>
          </cell>
          <cell r="AF114">
            <v>10900</v>
          </cell>
          <cell r="AG114">
            <v>2850</v>
          </cell>
          <cell r="AH114">
            <v>6025</v>
          </cell>
          <cell r="AI114">
            <v>2025</v>
          </cell>
          <cell r="AJ114">
            <v>0</v>
          </cell>
          <cell r="AK114">
            <v>0</v>
          </cell>
        </row>
        <row r="115">
          <cell r="A115">
            <v>36013</v>
          </cell>
          <cell r="B115">
            <v>1</v>
          </cell>
          <cell r="C115">
            <v>36014</v>
          </cell>
          <cell r="D115">
            <v>10500</v>
          </cell>
          <cell r="E115">
            <v>10400</v>
          </cell>
          <cell r="F115">
            <v>99.047619047619051</v>
          </cell>
          <cell r="G115">
            <v>15700</v>
          </cell>
          <cell r="H115">
            <v>10400</v>
          </cell>
          <cell r="I115">
            <v>2271</v>
          </cell>
          <cell r="J115">
            <v>5631</v>
          </cell>
          <cell r="K115">
            <v>1817</v>
          </cell>
          <cell r="L115">
            <v>0</v>
          </cell>
          <cell r="M115">
            <v>681</v>
          </cell>
          <cell r="N115" t="str">
            <v/>
          </cell>
          <cell r="O115">
            <v>0</v>
          </cell>
          <cell r="P115">
            <v>21.353000000000002</v>
          </cell>
          <cell r="Q115">
            <v>90</v>
          </cell>
          <cell r="R115">
            <v>21.353000000000002</v>
          </cell>
          <cell r="S115">
            <v>21.353000000000002</v>
          </cell>
          <cell r="T115">
            <v>21.353000000000002</v>
          </cell>
          <cell r="U115">
            <v>20</v>
          </cell>
          <cell r="V115">
            <v>41.350999999999999</v>
          </cell>
          <cell r="AF115">
            <v>10400</v>
          </cell>
          <cell r="AG115">
            <v>2271</v>
          </cell>
          <cell r="AH115">
            <v>5631</v>
          </cell>
          <cell r="AI115">
            <v>1817</v>
          </cell>
          <cell r="AJ115">
            <v>0</v>
          </cell>
          <cell r="AK115">
            <v>681</v>
          </cell>
        </row>
        <row r="116">
          <cell r="A116">
            <v>36014</v>
          </cell>
          <cell r="B116">
            <v>4</v>
          </cell>
          <cell r="C116">
            <v>36018</v>
          </cell>
          <cell r="D116">
            <v>10500</v>
          </cell>
          <cell r="E116">
            <v>10400</v>
          </cell>
          <cell r="F116">
            <v>99.047619047619051</v>
          </cell>
          <cell r="G116">
            <v>19000</v>
          </cell>
          <cell r="H116">
            <v>10400</v>
          </cell>
          <cell r="I116">
            <v>2969</v>
          </cell>
          <cell r="J116">
            <v>2585</v>
          </cell>
          <cell r="K116">
            <v>4523</v>
          </cell>
          <cell r="L116">
            <v>323</v>
          </cell>
          <cell r="M116">
            <v>0</v>
          </cell>
          <cell r="N116" t="str">
            <v/>
          </cell>
          <cell r="O116">
            <v>21.356000000000002</v>
          </cell>
          <cell r="P116">
            <v>21.355</v>
          </cell>
          <cell r="Q116">
            <v>64</v>
          </cell>
          <cell r="R116">
            <v>21.355</v>
          </cell>
          <cell r="S116">
            <v>21.356000000000002</v>
          </cell>
          <cell r="T116">
            <v>21.353999999999999</v>
          </cell>
          <cell r="U116">
            <v>20</v>
          </cell>
          <cell r="V116">
            <v>41.353000000000002</v>
          </cell>
          <cell r="AF116">
            <v>10400</v>
          </cell>
          <cell r="AG116">
            <v>2969</v>
          </cell>
          <cell r="AH116">
            <v>2585</v>
          </cell>
          <cell r="AI116">
            <v>4523</v>
          </cell>
          <cell r="AJ116">
            <v>323</v>
          </cell>
          <cell r="AK116">
            <v>0</v>
          </cell>
        </row>
        <row r="117">
          <cell r="A117">
            <v>36017</v>
          </cell>
          <cell r="C117">
            <v>36017</v>
          </cell>
          <cell r="F117">
            <v>0</v>
          </cell>
          <cell r="R117">
            <v>21.353000000000002</v>
          </cell>
          <cell r="S117">
            <v>21.356000000000002</v>
          </cell>
          <cell r="T117">
            <v>21.353999999999999</v>
          </cell>
          <cell r="U117">
            <v>20</v>
          </cell>
          <cell r="V117">
            <v>41.355000000000004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</row>
        <row r="118">
          <cell r="A118">
            <v>36018</v>
          </cell>
          <cell r="B118">
            <v>1</v>
          </cell>
          <cell r="C118">
            <v>36019</v>
          </cell>
          <cell r="D118">
            <v>10400</v>
          </cell>
          <cell r="E118">
            <v>10300</v>
          </cell>
          <cell r="F118">
            <v>99.038461538461547</v>
          </cell>
          <cell r="G118">
            <v>17650</v>
          </cell>
          <cell r="H118">
            <v>10300</v>
          </cell>
          <cell r="I118">
            <v>2721</v>
          </cell>
          <cell r="J118">
            <v>6000</v>
          </cell>
          <cell r="K118">
            <v>1436</v>
          </cell>
          <cell r="L118">
            <v>143</v>
          </cell>
          <cell r="M118">
            <v>0</v>
          </cell>
          <cell r="N118" t="str">
            <v/>
          </cell>
          <cell r="O118">
            <v>21.358000000000001</v>
          </cell>
          <cell r="P118">
            <v>21.356999999999999</v>
          </cell>
          <cell r="Q118">
            <v>22</v>
          </cell>
          <cell r="R118">
            <v>21.358000000000001</v>
          </cell>
          <cell r="S118">
            <v>21.359000000000002</v>
          </cell>
          <cell r="T118">
            <v>21.356000000000002</v>
          </cell>
          <cell r="U118">
            <v>20</v>
          </cell>
          <cell r="V118">
            <v>41.353000000000002</v>
          </cell>
          <cell r="AF118">
            <v>10300</v>
          </cell>
          <cell r="AG118">
            <v>2721</v>
          </cell>
          <cell r="AH118">
            <v>6000</v>
          </cell>
          <cell r="AI118">
            <v>1436</v>
          </cell>
          <cell r="AJ118">
            <v>143</v>
          </cell>
          <cell r="AK118">
            <v>0</v>
          </cell>
        </row>
        <row r="119">
          <cell r="A119">
            <v>36019</v>
          </cell>
          <cell r="B119">
            <v>1</v>
          </cell>
          <cell r="C119">
            <v>36020</v>
          </cell>
          <cell r="D119">
            <v>10100</v>
          </cell>
          <cell r="E119">
            <v>10000</v>
          </cell>
          <cell r="F119">
            <v>99.009900990099013</v>
          </cell>
          <cell r="G119">
            <v>16150</v>
          </cell>
          <cell r="H119">
            <v>10000</v>
          </cell>
          <cell r="I119">
            <v>800</v>
          </cell>
          <cell r="J119">
            <v>4200</v>
          </cell>
          <cell r="K119">
            <v>5000</v>
          </cell>
          <cell r="L119">
            <v>0</v>
          </cell>
          <cell r="M119">
            <v>0</v>
          </cell>
          <cell r="N119" t="str">
            <v/>
          </cell>
          <cell r="O119">
            <v>21.361999999999998</v>
          </cell>
          <cell r="P119">
            <v>21.361000000000001</v>
          </cell>
          <cell r="Q119">
            <v>40</v>
          </cell>
          <cell r="R119">
            <v>21.361999999999998</v>
          </cell>
          <cell r="S119">
            <v>21.363</v>
          </cell>
          <cell r="T119">
            <v>21.359000000000002</v>
          </cell>
          <cell r="U119">
            <v>20</v>
          </cell>
          <cell r="V119">
            <v>41.358000000000004</v>
          </cell>
          <cell r="AF119">
            <v>10000</v>
          </cell>
          <cell r="AG119">
            <v>800</v>
          </cell>
          <cell r="AH119">
            <v>4200</v>
          </cell>
          <cell r="AI119">
            <v>5000</v>
          </cell>
          <cell r="AJ119">
            <v>0</v>
          </cell>
          <cell r="AK119">
            <v>0</v>
          </cell>
        </row>
        <row r="120">
          <cell r="A120">
            <v>36020</v>
          </cell>
          <cell r="B120">
            <v>1</v>
          </cell>
          <cell r="C120">
            <v>36021</v>
          </cell>
          <cell r="D120">
            <v>10000</v>
          </cell>
          <cell r="E120">
            <v>9900</v>
          </cell>
          <cell r="F120">
            <v>99</v>
          </cell>
          <cell r="G120">
            <v>23250</v>
          </cell>
          <cell r="H120">
            <v>9900</v>
          </cell>
          <cell r="I120">
            <v>2400</v>
          </cell>
          <cell r="J120">
            <v>3600</v>
          </cell>
          <cell r="K120">
            <v>3600</v>
          </cell>
          <cell r="L120">
            <v>300</v>
          </cell>
          <cell r="M120">
            <v>0</v>
          </cell>
          <cell r="N120" t="str">
            <v/>
          </cell>
          <cell r="O120">
            <v>21.364000000000001</v>
          </cell>
          <cell r="P120">
            <v>21.363</v>
          </cell>
          <cell r="Q120">
            <v>40</v>
          </cell>
          <cell r="R120">
            <v>21.363</v>
          </cell>
          <cell r="S120">
            <v>21.364000000000001</v>
          </cell>
          <cell r="T120">
            <v>21.363</v>
          </cell>
          <cell r="U120">
            <v>20</v>
          </cell>
          <cell r="V120">
            <v>41.361999999999995</v>
          </cell>
          <cell r="AF120">
            <v>9900</v>
          </cell>
          <cell r="AG120">
            <v>2400</v>
          </cell>
          <cell r="AH120">
            <v>3600</v>
          </cell>
          <cell r="AI120">
            <v>3600</v>
          </cell>
          <cell r="AJ120">
            <v>300</v>
          </cell>
          <cell r="AK120">
            <v>0</v>
          </cell>
        </row>
        <row r="121">
          <cell r="A121">
            <v>36021</v>
          </cell>
          <cell r="B121">
            <v>3</v>
          </cell>
          <cell r="C121">
            <v>36024</v>
          </cell>
          <cell r="D121">
            <v>9300</v>
          </cell>
          <cell r="E121">
            <v>9200</v>
          </cell>
          <cell r="F121">
            <v>98.924731182795696</v>
          </cell>
          <cell r="G121">
            <v>23900</v>
          </cell>
          <cell r="H121">
            <v>9200</v>
          </cell>
          <cell r="I121">
            <v>1915</v>
          </cell>
          <cell r="J121">
            <v>4620</v>
          </cell>
          <cell r="K121">
            <v>2404</v>
          </cell>
          <cell r="L121">
            <v>261</v>
          </cell>
          <cell r="M121">
            <v>0</v>
          </cell>
          <cell r="N121" t="str">
            <v/>
          </cell>
          <cell r="O121">
            <v>21.364999999999998</v>
          </cell>
          <cell r="P121">
            <v>21.364000000000001</v>
          </cell>
          <cell r="Q121">
            <v>26</v>
          </cell>
          <cell r="R121">
            <v>21.364000000000001</v>
          </cell>
          <cell r="S121">
            <v>21.364999999999998</v>
          </cell>
          <cell r="T121">
            <v>21.364000000000001</v>
          </cell>
          <cell r="U121">
            <v>20</v>
          </cell>
          <cell r="V121">
            <v>41.363</v>
          </cell>
          <cell r="AF121">
            <v>9200</v>
          </cell>
          <cell r="AG121">
            <v>1915</v>
          </cell>
          <cell r="AH121">
            <v>4620</v>
          </cell>
          <cell r="AI121">
            <v>2404</v>
          </cell>
          <cell r="AJ121">
            <v>261</v>
          </cell>
          <cell r="AK121">
            <v>0</v>
          </cell>
        </row>
        <row r="122">
          <cell r="A122">
            <v>36024</v>
          </cell>
          <cell r="B122">
            <v>1</v>
          </cell>
          <cell r="C122">
            <v>36025</v>
          </cell>
          <cell r="D122">
            <v>8400</v>
          </cell>
          <cell r="E122">
            <v>8300</v>
          </cell>
          <cell r="F122">
            <v>98.80952380952381</v>
          </cell>
          <cell r="G122">
            <v>21050</v>
          </cell>
          <cell r="H122">
            <v>8300</v>
          </cell>
          <cell r="I122">
            <v>1737</v>
          </cell>
          <cell r="J122">
            <v>4195</v>
          </cell>
          <cell r="K122">
            <v>2368</v>
          </cell>
          <cell r="L122">
            <v>0</v>
          </cell>
          <cell r="M122">
            <v>0</v>
          </cell>
          <cell r="N122" t="str">
            <v/>
          </cell>
          <cell r="O122">
            <v>21.366</v>
          </cell>
          <cell r="P122">
            <v>21.364999999999998</v>
          </cell>
          <cell r="Q122">
            <v>21</v>
          </cell>
          <cell r="R122">
            <v>21.366</v>
          </cell>
          <cell r="S122">
            <v>21.366</v>
          </cell>
          <cell r="T122">
            <v>21.364000000000001</v>
          </cell>
          <cell r="U122">
            <v>20</v>
          </cell>
          <cell r="V122">
            <v>41.364000000000004</v>
          </cell>
          <cell r="AF122">
            <v>8300</v>
          </cell>
          <cell r="AG122">
            <v>1737</v>
          </cell>
          <cell r="AH122">
            <v>4195</v>
          </cell>
          <cell r="AI122">
            <v>2368</v>
          </cell>
          <cell r="AJ122">
            <v>0</v>
          </cell>
          <cell r="AK122">
            <v>0</v>
          </cell>
        </row>
        <row r="123">
          <cell r="A123">
            <v>36025</v>
          </cell>
          <cell r="B123">
            <v>1</v>
          </cell>
          <cell r="C123">
            <v>36026</v>
          </cell>
          <cell r="D123">
            <v>9000</v>
          </cell>
          <cell r="E123">
            <v>8900</v>
          </cell>
          <cell r="F123">
            <v>98.888888888888886</v>
          </cell>
          <cell r="G123">
            <v>22300</v>
          </cell>
          <cell r="H123">
            <v>8900</v>
          </cell>
          <cell r="I123">
            <v>2229</v>
          </cell>
          <cell r="J123">
            <v>4509</v>
          </cell>
          <cell r="K123">
            <v>2162</v>
          </cell>
          <cell r="L123">
            <v>0</v>
          </cell>
          <cell r="M123">
            <v>0</v>
          </cell>
          <cell r="N123" t="str">
            <v/>
          </cell>
          <cell r="O123">
            <v>21.369</v>
          </cell>
          <cell r="P123">
            <v>21.367999999999999</v>
          </cell>
          <cell r="Q123">
            <v>24</v>
          </cell>
          <cell r="R123">
            <v>21.369</v>
          </cell>
          <cell r="S123">
            <v>21.369</v>
          </cell>
          <cell r="T123">
            <v>21.367999999999999</v>
          </cell>
          <cell r="U123">
            <v>20</v>
          </cell>
          <cell r="V123">
            <v>41.366</v>
          </cell>
          <cell r="AF123">
            <v>8900</v>
          </cell>
          <cell r="AG123">
            <v>2229</v>
          </cell>
          <cell r="AH123">
            <v>4509</v>
          </cell>
          <cell r="AI123">
            <v>2162</v>
          </cell>
          <cell r="AJ123">
            <v>0</v>
          </cell>
          <cell r="AK123">
            <v>0</v>
          </cell>
        </row>
        <row r="124">
          <cell r="A124">
            <v>36026</v>
          </cell>
          <cell r="B124">
            <v>1</v>
          </cell>
          <cell r="C124">
            <v>36027</v>
          </cell>
          <cell r="D124">
            <v>8400</v>
          </cell>
          <cell r="E124">
            <v>8300</v>
          </cell>
          <cell r="F124">
            <v>98.80952380952381</v>
          </cell>
          <cell r="G124">
            <v>22100</v>
          </cell>
          <cell r="H124">
            <v>8300</v>
          </cell>
          <cell r="I124">
            <v>2066</v>
          </cell>
          <cell r="J124">
            <v>3117</v>
          </cell>
          <cell r="K124">
            <v>3117</v>
          </cell>
          <cell r="L124">
            <v>0</v>
          </cell>
          <cell r="M124">
            <v>0</v>
          </cell>
          <cell r="N124" t="str">
            <v/>
          </cell>
          <cell r="O124">
            <v>0</v>
          </cell>
          <cell r="P124">
            <v>21.369</v>
          </cell>
          <cell r="Q124">
            <v>37</v>
          </cell>
          <cell r="R124">
            <v>21.369</v>
          </cell>
          <cell r="S124">
            <v>21.369</v>
          </cell>
          <cell r="T124">
            <v>21.369</v>
          </cell>
          <cell r="U124">
            <v>20</v>
          </cell>
          <cell r="V124">
            <v>41.369</v>
          </cell>
          <cell r="AF124">
            <v>8300</v>
          </cell>
          <cell r="AG124">
            <v>2066</v>
          </cell>
          <cell r="AH124">
            <v>3117</v>
          </cell>
          <cell r="AI124">
            <v>3117</v>
          </cell>
          <cell r="AJ124">
            <v>0</v>
          </cell>
          <cell r="AK124">
            <v>0</v>
          </cell>
        </row>
        <row r="125">
          <cell r="A125">
            <v>36027</v>
          </cell>
          <cell r="B125">
            <v>1</v>
          </cell>
          <cell r="C125">
            <v>36028</v>
          </cell>
          <cell r="D125">
            <v>8300</v>
          </cell>
          <cell r="E125">
            <v>8200</v>
          </cell>
          <cell r="F125">
            <v>98.795180722891558</v>
          </cell>
          <cell r="G125">
            <v>24650</v>
          </cell>
          <cell r="H125">
            <v>8200</v>
          </cell>
          <cell r="I125">
            <v>2606</v>
          </cell>
          <cell r="J125">
            <v>2672</v>
          </cell>
          <cell r="K125">
            <v>2672</v>
          </cell>
          <cell r="L125">
            <v>0</v>
          </cell>
          <cell r="M125">
            <v>250</v>
          </cell>
          <cell r="N125" t="str">
            <v/>
          </cell>
          <cell r="O125">
            <v>21.37</v>
          </cell>
          <cell r="P125">
            <v>21.369</v>
          </cell>
          <cell r="Q125">
            <v>32</v>
          </cell>
          <cell r="R125">
            <v>21.369</v>
          </cell>
          <cell r="S125">
            <v>21.37</v>
          </cell>
          <cell r="T125">
            <v>21.369</v>
          </cell>
          <cell r="U125">
            <v>20</v>
          </cell>
          <cell r="V125">
            <v>41.369</v>
          </cell>
          <cell r="AF125">
            <v>8200</v>
          </cell>
          <cell r="AG125">
            <v>2606</v>
          </cell>
          <cell r="AH125">
            <v>2672</v>
          </cell>
          <cell r="AI125">
            <v>2672</v>
          </cell>
          <cell r="AJ125">
            <v>0</v>
          </cell>
          <cell r="AK125">
            <v>250</v>
          </cell>
        </row>
        <row r="126">
          <cell r="A126">
            <v>36028</v>
          </cell>
          <cell r="B126">
            <v>3</v>
          </cell>
          <cell r="C126">
            <v>36031</v>
          </cell>
          <cell r="D126">
            <v>8100</v>
          </cell>
          <cell r="E126">
            <v>8000</v>
          </cell>
          <cell r="F126">
            <v>98.76543209876543</v>
          </cell>
          <cell r="G126">
            <v>25100</v>
          </cell>
          <cell r="H126">
            <v>8000</v>
          </cell>
          <cell r="I126">
            <v>2528</v>
          </cell>
          <cell r="J126">
            <v>2528</v>
          </cell>
          <cell r="K126">
            <v>2528</v>
          </cell>
          <cell r="L126">
            <v>316</v>
          </cell>
          <cell r="M126">
            <v>100</v>
          </cell>
          <cell r="N126" t="str">
            <v/>
          </cell>
          <cell r="O126">
            <v>21.37</v>
          </cell>
          <cell r="P126">
            <v>21.369</v>
          </cell>
          <cell r="Q126">
            <v>31</v>
          </cell>
          <cell r="R126">
            <v>21.369</v>
          </cell>
          <cell r="S126">
            <v>21.37</v>
          </cell>
          <cell r="T126">
            <v>21.369</v>
          </cell>
          <cell r="U126">
            <v>20</v>
          </cell>
          <cell r="V126">
            <v>41.369</v>
          </cell>
          <cell r="AF126">
            <v>8000</v>
          </cell>
          <cell r="AG126">
            <v>2528</v>
          </cell>
          <cell r="AH126">
            <v>2528</v>
          </cell>
          <cell r="AI126">
            <v>2528</v>
          </cell>
          <cell r="AJ126">
            <v>316</v>
          </cell>
          <cell r="AK126">
            <v>100</v>
          </cell>
        </row>
        <row r="127">
          <cell r="A127">
            <v>36031</v>
          </cell>
          <cell r="B127">
            <v>1</v>
          </cell>
          <cell r="C127">
            <v>36032</v>
          </cell>
          <cell r="D127">
            <v>9600</v>
          </cell>
          <cell r="E127">
            <v>9500</v>
          </cell>
          <cell r="F127">
            <v>98.958333333333343</v>
          </cell>
          <cell r="G127">
            <v>27750</v>
          </cell>
          <cell r="H127">
            <v>9500</v>
          </cell>
          <cell r="I127">
            <v>2739</v>
          </cell>
          <cell r="J127">
            <v>3252</v>
          </cell>
          <cell r="K127">
            <v>3252</v>
          </cell>
          <cell r="L127">
            <v>257</v>
          </cell>
          <cell r="M127">
            <v>0</v>
          </cell>
          <cell r="N127" t="str">
            <v/>
          </cell>
          <cell r="R127">
            <v>21.369</v>
          </cell>
          <cell r="S127">
            <v>21.37</v>
          </cell>
          <cell r="T127">
            <v>21.369</v>
          </cell>
          <cell r="U127">
            <v>20</v>
          </cell>
          <cell r="V127">
            <v>41.369</v>
          </cell>
          <cell r="AF127">
            <v>9500</v>
          </cell>
          <cell r="AG127">
            <v>2739</v>
          </cell>
          <cell r="AH127">
            <v>3252</v>
          </cell>
          <cell r="AI127">
            <v>3252</v>
          </cell>
          <cell r="AJ127">
            <v>257</v>
          </cell>
          <cell r="AK127">
            <v>0</v>
          </cell>
        </row>
        <row r="128">
          <cell r="A128">
            <v>36032</v>
          </cell>
          <cell r="B128">
            <v>1</v>
          </cell>
          <cell r="C128">
            <v>36033</v>
          </cell>
          <cell r="D128">
            <v>9700</v>
          </cell>
          <cell r="E128">
            <v>9600</v>
          </cell>
          <cell r="F128">
            <v>98.969072164948457</v>
          </cell>
          <cell r="G128">
            <v>27950</v>
          </cell>
          <cell r="H128">
            <v>9600</v>
          </cell>
          <cell r="I128">
            <v>2748</v>
          </cell>
          <cell r="J128">
            <v>3297</v>
          </cell>
          <cell r="K128">
            <v>3297</v>
          </cell>
          <cell r="L128">
            <v>258</v>
          </cell>
          <cell r="M128">
            <v>0</v>
          </cell>
          <cell r="N128" t="str">
            <v/>
          </cell>
          <cell r="O128">
            <v>0</v>
          </cell>
          <cell r="P128">
            <v>21.369</v>
          </cell>
          <cell r="Q128">
            <v>34</v>
          </cell>
          <cell r="R128">
            <v>21.369</v>
          </cell>
          <cell r="S128">
            <v>21.369</v>
          </cell>
          <cell r="T128">
            <v>21.369</v>
          </cell>
          <cell r="U128">
            <v>20</v>
          </cell>
          <cell r="V128">
            <v>41.369</v>
          </cell>
          <cell r="AF128">
            <v>9600</v>
          </cell>
          <cell r="AG128">
            <v>2748</v>
          </cell>
          <cell r="AH128">
            <v>3297</v>
          </cell>
          <cell r="AI128">
            <v>3297</v>
          </cell>
          <cell r="AJ128">
            <v>258</v>
          </cell>
          <cell r="AK128">
            <v>0</v>
          </cell>
        </row>
        <row r="129">
          <cell r="A129">
            <v>36033</v>
          </cell>
          <cell r="B129">
            <v>1</v>
          </cell>
          <cell r="C129">
            <v>36034</v>
          </cell>
          <cell r="D129">
            <v>10100</v>
          </cell>
          <cell r="E129">
            <v>10000</v>
          </cell>
          <cell r="F129">
            <v>99.009900990099013</v>
          </cell>
          <cell r="G129">
            <v>30200</v>
          </cell>
          <cell r="H129">
            <v>10000</v>
          </cell>
          <cell r="I129">
            <v>2522</v>
          </cell>
          <cell r="J129">
            <v>3153</v>
          </cell>
          <cell r="K129">
            <v>3152</v>
          </cell>
          <cell r="L129">
            <v>473</v>
          </cell>
          <cell r="M129">
            <v>700</v>
          </cell>
          <cell r="N129" t="str">
            <v/>
          </cell>
          <cell r="O129">
            <v>21.37</v>
          </cell>
          <cell r="P129">
            <v>21.369</v>
          </cell>
          <cell r="Q129">
            <v>31</v>
          </cell>
          <cell r="R129">
            <v>21.369</v>
          </cell>
          <cell r="S129">
            <v>21.37</v>
          </cell>
          <cell r="T129">
            <v>21.369</v>
          </cell>
          <cell r="U129">
            <v>20</v>
          </cell>
          <cell r="V129">
            <v>41.369</v>
          </cell>
          <cell r="AF129">
            <v>10000</v>
          </cell>
          <cell r="AG129">
            <v>2522</v>
          </cell>
          <cell r="AH129">
            <v>3153</v>
          </cell>
          <cell r="AI129">
            <v>3152</v>
          </cell>
          <cell r="AJ129">
            <v>473</v>
          </cell>
          <cell r="AK129">
            <v>700</v>
          </cell>
        </row>
        <row r="130">
          <cell r="A130">
            <v>36034</v>
          </cell>
          <cell r="B130">
            <v>1</v>
          </cell>
          <cell r="C130">
            <v>36035</v>
          </cell>
          <cell r="D130">
            <v>10200</v>
          </cell>
          <cell r="E130">
            <v>10100</v>
          </cell>
          <cell r="F130">
            <v>99.019607843137265</v>
          </cell>
          <cell r="G130">
            <v>29100</v>
          </cell>
          <cell r="H130">
            <v>10100</v>
          </cell>
          <cell r="I130">
            <v>2610</v>
          </cell>
          <cell r="J130">
            <v>3295</v>
          </cell>
          <cell r="K130">
            <v>3295</v>
          </cell>
          <cell r="L130">
            <v>900</v>
          </cell>
          <cell r="M130">
            <v>0</v>
          </cell>
          <cell r="N130" t="str">
            <v/>
          </cell>
          <cell r="O130">
            <v>21.37</v>
          </cell>
          <cell r="P130">
            <v>21.369</v>
          </cell>
          <cell r="Q130">
            <v>32</v>
          </cell>
          <cell r="R130">
            <v>21.369</v>
          </cell>
          <cell r="S130">
            <v>21.37</v>
          </cell>
          <cell r="T130">
            <v>21.369</v>
          </cell>
          <cell r="U130">
            <v>20</v>
          </cell>
          <cell r="V130">
            <v>41.369</v>
          </cell>
          <cell r="AF130">
            <v>10100</v>
          </cell>
          <cell r="AG130">
            <v>2610</v>
          </cell>
          <cell r="AH130">
            <v>3295</v>
          </cell>
          <cell r="AI130">
            <v>3295</v>
          </cell>
          <cell r="AJ130">
            <v>900</v>
          </cell>
          <cell r="AK130">
            <v>0</v>
          </cell>
        </row>
        <row r="131">
          <cell r="A131">
            <v>36035</v>
          </cell>
          <cell r="B131">
            <v>3</v>
          </cell>
          <cell r="C131">
            <v>36038</v>
          </cell>
          <cell r="D131">
            <v>10000</v>
          </cell>
          <cell r="E131">
            <v>9500</v>
          </cell>
          <cell r="F131">
            <v>95</v>
          </cell>
          <cell r="G131">
            <v>27750</v>
          </cell>
          <cell r="H131">
            <v>9500</v>
          </cell>
          <cell r="I131">
            <v>2592</v>
          </cell>
          <cell r="J131">
            <v>3079</v>
          </cell>
          <cell r="K131">
            <v>3079</v>
          </cell>
          <cell r="L131">
            <v>750</v>
          </cell>
          <cell r="M131">
            <v>0</v>
          </cell>
          <cell r="N131" t="str">
            <v/>
          </cell>
          <cell r="O131">
            <v>21.855</v>
          </cell>
          <cell r="P131">
            <v>21.85</v>
          </cell>
          <cell r="Q131">
            <v>32</v>
          </cell>
          <cell r="R131">
            <v>21.85</v>
          </cell>
          <cell r="S131">
            <v>21.855</v>
          </cell>
          <cell r="T131">
            <v>21.85</v>
          </cell>
          <cell r="U131">
            <v>20</v>
          </cell>
          <cell r="V131">
            <v>41.369</v>
          </cell>
          <cell r="AF131">
            <v>9500</v>
          </cell>
          <cell r="AG131">
            <v>2592</v>
          </cell>
          <cell r="AH131">
            <v>3079</v>
          </cell>
          <cell r="AI131">
            <v>3079</v>
          </cell>
          <cell r="AJ131">
            <v>750</v>
          </cell>
          <cell r="AK131">
            <v>0</v>
          </cell>
        </row>
        <row r="132">
          <cell r="A132">
            <v>36038</v>
          </cell>
          <cell r="B132">
            <v>1</v>
          </cell>
          <cell r="C132">
            <v>36039</v>
          </cell>
          <cell r="D132">
            <v>10000</v>
          </cell>
          <cell r="E132">
            <v>9800</v>
          </cell>
          <cell r="F132">
            <v>98</v>
          </cell>
          <cell r="G132">
            <v>28950</v>
          </cell>
          <cell r="H132">
            <v>9800</v>
          </cell>
          <cell r="I132">
            <v>2450</v>
          </cell>
          <cell r="J132">
            <v>3000</v>
          </cell>
          <cell r="K132">
            <v>3000</v>
          </cell>
          <cell r="L132">
            <v>750</v>
          </cell>
          <cell r="M132">
            <v>600</v>
          </cell>
          <cell r="N132" t="str">
            <v/>
          </cell>
          <cell r="O132">
            <v>21.86</v>
          </cell>
          <cell r="P132">
            <v>21.85</v>
          </cell>
          <cell r="Q132">
            <v>30</v>
          </cell>
          <cell r="R132">
            <v>21.853999999999999</v>
          </cell>
          <cell r="S132">
            <v>21.9</v>
          </cell>
          <cell r="T132">
            <v>21.85</v>
          </cell>
          <cell r="U132">
            <v>20</v>
          </cell>
          <cell r="V132">
            <v>41.85</v>
          </cell>
          <cell r="AF132">
            <v>9800</v>
          </cell>
          <cell r="AG132">
            <v>2450</v>
          </cell>
          <cell r="AH132">
            <v>3000</v>
          </cell>
          <cell r="AI132">
            <v>3000</v>
          </cell>
          <cell r="AJ132">
            <v>750</v>
          </cell>
          <cell r="AK132">
            <v>600</v>
          </cell>
        </row>
        <row r="133">
          <cell r="A133">
            <v>36039</v>
          </cell>
          <cell r="B133">
            <v>1</v>
          </cell>
          <cell r="C133">
            <v>36040</v>
          </cell>
          <cell r="D133">
            <v>11200</v>
          </cell>
          <cell r="E133">
            <v>11000</v>
          </cell>
          <cell r="F133">
            <v>98.214285714285708</v>
          </cell>
          <cell r="G133">
            <v>30960</v>
          </cell>
          <cell r="H133">
            <v>11000</v>
          </cell>
          <cell r="I133">
            <v>2677</v>
          </cell>
          <cell r="J133">
            <v>3682</v>
          </cell>
          <cell r="K133">
            <v>3681</v>
          </cell>
          <cell r="L133">
            <v>750</v>
          </cell>
          <cell r="M133">
            <v>210</v>
          </cell>
          <cell r="N133" t="str">
            <v/>
          </cell>
          <cell r="O133">
            <v>21.86</v>
          </cell>
          <cell r="P133">
            <v>21.853999999999999</v>
          </cell>
          <cell r="Q133">
            <v>33</v>
          </cell>
          <cell r="R133">
            <v>21.855</v>
          </cell>
          <cell r="S133">
            <v>21.861000000000001</v>
          </cell>
          <cell r="T133">
            <v>21.853999999999999</v>
          </cell>
          <cell r="U133">
            <v>20</v>
          </cell>
          <cell r="V133">
            <v>41.853999999999999</v>
          </cell>
          <cell r="AF133">
            <v>11000</v>
          </cell>
          <cell r="AG133">
            <v>2677</v>
          </cell>
          <cell r="AH133">
            <v>3682</v>
          </cell>
          <cell r="AI133">
            <v>3681</v>
          </cell>
          <cell r="AJ133">
            <v>750</v>
          </cell>
          <cell r="AK133">
            <v>210</v>
          </cell>
        </row>
        <row r="134">
          <cell r="A134">
            <v>36040</v>
          </cell>
          <cell r="B134">
            <v>1</v>
          </cell>
          <cell r="C134">
            <v>36041</v>
          </cell>
          <cell r="D134">
            <v>10600</v>
          </cell>
          <cell r="E134">
            <v>10400</v>
          </cell>
          <cell r="F134">
            <v>98.113207547169807</v>
          </cell>
          <cell r="G134">
            <v>28800</v>
          </cell>
          <cell r="H134">
            <v>10400</v>
          </cell>
          <cell r="I134">
            <v>2889</v>
          </cell>
          <cell r="J134">
            <v>3755</v>
          </cell>
          <cell r="K134">
            <v>3756</v>
          </cell>
          <cell r="L134">
            <v>0</v>
          </cell>
          <cell r="M134">
            <v>0</v>
          </cell>
          <cell r="N134" t="str">
            <v/>
          </cell>
          <cell r="O134">
            <v>0</v>
          </cell>
          <cell r="P134">
            <v>21.855</v>
          </cell>
          <cell r="Q134">
            <v>36</v>
          </cell>
          <cell r="R134">
            <v>21.855</v>
          </cell>
          <cell r="S134">
            <v>21.855</v>
          </cell>
          <cell r="T134">
            <v>21.855</v>
          </cell>
          <cell r="U134">
            <v>20</v>
          </cell>
          <cell r="V134">
            <v>41.855000000000004</v>
          </cell>
          <cell r="AF134">
            <v>10400</v>
          </cell>
          <cell r="AG134">
            <v>2889</v>
          </cell>
          <cell r="AH134">
            <v>3755</v>
          </cell>
          <cell r="AI134">
            <v>3756</v>
          </cell>
          <cell r="AJ134">
            <v>0</v>
          </cell>
          <cell r="AK134">
            <v>0</v>
          </cell>
        </row>
        <row r="135">
          <cell r="A135">
            <v>36041</v>
          </cell>
          <cell r="B135">
            <v>1</v>
          </cell>
          <cell r="C135">
            <v>36042</v>
          </cell>
          <cell r="D135">
            <v>10200</v>
          </cell>
          <cell r="E135">
            <v>10000</v>
          </cell>
          <cell r="F135">
            <v>98.039215686274503</v>
          </cell>
          <cell r="G135">
            <v>29150</v>
          </cell>
          <cell r="H135">
            <v>10000</v>
          </cell>
          <cell r="I135">
            <v>2744</v>
          </cell>
          <cell r="J135">
            <v>3431</v>
          </cell>
          <cell r="K135">
            <v>3431</v>
          </cell>
          <cell r="L135">
            <v>257</v>
          </cell>
          <cell r="M135">
            <v>137</v>
          </cell>
          <cell r="N135" t="str">
            <v/>
          </cell>
          <cell r="O135">
            <v>0</v>
          </cell>
          <cell r="P135">
            <v>21.855</v>
          </cell>
          <cell r="Q135">
            <v>34</v>
          </cell>
          <cell r="R135">
            <v>21.855</v>
          </cell>
          <cell r="S135">
            <v>21.855</v>
          </cell>
          <cell r="T135">
            <v>21.855</v>
          </cell>
          <cell r="U135">
            <v>20</v>
          </cell>
          <cell r="V135">
            <v>41.855000000000004</v>
          </cell>
          <cell r="AF135">
            <v>10000</v>
          </cell>
          <cell r="AG135">
            <v>2744</v>
          </cell>
          <cell r="AH135">
            <v>3431</v>
          </cell>
          <cell r="AI135">
            <v>3431</v>
          </cell>
          <cell r="AJ135">
            <v>257</v>
          </cell>
          <cell r="AK135">
            <v>137</v>
          </cell>
        </row>
        <row r="136">
          <cell r="A136">
            <v>36042</v>
          </cell>
          <cell r="B136">
            <v>3</v>
          </cell>
          <cell r="C136">
            <v>36045</v>
          </cell>
          <cell r="D136">
            <v>9600</v>
          </cell>
          <cell r="E136">
            <v>9500</v>
          </cell>
          <cell r="F136">
            <v>98.958333333333343</v>
          </cell>
          <cell r="G136">
            <v>28400</v>
          </cell>
          <cell r="H136">
            <v>9500</v>
          </cell>
          <cell r="I136">
            <v>2676</v>
          </cell>
          <cell r="J136">
            <v>3178</v>
          </cell>
          <cell r="K136">
            <v>3178</v>
          </cell>
          <cell r="L136">
            <v>334</v>
          </cell>
          <cell r="M136">
            <v>134</v>
          </cell>
          <cell r="N136" t="str">
            <v/>
          </cell>
          <cell r="O136">
            <v>0</v>
          </cell>
          <cell r="P136">
            <v>21.855</v>
          </cell>
          <cell r="Q136">
            <v>33</v>
          </cell>
          <cell r="R136">
            <v>21.855</v>
          </cell>
          <cell r="S136">
            <v>21.855</v>
          </cell>
          <cell r="T136">
            <v>21.855</v>
          </cell>
          <cell r="U136">
            <v>20</v>
          </cell>
          <cell r="V136">
            <v>41.855000000000004</v>
          </cell>
          <cell r="AF136">
            <v>9500</v>
          </cell>
          <cell r="AG136">
            <v>2676</v>
          </cell>
          <cell r="AH136">
            <v>3178</v>
          </cell>
          <cell r="AI136">
            <v>3178</v>
          </cell>
          <cell r="AJ136">
            <v>334</v>
          </cell>
          <cell r="AK136">
            <v>134</v>
          </cell>
        </row>
        <row r="137">
          <cell r="A137">
            <v>36045</v>
          </cell>
          <cell r="B137">
            <v>1</v>
          </cell>
          <cell r="C137">
            <v>36046</v>
          </cell>
          <cell r="D137">
            <v>9200</v>
          </cell>
          <cell r="E137">
            <v>9100</v>
          </cell>
          <cell r="F137">
            <v>98.91304347826086</v>
          </cell>
          <cell r="G137">
            <v>28000</v>
          </cell>
          <cell r="H137">
            <v>9100</v>
          </cell>
          <cell r="I137">
            <v>2522</v>
          </cell>
          <cell r="J137">
            <v>3142</v>
          </cell>
          <cell r="K137">
            <v>2869</v>
          </cell>
          <cell r="L137">
            <v>315</v>
          </cell>
          <cell r="M137">
            <v>252</v>
          </cell>
          <cell r="N137" t="str">
            <v/>
          </cell>
          <cell r="O137">
            <v>21.856000000000002</v>
          </cell>
          <cell r="P137">
            <v>21.855</v>
          </cell>
          <cell r="Q137">
            <v>31</v>
          </cell>
          <cell r="R137">
            <v>21.855</v>
          </cell>
          <cell r="S137">
            <v>21.856000000000002</v>
          </cell>
          <cell r="T137">
            <v>21.855</v>
          </cell>
          <cell r="U137">
            <v>20</v>
          </cell>
          <cell r="V137">
            <v>41.855000000000004</v>
          </cell>
          <cell r="AF137">
            <v>9100</v>
          </cell>
          <cell r="AG137">
            <v>2522</v>
          </cell>
          <cell r="AH137">
            <v>3142</v>
          </cell>
          <cell r="AI137">
            <v>2869</v>
          </cell>
          <cell r="AJ137">
            <v>315</v>
          </cell>
          <cell r="AK137">
            <v>252</v>
          </cell>
        </row>
        <row r="138">
          <cell r="A138">
            <v>36046</v>
          </cell>
          <cell r="B138">
            <v>1</v>
          </cell>
          <cell r="C138">
            <v>36047</v>
          </cell>
          <cell r="D138">
            <v>8800</v>
          </cell>
          <cell r="E138">
            <v>8700</v>
          </cell>
          <cell r="F138">
            <v>98.86363636363636</v>
          </cell>
          <cell r="G138">
            <v>26400</v>
          </cell>
          <cell r="H138">
            <v>8700</v>
          </cell>
          <cell r="I138">
            <v>2554</v>
          </cell>
          <cell r="J138">
            <v>3050</v>
          </cell>
          <cell r="K138">
            <v>2777</v>
          </cell>
          <cell r="L138">
            <v>319</v>
          </cell>
          <cell r="M138">
            <v>0</v>
          </cell>
          <cell r="N138" t="str">
            <v/>
          </cell>
          <cell r="O138">
            <v>21.856000000000002</v>
          </cell>
          <cell r="P138">
            <v>21.855</v>
          </cell>
          <cell r="Q138">
            <v>31</v>
          </cell>
          <cell r="R138">
            <v>21.855</v>
          </cell>
          <cell r="S138">
            <v>21.856000000000002</v>
          </cell>
          <cell r="T138">
            <v>21.855</v>
          </cell>
          <cell r="U138">
            <v>20</v>
          </cell>
          <cell r="V138">
            <v>41.855000000000004</v>
          </cell>
          <cell r="AF138">
            <v>8700</v>
          </cell>
          <cell r="AG138">
            <v>2554</v>
          </cell>
          <cell r="AH138">
            <v>3050</v>
          </cell>
          <cell r="AI138">
            <v>2777</v>
          </cell>
          <cell r="AJ138">
            <v>319</v>
          </cell>
          <cell r="AK138">
            <v>0</v>
          </cell>
        </row>
        <row r="139">
          <cell r="A139">
            <v>36047</v>
          </cell>
          <cell r="B139">
            <v>1</v>
          </cell>
          <cell r="C139">
            <v>36048</v>
          </cell>
          <cell r="D139">
            <v>8100</v>
          </cell>
          <cell r="E139">
            <v>8000</v>
          </cell>
          <cell r="F139">
            <v>98.76543209876543</v>
          </cell>
          <cell r="G139">
            <v>25000</v>
          </cell>
          <cell r="H139">
            <v>8000</v>
          </cell>
          <cell r="I139">
            <v>2472</v>
          </cell>
          <cell r="J139">
            <v>2748</v>
          </cell>
          <cell r="K139">
            <v>2471</v>
          </cell>
          <cell r="L139">
            <v>309</v>
          </cell>
          <cell r="M139">
            <v>0</v>
          </cell>
          <cell r="N139" t="str">
            <v/>
          </cell>
          <cell r="O139">
            <v>21.856000000000002</v>
          </cell>
          <cell r="P139">
            <v>21.855</v>
          </cell>
          <cell r="Q139">
            <v>30</v>
          </cell>
          <cell r="R139">
            <v>21.855</v>
          </cell>
          <cell r="S139">
            <v>21.856000000000002</v>
          </cell>
          <cell r="T139">
            <v>21.855</v>
          </cell>
          <cell r="U139">
            <v>20</v>
          </cell>
          <cell r="V139">
            <v>41.855000000000004</v>
          </cell>
          <cell r="AF139">
            <v>8000</v>
          </cell>
          <cell r="AG139">
            <v>2472</v>
          </cell>
          <cell r="AH139">
            <v>2748</v>
          </cell>
          <cell r="AI139">
            <v>2471</v>
          </cell>
          <cell r="AJ139">
            <v>309</v>
          </cell>
          <cell r="AK139">
            <v>0</v>
          </cell>
        </row>
        <row r="140">
          <cell r="A140">
            <v>36048</v>
          </cell>
          <cell r="B140">
            <v>1</v>
          </cell>
          <cell r="C140">
            <v>36049</v>
          </cell>
          <cell r="D140">
            <v>8000</v>
          </cell>
          <cell r="E140">
            <v>7900</v>
          </cell>
          <cell r="F140">
            <v>98.75</v>
          </cell>
          <cell r="G140">
            <v>24700</v>
          </cell>
          <cell r="H140">
            <v>7900</v>
          </cell>
          <cell r="I140">
            <v>2438</v>
          </cell>
          <cell r="J140">
            <v>2715</v>
          </cell>
          <cell r="K140">
            <v>2438</v>
          </cell>
          <cell r="L140">
            <v>309</v>
          </cell>
          <cell r="M140">
            <v>0</v>
          </cell>
          <cell r="N140" t="str">
            <v/>
          </cell>
          <cell r="O140">
            <v>21.856000000000002</v>
          </cell>
          <cell r="P140">
            <v>21.855</v>
          </cell>
          <cell r="Q140">
            <v>30</v>
          </cell>
          <cell r="R140">
            <v>21.855</v>
          </cell>
          <cell r="S140">
            <v>21.856000000000002</v>
          </cell>
          <cell r="T140">
            <v>21.855</v>
          </cell>
          <cell r="U140">
            <v>20</v>
          </cell>
          <cell r="V140">
            <v>41.855000000000004</v>
          </cell>
          <cell r="AF140">
            <v>7900</v>
          </cell>
          <cell r="AG140">
            <v>2438</v>
          </cell>
          <cell r="AH140">
            <v>2715</v>
          </cell>
          <cell r="AI140">
            <v>2438</v>
          </cell>
          <cell r="AJ140">
            <v>309</v>
          </cell>
          <cell r="AK140">
            <v>0</v>
          </cell>
        </row>
        <row r="141">
          <cell r="A141">
            <v>36049</v>
          </cell>
          <cell r="B141">
            <v>3</v>
          </cell>
          <cell r="C141">
            <v>36052</v>
          </cell>
          <cell r="D141">
            <v>7900</v>
          </cell>
          <cell r="E141">
            <v>7800</v>
          </cell>
          <cell r="F141">
            <v>98.734177215189874</v>
          </cell>
          <cell r="G141">
            <v>24400</v>
          </cell>
          <cell r="H141">
            <v>7800</v>
          </cell>
          <cell r="I141">
            <v>2405</v>
          </cell>
          <cell r="J141">
            <v>2682</v>
          </cell>
          <cell r="K141">
            <v>2405</v>
          </cell>
          <cell r="L141">
            <v>308</v>
          </cell>
          <cell r="M141">
            <v>0</v>
          </cell>
          <cell r="N141" t="str">
            <v/>
          </cell>
          <cell r="O141">
            <v>21.856000000000002</v>
          </cell>
          <cell r="P141">
            <v>21.855</v>
          </cell>
          <cell r="Q141">
            <v>30</v>
          </cell>
          <cell r="R141">
            <v>21.855</v>
          </cell>
          <cell r="S141">
            <v>21.856000000000002</v>
          </cell>
          <cell r="T141">
            <v>21.856000000000002</v>
          </cell>
          <cell r="U141">
            <v>20</v>
          </cell>
          <cell r="V141">
            <v>41.855000000000004</v>
          </cell>
          <cell r="AF141">
            <v>7800</v>
          </cell>
          <cell r="AG141">
            <v>2405</v>
          </cell>
          <cell r="AH141">
            <v>2682</v>
          </cell>
          <cell r="AI141">
            <v>2405</v>
          </cell>
          <cell r="AJ141">
            <v>308</v>
          </cell>
          <cell r="AK141">
            <v>0</v>
          </cell>
        </row>
        <row r="142">
          <cell r="A142">
            <v>36052</v>
          </cell>
          <cell r="B142">
            <v>1</v>
          </cell>
          <cell r="C142">
            <v>36053</v>
          </cell>
          <cell r="D142">
            <v>7100</v>
          </cell>
          <cell r="E142">
            <v>7000</v>
          </cell>
          <cell r="F142">
            <v>98.591549295774655</v>
          </cell>
          <cell r="G142">
            <v>21510</v>
          </cell>
          <cell r="H142">
            <v>7000</v>
          </cell>
          <cell r="I142">
            <v>2032</v>
          </cell>
          <cell r="J142">
            <v>2463</v>
          </cell>
          <cell r="K142">
            <v>2189</v>
          </cell>
          <cell r="L142">
            <v>313</v>
          </cell>
          <cell r="M142">
            <v>3</v>
          </cell>
          <cell r="N142" t="str">
            <v/>
          </cell>
          <cell r="O142">
            <v>21.856000000000002</v>
          </cell>
          <cell r="P142">
            <v>21.855</v>
          </cell>
          <cell r="Q142">
            <v>31</v>
          </cell>
          <cell r="R142">
            <v>21.855</v>
          </cell>
          <cell r="S142">
            <v>21.856000000000002</v>
          </cell>
          <cell r="T142">
            <v>21.855</v>
          </cell>
          <cell r="U142">
            <v>20</v>
          </cell>
          <cell r="V142">
            <v>41.855000000000004</v>
          </cell>
          <cell r="AF142">
            <v>7000</v>
          </cell>
          <cell r="AG142">
            <v>2032</v>
          </cell>
          <cell r="AH142">
            <v>2463</v>
          </cell>
          <cell r="AI142">
            <v>2189</v>
          </cell>
          <cell r="AJ142">
            <v>313</v>
          </cell>
          <cell r="AK142">
            <v>3</v>
          </cell>
        </row>
        <row r="143">
          <cell r="A143">
            <v>36053</v>
          </cell>
          <cell r="B143">
            <v>1</v>
          </cell>
          <cell r="C143">
            <v>36054</v>
          </cell>
          <cell r="D143">
            <v>8200</v>
          </cell>
          <cell r="E143">
            <v>8100</v>
          </cell>
          <cell r="F143">
            <v>98.780487804878049</v>
          </cell>
          <cell r="G143">
            <v>25270</v>
          </cell>
          <cell r="H143">
            <v>8100</v>
          </cell>
          <cell r="I143">
            <v>2324</v>
          </cell>
          <cell r="J143">
            <v>2786</v>
          </cell>
          <cell r="K143">
            <v>2510</v>
          </cell>
          <cell r="L143">
            <v>310</v>
          </cell>
          <cell r="M143">
            <v>170</v>
          </cell>
          <cell r="N143" t="str">
            <v/>
          </cell>
          <cell r="O143">
            <v>21.856000000000002</v>
          </cell>
          <cell r="P143">
            <v>21.855</v>
          </cell>
          <cell r="Q143">
            <v>30</v>
          </cell>
          <cell r="R143">
            <v>21.855</v>
          </cell>
          <cell r="S143">
            <v>21.856000000000002</v>
          </cell>
          <cell r="T143">
            <v>21.85</v>
          </cell>
          <cell r="U143">
            <v>20</v>
          </cell>
          <cell r="V143">
            <v>41.855000000000004</v>
          </cell>
          <cell r="AF143">
            <v>8100</v>
          </cell>
          <cell r="AG143">
            <v>2324</v>
          </cell>
          <cell r="AH143">
            <v>2786</v>
          </cell>
          <cell r="AI143">
            <v>2510</v>
          </cell>
          <cell r="AJ143">
            <v>310</v>
          </cell>
          <cell r="AK143">
            <v>170</v>
          </cell>
        </row>
        <row r="144">
          <cell r="A144">
            <v>36054</v>
          </cell>
          <cell r="B144">
            <v>1</v>
          </cell>
          <cell r="C144">
            <v>36055</v>
          </cell>
          <cell r="D144">
            <v>8300</v>
          </cell>
          <cell r="E144">
            <v>8200</v>
          </cell>
          <cell r="F144">
            <v>98.795180722891558</v>
          </cell>
          <cell r="G144">
            <v>24900</v>
          </cell>
          <cell r="H144">
            <v>8200</v>
          </cell>
          <cell r="I144">
            <v>2388</v>
          </cell>
          <cell r="J144">
            <v>2883</v>
          </cell>
          <cell r="K144">
            <v>2611</v>
          </cell>
          <cell r="L144">
            <v>318</v>
          </cell>
          <cell r="M144">
            <v>0</v>
          </cell>
          <cell r="N144" t="str">
            <v/>
          </cell>
          <cell r="O144">
            <v>21.856000000000002</v>
          </cell>
          <cell r="P144">
            <v>21.855</v>
          </cell>
          <cell r="Q144">
            <v>31</v>
          </cell>
          <cell r="R144">
            <v>21.855</v>
          </cell>
          <cell r="S144">
            <v>21.856000000000002</v>
          </cell>
          <cell r="T144">
            <v>21.855</v>
          </cell>
          <cell r="U144">
            <v>20</v>
          </cell>
          <cell r="V144">
            <v>41.855000000000004</v>
          </cell>
          <cell r="AF144">
            <v>8200</v>
          </cell>
          <cell r="AG144">
            <v>2388</v>
          </cell>
          <cell r="AH144">
            <v>2883</v>
          </cell>
          <cell r="AI144">
            <v>2611</v>
          </cell>
          <cell r="AJ144">
            <v>318</v>
          </cell>
          <cell r="AK144">
            <v>0</v>
          </cell>
        </row>
        <row r="145">
          <cell r="A145">
            <v>36055</v>
          </cell>
          <cell r="B145">
            <v>1</v>
          </cell>
          <cell r="C145">
            <v>36056</v>
          </cell>
          <cell r="D145">
            <v>8000</v>
          </cell>
          <cell r="E145">
            <v>7900</v>
          </cell>
          <cell r="F145">
            <v>98.75</v>
          </cell>
          <cell r="G145">
            <v>23100</v>
          </cell>
          <cell r="H145">
            <v>7900</v>
          </cell>
          <cell r="I145">
            <v>2412</v>
          </cell>
          <cell r="J145">
            <v>2878</v>
          </cell>
          <cell r="K145">
            <v>2610</v>
          </cell>
          <cell r="L145">
            <v>0</v>
          </cell>
          <cell r="M145">
            <v>0</v>
          </cell>
          <cell r="N145" t="str">
            <v/>
          </cell>
          <cell r="O145">
            <v>21.856000000000002</v>
          </cell>
          <cell r="P145">
            <v>21.855</v>
          </cell>
          <cell r="Q145">
            <v>33</v>
          </cell>
          <cell r="R145">
            <v>21.855</v>
          </cell>
          <cell r="S145">
            <v>21.856000000000002</v>
          </cell>
          <cell r="T145">
            <v>21.855</v>
          </cell>
          <cell r="U145">
            <v>20</v>
          </cell>
          <cell r="V145">
            <v>41.855000000000004</v>
          </cell>
          <cell r="AF145">
            <v>7900</v>
          </cell>
          <cell r="AG145">
            <v>2412</v>
          </cell>
          <cell r="AH145">
            <v>2878</v>
          </cell>
          <cell r="AI145">
            <v>2610</v>
          </cell>
          <cell r="AJ145">
            <v>0</v>
          </cell>
          <cell r="AK145">
            <v>0</v>
          </cell>
        </row>
        <row r="146">
          <cell r="A146">
            <v>36056</v>
          </cell>
          <cell r="B146">
            <v>3</v>
          </cell>
          <cell r="C146">
            <v>36059</v>
          </cell>
          <cell r="D146">
            <v>7600</v>
          </cell>
          <cell r="E146">
            <v>7500</v>
          </cell>
          <cell r="F146">
            <v>98.68421052631578</v>
          </cell>
          <cell r="G146">
            <v>22500</v>
          </cell>
          <cell r="H146">
            <v>7500</v>
          </cell>
          <cell r="I146">
            <v>2410</v>
          </cell>
          <cell r="J146">
            <v>2680</v>
          </cell>
          <cell r="K146">
            <v>2410</v>
          </cell>
          <cell r="L146">
            <v>0</v>
          </cell>
          <cell r="M146">
            <v>0</v>
          </cell>
          <cell r="N146" t="str">
            <v/>
          </cell>
          <cell r="O146">
            <v>21.856000000000002</v>
          </cell>
          <cell r="P146">
            <v>21.855</v>
          </cell>
          <cell r="Q146">
            <v>32</v>
          </cell>
          <cell r="R146">
            <v>21.855</v>
          </cell>
          <cell r="S146">
            <v>21.856000000000002</v>
          </cell>
          <cell r="T146">
            <v>21.855</v>
          </cell>
          <cell r="U146">
            <v>20</v>
          </cell>
          <cell r="V146">
            <v>41.855000000000004</v>
          </cell>
          <cell r="AF146">
            <v>7500</v>
          </cell>
          <cell r="AG146">
            <v>2410</v>
          </cell>
          <cell r="AH146">
            <v>2680</v>
          </cell>
          <cell r="AI146">
            <v>2410</v>
          </cell>
          <cell r="AJ146">
            <v>0</v>
          </cell>
          <cell r="AK146">
            <v>0</v>
          </cell>
        </row>
        <row r="147">
          <cell r="A147">
            <v>36059</v>
          </cell>
          <cell r="B147">
            <v>1</v>
          </cell>
          <cell r="C147">
            <v>36060</v>
          </cell>
          <cell r="D147">
            <v>7200</v>
          </cell>
          <cell r="E147">
            <v>7100</v>
          </cell>
          <cell r="F147">
            <v>98.611111111111114</v>
          </cell>
          <cell r="G147">
            <v>22200</v>
          </cell>
          <cell r="H147">
            <v>7100</v>
          </cell>
          <cell r="I147">
            <v>2255</v>
          </cell>
          <cell r="J147">
            <v>2558</v>
          </cell>
          <cell r="K147">
            <v>2287</v>
          </cell>
          <cell r="L147">
            <v>0</v>
          </cell>
          <cell r="M147">
            <v>0</v>
          </cell>
          <cell r="N147" t="str">
            <v/>
          </cell>
          <cell r="O147">
            <v>21.856000000000002</v>
          </cell>
          <cell r="P147">
            <v>21.855</v>
          </cell>
          <cell r="Q147">
            <v>32</v>
          </cell>
          <cell r="R147">
            <v>21.855</v>
          </cell>
          <cell r="S147">
            <v>21.856000000000002</v>
          </cell>
          <cell r="T147">
            <v>21.7</v>
          </cell>
          <cell r="U147">
            <v>20</v>
          </cell>
          <cell r="V147">
            <v>41.855000000000004</v>
          </cell>
          <cell r="AF147">
            <v>7100</v>
          </cell>
          <cell r="AG147">
            <v>2255</v>
          </cell>
          <cell r="AH147">
            <v>2558</v>
          </cell>
          <cell r="AI147">
            <v>2287</v>
          </cell>
          <cell r="AJ147">
            <v>0</v>
          </cell>
          <cell r="AK147">
            <v>0</v>
          </cell>
        </row>
        <row r="148">
          <cell r="A148">
            <v>36060</v>
          </cell>
          <cell r="B148">
            <v>1</v>
          </cell>
          <cell r="C148">
            <v>36061</v>
          </cell>
          <cell r="D148">
            <v>7700</v>
          </cell>
          <cell r="E148">
            <v>7600</v>
          </cell>
          <cell r="F148">
            <v>98.701298701298697</v>
          </cell>
          <cell r="G148">
            <v>23200</v>
          </cell>
          <cell r="H148">
            <v>7600</v>
          </cell>
          <cell r="I148">
            <v>2312</v>
          </cell>
          <cell r="J148">
            <v>2778</v>
          </cell>
          <cell r="K148">
            <v>2510</v>
          </cell>
          <cell r="L148">
            <v>0</v>
          </cell>
          <cell r="M148">
            <v>0</v>
          </cell>
          <cell r="N148" t="str">
            <v/>
          </cell>
          <cell r="O148">
            <v>21.856000000000002</v>
          </cell>
          <cell r="P148">
            <v>21.855</v>
          </cell>
          <cell r="Q148">
            <v>33</v>
          </cell>
          <cell r="R148">
            <v>21.855</v>
          </cell>
          <cell r="S148">
            <v>21.856000000000002</v>
          </cell>
          <cell r="T148">
            <v>21.75</v>
          </cell>
          <cell r="U148">
            <v>20</v>
          </cell>
          <cell r="V148">
            <v>41.855000000000004</v>
          </cell>
          <cell r="AF148">
            <v>7600</v>
          </cell>
          <cell r="AG148">
            <v>2312</v>
          </cell>
          <cell r="AH148">
            <v>2778</v>
          </cell>
          <cell r="AI148">
            <v>2510</v>
          </cell>
          <cell r="AJ148">
            <v>0</v>
          </cell>
          <cell r="AK148">
            <v>0</v>
          </cell>
        </row>
        <row r="149">
          <cell r="A149">
            <v>36061</v>
          </cell>
          <cell r="B149">
            <v>2</v>
          </cell>
          <cell r="C149">
            <v>36063</v>
          </cell>
          <cell r="D149">
            <v>8000</v>
          </cell>
          <cell r="E149">
            <v>7900</v>
          </cell>
          <cell r="F149">
            <v>98.75</v>
          </cell>
          <cell r="G149">
            <v>22800</v>
          </cell>
          <cell r="H149">
            <v>7900</v>
          </cell>
          <cell r="I149">
            <v>2344</v>
          </cell>
          <cell r="J149">
            <v>2911</v>
          </cell>
          <cell r="K149">
            <v>2645</v>
          </cell>
          <cell r="L149">
            <v>0</v>
          </cell>
          <cell r="M149">
            <v>0</v>
          </cell>
          <cell r="N149" t="str">
            <v/>
          </cell>
          <cell r="O149">
            <v>21.856000000000002</v>
          </cell>
          <cell r="P149">
            <v>21.855</v>
          </cell>
          <cell r="Q149">
            <v>33</v>
          </cell>
          <cell r="R149">
            <v>21.855</v>
          </cell>
          <cell r="S149">
            <v>21.856000000000002</v>
          </cell>
          <cell r="T149">
            <v>21.855</v>
          </cell>
          <cell r="U149">
            <v>20</v>
          </cell>
          <cell r="V149">
            <v>41.855000000000004</v>
          </cell>
          <cell r="AF149">
            <v>7900</v>
          </cell>
          <cell r="AG149">
            <v>2344</v>
          </cell>
          <cell r="AH149">
            <v>2911</v>
          </cell>
          <cell r="AI149">
            <v>2645</v>
          </cell>
          <cell r="AJ149">
            <v>0</v>
          </cell>
          <cell r="AK149">
            <v>0</v>
          </cell>
        </row>
        <row r="150">
          <cell r="A150">
            <v>36062</v>
          </cell>
          <cell r="C150">
            <v>36062</v>
          </cell>
          <cell r="F150">
            <v>0</v>
          </cell>
          <cell r="N150" t="str">
            <v/>
          </cell>
          <cell r="R150">
            <v>21.855</v>
          </cell>
          <cell r="S150">
            <v>21.856000000000002</v>
          </cell>
          <cell r="T150">
            <v>21.855</v>
          </cell>
          <cell r="U150">
            <v>20</v>
          </cell>
          <cell r="V150">
            <v>41.855000000000004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</row>
        <row r="151">
          <cell r="A151">
            <v>36063</v>
          </cell>
          <cell r="B151">
            <v>3</v>
          </cell>
          <cell r="C151">
            <v>36066</v>
          </cell>
          <cell r="D151">
            <v>6800</v>
          </cell>
          <cell r="E151">
            <v>6700</v>
          </cell>
          <cell r="F151">
            <v>98.529411764705884</v>
          </cell>
          <cell r="G151">
            <v>20500</v>
          </cell>
          <cell r="H151">
            <v>6700</v>
          </cell>
          <cell r="I151">
            <v>2007</v>
          </cell>
          <cell r="J151">
            <v>2287</v>
          </cell>
          <cell r="K151">
            <v>2006</v>
          </cell>
          <cell r="L151">
            <v>400</v>
          </cell>
          <cell r="M151">
            <v>0</v>
          </cell>
          <cell r="N151" t="str">
            <v/>
          </cell>
          <cell r="O151">
            <v>21.856000000000002</v>
          </cell>
          <cell r="P151">
            <v>21.855</v>
          </cell>
          <cell r="Q151">
            <v>29</v>
          </cell>
          <cell r="R151">
            <v>21.855</v>
          </cell>
          <cell r="S151">
            <v>21.86</v>
          </cell>
          <cell r="T151">
            <v>21.855</v>
          </cell>
          <cell r="U151">
            <v>20</v>
          </cell>
          <cell r="V151">
            <v>41.855000000000004</v>
          </cell>
          <cell r="AF151">
            <v>6700</v>
          </cell>
          <cell r="AG151">
            <v>2007</v>
          </cell>
          <cell r="AH151">
            <v>2287</v>
          </cell>
          <cell r="AI151">
            <v>2006</v>
          </cell>
          <cell r="AJ151">
            <v>400</v>
          </cell>
          <cell r="AK151">
            <v>0</v>
          </cell>
        </row>
        <row r="152">
          <cell r="A152">
            <v>36066</v>
          </cell>
          <cell r="B152">
            <v>1</v>
          </cell>
          <cell r="C152">
            <v>36067</v>
          </cell>
          <cell r="D152">
            <v>7000</v>
          </cell>
          <cell r="E152">
            <v>6900</v>
          </cell>
          <cell r="F152">
            <v>98.571428571428584</v>
          </cell>
          <cell r="G152">
            <v>21400</v>
          </cell>
          <cell r="H152">
            <v>6900</v>
          </cell>
          <cell r="I152">
            <v>2136</v>
          </cell>
          <cell r="J152">
            <v>2412</v>
          </cell>
          <cell r="K152">
            <v>2136</v>
          </cell>
          <cell r="L152">
            <v>0</v>
          </cell>
          <cell r="M152">
            <v>216</v>
          </cell>
          <cell r="N152" t="str">
            <v/>
          </cell>
          <cell r="O152">
            <v>21.856000000000002</v>
          </cell>
          <cell r="P152">
            <v>21.855</v>
          </cell>
          <cell r="Q152">
            <v>30</v>
          </cell>
          <cell r="R152">
            <v>21.855</v>
          </cell>
          <cell r="S152">
            <v>21.856000000000002</v>
          </cell>
          <cell r="T152">
            <v>21.855</v>
          </cell>
          <cell r="U152">
            <v>20</v>
          </cell>
          <cell r="V152">
            <v>41.855000000000004</v>
          </cell>
          <cell r="AF152">
            <v>6900</v>
          </cell>
          <cell r="AG152">
            <v>2136</v>
          </cell>
          <cell r="AH152">
            <v>2412</v>
          </cell>
          <cell r="AI152">
            <v>2136</v>
          </cell>
          <cell r="AJ152">
            <v>0</v>
          </cell>
          <cell r="AK152">
            <v>216</v>
          </cell>
        </row>
        <row r="153">
          <cell r="A153">
            <v>36067</v>
          </cell>
          <cell r="B153">
            <v>1</v>
          </cell>
          <cell r="C153">
            <v>36068</v>
          </cell>
          <cell r="D153">
            <v>7100</v>
          </cell>
          <cell r="E153">
            <v>7000</v>
          </cell>
          <cell r="F153">
            <v>98.591549295774655</v>
          </cell>
          <cell r="G153">
            <v>23650</v>
          </cell>
          <cell r="H153">
            <v>7000</v>
          </cell>
          <cell r="I153">
            <v>1808</v>
          </cell>
          <cell r="J153">
            <v>2105</v>
          </cell>
          <cell r="K153">
            <v>1809</v>
          </cell>
          <cell r="L153">
            <v>258</v>
          </cell>
          <cell r="M153">
            <v>1020</v>
          </cell>
          <cell r="N153" t="str">
            <v/>
          </cell>
          <cell r="O153">
            <v>21.856000000000002</v>
          </cell>
          <cell r="P153">
            <v>21.855</v>
          </cell>
          <cell r="Q153">
            <v>25</v>
          </cell>
          <cell r="R153">
            <v>21.855</v>
          </cell>
          <cell r="S153">
            <v>21.86</v>
          </cell>
          <cell r="T153">
            <v>21.855</v>
          </cell>
          <cell r="U153">
            <v>20</v>
          </cell>
          <cell r="V153">
            <v>41.855000000000004</v>
          </cell>
          <cell r="AF153">
            <v>7000</v>
          </cell>
          <cell r="AG153">
            <v>1808</v>
          </cell>
          <cell r="AH153">
            <v>2105</v>
          </cell>
          <cell r="AI153">
            <v>1809</v>
          </cell>
          <cell r="AJ153">
            <v>258</v>
          </cell>
          <cell r="AK153">
            <v>1020</v>
          </cell>
        </row>
        <row r="154">
          <cell r="A154">
            <v>36068</v>
          </cell>
          <cell r="B154">
            <v>1</v>
          </cell>
          <cell r="C154">
            <v>36069</v>
          </cell>
          <cell r="D154">
            <v>6800</v>
          </cell>
          <cell r="E154">
            <v>6700</v>
          </cell>
          <cell r="F154">
            <v>98.529411764705884</v>
          </cell>
          <cell r="G154">
            <v>21100</v>
          </cell>
          <cell r="H154">
            <v>6700</v>
          </cell>
          <cell r="I154">
            <v>2127</v>
          </cell>
          <cell r="J154">
            <v>2128</v>
          </cell>
          <cell r="K154">
            <v>2127</v>
          </cell>
          <cell r="L154">
            <v>318</v>
          </cell>
          <cell r="M154">
            <v>0</v>
          </cell>
          <cell r="N154" t="str">
            <v/>
          </cell>
          <cell r="O154">
            <v>0</v>
          </cell>
          <cell r="P154">
            <v>21.855</v>
          </cell>
          <cell r="Q154">
            <v>31</v>
          </cell>
          <cell r="R154">
            <v>21.855</v>
          </cell>
          <cell r="S154">
            <v>21.855</v>
          </cell>
          <cell r="T154">
            <v>21.855</v>
          </cell>
          <cell r="U154">
            <v>20</v>
          </cell>
          <cell r="V154">
            <v>41.855000000000004</v>
          </cell>
          <cell r="AF154">
            <v>6700</v>
          </cell>
          <cell r="AG154">
            <v>2127</v>
          </cell>
          <cell r="AH154">
            <v>2128</v>
          </cell>
          <cell r="AI154">
            <v>2127</v>
          </cell>
          <cell r="AJ154">
            <v>318</v>
          </cell>
          <cell r="AK154">
            <v>0</v>
          </cell>
        </row>
        <row r="155">
          <cell r="A155">
            <v>36069</v>
          </cell>
          <cell r="B155">
            <v>1</v>
          </cell>
          <cell r="C155">
            <v>36070</v>
          </cell>
          <cell r="D155">
            <v>6800</v>
          </cell>
          <cell r="E155">
            <v>6700</v>
          </cell>
          <cell r="F155">
            <v>98.529411764705884</v>
          </cell>
          <cell r="G155">
            <v>20100</v>
          </cell>
          <cell r="H155">
            <v>6700</v>
          </cell>
          <cell r="I155">
            <v>2233</v>
          </cell>
          <cell r="J155">
            <v>2233</v>
          </cell>
          <cell r="K155">
            <v>2234</v>
          </cell>
          <cell r="L155">
            <v>0</v>
          </cell>
          <cell r="M155">
            <v>0</v>
          </cell>
          <cell r="N155" t="str">
            <v/>
          </cell>
          <cell r="O155">
            <v>0</v>
          </cell>
          <cell r="P155">
            <v>21.855</v>
          </cell>
          <cell r="Q155">
            <v>33</v>
          </cell>
          <cell r="R155">
            <v>21.855</v>
          </cell>
          <cell r="S155">
            <v>21.855</v>
          </cell>
          <cell r="T155">
            <v>21.855</v>
          </cell>
          <cell r="U155">
            <v>20</v>
          </cell>
          <cell r="V155">
            <v>41.855000000000004</v>
          </cell>
          <cell r="AF155">
            <v>6700</v>
          </cell>
          <cell r="AG155">
            <v>2233</v>
          </cell>
          <cell r="AH155">
            <v>2233</v>
          </cell>
          <cell r="AI155">
            <v>2234</v>
          </cell>
          <cell r="AJ155">
            <v>0</v>
          </cell>
          <cell r="AK155">
            <v>0</v>
          </cell>
        </row>
        <row r="156">
          <cell r="A156">
            <v>36070</v>
          </cell>
          <cell r="B156">
            <v>3</v>
          </cell>
          <cell r="C156">
            <v>36073</v>
          </cell>
          <cell r="D156">
            <v>6500</v>
          </cell>
          <cell r="E156">
            <v>6400</v>
          </cell>
          <cell r="F156">
            <v>98.461538461538467</v>
          </cell>
          <cell r="G156">
            <v>18400</v>
          </cell>
          <cell r="H156">
            <v>6400</v>
          </cell>
          <cell r="I156">
            <v>2087</v>
          </cell>
          <cell r="J156">
            <v>2226</v>
          </cell>
          <cell r="K156">
            <v>2087</v>
          </cell>
          <cell r="L156">
            <v>0</v>
          </cell>
          <cell r="M156">
            <v>0</v>
          </cell>
          <cell r="N156" t="str">
            <v/>
          </cell>
          <cell r="O156">
            <v>0</v>
          </cell>
          <cell r="P156">
            <v>21.855</v>
          </cell>
          <cell r="Q156">
            <v>34</v>
          </cell>
          <cell r="R156">
            <v>21.855</v>
          </cell>
          <cell r="S156">
            <v>21.855</v>
          </cell>
          <cell r="T156">
            <v>21.855</v>
          </cell>
          <cell r="U156">
            <v>20</v>
          </cell>
          <cell r="V156">
            <v>41.855000000000004</v>
          </cell>
          <cell r="AF156">
            <v>6400</v>
          </cell>
          <cell r="AG156">
            <v>2087</v>
          </cell>
          <cell r="AH156">
            <v>2226</v>
          </cell>
          <cell r="AI156">
            <v>2087</v>
          </cell>
          <cell r="AJ156">
            <v>0</v>
          </cell>
          <cell r="AK156">
            <v>0</v>
          </cell>
        </row>
        <row r="157">
          <cell r="A157">
            <v>36073</v>
          </cell>
          <cell r="B157">
            <v>1</v>
          </cell>
          <cell r="C157">
            <v>36074</v>
          </cell>
          <cell r="D157">
            <v>6300</v>
          </cell>
          <cell r="E157">
            <v>6200</v>
          </cell>
          <cell r="F157">
            <v>98.412698412698404</v>
          </cell>
          <cell r="G157">
            <v>18450</v>
          </cell>
          <cell r="H157">
            <v>6200</v>
          </cell>
          <cell r="I157">
            <v>1848</v>
          </cell>
          <cell r="J157">
            <v>2084</v>
          </cell>
          <cell r="K157">
            <v>2016</v>
          </cell>
          <cell r="L157">
            <v>252</v>
          </cell>
          <cell r="M157">
            <v>0</v>
          </cell>
          <cell r="N157" t="str">
            <v/>
          </cell>
          <cell r="O157">
            <v>0</v>
          </cell>
          <cell r="P157">
            <v>21.855</v>
          </cell>
          <cell r="Q157">
            <v>33</v>
          </cell>
          <cell r="R157">
            <v>21.855</v>
          </cell>
          <cell r="S157">
            <v>21.855</v>
          </cell>
          <cell r="T157">
            <v>21.855</v>
          </cell>
          <cell r="U157">
            <v>20</v>
          </cell>
          <cell r="V157">
            <v>41.855000000000004</v>
          </cell>
          <cell r="AF157">
            <v>6200</v>
          </cell>
          <cell r="AG157">
            <v>1848</v>
          </cell>
          <cell r="AH157">
            <v>2084</v>
          </cell>
          <cell r="AI157">
            <v>2016</v>
          </cell>
          <cell r="AJ157">
            <v>252</v>
          </cell>
          <cell r="AK157">
            <v>0</v>
          </cell>
        </row>
        <row r="158">
          <cell r="A158">
            <v>36074</v>
          </cell>
          <cell r="B158">
            <v>1</v>
          </cell>
          <cell r="C158">
            <v>36075</v>
          </cell>
          <cell r="D158">
            <v>6500</v>
          </cell>
          <cell r="E158">
            <v>6400</v>
          </cell>
          <cell r="F158">
            <v>98.461538461538467</v>
          </cell>
          <cell r="G158">
            <v>19200</v>
          </cell>
          <cell r="H158">
            <v>6400</v>
          </cell>
          <cell r="I158">
            <v>1833</v>
          </cell>
          <cell r="J158">
            <v>2134</v>
          </cell>
          <cell r="K158">
            <v>2133</v>
          </cell>
          <cell r="L158">
            <v>0</v>
          </cell>
          <cell r="M158">
            <v>300</v>
          </cell>
          <cell r="N158" t="str">
            <v/>
          </cell>
          <cell r="O158">
            <v>0</v>
          </cell>
          <cell r="P158">
            <v>21.855</v>
          </cell>
          <cell r="Q158">
            <v>33</v>
          </cell>
          <cell r="R158">
            <v>21.855</v>
          </cell>
          <cell r="S158">
            <v>21.855</v>
          </cell>
          <cell r="T158">
            <v>21.855</v>
          </cell>
          <cell r="U158">
            <v>20</v>
          </cell>
          <cell r="V158">
            <v>41.855000000000004</v>
          </cell>
          <cell r="AF158">
            <v>6400</v>
          </cell>
          <cell r="AG158">
            <v>1833</v>
          </cell>
          <cell r="AH158">
            <v>2134</v>
          </cell>
          <cell r="AI158">
            <v>2133</v>
          </cell>
          <cell r="AJ158">
            <v>0</v>
          </cell>
          <cell r="AK158">
            <v>300</v>
          </cell>
        </row>
        <row r="159">
          <cell r="A159">
            <v>36075</v>
          </cell>
          <cell r="B159">
            <v>1</v>
          </cell>
          <cell r="C159">
            <v>36076</v>
          </cell>
          <cell r="D159">
            <v>6700</v>
          </cell>
          <cell r="E159">
            <v>6600</v>
          </cell>
          <cell r="F159">
            <v>98.507462686567166</v>
          </cell>
          <cell r="G159">
            <v>19800</v>
          </cell>
          <cell r="H159">
            <v>6600</v>
          </cell>
          <cell r="I159">
            <v>2200</v>
          </cell>
          <cell r="J159">
            <v>2200</v>
          </cell>
          <cell r="K159">
            <v>2200</v>
          </cell>
          <cell r="L159">
            <v>0</v>
          </cell>
          <cell r="M159">
            <v>0</v>
          </cell>
          <cell r="N159" t="str">
            <v/>
          </cell>
          <cell r="O159">
            <v>0</v>
          </cell>
          <cell r="P159">
            <v>21.855</v>
          </cell>
          <cell r="Q159">
            <v>33</v>
          </cell>
          <cell r="R159">
            <v>21.855</v>
          </cell>
          <cell r="S159">
            <v>21.855</v>
          </cell>
          <cell r="T159">
            <v>21.855</v>
          </cell>
          <cell r="U159">
            <v>20</v>
          </cell>
          <cell r="V159">
            <v>41.855000000000004</v>
          </cell>
          <cell r="AF159">
            <v>6600</v>
          </cell>
          <cell r="AG159">
            <v>2200</v>
          </cell>
          <cell r="AH159">
            <v>2200</v>
          </cell>
          <cell r="AI159">
            <v>2200</v>
          </cell>
          <cell r="AJ159">
            <v>0</v>
          </cell>
          <cell r="AK159">
            <v>0</v>
          </cell>
        </row>
        <row r="160">
          <cell r="A160">
            <v>36076</v>
          </cell>
          <cell r="B160">
            <v>1</v>
          </cell>
          <cell r="C160">
            <v>36077</v>
          </cell>
          <cell r="D160">
            <v>6700</v>
          </cell>
          <cell r="E160">
            <v>6600</v>
          </cell>
          <cell r="F160">
            <v>98.507462686567166</v>
          </cell>
          <cell r="G160">
            <v>19800</v>
          </cell>
          <cell r="H160">
            <v>6600</v>
          </cell>
          <cell r="I160">
            <v>2200</v>
          </cell>
          <cell r="J160">
            <v>2200</v>
          </cell>
          <cell r="K160">
            <v>2200</v>
          </cell>
          <cell r="L160">
            <v>0</v>
          </cell>
          <cell r="M160">
            <v>0</v>
          </cell>
          <cell r="N160" t="str">
            <v/>
          </cell>
          <cell r="O160">
            <v>0</v>
          </cell>
          <cell r="P160">
            <v>21.855</v>
          </cell>
          <cell r="Q160">
            <v>33</v>
          </cell>
          <cell r="R160">
            <v>21.855</v>
          </cell>
          <cell r="S160">
            <v>21.855</v>
          </cell>
          <cell r="T160">
            <v>21.855</v>
          </cell>
          <cell r="U160">
            <v>20</v>
          </cell>
          <cell r="V160">
            <v>41.855000000000004</v>
          </cell>
          <cell r="AF160">
            <v>6600</v>
          </cell>
          <cell r="AG160">
            <v>2200</v>
          </cell>
          <cell r="AH160">
            <v>2200</v>
          </cell>
          <cell r="AI160">
            <v>2200</v>
          </cell>
          <cell r="AJ160">
            <v>0</v>
          </cell>
          <cell r="AK160">
            <v>0</v>
          </cell>
        </row>
        <row r="161">
          <cell r="A161">
            <v>36077</v>
          </cell>
          <cell r="B161">
            <v>3</v>
          </cell>
          <cell r="C161">
            <v>36080</v>
          </cell>
          <cell r="D161">
            <v>6100</v>
          </cell>
          <cell r="E161">
            <v>6000</v>
          </cell>
          <cell r="F161">
            <v>98.360655737704917</v>
          </cell>
          <cell r="G161">
            <v>15500</v>
          </cell>
          <cell r="H161">
            <v>6000</v>
          </cell>
          <cell r="I161">
            <v>1742</v>
          </cell>
          <cell r="J161">
            <v>1935</v>
          </cell>
          <cell r="K161">
            <v>2323</v>
          </cell>
          <cell r="L161">
            <v>0</v>
          </cell>
          <cell r="M161">
            <v>0</v>
          </cell>
          <cell r="N161" t="str">
            <v/>
          </cell>
          <cell r="O161">
            <v>0</v>
          </cell>
          <cell r="P161">
            <v>21.855</v>
          </cell>
          <cell r="Q161">
            <v>38</v>
          </cell>
          <cell r="R161">
            <v>21.855</v>
          </cell>
          <cell r="S161">
            <v>21.855</v>
          </cell>
          <cell r="T161">
            <v>21.855</v>
          </cell>
          <cell r="U161">
            <v>20</v>
          </cell>
          <cell r="V161">
            <v>41.855000000000004</v>
          </cell>
          <cell r="AF161">
            <v>6000</v>
          </cell>
          <cell r="AG161">
            <v>1742</v>
          </cell>
          <cell r="AH161">
            <v>1935</v>
          </cell>
          <cell r="AI161">
            <v>2323</v>
          </cell>
          <cell r="AJ161">
            <v>0</v>
          </cell>
          <cell r="AK161">
            <v>0</v>
          </cell>
        </row>
        <row r="162">
          <cell r="A162">
            <v>36080</v>
          </cell>
          <cell r="B162">
            <v>1</v>
          </cell>
          <cell r="C162">
            <v>36081</v>
          </cell>
          <cell r="D162">
            <v>5700</v>
          </cell>
          <cell r="E162">
            <v>5600</v>
          </cell>
          <cell r="F162">
            <v>98.245614035087712</v>
          </cell>
          <cell r="G162">
            <v>16800</v>
          </cell>
          <cell r="H162">
            <v>5600</v>
          </cell>
          <cell r="I162">
            <v>1866</v>
          </cell>
          <cell r="J162">
            <v>1867</v>
          </cell>
          <cell r="K162">
            <v>1867</v>
          </cell>
          <cell r="L162">
            <v>0</v>
          </cell>
          <cell r="M162">
            <v>0</v>
          </cell>
          <cell r="N162" t="str">
            <v/>
          </cell>
          <cell r="O162">
            <v>0</v>
          </cell>
          <cell r="P162">
            <v>21.855</v>
          </cell>
          <cell r="Q162">
            <v>33</v>
          </cell>
          <cell r="R162">
            <v>21.855</v>
          </cell>
          <cell r="S162">
            <v>21.855</v>
          </cell>
          <cell r="T162">
            <v>21.855</v>
          </cell>
          <cell r="U162">
            <v>20</v>
          </cell>
          <cell r="V162">
            <v>41.855000000000004</v>
          </cell>
          <cell r="AF162">
            <v>5600</v>
          </cell>
          <cell r="AG162">
            <v>1866</v>
          </cell>
          <cell r="AH162">
            <v>1867</v>
          </cell>
          <cell r="AI162">
            <v>1867</v>
          </cell>
          <cell r="AJ162">
            <v>0</v>
          </cell>
          <cell r="AK162">
            <v>0</v>
          </cell>
        </row>
        <row r="163">
          <cell r="A163">
            <v>36081</v>
          </cell>
          <cell r="B163">
            <v>1</v>
          </cell>
          <cell r="C163">
            <v>36082</v>
          </cell>
          <cell r="D163">
            <v>5600</v>
          </cell>
          <cell r="E163">
            <v>5500</v>
          </cell>
          <cell r="F163">
            <v>98.214285714285708</v>
          </cell>
          <cell r="G163">
            <v>14000</v>
          </cell>
          <cell r="H163">
            <v>5500</v>
          </cell>
          <cell r="I163">
            <v>1964</v>
          </cell>
          <cell r="J163">
            <v>1375</v>
          </cell>
          <cell r="K163">
            <v>2161</v>
          </cell>
          <cell r="L163">
            <v>0</v>
          </cell>
          <cell r="M163">
            <v>0</v>
          </cell>
          <cell r="N163" t="str">
            <v/>
          </cell>
          <cell r="O163">
            <v>0</v>
          </cell>
          <cell r="P163">
            <v>21.855</v>
          </cell>
          <cell r="Q163">
            <v>39</v>
          </cell>
          <cell r="R163">
            <v>21.855</v>
          </cell>
          <cell r="S163">
            <v>21.855</v>
          </cell>
          <cell r="T163">
            <v>21.885000000000002</v>
          </cell>
          <cell r="U163">
            <v>20</v>
          </cell>
          <cell r="V163">
            <v>41.855000000000004</v>
          </cell>
          <cell r="AF163">
            <v>5500</v>
          </cell>
          <cell r="AG163">
            <v>1964</v>
          </cell>
          <cell r="AH163">
            <v>1375</v>
          </cell>
          <cell r="AI163">
            <v>2161</v>
          </cell>
          <cell r="AJ163">
            <v>0</v>
          </cell>
          <cell r="AK163">
            <v>0</v>
          </cell>
        </row>
        <row r="164">
          <cell r="A164">
            <v>36082</v>
          </cell>
          <cell r="B164">
            <v>1</v>
          </cell>
          <cell r="C164">
            <v>36083</v>
          </cell>
          <cell r="D164">
            <v>5600</v>
          </cell>
          <cell r="E164">
            <v>5550</v>
          </cell>
          <cell r="F164">
            <v>99.107142857142861</v>
          </cell>
          <cell r="G164">
            <v>13550</v>
          </cell>
          <cell r="H164">
            <v>5550</v>
          </cell>
          <cell r="I164">
            <v>0</v>
          </cell>
          <cell r="J164">
            <v>2630</v>
          </cell>
          <cell r="K164">
            <v>2920</v>
          </cell>
          <cell r="L164">
            <v>0</v>
          </cell>
          <cell r="M164">
            <v>0</v>
          </cell>
          <cell r="N164" t="str">
            <v/>
          </cell>
          <cell r="O164">
            <v>0</v>
          </cell>
          <cell r="P164">
            <v>21.605</v>
          </cell>
          <cell r="Q164">
            <v>52</v>
          </cell>
          <cell r="R164">
            <v>21.605</v>
          </cell>
          <cell r="S164">
            <v>21.605</v>
          </cell>
          <cell r="T164">
            <v>21.555</v>
          </cell>
          <cell r="U164">
            <v>20</v>
          </cell>
          <cell r="V164">
            <v>41.855000000000004</v>
          </cell>
          <cell r="AF164">
            <v>5550</v>
          </cell>
          <cell r="AG164">
            <v>0</v>
          </cell>
          <cell r="AH164">
            <v>2630</v>
          </cell>
          <cell r="AI164">
            <v>2920</v>
          </cell>
          <cell r="AJ164">
            <v>0</v>
          </cell>
          <cell r="AK164">
            <v>0</v>
          </cell>
        </row>
        <row r="165">
          <cell r="A165">
            <v>36083</v>
          </cell>
          <cell r="B165">
            <v>1</v>
          </cell>
          <cell r="C165">
            <v>36084</v>
          </cell>
          <cell r="D165">
            <v>5300</v>
          </cell>
          <cell r="E165">
            <v>5250</v>
          </cell>
          <cell r="F165">
            <v>99.056603773584911</v>
          </cell>
          <cell r="G165">
            <v>7950</v>
          </cell>
          <cell r="H165">
            <v>5250</v>
          </cell>
          <cell r="I165">
            <v>1000</v>
          </cell>
          <cell r="J165">
            <v>1500</v>
          </cell>
          <cell r="K165">
            <v>2500</v>
          </cell>
          <cell r="L165">
            <v>250</v>
          </cell>
          <cell r="M165">
            <v>0</v>
          </cell>
          <cell r="N165" t="str">
            <v/>
          </cell>
          <cell r="O165">
            <v>21.605</v>
          </cell>
          <cell r="P165">
            <v>21.6</v>
          </cell>
          <cell r="Q165">
            <v>83</v>
          </cell>
          <cell r="R165">
            <v>21.603999999999999</v>
          </cell>
          <cell r="S165">
            <v>21.605</v>
          </cell>
          <cell r="T165">
            <v>21.594999999999999</v>
          </cell>
          <cell r="U165">
            <v>20</v>
          </cell>
          <cell r="V165">
            <v>41.605000000000004</v>
          </cell>
          <cell r="AF165">
            <v>5250</v>
          </cell>
          <cell r="AG165">
            <v>1000</v>
          </cell>
          <cell r="AH165">
            <v>1500</v>
          </cell>
          <cell r="AI165">
            <v>2500</v>
          </cell>
          <cell r="AJ165">
            <v>250</v>
          </cell>
          <cell r="AK165">
            <v>0</v>
          </cell>
        </row>
        <row r="166">
          <cell r="A166">
            <v>36084</v>
          </cell>
          <cell r="B166">
            <v>3</v>
          </cell>
          <cell r="C166">
            <v>36087</v>
          </cell>
          <cell r="D166">
            <v>5600</v>
          </cell>
          <cell r="E166">
            <v>5600</v>
          </cell>
          <cell r="F166">
            <v>100</v>
          </cell>
          <cell r="G166">
            <v>7250</v>
          </cell>
          <cell r="H166">
            <v>5600</v>
          </cell>
          <cell r="I166">
            <v>336</v>
          </cell>
          <cell r="J166">
            <v>3000</v>
          </cell>
          <cell r="K166">
            <v>2014</v>
          </cell>
          <cell r="L166">
            <v>250</v>
          </cell>
          <cell r="M166">
            <v>0</v>
          </cell>
          <cell r="N166" t="str">
            <v/>
          </cell>
          <cell r="O166">
            <v>21.343</v>
          </cell>
          <cell r="P166">
            <v>21.34</v>
          </cell>
          <cell r="Q166">
            <v>67</v>
          </cell>
          <cell r="R166">
            <v>21.343</v>
          </cell>
          <cell r="S166">
            <v>21.353999999999999</v>
          </cell>
          <cell r="T166">
            <v>21.32</v>
          </cell>
          <cell r="U166">
            <v>20</v>
          </cell>
          <cell r="V166">
            <v>41.603999999999999</v>
          </cell>
          <cell r="AF166">
            <v>5600</v>
          </cell>
          <cell r="AG166">
            <v>336</v>
          </cell>
          <cell r="AH166">
            <v>3000</v>
          </cell>
          <cell r="AI166">
            <v>2014</v>
          </cell>
          <cell r="AJ166">
            <v>250</v>
          </cell>
          <cell r="AK166">
            <v>0</v>
          </cell>
        </row>
        <row r="167">
          <cell r="A167">
            <v>36087</v>
          </cell>
          <cell r="B167">
            <v>1</v>
          </cell>
          <cell r="C167">
            <v>36088</v>
          </cell>
          <cell r="D167">
            <v>5600</v>
          </cell>
          <cell r="E167">
            <v>5600</v>
          </cell>
          <cell r="F167">
            <v>100</v>
          </cell>
          <cell r="G167">
            <v>6750</v>
          </cell>
          <cell r="H167">
            <v>5600</v>
          </cell>
          <cell r="I167">
            <v>240</v>
          </cell>
          <cell r="J167">
            <v>2240</v>
          </cell>
          <cell r="K167">
            <v>3000</v>
          </cell>
          <cell r="L167">
            <v>120</v>
          </cell>
          <cell r="M167">
            <v>0</v>
          </cell>
          <cell r="N167" t="str">
            <v/>
          </cell>
          <cell r="O167">
            <v>21.251999999999999</v>
          </cell>
          <cell r="P167">
            <v>21.25</v>
          </cell>
          <cell r="Q167">
            <v>48</v>
          </cell>
          <cell r="R167">
            <v>21.254000000000001</v>
          </cell>
          <cell r="S167">
            <v>21.257999999999999</v>
          </cell>
          <cell r="T167">
            <v>21.23</v>
          </cell>
          <cell r="U167">
            <v>20</v>
          </cell>
          <cell r="V167">
            <v>41.343000000000004</v>
          </cell>
          <cell r="AF167">
            <v>5600</v>
          </cell>
          <cell r="AG167">
            <v>240</v>
          </cell>
          <cell r="AH167">
            <v>2240</v>
          </cell>
          <cell r="AI167">
            <v>3000</v>
          </cell>
          <cell r="AJ167">
            <v>120</v>
          </cell>
          <cell r="AK167">
            <v>0</v>
          </cell>
        </row>
        <row r="168">
          <cell r="A168">
            <v>36088</v>
          </cell>
          <cell r="B168">
            <v>1</v>
          </cell>
          <cell r="C168">
            <v>36089</v>
          </cell>
          <cell r="D168">
            <v>5900</v>
          </cell>
          <cell r="E168">
            <v>5900</v>
          </cell>
          <cell r="F168">
            <v>100</v>
          </cell>
          <cell r="G168">
            <v>7400</v>
          </cell>
          <cell r="H168">
            <v>5900</v>
          </cell>
          <cell r="I168">
            <v>0</v>
          </cell>
          <cell r="J168">
            <v>1500</v>
          </cell>
          <cell r="K168">
            <v>3200</v>
          </cell>
          <cell r="L168">
            <v>400</v>
          </cell>
          <cell r="M168">
            <v>800</v>
          </cell>
          <cell r="N168" t="str">
            <v/>
          </cell>
          <cell r="O168">
            <v>21.242000000000001</v>
          </cell>
          <cell r="P168">
            <v>0</v>
          </cell>
          <cell r="Q168">
            <v>0</v>
          </cell>
          <cell r="R168">
            <v>21.245000000000001</v>
          </cell>
          <cell r="S168">
            <v>21.254999999999999</v>
          </cell>
          <cell r="T168">
            <v>21.23</v>
          </cell>
          <cell r="U168">
            <v>20</v>
          </cell>
          <cell r="V168">
            <v>41.254000000000005</v>
          </cell>
          <cell r="AF168">
            <v>5900</v>
          </cell>
          <cell r="AG168">
            <v>0</v>
          </cell>
          <cell r="AH168">
            <v>1500</v>
          </cell>
          <cell r="AI168">
            <v>3200</v>
          </cell>
          <cell r="AJ168">
            <v>400</v>
          </cell>
          <cell r="AK168">
            <v>800</v>
          </cell>
        </row>
        <row r="169">
          <cell r="A169">
            <v>36089</v>
          </cell>
          <cell r="B169">
            <v>1</v>
          </cell>
          <cell r="C169">
            <v>36090</v>
          </cell>
          <cell r="D169">
            <v>6000</v>
          </cell>
          <cell r="E169">
            <v>6000</v>
          </cell>
          <cell r="F169">
            <v>100</v>
          </cell>
          <cell r="G169">
            <v>6750</v>
          </cell>
          <cell r="H169">
            <v>6000</v>
          </cell>
          <cell r="I169">
            <v>250</v>
          </cell>
          <cell r="J169">
            <v>2500</v>
          </cell>
          <cell r="K169">
            <v>3000</v>
          </cell>
          <cell r="L169">
            <v>250</v>
          </cell>
          <cell r="M169">
            <v>0</v>
          </cell>
          <cell r="N169" t="str">
            <v/>
          </cell>
          <cell r="O169">
            <v>21.204000000000001</v>
          </cell>
          <cell r="P169">
            <v>21.196999999999999</v>
          </cell>
          <cell r="Q169">
            <v>50</v>
          </cell>
          <cell r="R169">
            <v>21.204999999999998</v>
          </cell>
          <cell r="S169">
            <v>21.21</v>
          </cell>
          <cell r="T169">
            <v>21.193999999999999</v>
          </cell>
          <cell r="U169">
            <v>20</v>
          </cell>
          <cell r="V169">
            <v>41.245000000000005</v>
          </cell>
          <cell r="AF169">
            <v>6000</v>
          </cell>
          <cell r="AG169">
            <v>250</v>
          </cell>
          <cell r="AH169">
            <v>2500</v>
          </cell>
          <cell r="AI169">
            <v>3000</v>
          </cell>
          <cell r="AJ169">
            <v>250</v>
          </cell>
          <cell r="AK169">
            <v>0</v>
          </cell>
        </row>
        <row r="170">
          <cell r="A170">
            <v>36090</v>
          </cell>
          <cell r="B170">
            <v>1</v>
          </cell>
          <cell r="C170">
            <v>36091</v>
          </cell>
          <cell r="D170">
            <v>5700</v>
          </cell>
          <cell r="E170">
            <v>5700</v>
          </cell>
          <cell r="F170">
            <v>100</v>
          </cell>
          <cell r="G170">
            <v>6100</v>
          </cell>
          <cell r="H170">
            <v>5700</v>
          </cell>
          <cell r="I170">
            <v>600</v>
          </cell>
          <cell r="J170">
            <v>2000</v>
          </cell>
          <cell r="K170">
            <v>2500</v>
          </cell>
          <cell r="L170">
            <v>500</v>
          </cell>
          <cell r="M170">
            <v>100</v>
          </cell>
          <cell r="N170" t="str">
            <v/>
          </cell>
          <cell r="O170">
            <v>21.145</v>
          </cell>
          <cell r="P170">
            <v>21.141999999999999</v>
          </cell>
          <cell r="Q170">
            <v>20</v>
          </cell>
          <cell r="R170">
            <v>21.152999999999999</v>
          </cell>
          <cell r="S170">
            <v>21.204999999999998</v>
          </cell>
          <cell r="T170">
            <v>21.141999999999999</v>
          </cell>
          <cell r="U170">
            <v>20</v>
          </cell>
          <cell r="V170">
            <v>41.204999999999998</v>
          </cell>
          <cell r="AF170">
            <v>5700</v>
          </cell>
          <cell r="AG170">
            <v>600</v>
          </cell>
          <cell r="AH170">
            <v>2000</v>
          </cell>
          <cell r="AI170">
            <v>2500</v>
          </cell>
          <cell r="AJ170">
            <v>500</v>
          </cell>
          <cell r="AK170">
            <v>100</v>
          </cell>
        </row>
        <row r="171">
          <cell r="A171">
            <v>36091</v>
          </cell>
          <cell r="B171">
            <v>3</v>
          </cell>
          <cell r="C171">
            <v>36094</v>
          </cell>
          <cell r="D171">
            <v>5300</v>
          </cell>
          <cell r="E171">
            <v>5300</v>
          </cell>
          <cell r="F171">
            <v>100</v>
          </cell>
          <cell r="G171">
            <v>6400</v>
          </cell>
          <cell r="H171">
            <v>5300</v>
          </cell>
          <cell r="I171">
            <v>700</v>
          </cell>
          <cell r="J171">
            <v>2000</v>
          </cell>
          <cell r="K171">
            <v>2600</v>
          </cell>
          <cell r="L171">
            <v>0</v>
          </cell>
          <cell r="M171">
            <v>0</v>
          </cell>
          <cell r="N171" t="str">
            <v/>
          </cell>
          <cell r="O171">
            <v>21.065000000000001</v>
          </cell>
          <cell r="P171">
            <v>21.062999999999999</v>
          </cell>
          <cell r="Q171">
            <v>96</v>
          </cell>
          <cell r="R171">
            <v>21.068000000000001</v>
          </cell>
          <cell r="S171">
            <v>21.088000000000001</v>
          </cell>
          <cell r="T171">
            <v>21.06</v>
          </cell>
          <cell r="U171">
            <v>20</v>
          </cell>
          <cell r="V171">
            <v>41.152999999999999</v>
          </cell>
          <cell r="AF171">
            <v>5300</v>
          </cell>
          <cell r="AG171">
            <v>700</v>
          </cell>
          <cell r="AH171">
            <v>2000</v>
          </cell>
          <cell r="AI171">
            <v>2600</v>
          </cell>
          <cell r="AJ171">
            <v>0</v>
          </cell>
          <cell r="AK171">
            <v>0</v>
          </cell>
        </row>
        <row r="172">
          <cell r="A172">
            <v>36094</v>
          </cell>
          <cell r="B172">
            <v>1</v>
          </cell>
          <cell r="C172">
            <v>36095</v>
          </cell>
          <cell r="D172">
            <v>5700</v>
          </cell>
          <cell r="E172">
            <v>5700</v>
          </cell>
          <cell r="F172">
            <v>100</v>
          </cell>
          <cell r="G172">
            <v>6475</v>
          </cell>
          <cell r="H172">
            <v>5700</v>
          </cell>
          <cell r="I172">
            <v>0</v>
          </cell>
          <cell r="J172">
            <v>2975</v>
          </cell>
          <cell r="K172">
            <v>2600</v>
          </cell>
          <cell r="L172">
            <v>0</v>
          </cell>
          <cell r="M172">
            <v>125</v>
          </cell>
          <cell r="N172" t="str">
            <v/>
          </cell>
          <cell r="O172">
            <v>21.015000000000001</v>
          </cell>
          <cell r="P172">
            <v>21.013999999999999</v>
          </cell>
          <cell r="Q172">
            <v>96</v>
          </cell>
          <cell r="R172">
            <v>21.016999999999999</v>
          </cell>
          <cell r="S172">
            <v>21.05</v>
          </cell>
          <cell r="T172">
            <v>20.995000000000001</v>
          </cell>
          <cell r="U172">
            <v>20</v>
          </cell>
          <cell r="V172">
            <v>41.067999999999998</v>
          </cell>
          <cell r="AF172">
            <v>5700</v>
          </cell>
          <cell r="AG172">
            <v>0</v>
          </cell>
          <cell r="AH172">
            <v>2975</v>
          </cell>
          <cell r="AI172">
            <v>2600</v>
          </cell>
          <cell r="AJ172">
            <v>0</v>
          </cell>
          <cell r="AK172">
            <v>125</v>
          </cell>
        </row>
        <row r="173">
          <cell r="A173">
            <v>36095</v>
          </cell>
          <cell r="B173">
            <v>1</v>
          </cell>
          <cell r="C173">
            <v>36096</v>
          </cell>
          <cell r="D173">
            <v>6400</v>
          </cell>
          <cell r="E173">
            <v>6400</v>
          </cell>
          <cell r="F173">
            <v>100</v>
          </cell>
          <cell r="G173">
            <v>7095</v>
          </cell>
          <cell r="H173">
            <v>6400</v>
          </cell>
          <cell r="I173">
            <v>0</v>
          </cell>
          <cell r="J173">
            <v>3305</v>
          </cell>
          <cell r="K173">
            <v>3000</v>
          </cell>
          <cell r="L173">
            <v>0</v>
          </cell>
          <cell r="M173">
            <v>95</v>
          </cell>
          <cell r="N173" t="str">
            <v/>
          </cell>
          <cell r="O173">
            <v>20.965</v>
          </cell>
          <cell r="P173">
            <v>20.963999999999999</v>
          </cell>
          <cell r="Q173">
            <v>80</v>
          </cell>
          <cell r="R173">
            <v>20.966999999999999</v>
          </cell>
          <cell r="S173">
            <v>21.02</v>
          </cell>
          <cell r="T173">
            <v>20.954999999999998</v>
          </cell>
          <cell r="U173">
            <v>20</v>
          </cell>
          <cell r="V173">
            <v>41.016999999999996</v>
          </cell>
          <cell r="AF173">
            <v>6400</v>
          </cell>
          <cell r="AG173">
            <v>0</v>
          </cell>
          <cell r="AH173">
            <v>3305</v>
          </cell>
          <cell r="AI173">
            <v>3000</v>
          </cell>
          <cell r="AJ173">
            <v>0</v>
          </cell>
          <cell r="AK173">
            <v>95</v>
          </cell>
        </row>
        <row r="174">
          <cell r="A174">
            <v>36096</v>
          </cell>
          <cell r="B174">
            <v>1</v>
          </cell>
          <cell r="C174">
            <v>36097</v>
          </cell>
          <cell r="D174">
            <v>7100</v>
          </cell>
          <cell r="E174">
            <v>7100</v>
          </cell>
          <cell r="F174">
            <v>100</v>
          </cell>
          <cell r="G174">
            <v>6800</v>
          </cell>
          <cell r="H174">
            <v>6800</v>
          </cell>
          <cell r="I174">
            <v>500</v>
          </cell>
          <cell r="J174">
            <v>3500</v>
          </cell>
          <cell r="K174">
            <v>2800</v>
          </cell>
          <cell r="L174">
            <v>0</v>
          </cell>
          <cell r="M174">
            <v>0</v>
          </cell>
          <cell r="N174" t="str">
            <v/>
          </cell>
          <cell r="O174">
            <v>20.905000000000001</v>
          </cell>
          <cell r="P174">
            <v>0</v>
          </cell>
          <cell r="Q174">
            <v>0</v>
          </cell>
          <cell r="R174">
            <v>20.914999999999999</v>
          </cell>
          <cell r="S174">
            <v>20.92</v>
          </cell>
          <cell r="T174">
            <v>20.905000000000001</v>
          </cell>
          <cell r="U174">
            <v>20</v>
          </cell>
          <cell r="V174">
            <v>40.966999999999999</v>
          </cell>
          <cell r="AF174">
            <v>6800</v>
          </cell>
          <cell r="AG174">
            <v>500</v>
          </cell>
          <cell r="AH174">
            <v>3500</v>
          </cell>
          <cell r="AI174">
            <v>2800</v>
          </cell>
          <cell r="AJ174">
            <v>0</v>
          </cell>
          <cell r="AK174">
            <v>0</v>
          </cell>
        </row>
        <row r="175">
          <cell r="A175">
            <v>36097</v>
          </cell>
          <cell r="B175">
            <v>1</v>
          </cell>
          <cell r="C175">
            <v>36098</v>
          </cell>
          <cell r="D175">
            <v>6700</v>
          </cell>
          <cell r="E175">
            <v>6700</v>
          </cell>
          <cell r="F175">
            <v>100</v>
          </cell>
          <cell r="G175">
            <v>7610</v>
          </cell>
          <cell r="H175">
            <v>6700</v>
          </cell>
          <cell r="I175">
            <v>864</v>
          </cell>
          <cell r="J175">
            <v>3500</v>
          </cell>
          <cell r="K175">
            <v>2036</v>
          </cell>
          <cell r="L175">
            <v>0</v>
          </cell>
          <cell r="M175">
            <v>300</v>
          </cell>
          <cell r="N175" t="str">
            <v/>
          </cell>
          <cell r="O175">
            <v>20.805</v>
          </cell>
          <cell r="P175">
            <v>20.803999999999998</v>
          </cell>
          <cell r="Q175">
            <v>72</v>
          </cell>
          <cell r="R175">
            <v>20.809000000000001</v>
          </cell>
          <cell r="S175">
            <v>20.864999999999998</v>
          </cell>
          <cell r="T175">
            <v>20.8</v>
          </cell>
          <cell r="U175">
            <v>20</v>
          </cell>
          <cell r="V175">
            <v>40.914999999999999</v>
          </cell>
          <cell r="AF175">
            <v>6700</v>
          </cell>
          <cell r="AG175">
            <v>864</v>
          </cell>
          <cell r="AH175">
            <v>3500</v>
          </cell>
          <cell r="AI175">
            <v>2036</v>
          </cell>
          <cell r="AJ175">
            <v>0</v>
          </cell>
          <cell r="AK175">
            <v>300</v>
          </cell>
        </row>
        <row r="176">
          <cell r="A176">
            <v>36098</v>
          </cell>
          <cell r="B176">
            <v>3</v>
          </cell>
          <cell r="C176">
            <v>36101</v>
          </cell>
          <cell r="D176">
            <v>5900</v>
          </cell>
          <cell r="E176">
            <v>5900</v>
          </cell>
          <cell r="F176">
            <v>100</v>
          </cell>
          <cell r="G176">
            <v>8550</v>
          </cell>
          <cell r="H176">
            <v>5900</v>
          </cell>
          <cell r="I176">
            <v>0</v>
          </cell>
          <cell r="J176">
            <v>3478</v>
          </cell>
          <cell r="K176">
            <v>1785</v>
          </cell>
          <cell r="L176">
            <v>637</v>
          </cell>
          <cell r="M176">
            <v>0</v>
          </cell>
          <cell r="N176" t="str">
            <v/>
          </cell>
          <cell r="O176">
            <v>20.718</v>
          </cell>
          <cell r="P176">
            <v>20.716999999999999</v>
          </cell>
          <cell r="Q176">
            <v>63</v>
          </cell>
          <cell r="R176">
            <v>20.718</v>
          </cell>
          <cell r="S176">
            <v>20.72</v>
          </cell>
          <cell r="T176">
            <v>20.71</v>
          </cell>
          <cell r="U176">
            <v>20</v>
          </cell>
          <cell r="V176">
            <v>40.808999999999997</v>
          </cell>
          <cell r="AF176">
            <v>5900</v>
          </cell>
          <cell r="AG176">
            <v>0</v>
          </cell>
          <cell r="AH176">
            <v>3478</v>
          </cell>
          <cell r="AI176">
            <v>1785</v>
          </cell>
          <cell r="AJ176">
            <v>637</v>
          </cell>
          <cell r="AK176">
            <v>0</v>
          </cell>
        </row>
        <row r="177">
          <cell r="A177">
            <v>36101</v>
          </cell>
          <cell r="B177">
            <v>1</v>
          </cell>
          <cell r="C177">
            <v>36102</v>
          </cell>
          <cell r="D177">
            <v>5700</v>
          </cell>
          <cell r="E177">
            <v>5700</v>
          </cell>
          <cell r="F177">
            <v>100</v>
          </cell>
          <cell r="G177">
            <v>7558</v>
          </cell>
          <cell r="H177">
            <v>5700</v>
          </cell>
          <cell r="I177">
            <v>0</v>
          </cell>
          <cell r="J177">
            <v>2442</v>
          </cell>
          <cell r="K177">
            <v>2500</v>
          </cell>
          <cell r="L177">
            <v>300</v>
          </cell>
          <cell r="M177">
            <v>458</v>
          </cell>
          <cell r="N177" t="str">
            <v/>
          </cell>
          <cell r="O177">
            <v>20.509</v>
          </cell>
          <cell r="P177">
            <v>20.507999999999999</v>
          </cell>
          <cell r="Q177">
            <v>85</v>
          </cell>
          <cell r="R177">
            <v>20.515000000000001</v>
          </cell>
          <cell r="S177">
            <v>20.75</v>
          </cell>
          <cell r="T177">
            <v>20.5</v>
          </cell>
          <cell r="U177">
            <v>20</v>
          </cell>
          <cell r="V177">
            <v>40.718000000000004</v>
          </cell>
          <cell r="AF177">
            <v>5700</v>
          </cell>
          <cell r="AG177">
            <v>0</v>
          </cell>
          <cell r="AH177">
            <v>2442</v>
          </cell>
          <cell r="AI177">
            <v>2500</v>
          </cell>
          <cell r="AJ177">
            <v>300</v>
          </cell>
          <cell r="AK177">
            <v>458</v>
          </cell>
        </row>
        <row r="178">
          <cell r="A178">
            <v>36102</v>
          </cell>
          <cell r="B178">
            <v>1</v>
          </cell>
          <cell r="C178">
            <v>36103</v>
          </cell>
          <cell r="D178">
            <v>6200</v>
          </cell>
          <cell r="E178">
            <v>6200</v>
          </cell>
          <cell r="F178">
            <v>100</v>
          </cell>
          <cell r="G178">
            <v>7700</v>
          </cell>
          <cell r="H178">
            <v>6200</v>
          </cell>
          <cell r="I178">
            <v>1000</v>
          </cell>
          <cell r="J178">
            <v>3000</v>
          </cell>
          <cell r="K178">
            <v>1300</v>
          </cell>
          <cell r="L178">
            <v>0</v>
          </cell>
          <cell r="M178">
            <v>900</v>
          </cell>
          <cell r="N178" t="str">
            <v/>
          </cell>
          <cell r="O178">
            <v>20.457000000000001</v>
          </cell>
          <cell r="P178">
            <v>20.454999999999998</v>
          </cell>
          <cell r="Q178">
            <v>56</v>
          </cell>
          <cell r="R178">
            <v>20.459</v>
          </cell>
          <cell r="S178">
            <v>20.47</v>
          </cell>
          <cell r="T178">
            <v>20.45</v>
          </cell>
          <cell r="U178">
            <v>20</v>
          </cell>
          <cell r="V178">
            <v>40.515000000000001</v>
          </cell>
          <cell r="AF178">
            <v>6200</v>
          </cell>
          <cell r="AG178">
            <v>1000</v>
          </cell>
          <cell r="AH178">
            <v>3000</v>
          </cell>
          <cell r="AI178">
            <v>1300</v>
          </cell>
          <cell r="AJ178">
            <v>0</v>
          </cell>
          <cell r="AK178">
            <v>900</v>
          </cell>
        </row>
        <row r="179">
          <cell r="A179">
            <v>36103</v>
          </cell>
          <cell r="B179">
            <v>1</v>
          </cell>
          <cell r="C179">
            <v>36104</v>
          </cell>
          <cell r="D179">
            <v>7700</v>
          </cell>
          <cell r="E179">
            <v>7700</v>
          </cell>
          <cell r="F179">
            <v>100</v>
          </cell>
          <cell r="G179">
            <v>6500</v>
          </cell>
          <cell r="H179">
            <v>6500</v>
          </cell>
          <cell r="I179">
            <v>1000</v>
          </cell>
          <cell r="J179">
            <v>2500</v>
          </cell>
          <cell r="K179">
            <v>2500</v>
          </cell>
          <cell r="L179">
            <v>200</v>
          </cell>
          <cell r="M179">
            <v>300</v>
          </cell>
          <cell r="N179" t="str">
            <v/>
          </cell>
          <cell r="O179">
            <v>20.195</v>
          </cell>
          <cell r="P179">
            <v>0</v>
          </cell>
          <cell r="Q179">
            <v>0</v>
          </cell>
          <cell r="R179">
            <v>20.206</v>
          </cell>
          <cell r="S179">
            <v>20.215</v>
          </cell>
          <cell r="T179">
            <v>20.195</v>
          </cell>
          <cell r="U179">
            <v>20</v>
          </cell>
          <cell r="V179">
            <v>40.459000000000003</v>
          </cell>
          <cell r="AF179">
            <v>6500</v>
          </cell>
          <cell r="AG179">
            <v>1000</v>
          </cell>
          <cell r="AH179">
            <v>2500</v>
          </cell>
          <cell r="AI179">
            <v>2500</v>
          </cell>
          <cell r="AJ179">
            <v>200</v>
          </cell>
          <cell r="AK179">
            <v>300</v>
          </cell>
        </row>
        <row r="180">
          <cell r="A180">
            <v>36104</v>
          </cell>
          <cell r="B180">
            <v>1</v>
          </cell>
          <cell r="C180">
            <v>36105</v>
          </cell>
          <cell r="D180">
            <v>7300</v>
          </cell>
          <cell r="E180">
            <v>7300</v>
          </cell>
          <cell r="F180">
            <v>100</v>
          </cell>
          <cell r="G180">
            <v>9150</v>
          </cell>
          <cell r="H180">
            <v>7300</v>
          </cell>
          <cell r="I180">
            <v>3200</v>
          </cell>
          <cell r="J180">
            <v>150</v>
          </cell>
          <cell r="K180">
            <v>2900</v>
          </cell>
          <cell r="L180">
            <v>500</v>
          </cell>
          <cell r="M180">
            <v>550</v>
          </cell>
          <cell r="N180" t="str">
            <v/>
          </cell>
          <cell r="O180">
            <v>20.155000000000001</v>
          </cell>
          <cell r="P180">
            <v>20.152999999999999</v>
          </cell>
          <cell r="Q180">
            <v>15</v>
          </cell>
          <cell r="R180">
            <v>20.158000000000001</v>
          </cell>
          <cell r="S180">
            <v>20.2</v>
          </cell>
          <cell r="T180">
            <v>20.146999999999998</v>
          </cell>
          <cell r="U180">
            <v>20</v>
          </cell>
          <cell r="V180">
            <v>40.206000000000003</v>
          </cell>
          <cell r="AF180">
            <v>7300</v>
          </cell>
          <cell r="AG180">
            <v>3200</v>
          </cell>
          <cell r="AH180">
            <v>150</v>
          </cell>
          <cell r="AI180">
            <v>2900</v>
          </cell>
          <cell r="AJ180">
            <v>500</v>
          </cell>
          <cell r="AK180">
            <v>550</v>
          </cell>
        </row>
        <row r="181">
          <cell r="A181">
            <v>36105</v>
          </cell>
          <cell r="B181">
            <v>3</v>
          </cell>
          <cell r="C181">
            <v>36108</v>
          </cell>
          <cell r="D181">
            <v>6400</v>
          </cell>
          <cell r="E181">
            <v>6400</v>
          </cell>
          <cell r="F181">
            <v>100</v>
          </cell>
          <cell r="G181">
            <v>8700</v>
          </cell>
          <cell r="H181">
            <v>6400</v>
          </cell>
          <cell r="I181">
            <v>1000</v>
          </cell>
          <cell r="J181">
            <v>1750</v>
          </cell>
          <cell r="K181">
            <v>2900</v>
          </cell>
          <cell r="L181">
            <v>250</v>
          </cell>
          <cell r="M181">
            <v>500</v>
          </cell>
          <cell r="N181" t="str">
            <v/>
          </cell>
          <cell r="O181">
            <v>20.117999999999999</v>
          </cell>
          <cell r="P181">
            <v>20.117000000000001</v>
          </cell>
          <cell r="Q181">
            <v>83</v>
          </cell>
          <cell r="R181">
            <v>20.119</v>
          </cell>
          <cell r="S181">
            <v>20.119</v>
          </cell>
          <cell r="T181">
            <v>20.11</v>
          </cell>
          <cell r="U181">
            <v>20</v>
          </cell>
          <cell r="V181">
            <v>40.158000000000001</v>
          </cell>
          <cell r="AF181">
            <v>6400</v>
          </cell>
          <cell r="AG181">
            <v>1000</v>
          </cell>
          <cell r="AH181">
            <v>1750</v>
          </cell>
          <cell r="AI181">
            <v>2900</v>
          </cell>
          <cell r="AJ181">
            <v>250</v>
          </cell>
          <cell r="AK181">
            <v>500</v>
          </cell>
        </row>
        <row r="182">
          <cell r="A182">
            <v>36108</v>
          </cell>
          <cell r="B182">
            <v>1</v>
          </cell>
          <cell r="C182">
            <v>36109</v>
          </cell>
          <cell r="D182">
            <v>6500</v>
          </cell>
          <cell r="E182">
            <v>6500</v>
          </cell>
          <cell r="F182">
            <v>100</v>
          </cell>
          <cell r="G182">
            <v>8750</v>
          </cell>
          <cell r="H182">
            <v>6500</v>
          </cell>
          <cell r="I182">
            <v>1750</v>
          </cell>
          <cell r="J182">
            <v>1750</v>
          </cell>
          <cell r="K182">
            <v>2250</v>
          </cell>
          <cell r="L182">
            <v>250</v>
          </cell>
          <cell r="M182">
            <v>500</v>
          </cell>
          <cell r="N182" t="str">
            <v/>
          </cell>
          <cell r="O182">
            <v>20.079000000000001</v>
          </cell>
          <cell r="P182">
            <v>20.077999999999999</v>
          </cell>
          <cell r="Q182">
            <v>75</v>
          </cell>
          <cell r="R182">
            <v>20.079999999999998</v>
          </cell>
          <cell r="S182">
            <v>20.088999999999999</v>
          </cell>
          <cell r="T182">
            <v>20.07</v>
          </cell>
          <cell r="U182">
            <v>20</v>
          </cell>
          <cell r="V182">
            <v>40.119</v>
          </cell>
          <cell r="AF182">
            <v>6500</v>
          </cell>
          <cell r="AG182">
            <v>1750</v>
          </cell>
          <cell r="AH182">
            <v>1750</v>
          </cell>
          <cell r="AI182">
            <v>2250</v>
          </cell>
          <cell r="AJ182">
            <v>250</v>
          </cell>
          <cell r="AK182">
            <v>500</v>
          </cell>
        </row>
        <row r="183">
          <cell r="A183">
            <v>36109</v>
          </cell>
          <cell r="B183">
            <v>1</v>
          </cell>
          <cell r="C183">
            <v>36110</v>
          </cell>
          <cell r="D183">
            <v>6200</v>
          </cell>
          <cell r="E183">
            <v>6200</v>
          </cell>
          <cell r="F183">
            <v>100</v>
          </cell>
          <cell r="G183">
            <v>7920</v>
          </cell>
          <cell r="H183">
            <v>6200</v>
          </cell>
          <cell r="I183">
            <v>2837</v>
          </cell>
          <cell r="J183">
            <v>920</v>
          </cell>
          <cell r="K183">
            <v>1673</v>
          </cell>
          <cell r="L183">
            <v>0</v>
          </cell>
          <cell r="M183">
            <v>770</v>
          </cell>
          <cell r="N183" t="str">
            <v/>
          </cell>
          <cell r="O183">
            <v>20.048999999999999</v>
          </cell>
          <cell r="P183">
            <v>20.047000000000001</v>
          </cell>
          <cell r="Q183">
            <v>83</v>
          </cell>
          <cell r="R183">
            <v>20.047999999999998</v>
          </cell>
          <cell r="S183">
            <v>20.050999999999998</v>
          </cell>
          <cell r="T183">
            <v>20.035</v>
          </cell>
          <cell r="U183">
            <v>20</v>
          </cell>
          <cell r="V183">
            <v>40.08</v>
          </cell>
          <cell r="AF183">
            <v>6200</v>
          </cell>
          <cell r="AG183">
            <v>2837</v>
          </cell>
          <cell r="AH183">
            <v>920</v>
          </cell>
          <cell r="AI183">
            <v>1673</v>
          </cell>
          <cell r="AJ183">
            <v>0</v>
          </cell>
          <cell r="AK183">
            <v>770</v>
          </cell>
        </row>
        <row r="184">
          <cell r="A184">
            <v>36110</v>
          </cell>
          <cell r="B184">
            <v>1</v>
          </cell>
          <cell r="C184">
            <v>36111</v>
          </cell>
          <cell r="D184">
            <v>6500</v>
          </cell>
          <cell r="E184">
            <v>6500</v>
          </cell>
          <cell r="F184">
            <v>100</v>
          </cell>
          <cell r="G184">
            <v>7700</v>
          </cell>
          <cell r="H184">
            <v>6500</v>
          </cell>
          <cell r="I184">
            <v>2500</v>
          </cell>
          <cell r="J184">
            <v>2000</v>
          </cell>
          <cell r="K184">
            <v>1100</v>
          </cell>
          <cell r="L184">
            <v>0</v>
          </cell>
          <cell r="M184">
            <v>900</v>
          </cell>
          <cell r="N184" t="str">
            <v/>
          </cell>
          <cell r="O184">
            <v>20.027000000000001</v>
          </cell>
          <cell r="P184">
            <v>20.024999999999999</v>
          </cell>
          <cell r="Q184">
            <v>73</v>
          </cell>
          <cell r="R184">
            <v>20.029</v>
          </cell>
          <cell r="S184">
            <v>20.05</v>
          </cell>
          <cell r="T184">
            <v>20.015000000000001</v>
          </cell>
          <cell r="U184">
            <v>20</v>
          </cell>
          <cell r="V184">
            <v>40.048000000000002</v>
          </cell>
          <cell r="AF184">
            <v>6500</v>
          </cell>
          <cell r="AG184">
            <v>2500</v>
          </cell>
          <cell r="AH184">
            <v>2000</v>
          </cell>
          <cell r="AI184">
            <v>1100</v>
          </cell>
          <cell r="AJ184">
            <v>0</v>
          </cell>
          <cell r="AK184">
            <v>900</v>
          </cell>
        </row>
        <row r="185">
          <cell r="A185">
            <v>36111</v>
          </cell>
          <cell r="B185">
            <v>1</v>
          </cell>
          <cell r="C185">
            <v>36112</v>
          </cell>
          <cell r="D185">
            <v>6900</v>
          </cell>
          <cell r="E185">
            <v>6900</v>
          </cell>
          <cell r="F185">
            <v>100</v>
          </cell>
          <cell r="G185">
            <v>8700</v>
          </cell>
          <cell r="H185">
            <v>6900</v>
          </cell>
          <cell r="I185">
            <v>3115</v>
          </cell>
          <cell r="J185">
            <v>2200</v>
          </cell>
          <cell r="K185">
            <v>985</v>
          </cell>
          <cell r="L185">
            <v>0</v>
          </cell>
          <cell r="M185">
            <v>600</v>
          </cell>
          <cell r="N185" t="str">
            <v/>
          </cell>
          <cell r="O185">
            <v>20.029</v>
          </cell>
          <cell r="P185">
            <v>20.027999999999999</v>
          </cell>
          <cell r="Q185">
            <v>61</v>
          </cell>
          <cell r="R185">
            <v>20.029</v>
          </cell>
          <cell r="S185">
            <v>20.05</v>
          </cell>
          <cell r="T185">
            <v>20.02</v>
          </cell>
          <cell r="U185">
            <v>20</v>
          </cell>
          <cell r="V185">
            <v>40.028999999999996</v>
          </cell>
          <cell r="AF185">
            <v>6900</v>
          </cell>
          <cell r="AG185">
            <v>3115</v>
          </cell>
          <cell r="AH185">
            <v>2200</v>
          </cell>
          <cell r="AI185">
            <v>985</v>
          </cell>
          <cell r="AJ185">
            <v>0</v>
          </cell>
          <cell r="AK185">
            <v>600</v>
          </cell>
        </row>
        <row r="186">
          <cell r="A186">
            <v>36112</v>
          </cell>
          <cell r="B186">
            <v>3</v>
          </cell>
          <cell r="C186">
            <v>36115</v>
          </cell>
          <cell r="D186">
            <v>6800</v>
          </cell>
          <cell r="E186">
            <v>6800</v>
          </cell>
          <cell r="F186">
            <v>100</v>
          </cell>
          <cell r="G186">
            <v>8800</v>
          </cell>
          <cell r="H186">
            <v>6800</v>
          </cell>
          <cell r="I186">
            <v>3500</v>
          </cell>
          <cell r="J186">
            <v>2000</v>
          </cell>
          <cell r="K186">
            <v>500</v>
          </cell>
          <cell r="L186">
            <v>500</v>
          </cell>
          <cell r="M186">
            <v>300</v>
          </cell>
          <cell r="N186" t="str">
            <v/>
          </cell>
          <cell r="O186">
            <v>20.026</v>
          </cell>
          <cell r="P186">
            <v>20.024999999999999</v>
          </cell>
          <cell r="Q186">
            <v>33</v>
          </cell>
          <cell r="R186">
            <v>20.027000000000001</v>
          </cell>
          <cell r="S186">
            <v>20.029</v>
          </cell>
          <cell r="T186">
            <v>20.02</v>
          </cell>
          <cell r="U186">
            <v>20</v>
          </cell>
          <cell r="V186">
            <v>40.028999999999996</v>
          </cell>
          <cell r="AF186">
            <v>6800</v>
          </cell>
          <cell r="AG186">
            <v>3500</v>
          </cell>
          <cell r="AH186">
            <v>2000</v>
          </cell>
          <cell r="AI186">
            <v>500</v>
          </cell>
          <cell r="AJ186">
            <v>500</v>
          </cell>
          <cell r="AK186">
            <v>300</v>
          </cell>
        </row>
        <row r="187">
          <cell r="A187">
            <v>36115</v>
          </cell>
          <cell r="B187">
            <v>1</v>
          </cell>
          <cell r="C187">
            <v>36116</v>
          </cell>
          <cell r="D187">
            <v>6900</v>
          </cell>
          <cell r="E187">
            <v>6900</v>
          </cell>
          <cell r="F187">
            <v>100</v>
          </cell>
          <cell r="G187">
            <v>8200</v>
          </cell>
          <cell r="H187">
            <v>6900</v>
          </cell>
          <cell r="I187">
            <v>2300</v>
          </cell>
          <cell r="J187">
            <v>2900</v>
          </cell>
          <cell r="K187">
            <v>1400</v>
          </cell>
          <cell r="L187">
            <v>0</v>
          </cell>
          <cell r="M187">
            <v>300</v>
          </cell>
          <cell r="N187" t="str">
            <v/>
          </cell>
          <cell r="O187">
            <v>20.012</v>
          </cell>
          <cell r="P187">
            <v>20.010000000000002</v>
          </cell>
          <cell r="Q187">
            <v>80</v>
          </cell>
          <cell r="R187">
            <v>20.015999999999998</v>
          </cell>
          <cell r="S187">
            <v>20.05</v>
          </cell>
          <cell r="T187">
            <v>20.009</v>
          </cell>
          <cell r="U187">
            <v>20</v>
          </cell>
          <cell r="V187">
            <v>40.027000000000001</v>
          </cell>
          <cell r="AF187">
            <v>6900</v>
          </cell>
          <cell r="AG187">
            <v>2300</v>
          </cell>
          <cell r="AH187">
            <v>2900</v>
          </cell>
          <cell r="AI187">
            <v>1400</v>
          </cell>
          <cell r="AJ187">
            <v>0</v>
          </cell>
          <cell r="AK187">
            <v>300</v>
          </cell>
        </row>
        <row r="188">
          <cell r="A188">
            <v>36116</v>
          </cell>
          <cell r="B188">
            <v>1</v>
          </cell>
          <cell r="C188">
            <v>36117</v>
          </cell>
          <cell r="D188">
            <v>7300</v>
          </cell>
          <cell r="E188">
            <v>7300</v>
          </cell>
          <cell r="F188">
            <v>100</v>
          </cell>
          <cell r="G188">
            <v>8300</v>
          </cell>
          <cell r="H188">
            <v>7300</v>
          </cell>
          <cell r="I188">
            <v>2500</v>
          </cell>
          <cell r="J188">
            <v>3027</v>
          </cell>
          <cell r="K188">
            <v>1600</v>
          </cell>
          <cell r="L188">
            <v>23</v>
          </cell>
          <cell r="M188">
            <v>150</v>
          </cell>
          <cell r="N188" t="str">
            <v/>
          </cell>
          <cell r="O188">
            <v>19.983000000000001</v>
          </cell>
          <cell r="P188">
            <v>19.98</v>
          </cell>
          <cell r="Q188">
            <v>9</v>
          </cell>
          <cell r="R188">
            <v>19.986000000000001</v>
          </cell>
          <cell r="S188">
            <v>20.03</v>
          </cell>
          <cell r="T188">
            <v>19.975000000000001</v>
          </cell>
          <cell r="U188">
            <v>20</v>
          </cell>
          <cell r="V188">
            <v>40.015999999999998</v>
          </cell>
          <cell r="AF188">
            <v>7300</v>
          </cell>
          <cell r="AG188">
            <v>2500</v>
          </cell>
          <cell r="AH188">
            <v>3027</v>
          </cell>
          <cell r="AI188">
            <v>1600</v>
          </cell>
          <cell r="AJ188">
            <v>23</v>
          </cell>
          <cell r="AK188">
            <v>150</v>
          </cell>
        </row>
        <row r="189">
          <cell r="A189">
            <v>36117</v>
          </cell>
          <cell r="B189">
            <v>1</v>
          </cell>
          <cell r="C189">
            <v>36118</v>
          </cell>
          <cell r="D189">
            <v>7500</v>
          </cell>
          <cell r="E189">
            <v>7500</v>
          </cell>
          <cell r="F189">
            <v>100</v>
          </cell>
          <cell r="G189">
            <v>8700</v>
          </cell>
          <cell r="H189">
            <v>7500</v>
          </cell>
          <cell r="I189">
            <v>3400</v>
          </cell>
          <cell r="J189">
            <v>2900</v>
          </cell>
          <cell r="K189">
            <v>1200</v>
          </cell>
          <cell r="L189">
            <v>0</v>
          </cell>
          <cell r="M189">
            <v>0</v>
          </cell>
          <cell r="N189" t="str">
            <v/>
          </cell>
          <cell r="O189">
            <v>19.945</v>
          </cell>
          <cell r="P189">
            <v>19.943000000000001</v>
          </cell>
          <cell r="Q189">
            <v>90</v>
          </cell>
          <cell r="R189">
            <v>19.945</v>
          </cell>
          <cell r="S189">
            <v>19.946999999999999</v>
          </cell>
          <cell r="T189">
            <v>19.937999999999999</v>
          </cell>
          <cell r="U189">
            <v>20</v>
          </cell>
          <cell r="V189">
            <v>39.986000000000004</v>
          </cell>
          <cell r="AF189">
            <v>7500</v>
          </cell>
          <cell r="AG189">
            <v>3400</v>
          </cell>
          <cell r="AH189">
            <v>2900</v>
          </cell>
          <cell r="AI189">
            <v>1200</v>
          </cell>
          <cell r="AJ189">
            <v>0</v>
          </cell>
          <cell r="AK189">
            <v>0</v>
          </cell>
        </row>
        <row r="190">
          <cell r="A190">
            <v>36118</v>
          </cell>
          <cell r="B190">
            <v>1</v>
          </cell>
          <cell r="C190">
            <v>36119</v>
          </cell>
          <cell r="D190">
            <v>7300</v>
          </cell>
          <cell r="E190">
            <v>7300</v>
          </cell>
          <cell r="F190">
            <v>100</v>
          </cell>
          <cell r="G190">
            <v>9950</v>
          </cell>
          <cell r="H190">
            <v>7300</v>
          </cell>
          <cell r="I190">
            <v>2500</v>
          </cell>
          <cell r="J190">
            <v>2400</v>
          </cell>
          <cell r="K190">
            <v>2200</v>
          </cell>
          <cell r="L190">
            <v>200</v>
          </cell>
          <cell r="M190">
            <v>0</v>
          </cell>
          <cell r="N190" t="str">
            <v/>
          </cell>
          <cell r="O190">
            <v>19.934999999999999</v>
          </cell>
          <cell r="P190">
            <v>19.934000000000001</v>
          </cell>
          <cell r="Q190">
            <v>80</v>
          </cell>
          <cell r="R190">
            <v>19.934999999999999</v>
          </cell>
          <cell r="S190">
            <v>19.937000000000001</v>
          </cell>
          <cell r="T190">
            <v>19.928000000000001</v>
          </cell>
          <cell r="U190">
            <v>20</v>
          </cell>
          <cell r="V190">
            <v>39.945</v>
          </cell>
          <cell r="AF190">
            <v>7300</v>
          </cell>
          <cell r="AG190">
            <v>2500</v>
          </cell>
          <cell r="AH190">
            <v>2400</v>
          </cell>
          <cell r="AI190">
            <v>2200</v>
          </cell>
          <cell r="AJ190">
            <v>200</v>
          </cell>
          <cell r="AK190">
            <v>0</v>
          </cell>
        </row>
        <row r="191">
          <cell r="A191">
            <v>36119</v>
          </cell>
          <cell r="B191">
            <v>3</v>
          </cell>
          <cell r="C191">
            <v>36122</v>
          </cell>
          <cell r="D191">
            <v>6300</v>
          </cell>
          <cell r="E191">
            <v>6300</v>
          </cell>
          <cell r="F191">
            <v>100</v>
          </cell>
          <cell r="G191">
            <v>8750</v>
          </cell>
          <cell r="H191">
            <v>6300</v>
          </cell>
          <cell r="I191">
            <v>2550</v>
          </cell>
          <cell r="J191">
            <v>2500</v>
          </cell>
          <cell r="K191">
            <v>1000</v>
          </cell>
          <cell r="L191">
            <v>250</v>
          </cell>
          <cell r="M191">
            <v>0</v>
          </cell>
          <cell r="N191" t="str">
            <v/>
          </cell>
          <cell r="O191">
            <v>19.895</v>
          </cell>
          <cell r="P191">
            <v>19.893999999999998</v>
          </cell>
          <cell r="Q191">
            <v>5</v>
          </cell>
          <cell r="R191">
            <v>19.896000000000001</v>
          </cell>
          <cell r="S191">
            <v>19.898</v>
          </cell>
          <cell r="T191">
            <v>19.89</v>
          </cell>
          <cell r="U191">
            <v>20</v>
          </cell>
          <cell r="V191">
            <v>39.935000000000002</v>
          </cell>
          <cell r="AF191">
            <v>6300</v>
          </cell>
          <cell r="AG191">
            <v>2550</v>
          </cell>
          <cell r="AH191">
            <v>2500</v>
          </cell>
          <cell r="AI191">
            <v>1000</v>
          </cell>
          <cell r="AJ191">
            <v>250</v>
          </cell>
          <cell r="AK191">
            <v>0</v>
          </cell>
        </row>
        <row r="192">
          <cell r="A192">
            <v>36122</v>
          </cell>
          <cell r="B192">
            <v>1</v>
          </cell>
          <cell r="C192">
            <v>36123</v>
          </cell>
          <cell r="D192">
            <v>6500</v>
          </cell>
          <cell r="E192">
            <v>6500</v>
          </cell>
          <cell r="F192">
            <v>100</v>
          </cell>
          <cell r="G192">
            <v>8200</v>
          </cell>
          <cell r="H192">
            <v>6500</v>
          </cell>
          <cell r="I192">
            <v>1500</v>
          </cell>
          <cell r="J192">
            <v>3500</v>
          </cell>
          <cell r="K192">
            <v>1500</v>
          </cell>
          <cell r="L192">
            <v>0</v>
          </cell>
          <cell r="M192">
            <v>0</v>
          </cell>
          <cell r="N192" t="str">
            <v/>
          </cell>
          <cell r="O192">
            <v>19.876000000000001</v>
          </cell>
          <cell r="P192">
            <v>19.875</v>
          </cell>
          <cell r="Q192">
            <v>50</v>
          </cell>
          <cell r="R192">
            <v>19.876999999999999</v>
          </cell>
          <cell r="S192">
            <v>19.878</v>
          </cell>
          <cell r="T192">
            <v>19.873000000000001</v>
          </cell>
          <cell r="U192">
            <v>20</v>
          </cell>
          <cell r="V192">
            <v>39.896000000000001</v>
          </cell>
          <cell r="AF192">
            <v>6500</v>
          </cell>
          <cell r="AG192">
            <v>1500</v>
          </cell>
          <cell r="AH192">
            <v>3500</v>
          </cell>
          <cell r="AI192">
            <v>1500</v>
          </cell>
          <cell r="AJ192">
            <v>0</v>
          </cell>
          <cell r="AK192">
            <v>0</v>
          </cell>
        </row>
        <row r="193">
          <cell r="A193">
            <v>36123</v>
          </cell>
          <cell r="B193">
            <v>1</v>
          </cell>
          <cell r="C193">
            <v>36124</v>
          </cell>
          <cell r="D193">
            <v>6700</v>
          </cell>
          <cell r="E193">
            <v>6700</v>
          </cell>
          <cell r="F193">
            <v>100</v>
          </cell>
          <cell r="G193">
            <v>9950</v>
          </cell>
          <cell r="H193">
            <v>6700</v>
          </cell>
          <cell r="I193">
            <v>3655</v>
          </cell>
          <cell r="J193">
            <v>2895</v>
          </cell>
          <cell r="K193">
            <v>0</v>
          </cell>
          <cell r="L193">
            <v>0</v>
          </cell>
          <cell r="M193">
            <v>150</v>
          </cell>
          <cell r="N193" t="str">
            <v/>
          </cell>
          <cell r="O193">
            <v>19.859000000000002</v>
          </cell>
          <cell r="P193">
            <v>19.856999999999999</v>
          </cell>
          <cell r="Q193">
            <v>82</v>
          </cell>
          <cell r="R193">
            <v>19.858000000000001</v>
          </cell>
          <cell r="S193">
            <v>19.86</v>
          </cell>
          <cell r="T193">
            <v>19.850999999999999</v>
          </cell>
          <cell r="U193">
            <v>20</v>
          </cell>
          <cell r="V193">
            <v>39.876999999999995</v>
          </cell>
          <cell r="AF193">
            <v>6700</v>
          </cell>
          <cell r="AG193">
            <v>3655</v>
          </cell>
          <cell r="AH193">
            <v>2895</v>
          </cell>
          <cell r="AI193">
            <v>0</v>
          </cell>
          <cell r="AJ193">
            <v>0</v>
          </cell>
          <cell r="AK193">
            <v>150</v>
          </cell>
        </row>
        <row r="194">
          <cell r="A194">
            <v>36124</v>
          </cell>
          <cell r="B194">
            <v>1</v>
          </cell>
          <cell r="C194">
            <v>36125</v>
          </cell>
          <cell r="D194">
            <v>6600</v>
          </cell>
          <cell r="E194">
            <v>6600</v>
          </cell>
          <cell r="F194">
            <v>100</v>
          </cell>
          <cell r="G194">
            <v>8800</v>
          </cell>
          <cell r="H194">
            <v>6600</v>
          </cell>
          <cell r="I194">
            <v>2000</v>
          </cell>
          <cell r="J194">
            <v>4000</v>
          </cell>
          <cell r="K194">
            <v>0</v>
          </cell>
          <cell r="L194">
            <v>600</v>
          </cell>
          <cell r="M194">
            <v>0</v>
          </cell>
          <cell r="N194" t="str">
            <v/>
          </cell>
          <cell r="O194">
            <v>19.827999999999999</v>
          </cell>
          <cell r="P194">
            <v>19.827000000000002</v>
          </cell>
          <cell r="Q194">
            <v>33</v>
          </cell>
          <cell r="R194">
            <v>19.829000000000001</v>
          </cell>
          <cell r="S194">
            <v>19.835999999999999</v>
          </cell>
          <cell r="T194">
            <v>19.824999999999999</v>
          </cell>
          <cell r="U194">
            <v>20</v>
          </cell>
          <cell r="V194">
            <v>39.858000000000004</v>
          </cell>
          <cell r="AF194">
            <v>6600</v>
          </cell>
          <cell r="AG194">
            <v>2000</v>
          </cell>
          <cell r="AH194">
            <v>4000</v>
          </cell>
          <cell r="AI194">
            <v>0</v>
          </cell>
          <cell r="AJ194">
            <v>600</v>
          </cell>
          <cell r="AK194">
            <v>0</v>
          </cell>
        </row>
        <row r="195">
          <cell r="A195">
            <v>36125</v>
          </cell>
          <cell r="B195">
            <v>1</v>
          </cell>
          <cell r="C195">
            <v>36126</v>
          </cell>
          <cell r="D195">
            <v>6900</v>
          </cell>
          <cell r="E195">
            <v>6900</v>
          </cell>
          <cell r="F195">
            <v>100</v>
          </cell>
          <cell r="G195">
            <v>7700</v>
          </cell>
          <cell r="H195">
            <v>6900</v>
          </cell>
          <cell r="I195">
            <v>2500</v>
          </cell>
          <cell r="J195">
            <v>3200</v>
          </cell>
          <cell r="K195">
            <v>500</v>
          </cell>
          <cell r="L195">
            <v>600</v>
          </cell>
          <cell r="M195">
            <v>100</v>
          </cell>
          <cell r="N195" t="str">
            <v/>
          </cell>
          <cell r="O195">
            <v>19.803999999999998</v>
          </cell>
          <cell r="P195">
            <v>19.803000000000001</v>
          </cell>
          <cell r="Q195">
            <v>20</v>
          </cell>
          <cell r="R195">
            <v>19.806999999999999</v>
          </cell>
          <cell r="S195">
            <v>19.829000000000001</v>
          </cell>
          <cell r="T195">
            <v>19.803000000000001</v>
          </cell>
          <cell r="U195">
            <v>20</v>
          </cell>
          <cell r="V195">
            <v>39.829000000000001</v>
          </cell>
          <cell r="AF195">
            <v>6900</v>
          </cell>
          <cell r="AG195">
            <v>2500</v>
          </cell>
          <cell r="AH195">
            <v>3200</v>
          </cell>
          <cell r="AI195">
            <v>500</v>
          </cell>
          <cell r="AJ195">
            <v>600</v>
          </cell>
          <cell r="AK195">
            <v>100</v>
          </cell>
        </row>
        <row r="196">
          <cell r="A196">
            <v>36126</v>
          </cell>
          <cell r="B196">
            <v>3</v>
          </cell>
          <cell r="C196">
            <v>36129</v>
          </cell>
          <cell r="D196">
            <v>6400</v>
          </cell>
          <cell r="E196">
            <v>6400</v>
          </cell>
          <cell r="F196">
            <v>100</v>
          </cell>
          <cell r="G196">
            <v>8550</v>
          </cell>
          <cell r="H196">
            <v>6400</v>
          </cell>
          <cell r="I196">
            <v>3500</v>
          </cell>
          <cell r="J196">
            <v>1980</v>
          </cell>
          <cell r="K196">
            <v>170</v>
          </cell>
          <cell r="M196">
            <v>750</v>
          </cell>
          <cell r="N196" t="str">
            <v/>
          </cell>
          <cell r="O196">
            <v>19.756</v>
          </cell>
          <cell r="P196">
            <v>19.754999999999999</v>
          </cell>
          <cell r="Q196">
            <v>56</v>
          </cell>
          <cell r="R196">
            <v>19.756</v>
          </cell>
          <cell r="S196">
            <v>19.806999999999999</v>
          </cell>
          <cell r="T196">
            <v>19.75</v>
          </cell>
          <cell r="U196">
            <v>20</v>
          </cell>
          <cell r="V196">
            <v>39.807000000000002</v>
          </cell>
          <cell r="AF196">
            <v>6400</v>
          </cell>
          <cell r="AG196">
            <v>3500</v>
          </cell>
          <cell r="AH196">
            <v>1980</v>
          </cell>
          <cell r="AI196">
            <v>170</v>
          </cell>
          <cell r="AJ196">
            <v>0</v>
          </cell>
          <cell r="AK196">
            <v>750</v>
          </cell>
        </row>
        <row r="197">
          <cell r="A197">
            <v>36129</v>
          </cell>
          <cell r="B197">
            <v>1</v>
          </cell>
          <cell r="C197">
            <v>36130</v>
          </cell>
          <cell r="D197">
            <v>6500</v>
          </cell>
          <cell r="E197">
            <v>6500</v>
          </cell>
          <cell r="F197">
            <v>100</v>
          </cell>
          <cell r="G197">
            <v>8550</v>
          </cell>
          <cell r="H197">
            <v>6500</v>
          </cell>
          <cell r="I197">
            <v>1725</v>
          </cell>
          <cell r="J197">
            <v>3225</v>
          </cell>
          <cell r="K197">
            <v>1000</v>
          </cell>
          <cell r="L197">
            <v>0</v>
          </cell>
          <cell r="M197">
            <v>550</v>
          </cell>
          <cell r="N197" t="str">
            <v/>
          </cell>
          <cell r="O197">
            <v>19.727</v>
          </cell>
          <cell r="P197">
            <v>19.725000000000001</v>
          </cell>
          <cell r="Q197">
            <v>22</v>
          </cell>
          <cell r="R197">
            <v>19.727</v>
          </cell>
          <cell r="S197">
            <v>19.73</v>
          </cell>
          <cell r="T197">
            <v>19.722999999999999</v>
          </cell>
          <cell r="U197">
            <v>20</v>
          </cell>
          <cell r="V197">
            <v>39.756</v>
          </cell>
          <cell r="AF197">
            <v>6500</v>
          </cell>
          <cell r="AG197">
            <v>1725</v>
          </cell>
          <cell r="AH197">
            <v>3225</v>
          </cell>
          <cell r="AI197">
            <v>1000</v>
          </cell>
          <cell r="AJ197">
            <v>0</v>
          </cell>
          <cell r="AK197">
            <v>550</v>
          </cell>
        </row>
        <row r="198">
          <cell r="A198">
            <v>36130</v>
          </cell>
          <cell r="B198">
            <v>1</v>
          </cell>
          <cell r="C198">
            <v>36131</v>
          </cell>
          <cell r="D198">
            <v>6700</v>
          </cell>
          <cell r="E198">
            <v>6700</v>
          </cell>
          <cell r="F198">
            <v>100</v>
          </cell>
          <cell r="G198">
            <v>10040</v>
          </cell>
          <cell r="H198">
            <v>6700</v>
          </cell>
          <cell r="I198">
            <v>2500</v>
          </cell>
          <cell r="J198">
            <v>2400</v>
          </cell>
          <cell r="K198">
            <v>1500</v>
          </cell>
          <cell r="L198">
            <v>0</v>
          </cell>
          <cell r="M198">
            <v>300</v>
          </cell>
          <cell r="N198" t="str">
            <v/>
          </cell>
          <cell r="O198">
            <v>19.696999999999999</v>
          </cell>
          <cell r="P198">
            <v>19.696000000000002</v>
          </cell>
          <cell r="Q198">
            <v>80</v>
          </cell>
          <cell r="R198">
            <v>19.696999999999999</v>
          </cell>
          <cell r="S198">
            <v>19.699000000000002</v>
          </cell>
          <cell r="T198">
            <v>19.690000000000001</v>
          </cell>
          <cell r="U198">
            <v>20</v>
          </cell>
          <cell r="V198">
            <v>39.727000000000004</v>
          </cell>
          <cell r="AF198">
            <v>6700</v>
          </cell>
          <cell r="AG198">
            <v>2500</v>
          </cell>
          <cell r="AH198">
            <v>2400</v>
          </cell>
          <cell r="AI198">
            <v>1500</v>
          </cell>
          <cell r="AJ198">
            <v>0</v>
          </cell>
          <cell r="AK198">
            <v>300</v>
          </cell>
        </row>
        <row r="199">
          <cell r="A199">
            <v>36131</v>
          </cell>
          <cell r="B199">
            <v>1</v>
          </cell>
          <cell r="C199">
            <v>36132</v>
          </cell>
          <cell r="D199">
            <v>7400</v>
          </cell>
          <cell r="E199">
            <v>7400</v>
          </cell>
          <cell r="F199">
            <v>100</v>
          </cell>
          <cell r="G199">
            <v>9740</v>
          </cell>
          <cell r="H199">
            <v>7400</v>
          </cell>
          <cell r="I199">
            <v>2268</v>
          </cell>
          <cell r="J199">
            <v>2500</v>
          </cell>
          <cell r="K199">
            <v>2000</v>
          </cell>
          <cell r="L199">
            <v>0</v>
          </cell>
          <cell r="M199">
            <v>632</v>
          </cell>
          <cell r="N199" t="str">
            <v/>
          </cell>
          <cell r="O199">
            <v>19.488</v>
          </cell>
          <cell r="P199">
            <v>19.486999999999998</v>
          </cell>
          <cell r="Q199">
            <v>84</v>
          </cell>
          <cell r="R199">
            <v>19.488</v>
          </cell>
          <cell r="S199">
            <v>19.495000000000001</v>
          </cell>
          <cell r="T199">
            <v>19.484000000000002</v>
          </cell>
          <cell r="U199">
            <v>20</v>
          </cell>
          <cell r="V199">
            <v>39.697000000000003</v>
          </cell>
          <cell r="AF199">
            <v>7400</v>
          </cell>
          <cell r="AG199">
            <v>2268</v>
          </cell>
          <cell r="AH199">
            <v>2500</v>
          </cell>
          <cell r="AI199">
            <v>2000</v>
          </cell>
          <cell r="AJ199">
            <v>0</v>
          </cell>
          <cell r="AK199">
            <v>632</v>
          </cell>
        </row>
        <row r="200">
          <cell r="A200">
            <v>36132</v>
          </cell>
          <cell r="B200">
            <v>1</v>
          </cell>
          <cell r="C200">
            <v>36133</v>
          </cell>
          <cell r="D200">
            <v>7300</v>
          </cell>
          <cell r="E200">
            <v>7300</v>
          </cell>
          <cell r="F200">
            <v>100</v>
          </cell>
          <cell r="G200">
            <v>9990</v>
          </cell>
          <cell r="H200">
            <v>7300</v>
          </cell>
          <cell r="I200">
            <v>2741</v>
          </cell>
          <cell r="J200">
            <v>2069</v>
          </cell>
          <cell r="K200">
            <v>1750</v>
          </cell>
          <cell r="L200">
            <v>0</v>
          </cell>
          <cell r="M200">
            <v>740</v>
          </cell>
          <cell r="N200" t="str">
            <v/>
          </cell>
          <cell r="O200">
            <v>19.408000000000001</v>
          </cell>
          <cell r="P200">
            <v>19.407</v>
          </cell>
          <cell r="Q200">
            <v>82</v>
          </cell>
          <cell r="R200">
            <v>19.408000000000001</v>
          </cell>
          <cell r="S200">
            <v>19.486000000000001</v>
          </cell>
          <cell r="T200">
            <v>19.402000000000001</v>
          </cell>
          <cell r="U200">
            <v>20</v>
          </cell>
          <cell r="V200">
            <v>39.488</v>
          </cell>
          <cell r="AF200">
            <v>7300</v>
          </cell>
          <cell r="AG200">
            <v>2741</v>
          </cell>
          <cell r="AH200">
            <v>2069</v>
          </cell>
          <cell r="AI200">
            <v>1750</v>
          </cell>
          <cell r="AJ200">
            <v>0</v>
          </cell>
          <cell r="AK200">
            <v>740</v>
          </cell>
        </row>
        <row r="201">
          <cell r="A201">
            <v>36133</v>
          </cell>
          <cell r="B201">
            <v>3</v>
          </cell>
          <cell r="C201">
            <v>36136</v>
          </cell>
          <cell r="D201">
            <v>7400</v>
          </cell>
          <cell r="E201">
            <v>7400</v>
          </cell>
          <cell r="F201">
            <v>100</v>
          </cell>
          <cell r="G201">
            <v>10350</v>
          </cell>
          <cell r="H201">
            <v>7400</v>
          </cell>
          <cell r="I201">
            <v>3183</v>
          </cell>
          <cell r="J201">
            <v>3500</v>
          </cell>
          <cell r="K201">
            <v>367</v>
          </cell>
          <cell r="L201">
            <v>0</v>
          </cell>
          <cell r="M201">
            <v>350</v>
          </cell>
          <cell r="N201" t="str">
            <v/>
          </cell>
          <cell r="O201">
            <v>19.405999999999999</v>
          </cell>
          <cell r="P201">
            <v>19.405000000000001</v>
          </cell>
          <cell r="Q201">
            <v>18</v>
          </cell>
          <cell r="R201">
            <v>19.407</v>
          </cell>
          <cell r="S201">
            <v>19.408000000000001</v>
          </cell>
          <cell r="T201">
            <v>19.404</v>
          </cell>
          <cell r="U201">
            <v>20</v>
          </cell>
          <cell r="V201">
            <v>39.408000000000001</v>
          </cell>
          <cell r="AF201">
            <v>7400</v>
          </cell>
          <cell r="AG201">
            <v>3183</v>
          </cell>
          <cell r="AH201">
            <v>3500</v>
          </cell>
          <cell r="AI201">
            <v>367</v>
          </cell>
          <cell r="AJ201">
            <v>0</v>
          </cell>
          <cell r="AK201">
            <v>350</v>
          </cell>
        </row>
        <row r="202">
          <cell r="A202">
            <v>36136</v>
          </cell>
          <cell r="B202">
            <v>1</v>
          </cell>
          <cell r="C202">
            <v>36137</v>
          </cell>
          <cell r="D202">
            <v>7400</v>
          </cell>
          <cell r="E202">
            <v>7400</v>
          </cell>
          <cell r="F202">
            <v>100</v>
          </cell>
          <cell r="G202">
            <v>8500</v>
          </cell>
          <cell r="H202">
            <v>7400</v>
          </cell>
          <cell r="I202">
            <v>4000</v>
          </cell>
          <cell r="J202">
            <v>3000</v>
          </cell>
          <cell r="K202">
            <v>400</v>
          </cell>
          <cell r="L202">
            <v>0</v>
          </cell>
          <cell r="M202">
            <v>0</v>
          </cell>
          <cell r="N202" t="str">
            <v/>
          </cell>
          <cell r="O202">
            <v>19.405999999999999</v>
          </cell>
          <cell r="P202">
            <v>19.405000000000001</v>
          </cell>
          <cell r="Q202">
            <v>80</v>
          </cell>
          <cell r="R202">
            <v>19.405999999999999</v>
          </cell>
          <cell r="S202">
            <v>19.407</v>
          </cell>
          <cell r="T202">
            <v>19.402000000000001</v>
          </cell>
          <cell r="U202">
            <v>20</v>
          </cell>
          <cell r="V202">
            <v>39.406999999999996</v>
          </cell>
          <cell r="AF202">
            <v>7400</v>
          </cell>
          <cell r="AG202">
            <v>4000</v>
          </cell>
          <cell r="AH202">
            <v>3000</v>
          </cell>
          <cell r="AI202">
            <v>400</v>
          </cell>
          <cell r="AJ202">
            <v>0</v>
          </cell>
          <cell r="AK202">
            <v>0</v>
          </cell>
        </row>
        <row r="203">
          <cell r="A203">
            <v>36137</v>
          </cell>
          <cell r="B203">
            <v>1</v>
          </cell>
          <cell r="C203">
            <v>36138</v>
          </cell>
          <cell r="D203">
            <v>7500</v>
          </cell>
          <cell r="E203">
            <v>7500</v>
          </cell>
          <cell r="F203">
            <v>100</v>
          </cell>
          <cell r="G203">
            <v>9500</v>
          </cell>
          <cell r="H203">
            <v>7500</v>
          </cell>
          <cell r="I203">
            <v>3333</v>
          </cell>
          <cell r="J203">
            <v>2917</v>
          </cell>
          <cell r="K203">
            <v>1250</v>
          </cell>
          <cell r="L203">
            <v>0</v>
          </cell>
          <cell r="M203">
            <v>0</v>
          </cell>
          <cell r="N203" t="str">
            <v/>
          </cell>
          <cell r="O203">
            <v>19.405999999999999</v>
          </cell>
          <cell r="P203">
            <v>19.405000000000001</v>
          </cell>
          <cell r="Q203">
            <v>83</v>
          </cell>
          <cell r="R203">
            <v>19.405000000000001</v>
          </cell>
          <cell r="S203">
            <v>19.405999999999999</v>
          </cell>
          <cell r="T203">
            <v>19.401</v>
          </cell>
          <cell r="U203">
            <v>20</v>
          </cell>
          <cell r="V203">
            <v>39.405999999999999</v>
          </cell>
          <cell r="AF203">
            <v>7500</v>
          </cell>
          <cell r="AG203">
            <v>3333</v>
          </cell>
          <cell r="AH203">
            <v>2917</v>
          </cell>
          <cell r="AI203">
            <v>1250</v>
          </cell>
          <cell r="AJ203">
            <v>0</v>
          </cell>
          <cell r="AK203">
            <v>0</v>
          </cell>
        </row>
        <row r="204">
          <cell r="A204">
            <v>36138</v>
          </cell>
          <cell r="B204">
            <v>1</v>
          </cell>
          <cell r="C204">
            <v>36139</v>
          </cell>
          <cell r="D204">
            <v>7600</v>
          </cell>
          <cell r="E204">
            <v>7600</v>
          </cell>
          <cell r="F204">
            <v>100</v>
          </cell>
          <cell r="G204">
            <v>9330</v>
          </cell>
          <cell r="H204">
            <v>7600</v>
          </cell>
          <cell r="I204">
            <v>3654</v>
          </cell>
          <cell r="J204">
            <v>3433</v>
          </cell>
          <cell r="K204">
            <v>433</v>
          </cell>
          <cell r="L204">
            <v>0</v>
          </cell>
          <cell r="M204">
            <v>80</v>
          </cell>
          <cell r="N204" t="str">
            <v/>
          </cell>
          <cell r="O204">
            <v>19.405000000000001</v>
          </cell>
          <cell r="P204">
            <v>19.404</v>
          </cell>
          <cell r="Q204">
            <v>57</v>
          </cell>
          <cell r="R204">
            <v>19.405000000000001</v>
          </cell>
          <cell r="S204">
            <v>19.405999999999999</v>
          </cell>
          <cell r="T204">
            <v>19.402999999999999</v>
          </cell>
          <cell r="U204">
            <v>20</v>
          </cell>
          <cell r="V204">
            <v>39.405000000000001</v>
          </cell>
          <cell r="AF204">
            <v>7600</v>
          </cell>
          <cell r="AG204">
            <v>3654</v>
          </cell>
          <cell r="AH204">
            <v>3433</v>
          </cell>
          <cell r="AI204">
            <v>433</v>
          </cell>
          <cell r="AJ204">
            <v>0</v>
          </cell>
          <cell r="AK204">
            <v>80</v>
          </cell>
        </row>
        <row r="205">
          <cell r="A205">
            <v>36139</v>
          </cell>
          <cell r="B205">
            <v>1</v>
          </cell>
          <cell r="C205">
            <v>36140</v>
          </cell>
          <cell r="D205">
            <v>7600</v>
          </cell>
          <cell r="E205">
            <v>7600</v>
          </cell>
          <cell r="F205">
            <v>100</v>
          </cell>
          <cell r="G205">
            <v>8240</v>
          </cell>
          <cell r="H205">
            <v>7600</v>
          </cell>
          <cell r="I205">
            <v>3940</v>
          </cell>
          <cell r="J205">
            <v>3620</v>
          </cell>
          <cell r="K205">
            <v>0</v>
          </cell>
          <cell r="L205">
            <v>0</v>
          </cell>
          <cell r="M205">
            <v>40</v>
          </cell>
          <cell r="N205" t="str">
            <v/>
          </cell>
          <cell r="O205">
            <v>19.385999999999999</v>
          </cell>
          <cell r="P205">
            <v>19.385000000000002</v>
          </cell>
          <cell r="Q205">
            <v>82</v>
          </cell>
          <cell r="R205">
            <v>19.385999999999999</v>
          </cell>
          <cell r="S205">
            <v>19.405999999999999</v>
          </cell>
          <cell r="T205">
            <v>19.38645</v>
          </cell>
          <cell r="U205">
            <v>20</v>
          </cell>
          <cell r="V205">
            <v>39.405000000000001</v>
          </cell>
          <cell r="AF205">
            <v>7600</v>
          </cell>
          <cell r="AG205">
            <v>3940</v>
          </cell>
          <cell r="AH205">
            <v>3620</v>
          </cell>
          <cell r="AI205">
            <v>0</v>
          </cell>
          <cell r="AJ205">
            <v>0</v>
          </cell>
          <cell r="AK205">
            <v>40</v>
          </cell>
        </row>
        <row r="206">
          <cell r="A206">
            <v>36140</v>
          </cell>
          <cell r="B206">
            <v>3</v>
          </cell>
          <cell r="C206">
            <v>36143</v>
          </cell>
          <cell r="D206">
            <v>6800</v>
          </cell>
          <cell r="E206">
            <v>6800</v>
          </cell>
          <cell r="F206">
            <v>100</v>
          </cell>
          <cell r="G206">
            <v>8980</v>
          </cell>
          <cell r="H206">
            <v>6800</v>
          </cell>
          <cell r="I206">
            <v>2892</v>
          </cell>
          <cell r="J206">
            <v>3428</v>
          </cell>
          <cell r="K206">
            <v>0</v>
          </cell>
          <cell r="L206">
            <v>400</v>
          </cell>
          <cell r="M206">
            <v>80</v>
          </cell>
          <cell r="N206" t="str">
            <v/>
          </cell>
          <cell r="O206">
            <v>19.356999999999999</v>
          </cell>
          <cell r="P206">
            <v>19.356000000000002</v>
          </cell>
          <cell r="Q206">
            <v>92</v>
          </cell>
          <cell r="R206">
            <v>19.356999999999999</v>
          </cell>
          <cell r="S206">
            <v>19.361000000000001</v>
          </cell>
          <cell r="T206">
            <v>19.353000000000002</v>
          </cell>
          <cell r="U206">
            <v>20</v>
          </cell>
          <cell r="V206">
            <v>39.385999999999996</v>
          </cell>
          <cell r="AF206">
            <v>6800</v>
          </cell>
          <cell r="AG206">
            <v>2892</v>
          </cell>
          <cell r="AH206">
            <v>3428</v>
          </cell>
          <cell r="AI206">
            <v>0</v>
          </cell>
          <cell r="AJ206">
            <v>400</v>
          </cell>
          <cell r="AK206">
            <v>80</v>
          </cell>
        </row>
        <row r="207">
          <cell r="A207">
            <v>36143</v>
          </cell>
          <cell r="B207">
            <v>1</v>
          </cell>
          <cell r="C207">
            <v>36144</v>
          </cell>
          <cell r="D207">
            <v>7100</v>
          </cell>
          <cell r="E207">
            <v>7100</v>
          </cell>
          <cell r="F207">
            <v>100</v>
          </cell>
          <cell r="G207">
            <v>8900</v>
          </cell>
          <cell r="H207">
            <v>7100</v>
          </cell>
          <cell r="I207">
            <v>3600</v>
          </cell>
          <cell r="J207">
            <v>3300</v>
          </cell>
          <cell r="K207">
            <v>0</v>
          </cell>
          <cell r="L207">
            <v>0</v>
          </cell>
          <cell r="M207">
            <v>200</v>
          </cell>
          <cell r="N207" t="str">
            <v/>
          </cell>
          <cell r="O207">
            <v>19.356999999999999</v>
          </cell>
          <cell r="P207">
            <v>19.356000000000002</v>
          </cell>
          <cell r="Q207">
            <v>60</v>
          </cell>
          <cell r="R207">
            <v>19.356999999999999</v>
          </cell>
          <cell r="S207">
            <v>19.358000000000001</v>
          </cell>
          <cell r="T207">
            <v>19.352</v>
          </cell>
          <cell r="U207">
            <v>20</v>
          </cell>
          <cell r="V207">
            <v>39.356999999999999</v>
          </cell>
          <cell r="AF207">
            <v>7100</v>
          </cell>
          <cell r="AG207">
            <v>3600</v>
          </cell>
          <cell r="AH207">
            <v>3300</v>
          </cell>
          <cell r="AI207">
            <v>0</v>
          </cell>
          <cell r="AJ207">
            <v>0</v>
          </cell>
          <cell r="AK207">
            <v>200</v>
          </cell>
        </row>
        <row r="208">
          <cell r="A208">
            <v>36144</v>
          </cell>
          <cell r="B208">
            <v>2</v>
          </cell>
          <cell r="C208">
            <v>36146</v>
          </cell>
          <cell r="D208">
            <v>8100</v>
          </cell>
          <cell r="E208">
            <v>8100</v>
          </cell>
          <cell r="F208">
            <v>100</v>
          </cell>
          <cell r="G208">
            <v>10525</v>
          </cell>
          <cell r="H208">
            <v>8100</v>
          </cell>
          <cell r="I208">
            <v>3498</v>
          </cell>
          <cell r="J208">
            <v>2915</v>
          </cell>
          <cell r="K208">
            <v>916</v>
          </cell>
          <cell r="L208">
            <v>500</v>
          </cell>
          <cell r="M208">
            <v>271</v>
          </cell>
          <cell r="N208" t="str">
            <v/>
          </cell>
          <cell r="O208">
            <v>19.358000000000001</v>
          </cell>
          <cell r="P208">
            <v>19.356999999999999</v>
          </cell>
          <cell r="Q208">
            <v>83</v>
          </cell>
          <cell r="R208">
            <v>19.356999999999999</v>
          </cell>
          <cell r="S208">
            <v>19.358000000000001</v>
          </cell>
          <cell r="T208">
            <v>19.355</v>
          </cell>
          <cell r="U208">
            <v>20</v>
          </cell>
          <cell r="V208">
            <v>39.356999999999999</v>
          </cell>
          <cell r="AF208">
            <v>8100</v>
          </cell>
          <cell r="AG208">
            <v>3498</v>
          </cell>
          <cell r="AH208">
            <v>2915</v>
          </cell>
          <cell r="AI208">
            <v>916</v>
          </cell>
          <cell r="AJ208">
            <v>500</v>
          </cell>
          <cell r="AK208">
            <v>271</v>
          </cell>
        </row>
        <row r="209">
          <cell r="A209">
            <v>36145</v>
          </cell>
          <cell r="C209">
            <v>36145</v>
          </cell>
          <cell r="F209">
            <v>0</v>
          </cell>
          <cell r="N209" t="str">
            <v/>
          </cell>
          <cell r="R209">
            <v>19.356999999999999</v>
          </cell>
          <cell r="S209">
            <v>19.358000000000001</v>
          </cell>
          <cell r="T209">
            <v>19.355</v>
          </cell>
          <cell r="U209">
            <v>20</v>
          </cell>
          <cell r="V209">
            <v>39.356999999999999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</row>
        <row r="210">
          <cell r="A210">
            <v>36146</v>
          </cell>
          <cell r="B210">
            <v>1</v>
          </cell>
          <cell r="C210">
            <v>36147</v>
          </cell>
          <cell r="D210">
            <v>8800</v>
          </cell>
          <cell r="E210">
            <v>8800</v>
          </cell>
          <cell r="F210">
            <v>100</v>
          </cell>
          <cell r="G210">
            <v>9200</v>
          </cell>
          <cell r="H210">
            <v>8800</v>
          </cell>
          <cell r="I210">
            <v>4500</v>
          </cell>
          <cell r="J210">
            <v>3600</v>
          </cell>
          <cell r="K210">
            <v>0</v>
          </cell>
          <cell r="L210">
            <v>700</v>
          </cell>
          <cell r="M210">
            <v>0</v>
          </cell>
          <cell r="N210" t="str">
            <v/>
          </cell>
          <cell r="O210">
            <v>19.356000000000002</v>
          </cell>
          <cell r="P210">
            <v>19.355</v>
          </cell>
          <cell r="Q210">
            <v>55</v>
          </cell>
          <cell r="R210">
            <v>19.356000000000002</v>
          </cell>
          <cell r="S210">
            <v>19.356999999999999</v>
          </cell>
          <cell r="T210">
            <v>19.355</v>
          </cell>
          <cell r="U210">
            <v>20</v>
          </cell>
          <cell r="V210">
            <v>39.356999999999999</v>
          </cell>
          <cell r="AF210">
            <v>8800</v>
          </cell>
          <cell r="AG210">
            <v>4500</v>
          </cell>
          <cell r="AH210">
            <v>3600</v>
          </cell>
          <cell r="AI210">
            <v>0</v>
          </cell>
          <cell r="AJ210">
            <v>700</v>
          </cell>
          <cell r="AK210">
            <v>0</v>
          </cell>
        </row>
        <row r="211">
          <cell r="A211">
            <v>36147</v>
          </cell>
          <cell r="B211">
            <v>3</v>
          </cell>
          <cell r="C211">
            <v>36150</v>
          </cell>
          <cell r="D211">
            <v>7800</v>
          </cell>
          <cell r="E211">
            <v>7800</v>
          </cell>
          <cell r="F211">
            <v>100</v>
          </cell>
          <cell r="G211">
            <v>8800</v>
          </cell>
          <cell r="H211">
            <v>7800</v>
          </cell>
          <cell r="I211">
            <v>3757</v>
          </cell>
          <cell r="J211">
            <v>3032</v>
          </cell>
          <cell r="K211">
            <v>460</v>
          </cell>
          <cell r="L211">
            <v>551</v>
          </cell>
          <cell r="M211">
            <v>0</v>
          </cell>
          <cell r="N211" t="str">
            <v/>
          </cell>
          <cell r="O211">
            <v>19.356000000000002</v>
          </cell>
          <cell r="P211">
            <v>19.355</v>
          </cell>
          <cell r="Q211">
            <v>91</v>
          </cell>
          <cell r="R211">
            <v>19.355</v>
          </cell>
          <cell r="S211">
            <v>19.356000000000002</v>
          </cell>
          <cell r="T211">
            <v>19.353999999999999</v>
          </cell>
          <cell r="U211">
            <v>20</v>
          </cell>
          <cell r="V211">
            <v>39.356000000000002</v>
          </cell>
          <cell r="AF211">
            <v>7800</v>
          </cell>
          <cell r="AG211">
            <v>3757</v>
          </cell>
          <cell r="AH211">
            <v>3032</v>
          </cell>
          <cell r="AI211">
            <v>460</v>
          </cell>
          <cell r="AJ211">
            <v>551</v>
          </cell>
          <cell r="AK211">
            <v>0</v>
          </cell>
        </row>
        <row r="212">
          <cell r="A212">
            <v>36150</v>
          </cell>
          <cell r="B212">
            <v>1</v>
          </cell>
          <cell r="C212">
            <v>36151</v>
          </cell>
          <cell r="D212">
            <v>10400</v>
          </cell>
          <cell r="E212">
            <v>10400</v>
          </cell>
          <cell r="F212">
            <v>100</v>
          </cell>
          <cell r="G212">
            <v>10600</v>
          </cell>
          <cell r="H212">
            <v>10400</v>
          </cell>
          <cell r="I212">
            <v>4451</v>
          </cell>
          <cell r="J212">
            <v>3316</v>
          </cell>
          <cell r="K212">
            <v>1463</v>
          </cell>
          <cell r="L212">
            <v>585</v>
          </cell>
          <cell r="M212">
            <v>585</v>
          </cell>
          <cell r="N212" t="str">
            <v/>
          </cell>
          <cell r="O212">
            <v>19.353999999999999</v>
          </cell>
          <cell r="P212">
            <v>19.353000000000002</v>
          </cell>
          <cell r="Q212">
            <v>97</v>
          </cell>
          <cell r="R212">
            <v>19.353000000000002</v>
          </cell>
          <cell r="S212">
            <v>19.353999999999999</v>
          </cell>
          <cell r="T212">
            <v>19.353000000000002</v>
          </cell>
          <cell r="U212">
            <v>20</v>
          </cell>
          <cell r="V212">
            <v>39.355000000000004</v>
          </cell>
          <cell r="AF212">
            <v>10400</v>
          </cell>
          <cell r="AG212">
            <v>4451</v>
          </cell>
          <cell r="AH212">
            <v>3316</v>
          </cell>
          <cell r="AI212">
            <v>1463</v>
          </cell>
          <cell r="AJ212">
            <v>585</v>
          </cell>
          <cell r="AK212">
            <v>585</v>
          </cell>
        </row>
        <row r="213">
          <cell r="A213">
            <v>36151</v>
          </cell>
          <cell r="B213">
            <v>1</v>
          </cell>
          <cell r="C213">
            <v>36152</v>
          </cell>
          <cell r="D213">
            <v>8900</v>
          </cell>
          <cell r="E213">
            <v>8900</v>
          </cell>
          <cell r="F213">
            <v>100</v>
          </cell>
          <cell r="G213">
            <v>8600</v>
          </cell>
          <cell r="H213">
            <v>8600</v>
          </cell>
          <cell r="I213">
            <v>4500</v>
          </cell>
          <cell r="J213">
            <v>3100</v>
          </cell>
          <cell r="K213">
            <v>1000</v>
          </cell>
          <cell r="L213">
            <v>0</v>
          </cell>
          <cell r="M213">
            <v>0</v>
          </cell>
          <cell r="N213" t="str">
            <v/>
          </cell>
          <cell r="O213">
            <v>19.347999999999999</v>
          </cell>
          <cell r="P213">
            <v>0</v>
          </cell>
          <cell r="Q213">
            <v>0</v>
          </cell>
          <cell r="R213">
            <v>19.350000000000001</v>
          </cell>
          <cell r="S213">
            <v>19.350999999999999</v>
          </cell>
          <cell r="T213">
            <v>19.347999999999999</v>
          </cell>
          <cell r="U213">
            <v>20</v>
          </cell>
          <cell r="V213">
            <v>39.353000000000002</v>
          </cell>
          <cell r="AF213">
            <v>8600</v>
          </cell>
          <cell r="AG213">
            <v>4500</v>
          </cell>
          <cell r="AH213">
            <v>3100</v>
          </cell>
          <cell r="AI213">
            <v>1000</v>
          </cell>
          <cell r="AJ213">
            <v>0</v>
          </cell>
          <cell r="AK213">
            <v>0</v>
          </cell>
        </row>
        <row r="214">
          <cell r="A214">
            <v>36152</v>
          </cell>
          <cell r="B214">
            <v>1</v>
          </cell>
          <cell r="C214">
            <v>36153</v>
          </cell>
          <cell r="D214">
            <v>8900</v>
          </cell>
          <cell r="E214">
            <v>8900</v>
          </cell>
          <cell r="F214">
            <v>100</v>
          </cell>
          <cell r="G214">
            <v>9300</v>
          </cell>
          <cell r="H214">
            <v>8900</v>
          </cell>
          <cell r="I214">
            <v>4450</v>
          </cell>
          <cell r="J214">
            <v>2967</v>
          </cell>
          <cell r="K214">
            <v>1483</v>
          </cell>
          <cell r="L214">
            <v>0</v>
          </cell>
          <cell r="M214">
            <v>0</v>
          </cell>
          <cell r="N214" t="str">
            <v/>
          </cell>
          <cell r="O214">
            <v>0</v>
          </cell>
          <cell r="P214">
            <v>19.347999999999999</v>
          </cell>
          <cell r="Q214">
            <v>98</v>
          </cell>
          <cell r="R214">
            <v>19.347999999999999</v>
          </cell>
          <cell r="S214">
            <v>19.347999999999999</v>
          </cell>
          <cell r="T214">
            <v>19.347000000000001</v>
          </cell>
          <cell r="U214">
            <v>20</v>
          </cell>
          <cell r="V214">
            <v>39.35</v>
          </cell>
          <cell r="AF214">
            <v>8900</v>
          </cell>
          <cell r="AG214">
            <v>4450</v>
          </cell>
          <cell r="AH214">
            <v>2967</v>
          </cell>
          <cell r="AI214">
            <v>1483</v>
          </cell>
          <cell r="AJ214">
            <v>0</v>
          </cell>
          <cell r="AK214">
            <v>0</v>
          </cell>
        </row>
        <row r="215">
          <cell r="A215">
            <v>36153</v>
          </cell>
          <cell r="B215">
            <v>4</v>
          </cell>
          <cell r="C215">
            <v>1122</v>
          </cell>
          <cell r="D215">
            <v>8700</v>
          </cell>
          <cell r="E215">
            <v>8700</v>
          </cell>
          <cell r="F215">
            <v>100</v>
          </cell>
          <cell r="G215">
            <v>9300</v>
          </cell>
          <cell r="H215">
            <v>8700</v>
          </cell>
          <cell r="I215">
            <v>4210</v>
          </cell>
          <cell r="J215">
            <v>3087</v>
          </cell>
          <cell r="K215">
            <v>1403</v>
          </cell>
          <cell r="L215">
            <v>0</v>
          </cell>
          <cell r="M215">
            <v>0</v>
          </cell>
          <cell r="N215" t="str">
            <v/>
          </cell>
          <cell r="O215">
            <v>0</v>
          </cell>
          <cell r="P215">
            <v>19.344000000000001</v>
          </cell>
          <cell r="Q215">
            <v>93</v>
          </cell>
          <cell r="R215">
            <v>19.344000000000001</v>
          </cell>
          <cell r="S215">
            <v>19.344000000000001</v>
          </cell>
          <cell r="T215">
            <v>19.344000000000001</v>
          </cell>
          <cell r="U215">
            <v>20</v>
          </cell>
          <cell r="V215">
            <v>39.347999999999999</v>
          </cell>
          <cell r="AF215">
            <v>8700</v>
          </cell>
          <cell r="AG215">
            <v>4210</v>
          </cell>
          <cell r="AH215">
            <v>3087</v>
          </cell>
          <cell r="AI215">
            <v>1403</v>
          </cell>
          <cell r="AJ215">
            <v>0</v>
          </cell>
          <cell r="AK215">
            <v>0</v>
          </cell>
        </row>
        <row r="216">
          <cell r="A216">
            <v>36154</v>
          </cell>
          <cell r="C216">
            <v>36154</v>
          </cell>
          <cell r="F216">
            <v>0</v>
          </cell>
          <cell r="N216" t="str">
            <v/>
          </cell>
          <cell r="R216">
            <v>19.344000000000001</v>
          </cell>
          <cell r="S216">
            <v>19.344000000000001</v>
          </cell>
          <cell r="T216">
            <v>19.344000000000001</v>
          </cell>
          <cell r="U216">
            <v>20</v>
          </cell>
          <cell r="V216">
            <v>39.344000000000001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</row>
        <row r="217">
          <cell r="A217">
            <v>36157</v>
          </cell>
          <cell r="B217">
            <v>1</v>
          </cell>
          <cell r="C217">
            <v>36158</v>
          </cell>
          <cell r="D217">
            <v>8300</v>
          </cell>
          <cell r="E217">
            <v>8300</v>
          </cell>
          <cell r="F217">
            <v>100</v>
          </cell>
          <cell r="G217">
            <v>9000</v>
          </cell>
          <cell r="H217">
            <v>8300</v>
          </cell>
          <cell r="I217">
            <v>4150</v>
          </cell>
          <cell r="J217">
            <v>2767</v>
          </cell>
          <cell r="K217">
            <v>922</v>
          </cell>
          <cell r="L217">
            <v>461</v>
          </cell>
          <cell r="M217">
            <v>0</v>
          </cell>
          <cell r="N217" t="str">
            <v/>
          </cell>
          <cell r="O217">
            <v>0</v>
          </cell>
          <cell r="P217">
            <v>19.34</v>
          </cell>
          <cell r="Q217">
            <v>92</v>
          </cell>
          <cell r="R217">
            <v>19.34</v>
          </cell>
          <cell r="S217">
            <v>19.34</v>
          </cell>
          <cell r="T217">
            <v>19.34</v>
          </cell>
          <cell r="U217">
            <v>20</v>
          </cell>
          <cell r="V217">
            <v>39.344000000000001</v>
          </cell>
          <cell r="AF217">
            <v>8300</v>
          </cell>
          <cell r="AG217">
            <v>4150</v>
          </cell>
          <cell r="AH217">
            <v>2767</v>
          </cell>
          <cell r="AI217">
            <v>922</v>
          </cell>
          <cell r="AJ217">
            <v>461</v>
          </cell>
          <cell r="AK217">
            <v>0</v>
          </cell>
        </row>
        <row r="218">
          <cell r="A218">
            <v>36158</v>
          </cell>
          <cell r="B218">
            <v>1</v>
          </cell>
          <cell r="C218">
            <v>36159</v>
          </cell>
          <cell r="D218">
            <v>7700</v>
          </cell>
          <cell r="E218">
            <v>7700</v>
          </cell>
          <cell r="F218">
            <v>100</v>
          </cell>
          <cell r="G218">
            <v>8400</v>
          </cell>
          <cell r="H218">
            <v>7700</v>
          </cell>
          <cell r="I218">
            <v>4125</v>
          </cell>
          <cell r="J218">
            <v>2750</v>
          </cell>
          <cell r="K218">
            <v>825</v>
          </cell>
          <cell r="L218">
            <v>0</v>
          </cell>
          <cell r="M218">
            <v>0</v>
          </cell>
          <cell r="N218" t="str">
            <v/>
          </cell>
          <cell r="O218">
            <v>0</v>
          </cell>
          <cell r="P218">
            <v>19.335000000000001</v>
          </cell>
          <cell r="Q218">
            <v>91</v>
          </cell>
          <cell r="R218">
            <v>19.335000000000001</v>
          </cell>
          <cell r="S218">
            <v>19.335000000000001</v>
          </cell>
          <cell r="T218">
            <v>19.335000000000001</v>
          </cell>
          <cell r="U218">
            <v>20</v>
          </cell>
          <cell r="V218">
            <v>39.340000000000003</v>
          </cell>
          <cell r="AF218">
            <v>7700</v>
          </cell>
          <cell r="AG218">
            <v>4125</v>
          </cell>
          <cell r="AH218">
            <v>2750</v>
          </cell>
          <cell r="AI218">
            <v>825</v>
          </cell>
          <cell r="AJ218">
            <v>0</v>
          </cell>
          <cell r="AK218">
            <v>0</v>
          </cell>
        </row>
        <row r="219">
          <cell r="A219">
            <v>36159</v>
          </cell>
          <cell r="B219">
            <v>1</v>
          </cell>
          <cell r="C219">
            <v>7200</v>
          </cell>
          <cell r="D219">
            <v>7200</v>
          </cell>
          <cell r="E219">
            <v>7200</v>
          </cell>
          <cell r="F219">
            <v>100</v>
          </cell>
          <cell r="G219">
            <v>8600</v>
          </cell>
          <cell r="H219">
            <v>7200</v>
          </cell>
          <cell r="I219">
            <v>3333</v>
          </cell>
          <cell r="J219">
            <v>2700</v>
          </cell>
          <cell r="K219">
            <v>1167</v>
          </cell>
          <cell r="L219">
            <v>0</v>
          </cell>
          <cell r="M219">
            <v>0</v>
          </cell>
          <cell r="N219" t="str">
            <v/>
          </cell>
          <cell r="O219">
            <v>19.329000000000001</v>
          </cell>
          <cell r="P219">
            <v>19.327999999999999</v>
          </cell>
          <cell r="Q219">
            <v>83</v>
          </cell>
          <cell r="R219">
            <v>19.327999999999999</v>
          </cell>
          <cell r="S219">
            <v>19.329000000000001</v>
          </cell>
          <cell r="T219">
            <v>19.327999999999999</v>
          </cell>
          <cell r="U219">
            <v>20</v>
          </cell>
          <cell r="V219">
            <v>39.335000000000001</v>
          </cell>
          <cell r="AF219">
            <v>7200</v>
          </cell>
          <cell r="AG219">
            <v>3333</v>
          </cell>
          <cell r="AH219">
            <v>2700</v>
          </cell>
          <cell r="AI219">
            <v>1167</v>
          </cell>
          <cell r="AJ219">
            <v>0</v>
          </cell>
          <cell r="AK219">
            <v>0</v>
          </cell>
        </row>
        <row r="220">
          <cell r="A220">
            <v>36160</v>
          </cell>
          <cell r="B220">
            <v>4</v>
          </cell>
          <cell r="C220">
            <v>36164</v>
          </cell>
          <cell r="D220">
            <v>6300</v>
          </cell>
          <cell r="E220">
            <v>6300</v>
          </cell>
          <cell r="F220">
            <v>100</v>
          </cell>
          <cell r="G220">
            <v>8700</v>
          </cell>
          <cell r="H220">
            <v>6300</v>
          </cell>
          <cell r="I220">
            <v>2173</v>
          </cell>
          <cell r="J220">
            <v>2172</v>
          </cell>
          <cell r="K220">
            <v>1448</v>
          </cell>
          <cell r="L220">
            <v>507</v>
          </cell>
          <cell r="M220">
            <v>0</v>
          </cell>
          <cell r="N220" t="str">
            <v/>
          </cell>
          <cell r="O220">
            <v>0</v>
          </cell>
          <cell r="P220">
            <v>19.32</v>
          </cell>
          <cell r="Q220">
            <v>72</v>
          </cell>
          <cell r="R220">
            <v>19.32</v>
          </cell>
          <cell r="S220">
            <v>19.32</v>
          </cell>
          <cell r="T220">
            <v>19.32</v>
          </cell>
          <cell r="U220">
            <v>20</v>
          </cell>
          <cell r="V220">
            <v>39.328000000000003</v>
          </cell>
          <cell r="AF220">
            <v>6300</v>
          </cell>
          <cell r="AG220">
            <v>2173</v>
          </cell>
          <cell r="AH220">
            <v>2172</v>
          </cell>
          <cell r="AI220">
            <v>1448</v>
          </cell>
          <cell r="AJ220">
            <v>507</v>
          </cell>
          <cell r="AK220">
            <v>0</v>
          </cell>
        </row>
        <row r="221">
          <cell r="A221">
            <v>36161</v>
          </cell>
          <cell r="C221">
            <v>36161</v>
          </cell>
          <cell r="F221">
            <v>0</v>
          </cell>
          <cell r="N221" t="str">
            <v/>
          </cell>
          <cell r="R221">
            <v>19.32</v>
          </cell>
          <cell r="S221">
            <v>19.32</v>
          </cell>
          <cell r="T221">
            <v>19.32</v>
          </cell>
          <cell r="U221">
            <v>20</v>
          </cell>
          <cell r="V221">
            <v>39.32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</row>
        <row r="222">
          <cell r="A222">
            <v>36164</v>
          </cell>
          <cell r="B222">
            <v>1</v>
          </cell>
          <cell r="C222">
            <v>36165</v>
          </cell>
          <cell r="D222">
            <v>6000</v>
          </cell>
          <cell r="E222">
            <v>6000</v>
          </cell>
          <cell r="F222">
            <v>100</v>
          </cell>
          <cell r="G222">
            <v>6550</v>
          </cell>
          <cell r="H222">
            <v>6000</v>
          </cell>
          <cell r="I222">
            <v>2657</v>
          </cell>
          <cell r="J222">
            <v>2748</v>
          </cell>
          <cell r="K222">
            <v>595</v>
          </cell>
          <cell r="L222">
            <v>0</v>
          </cell>
          <cell r="M222">
            <v>0</v>
          </cell>
          <cell r="N222" t="str">
            <v/>
          </cell>
          <cell r="O222">
            <v>0</v>
          </cell>
          <cell r="P222">
            <v>19.311</v>
          </cell>
          <cell r="Q222">
            <v>91</v>
          </cell>
          <cell r="R222">
            <v>19.311</v>
          </cell>
          <cell r="S222">
            <v>19.311</v>
          </cell>
          <cell r="T222">
            <v>19.311</v>
          </cell>
          <cell r="U222">
            <v>20</v>
          </cell>
          <cell r="V222">
            <v>39.32</v>
          </cell>
          <cell r="AF222">
            <v>6000</v>
          </cell>
          <cell r="AG222">
            <v>2657</v>
          </cell>
          <cell r="AH222">
            <v>2748</v>
          </cell>
          <cell r="AI222">
            <v>595</v>
          </cell>
          <cell r="AJ222">
            <v>0</v>
          </cell>
          <cell r="AK222">
            <v>0</v>
          </cell>
        </row>
        <row r="223">
          <cell r="A223">
            <v>36165</v>
          </cell>
          <cell r="B223">
            <v>1</v>
          </cell>
          <cell r="C223">
            <v>36166</v>
          </cell>
          <cell r="D223">
            <v>5300</v>
          </cell>
          <cell r="E223">
            <v>5300</v>
          </cell>
          <cell r="F223">
            <v>100</v>
          </cell>
          <cell r="G223">
            <v>6100</v>
          </cell>
          <cell r="H223">
            <v>5300</v>
          </cell>
          <cell r="I223">
            <v>2745</v>
          </cell>
          <cell r="J223">
            <v>1893</v>
          </cell>
          <cell r="K223">
            <v>662</v>
          </cell>
          <cell r="L223">
            <v>0</v>
          </cell>
          <cell r="M223">
            <v>0</v>
          </cell>
          <cell r="N223" t="str">
            <v/>
          </cell>
          <cell r="O223">
            <v>0</v>
          </cell>
          <cell r="P223">
            <v>19.260000000000002</v>
          </cell>
          <cell r="Q223">
            <v>94</v>
          </cell>
          <cell r="R223">
            <v>19.260000000000002</v>
          </cell>
          <cell r="S223">
            <v>19.260000000000002</v>
          </cell>
          <cell r="T223">
            <v>19.257000000000001</v>
          </cell>
          <cell r="U223">
            <v>20</v>
          </cell>
          <cell r="V223">
            <v>39.311</v>
          </cell>
          <cell r="AF223">
            <v>5300</v>
          </cell>
          <cell r="AG223">
            <v>2745</v>
          </cell>
          <cell r="AH223">
            <v>1893</v>
          </cell>
          <cell r="AI223">
            <v>662</v>
          </cell>
          <cell r="AJ223">
            <v>0</v>
          </cell>
          <cell r="AK223">
            <v>0</v>
          </cell>
        </row>
        <row r="224">
          <cell r="A224">
            <v>36166</v>
          </cell>
          <cell r="B224">
            <v>1</v>
          </cell>
          <cell r="C224">
            <v>36167</v>
          </cell>
          <cell r="D224">
            <v>5100</v>
          </cell>
          <cell r="E224">
            <v>5100</v>
          </cell>
          <cell r="F224">
            <v>100</v>
          </cell>
          <cell r="G224">
            <v>5700</v>
          </cell>
          <cell r="H224">
            <v>5100</v>
          </cell>
          <cell r="I224">
            <v>2416</v>
          </cell>
          <cell r="J224">
            <v>1789</v>
          </cell>
          <cell r="K224">
            <v>895</v>
          </cell>
          <cell r="L224">
            <v>0</v>
          </cell>
          <cell r="M224">
            <v>0</v>
          </cell>
          <cell r="N224" t="str">
            <v/>
          </cell>
          <cell r="O224">
            <v>0</v>
          </cell>
          <cell r="P224">
            <v>19.16</v>
          </cell>
          <cell r="Q224">
            <v>89</v>
          </cell>
          <cell r="R224">
            <v>19.16</v>
          </cell>
          <cell r="S224">
            <v>19.16</v>
          </cell>
          <cell r="T224">
            <v>19.16</v>
          </cell>
          <cell r="U224">
            <v>20</v>
          </cell>
          <cell r="V224">
            <v>39.260000000000005</v>
          </cell>
          <cell r="AF224">
            <v>5100</v>
          </cell>
          <cell r="AG224">
            <v>2416</v>
          </cell>
          <cell r="AH224">
            <v>1789</v>
          </cell>
          <cell r="AI224">
            <v>895</v>
          </cell>
          <cell r="AJ224">
            <v>0</v>
          </cell>
          <cell r="AK224">
            <v>0</v>
          </cell>
        </row>
        <row r="225">
          <cell r="A225">
            <v>36167</v>
          </cell>
          <cell r="B225">
            <v>1</v>
          </cell>
          <cell r="C225">
            <v>36168</v>
          </cell>
          <cell r="D225">
            <v>5100</v>
          </cell>
          <cell r="E225">
            <v>5100</v>
          </cell>
          <cell r="F225">
            <v>100</v>
          </cell>
          <cell r="G225">
            <v>7500</v>
          </cell>
          <cell r="H225">
            <v>5100</v>
          </cell>
          <cell r="I225">
            <v>2040</v>
          </cell>
          <cell r="J225">
            <v>1700</v>
          </cell>
          <cell r="K225">
            <v>1360</v>
          </cell>
          <cell r="L225">
            <v>0</v>
          </cell>
          <cell r="M225">
            <v>0</v>
          </cell>
          <cell r="N225" t="str">
            <v/>
          </cell>
          <cell r="O225">
            <v>0</v>
          </cell>
          <cell r="P225">
            <v>19.05</v>
          </cell>
          <cell r="Q225">
            <v>68</v>
          </cell>
          <cell r="R225">
            <v>19.05</v>
          </cell>
          <cell r="S225">
            <v>19.05</v>
          </cell>
          <cell r="T225">
            <v>19.05</v>
          </cell>
          <cell r="U225">
            <v>20</v>
          </cell>
          <cell r="V225">
            <v>39.159999999999997</v>
          </cell>
          <cell r="AF225">
            <v>5100</v>
          </cell>
          <cell r="AG225">
            <v>2040</v>
          </cell>
          <cell r="AH225">
            <v>1700</v>
          </cell>
          <cell r="AI225">
            <v>1360</v>
          </cell>
          <cell r="AJ225">
            <v>0</v>
          </cell>
          <cell r="AK225">
            <v>0</v>
          </cell>
        </row>
        <row r="226">
          <cell r="A226">
            <v>36168</v>
          </cell>
          <cell r="B226">
            <v>3</v>
          </cell>
          <cell r="C226">
            <v>36171</v>
          </cell>
          <cell r="D226">
            <v>5400</v>
          </cell>
          <cell r="E226">
            <v>5400</v>
          </cell>
          <cell r="F226">
            <v>100</v>
          </cell>
          <cell r="G226">
            <v>6950</v>
          </cell>
          <cell r="H226">
            <v>5400</v>
          </cell>
          <cell r="I226">
            <v>2702</v>
          </cell>
          <cell r="J226">
            <v>1930</v>
          </cell>
          <cell r="K226">
            <v>618</v>
          </cell>
          <cell r="L226">
            <v>150</v>
          </cell>
          <cell r="M226">
            <v>0</v>
          </cell>
          <cell r="N226" t="str">
            <v/>
          </cell>
          <cell r="O226">
            <v>19</v>
          </cell>
          <cell r="P226">
            <v>18.989999999999998</v>
          </cell>
          <cell r="Q226">
            <v>77</v>
          </cell>
          <cell r="R226">
            <v>18.989999999999998</v>
          </cell>
          <cell r="S226">
            <v>19</v>
          </cell>
          <cell r="T226">
            <v>18.989999999999998</v>
          </cell>
          <cell r="U226">
            <v>20</v>
          </cell>
          <cell r="V226">
            <v>39.049999999999997</v>
          </cell>
          <cell r="AF226">
            <v>5400</v>
          </cell>
          <cell r="AG226">
            <v>2702</v>
          </cell>
          <cell r="AH226">
            <v>1930</v>
          </cell>
          <cell r="AI226">
            <v>618</v>
          </cell>
          <cell r="AJ226">
            <v>150</v>
          </cell>
          <cell r="AK226">
            <v>0</v>
          </cell>
        </row>
        <row r="227">
          <cell r="A227">
            <v>36171</v>
          </cell>
          <cell r="B227">
            <v>1</v>
          </cell>
          <cell r="C227">
            <v>36172</v>
          </cell>
          <cell r="D227">
            <v>5500</v>
          </cell>
          <cell r="E227">
            <v>5500</v>
          </cell>
          <cell r="F227">
            <v>100</v>
          </cell>
          <cell r="G227">
            <v>7750</v>
          </cell>
          <cell r="H227">
            <v>5500</v>
          </cell>
          <cell r="I227">
            <v>3071</v>
          </cell>
          <cell r="J227">
            <v>1100</v>
          </cell>
          <cell r="K227">
            <v>629</v>
          </cell>
          <cell r="L227">
            <v>700</v>
          </cell>
          <cell r="M227">
            <v>0</v>
          </cell>
          <cell r="N227" t="str">
            <v/>
          </cell>
          <cell r="O227">
            <v>18.981000000000002</v>
          </cell>
          <cell r="P227">
            <v>18.98</v>
          </cell>
          <cell r="Q227">
            <v>62</v>
          </cell>
          <cell r="R227">
            <v>18.981000000000002</v>
          </cell>
          <cell r="S227">
            <v>18.981999999999999</v>
          </cell>
          <cell r="T227">
            <v>18.975000000000001</v>
          </cell>
          <cell r="U227">
            <v>20</v>
          </cell>
          <cell r="V227">
            <v>38.989999999999995</v>
          </cell>
          <cell r="AF227">
            <v>5500</v>
          </cell>
          <cell r="AG227">
            <v>3071</v>
          </cell>
          <cell r="AH227">
            <v>1100</v>
          </cell>
          <cell r="AI227">
            <v>629</v>
          </cell>
          <cell r="AJ227">
            <v>700</v>
          </cell>
          <cell r="AK227">
            <v>0</v>
          </cell>
        </row>
        <row r="228">
          <cell r="A228">
            <v>36172</v>
          </cell>
          <cell r="B228">
            <v>1</v>
          </cell>
          <cell r="C228">
            <v>36173</v>
          </cell>
          <cell r="D228">
            <v>5400</v>
          </cell>
          <cell r="E228">
            <v>5400</v>
          </cell>
          <cell r="F228">
            <v>100</v>
          </cell>
          <cell r="G228">
            <v>8100</v>
          </cell>
          <cell r="H228">
            <v>5400</v>
          </cell>
          <cell r="I228">
            <v>4500</v>
          </cell>
          <cell r="J228">
            <v>172</v>
          </cell>
          <cell r="K228">
            <v>28</v>
          </cell>
          <cell r="L228">
            <v>700</v>
          </cell>
          <cell r="M228">
            <v>0</v>
          </cell>
          <cell r="N228" t="str">
            <v/>
          </cell>
          <cell r="O228">
            <v>18.971</v>
          </cell>
          <cell r="P228">
            <v>18.97</v>
          </cell>
          <cell r="Q228">
            <v>6.8</v>
          </cell>
          <cell r="R228">
            <v>18.971</v>
          </cell>
          <cell r="S228">
            <v>18.972000000000001</v>
          </cell>
          <cell r="T228">
            <v>18.97</v>
          </cell>
          <cell r="U228">
            <v>20</v>
          </cell>
          <cell r="V228">
            <v>38.981000000000002</v>
          </cell>
          <cell r="AF228">
            <v>5400</v>
          </cell>
          <cell r="AG228">
            <v>4500</v>
          </cell>
          <cell r="AH228">
            <v>172</v>
          </cell>
          <cell r="AI228">
            <v>28</v>
          </cell>
          <cell r="AJ228">
            <v>700</v>
          </cell>
          <cell r="AK228">
            <v>0</v>
          </cell>
        </row>
        <row r="229">
          <cell r="A229">
            <v>36173</v>
          </cell>
          <cell r="B229">
            <v>1</v>
          </cell>
          <cell r="C229">
            <v>36174</v>
          </cell>
          <cell r="D229">
            <v>5100</v>
          </cell>
          <cell r="E229">
            <v>5100</v>
          </cell>
          <cell r="F229">
            <v>100</v>
          </cell>
          <cell r="G229">
            <v>5500</v>
          </cell>
          <cell r="H229">
            <v>5100</v>
          </cell>
          <cell r="I229">
            <v>3500</v>
          </cell>
          <cell r="J229">
            <v>1500</v>
          </cell>
          <cell r="K229">
            <v>0</v>
          </cell>
          <cell r="L229">
            <v>100</v>
          </cell>
          <cell r="M229">
            <v>0</v>
          </cell>
          <cell r="N229" t="str">
            <v/>
          </cell>
          <cell r="O229">
            <v>18.971</v>
          </cell>
          <cell r="P229">
            <v>18.97</v>
          </cell>
          <cell r="Q229">
            <v>33</v>
          </cell>
          <cell r="R229">
            <v>18.971</v>
          </cell>
          <cell r="S229">
            <v>18.971</v>
          </cell>
          <cell r="T229">
            <v>18.97</v>
          </cell>
          <cell r="U229">
            <v>20</v>
          </cell>
          <cell r="V229">
            <v>38.971000000000004</v>
          </cell>
          <cell r="AF229">
            <v>5100</v>
          </cell>
          <cell r="AG229">
            <v>3500</v>
          </cell>
          <cell r="AH229">
            <v>1500</v>
          </cell>
          <cell r="AI229">
            <v>0</v>
          </cell>
          <cell r="AJ229">
            <v>100</v>
          </cell>
          <cell r="AK229">
            <v>0</v>
          </cell>
        </row>
        <row r="230">
          <cell r="A230">
            <v>36174</v>
          </cell>
          <cell r="B230">
            <v>1</v>
          </cell>
          <cell r="C230">
            <v>36175</v>
          </cell>
          <cell r="D230">
            <v>5400</v>
          </cell>
          <cell r="E230">
            <v>5400</v>
          </cell>
          <cell r="F230">
            <v>100</v>
          </cell>
          <cell r="G230">
            <v>7100</v>
          </cell>
          <cell r="H230">
            <v>5400</v>
          </cell>
          <cell r="I230">
            <v>3538</v>
          </cell>
          <cell r="J230">
            <v>1862</v>
          </cell>
          <cell r="K230">
            <v>0</v>
          </cell>
          <cell r="L230">
            <v>0</v>
          </cell>
          <cell r="M230">
            <v>0</v>
          </cell>
          <cell r="N230" t="str">
            <v/>
          </cell>
          <cell r="O230">
            <v>0</v>
          </cell>
          <cell r="P230">
            <v>18.971</v>
          </cell>
          <cell r="Q230">
            <v>93</v>
          </cell>
          <cell r="R230">
            <v>18.971</v>
          </cell>
          <cell r="S230">
            <v>18.971</v>
          </cell>
          <cell r="T230">
            <v>18.899999999999999</v>
          </cell>
          <cell r="U230">
            <v>20</v>
          </cell>
          <cell r="V230">
            <v>38.971000000000004</v>
          </cell>
          <cell r="AF230">
            <v>5400</v>
          </cell>
          <cell r="AG230">
            <v>3538</v>
          </cell>
          <cell r="AH230">
            <v>1862</v>
          </cell>
          <cell r="AI230">
            <v>0</v>
          </cell>
          <cell r="AJ230">
            <v>0</v>
          </cell>
          <cell r="AK230">
            <v>0</v>
          </cell>
        </row>
        <row r="231">
          <cell r="A231">
            <v>36175</v>
          </cell>
          <cell r="B231">
            <v>3</v>
          </cell>
          <cell r="C231">
            <v>36178</v>
          </cell>
          <cell r="D231">
            <v>5500</v>
          </cell>
          <cell r="E231">
            <v>5500</v>
          </cell>
          <cell r="F231">
            <v>100</v>
          </cell>
          <cell r="G231">
            <v>6000</v>
          </cell>
          <cell r="H231">
            <v>5500</v>
          </cell>
          <cell r="I231">
            <v>3667</v>
          </cell>
          <cell r="J231">
            <v>1833</v>
          </cell>
          <cell r="K231">
            <v>0</v>
          </cell>
          <cell r="L231">
            <v>0</v>
          </cell>
          <cell r="M231">
            <v>0</v>
          </cell>
          <cell r="N231" t="str">
            <v/>
          </cell>
          <cell r="O231">
            <v>0</v>
          </cell>
          <cell r="P231">
            <v>18.971</v>
          </cell>
          <cell r="Q231">
            <v>91</v>
          </cell>
          <cell r="R231">
            <v>18.971</v>
          </cell>
          <cell r="S231">
            <v>18.971</v>
          </cell>
          <cell r="T231">
            <v>18.971</v>
          </cell>
          <cell r="U231">
            <v>20</v>
          </cell>
          <cell r="V231">
            <v>38.971000000000004</v>
          </cell>
          <cell r="AF231">
            <v>5500</v>
          </cell>
          <cell r="AG231">
            <v>3667</v>
          </cell>
          <cell r="AH231">
            <v>1833</v>
          </cell>
          <cell r="AI231">
            <v>0</v>
          </cell>
          <cell r="AJ231">
            <v>0</v>
          </cell>
          <cell r="AK231">
            <v>0</v>
          </cell>
        </row>
        <row r="232">
          <cell r="A232">
            <v>36178</v>
          </cell>
          <cell r="B232">
            <v>1</v>
          </cell>
          <cell r="C232">
            <v>36179</v>
          </cell>
          <cell r="D232">
            <v>5500</v>
          </cell>
          <cell r="E232">
            <v>5500</v>
          </cell>
          <cell r="F232">
            <v>100</v>
          </cell>
          <cell r="G232">
            <v>7000</v>
          </cell>
          <cell r="H232">
            <v>5500</v>
          </cell>
          <cell r="I232">
            <v>4000</v>
          </cell>
          <cell r="J232">
            <v>1500</v>
          </cell>
          <cell r="K232">
            <v>0</v>
          </cell>
          <cell r="L232">
            <v>0</v>
          </cell>
          <cell r="M232">
            <v>0</v>
          </cell>
          <cell r="N232" t="str">
            <v/>
          </cell>
          <cell r="O232">
            <v>18.971</v>
          </cell>
          <cell r="P232">
            <v>18.97</v>
          </cell>
          <cell r="Q232">
            <v>50</v>
          </cell>
          <cell r="R232">
            <v>18.971</v>
          </cell>
          <cell r="S232">
            <v>18.971</v>
          </cell>
          <cell r="T232">
            <v>18.97073</v>
          </cell>
          <cell r="U232">
            <v>20</v>
          </cell>
          <cell r="V232">
            <v>38.971000000000004</v>
          </cell>
          <cell r="AF232">
            <v>5500</v>
          </cell>
          <cell r="AG232">
            <v>4000</v>
          </cell>
          <cell r="AH232">
            <v>1500</v>
          </cell>
          <cell r="AI232">
            <v>0</v>
          </cell>
          <cell r="AJ232">
            <v>0</v>
          </cell>
          <cell r="AK232">
            <v>0</v>
          </cell>
        </row>
        <row r="233">
          <cell r="A233">
            <v>36179</v>
          </cell>
          <cell r="B233">
            <v>1</v>
          </cell>
          <cell r="C233">
            <v>36180</v>
          </cell>
          <cell r="D233">
            <v>5600</v>
          </cell>
          <cell r="E233">
            <v>5600</v>
          </cell>
          <cell r="F233">
            <v>100</v>
          </cell>
          <cell r="G233">
            <v>7278</v>
          </cell>
          <cell r="H233">
            <v>5600</v>
          </cell>
          <cell r="I233">
            <v>3429</v>
          </cell>
          <cell r="J233">
            <v>2143</v>
          </cell>
          <cell r="K233">
            <v>0</v>
          </cell>
          <cell r="L233">
            <v>0</v>
          </cell>
          <cell r="M233">
            <v>28</v>
          </cell>
          <cell r="N233" t="str">
            <v/>
          </cell>
          <cell r="O233">
            <v>18.971</v>
          </cell>
          <cell r="P233">
            <v>18.968</v>
          </cell>
          <cell r="Q233">
            <v>85</v>
          </cell>
          <cell r="R233">
            <v>18.968</v>
          </cell>
          <cell r="S233">
            <v>18.971</v>
          </cell>
          <cell r="T233">
            <v>18.965</v>
          </cell>
          <cell r="U233">
            <v>20</v>
          </cell>
          <cell r="V233">
            <v>38.971000000000004</v>
          </cell>
          <cell r="AF233">
            <v>5600</v>
          </cell>
          <cell r="AG233">
            <v>3429</v>
          </cell>
          <cell r="AH233">
            <v>2143</v>
          </cell>
          <cell r="AI233">
            <v>0</v>
          </cell>
          <cell r="AJ233">
            <v>0</v>
          </cell>
          <cell r="AK233">
            <v>28</v>
          </cell>
        </row>
        <row r="234">
          <cell r="A234">
            <v>36180</v>
          </cell>
          <cell r="B234">
            <v>1</v>
          </cell>
          <cell r="C234">
            <v>36181</v>
          </cell>
          <cell r="D234">
            <v>5400</v>
          </cell>
          <cell r="E234">
            <v>5400</v>
          </cell>
          <cell r="F234">
            <v>100</v>
          </cell>
          <cell r="G234">
            <v>7830</v>
          </cell>
          <cell r="H234">
            <v>5400</v>
          </cell>
          <cell r="I234">
            <v>3040</v>
          </cell>
          <cell r="J234">
            <v>1900</v>
          </cell>
          <cell r="K234">
            <v>380</v>
          </cell>
          <cell r="L234">
            <v>0</v>
          </cell>
          <cell r="M234">
            <v>80</v>
          </cell>
          <cell r="N234" t="str">
            <v/>
          </cell>
          <cell r="O234">
            <v>18.971</v>
          </cell>
          <cell r="P234">
            <v>18.971</v>
          </cell>
          <cell r="Q234">
            <v>76</v>
          </cell>
          <cell r="R234">
            <v>18.959</v>
          </cell>
          <cell r="S234">
            <v>18.971</v>
          </cell>
          <cell r="T234">
            <v>18.957000000000001</v>
          </cell>
          <cell r="U234">
            <v>20</v>
          </cell>
          <cell r="V234">
            <v>38.968000000000004</v>
          </cell>
          <cell r="AF234">
            <v>5400</v>
          </cell>
          <cell r="AG234">
            <v>3040</v>
          </cell>
          <cell r="AH234">
            <v>1900</v>
          </cell>
          <cell r="AI234">
            <v>380</v>
          </cell>
          <cell r="AJ234">
            <v>0</v>
          </cell>
          <cell r="AK234">
            <v>80</v>
          </cell>
        </row>
        <row r="235">
          <cell r="A235">
            <v>36181</v>
          </cell>
          <cell r="B235">
            <v>1</v>
          </cell>
          <cell r="C235">
            <v>36182</v>
          </cell>
          <cell r="D235">
            <v>5000</v>
          </cell>
          <cell r="E235">
            <v>5000</v>
          </cell>
          <cell r="F235">
            <v>100</v>
          </cell>
          <cell r="G235">
            <v>8686</v>
          </cell>
          <cell r="H235">
            <v>5000</v>
          </cell>
          <cell r="I235">
            <v>2520</v>
          </cell>
          <cell r="J235">
            <v>1386</v>
          </cell>
          <cell r="K235">
            <v>1008</v>
          </cell>
          <cell r="L235">
            <v>0</v>
          </cell>
          <cell r="M235">
            <v>86</v>
          </cell>
          <cell r="N235" t="str">
            <v/>
          </cell>
          <cell r="O235">
            <v>18.965</v>
          </cell>
          <cell r="P235">
            <v>18.95</v>
          </cell>
          <cell r="Q235">
            <v>63</v>
          </cell>
          <cell r="R235">
            <v>18.95</v>
          </cell>
          <cell r="S235">
            <v>18.965</v>
          </cell>
          <cell r="T235">
            <v>18.948</v>
          </cell>
          <cell r="U235">
            <v>20</v>
          </cell>
          <cell r="V235">
            <v>38.959000000000003</v>
          </cell>
          <cell r="AF235">
            <v>5000</v>
          </cell>
          <cell r="AG235">
            <v>2520</v>
          </cell>
          <cell r="AH235">
            <v>1386</v>
          </cell>
          <cell r="AI235">
            <v>1008</v>
          </cell>
          <cell r="AJ235">
            <v>0</v>
          </cell>
          <cell r="AK235">
            <v>86</v>
          </cell>
        </row>
        <row r="236">
          <cell r="A236">
            <v>36182</v>
          </cell>
          <cell r="B236">
            <v>3</v>
          </cell>
          <cell r="C236">
            <v>36185</v>
          </cell>
          <cell r="D236">
            <v>5000</v>
          </cell>
          <cell r="E236">
            <v>5000</v>
          </cell>
          <cell r="F236">
            <v>100</v>
          </cell>
          <cell r="G236">
            <v>7985</v>
          </cell>
          <cell r="H236">
            <v>5000</v>
          </cell>
          <cell r="I236">
            <v>2489</v>
          </cell>
          <cell r="J236">
            <v>2022</v>
          </cell>
          <cell r="K236">
            <v>404</v>
          </cell>
          <cell r="L236">
            <v>0</v>
          </cell>
          <cell r="M236">
            <v>85</v>
          </cell>
          <cell r="N236" t="str">
            <v/>
          </cell>
          <cell r="O236">
            <v>18.96</v>
          </cell>
          <cell r="P236">
            <v>18.95</v>
          </cell>
          <cell r="Q236">
            <v>62</v>
          </cell>
          <cell r="R236">
            <v>18.95</v>
          </cell>
          <cell r="S236">
            <v>18.96</v>
          </cell>
          <cell r="T236">
            <v>18.95017</v>
          </cell>
          <cell r="U236">
            <v>20</v>
          </cell>
          <cell r="V236">
            <v>38.950000000000003</v>
          </cell>
          <cell r="AF236">
            <v>5000</v>
          </cell>
          <cell r="AG236">
            <v>2489</v>
          </cell>
          <cell r="AH236">
            <v>2022</v>
          </cell>
          <cell r="AI236">
            <v>404</v>
          </cell>
          <cell r="AJ236">
            <v>0</v>
          </cell>
          <cell r="AK236">
            <v>85</v>
          </cell>
        </row>
        <row r="237">
          <cell r="A237">
            <v>36185</v>
          </cell>
          <cell r="B237">
            <v>1</v>
          </cell>
          <cell r="C237">
            <v>36186</v>
          </cell>
          <cell r="D237">
            <v>5100</v>
          </cell>
          <cell r="E237">
            <v>5100</v>
          </cell>
          <cell r="F237">
            <v>100</v>
          </cell>
          <cell r="G237">
            <v>8085</v>
          </cell>
          <cell r="H237">
            <v>5100</v>
          </cell>
          <cell r="I237">
            <v>2674</v>
          </cell>
          <cell r="J237">
            <v>1672</v>
          </cell>
          <cell r="K237">
            <v>669</v>
          </cell>
          <cell r="L237">
            <v>0</v>
          </cell>
          <cell r="M237">
            <v>85</v>
          </cell>
          <cell r="N237" t="str">
            <v/>
          </cell>
          <cell r="O237">
            <v>18.96</v>
          </cell>
          <cell r="P237">
            <v>18.940000000000001</v>
          </cell>
          <cell r="Q237">
            <v>66</v>
          </cell>
          <cell r="R237">
            <v>18.940000000000001</v>
          </cell>
          <cell r="S237">
            <v>18.96</v>
          </cell>
          <cell r="T237">
            <v>18.934000000000001</v>
          </cell>
          <cell r="U237">
            <v>20</v>
          </cell>
          <cell r="V237">
            <v>38.950000000000003</v>
          </cell>
          <cell r="AF237">
            <v>5100</v>
          </cell>
          <cell r="AG237">
            <v>2674</v>
          </cell>
          <cell r="AH237">
            <v>1672</v>
          </cell>
          <cell r="AI237">
            <v>669</v>
          </cell>
          <cell r="AJ237">
            <v>0</v>
          </cell>
          <cell r="AK237">
            <v>85</v>
          </cell>
        </row>
        <row r="238">
          <cell r="A238">
            <v>36186</v>
          </cell>
          <cell r="B238">
            <v>1</v>
          </cell>
          <cell r="C238">
            <v>36187</v>
          </cell>
          <cell r="D238">
            <v>5100</v>
          </cell>
          <cell r="E238">
            <v>5100</v>
          </cell>
          <cell r="F238">
            <v>100</v>
          </cell>
          <cell r="G238">
            <v>8585</v>
          </cell>
          <cell r="H238">
            <v>5100</v>
          </cell>
          <cell r="I238">
            <v>2528</v>
          </cell>
          <cell r="J238">
            <v>2005</v>
          </cell>
          <cell r="K238">
            <v>0</v>
          </cell>
          <cell r="L238">
            <v>482</v>
          </cell>
          <cell r="M238">
            <v>85</v>
          </cell>
          <cell r="N238" t="str">
            <v/>
          </cell>
          <cell r="O238">
            <v>18.922000000000001</v>
          </cell>
          <cell r="P238">
            <v>18.920000000000002</v>
          </cell>
          <cell r="Q238">
            <v>60</v>
          </cell>
          <cell r="R238">
            <v>18.920999999999999</v>
          </cell>
          <cell r="S238">
            <v>18.95</v>
          </cell>
          <cell r="T238">
            <v>18.917999999999999</v>
          </cell>
          <cell r="U238">
            <v>20</v>
          </cell>
          <cell r="V238">
            <v>38.94</v>
          </cell>
          <cell r="AF238">
            <v>5100</v>
          </cell>
          <cell r="AG238">
            <v>2528</v>
          </cell>
          <cell r="AH238">
            <v>2005</v>
          </cell>
          <cell r="AI238">
            <v>0</v>
          </cell>
          <cell r="AJ238">
            <v>482</v>
          </cell>
          <cell r="AK238">
            <v>85</v>
          </cell>
        </row>
        <row r="239">
          <cell r="A239">
            <v>36187</v>
          </cell>
          <cell r="B239">
            <v>1</v>
          </cell>
          <cell r="C239">
            <v>36188</v>
          </cell>
          <cell r="D239">
            <v>5000</v>
          </cell>
          <cell r="E239">
            <v>5000</v>
          </cell>
          <cell r="F239">
            <v>100</v>
          </cell>
          <cell r="G239">
            <v>8475</v>
          </cell>
          <cell r="H239">
            <v>5000</v>
          </cell>
          <cell r="I239">
            <v>2221</v>
          </cell>
          <cell r="J239">
            <v>2138</v>
          </cell>
          <cell r="K239">
            <v>416</v>
          </cell>
          <cell r="L239">
            <v>0</v>
          </cell>
          <cell r="M239">
            <v>225</v>
          </cell>
          <cell r="N239" t="str">
            <v/>
          </cell>
          <cell r="O239">
            <v>18.896000000000001</v>
          </cell>
          <cell r="P239">
            <v>18.895</v>
          </cell>
          <cell r="Q239">
            <v>55</v>
          </cell>
          <cell r="R239">
            <v>18.896000000000001</v>
          </cell>
          <cell r="S239">
            <v>18.925000000000001</v>
          </cell>
          <cell r="T239">
            <v>18.891999999999999</v>
          </cell>
          <cell r="U239">
            <v>20</v>
          </cell>
          <cell r="V239">
            <v>38.920999999999999</v>
          </cell>
          <cell r="AF239">
            <v>5000</v>
          </cell>
          <cell r="AG239">
            <v>2221</v>
          </cell>
          <cell r="AH239">
            <v>2138</v>
          </cell>
          <cell r="AI239">
            <v>416</v>
          </cell>
          <cell r="AJ239">
            <v>0</v>
          </cell>
          <cell r="AK239">
            <v>225</v>
          </cell>
        </row>
        <row r="240">
          <cell r="A240">
            <v>36188</v>
          </cell>
          <cell r="B240">
            <v>1</v>
          </cell>
          <cell r="C240">
            <v>36189</v>
          </cell>
          <cell r="D240">
            <v>4500</v>
          </cell>
          <cell r="E240">
            <v>4500</v>
          </cell>
          <cell r="F240">
            <v>100</v>
          </cell>
          <cell r="G240">
            <v>8875</v>
          </cell>
          <cell r="H240">
            <v>4500</v>
          </cell>
          <cell r="I240">
            <v>1585</v>
          </cell>
          <cell r="J240">
            <v>1740</v>
          </cell>
          <cell r="K240">
            <v>0</v>
          </cell>
          <cell r="L240">
            <v>1000</v>
          </cell>
          <cell r="M240">
            <v>175</v>
          </cell>
          <cell r="N240" t="str">
            <v/>
          </cell>
          <cell r="O240">
            <v>18.872</v>
          </cell>
          <cell r="P240">
            <v>18.870999999999999</v>
          </cell>
          <cell r="Q240">
            <v>39</v>
          </cell>
          <cell r="R240">
            <v>18.873000000000001</v>
          </cell>
          <cell r="S240">
            <v>18.899999999999999</v>
          </cell>
          <cell r="T240">
            <v>18.25</v>
          </cell>
          <cell r="U240">
            <v>20</v>
          </cell>
          <cell r="V240">
            <v>38.896000000000001</v>
          </cell>
          <cell r="AF240">
            <v>4500</v>
          </cell>
          <cell r="AG240">
            <v>1585</v>
          </cell>
          <cell r="AH240">
            <v>1740</v>
          </cell>
          <cell r="AI240">
            <v>0</v>
          </cell>
          <cell r="AJ240">
            <v>1000</v>
          </cell>
          <cell r="AK240">
            <v>175</v>
          </cell>
        </row>
        <row r="241">
          <cell r="A241">
            <v>36189</v>
          </cell>
          <cell r="B241">
            <v>3</v>
          </cell>
          <cell r="C241">
            <v>36192</v>
          </cell>
          <cell r="D241">
            <v>4000</v>
          </cell>
          <cell r="E241">
            <v>4000</v>
          </cell>
          <cell r="F241">
            <v>100</v>
          </cell>
          <cell r="G241">
            <v>8655</v>
          </cell>
          <cell r="H241">
            <v>4000</v>
          </cell>
          <cell r="I241">
            <v>1673</v>
          </cell>
          <cell r="J241">
            <v>1545</v>
          </cell>
          <cell r="K241">
            <v>209</v>
          </cell>
          <cell r="L241">
            <v>418</v>
          </cell>
          <cell r="M241">
            <v>155</v>
          </cell>
          <cell r="N241" t="str">
            <v/>
          </cell>
          <cell r="O241">
            <v>18.826000000000001</v>
          </cell>
          <cell r="P241">
            <v>18.824999999999999</v>
          </cell>
          <cell r="Q241">
            <v>41</v>
          </cell>
          <cell r="R241">
            <v>18.826000000000001</v>
          </cell>
          <cell r="S241">
            <v>18.875</v>
          </cell>
          <cell r="T241">
            <v>18.824999999999999</v>
          </cell>
          <cell r="U241">
            <v>20</v>
          </cell>
          <cell r="V241">
            <v>38.873000000000005</v>
          </cell>
          <cell r="AF241">
            <v>4000</v>
          </cell>
          <cell r="AG241">
            <v>1673</v>
          </cell>
          <cell r="AH241">
            <v>1545</v>
          </cell>
          <cell r="AI241">
            <v>209</v>
          </cell>
          <cell r="AJ241">
            <v>418</v>
          </cell>
          <cell r="AK241">
            <v>155</v>
          </cell>
        </row>
        <row r="242">
          <cell r="A242">
            <v>36192</v>
          </cell>
          <cell r="B242">
            <v>1</v>
          </cell>
          <cell r="C242">
            <v>36193</v>
          </cell>
          <cell r="D242">
            <v>4400</v>
          </cell>
          <cell r="E242">
            <v>4400</v>
          </cell>
          <cell r="F242">
            <v>100</v>
          </cell>
          <cell r="G242">
            <v>8832</v>
          </cell>
          <cell r="H242">
            <v>4400</v>
          </cell>
          <cell r="I242">
            <v>2210</v>
          </cell>
          <cell r="J242">
            <v>1255</v>
          </cell>
          <cell r="K242">
            <v>753</v>
          </cell>
          <cell r="L242">
            <v>0</v>
          </cell>
          <cell r="M242">
            <v>182</v>
          </cell>
          <cell r="N242" t="str">
            <v/>
          </cell>
          <cell r="O242">
            <v>18.736000000000001</v>
          </cell>
          <cell r="P242">
            <v>18.734000000000002</v>
          </cell>
          <cell r="Q242">
            <v>50</v>
          </cell>
          <cell r="R242">
            <v>18.734000000000002</v>
          </cell>
          <cell r="S242">
            <v>18.738</v>
          </cell>
          <cell r="T242">
            <v>18.734000000000002</v>
          </cell>
          <cell r="U242">
            <v>20</v>
          </cell>
          <cell r="V242">
            <v>38.826000000000001</v>
          </cell>
          <cell r="AE242" t="str">
            <v/>
          </cell>
          <cell r="AF242">
            <v>4400</v>
          </cell>
          <cell r="AG242">
            <v>2210</v>
          </cell>
          <cell r="AH242">
            <v>1255</v>
          </cell>
          <cell r="AI242">
            <v>753</v>
          </cell>
          <cell r="AJ242">
            <v>0</v>
          </cell>
          <cell r="AK242">
            <v>182</v>
          </cell>
        </row>
        <row r="243">
          <cell r="A243">
            <v>36193</v>
          </cell>
          <cell r="B243">
            <v>1</v>
          </cell>
          <cell r="C243">
            <v>36194</v>
          </cell>
          <cell r="D243">
            <v>5000</v>
          </cell>
          <cell r="E243">
            <v>5000</v>
          </cell>
          <cell r="F243">
            <v>100</v>
          </cell>
          <cell r="G243">
            <v>8172</v>
          </cell>
          <cell r="H243">
            <v>5000</v>
          </cell>
          <cell r="I243">
            <v>2363</v>
          </cell>
          <cell r="J243">
            <v>1579</v>
          </cell>
          <cell r="K243">
            <v>886</v>
          </cell>
          <cell r="L243">
            <v>0</v>
          </cell>
          <cell r="M243">
            <v>172</v>
          </cell>
          <cell r="N243" t="str">
            <v/>
          </cell>
          <cell r="O243">
            <v>18.652000000000001</v>
          </cell>
          <cell r="P243">
            <v>18.649999999999999</v>
          </cell>
          <cell r="Q243">
            <v>59</v>
          </cell>
          <cell r="R243">
            <v>18.649999999999999</v>
          </cell>
          <cell r="S243">
            <v>18.652000000000001</v>
          </cell>
          <cell r="T243">
            <v>18.649999999999999</v>
          </cell>
          <cell r="U243">
            <v>20</v>
          </cell>
          <cell r="V243">
            <v>38.734000000000002</v>
          </cell>
          <cell r="AE243" t="str">
            <v/>
          </cell>
          <cell r="AF243">
            <v>5000</v>
          </cell>
          <cell r="AG243">
            <v>2363</v>
          </cell>
          <cell r="AH243">
            <v>1579</v>
          </cell>
          <cell r="AI243">
            <v>886</v>
          </cell>
          <cell r="AJ243">
            <v>0</v>
          </cell>
          <cell r="AK243">
            <v>172</v>
          </cell>
        </row>
        <row r="244">
          <cell r="A244">
            <v>36194</v>
          </cell>
          <cell r="B244">
            <v>1</v>
          </cell>
          <cell r="C244">
            <v>36195</v>
          </cell>
          <cell r="D244">
            <v>6000</v>
          </cell>
          <cell r="E244">
            <v>6000</v>
          </cell>
          <cell r="F244">
            <v>100</v>
          </cell>
          <cell r="G244">
            <v>10685</v>
          </cell>
          <cell r="H244">
            <v>6000</v>
          </cell>
          <cell r="I244">
            <v>2597</v>
          </cell>
          <cell r="J244">
            <v>1919</v>
          </cell>
          <cell r="K244">
            <v>1299</v>
          </cell>
          <cell r="L244">
            <v>0</v>
          </cell>
          <cell r="M244">
            <v>185</v>
          </cell>
          <cell r="N244" t="str">
            <v/>
          </cell>
          <cell r="O244">
            <v>18.582000000000001</v>
          </cell>
          <cell r="P244">
            <v>18.579999999999998</v>
          </cell>
          <cell r="Q244">
            <v>51</v>
          </cell>
          <cell r="R244">
            <v>18.579999999999998</v>
          </cell>
          <cell r="S244">
            <v>18.582000000000001</v>
          </cell>
          <cell r="T244">
            <v>18.579999999999998</v>
          </cell>
          <cell r="U244">
            <v>20</v>
          </cell>
          <cell r="V244">
            <v>38.65</v>
          </cell>
          <cell r="AE244" t="str">
            <v/>
          </cell>
          <cell r="AF244">
            <v>6000</v>
          </cell>
          <cell r="AG244">
            <v>2597</v>
          </cell>
          <cell r="AH244">
            <v>1919</v>
          </cell>
          <cell r="AI244">
            <v>1299</v>
          </cell>
          <cell r="AJ244">
            <v>0</v>
          </cell>
          <cell r="AK244">
            <v>185</v>
          </cell>
        </row>
        <row r="245">
          <cell r="A245">
            <v>36195</v>
          </cell>
          <cell r="B245">
            <v>1</v>
          </cell>
          <cell r="C245">
            <v>36196</v>
          </cell>
          <cell r="D245">
            <v>5700</v>
          </cell>
          <cell r="E245">
            <v>5700</v>
          </cell>
          <cell r="F245">
            <v>100</v>
          </cell>
          <cell r="G245">
            <v>10095</v>
          </cell>
          <cell r="H245">
            <v>5700</v>
          </cell>
          <cell r="I245">
            <v>3449</v>
          </cell>
          <cell r="J245">
            <v>1294</v>
          </cell>
          <cell r="K245">
            <v>862</v>
          </cell>
          <cell r="L245">
            <v>0</v>
          </cell>
          <cell r="M245">
            <v>95</v>
          </cell>
          <cell r="N245" t="str">
            <v/>
          </cell>
          <cell r="O245">
            <v>18.527000000000001</v>
          </cell>
          <cell r="P245">
            <v>18.524999999999999</v>
          </cell>
          <cell r="Q245">
            <v>86</v>
          </cell>
          <cell r="R245">
            <v>18.524999999999999</v>
          </cell>
          <cell r="S245">
            <v>18.527000000000001</v>
          </cell>
          <cell r="T245">
            <v>18.489999999999998</v>
          </cell>
          <cell r="U245">
            <v>20</v>
          </cell>
          <cell r="V245">
            <v>38.58</v>
          </cell>
          <cell r="AE245" t="str">
            <v/>
          </cell>
          <cell r="AF245">
            <v>5700</v>
          </cell>
          <cell r="AG245">
            <v>3449</v>
          </cell>
          <cell r="AH245">
            <v>1294</v>
          </cell>
          <cell r="AI245">
            <v>862</v>
          </cell>
          <cell r="AJ245">
            <v>0</v>
          </cell>
          <cell r="AK245">
            <v>95</v>
          </cell>
        </row>
        <row r="246">
          <cell r="A246">
            <v>36196</v>
          </cell>
          <cell r="B246">
            <v>3</v>
          </cell>
          <cell r="C246">
            <v>36199</v>
          </cell>
          <cell r="D246">
            <v>5400</v>
          </cell>
          <cell r="E246">
            <v>5400</v>
          </cell>
          <cell r="F246">
            <v>100</v>
          </cell>
          <cell r="G246">
            <v>8060</v>
          </cell>
          <cell r="H246">
            <v>5400</v>
          </cell>
          <cell r="I246">
            <v>2512</v>
          </cell>
          <cell r="J246">
            <v>2163</v>
          </cell>
          <cell r="K246">
            <v>565</v>
          </cell>
          <cell r="L246">
            <v>0</v>
          </cell>
          <cell r="M246">
            <v>160</v>
          </cell>
          <cell r="N246" t="str">
            <v/>
          </cell>
          <cell r="O246">
            <v>18.277999999999999</v>
          </cell>
          <cell r="P246">
            <v>18.277000000000001</v>
          </cell>
          <cell r="Q246">
            <v>62</v>
          </cell>
          <cell r="R246">
            <v>18.277000000000001</v>
          </cell>
          <cell r="S246">
            <v>18.277999999999999</v>
          </cell>
          <cell r="T246">
            <v>18.277000000000001</v>
          </cell>
          <cell r="U246">
            <v>20</v>
          </cell>
          <cell r="V246">
            <v>38.524999999999999</v>
          </cell>
          <cell r="AE246" t="str">
            <v/>
          </cell>
          <cell r="AF246">
            <v>5400</v>
          </cell>
          <cell r="AG246">
            <v>2512</v>
          </cell>
          <cell r="AH246">
            <v>2163</v>
          </cell>
          <cell r="AI246">
            <v>565</v>
          </cell>
          <cell r="AJ246">
            <v>0</v>
          </cell>
          <cell r="AK246">
            <v>160</v>
          </cell>
        </row>
        <row r="247">
          <cell r="A247">
            <v>36199</v>
          </cell>
          <cell r="B247">
            <v>1</v>
          </cell>
          <cell r="C247">
            <v>36200</v>
          </cell>
          <cell r="D247">
            <v>5100</v>
          </cell>
          <cell r="E247">
            <v>5100</v>
          </cell>
          <cell r="F247">
            <v>100</v>
          </cell>
          <cell r="G247">
            <v>7580</v>
          </cell>
          <cell r="H247">
            <v>5100</v>
          </cell>
          <cell r="I247">
            <v>2508</v>
          </cell>
          <cell r="J247">
            <v>2161</v>
          </cell>
          <cell r="K247">
            <v>251</v>
          </cell>
          <cell r="L247">
            <v>0</v>
          </cell>
          <cell r="M247">
            <v>180</v>
          </cell>
          <cell r="N247" t="str">
            <v/>
          </cell>
          <cell r="O247">
            <v>17.994</v>
          </cell>
          <cell r="P247">
            <v>17.992000000000001</v>
          </cell>
          <cell r="Q247">
            <v>62</v>
          </cell>
          <cell r="R247">
            <v>17.992000000000001</v>
          </cell>
          <cell r="S247">
            <v>17.994</v>
          </cell>
          <cell r="T247">
            <v>17.992000000000001</v>
          </cell>
          <cell r="U247">
            <v>20</v>
          </cell>
          <cell r="V247">
            <v>38.277000000000001</v>
          </cell>
          <cell r="AE247" t="str">
            <v/>
          </cell>
          <cell r="AF247">
            <v>5100</v>
          </cell>
          <cell r="AG247">
            <v>2508</v>
          </cell>
          <cell r="AH247">
            <v>2161</v>
          </cell>
          <cell r="AI247">
            <v>251</v>
          </cell>
          <cell r="AJ247">
            <v>0</v>
          </cell>
          <cell r="AK247">
            <v>180</v>
          </cell>
        </row>
        <row r="248">
          <cell r="A248">
            <v>36200</v>
          </cell>
          <cell r="B248">
            <v>1</v>
          </cell>
          <cell r="C248">
            <v>36201</v>
          </cell>
          <cell r="D248">
            <v>4900</v>
          </cell>
          <cell r="E248">
            <v>4900</v>
          </cell>
          <cell r="F248">
            <v>100</v>
          </cell>
          <cell r="G248">
            <v>7080</v>
          </cell>
          <cell r="H248">
            <v>4900</v>
          </cell>
          <cell r="I248">
            <v>2950</v>
          </cell>
          <cell r="J248">
            <v>1475</v>
          </cell>
          <cell r="K248">
            <v>295</v>
          </cell>
          <cell r="L248">
            <v>0</v>
          </cell>
          <cell r="M248">
            <v>180</v>
          </cell>
          <cell r="N248" t="str">
            <v/>
          </cell>
          <cell r="O248">
            <v>17.846</v>
          </cell>
          <cell r="P248">
            <v>17.844999999999999</v>
          </cell>
          <cell r="Q248">
            <v>73</v>
          </cell>
          <cell r="R248">
            <v>17.844999999999999</v>
          </cell>
          <cell r="S248">
            <v>17.846</v>
          </cell>
          <cell r="T248">
            <v>17.841999999999999</v>
          </cell>
          <cell r="U248">
            <v>20</v>
          </cell>
          <cell r="V248">
            <v>37.992000000000004</v>
          </cell>
          <cell r="AE248" t="str">
            <v/>
          </cell>
          <cell r="AF248">
            <v>4900</v>
          </cell>
          <cell r="AG248">
            <v>2950</v>
          </cell>
          <cell r="AH248">
            <v>1475</v>
          </cell>
          <cell r="AI248">
            <v>295</v>
          </cell>
          <cell r="AJ248">
            <v>0</v>
          </cell>
          <cell r="AK248">
            <v>180</v>
          </cell>
        </row>
        <row r="249">
          <cell r="A249">
            <v>36201</v>
          </cell>
          <cell r="B249">
            <v>1</v>
          </cell>
          <cell r="C249">
            <v>36202</v>
          </cell>
          <cell r="D249">
            <v>4900</v>
          </cell>
          <cell r="E249">
            <v>4900</v>
          </cell>
          <cell r="F249">
            <v>100</v>
          </cell>
          <cell r="G249">
            <v>8280</v>
          </cell>
          <cell r="H249">
            <v>4900</v>
          </cell>
          <cell r="I249">
            <v>2411</v>
          </cell>
          <cell r="J249">
            <v>1447</v>
          </cell>
          <cell r="K249">
            <v>362</v>
          </cell>
          <cell r="L249">
            <v>0</v>
          </cell>
          <cell r="M249">
            <v>680</v>
          </cell>
          <cell r="N249" t="str">
            <v/>
          </cell>
          <cell r="O249">
            <v>17.803999999999998</v>
          </cell>
          <cell r="P249">
            <v>17.803000000000001</v>
          </cell>
          <cell r="Q249">
            <v>60</v>
          </cell>
          <cell r="R249">
            <v>17.803000000000001</v>
          </cell>
          <cell r="S249">
            <v>17.805</v>
          </cell>
          <cell r="T249">
            <v>17.8</v>
          </cell>
          <cell r="U249">
            <v>20</v>
          </cell>
          <cell r="V249">
            <v>37.844999999999999</v>
          </cell>
          <cell r="AE249" t="str">
            <v/>
          </cell>
          <cell r="AF249">
            <v>4900</v>
          </cell>
          <cell r="AG249">
            <v>2411</v>
          </cell>
          <cell r="AH249">
            <v>1447</v>
          </cell>
          <cell r="AI249">
            <v>362</v>
          </cell>
          <cell r="AJ249">
            <v>0</v>
          </cell>
          <cell r="AK249">
            <v>680</v>
          </cell>
        </row>
        <row r="250">
          <cell r="A250">
            <v>36202</v>
          </cell>
          <cell r="B250">
            <v>1</v>
          </cell>
          <cell r="C250">
            <v>36203</v>
          </cell>
          <cell r="D250">
            <v>4600</v>
          </cell>
          <cell r="E250">
            <v>4600</v>
          </cell>
          <cell r="F250">
            <v>100</v>
          </cell>
          <cell r="G250">
            <v>7200</v>
          </cell>
          <cell r="H250">
            <v>4600</v>
          </cell>
          <cell r="I250">
            <v>2448</v>
          </cell>
          <cell r="J250">
            <v>1769</v>
          </cell>
          <cell r="K250">
            <v>183</v>
          </cell>
          <cell r="L250">
            <v>0</v>
          </cell>
          <cell r="M250">
            <v>200</v>
          </cell>
          <cell r="N250" t="str">
            <v/>
          </cell>
          <cell r="O250">
            <v>17.748999999999999</v>
          </cell>
          <cell r="P250">
            <v>17.748000000000001</v>
          </cell>
          <cell r="Q250">
            <v>61</v>
          </cell>
          <cell r="R250">
            <v>17.748000000000001</v>
          </cell>
          <cell r="S250">
            <v>17.75</v>
          </cell>
          <cell r="T250">
            <v>17.748000000000001</v>
          </cell>
          <cell r="U250">
            <v>20</v>
          </cell>
          <cell r="V250">
            <v>37.802999999999997</v>
          </cell>
          <cell r="AE250" t="str">
            <v/>
          </cell>
          <cell r="AF250">
            <v>4600</v>
          </cell>
          <cell r="AG250">
            <v>2448</v>
          </cell>
          <cell r="AH250">
            <v>1769</v>
          </cell>
          <cell r="AI250">
            <v>183</v>
          </cell>
          <cell r="AJ250">
            <v>0</v>
          </cell>
          <cell r="AK250">
            <v>200</v>
          </cell>
        </row>
        <row r="251">
          <cell r="A251">
            <v>36203</v>
          </cell>
          <cell r="B251">
            <v>3</v>
          </cell>
          <cell r="C251">
            <v>36206</v>
          </cell>
          <cell r="D251">
            <v>4000</v>
          </cell>
          <cell r="E251">
            <v>4000</v>
          </cell>
          <cell r="F251">
            <v>100</v>
          </cell>
          <cell r="G251">
            <v>6950</v>
          </cell>
          <cell r="H251">
            <v>4000</v>
          </cell>
          <cell r="I251">
            <v>2369</v>
          </cell>
          <cell r="J251">
            <v>1481</v>
          </cell>
          <cell r="K251">
            <v>0</v>
          </cell>
          <cell r="L251">
            <v>0</v>
          </cell>
          <cell r="M251">
            <v>150</v>
          </cell>
          <cell r="N251" t="str">
            <v/>
          </cell>
          <cell r="O251">
            <v>17.664999999999999</v>
          </cell>
          <cell r="P251">
            <v>17.664000000000001</v>
          </cell>
          <cell r="Q251">
            <v>59</v>
          </cell>
          <cell r="R251">
            <v>17.664000000000001</v>
          </cell>
          <cell r="S251">
            <v>17.664999999999999</v>
          </cell>
          <cell r="T251">
            <v>17.661999999999999</v>
          </cell>
          <cell r="U251">
            <v>20</v>
          </cell>
          <cell r="V251">
            <v>37.748000000000005</v>
          </cell>
          <cell r="AE251" t="str">
            <v/>
          </cell>
          <cell r="AF251">
            <v>4000</v>
          </cell>
          <cell r="AG251">
            <v>2369</v>
          </cell>
          <cell r="AH251">
            <v>1481</v>
          </cell>
          <cell r="AI251">
            <v>0</v>
          </cell>
          <cell r="AJ251">
            <v>0</v>
          </cell>
          <cell r="AK251">
            <v>150</v>
          </cell>
        </row>
        <row r="252">
          <cell r="A252">
            <v>36206</v>
          </cell>
          <cell r="B252">
            <v>1</v>
          </cell>
          <cell r="C252">
            <v>36207</v>
          </cell>
          <cell r="D252">
            <v>4000</v>
          </cell>
          <cell r="E252">
            <v>4000</v>
          </cell>
          <cell r="F252">
            <v>100</v>
          </cell>
          <cell r="G252">
            <v>6910</v>
          </cell>
          <cell r="H252">
            <v>4000</v>
          </cell>
          <cell r="I252">
            <v>2209</v>
          </cell>
          <cell r="J252">
            <v>1355</v>
          </cell>
          <cell r="K252">
            <v>276</v>
          </cell>
          <cell r="L252">
            <v>0</v>
          </cell>
          <cell r="M252">
            <v>160</v>
          </cell>
          <cell r="N252" t="str">
            <v/>
          </cell>
          <cell r="O252">
            <v>17.614999999999998</v>
          </cell>
          <cell r="P252">
            <v>17.613</v>
          </cell>
          <cell r="Q252">
            <v>55</v>
          </cell>
          <cell r="R252">
            <v>17.613</v>
          </cell>
          <cell r="S252">
            <v>17.616</v>
          </cell>
          <cell r="T252">
            <v>17.613</v>
          </cell>
          <cell r="U252">
            <v>20</v>
          </cell>
          <cell r="V252">
            <v>37.664000000000001</v>
          </cell>
          <cell r="AE252" t="str">
            <v/>
          </cell>
          <cell r="AF252">
            <v>4000</v>
          </cell>
          <cell r="AG252">
            <v>2209</v>
          </cell>
          <cell r="AH252">
            <v>1355</v>
          </cell>
          <cell r="AI252">
            <v>276</v>
          </cell>
          <cell r="AJ252">
            <v>0</v>
          </cell>
          <cell r="AK252">
            <v>160</v>
          </cell>
        </row>
        <row r="253">
          <cell r="A253">
            <v>36207</v>
          </cell>
          <cell r="B253">
            <v>1</v>
          </cell>
          <cell r="C253">
            <v>36208</v>
          </cell>
          <cell r="D253">
            <v>4200</v>
          </cell>
          <cell r="E253">
            <v>4200</v>
          </cell>
          <cell r="F253">
            <v>100</v>
          </cell>
          <cell r="G253">
            <v>8050</v>
          </cell>
          <cell r="H253">
            <v>4200</v>
          </cell>
          <cell r="I253">
            <v>2072</v>
          </cell>
          <cell r="J253">
            <v>1237</v>
          </cell>
          <cell r="K253">
            <v>691</v>
          </cell>
          <cell r="L253">
            <v>0</v>
          </cell>
          <cell r="M253">
            <v>200</v>
          </cell>
          <cell r="N253" t="str">
            <v/>
          </cell>
          <cell r="O253">
            <v>17.596</v>
          </cell>
          <cell r="P253">
            <v>17.594000000000001</v>
          </cell>
          <cell r="Q253">
            <v>49</v>
          </cell>
          <cell r="R253">
            <v>17.594000000000001</v>
          </cell>
          <cell r="S253">
            <v>17.596</v>
          </cell>
          <cell r="T253">
            <v>17.594000000000001</v>
          </cell>
          <cell r="U253">
            <v>20</v>
          </cell>
          <cell r="V253">
            <v>37.613</v>
          </cell>
          <cell r="AE253" t="str">
            <v/>
          </cell>
          <cell r="AF253">
            <v>4200</v>
          </cell>
          <cell r="AG253">
            <v>2072</v>
          </cell>
          <cell r="AH253">
            <v>1237</v>
          </cell>
          <cell r="AI253">
            <v>691</v>
          </cell>
          <cell r="AJ253">
            <v>0</v>
          </cell>
          <cell r="AK253">
            <v>200</v>
          </cell>
        </row>
        <row r="254">
          <cell r="A254">
            <v>36208</v>
          </cell>
          <cell r="B254">
            <v>1</v>
          </cell>
          <cell r="C254">
            <v>36209</v>
          </cell>
          <cell r="D254">
            <v>4500</v>
          </cell>
          <cell r="E254">
            <v>4500</v>
          </cell>
          <cell r="F254">
            <v>100</v>
          </cell>
          <cell r="G254">
            <v>8430</v>
          </cell>
          <cell r="H254">
            <v>4500</v>
          </cell>
          <cell r="I254">
            <v>2247</v>
          </cell>
          <cell r="J254">
            <v>1449</v>
          </cell>
          <cell r="K254">
            <v>599</v>
          </cell>
          <cell r="L254">
            <v>0</v>
          </cell>
          <cell r="M254">
            <v>205</v>
          </cell>
          <cell r="N254" t="str">
            <v/>
          </cell>
          <cell r="O254">
            <v>17.562000000000001</v>
          </cell>
          <cell r="P254">
            <v>17.559999999999999</v>
          </cell>
          <cell r="Q254">
            <v>49</v>
          </cell>
          <cell r="R254">
            <v>17.559999999999999</v>
          </cell>
          <cell r="S254">
            <v>17.562000000000001</v>
          </cell>
          <cell r="T254">
            <v>17.559999999999999</v>
          </cell>
          <cell r="U254">
            <v>20</v>
          </cell>
          <cell r="V254">
            <v>37.594000000000001</v>
          </cell>
          <cell r="AE254" t="str">
            <v/>
          </cell>
          <cell r="AF254">
            <v>4500</v>
          </cell>
          <cell r="AG254">
            <v>2247</v>
          </cell>
          <cell r="AH254">
            <v>1449</v>
          </cell>
          <cell r="AI254">
            <v>599</v>
          </cell>
          <cell r="AJ254">
            <v>0</v>
          </cell>
          <cell r="AK254">
            <v>205</v>
          </cell>
        </row>
        <row r="255">
          <cell r="A255">
            <v>36209</v>
          </cell>
          <cell r="B255">
            <v>1</v>
          </cell>
          <cell r="C255">
            <v>36210</v>
          </cell>
          <cell r="D255">
            <v>4300</v>
          </cell>
          <cell r="E255">
            <v>4300</v>
          </cell>
          <cell r="F255">
            <v>100</v>
          </cell>
          <cell r="G255">
            <v>8750</v>
          </cell>
          <cell r="H255">
            <v>4300</v>
          </cell>
          <cell r="I255">
            <v>1921</v>
          </cell>
          <cell r="J255">
            <v>1643</v>
          </cell>
          <cell r="K255">
            <v>536</v>
          </cell>
          <cell r="L255">
            <v>0</v>
          </cell>
          <cell r="M255">
            <v>200</v>
          </cell>
          <cell r="N255" t="str">
            <v/>
          </cell>
          <cell r="O255">
            <v>17.518000000000001</v>
          </cell>
          <cell r="P255">
            <v>17.515999999999998</v>
          </cell>
          <cell r="Q255">
            <v>44</v>
          </cell>
          <cell r="R255">
            <v>17.515999999999998</v>
          </cell>
          <cell r="S255">
            <v>17.518000000000001</v>
          </cell>
          <cell r="T255">
            <v>17.5</v>
          </cell>
          <cell r="U255">
            <v>20</v>
          </cell>
          <cell r="V255">
            <v>37.56</v>
          </cell>
          <cell r="AE255" t="str">
            <v/>
          </cell>
          <cell r="AF255">
            <v>4300</v>
          </cell>
          <cell r="AG255">
            <v>1921</v>
          </cell>
          <cell r="AH255">
            <v>1643</v>
          </cell>
          <cell r="AI255">
            <v>536</v>
          </cell>
          <cell r="AJ255">
            <v>0</v>
          </cell>
          <cell r="AK255">
            <v>200</v>
          </cell>
        </row>
        <row r="256">
          <cell r="A256">
            <v>36210</v>
          </cell>
          <cell r="B256">
            <v>3</v>
          </cell>
          <cell r="C256">
            <v>36213</v>
          </cell>
          <cell r="D256">
            <v>4900</v>
          </cell>
          <cell r="E256">
            <v>4900</v>
          </cell>
          <cell r="F256">
            <v>100</v>
          </cell>
          <cell r="G256">
            <v>8320</v>
          </cell>
          <cell r="H256">
            <v>4900</v>
          </cell>
          <cell r="I256">
            <v>2635</v>
          </cell>
          <cell r="J256">
            <v>2095</v>
          </cell>
          <cell r="K256">
            <v>0</v>
          </cell>
          <cell r="L256">
            <v>0</v>
          </cell>
          <cell r="M256">
            <v>170</v>
          </cell>
          <cell r="N256" t="str">
            <v/>
          </cell>
          <cell r="O256">
            <v>17.515000000000001</v>
          </cell>
          <cell r="P256">
            <v>17.513999999999999</v>
          </cell>
          <cell r="Q256">
            <v>54</v>
          </cell>
          <cell r="R256">
            <v>17.513999999999999</v>
          </cell>
          <cell r="S256">
            <v>17.515000000000001</v>
          </cell>
          <cell r="T256">
            <v>17.513999999999999</v>
          </cell>
          <cell r="U256">
            <v>20</v>
          </cell>
          <cell r="V256">
            <v>37.515999999999998</v>
          </cell>
          <cell r="AE256" t="str">
            <v/>
          </cell>
          <cell r="AF256">
            <v>4900</v>
          </cell>
          <cell r="AG256">
            <v>2635</v>
          </cell>
          <cell r="AH256">
            <v>2095</v>
          </cell>
          <cell r="AI256">
            <v>0</v>
          </cell>
          <cell r="AJ256">
            <v>0</v>
          </cell>
          <cell r="AK256">
            <v>170</v>
          </cell>
        </row>
        <row r="257">
          <cell r="A257">
            <v>36213</v>
          </cell>
          <cell r="B257">
            <v>1</v>
          </cell>
          <cell r="C257">
            <v>36214</v>
          </cell>
          <cell r="D257">
            <v>5100</v>
          </cell>
          <cell r="E257">
            <v>5100</v>
          </cell>
          <cell r="F257">
            <v>100</v>
          </cell>
          <cell r="G257">
            <v>8335</v>
          </cell>
          <cell r="H257">
            <v>5100</v>
          </cell>
          <cell r="I257">
            <v>2843</v>
          </cell>
          <cell r="J257">
            <v>2172</v>
          </cell>
          <cell r="K257">
            <v>0</v>
          </cell>
          <cell r="L257">
            <v>0</v>
          </cell>
          <cell r="M257">
            <v>85</v>
          </cell>
          <cell r="N257" t="str">
            <v/>
          </cell>
          <cell r="O257">
            <v>17.510000000000002</v>
          </cell>
          <cell r="P257">
            <v>17.509</v>
          </cell>
          <cell r="Q257">
            <v>57</v>
          </cell>
          <cell r="R257">
            <v>17.509</v>
          </cell>
          <cell r="S257">
            <v>17.510000000000002</v>
          </cell>
          <cell r="T257">
            <v>17.509</v>
          </cell>
          <cell r="U257">
            <v>20</v>
          </cell>
          <cell r="V257">
            <v>37.513999999999996</v>
          </cell>
          <cell r="AE257" t="str">
            <v/>
          </cell>
          <cell r="AF257">
            <v>5100</v>
          </cell>
          <cell r="AG257">
            <v>2843</v>
          </cell>
          <cell r="AH257">
            <v>2172</v>
          </cell>
          <cell r="AI257">
            <v>0</v>
          </cell>
          <cell r="AJ257">
            <v>0</v>
          </cell>
          <cell r="AK257">
            <v>85</v>
          </cell>
        </row>
        <row r="258">
          <cell r="A258">
            <v>36214</v>
          </cell>
          <cell r="B258">
            <v>1</v>
          </cell>
          <cell r="C258">
            <v>36215</v>
          </cell>
          <cell r="D258">
            <v>4600</v>
          </cell>
          <cell r="E258">
            <v>4600</v>
          </cell>
          <cell r="F258">
            <v>100</v>
          </cell>
          <cell r="G258">
            <v>7925</v>
          </cell>
          <cell r="H258">
            <v>4600</v>
          </cell>
          <cell r="I258">
            <v>2446</v>
          </cell>
          <cell r="J258">
            <v>2079</v>
          </cell>
          <cell r="K258">
            <v>0</v>
          </cell>
          <cell r="L258">
            <v>0</v>
          </cell>
          <cell r="M258">
            <v>75</v>
          </cell>
          <cell r="N258" t="str">
            <v/>
          </cell>
          <cell r="O258">
            <v>17.472000000000001</v>
          </cell>
          <cell r="P258">
            <v>17.471</v>
          </cell>
          <cell r="Q258">
            <v>53</v>
          </cell>
          <cell r="R258">
            <v>17.471</v>
          </cell>
          <cell r="S258">
            <v>17.472000000000001</v>
          </cell>
          <cell r="T258">
            <v>17.471</v>
          </cell>
          <cell r="U258">
            <v>20</v>
          </cell>
          <cell r="V258">
            <v>37.509</v>
          </cell>
          <cell r="AE258" t="str">
            <v/>
          </cell>
          <cell r="AF258">
            <v>4600</v>
          </cell>
          <cell r="AG258">
            <v>2446</v>
          </cell>
          <cell r="AH258">
            <v>2079</v>
          </cell>
          <cell r="AI258">
            <v>0</v>
          </cell>
          <cell r="AJ258">
            <v>0</v>
          </cell>
          <cell r="AK258">
            <v>75</v>
          </cell>
        </row>
        <row r="259">
          <cell r="A259">
            <v>36215</v>
          </cell>
          <cell r="B259">
            <v>1</v>
          </cell>
          <cell r="C259">
            <v>36216</v>
          </cell>
          <cell r="D259">
            <v>4400</v>
          </cell>
          <cell r="E259">
            <v>4400</v>
          </cell>
          <cell r="F259">
            <v>100</v>
          </cell>
          <cell r="G259">
            <v>8263</v>
          </cell>
          <cell r="H259">
            <v>4400</v>
          </cell>
          <cell r="I259">
            <v>2149</v>
          </cell>
          <cell r="J259">
            <v>1894</v>
          </cell>
          <cell r="K259">
            <v>244</v>
          </cell>
          <cell r="L259">
            <v>0</v>
          </cell>
          <cell r="M259">
            <v>113</v>
          </cell>
          <cell r="N259" t="str">
            <v/>
          </cell>
          <cell r="O259">
            <v>17.443999999999999</v>
          </cell>
          <cell r="P259">
            <v>17.442</v>
          </cell>
          <cell r="Q259">
            <v>49</v>
          </cell>
          <cell r="R259">
            <v>17.442</v>
          </cell>
          <cell r="S259">
            <v>17.443999999999999</v>
          </cell>
          <cell r="T259">
            <v>17.442</v>
          </cell>
          <cell r="U259">
            <v>20</v>
          </cell>
          <cell r="V259">
            <v>37.471000000000004</v>
          </cell>
          <cell r="AE259" t="str">
            <v/>
          </cell>
          <cell r="AF259">
            <v>4400</v>
          </cell>
          <cell r="AG259">
            <v>2149</v>
          </cell>
          <cell r="AH259">
            <v>1894</v>
          </cell>
          <cell r="AI259">
            <v>244</v>
          </cell>
          <cell r="AJ259">
            <v>0</v>
          </cell>
          <cell r="AK259">
            <v>113</v>
          </cell>
        </row>
        <row r="260">
          <cell r="A260">
            <v>36216</v>
          </cell>
          <cell r="B260">
            <v>1</v>
          </cell>
          <cell r="C260">
            <v>36217</v>
          </cell>
          <cell r="D260">
            <v>4300</v>
          </cell>
          <cell r="E260">
            <v>4300</v>
          </cell>
          <cell r="F260">
            <v>100</v>
          </cell>
          <cell r="G260">
            <v>7850</v>
          </cell>
          <cell r="H260">
            <v>4300</v>
          </cell>
          <cell r="I260">
            <v>2055</v>
          </cell>
          <cell r="J260">
            <v>1795</v>
          </cell>
          <cell r="K260">
            <v>0</v>
          </cell>
          <cell r="L260">
            <v>0</v>
          </cell>
          <cell r="M260">
            <v>450</v>
          </cell>
          <cell r="N260" t="str">
            <v/>
          </cell>
          <cell r="O260">
            <v>17.420000000000002</v>
          </cell>
          <cell r="P260">
            <v>17.417000000000002</v>
          </cell>
          <cell r="Q260">
            <v>48</v>
          </cell>
          <cell r="R260">
            <v>17.417000000000002</v>
          </cell>
          <cell r="S260">
            <v>17.420000000000002</v>
          </cell>
          <cell r="T260">
            <v>17.417000000000002</v>
          </cell>
          <cell r="U260">
            <v>20</v>
          </cell>
          <cell r="V260">
            <v>37.442</v>
          </cell>
          <cell r="AE260" t="str">
            <v/>
          </cell>
          <cell r="AF260">
            <v>4300</v>
          </cell>
          <cell r="AG260">
            <v>2055</v>
          </cell>
          <cell r="AH260">
            <v>1795</v>
          </cell>
          <cell r="AI260">
            <v>0</v>
          </cell>
          <cell r="AJ260">
            <v>0</v>
          </cell>
          <cell r="AK260">
            <v>450</v>
          </cell>
        </row>
        <row r="261">
          <cell r="A261">
            <v>36217</v>
          </cell>
          <cell r="B261">
            <v>3</v>
          </cell>
          <cell r="C261">
            <v>36220</v>
          </cell>
          <cell r="D261">
            <v>4100</v>
          </cell>
          <cell r="E261">
            <v>4100</v>
          </cell>
          <cell r="F261">
            <v>100</v>
          </cell>
          <cell r="G261">
            <v>8126</v>
          </cell>
          <cell r="H261">
            <v>4100</v>
          </cell>
          <cell r="I261">
            <v>1775</v>
          </cell>
          <cell r="J261">
            <v>1582</v>
          </cell>
          <cell r="K261">
            <v>0</v>
          </cell>
          <cell r="L261">
            <v>217</v>
          </cell>
          <cell r="M261">
            <v>526</v>
          </cell>
          <cell r="N261" t="str">
            <v/>
          </cell>
          <cell r="O261">
            <v>17.359000000000002</v>
          </cell>
          <cell r="P261">
            <v>17.358000000000001</v>
          </cell>
          <cell r="Q261">
            <v>43</v>
          </cell>
          <cell r="R261">
            <v>17.36</v>
          </cell>
          <cell r="S261">
            <v>17.38</v>
          </cell>
          <cell r="T261">
            <v>17.358000000000001</v>
          </cell>
          <cell r="U261">
            <v>20</v>
          </cell>
          <cell r="V261">
            <v>37.417000000000002</v>
          </cell>
          <cell r="AE261" t="str">
            <v/>
          </cell>
          <cell r="AF261">
            <v>4100</v>
          </cell>
          <cell r="AG261">
            <v>1775</v>
          </cell>
          <cell r="AH261">
            <v>1582</v>
          </cell>
          <cell r="AI261">
            <v>0</v>
          </cell>
          <cell r="AJ261">
            <v>217</v>
          </cell>
          <cell r="AK261">
            <v>526</v>
          </cell>
        </row>
        <row r="262">
          <cell r="A262">
            <v>36220</v>
          </cell>
          <cell r="B262">
            <v>1</v>
          </cell>
          <cell r="C262">
            <v>36221</v>
          </cell>
          <cell r="D262">
            <v>4700</v>
          </cell>
          <cell r="E262">
            <v>4700</v>
          </cell>
          <cell r="F262">
            <v>100</v>
          </cell>
          <cell r="G262">
            <v>9850</v>
          </cell>
          <cell r="H262">
            <v>4600</v>
          </cell>
          <cell r="I262">
            <v>2127</v>
          </cell>
          <cell r="J262">
            <v>1277</v>
          </cell>
          <cell r="K262">
            <v>946</v>
          </cell>
          <cell r="L262">
            <v>0</v>
          </cell>
          <cell r="M262">
            <v>250</v>
          </cell>
          <cell r="N262" t="str">
            <v/>
          </cell>
          <cell r="O262">
            <v>17.305</v>
          </cell>
          <cell r="P262">
            <v>17.303999999999998</v>
          </cell>
          <cell r="Q262">
            <v>47</v>
          </cell>
          <cell r="R262">
            <v>17.303999999999998</v>
          </cell>
          <cell r="S262">
            <v>17.305</v>
          </cell>
          <cell r="T262">
            <v>17.302</v>
          </cell>
          <cell r="U262">
            <v>20</v>
          </cell>
          <cell r="V262">
            <v>37.36</v>
          </cell>
          <cell r="AE262" t="str">
            <v/>
          </cell>
          <cell r="AF262">
            <v>4600</v>
          </cell>
          <cell r="AG262">
            <v>2127</v>
          </cell>
          <cell r="AH262">
            <v>1277</v>
          </cell>
          <cell r="AI262">
            <v>946</v>
          </cell>
          <cell r="AJ262">
            <v>0</v>
          </cell>
          <cell r="AK262">
            <v>250</v>
          </cell>
        </row>
        <row r="263">
          <cell r="A263">
            <v>36221</v>
          </cell>
          <cell r="B263">
            <v>1</v>
          </cell>
          <cell r="C263">
            <v>36222</v>
          </cell>
          <cell r="D263">
            <v>4900</v>
          </cell>
          <cell r="E263">
            <v>4900</v>
          </cell>
          <cell r="F263">
            <v>100</v>
          </cell>
          <cell r="G263">
            <v>7170</v>
          </cell>
          <cell r="H263">
            <v>4900</v>
          </cell>
          <cell r="I263">
            <v>1952</v>
          </cell>
          <cell r="J263">
            <v>2127</v>
          </cell>
          <cell r="K263">
            <v>651</v>
          </cell>
          <cell r="L263">
            <v>0</v>
          </cell>
          <cell r="M263">
            <v>170</v>
          </cell>
          <cell r="N263" t="str">
            <v/>
          </cell>
          <cell r="O263">
            <v>17.186</v>
          </cell>
          <cell r="P263">
            <v>17.184999999999999</v>
          </cell>
          <cell r="Q263">
            <v>65</v>
          </cell>
          <cell r="R263">
            <v>17.184999999999999</v>
          </cell>
          <cell r="S263">
            <v>17.187000000000001</v>
          </cell>
          <cell r="T263">
            <v>17.184999999999999</v>
          </cell>
          <cell r="U263">
            <v>20</v>
          </cell>
          <cell r="V263">
            <v>37.304000000000002</v>
          </cell>
          <cell r="AE263" t="str">
            <v/>
          </cell>
          <cell r="AF263">
            <v>4900</v>
          </cell>
          <cell r="AG263">
            <v>1952</v>
          </cell>
          <cell r="AH263">
            <v>2127</v>
          </cell>
          <cell r="AI263">
            <v>651</v>
          </cell>
          <cell r="AJ263">
            <v>0</v>
          </cell>
          <cell r="AK263">
            <v>170</v>
          </cell>
        </row>
        <row r="264">
          <cell r="A264">
            <v>36222</v>
          </cell>
          <cell r="B264">
            <v>1</v>
          </cell>
          <cell r="C264">
            <v>36223</v>
          </cell>
          <cell r="D264">
            <v>5000</v>
          </cell>
          <cell r="E264">
            <v>5000</v>
          </cell>
          <cell r="F264">
            <v>100</v>
          </cell>
          <cell r="G264">
            <v>7550</v>
          </cell>
          <cell r="H264">
            <v>5000</v>
          </cell>
          <cell r="I264">
            <v>2861</v>
          </cell>
          <cell r="J264">
            <v>2089</v>
          </cell>
          <cell r="K264">
            <v>0</v>
          </cell>
          <cell r="L264">
            <v>0</v>
          </cell>
          <cell r="M264">
            <v>50</v>
          </cell>
          <cell r="N264" t="str">
            <v/>
          </cell>
          <cell r="O264">
            <v>17.119</v>
          </cell>
          <cell r="P264">
            <v>17.117000000000001</v>
          </cell>
          <cell r="Q264">
            <v>63</v>
          </cell>
          <cell r="R264">
            <v>17.117000000000001</v>
          </cell>
          <cell r="S264">
            <v>17.135999999999999</v>
          </cell>
          <cell r="T264">
            <v>17.117000000000001</v>
          </cell>
          <cell r="U264">
            <v>20</v>
          </cell>
          <cell r="V264">
            <v>37.185000000000002</v>
          </cell>
          <cell r="AE264" t="str">
            <v/>
          </cell>
          <cell r="AF264">
            <v>5000</v>
          </cell>
          <cell r="AG264">
            <v>2861</v>
          </cell>
          <cell r="AH264">
            <v>2089</v>
          </cell>
          <cell r="AI264">
            <v>0</v>
          </cell>
          <cell r="AJ264">
            <v>0</v>
          </cell>
          <cell r="AK264">
            <v>50</v>
          </cell>
        </row>
        <row r="265">
          <cell r="A265">
            <v>36223</v>
          </cell>
          <cell r="B265">
            <v>1</v>
          </cell>
          <cell r="C265">
            <v>36224</v>
          </cell>
          <cell r="D265">
            <v>4500</v>
          </cell>
          <cell r="E265">
            <v>4500</v>
          </cell>
          <cell r="F265">
            <v>100</v>
          </cell>
          <cell r="G265">
            <v>7115</v>
          </cell>
          <cell r="H265">
            <v>4500</v>
          </cell>
          <cell r="I265">
            <v>2391</v>
          </cell>
          <cell r="J265">
            <v>1994</v>
          </cell>
          <cell r="K265">
            <v>0</v>
          </cell>
          <cell r="L265">
            <v>0</v>
          </cell>
          <cell r="M265">
            <v>115</v>
          </cell>
          <cell r="N265" t="str">
            <v/>
          </cell>
          <cell r="O265">
            <v>17.065999999999999</v>
          </cell>
          <cell r="P265">
            <v>17.065000000000001</v>
          </cell>
          <cell r="Q265">
            <v>59</v>
          </cell>
          <cell r="R265">
            <v>17.065000000000001</v>
          </cell>
          <cell r="S265">
            <v>17.067</v>
          </cell>
          <cell r="T265">
            <v>17.065000000000001</v>
          </cell>
          <cell r="U265">
            <v>20</v>
          </cell>
          <cell r="V265">
            <v>37.117000000000004</v>
          </cell>
          <cell r="AE265" t="str">
            <v/>
          </cell>
          <cell r="AF265">
            <v>4500</v>
          </cell>
          <cell r="AG265">
            <v>2391</v>
          </cell>
          <cell r="AH265">
            <v>1994</v>
          </cell>
          <cell r="AI265">
            <v>0</v>
          </cell>
          <cell r="AJ265">
            <v>0</v>
          </cell>
          <cell r="AK265">
            <v>115</v>
          </cell>
        </row>
        <row r="266">
          <cell r="A266">
            <v>36224</v>
          </cell>
          <cell r="B266">
            <v>3</v>
          </cell>
          <cell r="C266">
            <v>36227</v>
          </cell>
          <cell r="D266">
            <v>4400</v>
          </cell>
          <cell r="E266">
            <v>4400</v>
          </cell>
          <cell r="F266">
            <v>100</v>
          </cell>
          <cell r="G266">
            <v>7100</v>
          </cell>
          <cell r="H266">
            <v>4400</v>
          </cell>
          <cell r="I266">
            <v>2339</v>
          </cell>
          <cell r="J266">
            <v>1669</v>
          </cell>
          <cell r="K266">
            <v>292</v>
          </cell>
          <cell r="L266">
            <v>0</v>
          </cell>
          <cell r="M266">
            <v>100</v>
          </cell>
          <cell r="N266" t="str">
            <v/>
          </cell>
          <cell r="O266">
            <v>17.015000000000001</v>
          </cell>
          <cell r="P266">
            <v>17.013000000000002</v>
          </cell>
          <cell r="Q266">
            <v>58</v>
          </cell>
          <cell r="R266">
            <v>17.013000000000002</v>
          </cell>
          <cell r="S266">
            <v>17.016999999999999</v>
          </cell>
          <cell r="T266">
            <v>17.013000000000002</v>
          </cell>
          <cell r="U266">
            <v>20</v>
          </cell>
          <cell r="V266">
            <v>37.064999999999998</v>
          </cell>
          <cell r="AE266" t="str">
            <v/>
          </cell>
          <cell r="AF266">
            <v>4400</v>
          </cell>
          <cell r="AG266">
            <v>2339</v>
          </cell>
          <cell r="AH266">
            <v>1669</v>
          </cell>
          <cell r="AI266">
            <v>292</v>
          </cell>
          <cell r="AJ266">
            <v>0</v>
          </cell>
          <cell r="AK266">
            <v>100</v>
          </cell>
        </row>
        <row r="267">
          <cell r="A267">
            <v>36227</v>
          </cell>
          <cell r="B267">
            <v>1</v>
          </cell>
          <cell r="C267">
            <v>36228</v>
          </cell>
          <cell r="D267">
            <v>4100</v>
          </cell>
          <cell r="E267">
            <v>4100</v>
          </cell>
          <cell r="F267">
            <v>100</v>
          </cell>
          <cell r="G267">
            <v>8300</v>
          </cell>
          <cell r="H267">
            <v>4100</v>
          </cell>
          <cell r="I267">
            <v>1818</v>
          </cell>
          <cell r="J267">
            <v>1409</v>
          </cell>
          <cell r="K267">
            <v>455</v>
          </cell>
          <cell r="L267">
            <v>318</v>
          </cell>
          <cell r="M267">
            <v>100</v>
          </cell>
          <cell r="N267" t="str">
            <v/>
          </cell>
          <cell r="O267">
            <v>16.986999999999998</v>
          </cell>
          <cell r="P267">
            <v>16.986000000000001</v>
          </cell>
          <cell r="Q267">
            <v>45</v>
          </cell>
          <cell r="R267">
            <v>16.986000000000001</v>
          </cell>
          <cell r="S267">
            <v>16.986999999999998</v>
          </cell>
          <cell r="T267">
            <v>16.986000000000001</v>
          </cell>
          <cell r="U267">
            <v>20</v>
          </cell>
          <cell r="V267">
            <v>37.013000000000005</v>
          </cell>
          <cell r="AE267" t="str">
            <v/>
          </cell>
          <cell r="AF267">
            <v>4100</v>
          </cell>
          <cell r="AG267">
            <v>1818</v>
          </cell>
          <cell r="AH267">
            <v>1409</v>
          </cell>
          <cell r="AI267">
            <v>455</v>
          </cell>
          <cell r="AJ267">
            <v>318</v>
          </cell>
          <cell r="AK267">
            <v>100</v>
          </cell>
        </row>
        <row r="268">
          <cell r="A268">
            <v>36228</v>
          </cell>
          <cell r="B268">
            <v>1</v>
          </cell>
          <cell r="C268">
            <v>36229</v>
          </cell>
          <cell r="D268">
            <v>4000</v>
          </cell>
          <cell r="E268">
            <v>4000</v>
          </cell>
          <cell r="F268">
            <v>100</v>
          </cell>
          <cell r="G268">
            <v>6915</v>
          </cell>
          <cell r="H268">
            <v>4000</v>
          </cell>
          <cell r="I268">
            <v>2149</v>
          </cell>
          <cell r="J268">
            <v>1736</v>
          </cell>
          <cell r="K268">
            <v>0</v>
          </cell>
          <cell r="L268">
            <v>0</v>
          </cell>
          <cell r="M268">
            <v>115</v>
          </cell>
          <cell r="N268" t="str">
            <v/>
          </cell>
          <cell r="O268">
            <v>16.956</v>
          </cell>
          <cell r="P268">
            <v>16.954999999999998</v>
          </cell>
          <cell r="Q268">
            <v>53</v>
          </cell>
          <cell r="R268">
            <v>16.954999999999998</v>
          </cell>
          <cell r="S268">
            <v>16.957000000000001</v>
          </cell>
          <cell r="T268">
            <v>16.954999999999998</v>
          </cell>
          <cell r="U268">
            <v>20</v>
          </cell>
          <cell r="V268">
            <v>36.986000000000004</v>
          </cell>
          <cell r="AE268" t="str">
            <v/>
          </cell>
          <cell r="AF268">
            <v>4000</v>
          </cell>
          <cell r="AG268">
            <v>2149</v>
          </cell>
          <cell r="AH268">
            <v>1736</v>
          </cell>
          <cell r="AI268">
            <v>0</v>
          </cell>
          <cell r="AJ268">
            <v>0</v>
          </cell>
          <cell r="AK268">
            <v>115</v>
          </cell>
        </row>
        <row r="269">
          <cell r="A269">
            <v>36229</v>
          </cell>
          <cell r="B269">
            <v>1</v>
          </cell>
          <cell r="C269">
            <v>36230</v>
          </cell>
          <cell r="D269">
            <v>4200</v>
          </cell>
          <cell r="E269">
            <v>4200</v>
          </cell>
          <cell r="F269">
            <v>100</v>
          </cell>
          <cell r="G269">
            <v>6850</v>
          </cell>
          <cell r="H269">
            <v>4200</v>
          </cell>
          <cell r="I269">
            <v>2290</v>
          </cell>
          <cell r="J269">
            <v>1760</v>
          </cell>
          <cell r="K269">
            <v>0</v>
          </cell>
          <cell r="L269">
            <v>0</v>
          </cell>
          <cell r="M269">
            <v>150</v>
          </cell>
          <cell r="N269" t="str">
            <v/>
          </cell>
          <cell r="O269">
            <v>16.925000000000001</v>
          </cell>
          <cell r="P269">
            <v>16.923999999999999</v>
          </cell>
          <cell r="Q269">
            <v>57</v>
          </cell>
          <cell r="R269">
            <v>16.923999999999999</v>
          </cell>
          <cell r="S269">
            <v>16.925999999999998</v>
          </cell>
          <cell r="T269">
            <v>16.923999999999999</v>
          </cell>
          <cell r="U269">
            <v>20</v>
          </cell>
          <cell r="V269">
            <v>36.954999999999998</v>
          </cell>
          <cell r="AE269" t="str">
            <v/>
          </cell>
          <cell r="AF269">
            <v>4200</v>
          </cell>
          <cell r="AG269">
            <v>2290</v>
          </cell>
          <cell r="AH269">
            <v>1760</v>
          </cell>
          <cell r="AI269">
            <v>0</v>
          </cell>
          <cell r="AJ269">
            <v>0</v>
          </cell>
          <cell r="AK269">
            <v>150</v>
          </cell>
        </row>
        <row r="270">
          <cell r="A270">
            <v>36230</v>
          </cell>
          <cell r="B270">
            <v>1</v>
          </cell>
          <cell r="C270">
            <v>36231</v>
          </cell>
          <cell r="D270">
            <v>4000</v>
          </cell>
          <cell r="E270">
            <v>4000</v>
          </cell>
          <cell r="F270">
            <v>100</v>
          </cell>
          <cell r="G270">
            <v>6190</v>
          </cell>
          <cell r="H270">
            <v>4000</v>
          </cell>
          <cell r="I270">
            <v>2365</v>
          </cell>
          <cell r="J270">
            <v>1545</v>
          </cell>
          <cell r="K270">
            <v>0</v>
          </cell>
          <cell r="L270">
            <v>0</v>
          </cell>
          <cell r="M270">
            <v>90</v>
          </cell>
          <cell r="N270" t="str">
            <v/>
          </cell>
          <cell r="O270">
            <v>16.896999999999998</v>
          </cell>
          <cell r="P270">
            <v>16.896000000000001</v>
          </cell>
          <cell r="Q270">
            <v>62</v>
          </cell>
          <cell r="R270">
            <v>16.896000000000001</v>
          </cell>
          <cell r="S270">
            <v>16.898</v>
          </cell>
          <cell r="T270">
            <v>16.896000000000001</v>
          </cell>
          <cell r="U270">
            <v>20</v>
          </cell>
          <cell r="V270">
            <v>36.923999999999999</v>
          </cell>
          <cell r="AE270" t="str">
            <v/>
          </cell>
          <cell r="AF270">
            <v>4000</v>
          </cell>
          <cell r="AG270">
            <v>2365</v>
          </cell>
          <cell r="AH270">
            <v>1545</v>
          </cell>
          <cell r="AI270">
            <v>0</v>
          </cell>
          <cell r="AJ270">
            <v>0</v>
          </cell>
          <cell r="AK270">
            <v>90</v>
          </cell>
        </row>
        <row r="271">
          <cell r="A271">
            <v>36231</v>
          </cell>
          <cell r="B271">
            <v>3</v>
          </cell>
          <cell r="C271">
            <v>36234</v>
          </cell>
          <cell r="D271">
            <v>4000</v>
          </cell>
          <cell r="E271">
            <v>4000</v>
          </cell>
          <cell r="F271">
            <v>100</v>
          </cell>
          <cell r="G271">
            <v>6000</v>
          </cell>
          <cell r="H271">
            <v>4000</v>
          </cell>
          <cell r="I271">
            <v>2227</v>
          </cell>
          <cell r="J271">
            <v>1773</v>
          </cell>
          <cell r="K271">
            <v>0</v>
          </cell>
          <cell r="L271">
            <v>0</v>
          </cell>
          <cell r="M271">
            <v>0</v>
          </cell>
          <cell r="N271" t="str">
            <v/>
          </cell>
          <cell r="O271">
            <v>16.87</v>
          </cell>
          <cell r="P271">
            <v>16.867999999999999</v>
          </cell>
          <cell r="Q271">
            <v>63</v>
          </cell>
          <cell r="R271">
            <v>16.867999999999999</v>
          </cell>
          <cell r="S271">
            <v>16.87</v>
          </cell>
          <cell r="T271">
            <v>16.867999999999999</v>
          </cell>
          <cell r="U271">
            <v>20</v>
          </cell>
          <cell r="V271">
            <v>36.896000000000001</v>
          </cell>
          <cell r="AE271" t="str">
            <v/>
          </cell>
          <cell r="AF271">
            <v>4000</v>
          </cell>
          <cell r="AG271">
            <v>2227</v>
          </cell>
          <cell r="AH271">
            <v>1773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>
            <v>36234</v>
          </cell>
          <cell r="B272">
            <v>1</v>
          </cell>
          <cell r="C272">
            <v>36235</v>
          </cell>
          <cell r="D272">
            <v>4100</v>
          </cell>
          <cell r="E272">
            <v>4100</v>
          </cell>
          <cell r="F272">
            <v>100</v>
          </cell>
          <cell r="G272">
            <v>6690</v>
          </cell>
          <cell r="H272">
            <v>4100</v>
          </cell>
          <cell r="I272">
            <v>2014</v>
          </cell>
          <cell r="J272">
            <v>1651</v>
          </cell>
          <cell r="K272">
            <v>345</v>
          </cell>
          <cell r="L272">
            <v>0</v>
          </cell>
          <cell r="M272">
            <v>90</v>
          </cell>
          <cell r="N272" t="str">
            <v/>
          </cell>
          <cell r="O272">
            <v>16.835999999999999</v>
          </cell>
          <cell r="P272">
            <v>16.835000000000001</v>
          </cell>
          <cell r="Q272">
            <v>57</v>
          </cell>
          <cell r="R272">
            <v>16.835000000000001</v>
          </cell>
          <cell r="S272">
            <v>16.837</v>
          </cell>
          <cell r="T272">
            <v>16.835000000000001</v>
          </cell>
          <cell r="U272">
            <v>20</v>
          </cell>
          <cell r="V272">
            <v>36.867999999999995</v>
          </cell>
          <cell r="AE272" t="str">
            <v/>
          </cell>
          <cell r="AF272">
            <v>4100</v>
          </cell>
          <cell r="AG272">
            <v>2014</v>
          </cell>
          <cell r="AH272">
            <v>1651</v>
          </cell>
          <cell r="AI272">
            <v>345</v>
          </cell>
          <cell r="AJ272">
            <v>0</v>
          </cell>
          <cell r="AK272">
            <v>90</v>
          </cell>
        </row>
        <row r="273">
          <cell r="A273">
            <v>36235</v>
          </cell>
          <cell r="B273">
            <v>1</v>
          </cell>
          <cell r="C273">
            <v>36236</v>
          </cell>
          <cell r="D273">
            <v>4000</v>
          </cell>
          <cell r="E273">
            <v>4000</v>
          </cell>
          <cell r="F273">
            <v>100</v>
          </cell>
          <cell r="G273">
            <v>6900</v>
          </cell>
          <cell r="H273">
            <v>4000</v>
          </cell>
          <cell r="I273">
            <v>2159</v>
          </cell>
          <cell r="J273">
            <v>1579</v>
          </cell>
          <cell r="K273">
            <v>162</v>
          </cell>
          <cell r="L273">
            <v>0</v>
          </cell>
          <cell r="M273">
            <v>100</v>
          </cell>
          <cell r="N273" t="str">
            <v/>
          </cell>
          <cell r="O273">
            <v>16.818999999999999</v>
          </cell>
          <cell r="P273">
            <v>16.818000000000001</v>
          </cell>
          <cell r="Q273">
            <v>53</v>
          </cell>
          <cell r="R273">
            <v>16.818000000000001</v>
          </cell>
          <cell r="S273">
            <v>16.82</v>
          </cell>
          <cell r="T273">
            <v>16.818000000000001</v>
          </cell>
          <cell r="U273">
            <v>20</v>
          </cell>
          <cell r="V273">
            <v>36.835000000000001</v>
          </cell>
          <cell r="AE273" t="str">
            <v/>
          </cell>
          <cell r="AF273">
            <v>4000</v>
          </cell>
          <cell r="AG273">
            <v>2159</v>
          </cell>
          <cell r="AH273">
            <v>1579</v>
          </cell>
          <cell r="AI273">
            <v>162</v>
          </cell>
          <cell r="AJ273">
            <v>0</v>
          </cell>
          <cell r="AK273">
            <v>100</v>
          </cell>
        </row>
        <row r="274">
          <cell r="A274">
            <v>36236</v>
          </cell>
          <cell r="B274">
            <v>1</v>
          </cell>
          <cell r="C274">
            <v>36237</v>
          </cell>
          <cell r="D274">
            <v>3700</v>
          </cell>
          <cell r="E274">
            <v>3700</v>
          </cell>
          <cell r="F274">
            <v>100</v>
          </cell>
          <cell r="G274">
            <v>7270</v>
          </cell>
          <cell r="H274">
            <v>3700</v>
          </cell>
          <cell r="I274">
            <v>1495</v>
          </cell>
          <cell r="J274">
            <v>1434</v>
          </cell>
          <cell r="K274">
            <v>701</v>
          </cell>
          <cell r="M274">
            <v>70</v>
          </cell>
          <cell r="N274" t="str">
            <v/>
          </cell>
          <cell r="O274">
            <v>16.795999999999999</v>
          </cell>
          <cell r="P274">
            <v>16.795000000000002</v>
          </cell>
          <cell r="Q274">
            <v>46</v>
          </cell>
          <cell r="R274">
            <v>16.795000000000002</v>
          </cell>
          <cell r="S274">
            <v>16.797000000000001</v>
          </cell>
          <cell r="T274">
            <v>16.795000000000002</v>
          </cell>
          <cell r="U274">
            <v>20</v>
          </cell>
          <cell r="V274">
            <v>36.817999999999998</v>
          </cell>
          <cell r="AE274" t="str">
            <v/>
          </cell>
          <cell r="AF274">
            <v>3700</v>
          </cell>
          <cell r="AG274">
            <v>1495</v>
          </cell>
          <cell r="AH274">
            <v>1434</v>
          </cell>
          <cell r="AI274">
            <v>701</v>
          </cell>
          <cell r="AJ274">
            <v>0</v>
          </cell>
          <cell r="AK274">
            <v>70</v>
          </cell>
        </row>
        <row r="275">
          <cell r="A275">
            <v>36237</v>
          </cell>
          <cell r="B275">
            <v>1</v>
          </cell>
          <cell r="C275">
            <v>36238</v>
          </cell>
          <cell r="D275">
            <v>4000</v>
          </cell>
          <cell r="E275">
            <v>4000</v>
          </cell>
          <cell r="F275">
            <v>100</v>
          </cell>
          <cell r="G275">
            <v>7050</v>
          </cell>
          <cell r="H275">
            <v>4000</v>
          </cell>
          <cell r="I275">
            <v>2094</v>
          </cell>
          <cell r="J275">
            <v>1647</v>
          </cell>
          <cell r="K275">
            <v>209</v>
          </cell>
          <cell r="L275">
            <v>0</v>
          </cell>
          <cell r="M275">
            <v>50</v>
          </cell>
          <cell r="N275" t="str">
            <v/>
          </cell>
          <cell r="O275">
            <v>16.774999999999999</v>
          </cell>
          <cell r="P275">
            <v>16.773</v>
          </cell>
          <cell r="Q275">
            <v>52</v>
          </cell>
          <cell r="R275">
            <v>16.773</v>
          </cell>
          <cell r="S275">
            <v>16.776</v>
          </cell>
          <cell r="T275">
            <v>16.773</v>
          </cell>
          <cell r="U275">
            <v>20</v>
          </cell>
          <cell r="V275">
            <v>36.795000000000002</v>
          </cell>
          <cell r="AE275" t="str">
            <v/>
          </cell>
          <cell r="AF275">
            <v>4000</v>
          </cell>
          <cell r="AG275">
            <v>2094</v>
          </cell>
          <cell r="AH275">
            <v>1647</v>
          </cell>
          <cell r="AI275">
            <v>209</v>
          </cell>
          <cell r="AJ275">
            <v>0</v>
          </cell>
          <cell r="AK275">
            <v>50</v>
          </cell>
        </row>
        <row r="276">
          <cell r="A276">
            <v>36238</v>
          </cell>
          <cell r="B276">
            <v>4</v>
          </cell>
          <cell r="C276">
            <v>36242</v>
          </cell>
          <cell r="D276">
            <v>4100</v>
          </cell>
          <cell r="E276">
            <v>4100</v>
          </cell>
          <cell r="F276">
            <v>100</v>
          </cell>
          <cell r="G276">
            <v>7490</v>
          </cell>
          <cell r="H276">
            <v>4100</v>
          </cell>
          <cell r="I276">
            <v>2086</v>
          </cell>
          <cell r="J276">
            <v>1517</v>
          </cell>
          <cell r="K276">
            <v>407</v>
          </cell>
          <cell r="L276">
            <v>0</v>
          </cell>
          <cell r="M276">
            <v>90</v>
          </cell>
          <cell r="N276" t="str">
            <v/>
          </cell>
          <cell r="O276">
            <v>16.753</v>
          </cell>
          <cell r="P276">
            <v>16.751999999999999</v>
          </cell>
          <cell r="Q276">
            <v>50</v>
          </cell>
          <cell r="R276">
            <v>16.751999999999999</v>
          </cell>
          <cell r="S276">
            <v>16.754000000000001</v>
          </cell>
          <cell r="T276">
            <v>16.751999999999999</v>
          </cell>
          <cell r="U276">
            <v>20</v>
          </cell>
          <cell r="V276">
            <v>36.772999999999996</v>
          </cell>
          <cell r="AE276" t="str">
            <v/>
          </cell>
          <cell r="AF276">
            <v>4100</v>
          </cell>
          <cell r="AG276">
            <v>2086</v>
          </cell>
          <cell r="AH276">
            <v>1517</v>
          </cell>
          <cell r="AI276">
            <v>407</v>
          </cell>
          <cell r="AJ276">
            <v>0</v>
          </cell>
          <cell r="AK276">
            <v>90</v>
          </cell>
        </row>
        <row r="277">
          <cell r="A277">
            <v>36241</v>
          </cell>
          <cell r="C277">
            <v>36241</v>
          </cell>
          <cell r="F277">
            <v>0</v>
          </cell>
          <cell r="N277" t="str">
            <v/>
          </cell>
          <cell r="R277">
            <v>16.751999999999999</v>
          </cell>
          <cell r="S277">
            <v>16.754000000000001</v>
          </cell>
          <cell r="T277">
            <v>16.751999999999999</v>
          </cell>
          <cell r="U277">
            <v>20</v>
          </cell>
          <cell r="V277">
            <v>36.751999999999995</v>
          </cell>
          <cell r="AE277" t="str">
            <v/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</row>
        <row r="278">
          <cell r="A278">
            <v>36242</v>
          </cell>
          <cell r="B278">
            <v>1</v>
          </cell>
          <cell r="C278">
            <v>36243</v>
          </cell>
          <cell r="D278">
            <v>4000</v>
          </cell>
          <cell r="E278">
            <v>4000</v>
          </cell>
          <cell r="F278">
            <v>100</v>
          </cell>
          <cell r="G278">
            <v>8510</v>
          </cell>
          <cell r="H278">
            <v>4000</v>
          </cell>
          <cell r="I278">
            <v>1716</v>
          </cell>
          <cell r="J278">
            <v>1573</v>
          </cell>
          <cell r="K278">
            <v>601</v>
          </cell>
          <cell r="L278">
            <v>0</v>
          </cell>
          <cell r="M278">
            <v>110</v>
          </cell>
          <cell r="N278" t="str">
            <v/>
          </cell>
          <cell r="O278">
            <v>16.725999999999999</v>
          </cell>
          <cell r="P278">
            <v>16.724</v>
          </cell>
          <cell r="Q278">
            <v>43</v>
          </cell>
          <cell r="R278">
            <v>16.724</v>
          </cell>
          <cell r="S278">
            <v>16.725999999999999</v>
          </cell>
          <cell r="T278">
            <v>16.724</v>
          </cell>
          <cell r="U278">
            <v>20</v>
          </cell>
          <cell r="V278">
            <v>36.751999999999995</v>
          </cell>
          <cell r="AE278" t="str">
            <v/>
          </cell>
          <cell r="AF278">
            <v>4000</v>
          </cell>
          <cell r="AG278">
            <v>1716</v>
          </cell>
          <cell r="AH278">
            <v>1573</v>
          </cell>
          <cell r="AI278">
            <v>601</v>
          </cell>
          <cell r="AJ278">
            <v>0</v>
          </cell>
          <cell r="AK278">
            <v>110</v>
          </cell>
        </row>
        <row r="279">
          <cell r="A279">
            <v>36243</v>
          </cell>
          <cell r="B279">
            <v>1</v>
          </cell>
          <cell r="C279">
            <v>36244</v>
          </cell>
          <cell r="D279">
            <v>3500</v>
          </cell>
          <cell r="E279">
            <v>3500</v>
          </cell>
          <cell r="F279">
            <v>100</v>
          </cell>
          <cell r="G279">
            <v>7555</v>
          </cell>
          <cell r="H279">
            <v>3500</v>
          </cell>
          <cell r="I279">
            <v>1443</v>
          </cell>
          <cell r="J279">
            <v>1531</v>
          </cell>
          <cell r="K279">
            <v>371</v>
          </cell>
          <cell r="L279">
            <v>0</v>
          </cell>
          <cell r="M279">
            <v>155</v>
          </cell>
          <cell r="N279" t="str">
            <v/>
          </cell>
          <cell r="O279">
            <v>16.693999999999999</v>
          </cell>
          <cell r="P279">
            <v>16.693000000000001</v>
          </cell>
          <cell r="Q279">
            <v>41</v>
          </cell>
          <cell r="R279">
            <v>16.693000000000001</v>
          </cell>
          <cell r="S279">
            <v>16.695</v>
          </cell>
          <cell r="T279">
            <v>16.693000000000001</v>
          </cell>
          <cell r="U279">
            <v>20</v>
          </cell>
          <cell r="V279">
            <v>36.724000000000004</v>
          </cell>
          <cell r="AE279" t="str">
            <v/>
          </cell>
          <cell r="AF279">
            <v>3500</v>
          </cell>
          <cell r="AG279">
            <v>1443</v>
          </cell>
          <cell r="AH279">
            <v>1531</v>
          </cell>
          <cell r="AI279">
            <v>371</v>
          </cell>
          <cell r="AJ279">
            <v>0</v>
          </cell>
          <cell r="AK279">
            <v>155</v>
          </cell>
        </row>
        <row r="280">
          <cell r="A280">
            <v>36244</v>
          </cell>
          <cell r="B280">
            <v>1</v>
          </cell>
          <cell r="C280">
            <v>36245</v>
          </cell>
          <cell r="D280">
            <v>4000</v>
          </cell>
          <cell r="E280">
            <v>4000</v>
          </cell>
          <cell r="F280">
            <v>100</v>
          </cell>
          <cell r="G280">
            <v>7625</v>
          </cell>
          <cell r="H280">
            <v>4000</v>
          </cell>
          <cell r="I280">
            <v>1951</v>
          </cell>
          <cell r="J280">
            <v>1719</v>
          </cell>
          <cell r="K280">
            <v>280</v>
          </cell>
          <cell r="L280">
            <v>0</v>
          </cell>
          <cell r="M280">
            <v>50</v>
          </cell>
          <cell r="N280" t="str">
            <v/>
          </cell>
          <cell r="O280">
            <v>16.666</v>
          </cell>
          <cell r="P280">
            <v>16.664999999999999</v>
          </cell>
          <cell r="Q280">
            <v>48</v>
          </cell>
          <cell r="R280">
            <v>16.664999999999999</v>
          </cell>
          <cell r="S280">
            <v>16.667000000000002</v>
          </cell>
          <cell r="T280">
            <v>16.664999999999999</v>
          </cell>
          <cell r="U280">
            <v>20</v>
          </cell>
          <cell r="V280">
            <v>36.692999999999998</v>
          </cell>
          <cell r="AE280" t="str">
            <v/>
          </cell>
          <cell r="AF280">
            <v>4000</v>
          </cell>
          <cell r="AG280">
            <v>1951</v>
          </cell>
          <cell r="AH280">
            <v>1719</v>
          </cell>
          <cell r="AI280">
            <v>280</v>
          </cell>
          <cell r="AJ280">
            <v>0</v>
          </cell>
          <cell r="AK280">
            <v>50</v>
          </cell>
        </row>
        <row r="281">
          <cell r="A281">
            <v>36245</v>
          </cell>
          <cell r="B281">
            <v>3</v>
          </cell>
          <cell r="C281">
            <v>36248</v>
          </cell>
          <cell r="D281">
            <v>3900</v>
          </cell>
          <cell r="E281">
            <v>3900</v>
          </cell>
          <cell r="F281">
            <v>100</v>
          </cell>
          <cell r="G281">
            <v>8832</v>
          </cell>
          <cell r="H281">
            <v>3900</v>
          </cell>
          <cell r="I281">
            <v>1554</v>
          </cell>
          <cell r="J281">
            <v>1496</v>
          </cell>
          <cell r="K281">
            <v>718</v>
          </cell>
          <cell r="L281">
            <v>0</v>
          </cell>
          <cell r="M281">
            <v>132</v>
          </cell>
          <cell r="N281" t="str">
            <v/>
          </cell>
          <cell r="O281">
            <v>16.628</v>
          </cell>
          <cell r="P281">
            <v>16.626999999999999</v>
          </cell>
          <cell r="Q281">
            <v>39</v>
          </cell>
          <cell r="R281">
            <v>16.626999999999999</v>
          </cell>
          <cell r="S281">
            <v>16.629000000000001</v>
          </cell>
          <cell r="T281">
            <v>16.626999999999999</v>
          </cell>
          <cell r="U281">
            <v>20</v>
          </cell>
          <cell r="V281">
            <v>36.664999999999999</v>
          </cell>
          <cell r="AE281" t="str">
            <v/>
          </cell>
          <cell r="AF281">
            <v>3900</v>
          </cell>
          <cell r="AG281">
            <v>1554</v>
          </cell>
          <cell r="AH281">
            <v>1496</v>
          </cell>
          <cell r="AI281">
            <v>718</v>
          </cell>
          <cell r="AJ281">
            <v>0</v>
          </cell>
          <cell r="AK281">
            <v>132</v>
          </cell>
        </row>
        <row r="282">
          <cell r="A282">
            <v>36248</v>
          </cell>
          <cell r="B282">
            <v>1</v>
          </cell>
          <cell r="C282">
            <v>36249</v>
          </cell>
          <cell r="D282">
            <v>3600</v>
          </cell>
          <cell r="E282">
            <v>3600</v>
          </cell>
          <cell r="F282">
            <v>100</v>
          </cell>
          <cell r="G282">
            <v>7850</v>
          </cell>
          <cell r="H282">
            <v>3600</v>
          </cell>
          <cell r="I282">
            <v>1445</v>
          </cell>
          <cell r="J282">
            <v>1504</v>
          </cell>
          <cell r="K282">
            <v>401</v>
          </cell>
          <cell r="L282">
            <v>0</v>
          </cell>
          <cell r="M282">
            <v>250</v>
          </cell>
          <cell r="N282" t="str">
            <v/>
          </cell>
          <cell r="O282">
            <v>16.594999999999999</v>
          </cell>
          <cell r="P282">
            <v>16.593</v>
          </cell>
          <cell r="Q282">
            <v>40</v>
          </cell>
          <cell r="R282">
            <v>16.593</v>
          </cell>
          <cell r="S282">
            <v>16.594999999999999</v>
          </cell>
          <cell r="T282">
            <v>16.593</v>
          </cell>
          <cell r="U282">
            <v>20</v>
          </cell>
          <cell r="V282">
            <v>36.626999999999995</v>
          </cell>
          <cell r="AE282" t="str">
            <v/>
          </cell>
          <cell r="AF282">
            <v>3600</v>
          </cell>
          <cell r="AG282">
            <v>1445</v>
          </cell>
          <cell r="AH282">
            <v>1504</v>
          </cell>
          <cell r="AI282">
            <v>401</v>
          </cell>
          <cell r="AJ282">
            <v>0</v>
          </cell>
          <cell r="AK282">
            <v>250</v>
          </cell>
        </row>
        <row r="283">
          <cell r="A283">
            <v>36249</v>
          </cell>
          <cell r="B283">
            <v>1</v>
          </cell>
          <cell r="C283">
            <v>36250</v>
          </cell>
          <cell r="D283">
            <v>3700</v>
          </cell>
          <cell r="E283">
            <v>3700</v>
          </cell>
          <cell r="F283">
            <v>100</v>
          </cell>
          <cell r="G283">
            <v>9230</v>
          </cell>
          <cell r="H283">
            <v>3700</v>
          </cell>
          <cell r="I283">
            <v>1279</v>
          </cell>
          <cell r="J283">
            <v>1364</v>
          </cell>
          <cell r="K283">
            <v>518</v>
          </cell>
          <cell r="L283">
            <v>259</v>
          </cell>
          <cell r="M283">
            <v>280</v>
          </cell>
          <cell r="N283" t="str">
            <v/>
          </cell>
          <cell r="O283">
            <v>16.553000000000001</v>
          </cell>
          <cell r="P283">
            <v>16.550999999999998</v>
          </cell>
          <cell r="Q283">
            <v>35</v>
          </cell>
          <cell r="R283">
            <v>16.550999999999998</v>
          </cell>
          <cell r="S283">
            <v>16.553000000000001</v>
          </cell>
          <cell r="T283">
            <v>16.550999999999998</v>
          </cell>
          <cell r="U283">
            <v>20</v>
          </cell>
          <cell r="V283">
            <v>36.593000000000004</v>
          </cell>
          <cell r="AE283" t="str">
            <v/>
          </cell>
          <cell r="AF283">
            <v>3700</v>
          </cell>
          <cell r="AG283">
            <v>1279</v>
          </cell>
          <cell r="AH283">
            <v>1364</v>
          </cell>
          <cell r="AI283">
            <v>518</v>
          </cell>
          <cell r="AJ283">
            <v>259</v>
          </cell>
          <cell r="AK283">
            <v>280</v>
          </cell>
        </row>
        <row r="284">
          <cell r="A284">
            <v>36250</v>
          </cell>
          <cell r="B284">
            <v>1</v>
          </cell>
          <cell r="C284">
            <v>36251</v>
          </cell>
          <cell r="D284">
            <v>4600</v>
          </cell>
          <cell r="E284">
            <v>4600</v>
          </cell>
          <cell r="F284">
            <v>100</v>
          </cell>
          <cell r="G284">
            <v>10967</v>
          </cell>
          <cell r="H284">
            <v>4600</v>
          </cell>
          <cell r="I284">
            <v>1565</v>
          </cell>
          <cell r="J284">
            <v>1516</v>
          </cell>
          <cell r="K284">
            <v>680</v>
          </cell>
          <cell r="L284">
            <v>272</v>
          </cell>
          <cell r="M284">
            <v>567</v>
          </cell>
          <cell r="N284" t="str">
            <v/>
          </cell>
          <cell r="O284">
            <v>16.504999999999999</v>
          </cell>
          <cell r="P284">
            <v>16.504000000000001</v>
          </cell>
          <cell r="Q284">
            <v>34</v>
          </cell>
          <cell r="R284">
            <v>16.504999999999999</v>
          </cell>
          <cell r="S284">
            <v>16.52</v>
          </cell>
          <cell r="T284">
            <v>16.504000000000001</v>
          </cell>
          <cell r="U284">
            <v>20</v>
          </cell>
          <cell r="V284">
            <v>36.551000000000002</v>
          </cell>
          <cell r="AE284" t="str">
            <v/>
          </cell>
          <cell r="AF284">
            <v>4600</v>
          </cell>
          <cell r="AG284">
            <v>1565</v>
          </cell>
          <cell r="AH284">
            <v>1516</v>
          </cell>
          <cell r="AI284">
            <v>680</v>
          </cell>
          <cell r="AJ284">
            <v>272</v>
          </cell>
          <cell r="AK284">
            <v>567</v>
          </cell>
        </row>
        <row r="285">
          <cell r="A285">
            <v>36251</v>
          </cell>
          <cell r="B285">
            <v>5</v>
          </cell>
          <cell r="C285">
            <v>36256</v>
          </cell>
          <cell r="D285">
            <v>5000</v>
          </cell>
          <cell r="E285">
            <v>5000</v>
          </cell>
          <cell r="F285">
            <v>100</v>
          </cell>
          <cell r="G285">
            <v>13610</v>
          </cell>
          <cell r="H285">
            <v>5000</v>
          </cell>
          <cell r="I285">
            <v>1556</v>
          </cell>
          <cell r="J285">
            <v>1528</v>
          </cell>
          <cell r="K285">
            <v>1556</v>
          </cell>
          <cell r="L285">
            <v>0</v>
          </cell>
          <cell r="M285">
            <v>360</v>
          </cell>
          <cell r="N285" t="str">
            <v/>
          </cell>
          <cell r="O285">
            <v>16.459</v>
          </cell>
          <cell r="P285">
            <v>16.456</v>
          </cell>
          <cell r="Q285">
            <v>31</v>
          </cell>
          <cell r="R285">
            <v>16.456</v>
          </cell>
          <cell r="S285">
            <v>16.459</v>
          </cell>
          <cell r="T285">
            <v>16.456</v>
          </cell>
          <cell r="U285">
            <v>20</v>
          </cell>
          <cell r="V285">
            <v>36.504999999999995</v>
          </cell>
          <cell r="AE285" t="str">
            <v/>
          </cell>
          <cell r="AF285">
            <v>5000</v>
          </cell>
          <cell r="AG285">
            <v>1556</v>
          </cell>
          <cell r="AH285">
            <v>1528</v>
          </cell>
          <cell r="AI285">
            <v>1556</v>
          </cell>
          <cell r="AJ285">
            <v>0</v>
          </cell>
          <cell r="AK285">
            <v>360</v>
          </cell>
        </row>
        <row r="286">
          <cell r="A286">
            <v>36252</v>
          </cell>
          <cell r="C286">
            <v>36252</v>
          </cell>
          <cell r="F286">
            <v>0</v>
          </cell>
          <cell r="N286" t="str">
            <v/>
          </cell>
          <cell r="R286">
            <v>16.456</v>
          </cell>
          <cell r="S286">
            <v>16.459</v>
          </cell>
          <cell r="T286">
            <v>16.456</v>
          </cell>
          <cell r="U286">
            <v>20</v>
          </cell>
          <cell r="V286">
            <v>36.456000000000003</v>
          </cell>
          <cell r="AE286" t="str">
            <v/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>
            <v>36255</v>
          </cell>
          <cell r="C287">
            <v>36255</v>
          </cell>
          <cell r="F287">
            <v>0</v>
          </cell>
          <cell r="N287" t="str">
            <v/>
          </cell>
          <cell r="R287">
            <v>16.456</v>
          </cell>
          <cell r="S287">
            <v>16.459</v>
          </cell>
          <cell r="T287">
            <v>16.456</v>
          </cell>
          <cell r="U287">
            <v>20</v>
          </cell>
          <cell r="V287">
            <v>36.456000000000003</v>
          </cell>
          <cell r="AE287" t="str">
            <v/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BE287">
            <v>20</v>
          </cell>
          <cell r="BF287">
            <v>3.5440000000000005</v>
          </cell>
          <cell r="BG287">
            <v>0</v>
          </cell>
        </row>
        <row r="288">
          <cell r="A288">
            <v>36256</v>
          </cell>
          <cell r="B288">
            <v>1</v>
          </cell>
          <cell r="C288">
            <v>36257</v>
          </cell>
          <cell r="D288">
            <v>3900</v>
          </cell>
          <cell r="E288">
            <v>3900</v>
          </cell>
          <cell r="F288">
            <v>100</v>
          </cell>
          <cell r="G288">
            <v>9180</v>
          </cell>
          <cell r="H288">
            <v>3900</v>
          </cell>
          <cell r="I288">
            <v>1449</v>
          </cell>
          <cell r="J288">
            <v>1429</v>
          </cell>
          <cell r="K288">
            <v>742</v>
          </cell>
          <cell r="L288">
            <v>0</v>
          </cell>
          <cell r="M288">
            <v>280</v>
          </cell>
          <cell r="N288" t="str">
            <v/>
          </cell>
          <cell r="O288">
            <v>16.395</v>
          </cell>
          <cell r="P288">
            <v>16.393999999999998</v>
          </cell>
          <cell r="Q288">
            <v>37</v>
          </cell>
          <cell r="R288">
            <v>16.393999999999998</v>
          </cell>
          <cell r="S288">
            <v>16.395</v>
          </cell>
          <cell r="T288">
            <v>16.393999999999998</v>
          </cell>
          <cell r="U288">
            <v>20</v>
          </cell>
          <cell r="V288">
            <v>36.456000000000003</v>
          </cell>
          <cell r="AE288" t="str">
            <v/>
          </cell>
          <cell r="AF288">
            <v>3900</v>
          </cell>
          <cell r="AG288">
            <v>1449</v>
          </cell>
          <cell r="AH288">
            <v>1429</v>
          </cell>
          <cell r="AI288">
            <v>742</v>
          </cell>
          <cell r="AJ288">
            <v>0</v>
          </cell>
          <cell r="AK288">
            <v>280</v>
          </cell>
          <cell r="BE288">
            <v>20</v>
          </cell>
          <cell r="BF288">
            <v>3.6060000000000016</v>
          </cell>
          <cell r="BG288">
            <v>-6.2000000000001165</v>
          </cell>
          <cell r="BH288">
            <v>-6.2000000000001165</v>
          </cell>
          <cell r="BI288">
            <v>12.709677419354556</v>
          </cell>
        </row>
        <row r="289">
          <cell r="A289">
            <v>36257</v>
          </cell>
          <cell r="B289">
            <v>1</v>
          </cell>
          <cell r="C289">
            <v>36258</v>
          </cell>
          <cell r="D289">
            <v>4700</v>
          </cell>
          <cell r="E289">
            <v>4700</v>
          </cell>
          <cell r="F289">
            <v>100</v>
          </cell>
          <cell r="G289">
            <v>9690</v>
          </cell>
          <cell r="H289">
            <v>4700</v>
          </cell>
          <cell r="I289">
            <v>2080</v>
          </cell>
          <cell r="J289">
            <v>1606</v>
          </cell>
          <cell r="K289">
            <v>442</v>
          </cell>
          <cell r="L289">
            <v>332</v>
          </cell>
          <cell r="M289">
            <v>240</v>
          </cell>
          <cell r="N289" t="str">
            <v/>
          </cell>
          <cell r="O289">
            <v>16.303000000000001</v>
          </cell>
          <cell r="P289">
            <v>16.302</v>
          </cell>
          <cell r="Q289">
            <v>44</v>
          </cell>
          <cell r="R289">
            <v>16.302</v>
          </cell>
          <cell r="S289">
            <v>16.303000000000001</v>
          </cell>
          <cell r="T289">
            <v>16.302</v>
          </cell>
          <cell r="U289">
            <v>20</v>
          </cell>
          <cell r="V289">
            <v>36.393999999999998</v>
          </cell>
          <cell r="AE289" t="str">
            <v/>
          </cell>
          <cell r="AF289">
            <v>4700</v>
          </cell>
          <cell r="AG289">
            <v>2080</v>
          </cell>
          <cell r="AH289">
            <v>1606</v>
          </cell>
          <cell r="AI289">
            <v>442</v>
          </cell>
          <cell r="AJ289">
            <v>332</v>
          </cell>
          <cell r="AK289">
            <v>240</v>
          </cell>
          <cell r="BE289">
            <v>20</v>
          </cell>
          <cell r="BF289">
            <v>3.6980000000000004</v>
          </cell>
          <cell r="BG289">
            <v>-9.1999999999998749</v>
          </cell>
          <cell r="BH289">
            <v>-15.399999999999991</v>
          </cell>
          <cell r="BI289">
            <v>5.8831168831168732</v>
          </cell>
        </row>
        <row r="290">
          <cell r="A290">
            <v>36258</v>
          </cell>
          <cell r="B290">
            <v>1</v>
          </cell>
          <cell r="C290">
            <v>36259</v>
          </cell>
          <cell r="D290">
            <v>4400</v>
          </cell>
          <cell r="E290">
            <v>4400</v>
          </cell>
          <cell r="F290">
            <v>100</v>
          </cell>
          <cell r="G290">
            <v>8680</v>
          </cell>
          <cell r="H290">
            <v>4400</v>
          </cell>
          <cell r="I290">
            <v>2117</v>
          </cell>
          <cell r="J290">
            <v>1503</v>
          </cell>
          <cell r="K290">
            <v>650</v>
          </cell>
          <cell r="L290">
            <v>0</v>
          </cell>
          <cell r="M290">
            <v>130</v>
          </cell>
          <cell r="N290" t="str">
            <v/>
          </cell>
          <cell r="O290">
            <v>16.192</v>
          </cell>
          <cell r="P290">
            <v>16.190999999999999</v>
          </cell>
          <cell r="Q290">
            <v>48</v>
          </cell>
          <cell r="R290">
            <v>16.190999999999999</v>
          </cell>
          <cell r="S290">
            <v>16.192</v>
          </cell>
          <cell r="T290">
            <v>16.190999999999999</v>
          </cell>
          <cell r="U290">
            <v>20</v>
          </cell>
          <cell r="V290">
            <v>36.302</v>
          </cell>
          <cell r="AE290" t="str">
            <v/>
          </cell>
          <cell r="AF290">
            <v>4400</v>
          </cell>
          <cell r="AG290">
            <v>2117</v>
          </cell>
          <cell r="AH290">
            <v>1503</v>
          </cell>
          <cell r="AI290">
            <v>650</v>
          </cell>
          <cell r="AJ290">
            <v>0</v>
          </cell>
          <cell r="AK290">
            <v>130</v>
          </cell>
          <cell r="BE290">
            <v>19</v>
          </cell>
          <cell r="BF290">
            <v>2.8090000000000011</v>
          </cell>
          <cell r="BG290">
            <v>-11.100000000000065</v>
          </cell>
          <cell r="BH290">
            <v>-11.100000000000065</v>
          </cell>
          <cell r="BI290">
            <v>17.977358490565987</v>
          </cell>
        </row>
        <row r="291">
          <cell r="A291">
            <v>36259</v>
          </cell>
          <cell r="B291">
            <v>3</v>
          </cell>
          <cell r="C291">
            <v>36262</v>
          </cell>
          <cell r="D291">
            <v>4300</v>
          </cell>
          <cell r="E291">
            <v>4300</v>
          </cell>
          <cell r="F291">
            <v>100</v>
          </cell>
          <cell r="G291">
            <v>8340</v>
          </cell>
          <cell r="H291">
            <v>4300</v>
          </cell>
          <cell r="I291">
            <v>2323</v>
          </cell>
          <cell r="J291">
            <v>1081</v>
          </cell>
          <cell r="K291">
            <v>756</v>
          </cell>
          <cell r="L291">
            <v>0</v>
          </cell>
          <cell r="M291">
            <v>140</v>
          </cell>
          <cell r="N291" t="str">
            <v/>
          </cell>
          <cell r="O291">
            <v>16.094999999999999</v>
          </cell>
          <cell r="P291">
            <v>16.094000000000001</v>
          </cell>
          <cell r="Q291">
            <v>54</v>
          </cell>
          <cell r="R291">
            <v>16.094000000000001</v>
          </cell>
          <cell r="S291">
            <v>16.094999999999999</v>
          </cell>
          <cell r="T291">
            <v>16.091999999999999</v>
          </cell>
          <cell r="U291">
            <v>20</v>
          </cell>
          <cell r="V291">
            <v>36.191000000000003</v>
          </cell>
          <cell r="AE291" t="str">
            <v/>
          </cell>
          <cell r="AF291">
            <v>4300</v>
          </cell>
          <cell r="AG291">
            <v>2323</v>
          </cell>
          <cell r="AH291">
            <v>1081</v>
          </cell>
          <cell r="AI291">
            <v>756</v>
          </cell>
          <cell r="AJ291">
            <v>0</v>
          </cell>
          <cell r="AK291">
            <v>140</v>
          </cell>
          <cell r="BE291">
            <v>19</v>
          </cell>
          <cell r="BF291">
            <v>2.9059999999999988</v>
          </cell>
          <cell r="BG291">
            <v>-9.6999999999997755</v>
          </cell>
          <cell r="BH291">
            <v>-20.799999999999841</v>
          </cell>
          <cell r="BI291">
            <v>15.110497237569144</v>
          </cell>
        </row>
        <row r="292">
          <cell r="A292">
            <v>36262</v>
          </cell>
          <cell r="B292">
            <v>1</v>
          </cell>
          <cell r="C292">
            <v>36263</v>
          </cell>
          <cell r="D292">
            <v>4400</v>
          </cell>
          <cell r="E292">
            <v>4400</v>
          </cell>
          <cell r="F292">
            <v>100</v>
          </cell>
          <cell r="G292">
            <v>9600</v>
          </cell>
          <cell r="H292">
            <v>4400</v>
          </cell>
          <cell r="I292">
            <v>2076</v>
          </cell>
          <cell r="J292">
            <v>1180</v>
          </cell>
          <cell r="K292">
            <v>944</v>
          </cell>
          <cell r="L292">
            <v>0</v>
          </cell>
          <cell r="M292">
            <v>200</v>
          </cell>
          <cell r="N292" t="str">
            <v/>
          </cell>
          <cell r="O292">
            <v>16.015999999999998</v>
          </cell>
          <cell r="P292">
            <v>16.015000000000001</v>
          </cell>
          <cell r="Q292">
            <v>47</v>
          </cell>
          <cell r="R292">
            <v>16.015000000000001</v>
          </cell>
          <cell r="S292">
            <v>16.015999999999998</v>
          </cell>
          <cell r="T292">
            <v>16.010000000000002</v>
          </cell>
          <cell r="U292">
            <v>20</v>
          </cell>
          <cell r="V292">
            <v>36.094000000000001</v>
          </cell>
          <cell r="AE292" t="str">
            <v/>
          </cell>
          <cell r="AF292">
            <v>4400</v>
          </cell>
          <cell r="AG292">
            <v>2076</v>
          </cell>
          <cell r="AH292">
            <v>1180</v>
          </cell>
          <cell r="AI292">
            <v>944</v>
          </cell>
          <cell r="AJ292">
            <v>0</v>
          </cell>
          <cell r="AK292">
            <v>200</v>
          </cell>
          <cell r="BE292">
            <v>19</v>
          </cell>
          <cell r="BF292">
            <v>2.9849999999999994</v>
          </cell>
          <cell r="BG292">
            <v>-7.9000000000000625</v>
          </cell>
          <cell r="BH292">
            <v>-28.699999999999903</v>
          </cell>
          <cell r="BI292">
            <v>11.507936507936542</v>
          </cell>
        </row>
        <row r="293">
          <cell r="A293">
            <v>36263</v>
          </cell>
          <cell r="B293">
            <v>1</v>
          </cell>
          <cell r="C293">
            <v>36264</v>
          </cell>
          <cell r="D293">
            <v>4000</v>
          </cell>
          <cell r="E293">
            <v>4000</v>
          </cell>
          <cell r="F293">
            <v>100</v>
          </cell>
          <cell r="G293">
            <v>7560</v>
          </cell>
          <cell r="H293">
            <v>4000</v>
          </cell>
          <cell r="I293">
            <v>2200</v>
          </cell>
          <cell r="J293">
            <v>550</v>
          </cell>
          <cell r="K293">
            <v>990</v>
          </cell>
          <cell r="L293">
            <v>0</v>
          </cell>
          <cell r="M293">
            <v>260</v>
          </cell>
          <cell r="N293" t="str">
            <v/>
          </cell>
          <cell r="O293">
            <v>16.007999999999999</v>
          </cell>
          <cell r="P293">
            <v>15.997</v>
          </cell>
          <cell r="Q293">
            <v>55</v>
          </cell>
          <cell r="R293">
            <v>15.997</v>
          </cell>
          <cell r="S293">
            <v>16.007999999999999</v>
          </cell>
          <cell r="T293">
            <v>15.994999999999999</v>
          </cell>
          <cell r="U293">
            <v>20</v>
          </cell>
          <cell r="V293">
            <v>36.015000000000001</v>
          </cell>
          <cell r="AE293" t="str">
            <v/>
          </cell>
          <cell r="AF293">
            <v>4000</v>
          </cell>
          <cell r="AG293">
            <v>2200</v>
          </cell>
          <cell r="AH293">
            <v>550</v>
          </cell>
          <cell r="AI293">
            <v>990</v>
          </cell>
          <cell r="AJ293">
            <v>0</v>
          </cell>
          <cell r="AK293">
            <v>260</v>
          </cell>
          <cell r="BE293">
            <v>19</v>
          </cell>
          <cell r="BF293">
            <v>3.0030000000000001</v>
          </cell>
          <cell r="BG293">
            <v>-1.8000000000000682</v>
          </cell>
          <cell r="BH293">
            <v>-30.499999999999972</v>
          </cell>
          <cell r="BI293">
            <v>12.556675062972339</v>
          </cell>
        </row>
        <row r="294">
          <cell r="A294">
            <v>36264</v>
          </cell>
          <cell r="B294">
            <v>1</v>
          </cell>
          <cell r="C294">
            <v>36265</v>
          </cell>
          <cell r="D294">
            <v>4400</v>
          </cell>
          <cell r="E294">
            <v>4400</v>
          </cell>
          <cell r="F294">
            <v>100</v>
          </cell>
          <cell r="G294">
            <v>7610</v>
          </cell>
          <cell r="H294">
            <v>4400</v>
          </cell>
          <cell r="I294">
            <v>2597</v>
          </cell>
          <cell r="J294">
            <v>1003</v>
          </cell>
          <cell r="K294">
            <v>590</v>
          </cell>
          <cell r="L294">
            <v>0</v>
          </cell>
          <cell r="M294">
            <v>210</v>
          </cell>
          <cell r="N294" t="str">
            <v/>
          </cell>
          <cell r="O294">
            <v>15.975</v>
          </cell>
          <cell r="P294">
            <v>15.974</v>
          </cell>
          <cell r="Q294">
            <v>59</v>
          </cell>
          <cell r="R294">
            <v>15.974</v>
          </cell>
          <cell r="S294">
            <v>15.978</v>
          </cell>
          <cell r="T294">
            <v>15.97</v>
          </cell>
          <cell r="U294">
            <v>20</v>
          </cell>
          <cell r="V294">
            <v>35.997</v>
          </cell>
          <cell r="AE294" t="str">
            <v/>
          </cell>
          <cell r="AF294">
            <v>4400</v>
          </cell>
          <cell r="AG294">
            <v>2597</v>
          </cell>
          <cell r="AH294">
            <v>1003</v>
          </cell>
          <cell r="AI294">
            <v>590</v>
          </cell>
          <cell r="AJ294">
            <v>0</v>
          </cell>
          <cell r="AK294">
            <v>210</v>
          </cell>
          <cell r="BE294">
            <v>19</v>
          </cell>
          <cell r="BF294">
            <v>3.0259999999999998</v>
          </cell>
          <cell r="BG294">
            <v>-2.2999999999999687</v>
          </cell>
          <cell r="BH294">
            <v>-32.79999999999994</v>
          </cell>
          <cell r="BI294">
            <v>14.847560975609788</v>
          </cell>
        </row>
        <row r="295">
          <cell r="A295">
            <v>36265</v>
          </cell>
          <cell r="B295">
            <v>1</v>
          </cell>
          <cell r="C295">
            <v>36266</v>
          </cell>
          <cell r="D295">
            <v>4000</v>
          </cell>
          <cell r="E295">
            <v>4000</v>
          </cell>
          <cell r="F295">
            <v>100</v>
          </cell>
          <cell r="G295">
            <v>10090</v>
          </cell>
          <cell r="H295">
            <v>4000</v>
          </cell>
          <cell r="I295">
            <v>1489</v>
          </cell>
          <cell r="J295">
            <v>1180</v>
          </cell>
          <cell r="K295">
            <v>819</v>
          </cell>
          <cell r="L295">
            <v>372</v>
          </cell>
          <cell r="M295">
            <v>140</v>
          </cell>
          <cell r="N295" t="str">
            <v/>
          </cell>
          <cell r="O295">
            <v>15.95</v>
          </cell>
          <cell r="P295">
            <v>15.949</v>
          </cell>
          <cell r="Q295">
            <v>37</v>
          </cell>
          <cell r="R295">
            <v>15.949</v>
          </cell>
          <cell r="S295">
            <v>15.95</v>
          </cell>
          <cell r="T295">
            <v>15.949</v>
          </cell>
          <cell r="U295">
            <v>20</v>
          </cell>
          <cell r="V295">
            <v>35.974000000000004</v>
          </cell>
          <cell r="AE295" t="str">
            <v/>
          </cell>
          <cell r="AF295">
            <v>4000</v>
          </cell>
          <cell r="AG295">
            <v>1489</v>
          </cell>
          <cell r="AH295">
            <v>1180</v>
          </cell>
          <cell r="AI295">
            <v>819</v>
          </cell>
          <cell r="AJ295">
            <v>372</v>
          </cell>
          <cell r="AK295">
            <v>140</v>
          </cell>
          <cell r="BE295">
            <v>19</v>
          </cell>
          <cell r="BF295">
            <v>3.0510000000000002</v>
          </cell>
          <cell r="BG295">
            <v>-2.5000000000000355</v>
          </cell>
          <cell r="BH295">
            <v>-35.299999999999976</v>
          </cell>
          <cell r="BI295">
            <v>19.607438016528995</v>
          </cell>
        </row>
        <row r="296">
          <cell r="A296">
            <v>36266</v>
          </cell>
          <cell r="B296">
            <v>3</v>
          </cell>
          <cell r="C296">
            <v>36269</v>
          </cell>
          <cell r="D296">
            <v>4100</v>
          </cell>
          <cell r="E296">
            <v>4100</v>
          </cell>
          <cell r="F296">
            <v>100</v>
          </cell>
          <cell r="G296">
            <v>10370</v>
          </cell>
          <cell r="H296">
            <v>4100</v>
          </cell>
          <cell r="I296">
            <v>1414</v>
          </cell>
          <cell r="J296">
            <v>1384</v>
          </cell>
          <cell r="K296">
            <v>778</v>
          </cell>
          <cell r="L296">
            <v>354</v>
          </cell>
          <cell r="M296">
            <v>170</v>
          </cell>
          <cell r="N296" t="str">
            <v/>
          </cell>
          <cell r="O296">
            <v>15.92</v>
          </cell>
          <cell r="P296">
            <v>15.911</v>
          </cell>
          <cell r="Q296">
            <v>35</v>
          </cell>
          <cell r="R296">
            <v>15.911</v>
          </cell>
          <cell r="S296">
            <v>15.92</v>
          </cell>
          <cell r="T296">
            <v>15.911</v>
          </cell>
          <cell r="U296">
            <v>20</v>
          </cell>
          <cell r="V296">
            <v>35.948999999999998</v>
          </cell>
          <cell r="AE296" t="str">
            <v/>
          </cell>
          <cell r="AF296">
            <v>4100</v>
          </cell>
          <cell r="AG296">
            <v>1414</v>
          </cell>
          <cell r="AH296">
            <v>1384</v>
          </cell>
          <cell r="AI296">
            <v>778</v>
          </cell>
          <cell r="AJ296">
            <v>354</v>
          </cell>
          <cell r="AK296">
            <v>170</v>
          </cell>
          <cell r="BE296">
            <v>19</v>
          </cell>
          <cell r="BF296">
            <v>3.0890000000000004</v>
          </cell>
          <cell r="BG296">
            <v>-3.8000000000000256</v>
          </cell>
          <cell r="BH296">
            <v>-39.1</v>
          </cell>
          <cell r="BI296">
            <v>24.890710382513433</v>
          </cell>
        </row>
        <row r="297">
          <cell r="A297">
            <v>36269</v>
          </cell>
          <cell r="B297">
            <v>1</v>
          </cell>
          <cell r="C297">
            <v>36270</v>
          </cell>
          <cell r="D297">
            <v>3500</v>
          </cell>
          <cell r="E297">
            <v>3500</v>
          </cell>
          <cell r="F297">
            <v>100</v>
          </cell>
          <cell r="G297">
            <v>7950</v>
          </cell>
          <cell r="H297">
            <v>3500</v>
          </cell>
          <cell r="I297">
            <v>1540</v>
          </cell>
          <cell r="J297">
            <v>660</v>
          </cell>
          <cell r="K297">
            <v>660</v>
          </cell>
          <cell r="L297">
            <v>440</v>
          </cell>
          <cell r="M297">
            <v>200</v>
          </cell>
          <cell r="N297" t="str">
            <v/>
          </cell>
          <cell r="O297">
            <v>15.884</v>
          </cell>
          <cell r="P297">
            <v>15.882999999999999</v>
          </cell>
          <cell r="Q297">
            <v>44</v>
          </cell>
          <cell r="R297">
            <v>15.882999999999999</v>
          </cell>
          <cell r="S297">
            <v>15.89</v>
          </cell>
          <cell r="T297">
            <v>15.88</v>
          </cell>
          <cell r="U297">
            <v>20</v>
          </cell>
          <cell r="V297">
            <v>35.911000000000001</v>
          </cell>
          <cell r="W297">
            <v>440</v>
          </cell>
          <cell r="X297">
            <v>412</v>
          </cell>
          <cell r="Y297">
            <v>412</v>
          </cell>
          <cell r="AB297">
            <v>121</v>
          </cell>
          <cell r="AC297">
            <v>291</v>
          </cell>
          <cell r="AE297" t="str">
            <v/>
          </cell>
          <cell r="AF297">
            <v>3912</v>
          </cell>
          <cell r="AG297">
            <v>1540</v>
          </cell>
          <cell r="AH297">
            <v>660</v>
          </cell>
          <cell r="AI297">
            <v>781</v>
          </cell>
          <cell r="AJ297">
            <v>731</v>
          </cell>
          <cell r="AK297">
            <v>200</v>
          </cell>
          <cell r="BE297">
            <v>19</v>
          </cell>
          <cell r="BF297">
            <v>3.1170000000000009</v>
          </cell>
          <cell r="BG297">
            <v>-2.8000000000000469</v>
          </cell>
          <cell r="BH297">
            <v>-41.900000000000048</v>
          </cell>
          <cell r="BI297">
            <v>33.44696969696929</v>
          </cell>
        </row>
        <row r="298">
          <cell r="A298">
            <v>36270</v>
          </cell>
          <cell r="B298">
            <v>1</v>
          </cell>
          <cell r="C298">
            <v>36271</v>
          </cell>
          <cell r="D298">
            <v>4300</v>
          </cell>
          <cell r="E298">
            <v>4300</v>
          </cell>
          <cell r="F298">
            <v>100</v>
          </cell>
          <cell r="G298">
            <v>8490</v>
          </cell>
          <cell r="H298">
            <v>4300</v>
          </cell>
          <cell r="I298">
            <v>1504</v>
          </cell>
          <cell r="J298">
            <v>902</v>
          </cell>
          <cell r="K298">
            <v>1103</v>
          </cell>
          <cell r="L298">
            <v>501</v>
          </cell>
          <cell r="M298">
            <v>290</v>
          </cell>
          <cell r="N298" t="str">
            <v/>
          </cell>
          <cell r="O298">
            <v>15.856999999999999</v>
          </cell>
          <cell r="P298">
            <v>15.856</v>
          </cell>
          <cell r="Q298">
            <v>50</v>
          </cell>
          <cell r="R298">
            <v>15.856</v>
          </cell>
          <cell r="S298">
            <v>15.86</v>
          </cell>
          <cell r="T298">
            <v>15.85</v>
          </cell>
          <cell r="U298">
            <v>15</v>
          </cell>
          <cell r="V298">
            <v>35.882999999999996</v>
          </cell>
          <cell r="AE298" t="str">
            <v/>
          </cell>
          <cell r="AF298">
            <v>4300</v>
          </cell>
          <cell r="AG298">
            <v>1504</v>
          </cell>
          <cell r="AH298">
            <v>902</v>
          </cell>
          <cell r="AI298">
            <v>1103</v>
          </cell>
          <cell r="AJ298">
            <v>501</v>
          </cell>
          <cell r="AK298">
            <v>290</v>
          </cell>
          <cell r="BE298">
            <v>19</v>
          </cell>
          <cell r="BF298">
            <v>3.1440000000000001</v>
          </cell>
          <cell r="BG298">
            <v>-2.6999999999999247</v>
          </cell>
          <cell r="BH298">
            <v>-44.599999999999973</v>
          </cell>
          <cell r="BI298">
            <v>30.354609929077998</v>
          </cell>
        </row>
        <row r="299">
          <cell r="A299">
            <v>36271</v>
          </cell>
          <cell r="B299">
            <v>1</v>
          </cell>
          <cell r="C299">
            <v>36272</v>
          </cell>
          <cell r="D299">
            <v>4300</v>
          </cell>
          <cell r="E299">
            <v>4300</v>
          </cell>
          <cell r="F299">
            <v>100</v>
          </cell>
          <cell r="G299">
            <v>7200</v>
          </cell>
          <cell r="H299">
            <v>4300</v>
          </cell>
          <cell r="I299">
            <v>2110</v>
          </cell>
          <cell r="J299">
            <v>1085</v>
          </cell>
          <cell r="K299">
            <v>302</v>
          </cell>
          <cell r="L299">
            <v>603</v>
          </cell>
          <cell r="M299">
            <v>200</v>
          </cell>
          <cell r="N299" t="str">
            <v/>
          </cell>
          <cell r="O299">
            <v>15.826000000000001</v>
          </cell>
          <cell r="P299">
            <v>15.824999999999999</v>
          </cell>
          <cell r="Q299">
            <v>60</v>
          </cell>
          <cell r="R299">
            <v>15.824999999999999</v>
          </cell>
          <cell r="S299">
            <v>15.827</v>
          </cell>
          <cell r="T299">
            <v>15.82</v>
          </cell>
          <cell r="U299">
            <v>15</v>
          </cell>
          <cell r="V299">
            <v>30.856000000000002</v>
          </cell>
          <cell r="AE299" t="str">
            <v/>
          </cell>
          <cell r="AF299">
            <v>4300</v>
          </cell>
          <cell r="AG299">
            <v>2110</v>
          </cell>
          <cell r="AH299">
            <v>1085</v>
          </cell>
          <cell r="AI299">
            <v>302</v>
          </cell>
          <cell r="AJ299">
            <v>603</v>
          </cell>
          <cell r="AK299">
            <v>200</v>
          </cell>
          <cell r="BE299">
            <v>19</v>
          </cell>
          <cell r="BF299">
            <v>3.1750000000000007</v>
          </cell>
          <cell r="BG299">
            <v>-3.1000000000000583</v>
          </cell>
          <cell r="BH299">
            <v>-47.700000000000031</v>
          </cell>
          <cell r="BI299">
            <v>27.684563758389075</v>
          </cell>
        </row>
        <row r="300">
          <cell r="A300">
            <v>36272</v>
          </cell>
          <cell r="B300">
            <v>1</v>
          </cell>
          <cell r="C300">
            <v>36273</v>
          </cell>
          <cell r="D300">
            <v>4000</v>
          </cell>
          <cell r="E300">
            <v>4000</v>
          </cell>
          <cell r="F300">
            <v>100</v>
          </cell>
          <cell r="G300">
            <v>5510</v>
          </cell>
          <cell r="H300">
            <v>4000</v>
          </cell>
          <cell r="I300">
            <v>1254</v>
          </cell>
          <cell r="J300">
            <v>1554</v>
          </cell>
          <cell r="K300">
            <v>261</v>
          </cell>
          <cell r="L300">
            <v>696</v>
          </cell>
          <cell r="M300">
            <v>235</v>
          </cell>
          <cell r="N300" t="str">
            <v/>
          </cell>
          <cell r="O300">
            <v>15.792999999999999</v>
          </cell>
          <cell r="P300">
            <v>15.792</v>
          </cell>
          <cell r="Q300">
            <v>69</v>
          </cell>
          <cell r="R300">
            <v>15.792</v>
          </cell>
          <cell r="S300">
            <v>15.792999999999999</v>
          </cell>
          <cell r="T300">
            <v>15.792</v>
          </cell>
          <cell r="U300">
            <v>15</v>
          </cell>
          <cell r="V300">
            <v>30.824999999999999</v>
          </cell>
          <cell r="W300">
            <v>360</v>
          </cell>
          <cell r="X300">
            <v>358</v>
          </cell>
          <cell r="Y300">
            <v>358</v>
          </cell>
          <cell r="AA300">
            <v>208</v>
          </cell>
          <cell r="AD300">
            <v>150</v>
          </cell>
          <cell r="AE300" t="str">
            <v/>
          </cell>
          <cell r="AF300">
            <v>4358</v>
          </cell>
          <cell r="AG300">
            <v>1254</v>
          </cell>
          <cell r="AH300">
            <v>1762</v>
          </cell>
          <cell r="AI300">
            <v>261</v>
          </cell>
          <cell r="AJ300">
            <v>696</v>
          </cell>
          <cell r="AK300">
            <v>385</v>
          </cell>
          <cell r="BE300">
            <v>19</v>
          </cell>
          <cell r="BF300">
            <v>3.2080000000000002</v>
          </cell>
          <cell r="BG300">
            <v>-3.2999999999999474</v>
          </cell>
          <cell r="BH300">
            <v>-50.999999999999979</v>
          </cell>
          <cell r="BI300">
            <v>25.222929936305725</v>
          </cell>
        </row>
        <row r="301">
          <cell r="A301">
            <v>36273</v>
          </cell>
          <cell r="B301">
            <v>3</v>
          </cell>
          <cell r="C301">
            <v>36276</v>
          </cell>
          <cell r="D301">
            <v>4400</v>
          </cell>
          <cell r="E301">
            <v>4400</v>
          </cell>
          <cell r="F301">
            <v>100</v>
          </cell>
          <cell r="G301">
            <v>5535</v>
          </cell>
          <cell r="H301">
            <v>4400</v>
          </cell>
          <cell r="I301">
            <v>1532</v>
          </cell>
          <cell r="J301">
            <v>1679</v>
          </cell>
          <cell r="K301">
            <v>191</v>
          </cell>
          <cell r="L301">
            <v>613</v>
          </cell>
          <cell r="M301">
            <v>385</v>
          </cell>
          <cell r="N301" t="str">
            <v/>
          </cell>
          <cell r="O301">
            <v>15.768000000000001</v>
          </cell>
          <cell r="P301">
            <v>15.766999999999999</v>
          </cell>
          <cell r="Q301">
            <v>76</v>
          </cell>
          <cell r="R301">
            <v>15.766999999999999</v>
          </cell>
          <cell r="S301">
            <v>15.77</v>
          </cell>
          <cell r="T301">
            <v>15.766999999999999</v>
          </cell>
          <cell r="U301">
            <v>15</v>
          </cell>
          <cell r="V301">
            <v>30.792000000000002</v>
          </cell>
          <cell r="AE301" t="str">
            <v/>
          </cell>
          <cell r="AF301">
            <v>4400</v>
          </cell>
          <cell r="AG301">
            <v>1532</v>
          </cell>
          <cell r="AH301">
            <v>1679</v>
          </cell>
          <cell r="AI301">
            <v>191</v>
          </cell>
          <cell r="AJ301">
            <v>613</v>
          </cell>
          <cell r="AK301">
            <v>385</v>
          </cell>
          <cell r="BE301">
            <v>19</v>
          </cell>
          <cell r="BF301">
            <v>3.2330000000000005</v>
          </cell>
          <cell r="BG301">
            <v>-2.5000000000000355</v>
          </cell>
          <cell r="BH301">
            <v>-53.500000000000014</v>
          </cell>
          <cell r="BI301">
            <v>26.631944444444397</v>
          </cell>
        </row>
        <row r="302">
          <cell r="A302">
            <v>36274</v>
          </cell>
          <cell r="B302">
            <v>2</v>
          </cell>
          <cell r="C302">
            <v>36276</v>
          </cell>
          <cell r="R302">
            <v>15.766999999999999</v>
          </cell>
          <cell r="S302">
            <v>15.77</v>
          </cell>
          <cell r="T302">
            <v>15.766999999999999</v>
          </cell>
          <cell r="U302">
            <v>15</v>
          </cell>
          <cell r="V302">
            <v>30.766999999999999</v>
          </cell>
          <cell r="W302">
            <v>223</v>
          </cell>
          <cell r="X302">
            <v>145</v>
          </cell>
          <cell r="Y302">
            <v>145</v>
          </cell>
          <cell r="AC302">
            <v>88</v>
          </cell>
          <cell r="AD302">
            <v>57</v>
          </cell>
          <cell r="AE302" t="str">
            <v/>
          </cell>
          <cell r="AF302">
            <v>145</v>
          </cell>
          <cell r="AG302">
            <v>0</v>
          </cell>
          <cell r="AH302">
            <v>0</v>
          </cell>
          <cell r="AI302">
            <v>0</v>
          </cell>
          <cell r="AJ302">
            <v>88</v>
          </cell>
          <cell r="AK302">
            <v>57</v>
          </cell>
          <cell r="BE302">
            <v>19</v>
          </cell>
          <cell r="BF302">
            <v>3.2330000000000005</v>
          </cell>
          <cell r="BG302">
            <v>0</v>
          </cell>
          <cell r="BH302">
            <v>-53.500000000000014</v>
          </cell>
          <cell r="BI302">
            <v>33.060344827586277</v>
          </cell>
        </row>
        <row r="303">
          <cell r="A303">
            <v>36276</v>
          </cell>
          <cell r="B303">
            <v>2</v>
          </cell>
          <cell r="C303">
            <v>36278</v>
          </cell>
          <cell r="D303">
            <v>4100</v>
          </cell>
          <cell r="E303">
            <v>4100</v>
          </cell>
          <cell r="F303">
            <v>100</v>
          </cell>
          <cell r="G303">
            <v>4535</v>
          </cell>
          <cell r="H303">
            <v>4100</v>
          </cell>
          <cell r="I303">
            <v>1234</v>
          </cell>
          <cell r="J303">
            <v>1199</v>
          </cell>
          <cell r="K303">
            <v>522</v>
          </cell>
          <cell r="L303">
            <v>760</v>
          </cell>
          <cell r="M303">
            <v>385</v>
          </cell>
          <cell r="N303" t="str">
            <v/>
          </cell>
          <cell r="O303">
            <v>15.744999999999999</v>
          </cell>
          <cell r="P303">
            <v>15.744</v>
          </cell>
          <cell r="Q303">
            <v>94</v>
          </cell>
          <cell r="R303">
            <v>15.744</v>
          </cell>
          <cell r="S303">
            <v>15.747</v>
          </cell>
          <cell r="T303">
            <v>15.74</v>
          </cell>
          <cell r="U303">
            <v>15</v>
          </cell>
          <cell r="V303">
            <v>30.766999999999999</v>
          </cell>
          <cell r="AE303" t="str">
            <v/>
          </cell>
          <cell r="AF303">
            <v>4100</v>
          </cell>
          <cell r="AG303">
            <v>1234</v>
          </cell>
          <cell r="AH303">
            <v>1199</v>
          </cell>
          <cell r="AI303">
            <v>522</v>
          </cell>
          <cell r="AJ303">
            <v>760</v>
          </cell>
          <cell r="AK303">
            <v>385</v>
          </cell>
          <cell r="AM303" t="str">
            <v/>
          </cell>
          <cell r="AV303" t="str">
            <v/>
          </cell>
          <cell r="BE303">
            <v>19</v>
          </cell>
          <cell r="BF303">
            <v>3.2560000000000002</v>
          </cell>
          <cell r="BG303">
            <v>-2.2999999999999687</v>
          </cell>
          <cell r="BH303">
            <v>-55.799999999999983</v>
          </cell>
          <cell r="BI303">
            <v>33.214285714285673</v>
          </cell>
        </row>
        <row r="304">
          <cell r="A304">
            <v>36277</v>
          </cell>
          <cell r="B304">
            <v>0</v>
          </cell>
          <cell r="C304">
            <v>36277</v>
          </cell>
          <cell r="F304">
            <v>0</v>
          </cell>
          <cell r="N304" t="str">
            <v/>
          </cell>
          <cell r="R304">
            <v>15.744</v>
          </cell>
          <cell r="S304">
            <v>15.747</v>
          </cell>
          <cell r="T304">
            <v>15.74</v>
          </cell>
          <cell r="U304">
            <v>15</v>
          </cell>
          <cell r="V304">
            <v>30.744</v>
          </cell>
          <cell r="AE304" t="str">
            <v/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M304" t="str">
            <v/>
          </cell>
          <cell r="AV304" t="str">
            <v/>
          </cell>
          <cell r="BE304">
            <v>19</v>
          </cell>
          <cell r="BF304">
            <v>3.2560000000000002</v>
          </cell>
          <cell r="BG304">
            <v>0</v>
          </cell>
          <cell r="BH304">
            <v>-55.799999999999983</v>
          </cell>
          <cell r="BI304">
            <v>45.925925925926187</v>
          </cell>
        </row>
        <row r="305">
          <cell r="A305">
            <v>36278</v>
          </cell>
          <cell r="B305">
            <v>1</v>
          </cell>
          <cell r="C305">
            <v>36279</v>
          </cell>
          <cell r="D305">
            <v>4400</v>
          </cell>
          <cell r="E305">
            <v>4400</v>
          </cell>
          <cell r="F305">
            <v>100</v>
          </cell>
          <cell r="G305">
            <v>5700</v>
          </cell>
          <cell r="H305">
            <v>4400</v>
          </cell>
          <cell r="I305">
            <v>2065</v>
          </cell>
          <cell r="J305">
            <v>1076</v>
          </cell>
          <cell r="K305">
            <v>331</v>
          </cell>
          <cell r="L305">
            <v>578</v>
          </cell>
          <cell r="M305">
            <v>350</v>
          </cell>
          <cell r="N305" t="str">
            <v/>
          </cell>
          <cell r="O305">
            <v>15.744</v>
          </cell>
          <cell r="P305">
            <v>15.718</v>
          </cell>
          <cell r="Q305">
            <v>83</v>
          </cell>
          <cell r="R305">
            <v>15.718</v>
          </cell>
          <cell r="S305">
            <v>15.744</v>
          </cell>
          <cell r="T305">
            <v>15.715</v>
          </cell>
          <cell r="U305">
            <v>15</v>
          </cell>
          <cell r="V305">
            <v>30.744</v>
          </cell>
          <cell r="W305">
            <v>280</v>
          </cell>
          <cell r="X305">
            <v>406</v>
          </cell>
          <cell r="Y305">
            <v>280</v>
          </cell>
          <cell r="AB305">
            <v>87</v>
          </cell>
          <cell r="AC305">
            <v>193</v>
          </cell>
          <cell r="AE305" t="str">
            <v/>
          </cell>
          <cell r="AF305">
            <v>4680</v>
          </cell>
          <cell r="AG305">
            <v>2065</v>
          </cell>
          <cell r="AH305">
            <v>1076</v>
          </cell>
          <cell r="AI305">
            <v>418</v>
          </cell>
          <cell r="AJ305">
            <v>771</v>
          </cell>
          <cell r="AK305">
            <v>350</v>
          </cell>
          <cell r="AM305" t="str">
            <v/>
          </cell>
          <cell r="AV305" t="str">
            <v/>
          </cell>
          <cell r="BE305">
            <v>19</v>
          </cell>
          <cell r="BF305">
            <v>3.282</v>
          </cell>
          <cell r="BG305">
            <v>-2.5999999999999801</v>
          </cell>
          <cell r="BH305">
            <v>-58.399999999999963</v>
          </cell>
          <cell r="BI305">
            <v>48.513513513513622</v>
          </cell>
        </row>
        <row r="306">
          <cell r="A306">
            <v>36279</v>
          </cell>
          <cell r="B306">
            <v>1</v>
          </cell>
          <cell r="C306">
            <v>36280</v>
          </cell>
          <cell r="D306">
            <v>4900</v>
          </cell>
          <cell r="E306">
            <v>4900</v>
          </cell>
          <cell r="F306">
            <v>100</v>
          </cell>
          <cell r="G306">
            <v>7350</v>
          </cell>
          <cell r="H306">
            <v>4900</v>
          </cell>
          <cell r="I306">
            <v>1659</v>
          </cell>
          <cell r="J306">
            <v>1580</v>
          </cell>
          <cell r="K306">
            <v>830</v>
          </cell>
          <cell r="L306">
            <v>531</v>
          </cell>
          <cell r="M306">
            <v>300</v>
          </cell>
          <cell r="N306" t="str">
            <v/>
          </cell>
          <cell r="O306">
            <v>15.692</v>
          </cell>
          <cell r="P306">
            <v>15.691000000000001</v>
          </cell>
          <cell r="Q306">
            <v>66</v>
          </cell>
          <cell r="R306">
            <v>15.691000000000001</v>
          </cell>
          <cell r="S306">
            <v>15.692</v>
          </cell>
          <cell r="T306">
            <v>15.69</v>
          </cell>
          <cell r="U306">
            <v>15</v>
          </cell>
          <cell r="V306">
            <v>30.718</v>
          </cell>
          <cell r="AE306" t="str">
            <v/>
          </cell>
          <cell r="AF306">
            <v>4900</v>
          </cell>
          <cell r="AG306">
            <v>1659</v>
          </cell>
          <cell r="AH306">
            <v>1580</v>
          </cell>
          <cell r="AI306">
            <v>830</v>
          </cell>
          <cell r="AJ306">
            <v>531</v>
          </cell>
          <cell r="AK306">
            <v>300</v>
          </cell>
          <cell r="AL306">
            <v>28</v>
          </cell>
          <cell r="AM306">
            <v>36307</v>
          </cell>
          <cell r="AN306">
            <v>500</v>
          </cell>
          <cell r="AO306">
            <v>1850</v>
          </cell>
          <cell r="AP306">
            <v>500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500</v>
          </cell>
          <cell r="AV306" t="str">
            <v/>
          </cell>
          <cell r="AW306">
            <v>13.84</v>
          </cell>
          <cell r="AX306">
            <v>0</v>
          </cell>
          <cell r="AY306">
            <v>0</v>
          </cell>
          <cell r="AZ306">
            <v>13.84</v>
          </cell>
          <cell r="BA306">
            <v>15</v>
          </cell>
          <cell r="BB306">
            <v>13.85</v>
          </cell>
          <cell r="BC306" t="str">
            <v>SR150</v>
          </cell>
          <cell r="BD306">
            <v>543</v>
          </cell>
          <cell r="BE306">
            <v>19</v>
          </cell>
          <cell r="BF306">
            <v>3.3089999999999993</v>
          </cell>
          <cell r="BG306">
            <v>-2.6999999999999247</v>
          </cell>
          <cell r="BH306">
            <v>-61.099999999999888</v>
          </cell>
          <cell r="BI306">
            <v>45.460526315790283</v>
          </cell>
        </row>
        <row r="307">
          <cell r="A307">
            <v>36280</v>
          </cell>
          <cell r="B307">
            <v>3</v>
          </cell>
          <cell r="C307">
            <v>36283</v>
          </cell>
          <cell r="D307">
            <v>3900</v>
          </cell>
          <cell r="E307">
            <v>3900</v>
          </cell>
          <cell r="F307">
            <v>100</v>
          </cell>
          <cell r="G307">
            <v>6095</v>
          </cell>
          <cell r="H307">
            <v>3900</v>
          </cell>
          <cell r="I307">
            <v>867</v>
          </cell>
          <cell r="J307">
            <v>1540</v>
          </cell>
          <cell r="K307">
            <v>361</v>
          </cell>
          <cell r="L307">
            <v>462</v>
          </cell>
          <cell r="M307">
            <v>670</v>
          </cell>
          <cell r="N307" t="str">
            <v/>
          </cell>
          <cell r="O307">
            <v>15.664</v>
          </cell>
          <cell r="P307">
            <v>15.663</v>
          </cell>
          <cell r="Q307">
            <v>57</v>
          </cell>
          <cell r="R307">
            <v>15.664999999999999</v>
          </cell>
          <cell r="S307">
            <v>15.68</v>
          </cell>
          <cell r="T307">
            <v>15.66</v>
          </cell>
          <cell r="U307">
            <v>15</v>
          </cell>
          <cell r="V307">
            <v>30.691000000000003</v>
          </cell>
          <cell r="W307">
            <v>430</v>
          </cell>
          <cell r="X307">
            <v>430</v>
          </cell>
          <cell r="Y307">
            <v>430</v>
          </cell>
          <cell r="AA307">
            <v>430</v>
          </cell>
          <cell r="AE307" t="str">
            <v/>
          </cell>
          <cell r="AF307">
            <v>4330</v>
          </cell>
          <cell r="AG307">
            <v>867</v>
          </cell>
          <cell r="AH307">
            <v>1970</v>
          </cell>
          <cell r="AI307">
            <v>361</v>
          </cell>
          <cell r="AJ307">
            <v>462</v>
          </cell>
          <cell r="AK307">
            <v>670</v>
          </cell>
          <cell r="AL307">
            <v>7</v>
          </cell>
          <cell r="AM307">
            <v>36287</v>
          </cell>
          <cell r="AN307">
            <v>500</v>
          </cell>
          <cell r="AO307">
            <v>0</v>
          </cell>
          <cell r="AP307">
            <v>0</v>
          </cell>
          <cell r="AV307" t="str">
            <v/>
          </cell>
          <cell r="AZ307" t="str">
            <v>REJECTED</v>
          </cell>
          <cell r="BC307" t="str">
            <v>SR150</v>
          </cell>
          <cell r="BE307">
            <v>19</v>
          </cell>
          <cell r="BF307">
            <v>3.3350000000000009</v>
          </cell>
          <cell r="BG307">
            <v>-2.6000000000001577</v>
          </cell>
          <cell r="BH307">
            <v>-63.700000000000045</v>
          </cell>
          <cell r="BI307">
            <v>32.598039215686121</v>
          </cell>
        </row>
        <row r="308">
          <cell r="A308">
            <v>36283</v>
          </cell>
          <cell r="B308">
            <v>1</v>
          </cell>
          <cell r="C308">
            <v>36284</v>
          </cell>
          <cell r="D308">
            <v>5100</v>
          </cell>
          <cell r="E308">
            <v>5100</v>
          </cell>
          <cell r="F308">
            <v>100</v>
          </cell>
          <cell r="G308">
            <v>8850</v>
          </cell>
          <cell r="H308">
            <v>5100</v>
          </cell>
          <cell r="I308">
            <v>2247</v>
          </cell>
          <cell r="J308">
            <v>2097</v>
          </cell>
          <cell r="K308">
            <v>152</v>
          </cell>
          <cell r="L308">
            <v>0</v>
          </cell>
          <cell r="M308">
            <v>604</v>
          </cell>
          <cell r="N308" t="str">
            <v/>
          </cell>
          <cell r="O308">
            <v>15.632</v>
          </cell>
          <cell r="P308">
            <v>15.631</v>
          </cell>
          <cell r="Q308">
            <v>60</v>
          </cell>
          <cell r="R308">
            <v>15.631</v>
          </cell>
          <cell r="S308">
            <v>15.634</v>
          </cell>
          <cell r="T308">
            <v>15.565</v>
          </cell>
          <cell r="U308">
            <v>15</v>
          </cell>
          <cell r="V308">
            <v>30.664999999999999</v>
          </cell>
          <cell r="AE308" t="str">
            <v/>
          </cell>
          <cell r="AF308">
            <v>5100</v>
          </cell>
          <cell r="AG308">
            <v>2247</v>
          </cell>
          <cell r="AH308">
            <v>2097</v>
          </cell>
          <cell r="AI308">
            <v>152</v>
          </cell>
          <cell r="AJ308">
            <v>0</v>
          </cell>
          <cell r="AK308">
            <v>604</v>
          </cell>
          <cell r="AM308" t="str">
            <v/>
          </cell>
          <cell r="AV308" t="str">
            <v/>
          </cell>
          <cell r="BE308">
            <v>19</v>
          </cell>
          <cell r="BF308">
            <v>3.3689999999999998</v>
          </cell>
          <cell r="BG308">
            <v>-3.399999999999892</v>
          </cell>
          <cell r="BH308">
            <v>-67.099999999999937</v>
          </cell>
          <cell r="BI308">
            <v>27.920353982301009</v>
          </cell>
        </row>
        <row r="309">
          <cell r="A309">
            <v>36284</v>
          </cell>
          <cell r="B309">
            <v>1</v>
          </cell>
          <cell r="C309">
            <v>36285</v>
          </cell>
          <cell r="D309">
            <v>6000</v>
          </cell>
          <cell r="E309">
            <v>6000</v>
          </cell>
          <cell r="F309">
            <v>100</v>
          </cell>
          <cell r="G309">
            <v>8700</v>
          </cell>
          <cell r="H309">
            <v>6000</v>
          </cell>
          <cell r="I309">
            <v>3046</v>
          </cell>
          <cell r="J309">
            <v>2273</v>
          </cell>
          <cell r="K309">
            <v>0</v>
          </cell>
          <cell r="L309">
            <v>0</v>
          </cell>
          <cell r="M309">
            <v>681</v>
          </cell>
          <cell r="N309" t="str">
            <v/>
          </cell>
          <cell r="O309">
            <v>15.598000000000001</v>
          </cell>
          <cell r="P309">
            <v>15.597</v>
          </cell>
          <cell r="Q309">
            <v>76</v>
          </cell>
          <cell r="R309">
            <v>15.597</v>
          </cell>
          <cell r="S309">
            <v>15.6</v>
          </cell>
          <cell r="T309">
            <v>15.526999999999999</v>
          </cell>
          <cell r="U309">
            <v>15</v>
          </cell>
          <cell r="V309">
            <v>30.631</v>
          </cell>
          <cell r="W309">
            <v>650</v>
          </cell>
          <cell r="X309">
            <v>438</v>
          </cell>
          <cell r="Y309">
            <v>438</v>
          </cell>
          <cell r="AC309">
            <v>438</v>
          </cell>
          <cell r="AE309" t="str">
            <v/>
          </cell>
          <cell r="AF309">
            <v>6438</v>
          </cell>
          <cell r="AG309">
            <v>3046</v>
          </cell>
          <cell r="AH309">
            <v>2273</v>
          </cell>
          <cell r="AI309">
            <v>0</v>
          </cell>
          <cell r="AJ309">
            <v>438</v>
          </cell>
          <cell r="AK309">
            <v>681</v>
          </cell>
          <cell r="AM309" t="str">
            <v/>
          </cell>
          <cell r="AV309" t="str">
            <v/>
          </cell>
          <cell r="BE309">
            <v>19</v>
          </cell>
          <cell r="BF309">
            <v>3.4030000000000005</v>
          </cell>
          <cell r="BG309">
            <v>-3.4000000000000696</v>
          </cell>
          <cell r="BH309">
            <v>-70.5</v>
          </cell>
          <cell r="BI309">
            <v>20.306122448979536</v>
          </cell>
        </row>
        <row r="310">
          <cell r="A310">
            <v>36285</v>
          </cell>
          <cell r="B310">
            <v>1</v>
          </cell>
          <cell r="C310">
            <v>36286</v>
          </cell>
          <cell r="D310">
            <v>6600</v>
          </cell>
          <cell r="E310">
            <v>6600</v>
          </cell>
          <cell r="F310">
            <v>100</v>
          </cell>
          <cell r="G310">
            <v>7530</v>
          </cell>
          <cell r="H310">
            <v>6600</v>
          </cell>
          <cell r="I310">
            <v>3052</v>
          </cell>
          <cell r="J310">
            <v>2495</v>
          </cell>
          <cell r="K310">
            <v>0</v>
          </cell>
          <cell r="L310">
            <v>673</v>
          </cell>
          <cell r="M310">
            <v>380</v>
          </cell>
          <cell r="N310" t="str">
            <v/>
          </cell>
          <cell r="O310">
            <v>15.565</v>
          </cell>
          <cell r="P310">
            <v>15.561999999999999</v>
          </cell>
          <cell r="Q310">
            <v>90</v>
          </cell>
          <cell r="R310">
            <v>15.561999999999999</v>
          </cell>
          <cell r="S310">
            <v>15.565</v>
          </cell>
          <cell r="T310">
            <v>15.56</v>
          </cell>
          <cell r="U310">
            <v>15</v>
          </cell>
          <cell r="V310">
            <v>30.597000000000001</v>
          </cell>
          <cell r="AE310" t="str">
            <v/>
          </cell>
          <cell r="AF310">
            <v>6600</v>
          </cell>
          <cell r="AG310">
            <v>3052</v>
          </cell>
          <cell r="AH310">
            <v>2495</v>
          </cell>
          <cell r="AI310">
            <v>0</v>
          </cell>
          <cell r="AJ310">
            <v>673</v>
          </cell>
          <cell r="AK310">
            <v>380</v>
          </cell>
          <cell r="AM310" t="str">
            <v/>
          </cell>
          <cell r="AV310" t="str">
            <v/>
          </cell>
          <cell r="BE310">
            <v>19</v>
          </cell>
          <cell r="BF310">
            <v>3.4380000000000006</v>
          </cell>
          <cell r="BG310">
            <v>-3.5000000000000142</v>
          </cell>
          <cell r="BH310">
            <v>-74.000000000000014</v>
          </cell>
          <cell r="BI310">
            <v>18.012820512820422</v>
          </cell>
        </row>
        <row r="311">
          <cell r="A311">
            <v>36286</v>
          </cell>
          <cell r="B311">
            <v>1</v>
          </cell>
          <cell r="C311">
            <v>36287</v>
          </cell>
          <cell r="D311">
            <v>6800</v>
          </cell>
          <cell r="E311">
            <v>6800</v>
          </cell>
          <cell r="F311">
            <v>100</v>
          </cell>
          <cell r="G311">
            <v>7080</v>
          </cell>
          <cell r="H311">
            <v>6800</v>
          </cell>
          <cell r="I311">
            <v>2800</v>
          </cell>
          <cell r="J311">
            <v>2920</v>
          </cell>
          <cell r="K311">
            <v>0</v>
          </cell>
          <cell r="L311">
            <v>700</v>
          </cell>
          <cell r="M311">
            <v>380</v>
          </cell>
          <cell r="N311" t="str">
            <v/>
          </cell>
          <cell r="O311">
            <v>15.52</v>
          </cell>
          <cell r="P311">
            <v>15.515000000000001</v>
          </cell>
          <cell r="Q311">
            <v>44</v>
          </cell>
          <cell r="R311">
            <v>15.521000000000001</v>
          </cell>
          <cell r="S311">
            <v>15.523</v>
          </cell>
          <cell r="T311">
            <v>15.515000000000001</v>
          </cell>
          <cell r="U311">
            <v>15</v>
          </cell>
          <cell r="V311">
            <v>30.561999999999998</v>
          </cell>
          <cell r="W311">
            <v>690</v>
          </cell>
          <cell r="X311">
            <v>411</v>
          </cell>
          <cell r="Y311">
            <v>411</v>
          </cell>
          <cell r="AA311">
            <v>411</v>
          </cell>
          <cell r="AE311" t="str">
            <v/>
          </cell>
          <cell r="AF311">
            <v>7211</v>
          </cell>
          <cell r="AG311">
            <v>2800</v>
          </cell>
          <cell r="AH311">
            <v>3331</v>
          </cell>
          <cell r="AI311">
            <v>0</v>
          </cell>
          <cell r="AJ311">
            <v>700</v>
          </cell>
          <cell r="AK311">
            <v>380</v>
          </cell>
          <cell r="AM311" t="str">
            <v/>
          </cell>
          <cell r="AV311" t="str">
            <v/>
          </cell>
          <cell r="BE311">
            <v>19</v>
          </cell>
          <cell r="BF311">
            <v>3.4789999999999992</v>
          </cell>
          <cell r="BG311">
            <v>-4.0999999999998593</v>
          </cell>
          <cell r="BH311">
            <v>-78.099999999999881</v>
          </cell>
          <cell r="BI311">
            <v>15.323529411764735</v>
          </cell>
        </row>
        <row r="312">
          <cell r="A312">
            <v>36287</v>
          </cell>
          <cell r="B312">
            <v>3</v>
          </cell>
          <cell r="C312">
            <v>36290</v>
          </cell>
          <cell r="D312">
            <v>7500</v>
          </cell>
          <cell r="E312">
            <v>7500</v>
          </cell>
          <cell r="F312">
            <v>100</v>
          </cell>
          <cell r="G312">
            <v>7880</v>
          </cell>
          <cell r="H312">
            <v>7500</v>
          </cell>
          <cell r="I312">
            <v>3300</v>
          </cell>
          <cell r="J312">
            <v>3320</v>
          </cell>
          <cell r="K312">
            <v>500</v>
          </cell>
          <cell r="L312">
            <v>0</v>
          </cell>
          <cell r="M312">
            <v>380</v>
          </cell>
          <cell r="N312" t="str">
            <v/>
          </cell>
          <cell r="O312">
            <v>15.507999999999999</v>
          </cell>
          <cell r="P312">
            <v>15.5</v>
          </cell>
          <cell r="Q312">
            <v>62</v>
          </cell>
          <cell r="R312">
            <v>15.507999999999999</v>
          </cell>
          <cell r="S312">
            <v>15.51</v>
          </cell>
          <cell r="T312">
            <v>15.5</v>
          </cell>
          <cell r="U312">
            <v>15</v>
          </cell>
          <cell r="V312">
            <v>30.521000000000001</v>
          </cell>
          <cell r="W312">
            <v>-270</v>
          </cell>
          <cell r="X312">
            <v>-270</v>
          </cell>
          <cell r="Y312">
            <v>-270</v>
          </cell>
          <cell r="AB312">
            <v>-270</v>
          </cell>
          <cell r="AE312" t="str">
            <v/>
          </cell>
          <cell r="AF312">
            <v>7230</v>
          </cell>
          <cell r="AG312">
            <v>3300</v>
          </cell>
          <cell r="AH312">
            <v>3320</v>
          </cell>
          <cell r="AI312">
            <v>230</v>
          </cell>
          <cell r="AJ312">
            <v>0</v>
          </cell>
          <cell r="AK312">
            <v>380</v>
          </cell>
          <cell r="AM312" t="str">
            <v/>
          </cell>
          <cell r="AV312" t="str">
            <v/>
          </cell>
          <cell r="BE312">
            <v>19</v>
          </cell>
          <cell r="BF312">
            <v>3.4920000000000009</v>
          </cell>
          <cell r="BG312">
            <v>-1.3000000000001677</v>
          </cell>
          <cell r="BH312">
            <v>-79.400000000000048</v>
          </cell>
          <cell r="BI312">
            <v>16.17834394904455</v>
          </cell>
        </row>
        <row r="313">
          <cell r="A313">
            <v>36290</v>
          </cell>
          <cell r="B313">
            <v>1</v>
          </cell>
          <cell r="C313">
            <v>36291</v>
          </cell>
          <cell r="D313">
            <v>7500</v>
          </cell>
          <cell r="E313">
            <v>7500</v>
          </cell>
          <cell r="F313">
            <v>100</v>
          </cell>
          <cell r="G313">
            <v>7890</v>
          </cell>
          <cell r="H313">
            <v>7500</v>
          </cell>
          <cell r="I313">
            <v>3300</v>
          </cell>
          <cell r="J313">
            <v>3310</v>
          </cell>
          <cell r="K313">
            <v>500</v>
          </cell>
          <cell r="L313">
            <v>0</v>
          </cell>
          <cell r="M313">
            <v>390</v>
          </cell>
          <cell r="N313" t="str">
            <v/>
          </cell>
          <cell r="O313">
            <v>15.52</v>
          </cell>
          <cell r="P313">
            <v>15.49</v>
          </cell>
          <cell r="Q313">
            <v>61</v>
          </cell>
          <cell r="R313">
            <v>15.494999999999999</v>
          </cell>
          <cell r="S313">
            <v>15.52</v>
          </cell>
          <cell r="T313">
            <v>15.49</v>
          </cell>
          <cell r="U313">
            <v>15</v>
          </cell>
          <cell r="V313">
            <v>30.507999999999999</v>
          </cell>
          <cell r="AE313" t="str">
            <v/>
          </cell>
          <cell r="AF313">
            <v>7500</v>
          </cell>
          <cell r="AG313">
            <v>3300</v>
          </cell>
          <cell r="AH313">
            <v>3310</v>
          </cell>
          <cell r="AI313">
            <v>500</v>
          </cell>
          <cell r="AJ313">
            <v>0</v>
          </cell>
          <cell r="AK313">
            <v>390</v>
          </cell>
          <cell r="AM313" t="str">
            <v/>
          </cell>
          <cell r="AV313" t="str">
            <v/>
          </cell>
          <cell r="BE313">
            <v>19</v>
          </cell>
          <cell r="BF313">
            <v>3.5050000000000008</v>
          </cell>
          <cell r="BG313">
            <v>-1.2999999999999901</v>
          </cell>
          <cell r="BH313">
            <v>-80.700000000000045</v>
          </cell>
          <cell r="BI313">
            <v>18.19852941176455</v>
          </cell>
        </row>
        <row r="314">
          <cell r="A314">
            <v>36291</v>
          </cell>
          <cell r="B314">
            <v>1</v>
          </cell>
          <cell r="C314">
            <v>36292</v>
          </cell>
          <cell r="D314">
            <v>7500</v>
          </cell>
          <cell r="E314">
            <v>7500</v>
          </cell>
          <cell r="F314">
            <v>100</v>
          </cell>
          <cell r="G314">
            <v>8280</v>
          </cell>
          <cell r="H314">
            <v>7500</v>
          </cell>
          <cell r="I314">
            <v>3300</v>
          </cell>
          <cell r="J314">
            <v>2920</v>
          </cell>
          <cell r="K314">
            <v>500</v>
          </cell>
          <cell r="L314">
            <v>500</v>
          </cell>
          <cell r="M314">
            <v>280</v>
          </cell>
          <cell r="N314" t="str">
            <v/>
          </cell>
          <cell r="O314">
            <v>15.5</v>
          </cell>
          <cell r="P314">
            <v>15.478</v>
          </cell>
          <cell r="Q314">
            <v>22</v>
          </cell>
          <cell r="R314">
            <v>15.481</v>
          </cell>
          <cell r="S314">
            <v>15.5</v>
          </cell>
          <cell r="T314">
            <v>15.478</v>
          </cell>
          <cell r="U314">
            <v>15</v>
          </cell>
          <cell r="V314">
            <v>30.494999999999997</v>
          </cell>
          <cell r="AE314" t="str">
            <v/>
          </cell>
          <cell r="AF314">
            <v>7500</v>
          </cell>
          <cell r="AG314">
            <v>3300</v>
          </cell>
          <cell r="AH314">
            <v>2920</v>
          </cell>
          <cell r="AI314">
            <v>500</v>
          </cell>
          <cell r="AJ314">
            <v>500</v>
          </cell>
          <cell r="AK314">
            <v>280</v>
          </cell>
          <cell r="AM314" t="str">
            <v/>
          </cell>
          <cell r="AV314" t="str">
            <v/>
          </cell>
          <cell r="BE314">
            <v>19</v>
          </cell>
          <cell r="BF314">
            <v>3.5190000000000001</v>
          </cell>
          <cell r="BG314">
            <v>-1.3999999999999346</v>
          </cell>
          <cell r="BH314">
            <v>-82.09999999999998</v>
          </cell>
          <cell r="BI314">
            <v>20.732758620689701</v>
          </cell>
        </row>
        <row r="315">
          <cell r="A315">
            <v>36292</v>
          </cell>
          <cell r="B315">
            <v>1</v>
          </cell>
          <cell r="C315">
            <v>36293</v>
          </cell>
          <cell r="D315">
            <v>7500</v>
          </cell>
          <cell r="E315">
            <v>7500</v>
          </cell>
          <cell r="F315">
            <v>100</v>
          </cell>
          <cell r="G315">
            <v>8400</v>
          </cell>
          <cell r="H315">
            <v>7500</v>
          </cell>
          <cell r="I315">
            <v>3300</v>
          </cell>
          <cell r="J315">
            <v>3300</v>
          </cell>
          <cell r="K315">
            <v>0</v>
          </cell>
          <cell r="L315">
            <v>700</v>
          </cell>
          <cell r="M315">
            <v>200</v>
          </cell>
          <cell r="N315" t="str">
            <v/>
          </cell>
          <cell r="O315">
            <v>15.45</v>
          </cell>
          <cell r="P315">
            <v>15.445</v>
          </cell>
          <cell r="Q315">
            <v>60</v>
          </cell>
          <cell r="R315">
            <v>15.45</v>
          </cell>
          <cell r="S315">
            <v>15.45</v>
          </cell>
          <cell r="T315">
            <v>15.42</v>
          </cell>
          <cell r="U315">
            <v>15</v>
          </cell>
          <cell r="V315">
            <v>30.481000000000002</v>
          </cell>
          <cell r="AE315" t="str">
            <v/>
          </cell>
          <cell r="AF315">
            <v>7500</v>
          </cell>
          <cell r="AG315">
            <v>3300</v>
          </cell>
          <cell r="AH315">
            <v>3300</v>
          </cell>
          <cell r="AI315">
            <v>0</v>
          </cell>
          <cell r="AJ315">
            <v>700</v>
          </cell>
          <cell r="AK315">
            <v>200</v>
          </cell>
          <cell r="AM315" t="str">
            <v/>
          </cell>
          <cell r="AV315" t="str">
            <v/>
          </cell>
          <cell r="BE315">
            <v>19</v>
          </cell>
          <cell r="BF315">
            <v>3.5500000000000007</v>
          </cell>
          <cell r="BG315">
            <v>-3.1000000000000583</v>
          </cell>
          <cell r="BH315">
            <v>-85.200000000000045</v>
          </cell>
          <cell r="BI315">
            <v>20.089285714285673</v>
          </cell>
        </row>
        <row r="316">
          <cell r="A316">
            <v>36293</v>
          </cell>
          <cell r="B316">
            <v>1</v>
          </cell>
          <cell r="C316">
            <v>36294</v>
          </cell>
          <cell r="D316">
            <v>7500</v>
          </cell>
          <cell r="E316">
            <v>7450</v>
          </cell>
          <cell r="F316">
            <v>99.333333333333329</v>
          </cell>
          <cell r="G316">
            <v>8335</v>
          </cell>
          <cell r="H316">
            <v>7450</v>
          </cell>
          <cell r="I316">
            <v>3300</v>
          </cell>
          <cell r="J316">
            <v>2815</v>
          </cell>
          <cell r="K316">
            <v>500</v>
          </cell>
          <cell r="L316">
            <v>600</v>
          </cell>
          <cell r="M316">
            <v>235</v>
          </cell>
          <cell r="N316" t="str">
            <v/>
          </cell>
          <cell r="O316">
            <v>15.454000000000001</v>
          </cell>
          <cell r="P316">
            <v>15.45</v>
          </cell>
          <cell r="Q316">
            <v>11</v>
          </cell>
          <cell r="R316">
            <v>15.455</v>
          </cell>
          <cell r="S316">
            <v>15.46</v>
          </cell>
          <cell r="T316">
            <v>15.45</v>
          </cell>
          <cell r="U316">
            <v>15</v>
          </cell>
          <cell r="V316">
            <v>30.45</v>
          </cell>
          <cell r="AE316" t="str">
            <v/>
          </cell>
          <cell r="AF316">
            <v>7450</v>
          </cell>
          <cell r="AG316">
            <v>3300</v>
          </cell>
          <cell r="AH316">
            <v>2815</v>
          </cell>
          <cell r="AI316">
            <v>500</v>
          </cell>
          <cell r="AJ316">
            <v>600</v>
          </cell>
          <cell r="AK316">
            <v>235</v>
          </cell>
          <cell r="AM316" t="str">
            <v/>
          </cell>
          <cell r="AV316" t="str">
            <v/>
          </cell>
          <cell r="BE316">
            <v>19</v>
          </cell>
          <cell r="BF316">
            <v>3.5449999999999999</v>
          </cell>
          <cell r="BG316">
            <v>0.50000000000007816</v>
          </cell>
          <cell r="BH316">
            <v>-84.69999999999996</v>
          </cell>
          <cell r="BI316">
            <v>34.469696969696592</v>
          </cell>
        </row>
        <row r="317">
          <cell r="A317">
            <v>36294</v>
          </cell>
          <cell r="B317">
            <v>3</v>
          </cell>
          <cell r="C317">
            <v>36297</v>
          </cell>
          <cell r="D317">
            <v>7200</v>
          </cell>
          <cell r="E317">
            <v>7180</v>
          </cell>
          <cell r="F317">
            <v>99.722222222222229</v>
          </cell>
          <cell r="G317">
            <v>8222</v>
          </cell>
          <cell r="H317">
            <v>7180</v>
          </cell>
          <cell r="I317">
            <v>3000</v>
          </cell>
          <cell r="J317">
            <v>3247</v>
          </cell>
          <cell r="K317">
            <v>300</v>
          </cell>
          <cell r="L317">
            <v>211</v>
          </cell>
          <cell r="M317">
            <v>422</v>
          </cell>
          <cell r="N317" t="str">
            <v/>
          </cell>
          <cell r="O317">
            <v>15.456</v>
          </cell>
          <cell r="P317">
            <v>15.455</v>
          </cell>
          <cell r="Q317">
            <v>42</v>
          </cell>
          <cell r="R317">
            <v>15.456</v>
          </cell>
          <cell r="S317">
            <v>15.46</v>
          </cell>
          <cell r="T317">
            <v>15.455</v>
          </cell>
          <cell r="U317">
            <v>15</v>
          </cell>
          <cell r="V317">
            <v>30.454999999999998</v>
          </cell>
          <cell r="AE317" t="str">
            <v/>
          </cell>
          <cell r="AF317">
            <v>7180</v>
          </cell>
          <cell r="AG317">
            <v>3000</v>
          </cell>
          <cell r="AH317">
            <v>3247</v>
          </cell>
          <cell r="AI317">
            <v>300</v>
          </cell>
          <cell r="AJ317">
            <v>211</v>
          </cell>
          <cell r="AK317">
            <v>422</v>
          </cell>
          <cell r="AM317" t="str">
            <v/>
          </cell>
          <cell r="AV317" t="str">
            <v/>
          </cell>
          <cell r="BE317">
            <v>19</v>
          </cell>
          <cell r="BF317">
            <v>3.5440000000000005</v>
          </cell>
          <cell r="BG317">
            <v>9.9999999999944578E-2</v>
          </cell>
          <cell r="BH317">
            <v>-84.600000000000023</v>
          </cell>
          <cell r="BI317">
            <v>43.846153846154152</v>
          </cell>
        </row>
        <row r="318">
          <cell r="A318">
            <v>36297</v>
          </cell>
          <cell r="B318">
            <v>1</v>
          </cell>
          <cell r="C318">
            <v>36298</v>
          </cell>
          <cell r="D318">
            <v>7400</v>
          </cell>
          <cell r="E318">
            <v>7390</v>
          </cell>
          <cell r="F318">
            <v>99.86486486486487</v>
          </cell>
          <cell r="G318">
            <v>7672</v>
          </cell>
          <cell r="H318">
            <v>7390</v>
          </cell>
          <cell r="I318">
            <v>3000</v>
          </cell>
          <cell r="J318">
            <v>3718</v>
          </cell>
          <cell r="K318">
            <v>200</v>
          </cell>
          <cell r="L318">
            <v>0</v>
          </cell>
          <cell r="M318">
            <v>472</v>
          </cell>
          <cell r="N318" t="str">
            <v/>
          </cell>
          <cell r="O318">
            <v>15.494999999999999</v>
          </cell>
          <cell r="P318">
            <v>15.456</v>
          </cell>
          <cell r="Q318">
            <v>72</v>
          </cell>
          <cell r="R318">
            <v>15.458</v>
          </cell>
          <cell r="S318">
            <v>15.494999999999999</v>
          </cell>
          <cell r="T318">
            <v>15.456</v>
          </cell>
          <cell r="U318">
            <v>15</v>
          </cell>
          <cell r="V318">
            <v>30.456</v>
          </cell>
          <cell r="W318">
            <v>390</v>
          </cell>
          <cell r="X318">
            <v>390</v>
          </cell>
          <cell r="Y318">
            <v>390</v>
          </cell>
          <cell r="AA318">
            <v>390</v>
          </cell>
          <cell r="AE318" t="str">
            <v/>
          </cell>
          <cell r="AF318">
            <v>7780</v>
          </cell>
          <cell r="AG318">
            <v>3000</v>
          </cell>
          <cell r="AH318">
            <v>4108</v>
          </cell>
          <cell r="AI318">
            <v>200</v>
          </cell>
          <cell r="AJ318">
            <v>0</v>
          </cell>
          <cell r="AK318">
            <v>472</v>
          </cell>
          <cell r="AM318" t="str">
            <v/>
          </cell>
          <cell r="AV318" t="str">
            <v/>
          </cell>
          <cell r="BE318">
            <v>19</v>
          </cell>
          <cell r="BF318">
            <v>3.5419999999999998</v>
          </cell>
          <cell r="BG318">
            <v>0.20000000000006679</v>
          </cell>
          <cell r="BH318">
            <v>-84.399999999999949</v>
          </cell>
          <cell r="BI318">
            <v>61.891891891893522</v>
          </cell>
        </row>
        <row r="319">
          <cell r="A319">
            <v>36298</v>
          </cell>
          <cell r="B319">
            <v>1</v>
          </cell>
          <cell r="C319">
            <v>36299</v>
          </cell>
          <cell r="D319">
            <v>7400</v>
          </cell>
          <cell r="E319">
            <v>7390</v>
          </cell>
          <cell r="F319">
            <v>99.86486486486487</v>
          </cell>
          <cell r="G319">
            <v>7833</v>
          </cell>
          <cell r="H319">
            <v>7390</v>
          </cell>
          <cell r="I319">
            <v>2700</v>
          </cell>
          <cell r="J319">
            <v>3557</v>
          </cell>
          <cell r="K319">
            <v>600</v>
          </cell>
          <cell r="L319">
            <v>0</v>
          </cell>
          <cell r="M319">
            <v>533</v>
          </cell>
          <cell r="N319" t="str">
            <v/>
          </cell>
          <cell r="O319">
            <v>15.475</v>
          </cell>
          <cell r="P319">
            <v>15.458</v>
          </cell>
          <cell r="Q319">
            <v>56</v>
          </cell>
          <cell r="R319">
            <v>15.459</v>
          </cell>
          <cell r="S319">
            <v>15.475</v>
          </cell>
          <cell r="T319">
            <v>15.458</v>
          </cell>
          <cell r="U319">
            <v>15</v>
          </cell>
          <cell r="V319">
            <v>30.457999999999998</v>
          </cell>
          <cell r="W319">
            <v>480</v>
          </cell>
          <cell r="X319">
            <v>480</v>
          </cell>
          <cell r="Y319">
            <v>480</v>
          </cell>
          <cell r="AA319">
            <v>480</v>
          </cell>
          <cell r="AE319" t="str">
            <v/>
          </cell>
          <cell r="AF319">
            <v>7870</v>
          </cell>
          <cell r="AG319">
            <v>2700</v>
          </cell>
          <cell r="AH319">
            <v>4037</v>
          </cell>
          <cell r="AI319">
            <v>600</v>
          </cell>
          <cell r="AJ319">
            <v>0</v>
          </cell>
          <cell r="AK319">
            <v>533</v>
          </cell>
          <cell r="AM319" t="str">
            <v/>
          </cell>
          <cell r="AV319" t="str">
            <v/>
          </cell>
          <cell r="BE319">
            <v>19</v>
          </cell>
          <cell r="BF319">
            <v>3.5410000000000004</v>
          </cell>
          <cell r="BG319">
            <v>9.9999999999944578E-2</v>
          </cell>
          <cell r="BH319">
            <v>-84.300000000000011</v>
          </cell>
          <cell r="BI319">
            <v>104.31818181818062</v>
          </cell>
        </row>
        <row r="320">
          <cell r="A320">
            <v>36299</v>
          </cell>
          <cell r="B320">
            <v>1</v>
          </cell>
          <cell r="C320">
            <v>36300</v>
          </cell>
          <cell r="D320">
            <v>7800</v>
          </cell>
          <cell r="E320">
            <v>7790</v>
          </cell>
          <cell r="F320">
            <v>99.871794871794876</v>
          </cell>
          <cell r="G320">
            <v>7650</v>
          </cell>
          <cell r="H320">
            <v>7650</v>
          </cell>
          <cell r="I320">
            <v>3000</v>
          </cell>
          <cell r="J320">
            <v>4000</v>
          </cell>
          <cell r="K320">
            <v>400</v>
          </cell>
          <cell r="L320">
            <v>0</v>
          </cell>
          <cell r="M320">
            <v>250</v>
          </cell>
          <cell r="N320" t="str">
            <v/>
          </cell>
          <cell r="O320">
            <v>15.46</v>
          </cell>
          <cell r="P320">
            <v>0</v>
          </cell>
          <cell r="Q320">
            <v>0</v>
          </cell>
          <cell r="R320">
            <v>15.461</v>
          </cell>
          <cell r="S320">
            <v>15.462</v>
          </cell>
          <cell r="T320">
            <v>15.46</v>
          </cell>
          <cell r="U320">
            <v>15</v>
          </cell>
          <cell r="V320">
            <v>30.459</v>
          </cell>
          <cell r="AE320" t="str">
            <v/>
          </cell>
          <cell r="AF320">
            <v>7650</v>
          </cell>
          <cell r="AG320">
            <v>3000</v>
          </cell>
          <cell r="AH320">
            <v>4000</v>
          </cell>
          <cell r="AI320">
            <v>400</v>
          </cell>
          <cell r="AJ320">
            <v>0</v>
          </cell>
          <cell r="AK320">
            <v>250</v>
          </cell>
          <cell r="AM320" t="str">
            <v/>
          </cell>
          <cell r="AV320" t="str">
            <v/>
          </cell>
          <cell r="BE320">
            <v>19</v>
          </cell>
          <cell r="BF320">
            <v>3.5389999999999997</v>
          </cell>
          <cell r="BG320">
            <v>0.20000000000006679</v>
          </cell>
          <cell r="BH320">
            <v>-84.099999999999937</v>
          </cell>
          <cell r="BI320">
            <v>-209.54545454543543</v>
          </cell>
        </row>
        <row r="321">
          <cell r="A321">
            <v>36300</v>
          </cell>
          <cell r="B321">
            <v>1</v>
          </cell>
          <cell r="C321">
            <v>36301</v>
          </cell>
          <cell r="D321">
            <v>8000</v>
          </cell>
          <cell r="E321">
            <v>7990</v>
          </cell>
          <cell r="F321">
            <v>99.875</v>
          </cell>
          <cell r="G321">
            <v>7895</v>
          </cell>
          <cell r="H321">
            <v>7895</v>
          </cell>
          <cell r="I321">
            <v>3200</v>
          </cell>
          <cell r="J321">
            <v>3800</v>
          </cell>
          <cell r="K321">
            <v>750</v>
          </cell>
          <cell r="L321">
            <v>0</v>
          </cell>
          <cell r="M321">
            <v>145</v>
          </cell>
          <cell r="N321" t="str">
            <v/>
          </cell>
          <cell r="O321">
            <v>15.46</v>
          </cell>
          <cell r="P321">
            <v>0</v>
          </cell>
          <cell r="Q321">
            <v>0</v>
          </cell>
          <cell r="R321">
            <v>15.462999999999999</v>
          </cell>
          <cell r="S321">
            <v>15.465</v>
          </cell>
          <cell r="T321">
            <v>15.46</v>
          </cell>
          <cell r="U321">
            <v>15</v>
          </cell>
          <cell r="V321">
            <v>30.460999999999999</v>
          </cell>
          <cell r="AE321" t="str">
            <v/>
          </cell>
          <cell r="AF321">
            <v>7895</v>
          </cell>
          <cell r="AG321">
            <v>3200</v>
          </cell>
          <cell r="AH321">
            <v>3800</v>
          </cell>
          <cell r="AI321">
            <v>750</v>
          </cell>
          <cell r="AJ321">
            <v>0</v>
          </cell>
          <cell r="AK321">
            <v>145</v>
          </cell>
          <cell r="AM321" t="str">
            <v/>
          </cell>
          <cell r="AV321" t="str">
            <v/>
          </cell>
          <cell r="BE321">
            <v>19</v>
          </cell>
          <cell r="BF321">
            <v>3.5370000000000008</v>
          </cell>
          <cell r="BG321">
            <v>0.19999999999988916</v>
          </cell>
          <cell r="BH321">
            <v>-83.900000000000048</v>
          </cell>
          <cell r="BI321">
            <v>-289.37500000003121</v>
          </cell>
        </row>
        <row r="322">
          <cell r="A322">
            <v>36301</v>
          </cell>
          <cell r="B322">
            <v>3</v>
          </cell>
          <cell r="C322">
            <v>36304</v>
          </cell>
          <cell r="D322">
            <v>7400</v>
          </cell>
          <cell r="E322">
            <v>7390</v>
          </cell>
          <cell r="F322">
            <v>99.86486486486487</v>
          </cell>
          <cell r="G322">
            <v>8180</v>
          </cell>
          <cell r="H322">
            <v>7390</v>
          </cell>
          <cell r="I322">
            <v>3400</v>
          </cell>
          <cell r="J322">
            <v>3460</v>
          </cell>
          <cell r="K322">
            <v>400</v>
          </cell>
          <cell r="L322">
            <v>0</v>
          </cell>
          <cell r="M322">
            <v>130</v>
          </cell>
          <cell r="N322" t="str">
            <v/>
          </cell>
          <cell r="O322">
            <v>15.464</v>
          </cell>
          <cell r="P322">
            <v>15.462999999999999</v>
          </cell>
          <cell r="Q322">
            <v>66</v>
          </cell>
          <cell r="R322">
            <v>15.464</v>
          </cell>
          <cell r="S322">
            <v>15.465999999999999</v>
          </cell>
          <cell r="T322">
            <v>13.5</v>
          </cell>
          <cell r="U322">
            <v>15</v>
          </cell>
          <cell r="V322">
            <v>30.463000000000001</v>
          </cell>
          <cell r="AE322" t="str">
            <v/>
          </cell>
          <cell r="AF322">
            <v>7390</v>
          </cell>
          <cell r="AG322">
            <v>3400</v>
          </cell>
          <cell r="AH322">
            <v>3460</v>
          </cell>
          <cell r="AI322">
            <v>400</v>
          </cell>
          <cell r="AJ322">
            <v>0</v>
          </cell>
          <cell r="AK322">
            <v>130</v>
          </cell>
          <cell r="AM322" t="str">
            <v/>
          </cell>
          <cell r="AV322" t="str">
            <v/>
          </cell>
          <cell r="BE322">
            <v>19</v>
          </cell>
          <cell r="BF322">
            <v>3.5359999999999996</v>
          </cell>
          <cell r="BG322">
            <v>0.10000000000012221</v>
          </cell>
          <cell r="BH322">
            <v>-83.799999999999926</v>
          </cell>
          <cell r="BI322">
            <v>-289.99999999996777</v>
          </cell>
        </row>
        <row r="323">
          <cell r="A323">
            <v>36304</v>
          </cell>
          <cell r="B323">
            <v>1</v>
          </cell>
          <cell r="C323">
            <v>36305</v>
          </cell>
          <cell r="D323">
            <v>7600</v>
          </cell>
          <cell r="E323">
            <v>7600</v>
          </cell>
          <cell r="F323">
            <v>100</v>
          </cell>
          <cell r="G323">
            <v>8180</v>
          </cell>
          <cell r="H323">
            <v>7600</v>
          </cell>
          <cell r="I323">
            <v>3130</v>
          </cell>
          <cell r="J323">
            <v>3512</v>
          </cell>
          <cell r="K323">
            <v>368</v>
          </cell>
          <cell r="L323">
            <v>460</v>
          </cell>
          <cell r="M323">
            <v>130</v>
          </cell>
          <cell r="N323" t="str">
            <v/>
          </cell>
          <cell r="O323">
            <v>15.465</v>
          </cell>
          <cell r="P323">
            <v>15.464</v>
          </cell>
          <cell r="Q323">
            <v>92</v>
          </cell>
          <cell r="R323">
            <v>15.464</v>
          </cell>
          <cell r="S323">
            <v>15.465</v>
          </cell>
          <cell r="T323">
            <v>15.464</v>
          </cell>
          <cell r="U323">
            <v>15</v>
          </cell>
          <cell r="V323">
            <v>30.463999999999999</v>
          </cell>
          <cell r="W323">
            <v>-320</v>
          </cell>
          <cell r="X323">
            <v>-315</v>
          </cell>
          <cell r="Y323">
            <v>-315</v>
          </cell>
          <cell r="AB323">
            <v>-315</v>
          </cell>
          <cell r="AE323" t="str">
            <v/>
          </cell>
          <cell r="AF323">
            <v>7285</v>
          </cell>
          <cell r="AG323">
            <v>3130</v>
          </cell>
          <cell r="AH323">
            <v>3512</v>
          </cell>
          <cell r="AI323">
            <v>53</v>
          </cell>
          <cell r="AJ323">
            <v>460</v>
          </cell>
          <cell r="AK323">
            <v>130</v>
          </cell>
          <cell r="AM323" t="str">
            <v/>
          </cell>
          <cell r="AV323" t="str">
            <v/>
          </cell>
          <cell r="BE323">
            <v>19</v>
          </cell>
          <cell r="BF323">
            <v>3.5359999999999996</v>
          </cell>
          <cell r="BG323">
            <v>0</v>
          </cell>
          <cell r="BH323">
            <v>-83.799999999999926</v>
          </cell>
          <cell r="BI323">
            <v>-386.6666666666523</v>
          </cell>
        </row>
        <row r="324">
          <cell r="A324">
            <v>36305</v>
          </cell>
          <cell r="B324">
            <v>1</v>
          </cell>
          <cell r="C324">
            <v>36306</v>
          </cell>
          <cell r="D324">
            <v>7400</v>
          </cell>
          <cell r="E324">
            <v>7400</v>
          </cell>
          <cell r="F324">
            <v>100</v>
          </cell>
          <cell r="G324">
            <v>8900</v>
          </cell>
          <cell r="H324">
            <v>7400</v>
          </cell>
          <cell r="I324">
            <v>2890</v>
          </cell>
          <cell r="J324">
            <v>2890</v>
          </cell>
          <cell r="K324">
            <v>330</v>
          </cell>
          <cell r="L324">
            <v>825</v>
          </cell>
          <cell r="M324">
            <v>465</v>
          </cell>
          <cell r="N324" t="str">
            <v/>
          </cell>
          <cell r="O324">
            <v>15.465</v>
          </cell>
          <cell r="P324">
            <v>15.464</v>
          </cell>
          <cell r="Q324">
            <v>83</v>
          </cell>
          <cell r="R324">
            <v>15.464</v>
          </cell>
          <cell r="S324">
            <v>15.465</v>
          </cell>
          <cell r="T324">
            <v>15.464</v>
          </cell>
          <cell r="U324">
            <v>15</v>
          </cell>
          <cell r="V324">
            <v>30.463999999999999</v>
          </cell>
          <cell r="W324">
            <v>-230</v>
          </cell>
          <cell r="X324">
            <v>-230</v>
          </cell>
          <cell r="Y324">
            <v>-230</v>
          </cell>
          <cell r="AB324">
            <v>-230</v>
          </cell>
          <cell r="AE324" t="str">
            <v/>
          </cell>
          <cell r="AF324">
            <v>7170</v>
          </cell>
          <cell r="AG324">
            <v>2890</v>
          </cell>
          <cell r="AH324">
            <v>2890</v>
          </cell>
          <cell r="AI324">
            <v>100</v>
          </cell>
          <cell r="AJ324">
            <v>825</v>
          </cell>
          <cell r="AK324">
            <v>465</v>
          </cell>
          <cell r="AM324" t="str">
            <v/>
          </cell>
          <cell r="AV324" t="str">
            <v/>
          </cell>
          <cell r="BE324">
            <v>19</v>
          </cell>
          <cell r="BF324">
            <v>3.5359999999999996</v>
          </cell>
          <cell r="BG324">
            <v>0</v>
          </cell>
          <cell r="BH324">
            <v>-83.799999999999926</v>
          </cell>
          <cell r="BI324">
            <v>-463.99999999992781</v>
          </cell>
        </row>
        <row r="325">
          <cell r="A325">
            <v>36306</v>
          </cell>
          <cell r="B325">
            <v>1</v>
          </cell>
          <cell r="C325">
            <v>36307</v>
          </cell>
          <cell r="D325">
            <v>7200</v>
          </cell>
          <cell r="E325">
            <v>7200</v>
          </cell>
          <cell r="F325">
            <v>100</v>
          </cell>
          <cell r="G325">
            <v>8150</v>
          </cell>
          <cell r="H325">
            <v>7200</v>
          </cell>
          <cell r="I325">
            <v>3138</v>
          </cell>
          <cell r="J325">
            <v>3551</v>
          </cell>
          <cell r="K325">
            <v>261</v>
          </cell>
          <cell r="L325">
            <v>0</v>
          </cell>
          <cell r="M325">
            <v>250</v>
          </cell>
          <cell r="N325" t="str">
            <v/>
          </cell>
          <cell r="O325">
            <v>15.465</v>
          </cell>
          <cell r="P325">
            <v>15.464</v>
          </cell>
          <cell r="Q325">
            <v>87</v>
          </cell>
          <cell r="R325">
            <v>15.464</v>
          </cell>
          <cell r="S325">
            <v>15.465</v>
          </cell>
          <cell r="T325">
            <v>15.464</v>
          </cell>
          <cell r="U325">
            <v>15</v>
          </cell>
          <cell r="V325">
            <v>30.463999999999999</v>
          </cell>
          <cell r="AE325" t="str">
            <v/>
          </cell>
          <cell r="AF325">
            <v>7200</v>
          </cell>
          <cell r="AG325">
            <v>3138</v>
          </cell>
          <cell r="AH325">
            <v>3551</v>
          </cell>
          <cell r="AI325">
            <v>261</v>
          </cell>
          <cell r="AJ325">
            <v>0</v>
          </cell>
          <cell r="AK325">
            <v>250</v>
          </cell>
          <cell r="AM325" t="str">
            <v/>
          </cell>
          <cell r="AV325" t="str">
            <v/>
          </cell>
          <cell r="BE325">
            <v>19</v>
          </cell>
          <cell r="BF325">
            <v>3.5359999999999996</v>
          </cell>
          <cell r="BG325">
            <v>0</v>
          </cell>
          <cell r="BH325">
            <v>-83.799999999999926</v>
          </cell>
          <cell r="BI325">
            <v>-773.33333333330461</v>
          </cell>
        </row>
        <row r="326">
          <cell r="A326">
            <v>36307</v>
          </cell>
          <cell r="B326">
            <v>1</v>
          </cell>
          <cell r="C326">
            <v>36308</v>
          </cell>
          <cell r="D326">
            <v>6800</v>
          </cell>
          <cell r="E326">
            <v>6800</v>
          </cell>
          <cell r="F326">
            <v>100</v>
          </cell>
          <cell r="G326">
            <v>8855</v>
          </cell>
          <cell r="H326">
            <v>6800</v>
          </cell>
          <cell r="I326">
            <v>2481</v>
          </cell>
          <cell r="J326">
            <v>3121</v>
          </cell>
          <cell r="K326">
            <v>146</v>
          </cell>
          <cell r="L326">
            <v>547</v>
          </cell>
          <cell r="M326">
            <v>505</v>
          </cell>
          <cell r="N326" t="str">
            <v/>
          </cell>
          <cell r="O326">
            <v>15.465</v>
          </cell>
          <cell r="P326">
            <v>15.464</v>
          </cell>
          <cell r="Q326">
            <v>73</v>
          </cell>
          <cell r="R326">
            <v>15.464</v>
          </cell>
          <cell r="S326">
            <v>15.465</v>
          </cell>
          <cell r="T326">
            <v>15.464</v>
          </cell>
          <cell r="U326">
            <v>15</v>
          </cell>
          <cell r="V326">
            <v>30.463999999999999</v>
          </cell>
          <cell r="AE326" t="str">
            <v/>
          </cell>
          <cell r="AF326">
            <v>6800</v>
          </cell>
          <cell r="AG326">
            <v>2481</v>
          </cell>
          <cell r="AH326">
            <v>3121</v>
          </cell>
          <cell r="AI326">
            <v>146</v>
          </cell>
          <cell r="AJ326">
            <v>547</v>
          </cell>
          <cell r="AK326">
            <v>505</v>
          </cell>
          <cell r="AL326" t="str">
            <v>settle 31/5</v>
          </cell>
          <cell r="BE326">
            <v>19</v>
          </cell>
          <cell r="BF326">
            <v>3.5359999999999996</v>
          </cell>
          <cell r="BG326">
            <v>0</v>
          </cell>
          <cell r="BH326">
            <v>-83.799999999999926</v>
          </cell>
          <cell r="BI326">
            <v>-2319.9999999971665</v>
          </cell>
        </row>
        <row r="327">
          <cell r="A327">
            <v>36308</v>
          </cell>
          <cell r="B327">
            <v>3</v>
          </cell>
          <cell r="C327">
            <v>36311</v>
          </cell>
          <cell r="D327">
            <v>6700</v>
          </cell>
          <cell r="E327">
            <v>6700</v>
          </cell>
          <cell r="F327">
            <v>100</v>
          </cell>
          <cell r="G327">
            <v>9530</v>
          </cell>
          <cell r="H327">
            <v>6700</v>
          </cell>
          <cell r="I327">
            <v>2619</v>
          </cell>
          <cell r="J327">
            <v>2965</v>
          </cell>
          <cell r="K327">
            <v>131</v>
          </cell>
          <cell r="L327">
            <v>655</v>
          </cell>
          <cell r="M327">
            <v>330</v>
          </cell>
          <cell r="N327" t="str">
            <v/>
          </cell>
          <cell r="O327">
            <v>15.465</v>
          </cell>
          <cell r="P327">
            <v>15.464</v>
          </cell>
          <cell r="Q327">
            <v>65</v>
          </cell>
          <cell r="R327">
            <v>15.464</v>
          </cell>
          <cell r="S327">
            <v>15.465</v>
          </cell>
          <cell r="T327">
            <v>15.464</v>
          </cell>
          <cell r="U327">
            <v>15</v>
          </cell>
          <cell r="V327">
            <v>30.463999999999999</v>
          </cell>
          <cell r="W327">
            <v>560</v>
          </cell>
          <cell r="X327">
            <v>533</v>
          </cell>
          <cell r="Y327">
            <v>533</v>
          </cell>
          <cell r="AA327">
            <v>298</v>
          </cell>
          <cell r="AC327">
            <v>235</v>
          </cell>
          <cell r="AE327" t="str">
            <v/>
          </cell>
          <cell r="AF327">
            <v>7233</v>
          </cell>
          <cell r="AG327">
            <v>2619</v>
          </cell>
          <cell r="AH327">
            <v>3263</v>
          </cell>
          <cell r="AI327">
            <v>131</v>
          </cell>
          <cell r="AJ327">
            <v>890</v>
          </cell>
          <cell r="AK327">
            <v>330</v>
          </cell>
          <cell r="AM327" t="str">
            <v/>
          </cell>
          <cell r="AV327" t="str">
            <v/>
          </cell>
          <cell r="BE327">
            <v>19</v>
          </cell>
          <cell r="BF327">
            <v>3.5359999999999996</v>
          </cell>
          <cell r="BG327">
            <v>0</v>
          </cell>
          <cell r="BH327">
            <v>-83.799999999999926</v>
          </cell>
          <cell r="BI327" t="e">
            <v>#DIV/0!</v>
          </cell>
        </row>
        <row r="328">
          <cell r="A328">
            <v>36311</v>
          </cell>
          <cell r="B328">
            <v>1</v>
          </cell>
          <cell r="C328">
            <v>36312</v>
          </cell>
          <cell r="D328">
            <v>7100</v>
          </cell>
          <cell r="E328">
            <v>7100</v>
          </cell>
          <cell r="F328">
            <v>100</v>
          </cell>
          <cell r="G328">
            <v>9194</v>
          </cell>
          <cell r="H328">
            <v>7100</v>
          </cell>
          <cell r="I328">
            <v>2753</v>
          </cell>
          <cell r="J328">
            <v>3229</v>
          </cell>
          <cell r="K328">
            <v>0</v>
          </cell>
          <cell r="L328">
            <v>724</v>
          </cell>
          <cell r="M328">
            <v>394</v>
          </cell>
          <cell r="N328" t="str">
            <v/>
          </cell>
          <cell r="O328">
            <v>15.465</v>
          </cell>
          <cell r="P328">
            <v>15.464</v>
          </cell>
          <cell r="Q328">
            <v>72</v>
          </cell>
          <cell r="R328">
            <v>15.464</v>
          </cell>
          <cell r="S328">
            <v>15.465</v>
          </cell>
          <cell r="T328">
            <v>15.464</v>
          </cell>
          <cell r="U328">
            <v>15</v>
          </cell>
          <cell r="V328">
            <v>30.463999999999999</v>
          </cell>
          <cell r="AE328" t="str">
            <v/>
          </cell>
          <cell r="AF328">
            <v>7100</v>
          </cell>
          <cell r="AG328">
            <v>2753</v>
          </cell>
          <cell r="AH328">
            <v>3229</v>
          </cell>
          <cell r="AI328">
            <v>0</v>
          </cell>
          <cell r="AJ328">
            <v>724</v>
          </cell>
          <cell r="AK328">
            <v>394</v>
          </cell>
          <cell r="AL328">
            <v>28</v>
          </cell>
          <cell r="AM328">
            <v>36339</v>
          </cell>
          <cell r="AN328">
            <v>1000</v>
          </cell>
          <cell r="AO328">
            <v>1700</v>
          </cell>
          <cell r="AP328">
            <v>1000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1000</v>
          </cell>
          <cell r="AV328" t="str">
            <v/>
          </cell>
          <cell r="AW328">
            <v>14.172000000000001</v>
          </cell>
          <cell r="AX328">
            <v>0</v>
          </cell>
          <cell r="AY328">
            <v>0</v>
          </cell>
          <cell r="AZ328">
            <v>14.172000000000001</v>
          </cell>
          <cell r="BA328">
            <v>15.5</v>
          </cell>
          <cell r="BB328">
            <v>14.09</v>
          </cell>
          <cell r="BC328" t="str">
            <v>SR150</v>
          </cell>
          <cell r="BD328">
            <v>1111</v>
          </cell>
          <cell r="BE328">
            <v>19</v>
          </cell>
          <cell r="BF328">
            <v>3.5359999999999996</v>
          </cell>
          <cell r="BG328">
            <v>0</v>
          </cell>
          <cell r="BH328">
            <v>-83.799999999999926</v>
          </cell>
          <cell r="BI328" t="e">
            <v>#DIV/0!</v>
          </cell>
        </row>
        <row r="329">
          <cell r="A329">
            <v>36312</v>
          </cell>
          <cell r="B329">
            <v>2</v>
          </cell>
          <cell r="C329">
            <v>36314</v>
          </cell>
          <cell r="D329">
            <v>7500</v>
          </cell>
          <cell r="E329">
            <v>7500</v>
          </cell>
          <cell r="F329">
            <v>100</v>
          </cell>
          <cell r="G329">
            <v>10315</v>
          </cell>
          <cell r="H329">
            <v>7500</v>
          </cell>
          <cell r="I329">
            <v>2777</v>
          </cell>
          <cell r="J329">
            <v>3097</v>
          </cell>
          <cell r="K329">
            <v>0</v>
          </cell>
          <cell r="L329">
            <v>677</v>
          </cell>
          <cell r="M329">
            <v>949</v>
          </cell>
          <cell r="N329" t="str">
            <v/>
          </cell>
          <cell r="O329">
            <v>15.465</v>
          </cell>
          <cell r="P329">
            <v>15.464</v>
          </cell>
          <cell r="Q329">
            <v>68</v>
          </cell>
          <cell r="R329">
            <v>15.464</v>
          </cell>
          <cell r="S329">
            <v>15.465</v>
          </cell>
          <cell r="T329">
            <v>15.464</v>
          </cell>
          <cell r="U329">
            <v>15</v>
          </cell>
          <cell r="V329">
            <v>30.463999999999999</v>
          </cell>
          <cell r="AE329" t="str">
            <v/>
          </cell>
          <cell r="AF329">
            <v>7500</v>
          </cell>
          <cell r="AG329">
            <v>2777</v>
          </cell>
          <cell r="AH329">
            <v>3097</v>
          </cell>
          <cell r="AI329">
            <v>0</v>
          </cell>
          <cell r="AJ329">
            <v>677</v>
          </cell>
          <cell r="AK329">
            <v>949</v>
          </cell>
          <cell r="AM329" t="str">
            <v/>
          </cell>
          <cell r="AV329" t="str">
            <v/>
          </cell>
          <cell r="BE329">
            <v>19</v>
          </cell>
          <cell r="BF329">
            <v>3.5359999999999996</v>
          </cell>
          <cell r="BG329">
            <v>0</v>
          </cell>
          <cell r="BH329">
            <v>-83.799999999999926</v>
          </cell>
          <cell r="BI329" t="e">
            <v>#DIV/0!</v>
          </cell>
        </row>
        <row r="330">
          <cell r="A330">
            <v>36313</v>
          </cell>
          <cell r="B330">
            <v>0</v>
          </cell>
          <cell r="C330">
            <v>36313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 t="str">
            <v/>
          </cell>
          <cell r="O330">
            <v>0</v>
          </cell>
          <cell r="P330">
            <v>0</v>
          </cell>
          <cell r="Q330">
            <v>0</v>
          </cell>
          <cell r="R330">
            <v>15.464</v>
          </cell>
          <cell r="S330">
            <v>15.465</v>
          </cell>
          <cell r="T330">
            <v>15.464</v>
          </cell>
          <cell r="U330">
            <v>15</v>
          </cell>
          <cell r="V330">
            <v>30.463999999999999</v>
          </cell>
          <cell r="AE330" t="str">
            <v/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M330" t="str">
            <v/>
          </cell>
          <cell r="AV330" t="str">
            <v/>
          </cell>
          <cell r="BE330">
            <v>19</v>
          </cell>
          <cell r="BF330">
            <v>3.5359999999999996</v>
          </cell>
          <cell r="BG330">
            <v>0</v>
          </cell>
          <cell r="BH330">
            <v>-83.799999999999926</v>
          </cell>
          <cell r="BI330" t="e">
            <v>#DIV/0!</v>
          </cell>
        </row>
        <row r="331">
          <cell r="A331">
            <v>36314</v>
          </cell>
          <cell r="B331">
            <v>1</v>
          </cell>
          <cell r="C331">
            <v>36315</v>
          </cell>
          <cell r="D331">
            <v>8500</v>
          </cell>
          <cell r="E331">
            <v>8500</v>
          </cell>
          <cell r="F331">
            <v>100</v>
          </cell>
          <cell r="G331">
            <v>11285</v>
          </cell>
          <cell r="H331">
            <v>8500</v>
          </cell>
          <cell r="I331">
            <v>3237</v>
          </cell>
          <cell r="J331">
            <v>3361</v>
          </cell>
          <cell r="K331">
            <v>0</v>
          </cell>
          <cell r="L331">
            <v>704</v>
          </cell>
          <cell r="M331">
            <v>1198</v>
          </cell>
          <cell r="N331" t="str">
            <v/>
          </cell>
          <cell r="O331">
            <v>15.465</v>
          </cell>
          <cell r="P331">
            <v>15.464</v>
          </cell>
          <cell r="Q331">
            <v>70</v>
          </cell>
          <cell r="R331">
            <v>15.464</v>
          </cell>
          <cell r="S331">
            <v>15.47</v>
          </cell>
          <cell r="T331">
            <v>15.464</v>
          </cell>
          <cell r="U331">
            <v>15</v>
          </cell>
          <cell r="V331">
            <v>30.463999999999999</v>
          </cell>
          <cell r="AE331" t="str">
            <v/>
          </cell>
          <cell r="AF331">
            <v>8500</v>
          </cell>
          <cell r="AG331">
            <v>3237</v>
          </cell>
          <cell r="AH331">
            <v>3361</v>
          </cell>
          <cell r="AI331">
            <v>0</v>
          </cell>
          <cell r="AJ331">
            <v>704</v>
          </cell>
          <cell r="AK331">
            <v>1198</v>
          </cell>
          <cell r="AM331" t="str">
            <v/>
          </cell>
          <cell r="AV331" t="str">
            <v/>
          </cell>
          <cell r="BE331">
            <v>19</v>
          </cell>
          <cell r="BF331">
            <v>3.5359999999999996</v>
          </cell>
          <cell r="BG331">
            <v>0</v>
          </cell>
          <cell r="BH331">
            <v>-83.799999999999926</v>
          </cell>
          <cell r="BI331" t="e">
            <v>#DIV/0!</v>
          </cell>
        </row>
        <row r="332">
          <cell r="A332">
            <v>36315</v>
          </cell>
          <cell r="B332">
            <v>3</v>
          </cell>
          <cell r="C332">
            <v>36318</v>
          </cell>
          <cell r="D332">
            <v>8600</v>
          </cell>
          <cell r="E332">
            <v>8600</v>
          </cell>
          <cell r="F332">
            <v>100</v>
          </cell>
          <cell r="G332">
            <v>9735</v>
          </cell>
          <cell r="H332">
            <v>8600</v>
          </cell>
          <cell r="I332">
            <v>4102</v>
          </cell>
          <cell r="J332">
            <v>4063</v>
          </cell>
          <cell r="K332">
            <v>0</v>
          </cell>
          <cell r="L332">
            <v>0</v>
          </cell>
          <cell r="M332">
            <v>435</v>
          </cell>
          <cell r="N332" t="str">
            <v/>
          </cell>
          <cell r="O332">
            <v>15.465</v>
          </cell>
          <cell r="P332">
            <v>15.464</v>
          </cell>
          <cell r="Q332">
            <v>85</v>
          </cell>
          <cell r="R332">
            <v>15.464</v>
          </cell>
          <cell r="S332">
            <v>15.47</v>
          </cell>
          <cell r="T332">
            <v>15.464</v>
          </cell>
          <cell r="U332">
            <v>15</v>
          </cell>
          <cell r="V332">
            <v>30.463999999999999</v>
          </cell>
          <cell r="AE332" t="str">
            <v/>
          </cell>
          <cell r="AF332">
            <v>8600</v>
          </cell>
          <cell r="AG332">
            <v>4102</v>
          </cell>
          <cell r="AH332">
            <v>4063</v>
          </cell>
          <cell r="AI332">
            <v>0</v>
          </cell>
          <cell r="AJ332">
            <v>0</v>
          </cell>
          <cell r="AK332">
            <v>435</v>
          </cell>
          <cell r="AM332" t="str">
            <v/>
          </cell>
          <cell r="AV332" t="str">
            <v/>
          </cell>
          <cell r="BE332">
            <v>19</v>
          </cell>
          <cell r="BF332">
            <v>3.5359999999999996</v>
          </cell>
          <cell r="BG332">
            <v>0</v>
          </cell>
          <cell r="BH332">
            <v>-83.799999999999926</v>
          </cell>
          <cell r="BI332" t="e">
            <v>#DIV/0!</v>
          </cell>
        </row>
        <row r="333">
          <cell r="A333">
            <v>36318</v>
          </cell>
          <cell r="B333">
            <v>1</v>
          </cell>
          <cell r="C333">
            <v>36319</v>
          </cell>
          <cell r="D333">
            <v>8600</v>
          </cell>
          <cell r="E333">
            <v>8610</v>
          </cell>
          <cell r="F333">
            <v>100.11627906976743</v>
          </cell>
          <cell r="G333">
            <v>9637</v>
          </cell>
          <cell r="H333">
            <v>8610</v>
          </cell>
          <cell r="I333">
            <v>3893</v>
          </cell>
          <cell r="J333">
            <v>4280</v>
          </cell>
          <cell r="K333">
            <v>0</v>
          </cell>
          <cell r="L333">
            <v>0</v>
          </cell>
          <cell r="M333">
            <v>437</v>
          </cell>
          <cell r="N333" t="str">
            <v/>
          </cell>
          <cell r="O333">
            <v>15.435</v>
          </cell>
          <cell r="P333">
            <v>15.433999999999999</v>
          </cell>
          <cell r="Q333">
            <v>93</v>
          </cell>
          <cell r="R333">
            <v>15.433999999999999</v>
          </cell>
          <cell r="S333">
            <v>15.47</v>
          </cell>
          <cell r="T333">
            <v>15.423999999999999</v>
          </cell>
          <cell r="U333">
            <v>15</v>
          </cell>
          <cell r="V333">
            <v>30.463999999999999</v>
          </cell>
          <cell r="AE333" t="str">
            <v/>
          </cell>
          <cell r="AF333">
            <v>8610</v>
          </cell>
          <cell r="AG333">
            <v>3893</v>
          </cell>
          <cell r="AH333">
            <v>4280</v>
          </cell>
          <cell r="AI333">
            <v>0</v>
          </cell>
          <cell r="AJ333">
            <v>0</v>
          </cell>
          <cell r="AK333">
            <v>437</v>
          </cell>
          <cell r="AM333" t="str">
            <v/>
          </cell>
          <cell r="AV333" t="str">
            <v/>
          </cell>
          <cell r="BE333">
            <v>19</v>
          </cell>
          <cell r="BF333">
            <v>3.5660000000000007</v>
          </cell>
          <cell r="BG333">
            <v>-3.0000000000001137</v>
          </cell>
          <cell r="BH333">
            <v>-86.80000000000004</v>
          </cell>
          <cell r="BI333">
            <v>72.333333333330458</v>
          </cell>
        </row>
        <row r="334">
          <cell r="A334">
            <v>36319</v>
          </cell>
          <cell r="B334">
            <v>1</v>
          </cell>
          <cell r="C334">
            <v>36320</v>
          </cell>
          <cell r="D334">
            <v>8800</v>
          </cell>
          <cell r="E334">
            <v>8800</v>
          </cell>
          <cell r="F334">
            <v>100</v>
          </cell>
          <cell r="G334">
            <v>9187</v>
          </cell>
          <cell r="H334">
            <v>8800</v>
          </cell>
          <cell r="I334">
            <v>4200</v>
          </cell>
          <cell r="J334">
            <v>4163</v>
          </cell>
          <cell r="K334">
            <v>0</v>
          </cell>
          <cell r="L334">
            <v>0</v>
          </cell>
          <cell r="M334">
            <v>437</v>
          </cell>
          <cell r="N334" t="str">
            <v/>
          </cell>
          <cell r="O334">
            <v>15.605</v>
          </cell>
          <cell r="P334">
            <v>15.4</v>
          </cell>
          <cell r="Q334">
            <v>88</v>
          </cell>
          <cell r="R334">
            <v>15.406000000000001</v>
          </cell>
          <cell r="S334">
            <v>15.44</v>
          </cell>
          <cell r="T334">
            <v>15.375</v>
          </cell>
          <cell r="U334">
            <v>15</v>
          </cell>
          <cell r="V334">
            <v>30.433999999999997</v>
          </cell>
          <cell r="W334">
            <v>-500</v>
          </cell>
          <cell r="X334">
            <v>-574</v>
          </cell>
          <cell r="Y334">
            <v>-500</v>
          </cell>
          <cell r="AB334">
            <v>-188</v>
          </cell>
          <cell r="AC334">
            <v>-306</v>
          </cell>
          <cell r="AD334">
            <v>-6</v>
          </cell>
          <cell r="AE334" t="str">
            <v/>
          </cell>
          <cell r="AF334">
            <v>8300</v>
          </cell>
          <cell r="AG334">
            <v>4200</v>
          </cell>
          <cell r="AH334">
            <v>4163</v>
          </cell>
          <cell r="AI334">
            <v>-188</v>
          </cell>
          <cell r="AJ334">
            <v>-306</v>
          </cell>
          <cell r="AK334">
            <v>431</v>
          </cell>
          <cell r="AM334" t="str">
            <v/>
          </cell>
          <cell r="AV334" t="str">
            <v/>
          </cell>
          <cell r="BE334">
            <v>19</v>
          </cell>
          <cell r="BF334">
            <v>3.5939999999999994</v>
          </cell>
          <cell r="BG334">
            <v>-2.7999999999998693</v>
          </cell>
          <cell r="BH334">
            <v>-89.599999999999909</v>
          </cell>
          <cell r="BI334">
            <v>28.000000000000139</v>
          </cell>
        </row>
        <row r="335">
          <cell r="A335">
            <v>36320</v>
          </cell>
          <cell r="B335">
            <v>1</v>
          </cell>
          <cell r="C335">
            <v>36321</v>
          </cell>
          <cell r="D335">
            <v>8800</v>
          </cell>
          <cell r="E335">
            <v>8800</v>
          </cell>
          <cell r="F335">
            <v>100</v>
          </cell>
          <cell r="G335">
            <v>9808</v>
          </cell>
          <cell r="H335">
            <v>8800</v>
          </cell>
          <cell r="I335">
            <v>4200</v>
          </cell>
          <cell r="J335">
            <v>3542</v>
          </cell>
          <cell r="K335">
            <v>0</v>
          </cell>
          <cell r="L335">
            <v>400</v>
          </cell>
          <cell r="M335">
            <v>658</v>
          </cell>
          <cell r="N335" t="str">
            <v/>
          </cell>
          <cell r="O335">
            <v>15.536</v>
          </cell>
          <cell r="P335">
            <v>15.355</v>
          </cell>
          <cell r="Q335">
            <v>6</v>
          </cell>
          <cell r="R335">
            <v>15.375</v>
          </cell>
          <cell r="S335">
            <v>15.378</v>
          </cell>
          <cell r="T335">
            <v>15.355</v>
          </cell>
          <cell r="U335">
            <v>15</v>
          </cell>
          <cell r="V335">
            <v>30.405999999999999</v>
          </cell>
          <cell r="W335">
            <v>-680</v>
          </cell>
          <cell r="X335">
            <v>-680</v>
          </cell>
          <cell r="Y335">
            <v>-680</v>
          </cell>
          <cell r="AB335">
            <v>-680</v>
          </cell>
          <cell r="AE335" t="str">
            <v/>
          </cell>
          <cell r="AF335">
            <v>8120</v>
          </cell>
          <cell r="AG335">
            <v>4200</v>
          </cell>
          <cell r="AH335">
            <v>3542</v>
          </cell>
          <cell r="AI335">
            <v>-680</v>
          </cell>
          <cell r="AJ335">
            <v>400</v>
          </cell>
          <cell r="AK335">
            <v>658</v>
          </cell>
          <cell r="AM335" t="str">
            <v/>
          </cell>
          <cell r="AV335" t="str">
            <v/>
          </cell>
          <cell r="BE335">
            <v>19</v>
          </cell>
          <cell r="BF335">
            <v>3.625</v>
          </cell>
          <cell r="BG335">
            <v>-3.1000000000000583</v>
          </cell>
          <cell r="BH335">
            <v>-92.69999999999996</v>
          </cell>
          <cell r="BI335">
            <v>21.067415730336982</v>
          </cell>
        </row>
        <row r="336">
          <cell r="A336">
            <v>36321</v>
          </cell>
          <cell r="B336">
            <v>1</v>
          </cell>
          <cell r="C336">
            <v>36322</v>
          </cell>
          <cell r="D336">
            <v>8800</v>
          </cell>
          <cell r="E336">
            <v>8800</v>
          </cell>
          <cell r="F336">
            <v>100</v>
          </cell>
          <cell r="G336">
            <v>9131</v>
          </cell>
          <cell r="H336">
            <v>8800</v>
          </cell>
          <cell r="I336">
            <v>4200</v>
          </cell>
          <cell r="J336">
            <v>4014</v>
          </cell>
          <cell r="K336">
            <v>205</v>
          </cell>
          <cell r="L336">
            <v>0</v>
          </cell>
          <cell r="M336">
            <v>381</v>
          </cell>
          <cell r="N336" t="str">
            <v/>
          </cell>
          <cell r="O336">
            <v>15.348000000000001</v>
          </cell>
          <cell r="P336">
            <v>15.34</v>
          </cell>
          <cell r="Q336">
            <v>68</v>
          </cell>
          <cell r="R336">
            <v>15.346</v>
          </cell>
          <cell r="S336">
            <v>15.348000000000001</v>
          </cell>
          <cell r="T336">
            <v>15.34</v>
          </cell>
          <cell r="U336">
            <v>15</v>
          </cell>
          <cell r="V336">
            <v>30.375</v>
          </cell>
          <cell r="AE336" t="str">
            <v/>
          </cell>
          <cell r="AF336">
            <v>8800</v>
          </cell>
          <cell r="AG336">
            <v>4200</v>
          </cell>
          <cell r="AH336">
            <v>4014</v>
          </cell>
          <cell r="AI336">
            <v>205</v>
          </cell>
          <cell r="AJ336">
            <v>0</v>
          </cell>
          <cell r="AK336">
            <v>381</v>
          </cell>
          <cell r="AM336" t="str">
            <v/>
          </cell>
          <cell r="AV336" t="str">
            <v/>
          </cell>
          <cell r="BE336">
            <v>19</v>
          </cell>
          <cell r="BF336">
            <v>3.6539999999999999</v>
          </cell>
          <cell r="BG336">
            <v>-2.8999999999999915</v>
          </cell>
          <cell r="BH336">
            <v>-95.599999999999952</v>
          </cell>
          <cell r="BI336">
            <v>14.661016949152511</v>
          </cell>
        </row>
        <row r="337">
          <cell r="A337">
            <v>36322</v>
          </cell>
          <cell r="B337">
            <v>3</v>
          </cell>
          <cell r="C337">
            <v>36325</v>
          </cell>
          <cell r="D337">
            <v>8800</v>
          </cell>
          <cell r="E337">
            <v>8800</v>
          </cell>
          <cell r="F337">
            <v>100</v>
          </cell>
          <cell r="G337">
            <v>9654</v>
          </cell>
          <cell r="H337">
            <v>8800</v>
          </cell>
          <cell r="I337">
            <v>4200</v>
          </cell>
          <cell r="J337">
            <v>3696</v>
          </cell>
          <cell r="K337">
            <v>0</v>
          </cell>
          <cell r="L337">
            <v>500</v>
          </cell>
          <cell r="M337">
            <v>404</v>
          </cell>
          <cell r="N337" t="str">
            <v/>
          </cell>
          <cell r="O337">
            <v>15.31</v>
          </cell>
          <cell r="P337">
            <v>15.308</v>
          </cell>
          <cell r="Q337">
            <v>26</v>
          </cell>
          <cell r="R337">
            <v>15.314</v>
          </cell>
          <cell r="S337">
            <v>15.316000000000001</v>
          </cell>
          <cell r="T337">
            <v>15.295</v>
          </cell>
          <cell r="U337">
            <v>15</v>
          </cell>
          <cell r="V337">
            <v>30.346</v>
          </cell>
          <cell r="AE337" t="str">
            <v/>
          </cell>
          <cell r="AF337">
            <v>8800</v>
          </cell>
          <cell r="AG337">
            <v>4200</v>
          </cell>
          <cell r="AH337">
            <v>3696</v>
          </cell>
          <cell r="AI337">
            <v>0</v>
          </cell>
          <cell r="AJ337">
            <v>500</v>
          </cell>
          <cell r="AK337">
            <v>404</v>
          </cell>
          <cell r="AM337" t="str">
            <v/>
          </cell>
          <cell r="AV337" t="str">
            <v/>
          </cell>
          <cell r="BE337">
            <v>19</v>
          </cell>
          <cell r="BF337">
            <v>3.6859999999999999</v>
          </cell>
          <cell r="BG337">
            <v>-3.2000000000000028</v>
          </cell>
          <cell r="BH337">
            <v>-98.799999999999955</v>
          </cell>
          <cell r="BI337">
            <v>10.466666666666635</v>
          </cell>
        </row>
        <row r="338">
          <cell r="A338">
            <v>36325</v>
          </cell>
          <cell r="B338">
            <v>1</v>
          </cell>
          <cell r="C338">
            <v>36326</v>
          </cell>
          <cell r="D338">
            <v>8800</v>
          </cell>
          <cell r="E338">
            <v>8800</v>
          </cell>
          <cell r="F338">
            <v>100</v>
          </cell>
          <cell r="G338">
            <v>9704</v>
          </cell>
          <cell r="H338">
            <v>8800</v>
          </cell>
          <cell r="I338">
            <v>4200</v>
          </cell>
          <cell r="J338">
            <v>3346</v>
          </cell>
          <cell r="K338">
            <v>0</v>
          </cell>
          <cell r="L338">
            <v>800</v>
          </cell>
          <cell r="M338">
            <v>454</v>
          </cell>
          <cell r="N338" t="str">
            <v/>
          </cell>
          <cell r="O338">
            <v>15.282</v>
          </cell>
          <cell r="P338">
            <v>15.28</v>
          </cell>
          <cell r="Q338">
            <v>92</v>
          </cell>
          <cell r="R338">
            <v>15.282999999999999</v>
          </cell>
          <cell r="S338">
            <v>15.314</v>
          </cell>
          <cell r="T338">
            <v>15.275</v>
          </cell>
          <cell r="U338">
            <v>15</v>
          </cell>
          <cell r="V338">
            <v>30.314</v>
          </cell>
          <cell r="AE338" t="str">
            <v/>
          </cell>
          <cell r="AF338">
            <v>8800</v>
          </cell>
          <cell r="AG338">
            <v>4200</v>
          </cell>
          <cell r="AH338">
            <v>3346</v>
          </cell>
          <cell r="AI338">
            <v>0</v>
          </cell>
          <cell r="AJ338">
            <v>800</v>
          </cell>
          <cell r="AK338">
            <v>454</v>
          </cell>
          <cell r="AM338" t="str">
            <v/>
          </cell>
          <cell r="AV338" t="str">
            <v/>
          </cell>
          <cell r="BE338">
            <v>19</v>
          </cell>
          <cell r="BF338">
            <v>3.7170000000000005</v>
          </cell>
          <cell r="BG338">
            <v>-3.1000000000000583</v>
          </cell>
          <cell r="BH338">
            <v>-101.9</v>
          </cell>
          <cell r="BI338">
            <v>9.3708609271523144</v>
          </cell>
        </row>
        <row r="339">
          <cell r="A339">
            <v>36326</v>
          </cell>
          <cell r="B339">
            <v>2</v>
          </cell>
          <cell r="C339">
            <v>36328</v>
          </cell>
          <cell r="D339">
            <v>9000</v>
          </cell>
          <cell r="E339">
            <v>9000</v>
          </cell>
          <cell r="F339">
            <v>100</v>
          </cell>
          <cell r="G339">
            <v>10419</v>
          </cell>
          <cell r="H339">
            <v>9000</v>
          </cell>
          <cell r="I339">
            <v>4400</v>
          </cell>
          <cell r="J339">
            <v>3381</v>
          </cell>
          <cell r="K339">
            <v>0</v>
          </cell>
          <cell r="L339">
            <v>800</v>
          </cell>
          <cell r="M339">
            <v>419</v>
          </cell>
          <cell r="N339" t="str">
            <v/>
          </cell>
          <cell r="O339">
            <v>15.255000000000001</v>
          </cell>
          <cell r="P339">
            <v>15.25</v>
          </cell>
          <cell r="Q339">
            <v>75</v>
          </cell>
          <cell r="R339">
            <v>15.253</v>
          </cell>
          <cell r="S339">
            <v>15.285</v>
          </cell>
          <cell r="T339">
            <v>15.241</v>
          </cell>
          <cell r="U339">
            <v>15</v>
          </cell>
          <cell r="V339">
            <v>30.283000000000001</v>
          </cell>
          <cell r="W339">
            <v>380</v>
          </cell>
          <cell r="X339">
            <v>380</v>
          </cell>
          <cell r="Y339">
            <v>380</v>
          </cell>
          <cell r="AA339">
            <v>380</v>
          </cell>
          <cell r="AE339" t="str">
            <v/>
          </cell>
          <cell r="AF339">
            <v>9380</v>
          </cell>
          <cell r="AG339">
            <v>4400</v>
          </cell>
          <cell r="AH339">
            <v>3761</v>
          </cell>
          <cell r="AI339">
            <v>0</v>
          </cell>
          <cell r="AJ339">
            <v>800</v>
          </cell>
          <cell r="AK339">
            <v>419</v>
          </cell>
          <cell r="AM339" t="str">
            <v/>
          </cell>
          <cell r="AV339" t="str">
            <v/>
          </cell>
          <cell r="BE339">
            <v>19</v>
          </cell>
          <cell r="BF339">
            <v>3.7469999999999999</v>
          </cell>
          <cell r="BG339">
            <v>-2.9999999999999361</v>
          </cell>
          <cell r="BH339">
            <v>-104.89999999999995</v>
          </cell>
          <cell r="BI339">
            <v>8.2679738562091281</v>
          </cell>
        </row>
        <row r="340">
          <cell r="A340">
            <v>36327</v>
          </cell>
          <cell r="B340">
            <v>0</v>
          </cell>
          <cell r="C340">
            <v>36327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 t="str">
            <v/>
          </cell>
          <cell r="O340">
            <v>0</v>
          </cell>
          <cell r="P340">
            <v>0</v>
          </cell>
          <cell r="Q340">
            <v>0</v>
          </cell>
          <cell r="R340">
            <v>15.253</v>
          </cell>
          <cell r="S340">
            <v>15.285</v>
          </cell>
          <cell r="T340">
            <v>15.241</v>
          </cell>
          <cell r="U340">
            <v>15</v>
          </cell>
          <cell r="V340">
            <v>30.253</v>
          </cell>
          <cell r="AE340" t="str">
            <v/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M340" t="str">
            <v/>
          </cell>
          <cell r="AV340" t="str">
            <v/>
          </cell>
          <cell r="BE340">
            <v>19</v>
          </cell>
          <cell r="BF340">
            <v>3.7469999999999999</v>
          </cell>
          <cell r="BG340">
            <v>0</v>
          </cell>
          <cell r="BH340">
            <v>-104.89999999999995</v>
          </cell>
          <cell r="BI340">
            <v>10.368852459016408</v>
          </cell>
        </row>
        <row r="341">
          <cell r="A341">
            <v>36328</v>
          </cell>
          <cell r="B341">
            <v>1</v>
          </cell>
          <cell r="C341">
            <v>36329</v>
          </cell>
          <cell r="D341">
            <v>9300</v>
          </cell>
          <cell r="E341">
            <v>9300</v>
          </cell>
          <cell r="F341">
            <v>100</v>
          </cell>
          <cell r="G341">
            <v>10056</v>
          </cell>
          <cell r="H341">
            <v>9300</v>
          </cell>
          <cell r="I341">
            <v>4400</v>
          </cell>
          <cell r="J341">
            <v>3744</v>
          </cell>
          <cell r="K341">
            <v>0</v>
          </cell>
          <cell r="L341">
            <v>800</v>
          </cell>
          <cell r="M341">
            <v>356</v>
          </cell>
          <cell r="N341" t="str">
            <v/>
          </cell>
          <cell r="O341">
            <v>15.222</v>
          </cell>
          <cell r="P341">
            <v>15.215</v>
          </cell>
          <cell r="Q341">
            <v>24</v>
          </cell>
          <cell r="R341">
            <v>15.222</v>
          </cell>
          <cell r="S341">
            <v>15.225</v>
          </cell>
          <cell r="T341">
            <v>15.215</v>
          </cell>
          <cell r="U341">
            <v>15</v>
          </cell>
          <cell r="V341">
            <v>30.253</v>
          </cell>
          <cell r="AE341" t="str">
            <v/>
          </cell>
          <cell r="AF341">
            <v>9300</v>
          </cell>
          <cell r="AG341">
            <v>4400</v>
          </cell>
          <cell r="AH341">
            <v>3744</v>
          </cell>
          <cell r="AI341">
            <v>0</v>
          </cell>
          <cell r="AJ341">
            <v>800</v>
          </cell>
          <cell r="AK341">
            <v>356</v>
          </cell>
          <cell r="AM341" t="str">
            <v/>
          </cell>
          <cell r="AV341" t="str">
            <v/>
          </cell>
          <cell r="BE341">
            <v>19</v>
          </cell>
          <cell r="BF341">
            <v>3.7780000000000005</v>
          </cell>
          <cell r="BG341">
            <v>-3.1000000000000583</v>
          </cell>
          <cell r="BH341">
            <v>-108</v>
          </cell>
          <cell r="BI341">
            <v>8.9516129032257385</v>
          </cell>
        </row>
        <row r="342">
          <cell r="A342">
            <v>36329</v>
          </cell>
          <cell r="B342">
            <v>3</v>
          </cell>
          <cell r="C342">
            <v>36332</v>
          </cell>
          <cell r="D342">
            <v>8900</v>
          </cell>
          <cell r="E342">
            <v>8900</v>
          </cell>
          <cell r="F342">
            <v>100</v>
          </cell>
          <cell r="G342">
            <v>9796</v>
          </cell>
          <cell r="H342">
            <v>8900</v>
          </cell>
          <cell r="I342">
            <v>4400</v>
          </cell>
          <cell r="J342">
            <v>3500</v>
          </cell>
          <cell r="K342">
            <v>0</v>
          </cell>
          <cell r="L342">
            <v>654</v>
          </cell>
          <cell r="M342">
            <v>346</v>
          </cell>
          <cell r="N342" t="str">
            <v/>
          </cell>
          <cell r="O342">
            <v>15.193</v>
          </cell>
          <cell r="P342">
            <v>15.19</v>
          </cell>
          <cell r="Q342">
            <v>82</v>
          </cell>
          <cell r="R342">
            <v>15.192</v>
          </cell>
          <cell r="S342">
            <v>15.194000000000001</v>
          </cell>
          <cell r="T342">
            <v>15.185</v>
          </cell>
          <cell r="U342">
            <v>15</v>
          </cell>
          <cell r="V342">
            <v>30.222000000000001</v>
          </cell>
          <cell r="AE342" t="str">
            <v/>
          </cell>
          <cell r="AF342">
            <v>8900</v>
          </cell>
          <cell r="AG342">
            <v>4400</v>
          </cell>
          <cell r="AH342">
            <v>3500</v>
          </cell>
          <cell r="AI342">
            <v>0</v>
          </cell>
          <cell r="AJ342">
            <v>654</v>
          </cell>
          <cell r="AK342">
            <v>346</v>
          </cell>
          <cell r="AM342" t="str">
            <v/>
          </cell>
          <cell r="AV342" t="str">
            <v/>
          </cell>
          <cell r="BE342">
            <v>19</v>
          </cell>
          <cell r="BF342">
            <v>3.8079999999999998</v>
          </cell>
          <cell r="BG342">
            <v>-2.9999999999999361</v>
          </cell>
          <cell r="BH342">
            <v>-110.99999999999994</v>
          </cell>
          <cell r="BI342">
            <v>7.8688524590164191</v>
          </cell>
        </row>
        <row r="343">
          <cell r="A343">
            <v>36332</v>
          </cell>
          <cell r="B343">
            <v>1</v>
          </cell>
          <cell r="C343">
            <v>36333</v>
          </cell>
          <cell r="D343">
            <v>8900</v>
          </cell>
          <cell r="E343">
            <v>8900</v>
          </cell>
          <cell r="F343">
            <v>100</v>
          </cell>
          <cell r="G343">
            <v>10397</v>
          </cell>
          <cell r="H343">
            <v>8900</v>
          </cell>
          <cell r="I343">
            <v>3768</v>
          </cell>
          <cell r="J343">
            <v>3500</v>
          </cell>
          <cell r="K343">
            <v>0</v>
          </cell>
          <cell r="L343">
            <v>685</v>
          </cell>
          <cell r="M343">
            <v>947</v>
          </cell>
          <cell r="N343" t="str">
            <v/>
          </cell>
          <cell r="O343">
            <v>15.162000000000001</v>
          </cell>
          <cell r="P343">
            <v>15.161</v>
          </cell>
          <cell r="Q343">
            <v>85</v>
          </cell>
          <cell r="R343">
            <v>15.163</v>
          </cell>
          <cell r="S343">
            <v>15.167999999999999</v>
          </cell>
          <cell r="T343">
            <v>15.154999999999999</v>
          </cell>
          <cell r="U343">
            <v>15</v>
          </cell>
          <cell r="V343">
            <v>30.192</v>
          </cell>
          <cell r="AE343" t="str">
            <v/>
          </cell>
          <cell r="AF343">
            <v>8900</v>
          </cell>
          <cell r="AG343">
            <v>3768</v>
          </cell>
          <cell r="AH343">
            <v>3500</v>
          </cell>
          <cell r="AI343">
            <v>0</v>
          </cell>
          <cell r="AJ343">
            <v>685</v>
          </cell>
          <cell r="AK343">
            <v>947</v>
          </cell>
          <cell r="AM343" t="str">
            <v/>
          </cell>
          <cell r="BE343">
            <v>19</v>
          </cell>
          <cell r="BF343">
            <v>3.8369999999999997</v>
          </cell>
          <cell r="BG343">
            <v>-2.8999999999999915</v>
          </cell>
          <cell r="BH343">
            <v>-113.89999999999993</v>
          </cell>
          <cell r="BI343">
            <v>6.7916666666667158</v>
          </cell>
        </row>
        <row r="344">
          <cell r="A344">
            <v>36333</v>
          </cell>
          <cell r="B344">
            <v>1</v>
          </cell>
          <cell r="C344">
            <v>36334</v>
          </cell>
          <cell r="D344">
            <v>9000</v>
          </cell>
          <cell r="E344">
            <v>9000</v>
          </cell>
          <cell r="F344">
            <v>100</v>
          </cell>
          <cell r="G344">
            <v>10036</v>
          </cell>
          <cell r="H344">
            <v>9000</v>
          </cell>
          <cell r="I344">
            <v>4200</v>
          </cell>
          <cell r="J344">
            <v>2964</v>
          </cell>
          <cell r="K344">
            <v>0</v>
          </cell>
          <cell r="L344">
            <v>800</v>
          </cell>
          <cell r="M344">
            <v>1036</v>
          </cell>
          <cell r="N344" t="str">
            <v/>
          </cell>
          <cell r="O344">
            <v>15.132</v>
          </cell>
          <cell r="P344">
            <v>15.13</v>
          </cell>
          <cell r="Q344">
            <v>98</v>
          </cell>
          <cell r="R344">
            <v>15.132</v>
          </cell>
          <cell r="S344">
            <v>15.134</v>
          </cell>
          <cell r="T344">
            <v>15.12</v>
          </cell>
          <cell r="U344">
            <v>15</v>
          </cell>
          <cell r="V344">
            <v>30.163</v>
          </cell>
          <cell r="AE344" t="str">
            <v/>
          </cell>
          <cell r="AF344">
            <v>9000</v>
          </cell>
          <cell r="AG344">
            <v>4200</v>
          </cell>
          <cell r="AH344">
            <v>2964</v>
          </cell>
          <cell r="AI344">
            <v>0</v>
          </cell>
          <cell r="AJ344">
            <v>800</v>
          </cell>
          <cell r="AK344">
            <v>1036</v>
          </cell>
          <cell r="AM344" t="str">
            <v/>
          </cell>
          <cell r="BE344">
            <v>18</v>
          </cell>
          <cell r="BF344">
            <v>2.8680000000000003</v>
          </cell>
          <cell r="BG344">
            <v>-3.1000000000000583</v>
          </cell>
          <cell r="BH344">
            <v>-3.1000000000000583</v>
          </cell>
          <cell r="BI344">
            <v>46.776859504132055</v>
          </cell>
        </row>
        <row r="345">
          <cell r="A345">
            <v>36334</v>
          </cell>
          <cell r="B345">
            <v>1</v>
          </cell>
          <cell r="C345">
            <v>36335</v>
          </cell>
          <cell r="D345">
            <v>8900</v>
          </cell>
          <cell r="E345">
            <v>8900</v>
          </cell>
          <cell r="F345">
            <v>100</v>
          </cell>
          <cell r="G345">
            <v>10750</v>
          </cell>
          <cell r="H345">
            <v>8900</v>
          </cell>
          <cell r="I345">
            <v>4300</v>
          </cell>
          <cell r="J345">
            <v>2921</v>
          </cell>
          <cell r="K345">
            <v>0</v>
          </cell>
          <cell r="L345">
            <v>779</v>
          </cell>
          <cell r="M345">
            <v>900</v>
          </cell>
          <cell r="N345" t="str">
            <v/>
          </cell>
          <cell r="O345">
            <v>15.103</v>
          </cell>
          <cell r="P345">
            <v>15.1</v>
          </cell>
          <cell r="Q345">
            <v>97</v>
          </cell>
          <cell r="R345">
            <v>15.101000000000001</v>
          </cell>
          <cell r="S345">
            <v>15.103999999999999</v>
          </cell>
          <cell r="T345">
            <v>15.09</v>
          </cell>
          <cell r="U345">
            <v>15</v>
          </cell>
          <cell r="V345">
            <v>30.131999999999998</v>
          </cell>
          <cell r="W345">
            <v>300</v>
          </cell>
          <cell r="X345">
            <v>298</v>
          </cell>
          <cell r="Y345">
            <v>298</v>
          </cell>
          <cell r="Z345">
            <v>80</v>
          </cell>
          <cell r="AA345">
            <v>126</v>
          </cell>
          <cell r="AC345">
            <v>92</v>
          </cell>
          <cell r="AE345" t="str">
            <v/>
          </cell>
          <cell r="AF345">
            <v>9198</v>
          </cell>
          <cell r="AG345">
            <v>4380</v>
          </cell>
          <cell r="AH345">
            <v>3047</v>
          </cell>
          <cell r="AI345">
            <v>0</v>
          </cell>
          <cell r="AJ345">
            <v>871</v>
          </cell>
          <cell r="AK345">
            <v>900</v>
          </cell>
          <cell r="AM345" t="str">
            <v/>
          </cell>
          <cell r="BE345">
            <v>18</v>
          </cell>
          <cell r="BF345">
            <v>2.8989999999999991</v>
          </cell>
          <cell r="BG345">
            <v>-3.0999999999998806</v>
          </cell>
          <cell r="BH345">
            <v>-6.1999999999999389</v>
          </cell>
          <cell r="BI345">
            <v>36.217105263158103</v>
          </cell>
        </row>
        <row r="346">
          <cell r="A346">
            <v>36335</v>
          </cell>
          <cell r="B346">
            <v>1</v>
          </cell>
          <cell r="C346">
            <v>36336</v>
          </cell>
          <cell r="D346">
            <v>9500</v>
          </cell>
          <cell r="E346">
            <v>9500</v>
          </cell>
          <cell r="F346">
            <v>100</v>
          </cell>
          <cell r="G346">
            <v>9100</v>
          </cell>
          <cell r="H346">
            <v>9100</v>
          </cell>
          <cell r="I346">
            <v>4300</v>
          </cell>
          <cell r="J346">
            <v>3800</v>
          </cell>
          <cell r="K346">
            <v>0</v>
          </cell>
          <cell r="L346">
            <v>1000</v>
          </cell>
          <cell r="M346">
            <v>0</v>
          </cell>
          <cell r="N346" t="str">
            <v/>
          </cell>
          <cell r="O346">
            <v>15.058</v>
          </cell>
          <cell r="P346">
            <v>0</v>
          </cell>
          <cell r="Q346">
            <v>0</v>
          </cell>
          <cell r="R346">
            <v>15.067</v>
          </cell>
          <cell r="S346">
            <v>15.07</v>
          </cell>
          <cell r="T346">
            <v>15.058</v>
          </cell>
          <cell r="U346">
            <v>15</v>
          </cell>
          <cell r="V346">
            <v>30.100999999999999</v>
          </cell>
          <cell r="AE346" t="str">
            <v/>
          </cell>
          <cell r="AF346">
            <v>9100</v>
          </cell>
          <cell r="AG346">
            <v>4300</v>
          </cell>
          <cell r="AH346">
            <v>3800</v>
          </cell>
          <cell r="AI346">
            <v>0</v>
          </cell>
          <cell r="AJ346">
            <v>1000</v>
          </cell>
          <cell r="AK346">
            <v>0</v>
          </cell>
          <cell r="AM346" t="str">
            <v/>
          </cell>
          <cell r="BE346">
            <v>18</v>
          </cell>
          <cell r="BF346">
            <v>2.9329999999999998</v>
          </cell>
          <cell r="BG346">
            <v>-3.4000000000000696</v>
          </cell>
          <cell r="BH346">
            <v>-9.6000000000000085</v>
          </cell>
          <cell r="BI346">
            <v>34.419354838709836</v>
          </cell>
        </row>
        <row r="347">
          <cell r="A347">
            <v>36336</v>
          </cell>
          <cell r="B347">
            <v>3</v>
          </cell>
          <cell r="C347">
            <v>36339</v>
          </cell>
          <cell r="D347">
            <v>9000</v>
          </cell>
          <cell r="E347">
            <v>9000</v>
          </cell>
          <cell r="F347">
            <v>100</v>
          </cell>
          <cell r="G347">
            <v>10137</v>
          </cell>
          <cell r="H347">
            <v>9000</v>
          </cell>
          <cell r="I347">
            <v>4300</v>
          </cell>
          <cell r="J347">
            <v>3913</v>
          </cell>
          <cell r="K347">
            <v>0</v>
          </cell>
          <cell r="L347">
            <v>0</v>
          </cell>
          <cell r="M347">
            <v>787</v>
          </cell>
          <cell r="N347" t="str">
            <v/>
          </cell>
          <cell r="O347">
            <v>15.036</v>
          </cell>
          <cell r="P347">
            <v>15.015000000000001</v>
          </cell>
          <cell r="Q347">
            <v>82</v>
          </cell>
          <cell r="R347">
            <v>15.038</v>
          </cell>
          <cell r="S347">
            <v>15.066000000000001</v>
          </cell>
          <cell r="T347">
            <v>14.988</v>
          </cell>
          <cell r="U347">
            <v>15</v>
          </cell>
          <cell r="V347">
            <v>30.067</v>
          </cell>
          <cell r="AE347" t="str">
            <v/>
          </cell>
          <cell r="AF347">
            <v>9000</v>
          </cell>
          <cell r="AG347">
            <v>4300</v>
          </cell>
          <cell r="AH347">
            <v>3913</v>
          </cell>
          <cell r="AI347">
            <v>0</v>
          </cell>
          <cell r="AJ347">
            <v>0</v>
          </cell>
          <cell r="AK347">
            <v>787</v>
          </cell>
          <cell r="AM347" t="str">
            <v/>
          </cell>
          <cell r="BE347">
            <v>18</v>
          </cell>
          <cell r="BF347">
            <v>2.9619999999999997</v>
          </cell>
          <cell r="BG347">
            <v>-2.8999999999999915</v>
          </cell>
          <cell r="BH347">
            <v>-12.5</v>
          </cell>
          <cell r="BI347">
            <v>33.701298701298725</v>
          </cell>
        </row>
        <row r="348">
          <cell r="A348">
            <v>36339</v>
          </cell>
          <cell r="B348">
            <v>1</v>
          </cell>
          <cell r="C348">
            <v>36340</v>
          </cell>
          <cell r="D348">
            <v>8500</v>
          </cell>
          <cell r="E348">
            <v>8500</v>
          </cell>
          <cell r="F348">
            <v>100</v>
          </cell>
          <cell r="G348">
            <v>8799</v>
          </cell>
          <cell r="H348">
            <v>8500</v>
          </cell>
          <cell r="I348">
            <v>4300</v>
          </cell>
          <cell r="J348">
            <v>3200</v>
          </cell>
          <cell r="L348">
            <v>751</v>
          </cell>
          <cell r="M348">
            <v>249</v>
          </cell>
          <cell r="N348" t="str">
            <v/>
          </cell>
          <cell r="O348">
            <v>15.006</v>
          </cell>
          <cell r="P348">
            <v>15.005000000000001</v>
          </cell>
          <cell r="Q348">
            <v>93</v>
          </cell>
          <cell r="R348">
            <v>15.01</v>
          </cell>
          <cell r="S348">
            <v>15.02</v>
          </cell>
          <cell r="T348">
            <v>15.000999999999999</v>
          </cell>
          <cell r="U348">
            <v>15</v>
          </cell>
          <cell r="V348">
            <v>30.038</v>
          </cell>
          <cell r="AE348" t="str">
            <v/>
          </cell>
          <cell r="AF348">
            <v>8500</v>
          </cell>
          <cell r="AG348">
            <v>4300</v>
          </cell>
          <cell r="AH348">
            <v>3200</v>
          </cell>
          <cell r="AI348">
            <v>0</v>
          </cell>
          <cell r="AJ348">
            <v>751</v>
          </cell>
          <cell r="AK348">
            <v>249</v>
          </cell>
          <cell r="AL348">
            <v>28</v>
          </cell>
          <cell r="AM348">
            <v>36367</v>
          </cell>
          <cell r="AN348">
            <v>1000</v>
          </cell>
          <cell r="AO348">
            <v>450</v>
          </cell>
          <cell r="AP348">
            <v>450</v>
          </cell>
          <cell r="AU348">
            <v>450</v>
          </cell>
          <cell r="AW348">
            <v>13.67</v>
          </cell>
          <cell r="AX348">
            <v>0</v>
          </cell>
          <cell r="AY348">
            <v>0</v>
          </cell>
          <cell r="AZ348">
            <v>13.577999999999999</v>
          </cell>
          <cell r="BA348">
            <v>13.67</v>
          </cell>
          <cell r="BB348">
            <v>13.54</v>
          </cell>
          <cell r="BC348">
            <v>150</v>
          </cell>
          <cell r="BD348">
            <v>484</v>
          </cell>
          <cell r="BE348">
            <v>18</v>
          </cell>
          <cell r="BF348">
            <v>2.99</v>
          </cell>
          <cell r="BG348">
            <v>-2.8000000000000469</v>
          </cell>
          <cell r="BH348">
            <v>-15.300000000000047</v>
          </cell>
          <cell r="BI348">
            <v>33.006535947712315</v>
          </cell>
        </row>
        <row r="349">
          <cell r="A349">
            <v>36340</v>
          </cell>
          <cell r="B349">
            <v>1</v>
          </cell>
          <cell r="C349">
            <v>36341</v>
          </cell>
          <cell r="D349">
            <v>8100</v>
          </cell>
          <cell r="E349">
            <v>8100</v>
          </cell>
          <cell r="F349">
            <v>100</v>
          </cell>
          <cell r="G349">
            <v>7785</v>
          </cell>
          <cell r="H349">
            <v>7785</v>
          </cell>
          <cell r="I349">
            <v>3400</v>
          </cell>
          <cell r="J349">
            <v>3300</v>
          </cell>
          <cell r="K349">
            <v>0</v>
          </cell>
          <cell r="L349">
            <v>800</v>
          </cell>
          <cell r="M349">
            <v>285</v>
          </cell>
          <cell r="N349" t="str">
            <v/>
          </cell>
          <cell r="O349">
            <v>14.977</v>
          </cell>
          <cell r="P349">
            <v>0</v>
          </cell>
          <cell r="Q349">
            <v>0</v>
          </cell>
          <cell r="R349">
            <v>14.987</v>
          </cell>
          <cell r="S349">
            <v>14.997999999999999</v>
          </cell>
          <cell r="T349">
            <v>14.977</v>
          </cell>
          <cell r="U349">
            <v>15</v>
          </cell>
          <cell r="V349">
            <v>30.009999999999998</v>
          </cell>
          <cell r="W349">
            <v>440</v>
          </cell>
          <cell r="X349">
            <v>632</v>
          </cell>
          <cell r="Y349">
            <v>440</v>
          </cell>
          <cell r="AC349">
            <v>134</v>
          </cell>
          <cell r="AD349">
            <v>306</v>
          </cell>
          <cell r="AE349" t="str">
            <v/>
          </cell>
          <cell r="AF349">
            <v>8225</v>
          </cell>
          <cell r="AG349">
            <v>3400</v>
          </cell>
          <cell r="AH349">
            <v>3300</v>
          </cell>
          <cell r="AI349">
            <v>0</v>
          </cell>
          <cell r="AJ349">
            <v>934</v>
          </cell>
          <cell r="AK349">
            <v>591</v>
          </cell>
          <cell r="AM349" t="str">
            <v/>
          </cell>
          <cell r="BE349">
            <v>18</v>
          </cell>
          <cell r="BF349">
            <v>3.0129999999999999</v>
          </cell>
          <cell r="BG349">
            <v>-2.2999999999999687</v>
          </cell>
          <cell r="BH349">
            <v>-17.600000000000016</v>
          </cell>
          <cell r="BI349">
            <v>34.034482758620783</v>
          </cell>
        </row>
        <row r="350">
          <cell r="A350">
            <v>36341</v>
          </cell>
          <cell r="B350">
            <v>1</v>
          </cell>
          <cell r="C350">
            <v>36342</v>
          </cell>
          <cell r="D350">
            <v>9100</v>
          </cell>
          <cell r="E350">
            <v>9115</v>
          </cell>
          <cell r="F350">
            <v>100.16483516483517</v>
          </cell>
          <cell r="G350">
            <v>9977</v>
          </cell>
          <cell r="H350">
            <v>9115</v>
          </cell>
          <cell r="I350">
            <v>4300</v>
          </cell>
          <cell r="J350">
            <v>3338</v>
          </cell>
          <cell r="L350">
            <v>1000</v>
          </cell>
          <cell r="M350">
            <v>477</v>
          </cell>
          <cell r="N350" t="str">
            <v/>
          </cell>
          <cell r="O350">
            <v>14.914999999999999</v>
          </cell>
          <cell r="P350">
            <v>14.9</v>
          </cell>
          <cell r="Q350">
            <v>95</v>
          </cell>
          <cell r="R350">
            <v>14.914999999999999</v>
          </cell>
          <cell r="S350">
            <v>15</v>
          </cell>
          <cell r="T350">
            <v>14.888</v>
          </cell>
          <cell r="U350">
            <v>15</v>
          </cell>
          <cell r="V350">
            <v>29.987000000000002</v>
          </cell>
          <cell r="AE350" t="str">
            <v/>
          </cell>
          <cell r="AF350">
            <v>9115</v>
          </cell>
          <cell r="AG350">
            <v>4300</v>
          </cell>
          <cell r="AH350">
            <v>3338</v>
          </cell>
          <cell r="AI350">
            <v>0</v>
          </cell>
          <cell r="AJ350">
            <v>1000</v>
          </cell>
          <cell r="AK350">
            <v>477</v>
          </cell>
          <cell r="AM350" t="str">
            <v/>
          </cell>
          <cell r="BE350">
            <v>18</v>
          </cell>
          <cell r="BF350">
            <v>3.0850000000000009</v>
          </cell>
          <cell r="BG350">
            <v>-7.2000000000000952</v>
          </cell>
          <cell r="BH350">
            <v>-24.800000000000111</v>
          </cell>
          <cell r="BI350">
            <v>24.596774193548129</v>
          </cell>
        </row>
        <row r="351">
          <cell r="A351">
            <v>36342</v>
          </cell>
          <cell r="B351">
            <v>1</v>
          </cell>
          <cell r="C351">
            <v>36343</v>
          </cell>
          <cell r="D351">
            <v>9000</v>
          </cell>
          <cell r="E351">
            <v>9000</v>
          </cell>
          <cell r="F351">
            <v>100</v>
          </cell>
          <cell r="G351">
            <v>9338</v>
          </cell>
          <cell r="H351">
            <v>9000</v>
          </cell>
          <cell r="I351">
            <v>3400</v>
          </cell>
          <cell r="J351">
            <v>4000</v>
          </cell>
          <cell r="K351">
            <v>0</v>
          </cell>
          <cell r="L351">
            <v>612</v>
          </cell>
          <cell r="M351">
            <v>988</v>
          </cell>
          <cell r="N351" t="str">
            <v/>
          </cell>
          <cell r="O351">
            <v>14.865</v>
          </cell>
          <cell r="P351">
            <v>14.835000000000001</v>
          </cell>
          <cell r="Q351">
            <v>87</v>
          </cell>
          <cell r="R351">
            <v>14.851000000000001</v>
          </cell>
          <cell r="S351">
            <v>14.914999999999999</v>
          </cell>
          <cell r="T351">
            <v>14.8</v>
          </cell>
          <cell r="U351">
            <v>15</v>
          </cell>
          <cell r="V351">
            <v>29.914999999999999</v>
          </cell>
          <cell r="AE351" t="str">
            <v/>
          </cell>
          <cell r="AF351">
            <v>9000</v>
          </cell>
          <cell r="AG351">
            <v>3400</v>
          </cell>
          <cell r="AH351">
            <v>4000</v>
          </cell>
          <cell r="AI351">
            <v>0</v>
          </cell>
          <cell r="AJ351">
            <v>612</v>
          </cell>
          <cell r="AK351">
            <v>988</v>
          </cell>
          <cell r="AM351" t="str">
            <v/>
          </cell>
          <cell r="BE351">
            <v>18</v>
          </cell>
          <cell r="BF351">
            <v>3.1489999999999991</v>
          </cell>
          <cell r="BG351">
            <v>-6.399999999999828</v>
          </cell>
          <cell r="BH351">
            <v>-31.199999999999939</v>
          </cell>
          <cell r="BI351">
            <v>19.699074074074154</v>
          </cell>
        </row>
        <row r="352">
          <cell r="A352">
            <v>36343</v>
          </cell>
          <cell r="B352">
            <v>3</v>
          </cell>
          <cell r="C352">
            <v>36346</v>
          </cell>
          <cell r="D352">
            <v>9400</v>
          </cell>
          <cell r="E352">
            <v>9400</v>
          </cell>
          <cell r="F352">
            <v>100</v>
          </cell>
          <cell r="G352">
            <v>9838</v>
          </cell>
          <cell r="H352">
            <v>9400</v>
          </cell>
          <cell r="I352">
            <v>4400</v>
          </cell>
          <cell r="J352">
            <v>3850</v>
          </cell>
          <cell r="K352">
            <v>0</v>
          </cell>
          <cell r="L352">
            <v>421</v>
          </cell>
          <cell r="M352">
            <v>729</v>
          </cell>
          <cell r="N352" t="str">
            <v/>
          </cell>
          <cell r="O352">
            <v>14.776999999999999</v>
          </cell>
          <cell r="P352">
            <v>14.75</v>
          </cell>
          <cell r="Q352">
            <v>56</v>
          </cell>
          <cell r="R352">
            <v>14.78</v>
          </cell>
          <cell r="S352">
            <v>14.84</v>
          </cell>
          <cell r="T352">
            <v>14.75</v>
          </cell>
          <cell r="U352">
            <v>15</v>
          </cell>
          <cell r="V352">
            <v>29.850999999999999</v>
          </cell>
          <cell r="AE352" t="str">
            <v/>
          </cell>
          <cell r="AF352">
            <v>9400</v>
          </cell>
          <cell r="AG352">
            <v>4400</v>
          </cell>
          <cell r="AH352">
            <v>3850</v>
          </cell>
          <cell r="AI352">
            <v>0</v>
          </cell>
          <cell r="AJ352">
            <v>421</v>
          </cell>
          <cell r="AK352">
            <v>729</v>
          </cell>
          <cell r="AM352" t="str">
            <v/>
          </cell>
          <cell r="BE352">
            <v>18</v>
          </cell>
          <cell r="BF352">
            <v>3.2200000000000006</v>
          </cell>
          <cell r="BG352">
            <v>-7.1000000000001506</v>
          </cell>
          <cell r="BH352">
            <v>-38.30000000000009</v>
          </cell>
          <cell r="BI352">
            <v>15.116279069767378</v>
          </cell>
        </row>
        <row r="353">
          <cell r="A353">
            <v>36346</v>
          </cell>
          <cell r="B353">
            <v>1</v>
          </cell>
          <cell r="C353">
            <v>36347</v>
          </cell>
          <cell r="D353">
            <v>9600</v>
          </cell>
          <cell r="E353">
            <v>9600</v>
          </cell>
          <cell r="F353">
            <v>100</v>
          </cell>
          <cell r="G353">
            <v>9339</v>
          </cell>
          <cell r="H353">
            <v>9339</v>
          </cell>
          <cell r="I353">
            <v>4000</v>
          </cell>
          <cell r="J353">
            <v>4000</v>
          </cell>
          <cell r="K353">
            <v>300</v>
          </cell>
          <cell r="L353">
            <v>700</v>
          </cell>
          <cell r="M353">
            <v>339</v>
          </cell>
          <cell r="N353" t="str">
            <v/>
          </cell>
          <cell r="O353">
            <v>14.65</v>
          </cell>
          <cell r="P353">
            <v>0</v>
          </cell>
          <cell r="Q353">
            <v>0</v>
          </cell>
          <cell r="R353">
            <v>14.7</v>
          </cell>
          <cell r="S353">
            <v>14.72</v>
          </cell>
          <cell r="T353">
            <v>14.65</v>
          </cell>
          <cell r="U353">
            <v>15</v>
          </cell>
          <cell r="V353">
            <v>29.78</v>
          </cell>
          <cell r="AE353" t="str">
            <v/>
          </cell>
          <cell r="AF353">
            <v>9339</v>
          </cell>
          <cell r="AG353">
            <v>4000</v>
          </cell>
          <cell r="AH353">
            <v>4000</v>
          </cell>
          <cell r="AI353">
            <v>300</v>
          </cell>
          <cell r="AJ353">
            <v>700</v>
          </cell>
          <cell r="AK353">
            <v>339</v>
          </cell>
          <cell r="AM353" t="str">
            <v/>
          </cell>
          <cell r="BE353">
            <v>18</v>
          </cell>
          <cell r="BF353">
            <v>3.3000000000000007</v>
          </cell>
          <cell r="BG353">
            <v>-8.0000000000000071</v>
          </cell>
          <cell r="BH353">
            <v>-46.300000000000097</v>
          </cell>
          <cell r="BI353">
            <v>11.290322580645133</v>
          </cell>
        </row>
        <row r="354">
          <cell r="A354">
            <v>36347</v>
          </cell>
          <cell r="B354">
            <v>1</v>
          </cell>
          <cell r="C354">
            <v>36348</v>
          </cell>
          <cell r="D354">
            <v>10200</v>
          </cell>
          <cell r="E354">
            <v>10200</v>
          </cell>
          <cell r="F354">
            <v>100</v>
          </cell>
          <cell r="G354">
            <v>11057</v>
          </cell>
          <cell r="H354">
            <v>10200</v>
          </cell>
          <cell r="I354">
            <v>4500</v>
          </cell>
          <cell r="J354">
            <v>4000</v>
          </cell>
          <cell r="K354">
            <v>0</v>
          </cell>
          <cell r="L354">
            <v>943</v>
          </cell>
          <cell r="M354">
            <v>757</v>
          </cell>
          <cell r="N354" t="str">
            <v/>
          </cell>
          <cell r="O354">
            <v>14.63</v>
          </cell>
          <cell r="P354">
            <v>14.6</v>
          </cell>
          <cell r="Q354">
            <v>94</v>
          </cell>
          <cell r="R354">
            <v>14.63</v>
          </cell>
          <cell r="S354">
            <v>14.66</v>
          </cell>
          <cell r="T354">
            <v>14.55</v>
          </cell>
          <cell r="U354">
            <v>15</v>
          </cell>
          <cell r="V354">
            <v>29.7</v>
          </cell>
          <cell r="AE354" t="str">
            <v/>
          </cell>
          <cell r="AF354">
            <v>10200</v>
          </cell>
          <cell r="AG354">
            <v>4500</v>
          </cell>
          <cell r="AH354">
            <v>4000</v>
          </cell>
          <cell r="AI354">
            <v>0</v>
          </cell>
          <cell r="AJ354">
            <v>943</v>
          </cell>
          <cell r="AK354">
            <v>757</v>
          </cell>
          <cell r="AM354" t="str">
            <v/>
          </cell>
          <cell r="BE354">
            <v>18</v>
          </cell>
          <cell r="BF354">
            <v>3.3699999999999992</v>
          </cell>
          <cell r="BG354">
            <v>-6.9999999999998508</v>
          </cell>
          <cell r="BH354">
            <v>-53.299999999999947</v>
          </cell>
          <cell r="BI354">
            <v>8.8235294117647314</v>
          </cell>
        </row>
        <row r="355">
          <cell r="A355">
            <v>36348</v>
          </cell>
          <cell r="B355">
            <v>1</v>
          </cell>
          <cell r="C355">
            <v>36349</v>
          </cell>
          <cell r="D355">
            <v>10500</v>
          </cell>
          <cell r="E355">
            <v>10500</v>
          </cell>
          <cell r="F355">
            <v>100</v>
          </cell>
          <cell r="G355">
            <v>11331</v>
          </cell>
          <cell r="H355">
            <v>10500</v>
          </cell>
          <cell r="I355">
            <v>4500</v>
          </cell>
          <cell r="J355">
            <v>4000</v>
          </cell>
          <cell r="K355">
            <v>1200</v>
          </cell>
          <cell r="L355">
            <v>169</v>
          </cell>
          <cell r="M355">
            <v>631</v>
          </cell>
          <cell r="N355" t="str">
            <v/>
          </cell>
          <cell r="O355">
            <v>14.52</v>
          </cell>
          <cell r="P355">
            <v>14.51</v>
          </cell>
          <cell r="Q355">
            <v>16</v>
          </cell>
          <cell r="R355">
            <v>14.56</v>
          </cell>
          <cell r="S355">
            <v>14.574999999999999</v>
          </cell>
          <cell r="T355">
            <v>14.51</v>
          </cell>
          <cell r="U355">
            <v>15</v>
          </cell>
          <cell r="V355">
            <v>29.630000000000003</v>
          </cell>
          <cell r="W355">
            <v>-460</v>
          </cell>
          <cell r="X355">
            <v>-460</v>
          </cell>
          <cell r="Y355">
            <v>-460</v>
          </cell>
          <cell r="AB355">
            <v>-460</v>
          </cell>
          <cell r="AE355" t="str">
            <v/>
          </cell>
          <cell r="AF355">
            <v>10040</v>
          </cell>
          <cell r="AG355">
            <v>4500</v>
          </cell>
          <cell r="AH355">
            <v>4000</v>
          </cell>
          <cell r="AI355">
            <v>740</v>
          </cell>
          <cell r="AJ355">
            <v>169</v>
          </cell>
          <cell r="AK355">
            <v>631</v>
          </cell>
          <cell r="AM355" t="str">
            <v/>
          </cell>
          <cell r="BE355">
            <v>17.5</v>
          </cell>
          <cell r="BF355">
            <v>2.9399999999999995</v>
          </cell>
          <cell r="BG355">
            <v>-7.0000000000000284</v>
          </cell>
          <cell r="BH355">
            <v>-7.0000000000000284</v>
          </cell>
          <cell r="BI355">
            <v>14.929577464788798</v>
          </cell>
        </row>
        <row r="356">
          <cell r="A356">
            <v>36349</v>
          </cell>
          <cell r="B356">
            <v>1</v>
          </cell>
          <cell r="C356">
            <v>36350</v>
          </cell>
          <cell r="D356">
            <v>10500</v>
          </cell>
          <cell r="E356">
            <v>10500</v>
          </cell>
          <cell r="F356">
            <v>100</v>
          </cell>
          <cell r="G356">
            <v>11081</v>
          </cell>
          <cell r="H356">
            <v>10500</v>
          </cell>
          <cell r="I356">
            <v>4600</v>
          </cell>
          <cell r="J356">
            <v>4000</v>
          </cell>
          <cell r="K356">
            <v>619</v>
          </cell>
          <cell r="L356">
            <v>1000</v>
          </cell>
          <cell r="M356">
            <v>281</v>
          </cell>
          <cell r="N356" t="str">
            <v/>
          </cell>
          <cell r="O356">
            <v>14.45</v>
          </cell>
          <cell r="P356">
            <v>14.42</v>
          </cell>
          <cell r="Q356">
            <v>3</v>
          </cell>
          <cell r="R356">
            <v>14.49</v>
          </cell>
          <cell r="S356">
            <v>14.505000000000001</v>
          </cell>
          <cell r="T356">
            <v>14.42</v>
          </cell>
          <cell r="U356">
            <v>15</v>
          </cell>
          <cell r="V356">
            <v>29.560000000000002</v>
          </cell>
          <cell r="AE356" t="str">
            <v/>
          </cell>
          <cell r="AF356">
            <v>10500</v>
          </cell>
          <cell r="AG356">
            <v>4600</v>
          </cell>
          <cell r="AH356">
            <v>4000</v>
          </cell>
          <cell r="AI356">
            <v>619</v>
          </cell>
          <cell r="AJ356">
            <v>1000</v>
          </cell>
          <cell r="AK356">
            <v>281</v>
          </cell>
          <cell r="AM356" t="str">
            <v/>
          </cell>
          <cell r="BE356">
            <v>17.5</v>
          </cell>
          <cell r="BF356">
            <v>3.01</v>
          </cell>
          <cell r="BG356">
            <v>-7.0000000000000284</v>
          </cell>
          <cell r="BH356">
            <v>-14.000000000000057</v>
          </cell>
          <cell r="BI356">
            <v>13.711911357340695</v>
          </cell>
        </row>
        <row r="357">
          <cell r="A357">
            <v>36350</v>
          </cell>
          <cell r="B357">
            <v>3</v>
          </cell>
          <cell r="C357">
            <v>36353</v>
          </cell>
          <cell r="D357">
            <v>10600</v>
          </cell>
          <cell r="E357">
            <v>10600</v>
          </cell>
          <cell r="F357">
            <v>100</v>
          </cell>
          <cell r="G357">
            <v>10939</v>
          </cell>
          <cell r="H357">
            <v>10600</v>
          </cell>
          <cell r="I357">
            <v>4600</v>
          </cell>
          <cell r="J357">
            <v>3850</v>
          </cell>
          <cell r="K357">
            <v>661</v>
          </cell>
          <cell r="L357">
            <v>1000</v>
          </cell>
          <cell r="M357">
            <v>489</v>
          </cell>
          <cell r="N357" t="str">
            <v/>
          </cell>
          <cell r="O357">
            <v>14.39</v>
          </cell>
          <cell r="P357">
            <v>14.35</v>
          </cell>
          <cell r="Q357">
            <v>32</v>
          </cell>
          <cell r="R357">
            <v>14.42</v>
          </cell>
          <cell r="S357">
            <v>14.45</v>
          </cell>
          <cell r="T357">
            <v>14.35</v>
          </cell>
          <cell r="U357">
            <v>15</v>
          </cell>
          <cell r="V357">
            <v>29.490000000000002</v>
          </cell>
          <cell r="AE357" t="str">
            <v/>
          </cell>
          <cell r="AF357">
            <v>10600</v>
          </cell>
          <cell r="AG357">
            <v>4600</v>
          </cell>
          <cell r="AH357">
            <v>3850</v>
          </cell>
          <cell r="AI357">
            <v>661</v>
          </cell>
          <cell r="AJ357">
            <v>1000</v>
          </cell>
          <cell r="AK357">
            <v>489</v>
          </cell>
          <cell r="AM357" t="str">
            <v/>
          </cell>
          <cell r="BE357">
            <v>17.5</v>
          </cell>
          <cell r="BF357">
            <v>3.08</v>
          </cell>
          <cell r="BG357">
            <v>-7.0000000000000284</v>
          </cell>
          <cell r="BH357">
            <v>-21.000000000000085</v>
          </cell>
          <cell r="BI357">
            <v>12.777777777777798</v>
          </cell>
        </row>
        <row r="358">
          <cell r="A358">
            <v>36353</v>
          </cell>
          <cell r="B358">
            <v>1</v>
          </cell>
          <cell r="C358">
            <v>36354</v>
          </cell>
          <cell r="D358">
            <v>10800</v>
          </cell>
          <cell r="E358">
            <v>10800</v>
          </cell>
          <cell r="F358">
            <v>100</v>
          </cell>
          <cell r="G358">
            <v>11394</v>
          </cell>
          <cell r="H358">
            <v>10800</v>
          </cell>
          <cell r="I358">
            <v>4500</v>
          </cell>
          <cell r="J358">
            <v>4000</v>
          </cell>
          <cell r="K358">
            <v>977</v>
          </cell>
          <cell r="L358">
            <v>629</v>
          </cell>
          <cell r="M358">
            <v>694</v>
          </cell>
          <cell r="N358" t="str">
            <v/>
          </cell>
          <cell r="O358">
            <v>14.32</v>
          </cell>
          <cell r="P358">
            <v>14.3</v>
          </cell>
          <cell r="Q358">
            <v>62</v>
          </cell>
          <cell r="R358">
            <v>14.35</v>
          </cell>
          <cell r="S358">
            <v>14.4</v>
          </cell>
          <cell r="T358">
            <v>14.3</v>
          </cell>
          <cell r="U358">
            <v>15</v>
          </cell>
          <cell r="V358">
            <v>29.42</v>
          </cell>
          <cell r="AE358" t="str">
            <v/>
          </cell>
          <cell r="AF358">
            <v>10800</v>
          </cell>
          <cell r="AG358">
            <v>4500</v>
          </cell>
          <cell r="AH358">
            <v>4000</v>
          </cell>
          <cell r="AI358">
            <v>977</v>
          </cell>
          <cell r="AJ358">
            <v>629</v>
          </cell>
          <cell r="AK358">
            <v>694</v>
          </cell>
          <cell r="AM358" t="str">
            <v/>
          </cell>
          <cell r="BE358">
            <v>17.5</v>
          </cell>
          <cell r="BF358">
            <v>3.1500000000000004</v>
          </cell>
          <cell r="BG358">
            <v>-7.0000000000000284</v>
          </cell>
          <cell r="BH358">
            <v>-28.000000000000114</v>
          </cell>
          <cell r="BI358">
            <v>12.142857142857148</v>
          </cell>
        </row>
        <row r="359">
          <cell r="A359">
            <v>36354</v>
          </cell>
          <cell r="B359">
            <v>1</v>
          </cell>
          <cell r="C359">
            <v>36355</v>
          </cell>
          <cell r="D359">
            <v>11400</v>
          </cell>
          <cell r="E359">
            <v>11400</v>
          </cell>
          <cell r="F359">
            <v>100</v>
          </cell>
          <cell r="G359">
            <v>11923</v>
          </cell>
          <cell r="H359">
            <v>11400</v>
          </cell>
          <cell r="I359">
            <v>4800</v>
          </cell>
          <cell r="J359">
            <v>4000</v>
          </cell>
          <cell r="K359">
            <v>677</v>
          </cell>
          <cell r="L359">
            <v>1000</v>
          </cell>
          <cell r="M359">
            <v>923</v>
          </cell>
          <cell r="N359" t="str">
            <v/>
          </cell>
          <cell r="O359">
            <v>14.23</v>
          </cell>
          <cell r="P359">
            <v>14.2</v>
          </cell>
          <cell r="Q359">
            <v>12</v>
          </cell>
          <cell r="R359">
            <v>14.27</v>
          </cell>
          <cell r="S359">
            <v>14.3</v>
          </cell>
          <cell r="T359">
            <v>14.2</v>
          </cell>
          <cell r="U359">
            <v>15</v>
          </cell>
          <cell r="V359">
            <v>29.35</v>
          </cell>
          <cell r="AE359" t="str">
            <v/>
          </cell>
          <cell r="AF359">
            <v>11400</v>
          </cell>
          <cell r="AG359">
            <v>4800</v>
          </cell>
          <cell r="AH359">
            <v>4000</v>
          </cell>
          <cell r="AI359">
            <v>677</v>
          </cell>
          <cell r="AJ359">
            <v>1000</v>
          </cell>
          <cell r="AK359">
            <v>923</v>
          </cell>
          <cell r="AM359" t="str">
            <v/>
          </cell>
          <cell r="BE359">
            <v>17.5</v>
          </cell>
          <cell r="BF359">
            <v>3.2300000000000004</v>
          </cell>
          <cell r="BG359">
            <v>-8.0000000000000071</v>
          </cell>
          <cell r="BH359">
            <v>-36.000000000000121</v>
          </cell>
          <cell r="BI359">
            <v>10.6944444444444</v>
          </cell>
        </row>
        <row r="360">
          <cell r="A360">
            <v>36355</v>
          </cell>
          <cell r="B360">
            <v>1</v>
          </cell>
          <cell r="C360">
            <v>36356</v>
          </cell>
          <cell r="D360">
            <v>11800</v>
          </cell>
          <cell r="E360">
            <v>11800</v>
          </cell>
          <cell r="F360">
            <v>100</v>
          </cell>
          <cell r="G360">
            <v>11774</v>
          </cell>
          <cell r="H360">
            <v>11774</v>
          </cell>
          <cell r="I360">
            <v>4800</v>
          </cell>
          <cell r="J360">
            <v>4000</v>
          </cell>
          <cell r="K360">
            <v>1200</v>
          </cell>
          <cell r="L360">
            <v>1000</v>
          </cell>
          <cell r="M360">
            <v>774</v>
          </cell>
          <cell r="N360" t="str">
            <v/>
          </cell>
          <cell r="O360">
            <v>14.12</v>
          </cell>
          <cell r="P360">
            <v>0</v>
          </cell>
          <cell r="Q360">
            <v>0</v>
          </cell>
          <cell r="R360">
            <v>14.19</v>
          </cell>
          <cell r="S360">
            <v>14.21</v>
          </cell>
          <cell r="T360">
            <v>14.12</v>
          </cell>
          <cell r="U360">
            <v>15</v>
          </cell>
          <cell r="V360">
            <v>29.27</v>
          </cell>
          <cell r="AE360" t="str">
            <v/>
          </cell>
          <cell r="AF360">
            <v>11774</v>
          </cell>
          <cell r="AG360">
            <v>4800</v>
          </cell>
          <cell r="AH360">
            <v>4000</v>
          </cell>
          <cell r="AI360">
            <v>1200</v>
          </cell>
          <cell r="AJ360">
            <v>1000</v>
          </cell>
          <cell r="AK360">
            <v>774</v>
          </cell>
          <cell r="AM360" t="str">
            <v/>
          </cell>
          <cell r="BE360">
            <v>17.5</v>
          </cell>
          <cell r="BF360">
            <v>3.3100000000000005</v>
          </cell>
          <cell r="BG360">
            <v>-8.0000000000000071</v>
          </cell>
          <cell r="BH360">
            <v>-44.000000000000128</v>
          </cell>
          <cell r="BI360">
            <v>9.3243243243242908</v>
          </cell>
        </row>
        <row r="361">
          <cell r="A361">
            <v>36356</v>
          </cell>
          <cell r="B361">
            <v>1</v>
          </cell>
          <cell r="C361">
            <v>36357</v>
          </cell>
          <cell r="D361">
            <v>11800</v>
          </cell>
          <cell r="E361">
            <v>11800</v>
          </cell>
          <cell r="F361">
            <v>100</v>
          </cell>
          <cell r="G361">
            <v>11565</v>
          </cell>
          <cell r="H361">
            <v>11565</v>
          </cell>
          <cell r="I361">
            <v>4800</v>
          </cell>
          <cell r="J361">
            <v>4500</v>
          </cell>
          <cell r="K361">
            <v>800</v>
          </cell>
          <cell r="L361">
            <v>1000</v>
          </cell>
          <cell r="M361">
            <v>465</v>
          </cell>
          <cell r="N361" t="str">
            <v/>
          </cell>
          <cell r="O361">
            <v>14.07</v>
          </cell>
          <cell r="P361">
            <v>0</v>
          </cell>
          <cell r="Q361">
            <v>0</v>
          </cell>
          <cell r="R361">
            <v>14.12</v>
          </cell>
          <cell r="S361">
            <v>14.16</v>
          </cell>
          <cell r="T361">
            <v>14.07</v>
          </cell>
          <cell r="U361">
            <v>15</v>
          </cell>
          <cell r="V361">
            <v>29.189999999999998</v>
          </cell>
          <cell r="W361">
            <v>520</v>
          </cell>
          <cell r="X361">
            <v>398</v>
          </cell>
          <cell r="Y361">
            <v>398</v>
          </cell>
          <cell r="Z361">
            <v>308</v>
          </cell>
          <cell r="AD361">
            <v>90</v>
          </cell>
          <cell r="AE361" t="str">
            <v/>
          </cell>
          <cell r="AF361">
            <v>11963</v>
          </cell>
          <cell r="AG361">
            <v>5108</v>
          </cell>
          <cell r="AH361">
            <v>4500</v>
          </cell>
          <cell r="AI361">
            <v>800</v>
          </cell>
          <cell r="AJ361">
            <v>1000</v>
          </cell>
          <cell r="AK361">
            <v>555</v>
          </cell>
          <cell r="AM361" t="str">
            <v/>
          </cell>
          <cell r="BE361">
            <v>17.5</v>
          </cell>
          <cell r="BF361">
            <v>3.3800000000000008</v>
          </cell>
          <cell r="BG361">
            <v>-7.0000000000000284</v>
          </cell>
          <cell r="BH361">
            <v>-51.000000000000156</v>
          </cell>
          <cell r="BI361">
            <v>8.3783783783783488</v>
          </cell>
        </row>
        <row r="362">
          <cell r="A362">
            <v>36357</v>
          </cell>
          <cell r="B362">
            <v>3</v>
          </cell>
          <cell r="C362">
            <v>36360</v>
          </cell>
          <cell r="D362">
            <v>11400</v>
          </cell>
          <cell r="E362">
            <v>11400</v>
          </cell>
          <cell r="F362">
            <v>100</v>
          </cell>
          <cell r="G362">
            <v>11515</v>
          </cell>
          <cell r="H362">
            <v>11400</v>
          </cell>
          <cell r="I362">
            <v>5000</v>
          </cell>
          <cell r="J362">
            <v>4500</v>
          </cell>
          <cell r="K362">
            <v>800</v>
          </cell>
          <cell r="L362">
            <v>635</v>
          </cell>
          <cell r="M362">
            <v>465</v>
          </cell>
          <cell r="N362" t="str">
            <v/>
          </cell>
          <cell r="O362">
            <v>14</v>
          </cell>
          <cell r="P362">
            <v>13.97</v>
          </cell>
          <cell r="Q362">
            <v>77</v>
          </cell>
          <cell r="R362">
            <v>14.05</v>
          </cell>
          <cell r="S362">
            <v>14.07</v>
          </cell>
          <cell r="T362">
            <v>13.97</v>
          </cell>
          <cell r="U362">
            <v>15</v>
          </cell>
          <cell r="V362">
            <v>29.119999999999997</v>
          </cell>
          <cell r="AE362" t="str">
            <v/>
          </cell>
          <cell r="AF362">
            <v>11400</v>
          </cell>
          <cell r="AG362">
            <v>5000</v>
          </cell>
          <cell r="AH362">
            <v>4500</v>
          </cell>
          <cell r="AI362">
            <v>800</v>
          </cell>
          <cell r="AJ362">
            <v>635</v>
          </cell>
          <cell r="AK362">
            <v>465</v>
          </cell>
          <cell r="AM362" t="str">
            <v/>
          </cell>
          <cell r="BE362">
            <v>17.5</v>
          </cell>
          <cell r="BF362">
            <v>3.4499999999999993</v>
          </cell>
          <cell r="BG362">
            <v>-6.9999999999998508</v>
          </cell>
          <cell r="BH362">
            <v>-58.000000000000007</v>
          </cell>
          <cell r="BI362">
            <v>7.4324324324324555</v>
          </cell>
        </row>
        <row r="363">
          <cell r="A363">
            <v>36360</v>
          </cell>
          <cell r="B363">
            <v>1</v>
          </cell>
          <cell r="C363">
            <v>36361</v>
          </cell>
          <cell r="D363">
            <v>11700</v>
          </cell>
          <cell r="E363">
            <v>11700</v>
          </cell>
          <cell r="F363">
            <v>100</v>
          </cell>
          <cell r="G363">
            <v>12664</v>
          </cell>
          <cell r="H363">
            <v>11700</v>
          </cell>
          <cell r="I363">
            <v>5000</v>
          </cell>
          <cell r="J363">
            <v>4500</v>
          </cell>
          <cell r="K363">
            <v>1800</v>
          </cell>
          <cell r="L363">
            <v>36</v>
          </cell>
          <cell r="M363">
            <v>364</v>
          </cell>
          <cell r="N363" t="str">
            <v/>
          </cell>
          <cell r="O363">
            <v>13.97</v>
          </cell>
          <cell r="P363">
            <v>13</v>
          </cell>
          <cell r="Q363">
            <v>4</v>
          </cell>
          <cell r="R363">
            <v>13.98</v>
          </cell>
          <cell r="S363">
            <v>14.03</v>
          </cell>
          <cell r="T363">
            <v>13</v>
          </cell>
          <cell r="U363">
            <v>15</v>
          </cell>
          <cell r="V363">
            <v>29.05</v>
          </cell>
          <cell r="AE363" t="str">
            <v/>
          </cell>
          <cell r="AF363">
            <v>11700</v>
          </cell>
          <cell r="AG363">
            <v>5000</v>
          </cell>
          <cell r="AH363">
            <v>4500</v>
          </cell>
          <cell r="AI363">
            <v>1800</v>
          </cell>
          <cell r="AJ363">
            <v>36</v>
          </cell>
          <cell r="AK363">
            <v>364</v>
          </cell>
          <cell r="AM363" t="str">
            <v/>
          </cell>
          <cell r="BE363">
            <v>17.5</v>
          </cell>
          <cell r="BF363">
            <v>3.5199999999999996</v>
          </cell>
          <cell r="BG363">
            <v>-7.0000000000000284</v>
          </cell>
          <cell r="BH363">
            <v>-65.000000000000028</v>
          </cell>
          <cell r="BI363">
            <v>6.4864864864865082</v>
          </cell>
        </row>
        <row r="364">
          <cell r="A364">
            <v>36361</v>
          </cell>
          <cell r="B364">
            <v>1</v>
          </cell>
          <cell r="C364">
            <v>36362</v>
          </cell>
          <cell r="D364">
            <v>11900</v>
          </cell>
          <cell r="E364">
            <v>11900</v>
          </cell>
          <cell r="F364">
            <v>100</v>
          </cell>
          <cell r="G364">
            <v>12289</v>
          </cell>
          <cell r="H364">
            <v>11900</v>
          </cell>
          <cell r="I364">
            <v>5000</v>
          </cell>
          <cell r="J364">
            <v>4500</v>
          </cell>
          <cell r="K364">
            <v>1700</v>
          </cell>
          <cell r="L364">
            <v>111</v>
          </cell>
          <cell r="M364">
            <v>589</v>
          </cell>
          <cell r="N364" t="str">
            <v/>
          </cell>
          <cell r="O364">
            <v>13.923</v>
          </cell>
          <cell r="P364">
            <v>13</v>
          </cell>
          <cell r="Q364">
            <v>22</v>
          </cell>
          <cell r="R364">
            <v>13.91</v>
          </cell>
          <cell r="S364">
            <v>13.99</v>
          </cell>
          <cell r="T364">
            <v>13</v>
          </cell>
          <cell r="U364">
            <v>15</v>
          </cell>
          <cell r="V364">
            <v>28.98</v>
          </cell>
          <cell r="W364">
            <v>-600</v>
          </cell>
          <cell r="X364">
            <v>-528</v>
          </cell>
          <cell r="Y364">
            <v>-528</v>
          </cell>
          <cell r="AC364">
            <v>-528</v>
          </cell>
          <cell r="AE364" t="str">
            <v/>
          </cell>
          <cell r="AF364">
            <v>11372</v>
          </cell>
          <cell r="AG364">
            <v>5000</v>
          </cell>
          <cell r="AH364">
            <v>4500</v>
          </cell>
          <cell r="AI364">
            <v>1700</v>
          </cell>
          <cell r="AJ364">
            <v>-417</v>
          </cell>
          <cell r="AK364">
            <v>589</v>
          </cell>
          <cell r="AM364" t="str">
            <v/>
          </cell>
          <cell r="BE364">
            <v>17.5</v>
          </cell>
          <cell r="BF364">
            <v>3.59</v>
          </cell>
          <cell r="BG364">
            <v>-7.0000000000000284</v>
          </cell>
          <cell r="BH364">
            <v>-72.000000000000057</v>
          </cell>
          <cell r="BI364">
            <v>5.6944444444444535</v>
          </cell>
        </row>
        <row r="365">
          <cell r="A365">
            <v>36362</v>
          </cell>
          <cell r="B365">
            <v>1</v>
          </cell>
          <cell r="C365">
            <v>36363</v>
          </cell>
          <cell r="D365">
            <v>11400</v>
          </cell>
          <cell r="E365">
            <v>11400</v>
          </cell>
          <cell r="F365">
            <v>100</v>
          </cell>
          <cell r="G365">
            <v>12535</v>
          </cell>
          <cell r="H365">
            <v>11400</v>
          </cell>
          <cell r="I365">
            <v>4365</v>
          </cell>
          <cell r="J365">
            <v>4300</v>
          </cell>
          <cell r="K365">
            <v>1900</v>
          </cell>
          <cell r="L365">
            <v>0</v>
          </cell>
          <cell r="M365">
            <v>835</v>
          </cell>
          <cell r="N365" t="str">
            <v/>
          </cell>
          <cell r="O365">
            <v>13.84</v>
          </cell>
          <cell r="P365">
            <v>13.81</v>
          </cell>
          <cell r="Q365">
            <v>87</v>
          </cell>
          <cell r="R365">
            <v>13.83</v>
          </cell>
          <cell r="S365">
            <v>13.88</v>
          </cell>
          <cell r="T365">
            <v>13.7</v>
          </cell>
          <cell r="U365">
            <v>15</v>
          </cell>
          <cell r="V365">
            <v>28.91</v>
          </cell>
          <cell r="W365">
            <v>500</v>
          </cell>
          <cell r="X365">
            <v>500</v>
          </cell>
          <cell r="Y365">
            <v>500</v>
          </cell>
          <cell r="Z365">
            <v>500</v>
          </cell>
          <cell r="AE365" t="str">
            <v/>
          </cell>
          <cell r="AF365">
            <v>11900</v>
          </cell>
          <cell r="AG365">
            <v>4865</v>
          </cell>
          <cell r="AH365">
            <v>4300</v>
          </cell>
          <cell r="AI365">
            <v>1900</v>
          </cell>
          <cell r="AJ365">
            <v>0</v>
          </cell>
          <cell r="AK365">
            <v>835</v>
          </cell>
          <cell r="AM365" t="str">
            <v/>
          </cell>
          <cell r="BE365">
            <v>17.5</v>
          </cell>
          <cell r="BF365">
            <v>3.67</v>
          </cell>
          <cell r="BG365">
            <v>-8.0000000000000071</v>
          </cell>
          <cell r="BH365">
            <v>-80.000000000000057</v>
          </cell>
          <cell r="BI365">
            <v>4.5833333333333401</v>
          </cell>
        </row>
        <row r="366">
          <cell r="A366">
            <v>36363</v>
          </cell>
          <cell r="B366">
            <v>1</v>
          </cell>
          <cell r="C366">
            <v>36364</v>
          </cell>
          <cell r="D366">
            <v>11900</v>
          </cell>
          <cell r="E366">
            <v>11900</v>
          </cell>
          <cell r="F366">
            <v>100</v>
          </cell>
          <cell r="G366">
            <v>12178</v>
          </cell>
          <cell r="H366">
            <v>11900</v>
          </cell>
          <cell r="I366">
            <v>4900</v>
          </cell>
          <cell r="J366">
            <v>4500</v>
          </cell>
          <cell r="K366">
            <v>1400</v>
          </cell>
          <cell r="L366">
            <v>222</v>
          </cell>
          <cell r="M366">
            <v>878</v>
          </cell>
          <cell r="N366" t="str">
            <v/>
          </cell>
          <cell r="O366">
            <v>13.75</v>
          </cell>
          <cell r="P366">
            <v>13.63</v>
          </cell>
          <cell r="Q366">
            <v>44</v>
          </cell>
          <cell r="R366">
            <v>13.75</v>
          </cell>
          <cell r="S366">
            <v>13.79</v>
          </cell>
          <cell r="T366">
            <v>13.63</v>
          </cell>
          <cell r="U366">
            <v>15</v>
          </cell>
          <cell r="V366">
            <v>28.83</v>
          </cell>
          <cell r="AE366" t="str">
            <v/>
          </cell>
          <cell r="AF366">
            <v>11900</v>
          </cell>
          <cell r="AG366">
            <v>4900</v>
          </cell>
          <cell r="AH366">
            <v>4500</v>
          </cell>
          <cell r="AI366">
            <v>1400</v>
          </cell>
          <cell r="AJ366">
            <v>222</v>
          </cell>
          <cell r="AK366">
            <v>878</v>
          </cell>
          <cell r="AM366" t="str">
            <v/>
          </cell>
          <cell r="BE366">
            <v>17.5</v>
          </cell>
          <cell r="BF366">
            <v>3.75</v>
          </cell>
          <cell r="BG366">
            <v>-8.0000000000000071</v>
          </cell>
          <cell r="BH366">
            <v>-88.000000000000057</v>
          </cell>
          <cell r="BI366">
            <v>3.3783783783783856</v>
          </cell>
        </row>
        <row r="367">
          <cell r="A367">
            <v>36364</v>
          </cell>
          <cell r="B367">
            <v>3</v>
          </cell>
          <cell r="C367">
            <v>36367</v>
          </cell>
          <cell r="D367">
            <v>11900</v>
          </cell>
          <cell r="E367">
            <v>11900</v>
          </cell>
          <cell r="F367">
            <v>100</v>
          </cell>
          <cell r="G367">
            <v>11478</v>
          </cell>
          <cell r="H367">
            <v>11478</v>
          </cell>
          <cell r="I367">
            <v>4900</v>
          </cell>
          <cell r="J367">
            <v>4500</v>
          </cell>
          <cell r="K367">
            <v>1100</v>
          </cell>
          <cell r="L367">
            <v>0</v>
          </cell>
          <cell r="M367">
            <v>978</v>
          </cell>
          <cell r="N367" t="str">
            <v/>
          </cell>
          <cell r="O367">
            <v>13.7</v>
          </cell>
          <cell r="P367">
            <v>0</v>
          </cell>
          <cell r="Q367">
            <v>0</v>
          </cell>
          <cell r="R367">
            <v>13.71</v>
          </cell>
          <cell r="S367">
            <v>13.75</v>
          </cell>
          <cell r="T367">
            <v>13.7</v>
          </cell>
          <cell r="U367">
            <v>15</v>
          </cell>
          <cell r="V367">
            <v>28.75</v>
          </cell>
          <cell r="AE367" t="str">
            <v/>
          </cell>
          <cell r="AF367">
            <v>11478</v>
          </cell>
          <cell r="AG367">
            <v>4900</v>
          </cell>
          <cell r="AH367">
            <v>4500</v>
          </cell>
          <cell r="AI367">
            <v>1100</v>
          </cell>
          <cell r="AJ367">
            <v>0</v>
          </cell>
          <cell r="AK367">
            <v>978</v>
          </cell>
          <cell r="AM367" t="str">
            <v/>
          </cell>
          <cell r="BE367">
            <v>16.5</v>
          </cell>
          <cell r="BF367">
            <v>2.7899999999999991</v>
          </cell>
          <cell r="BG367">
            <v>-3.9999999999999147</v>
          </cell>
          <cell r="BH367">
            <v>-3.9999999999999147</v>
          </cell>
          <cell r="BI367">
            <v>17.794117647058847</v>
          </cell>
        </row>
        <row r="368">
          <cell r="A368">
            <v>36367</v>
          </cell>
          <cell r="B368">
            <v>1</v>
          </cell>
          <cell r="C368">
            <v>36368</v>
          </cell>
          <cell r="D368">
            <v>11800</v>
          </cell>
          <cell r="E368">
            <v>11790</v>
          </cell>
          <cell r="F368">
            <v>99.915254237288138</v>
          </cell>
          <cell r="G368">
            <v>11723</v>
          </cell>
          <cell r="H368">
            <v>11723</v>
          </cell>
          <cell r="I368">
            <v>4200</v>
          </cell>
          <cell r="J368">
            <v>4500</v>
          </cell>
          <cell r="K368">
            <v>1300</v>
          </cell>
          <cell r="L368">
            <v>750</v>
          </cell>
          <cell r="M368">
            <v>973</v>
          </cell>
          <cell r="N368" t="str">
            <v/>
          </cell>
          <cell r="O368">
            <v>13.667</v>
          </cell>
          <cell r="P368">
            <v>0</v>
          </cell>
          <cell r="Q368">
            <v>0</v>
          </cell>
          <cell r="R368">
            <v>13.7</v>
          </cell>
          <cell r="S368">
            <v>13.74</v>
          </cell>
          <cell r="T368">
            <v>13.667</v>
          </cell>
          <cell r="U368">
            <v>15</v>
          </cell>
          <cell r="V368">
            <v>28.71</v>
          </cell>
          <cell r="W368">
            <v>300</v>
          </cell>
          <cell r="X368">
            <v>13</v>
          </cell>
          <cell r="Y368">
            <v>13</v>
          </cell>
          <cell r="AD368">
            <v>13</v>
          </cell>
          <cell r="AE368" t="str">
            <v/>
          </cell>
          <cell r="AF368">
            <v>11736</v>
          </cell>
          <cell r="AG368">
            <v>4200</v>
          </cell>
          <cell r="AH368">
            <v>4500</v>
          </cell>
          <cell r="AI368">
            <v>1300</v>
          </cell>
          <cell r="AJ368">
            <v>750</v>
          </cell>
          <cell r="AK368">
            <v>986</v>
          </cell>
          <cell r="AL368" t="str">
            <v>settle 29/7</v>
          </cell>
          <cell r="BE368">
            <v>16.5</v>
          </cell>
          <cell r="BF368">
            <v>2.8000000000000007</v>
          </cell>
          <cell r="BG368">
            <v>-1.0000000000001563</v>
          </cell>
          <cell r="BH368">
            <v>-5.0000000000000711</v>
          </cell>
          <cell r="BI368">
            <v>21.428571428571331</v>
          </cell>
        </row>
        <row r="369">
          <cell r="A369">
            <v>36368</v>
          </cell>
          <cell r="B369">
            <v>1</v>
          </cell>
          <cell r="C369">
            <v>36369</v>
          </cell>
          <cell r="D369">
            <v>11800</v>
          </cell>
          <cell r="E369">
            <v>11800</v>
          </cell>
          <cell r="F369">
            <v>100</v>
          </cell>
          <cell r="G369">
            <v>11338</v>
          </cell>
          <cell r="H369">
            <v>11338</v>
          </cell>
          <cell r="I369">
            <v>3700</v>
          </cell>
          <cell r="J369">
            <v>4600</v>
          </cell>
          <cell r="K369">
            <v>1400</v>
          </cell>
          <cell r="L369">
            <v>750</v>
          </cell>
          <cell r="M369">
            <v>888</v>
          </cell>
          <cell r="N369" t="str">
            <v/>
          </cell>
          <cell r="O369">
            <v>13.7</v>
          </cell>
          <cell r="P369">
            <v>0</v>
          </cell>
          <cell r="Q369">
            <v>0</v>
          </cell>
          <cell r="R369">
            <v>13.69</v>
          </cell>
          <cell r="S369">
            <v>13.7</v>
          </cell>
          <cell r="T369">
            <v>13.66</v>
          </cell>
          <cell r="U369">
            <v>15</v>
          </cell>
          <cell r="V369">
            <v>28.7</v>
          </cell>
          <cell r="AE369" t="str">
            <v/>
          </cell>
          <cell r="AF369">
            <v>11338</v>
          </cell>
          <cell r="AG369">
            <v>3700</v>
          </cell>
          <cell r="AH369">
            <v>4600</v>
          </cell>
          <cell r="AI369">
            <v>1400</v>
          </cell>
          <cell r="AJ369">
            <v>750</v>
          </cell>
          <cell r="AK369">
            <v>888</v>
          </cell>
          <cell r="AM369" t="str">
            <v/>
          </cell>
          <cell r="BE369">
            <v>16.5</v>
          </cell>
          <cell r="BF369">
            <v>2.8100000000000005</v>
          </cell>
          <cell r="BG369">
            <v>-0.99999999999997868</v>
          </cell>
          <cell r="BH369">
            <v>-6.0000000000000497</v>
          </cell>
          <cell r="BI369">
            <v>27.045454545454454</v>
          </cell>
        </row>
        <row r="370">
          <cell r="A370">
            <v>36369</v>
          </cell>
          <cell r="B370">
            <v>1</v>
          </cell>
          <cell r="C370">
            <v>36370</v>
          </cell>
          <cell r="D370">
            <v>11900</v>
          </cell>
          <cell r="E370">
            <v>11900</v>
          </cell>
          <cell r="F370">
            <v>100</v>
          </cell>
          <cell r="G370">
            <v>11838</v>
          </cell>
          <cell r="H370">
            <v>11838</v>
          </cell>
          <cell r="I370">
            <v>4200</v>
          </cell>
          <cell r="J370">
            <v>4800</v>
          </cell>
          <cell r="K370">
            <v>1400</v>
          </cell>
          <cell r="L370">
            <v>750</v>
          </cell>
          <cell r="M370">
            <v>688</v>
          </cell>
          <cell r="N370" t="str">
            <v/>
          </cell>
          <cell r="O370">
            <v>13.69</v>
          </cell>
          <cell r="P370">
            <v>0</v>
          </cell>
          <cell r="Q370">
            <v>0</v>
          </cell>
          <cell r="R370">
            <v>13.68</v>
          </cell>
          <cell r="S370">
            <v>13.69</v>
          </cell>
          <cell r="T370">
            <v>13.66</v>
          </cell>
          <cell r="U370">
            <v>15</v>
          </cell>
          <cell r="V370">
            <v>28.689999999999998</v>
          </cell>
          <cell r="AE370" t="str">
            <v/>
          </cell>
          <cell r="AF370">
            <v>11838</v>
          </cell>
          <cell r="AG370">
            <v>4200</v>
          </cell>
          <cell r="AH370">
            <v>4800</v>
          </cell>
          <cell r="AI370">
            <v>1400</v>
          </cell>
          <cell r="AJ370">
            <v>750</v>
          </cell>
          <cell r="AK370">
            <v>688</v>
          </cell>
          <cell r="AM370" t="str">
            <v/>
          </cell>
          <cell r="BE370">
            <v>16.5</v>
          </cell>
          <cell r="BF370">
            <v>2.8200000000000003</v>
          </cell>
          <cell r="BG370">
            <v>-0.99999999999997868</v>
          </cell>
          <cell r="BH370">
            <v>-7.0000000000000284</v>
          </cell>
          <cell r="BI370">
            <v>39.333333333333243</v>
          </cell>
        </row>
        <row r="371">
          <cell r="A371">
            <v>36370</v>
          </cell>
          <cell r="B371">
            <v>1</v>
          </cell>
          <cell r="C371">
            <v>36371</v>
          </cell>
          <cell r="D371">
            <v>12200</v>
          </cell>
          <cell r="E371">
            <v>12200</v>
          </cell>
          <cell r="F371">
            <v>100</v>
          </cell>
          <cell r="G371">
            <v>11888</v>
          </cell>
          <cell r="H371">
            <v>11888</v>
          </cell>
          <cell r="I371">
            <v>4600</v>
          </cell>
          <cell r="J371">
            <v>4750</v>
          </cell>
          <cell r="K371">
            <v>1400</v>
          </cell>
          <cell r="L371">
            <v>750</v>
          </cell>
          <cell r="M371">
            <v>388</v>
          </cell>
          <cell r="N371" t="str">
            <v/>
          </cell>
          <cell r="O371">
            <v>13.63</v>
          </cell>
          <cell r="P371">
            <v>0</v>
          </cell>
          <cell r="Q371">
            <v>0</v>
          </cell>
          <cell r="R371">
            <v>13.67</v>
          </cell>
          <cell r="S371">
            <v>13.68</v>
          </cell>
          <cell r="T371">
            <v>13.63</v>
          </cell>
          <cell r="U371">
            <v>15</v>
          </cell>
          <cell r="V371">
            <v>28.68</v>
          </cell>
          <cell r="AE371" t="str">
            <v/>
          </cell>
          <cell r="AF371">
            <v>11888</v>
          </cell>
          <cell r="AG371">
            <v>4600</v>
          </cell>
          <cell r="AH371">
            <v>4750</v>
          </cell>
          <cell r="AI371">
            <v>1400</v>
          </cell>
          <cell r="AJ371">
            <v>750</v>
          </cell>
          <cell r="AK371">
            <v>388</v>
          </cell>
          <cell r="AL371">
            <v>28</v>
          </cell>
          <cell r="AM371">
            <v>36398</v>
          </cell>
          <cell r="AN371">
            <v>1000</v>
          </cell>
          <cell r="AO371">
            <v>2850</v>
          </cell>
          <cell r="AP371">
            <v>1000</v>
          </cell>
          <cell r="AQ371">
            <v>1000</v>
          </cell>
          <cell r="AW371">
            <v>12.5</v>
          </cell>
          <cell r="AX371">
            <v>0</v>
          </cell>
          <cell r="AY371">
            <v>0</v>
          </cell>
          <cell r="AZ371">
            <v>12.43</v>
          </cell>
          <cell r="BA371">
            <v>13.25</v>
          </cell>
          <cell r="BB371">
            <v>12.35</v>
          </cell>
          <cell r="BC371" t="str">
            <v>R150</v>
          </cell>
          <cell r="BD371">
            <v>1049</v>
          </cell>
          <cell r="BE371">
            <v>16.5</v>
          </cell>
          <cell r="BF371">
            <v>2.83</v>
          </cell>
          <cell r="BG371">
            <v>-0.99999999999997868</v>
          </cell>
          <cell r="BH371">
            <v>-8.0000000000000071</v>
          </cell>
          <cell r="BI371">
            <v>73.124999999999929</v>
          </cell>
        </row>
        <row r="372">
          <cell r="A372">
            <v>36371</v>
          </cell>
          <cell r="B372">
            <v>3</v>
          </cell>
          <cell r="C372">
            <v>36374</v>
          </cell>
          <cell r="D372">
            <v>12300</v>
          </cell>
          <cell r="E372">
            <v>12300</v>
          </cell>
          <cell r="F372">
            <v>100</v>
          </cell>
          <cell r="G372">
            <v>12313</v>
          </cell>
          <cell r="H372">
            <v>12300</v>
          </cell>
          <cell r="I372">
            <v>4600</v>
          </cell>
          <cell r="J372">
            <v>4750</v>
          </cell>
          <cell r="K372">
            <v>1400</v>
          </cell>
          <cell r="L372">
            <v>987</v>
          </cell>
          <cell r="M372">
            <v>563</v>
          </cell>
          <cell r="N372" t="str">
            <v/>
          </cell>
          <cell r="O372">
            <v>13.653</v>
          </cell>
          <cell r="P372">
            <v>13.6</v>
          </cell>
          <cell r="Q372">
            <v>98</v>
          </cell>
          <cell r="R372">
            <v>13.65</v>
          </cell>
          <cell r="S372">
            <v>13.68</v>
          </cell>
          <cell r="T372">
            <v>13.6</v>
          </cell>
          <cell r="U372">
            <v>15</v>
          </cell>
          <cell r="V372">
            <v>28.67</v>
          </cell>
          <cell r="AE372" t="str">
            <v/>
          </cell>
          <cell r="AF372">
            <v>12300</v>
          </cell>
          <cell r="AG372">
            <v>4600</v>
          </cell>
          <cell r="AH372">
            <v>4750</v>
          </cell>
          <cell r="AI372">
            <v>1400</v>
          </cell>
          <cell r="AJ372">
            <v>987</v>
          </cell>
          <cell r="AK372">
            <v>563</v>
          </cell>
          <cell r="AM372" t="str">
            <v/>
          </cell>
          <cell r="BE372">
            <v>16.5</v>
          </cell>
          <cell r="BF372">
            <v>2.8499999999999996</v>
          </cell>
          <cell r="BG372">
            <v>-1.9999999999999574</v>
          </cell>
          <cell r="BH372">
            <v>-9.9999999999999645</v>
          </cell>
          <cell r="BI372">
            <v>95.83333333333259</v>
          </cell>
        </row>
        <row r="373">
          <cell r="A373">
            <v>36374</v>
          </cell>
          <cell r="B373">
            <v>1</v>
          </cell>
          <cell r="C373">
            <v>36375</v>
          </cell>
          <cell r="D373">
            <v>12200</v>
          </cell>
          <cell r="E373">
            <v>12200</v>
          </cell>
          <cell r="F373">
            <v>100</v>
          </cell>
          <cell r="G373">
            <v>12243</v>
          </cell>
          <cell r="H373">
            <v>12200</v>
          </cell>
          <cell r="I373">
            <v>4600</v>
          </cell>
          <cell r="J373">
            <v>4850</v>
          </cell>
          <cell r="K373">
            <v>1400</v>
          </cell>
          <cell r="L373">
            <v>957</v>
          </cell>
          <cell r="M373">
            <v>393</v>
          </cell>
          <cell r="N373" t="str">
            <v/>
          </cell>
          <cell r="O373">
            <v>13.628</v>
          </cell>
          <cell r="P373">
            <v>13.6</v>
          </cell>
          <cell r="Q373">
            <v>95</v>
          </cell>
          <cell r="R373">
            <v>13.63</v>
          </cell>
          <cell r="S373">
            <v>13.66</v>
          </cell>
          <cell r="T373">
            <v>13.6</v>
          </cell>
          <cell r="U373">
            <v>15</v>
          </cell>
          <cell r="V373">
            <v>28.65</v>
          </cell>
          <cell r="AE373" t="str">
            <v/>
          </cell>
          <cell r="AF373">
            <v>12200</v>
          </cell>
          <cell r="AG373">
            <v>4600</v>
          </cell>
          <cell r="AH373">
            <v>4850</v>
          </cell>
          <cell r="AI373">
            <v>1400</v>
          </cell>
          <cell r="AJ373">
            <v>957</v>
          </cell>
          <cell r="AK373">
            <v>393</v>
          </cell>
          <cell r="BE373">
            <v>16.5</v>
          </cell>
          <cell r="BF373">
            <v>2.8699999999999992</v>
          </cell>
          <cell r="BG373">
            <v>-1.9999999999999574</v>
          </cell>
          <cell r="BH373">
            <v>-11.999999999999922</v>
          </cell>
          <cell r="BI373">
            <v>80.71428571428747</v>
          </cell>
        </row>
        <row r="374">
          <cell r="A374">
            <v>36375</v>
          </cell>
          <cell r="B374">
            <v>1</v>
          </cell>
          <cell r="C374">
            <v>36376</v>
          </cell>
          <cell r="D374">
            <v>12600</v>
          </cell>
          <cell r="E374">
            <v>12600</v>
          </cell>
          <cell r="F374">
            <v>100</v>
          </cell>
          <cell r="G374">
            <v>12318</v>
          </cell>
          <cell r="H374">
            <v>12318</v>
          </cell>
          <cell r="I374">
            <v>4600</v>
          </cell>
          <cell r="J374">
            <v>4850</v>
          </cell>
          <cell r="K374">
            <v>1500</v>
          </cell>
          <cell r="L374">
            <v>1000</v>
          </cell>
          <cell r="M374">
            <v>368</v>
          </cell>
          <cell r="N374" t="str">
            <v/>
          </cell>
          <cell r="O374">
            <v>13.606999999999999</v>
          </cell>
          <cell r="P374">
            <v>0</v>
          </cell>
          <cell r="Q374">
            <v>0</v>
          </cell>
          <cell r="R374">
            <v>13.63</v>
          </cell>
          <cell r="S374">
            <v>13.64</v>
          </cell>
          <cell r="T374">
            <v>13.606999999999999</v>
          </cell>
          <cell r="U374">
            <v>15</v>
          </cell>
          <cell r="V374">
            <v>28.630000000000003</v>
          </cell>
          <cell r="W374">
            <v>400</v>
          </cell>
          <cell r="X374">
            <v>590</v>
          </cell>
          <cell r="Y374">
            <v>400</v>
          </cell>
          <cell r="Z374">
            <v>129</v>
          </cell>
          <cell r="AB374">
            <v>271</v>
          </cell>
          <cell r="AE374" t="str">
            <v/>
          </cell>
          <cell r="AF374">
            <v>12718</v>
          </cell>
          <cell r="AG374">
            <v>4729</v>
          </cell>
          <cell r="AH374">
            <v>4850</v>
          </cell>
          <cell r="AI374">
            <v>1771</v>
          </cell>
          <cell r="AJ374">
            <v>1000</v>
          </cell>
          <cell r="AK374">
            <v>368</v>
          </cell>
          <cell r="BE374">
            <v>16.5</v>
          </cell>
          <cell r="BF374">
            <v>2.8699999999999992</v>
          </cell>
          <cell r="BG374">
            <v>0</v>
          </cell>
          <cell r="BH374">
            <v>-11.999999999999922</v>
          </cell>
          <cell r="BI374">
            <v>94.166666666668718</v>
          </cell>
        </row>
        <row r="375">
          <cell r="A375">
            <v>36376</v>
          </cell>
          <cell r="B375">
            <v>1</v>
          </cell>
          <cell r="C375">
            <v>36377</v>
          </cell>
          <cell r="D375">
            <v>12900</v>
          </cell>
          <cell r="E375">
            <v>12900</v>
          </cell>
          <cell r="F375">
            <v>100</v>
          </cell>
          <cell r="G375">
            <v>12435</v>
          </cell>
          <cell r="H375">
            <v>12435</v>
          </cell>
          <cell r="I375">
            <v>4600</v>
          </cell>
          <cell r="J375">
            <v>4850</v>
          </cell>
          <cell r="K375">
            <v>1700</v>
          </cell>
          <cell r="L375">
            <v>1000</v>
          </cell>
          <cell r="M375">
            <v>285</v>
          </cell>
          <cell r="N375" t="str">
            <v/>
          </cell>
          <cell r="O375">
            <v>13.616</v>
          </cell>
          <cell r="P375">
            <v>0</v>
          </cell>
          <cell r="Q375">
            <v>0</v>
          </cell>
          <cell r="R375">
            <v>13.62</v>
          </cell>
          <cell r="S375">
            <v>13.64</v>
          </cell>
          <cell r="T375">
            <v>13.616</v>
          </cell>
          <cell r="U375">
            <v>15</v>
          </cell>
          <cell r="V375">
            <v>28.630000000000003</v>
          </cell>
          <cell r="AE375" t="str">
            <v/>
          </cell>
          <cell r="AF375">
            <v>12435</v>
          </cell>
          <cell r="AG375">
            <v>4600</v>
          </cell>
          <cell r="AH375">
            <v>4850</v>
          </cell>
          <cell r="AI375">
            <v>1700</v>
          </cell>
          <cell r="AJ375">
            <v>1000</v>
          </cell>
          <cell r="AK375">
            <v>285</v>
          </cell>
          <cell r="BE375">
            <v>16.5</v>
          </cell>
          <cell r="BF375">
            <v>2.8800000000000008</v>
          </cell>
          <cell r="BG375">
            <v>-1.0000000000001563</v>
          </cell>
          <cell r="BH375">
            <v>-13.000000000000078</v>
          </cell>
          <cell r="BI375">
            <v>93.333333333332519</v>
          </cell>
        </row>
        <row r="376">
          <cell r="A376">
            <v>36377</v>
          </cell>
          <cell r="B376">
            <v>1</v>
          </cell>
          <cell r="C376">
            <v>36378</v>
          </cell>
          <cell r="D376">
            <v>12800</v>
          </cell>
          <cell r="E376">
            <v>12800</v>
          </cell>
          <cell r="F376">
            <v>100</v>
          </cell>
          <cell r="G376">
            <v>12938</v>
          </cell>
          <cell r="H376">
            <v>12800</v>
          </cell>
          <cell r="I376">
            <v>4800</v>
          </cell>
          <cell r="J376">
            <v>4900</v>
          </cell>
          <cell r="K376">
            <v>2100</v>
          </cell>
          <cell r="L376">
            <v>662</v>
          </cell>
          <cell r="M376">
            <v>338</v>
          </cell>
          <cell r="N376" t="str">
            <v/>
          </cell>
          <cell r="O376">
            <v>13.606999999999999</v>
          </cell>
          <cell r="P376">
            <v>13.57</v>
          </cell>
          <cell r="Q376">
            <v>82</v>
          </cell>
          <cell r="R376">
            <v>13.61</v>
          </cell>
          <cell r="S376">
            <v>13.63</v>
          </cell>
          <cell r="T376">
            <v>13.57</v>
          </cell>
          <cell r="U376">
            <v>15</v>
          </cell>
          <cell r="V376">
            <v>28.619999999999997</v>
          </cell>
          <cell r="W376">
            <v>200</v>
          </cell>
          <cell r="X376">
            <v>200</v>
          </cell>
          <cell r="Y376">
            <v>200</v>
          </cell>
          <cell r="AC376">
            <v>200</v>
          </cell>
          <cell r="AE376" t="str">
            <v/>
          </cell>
          <cell r="AF376">
            <v>13000</v>
          </cell>
          <cell r="AG376">
            <v>4800</v>
          </cell>
          <cell r="AH376">
            <v>4900</v>
          </cell>
          <cell r="AI376">
            <v>2100</v>
          </cell>
          <cell r="AJ376">
            <v>862</v>
          </cell>
          <cell r="AK376">
            <v>338</v>
          </cell>
          <cell r="BE376">
            <v>16.5</v>
          </cell>
          <cell r="BF376">
            <v>2.8900000000000006</v>
          </cell>
          <cell r="BG376">
            <v>-0.99999999999997868</v>
          </cell>
          <cell r="BH376">
            <v>-14.000000000000057</v>
          </cell>
          <cell r="BI376">
            <v>92.49999999999919</v>
          </cell>
        </row>
        <row r="377">
          <cell r="A377">
            <v>36378</v>
          </cell>
          <cell r="B377">
            <v>4</v>
          </cell>
          <cell r="C377">
            <v>36382</v>
          </cell>
          <cell r="D377">
            <v>12700</v>
          </cell>
          <cell r="E377">
            <v>12700</v>
          </cell>
          <cell r="F377">
            <v>100</v>
          </cell>
          <cell r="G377">
            <v>12633</v>
          </cell>
          <cell r="H377">
            <v>12633</v>
          </cell>
          <cell r="I377">
            <v>4700</v>
          </cell>
          <cell r="J377">
            <v>4900</v>
          </cell>
          <cell r="K377">
            <v>1900</v>
          </cell>
          <cell r="L377">
            <v>800</v>
          </cell>
          <cell r="M377">
            <v>333</v>
          </cell>
          <cell r="N377" t="str">
            <v/>
          </cell>
          <cell r="O377">
            <v>13.56</v>
          </cell>
          <cell r="P377">
            <v>0</v>
          </cell>
          <cell r="Q377">
            <v>0</v>
          </cell>
          <cell r="R377">
            <v>13.6</v>
          </cell>
          <cell r="S377">
            <v>13.613</v>
          </cell>
          <cell r="T377">
            <v>13.56</v>
          </cell>
          <cell r="U377">
            <v>15</v>
          </cell>
          <cell r="V377">
            <v>28.61</v>
          </cell>
          <cell r="AE377" t="str">
            <v/>
          </cell>
          <cell r="AF377">
            <v>12633</v>
          </cell>
          <cell r="AG377">
            <v>4700</v>
          </cell>
          <cell r="AH377">
            <v>4900</v>
          </cell>
          <cell r="AI377">
            <v>1900</v>
          </cell>
          <cell r="AJ377">
            <v>800</v>
          </cell>
          <cell r="AK377">
            <v>333</v>
          </cell>
          <cell r="BE377">
            <v>16.5</v>
          </cell>
          <cell r="BF377">
            <v>2.9000000000000004</v>
          </cell>
          <cell r="BG377">
            <v>-0.99999999999997868</v>
          </cell>
          <cell r="BH377">
            <v>-15.000000000000036</v>
          </cell>
          <cell r="BI377">
            <v>109.99999999999838</v>
          </cell>
        </row>
        <row r="378">
          <cell r="A378">
            <v>36381</v>
          </cell>
          <cell r="C378">
            <v>36381</v>
          </cell>
          <cell r="F378">
            <v>0</v>
          </cell>
          <cell r="N378" t="str">
            <v/>
          </cell>
          <cell r="R378">
            <v>13.6</v>
          </cell>
          <cell r="U378">
            <v>15</v>
          </cell>
          <cell r="V378">
            <v>28.6</v>
          </cell>
          <cell r="AE378" t="str">
            <v/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BE378">
            <v>16.5</v>
          </cell>
          <cell r="BF378">
            <v>2.9000000000000004</v>
          </cell>
          <cell r="BG378">
            <v>0</v>
          </cell>
          <cell r="BH378">
            <v>-15.000000000000036</v>
          </cell>
          <cell r="BI378">
            <v>183.33333333332629</v>
          </cell>
        </row>
        <row r="379">
          <cell r="A379">
            <v>36382</v>
          </cell>
          <cell r="B379">
            <v>1</v>
          </cell>
          <cell r="C379">
            <v>36383</v>
          </cell>
          <cell r="D379">
            <v>12600</v>
          </cell>
          <cell r="E379">
            <v>12600</v>
          </cell>
          <cell r="F379">
            <v>100</v>
          </cell>
          <cell r="G379">
            <v>13181</v>
          </cell>
          <cell r="H379">
            <v>12600</v>
          </cell>
          <cell r="I379">
            <v>4700</v>
          </cell>
          <cell r="J379">
            <v>4900</v>
          </cell>
          <cell r="K379">
            <v>1900</v>
          </cell>
          <cell r="L379">
            <v>419</v>
          </cell>
          <cell r="M379">
            <v>681</v>
          </cell>
          <cell r="N379" t="str">
            <v/>
          </cell>
          <cell r="O379">
            <v>13.59</v>
          </cell>
          <cell r="P379">
            <v>13.55</v>
          </cell>
          <cell r="Q379">
            <v>41</v>
          </cell>
          <cell r="R379">
            <v>13.59</v>
          </cell>
          <cell r="S379">
            <v>13.61</v>
          </cell>
          <cell r="T379">
            <v>13.55</v>
          </cell>
          <cell r="U379">
            <v>15</v>
          </cell>
          <cell r="V379">
            <v>28.6</v>
          </cell>
          <cell r="W379">
            <v>400</v>
          </cell>
          <cell r="X379">
            <v>0</v>
          </cell>
          <cell r="Y379">
            <v>0</v>
          </cell>
          <cell r="AE379" t="str">
            <v/>
          </cell>
          <cell r="AF379">
            <v>12600</v>
          </cell>
          <cell r="AG379">
            <v>4700</v>
          </cell>
          <cell r="AH379">
            <v>4900</v>
          </cell>
          <cell r="AI379">
            <v>1900</v>
          </cell>
          <cell r="AJ379">
            <v>419</v>
          </cell>
          <cell r="AK379">
            <v>681</v>
          </cell>
          <cell r="BE379">
            <v>16.5</v>
          </cell>
          <cell r="BF379">
            <v>2.91</v>
          </cell>
          <cell r="BG379">
            <v>-0.99999999999997868</v>
          </cell>
          <cell r="BH379">
            <v>-16.000000000000014</v>
          </cell>
          <cell r="BI379">
            <v>136.24999999999685</v>
          </cell>
        </row>
        <row r="380">
          <cell r="A380">
            <v>36383</v>
          </cell>
          <cell r="B380">
            <v>1</v>
          </cell>
          <cell r="C380">
            <v>36384</v>
          </cell>
          <cell r="D380">
            <v>12500</v>
          </cell>
          <cell r="E380">
            <v>12500</v>
          </cell>
          <cell r="F380">
            <v>100</v>
          </cell>
          <cell r="G380">
            <v>12881</v>
          </cell>
          <cell r="H380">
            <v>12500</v>
          </cell>
          <cell r="I380">
            <v>4300</v>
          </cell>
          <cell r="J380">
            <v>5000</v>
          </cell>
          <cell r="K380">
            <v>1900</v>
          </cell>
          <cell r="L380">
            <v>419</v>
          </cell>
          <cell r="M380">
            <v>881</v>
          </cell>
          <cell r="N380" t="str">
            <v/>
          </cell>
          <cell r="O380">
            <v>13.58</v>
          </cell>
          <cell r="P380">
            <v>13.54</v>
          </cell>
          <cell r="Q380">
            <v>52</v>
          </cell>
          <cell r="R380">
            <v>13.58</v>
          </cell>
          <cell r="S380">
            <v>13.6</v>
          </cell>
          <cell r="T380">
            <v>13.54</v>
          </cell>
          <cell r="U380">
            <v>15</v>
          </cell>
          <cell r="V380">
            <v>28.59</v>
          </cell>
          <cell r="W380">
            <v>370</v>
          </cell>
          <cell r="X380">
            <v>121</v>
          </cell>
          <cell r="Y380">
            <v>121</v>
          </cell>
          <cell r="AC380">
            <v>121</v>
          </cell>
          <cell r="AE380" t="str">
            <v/>
          </cell>
          <cell r="AF380">
            <v>12621</v>
          </cell>
          <cell r="AG380">
            <v>4300</v>
          </cell>
          <cell r="AH380">
            <v>5000</v>
          </cell>
          <cell r="AI380">
            <v>1900</v>
          </cell>
          <cell r="AJ380">
            <v>540</v>
          </cell>
          <cell r="AK380">
            <v>881</v>
          </cell>
          <cell r="BE380">
            <v>16.5</v>
          </cell>
          <cell r="BF380">
            <v>2.92</v>
          </cell>
          <cell r="BG380">
            <v>-0.99999999999997868</v>
          </cell>
          <cell r="BH380">
            <v>-16.999999999999993</v>
          </cell>
          <cell r="BI380">
            <v>135.00000000000287</v>
          </cell>
        </row>
        <row r="381">
          <cell r="A381">
            <v>36384</v>
          </cell>
          <cell r="B381">
            <v>1</v>
          </cell>
          <cell r="C381">
            <v>36385</v>
          </cell>
          <cell r="D381">
            <v>12500</v>
          </cell>
          <cell r="E381">
            <v>12500</v>
          </cell>
          <cell r="F381">
            <v>100</v>
          </cell>
          <cell r="G381">
            <v>12498</v>
          </cell>
          <cell r="H381">
            <v>12498</v>
          </cell>
          <cell r="I381">
            <v>4500</v>
          </cell>
          <cell r="J381">
            <v>5000</v>
          </cell>
          <cell r="K381">
            <v>1900</v>
          </cell>
          <cell r="L381">
            <v>800</v>
          </cell>
          <cell r="M381">
            <v>298</v>
          </cell>
          <cell r="N381" t="str">
            <v/>
          </cell>
          <cell r="O381">
            <v>13.53</v>
          </cell>
          <cell r="P381">
            <v>0</v>
          </cell>
          <cell r="Q381">
            <v>0</v>
          </cell>
          <cell r="R381">
            <v>13.57</v>
          </cell>
          <cell r="S381">
            <v>13.59</v>
          </cell>
          <cell r="T381">
            <v>13.53</v>
          </cell>
          <cell r="U381">
            <v>15</v>
          </cell>
          <cell r="V381">
            <v>28.58</v>
          </cell>
          <cell r="AE381" t="str">
            <v/>
          </cell>
          <cell r="AF381">
            <v>12498</v>
          </cell>
          <cell r="AG381">
            <v>4500</v>
          </cell>
          <cell r="AH381">
            <v>5000</v>
          </cell>
          <cell r="AI381">
            <v>1900</v>
          </cell>
          <cell r="AJ381">
            <v>800</v>
          </cell>
          <cell r="AK381">
            <v>298</v>
          </cell>
          <cell r="BE381">
            <v>16.5</v>
          </cell>
          <cell r="BF381">
            <v>2.9299999999999997</v>
          </cell>
          <cell r="BG381">
            <v>-0.99999999999997868</v>
          </cell>
          <cell r="BH381">
            <v>-17.999999999999972</v>
          </cell>
          <cell r="BI381">
            <v>133.75000000000284</v>
          </cell>
        </row>
        <row r="382">
          <cell r="A382">
            <v>36385</v>
          </cell>
          <cell r="B382">
            <v>3</v>
          </cell>
          <cell r="C382">
            <v>36388</v>
          </cell>
          <cell r="D382">
            <v>12400</v>
          </cell>
          <cell r="E382">
            <v>12400</v>
          </cell>
          <cell r="F382">
            <v>100</v>
          </cell>
          <cell r="G382">
            <v>12854</v>
          </cell>
          <cell r="H382">
            <v>12400</v>
          </cell>
          <cell r="I382">
            <v>4500</v>
          </cell>
          <cell r="J382">
            <v>5000</v>
          </cell>
          <cell r="K382">
            <v>2300</v>
          </cell>
          <cell r="L382">
            <v>346</v>
          </cell>
          <cell r="M382">
            <v>254</v>
          </cell>
          <cell r="N382" t="str">
            <v/>
          </cell>
          <cell r="O382">
            <v>13.56</v>
          </cell>
          <cell r="P382">
            <v>13.52</v>
          </cell>
          <cell r="Q382">
            <v>43</v>
          </cell>
          <cell r="R382">
            <v>13.56</v>
          </cell>
          <cell r="S382">
            <v>13.58</v>
          </cell>
          <cell r="T382">
            <v>13.52</v>
          </cell>
          <cell r="U382">
            <v>15</v>
          </cell>
          <cell r="V382">
            <v>28.57</v>
          </cell>
          <cell r="W382">
            <v>-300</v>
          </cell>
          <cell r="X382">
            <v>-300</v>
          </cell>
          <cell r="Y382">
            <v>-300</v>
          </cell>
          <cell r="AA382">
            <v>-300</v>
          </cell>
          <cell r="AE382" t="str">
            <v/>
          </cell>
          <cell r="AF382">
            <v>12100</v>
          </cell>
          <cell r="AG382">
            <v>4500</v>
          </cell>
          <cell r="AH382">
            <v>4700</v>
          </cell>
          <cell r="AI382">
            <v>2300</v>
          </cell>
          <cell r="AJ382">
            <v>346</v>
          </cell>
          <cell r="AK382">
            <v>254</v>
          </cell>
          <cell r="BE382">
            <v>16.5</v>
          </cell>
          <cell r="BF382">
            <v>2.9399999999999995</v>
          </cell>
          <cell r="BG382">
            <v>-0.99999999999997868</v>
          </cell>
          <cell r="BH382">
            <v>-18.99999999999995</v>
          </cell>
          <cell r="BI382">
            <v>132.5000000000029</v>
          </cell>
        </row>
        <row r="383">
          <cell r="A383">
            <v>36388</v>
          </cell>
          <cell r="B383">
            <v>1</v>
          </cell>
          <cell r="C383">
            <v>36389</v>
          </cell>
          <cell r="D383">
            <v>12400</v>
          </cell>
          <cell r="E383">
            <v>12400</v>
          </cell>
          <cell r="F383">
            <v>100</v>
          </cell>
          <cell r="G383">
            <v>12649</v>
          </cell>
          <cell r="H383">
            <v>12400</v>
          </cell>
          <cell r="I383">
            <v>4600</v>
          </cell>
          <cell r="J383">
            <v>4700</v>
          </cell>
          <cell r="K383">
            <v>2300</v>
          </cell>
          <cell r="L383">
            <v>551</v>
          </cell>
          <cell r="M383">
            <v>249</v>
          </cell>
          <cell r="N383" t="str">
            <v/>
          </cell>
          <cell r="O383">
            <v>13.548999999999999</v>
          </cell>
          <cell r="P383">
            <v>13.51</v>
          </cell>
          <cell r="Q383">
            <v>68</v>
          </cell>
          <cell r="R383">
            <v>13.55</v>
          </cell>
          <cell r="S383">
            <v>13.57</v>
          </cell>
          <cell r="T383">
            <v>13.51</v>
          </cell>
          <cell r="U383">
            <v>15</v>
          </cell>
          <cell r="V383">
            <v>28.560000000000002</v>
          </cell>
          <cell r="AE383" t="str">
            <v/>
          </cell>
          <cell r="AF383">
            <v>12400</v>
          </cell>
          <cell r="AG383">
            <v>4600</v>
          </cell>
          <cell r="AH383">
            <v>4700</v>
          </cell>
          <cell r="AI383">
            <v>2300</v>
          </cell>
          <cell r="AJ383">
            <v>551</v>
          </cell>
          <cell r="AK383">
            <v>249</v>
          </cell>
          <cell r="BE383">
            <v>16.5</v>
          </cell>
          <cell r="BF383">
            <v>2.9499999999999993</v>
          </cell>
          <cell r="BG383">
            <v>-0.99999999999997868</v>
          </cell>
          <cell r="BH383">
            <v>-19.999999999999929</v>
          </cell>
          <cell r="BI383">
            <v>105.0000000000023</v>
          </cell>
        </row>
        <row r="384">
          <cell r="A384">
            <v>36389</v>
          </cell>
          <cell r="B384">
            <v>1</v>
          </cell>
          <cell r="C384">
            <v>36390</v>
          </cell>
          <cell r="D384">
            <v>12500</v>
          </cell>
          <cell r="E384">
            <v>12500</v>
          </cell>
          <cell r="F384">
            <v>100</v>
          </cell>
          <cell r="G384">
            <v>11887</v>
          </cell>
          <cell r="H384">
            <v>11887</v>
          </cell>
          <cell r="I384">
            <v>4200</v>
          </cell>
          <cell r="J384">
            <v>4700</v>
          </cell>
          <cell r="K384">
            <v>2300</v>
          </cell>
          <cell r="L384">
            <v>500</v>
          </cell>
          <cell r="M384">
            <v>187</v>
          </cell>
          <cell r="N384" t="str">
            <v/>
          </cell>
          <cell r="O384">
            <v>13.55</v>
          </cell>
          <cell r="P384">
            <v>0</v>
          </cell>
          <cell r="Q384">
            <v>0</v>
          </cell>
          <cell r="R384">
            <v>13.54</v>
          </cell>
          <cell r="S384">
            <v>13.56</v>
          </cell>
          <cell r="T384">
            <v>13.5</v>
          </cell>
          <cell r="U384">
            <v>15</v>
          </cell>
          <cell r="V384">
            <v>28.55</v>
          </cell>
          <cell r="W384">
            <v>230</v>
          </cell>
          <cell r="X384">
            <v>168</v>
          </cell>
          <cell r="Y384">
            <v>168</v>
          </cell>
          <cell r="Z384">
            <v>168</v>
          </cell>
          <cell r="AE384" t="str">
            <v/>
          </cell>
          <cell r="AF384">
            <v>12055</v>
          </cell>
          <cell r="AG384">
            <v>4368</v>
          </cell>
          <cell r="AH384">
            <v>4700</v>
          </cell>
          <cell r="AI384">
            <v>2300</v>
          </cell>
          <cell r="AJ384">
            <v>500</v>
          </cell>
          <cell r="AK384">
            <v>187</v>
          </cell>
          <cell r="BE384">
            <v>16.5</v>
          </cell>
          <cell r="BF384">
            <v>2.9600000000000009</v>
          </cell>
          <cell r="BG384">
            <v>-1.0000000000001563</v>
          </cell>
          <cell r="BH384">
            <v>-21.000000000000085</v>
          </cell>
          <cell r="BI384">
            <v>103.99999999999841</v>
          </cell>
        </row>
        <row r="385">
          <cell r="A385">
            <v>36390</v>
          </cell>
          <cell r="B385">
            <v>1</v>
          </cell>
          <cell r="C385">
            <v>36391</v>
          </cell>
          <cell r="D385">
            <v>12700</v>
          </cell>
          <cell r="E385">
            <v>12700</v>
          </cell>
          <cell r="F385">
            <v>100</v>
          </cell>
          <cell r="G385">
            <v>12387</v>
          </cell>
          <cell r="H385">
            <v>12387</v>
          </cell>
          <cell r="I385">
            <v>4700</v>
          </cell>
          <cell r="J385">
            <v>4700</v>
          </cell>
          <cell r="K385">
            <v>2000</v>
          </cell>
          <cell r="L385">
            <v>800</v>
          </cell>
          <cell r="M385">
            <v>187</v>
          </cell>
          <cell r="N385" t="str">
            <v/>
          </cell>
          <cell r="O385">
            <v>13.54</v>
          </cell>
          <cell r="P385">
            <v>0</v>
          </cell>
          <cell r="Q385">
            <v>0</v>
          </cell>
          <cell r="R385">
            <v>13.53</v>
          </cell>
          <cell r="S385">
            <v>13.55</v>
          </cell>
          <cell r="T385">
            <v>13.47</v>
          </cell>
          <cell r="U385">
            <v>15</v>
          </cell>
          <cell r="V385">
            <v>28.54</v>
          </cell>
          <cell r="AE385" t="str">
            <v/>
          </cell>
          <cell r="AF385">
            <v>12387</v>
          </cell>
          <cell r="AG385">
            <v>4700</v>
          </cell>
          <cell r="AH385">
            <v>4700</v>
          </cell>
          <cell r="AI385">
            <v>2000</v>
          </cell>
          <cell r="AJ385">
            <v>800</v>
          </cell>
          <cell r="AK385">
            <v>187</v>
          </cell>
          <cell r="BE385">
            <v>16.5</v>
          </cell>
          <cell r="BF385">
            <v>2.9700000000000006</v>
          </cell>
          <cell r="BG385">
            <v>-0.99999999999997868</v>
          </cell>
          <cell r="BH385">
            <v>-22.000000000000064</v>
          </cell>
          <cell r="BI385">
            <v>102.99999999999848</v>
          </cell>
        </row>
        <row r="386">
          <cell r="A386">
            <v>36391</v>
          </cell>
          <cell r="B386">
            <v>1</v>
          </cell>
          <cell r="C386">
            <v>36392</v>
          </cell>
          <cell r="D386">
            <v>12700</v>
          </cell>
          <cell r="E386">
            <v>12700</v>
          </cell>
          <cell r="F386">
            <v>100</v>
          </cell>
          <cell r="G386">
            <v>12206</v>
          </cell>
          <cell r="H386">
            <v>12206</v>
          </cell>
          <cell r="I386">
            <v>4700</v>
          </cell>
          <cell r="J386">
            <v>4500</v>
          </cell>
          <cell r="K386">
            <v>2000</v>
          </cell>
          <cell r="L386">
            <v>800</v>
          </cell>
          <cell r="M386">
            <v>206</v>
          </cell>
          <cell r="N386" t="str">
            <v/>
          </cell>
          <cell r="O386">
            <v>13.46</v>
          </cell>
          <cell r="P386">
            <v>0</v>
          </cell>
          <cell r="Q386">
            <v>0</v>
          </cell>
          <cell r="R386">
            <v>13.52</v>
          </cell>
          <cell r="S386">
            <v>13.54</v>
          </cell>
          <cell r="T386">
            <v>13.46</v>
          </cell>
          <cell r="U386">
            <v>15</v>
          </cell>
          <cell r="V386">
            <v>28.53</v>
          </cell>
          <cell r="AE386" t="str">
            <v/>
          </cell>
          <cell r="AF386">
            <v>12206</v>
          </cell>
          <cell r="AG386">
            <v>4700</v>
          </cell>
          <cell r="AH386">
            <v>4500</v>
          </cell>
          <cell r="AI386">
            <v>2000</v>
          </cell>
          <cell r="AJ386">
            <v>800</v>
          </cell>
          <cell r="AK386">
            <v>206</v>
          </cell>
          <cell r="BE386">
            <v>16.5</v>
          </cell>
          <cell r="BF386">
            <v>2.9800000000000004</v>
          </cell>
          <cell r="BG386">
            <v>-0.99999999999997868</v>
          </cell>
          <cell r="BH386">
            <v>-23.000000000000043</v>
          </cell>
          <cell r="BI386">
            <v>101.99999999999849</v>
          </cell>
        </row>
        <row r="387">
          <cell r="A387">
            <v>36392</v>
          </cell>
          <cell r="B387">
            <v>3</v>
          </cell>
          <cell r="C387">
            <v>36395</v>
          </cell>
          <cell r="D387">
            <v>12500</v>
          </cell>
          <cell r="E387">
            <v>12500</v>
          </cell>
          <cell r="F387">
            <v>100</v>
          </cell>
          <cell r="G387">
            <v>11760</v>
          </cell>
          <cell r="H387">
            <v>11760</v>
          </cell>
          <cell r="I387">
            <v>3800</v>
          </cell>
          <cell r="J387">
            <v>4700</v>
          </cell>
          <cell r="K387">
            <v>2200</v>
          </cell>
          <cell r="L387">
            <v>1000</v>
          </cell>
          <cell r="M387">
            <v>60</v>
          </cell>
          <cell r="N387" t="str">
            <v/>
          </cell>
          <cell r="O387">
            <v>13.45</v>
          </cell>
          <cell r="P387">
            <v>0</v>
          </cell>
          <cell r="Q387">
            <v>0</v>
          </cell>
          <cell r="R387">
            <v>13.51</v>
          </cell>
          <cell r="S387">
            <v>13.525</v>
          </cell>
          <cell r="T387">
            <v>13.45</v>
          </cell>
          <cell r="U387">
            <v>15</v>
          </cell>
          <cell r="V387">
            <v>28.52</v>
          </cell>
          <cell r="AE387" t="str">
            <v/>
          </cell>
          <cell r="AF387">
            <v>11760</v>
          </cell>
          <cell r="AG387">
            <v>3800</v>
          </cell>
          <cell r="AH387">
            <v>4700</v>
          </cell>
          <cell r="AI387">
            <v>2200</v>
          </cell>
          <cell r="AJ387">
            <v>1000</v>
          </cell>
          <cell r="AK387">
            <v>60</v>
          </cell>
          <cell r="BE387">
            <v>16.5</v>
          </cell>
          <cell r="BF387">
            <v>2.99</v>
          </cell>
          <cell r="BG387">
            <v>-0.99999999999997868</v>
          </cell>
          <cell r="BH387">
            <v>-24.000000000000021</v>
          </cell>
          <cell r="BI387">
            <v>100.99999999999856</v>
          </cell>
        </row>
        <row r="388">
          <cell r="A388">
            <v>36395</v>
          </cell>
          <cell r="B388">
            <v>1</v>
          </cell>
          <cell r="C388">
            <v>36396</v>
          </cell>
          <cell r="D388">
            <v>12400</v>
          </cell>
          <cell r="E388">
            <v>12400</v>
          </cell>
          <cell r="F388">
            <v>100</v>
          </cell>
          <cell r="G388">
            <v>11860</v>
          </cell>
          <cell r="H388">
            <v>11860</v>
          </cell>
          <cell r="I388">
            <v>3800</v>
          </cell>
          <cell r="J388">
            <v>4700</v>
          </cell>
          <cell r="K388">
            <v>2000</v>
          </cell>
          <cell r="L388">
            <v>1300</v>
          </cell>
          <cell r="M388">
            <v>60</v>
          </cell>
          <cell r="N388" t="str">
            <v/>
          </cell>
          <cell r="O388">
            <v>13.44</v>
          </cell>
          <cell r="P388">
            <v>0</v>
          </cell>
          <cell r="Q388">
            <v>0</v>
          </cell>
          <cell r="R388">
            <v>13.5</v>
          </cell>
          <cell r="S388">
            <v>13.51</v>
          </cell>
          <cell r="T388">
            <v>13.44</v>
          </cell>
          <cell r="U388">
            <v>15</v>
          </cell>
          <cell r="V388">
            <v>28.509999999999998</v>
          </cell>
          <cell r="AE388" t="str">
            <v/>
          </cell>
          <cell r="AF388">
            <v>11860</v>
          </cell>
          <cell r="AG388">
            <v>3800</v>
          </cell>
          <cell r="AH388">
            <v>4700</v>
          </cell>
          <cell r="AI388">
            <v>2000</v>
          </cell>
          <cell r="AJ388">
            <v>1300</v>
          </cell>
          <cell r="AK388">
            <v>60</v>
          </cell>
          <cell r="BE388">
            <v>16.5</v>
          </cell>
          <cell r="BF388">
            <v>3</v>
          </cell>
          <cell r="BG388">
            <v>-0.99999999999997868</v>
          </cell>
          <cell r="BH388">
            <v>-25</v>
          </cell>
          <cell r="BI388">
            <v>99.999999999998579</v>
          </cell>
        </row>
        <row r="389">
          <cell r="A389">
            <v>36396</v>
          </cell>
          <cell r="B389">
            <v>1</v>
          </cell>
          <cell r="C389">
            <v>36397</v>
          </cell>
          <cell r="D389">
            <v>12500</v>
          </cell>
          <cell r="E389">
            <v>12500</v>
          </cell>
          <cell r="F389">
            <v>100</v>
          </cell>
          <cell r="G389">
            <v>12360</v>
          </cell>
          <cell r="H389">
            <v>12360</v>
          </cell>
          <cell r="I389">
            <v>3800</v>
          </cell>
          <cell r="J389">
            <v>4700</v>
          </cell>
          <cell r="K389">
            <v>2300</v>
          </cell>
          <cell r="L389">
            <v>1500</v>
          </cell>
          <cell r="M389">
            <v>60</v>
          </cell>
          <cell r="N389" t="str">
            <v/>
          </cell>
          <cell r="O389">
            <v>13.43</v>
          </cell>
          <cell r="P389">
            <v>0</v>
          </cell>
          <cell r="Q389">
            <v>0</v>
          </cell>
          <cell r="R389">
            <v>13.49</v>
          </cell>
          <cell r="S389">
            <v>13.5</v>
          </cell>
          <cell r="T389">
            <v>13.43</v>
          </cell>
          <cell r="U389">
            <v>15</v>
          </cell>
          <cell r="V389">
            <v>28.5</v>
          </cell>
          <cell r="AE389" t="str">
            <v/>
          </cell>
          <cell r="AF389">
            <v>12360</v>
          </cell>
          <cell r="AG389">
            <v>3800</v>
          </cell>
          <cell r="AH389">
            <v>4700</v>
          </cell>
          <cell r="AI389">
            <v>2300</v>
          </cell>
          <cell r="AJ389">
            <v>1500</v>
          </cell>
          <cell r="AK389">
            <v>60</v>
          </cell>
          <cell r="BE389">
            <v>16.5</v>
          </cell>
          <cell r="BF389">
            <v>3.01</v>
          </cell>
          <cell r="BG389">
            <v>-0.99999999999997868</v>
          </cell>
          <cell r="BH389">
            <v>-25.999999999999979</v>
          </cell>
          <cell r="BI389">
            <v>99.000000000002103</v>
          </cell>
        </row>
        <row r="390">
          <cell r="A390">
            <v>36397</v>
          </cell>
          <cell r="B390">
            <v>1</v>
          </cell>
          <cell r="C390">
            <v>36398</v>
          </cell>
          <cell r="D390">
            <v>12400</v>
          </cell>
          <cell r="E390">
            <v>12400</v>
          </cell>
          <cell r="F390">
            <v>100</v>
          </cell>
          <cell r="G390">
            <v>11560</v>
          </cell>
          <cell r="H390">
            <v>11560</v>
          </cell>
          <cell r="I390">
            <v>4000</v>
          </cell>
          <cell r="J390">
            <v>4800</v>
          </cell>
          <cell r="K390">
            <v>1200</v>
          </cell>
          <cell r="L390">
            <v>1500</v>
          </cell>
          <cell r="M390">
            <v>60</v>
          </cell>
          <cell r="N390" t="str">
            <v/>
          </cell>
          <cell r="O390">
            <v>13.42</v>
          </cell>
          <cell r="P390">
            <v>0</v>
          </cell>
          <cell r="Q390">
            <v>0</v>
          </cell>
          <cell r="R390">
            <v>13.48</v>
          </cell>
          <cell r="S390">
            <v>13.49</v>
          </cell>
          <cell r="T390">
            <v>13.42</v>
          </cell>
          <cell r="U390">
            <v>15</v>
          </cell>
          <cell r="V390">
            <v>28.490000000000002</v>
          </cell>
          <cell r="AE390" t="str">
            <v/>
          </cell>
          <cell r="AF390">
            <v>11560</v>
          </cell>
          <cell r="AG390">
            <v>4000</v>
          </cell>
          <cell r="AH390">
            <v>4800</v>
          </cell>
          <cell r="AI390">
            <v>1200</v>
          </cell>
          <cell r="AJ390">
            <v>1500</v>
          </cell>
          <cell r="AK390">
            <v>60</v>
          </cell>
          <cell r="BE390">
            <v>16.5</v>
          </cell>
          <cell r="BF390">
            <v>3.0199999999999996</v>
          </cell>
          <cell r="BG390">
            <v>-0.99999999999997868</v>
          </cell>
          <cell r="BH390">
            <v>-26.999999999999957</v>
          </cell>
          <cell r="BI390">
            <v>98.000000000002146</v>
          </cell>
        </row>
        <row r="391">
          <cell r="A391">
            <v>36398</v>
          </cell>
          <cell r="B391">
            <v>1</v>
          </cell>
          <cell r="C391">
            <v>36399</v>
          </cell>
          <cell r="D391">
            <v>12400</v>
          </cell>
          <cell r="E391">
            <v>12400</v>
          </cell>
          <cell r="F391">
            <v>100</v>
          </cell>
          <cell r="G391">
            <v>12970</v>
          </cell>
          <cell r="H391">
            <v>12400</v>
          </cell>
          <cell r="I391">
            <v>4200</v>
          </cell>
          <cell r="J391">
            <v>4700</v>
          </cell>
          <cell r="K391">
            <v>2500</v>
          </cell>
          <cell r="L391">
            <v>930</v>
          </cell>
          <cell r="M391">
            <v>70</v>
          </cell>
          <cell r="N391" t="str">
            <v/>
          </cell>
          <cell r="O391">
            <v>13.467000000000001</v>
          </cell>
          <cell r="P391">
            <v>13.41</v>
          </cell>
          <cell r="Q391">
            <v>62</v>
          </cell>
          <cell r="R391">
            <v>13.47</v>
          </cell>
          <cell r="S391">
            <v>13.48</v>
          </cell>
          <cell r="T391">
            <v>13.41</v>
          </cell>
          <cell r="U391">
            <v>15</v>
          </cell>
          <cell r="V391">
            <v>28.48</v>
          </cell>
          <cell r="AE391" t="str">
            <v/>
          </cell>
          <cell r="AF391">
            <v>12400</v>
          </cell>
          <cell r="AG391">
            <v>4200</v>
          </cell>
          <cell r="AH391">
            <v>4700</v>
          </cell>
          <cell r="AI391">
            <v>2500</v>
          </cell>
          <cell r="AJ391">
            <v>930</v>
          </cell>
          <cell r="AK391">
            <v>70</v>
          </cell>
          <cell r="AL391">
            <v>28</v>
          </cell>
          <cell r="AM391">
            <v>36426</v>
          </cell>
          <cell r="AN391">
            <v>1000</v>
          </cell>
          <cell r="AO391">
            <v>1850</v>
          </cell>
          <cell r="AP391">
            <v>1000</v>
          </cell>
          <cell r="AU391">
            <v>1000</v>
          </cell>
          <cell r="AW391">
            <v>12.24</v>
          </cell>
          <cell r="AX391">
            <v>12.35</v>
          </cell>
          <cell r="AY391">
            <v>40</v>
          </cell>
          <cell r="AZ391">
            <v>12.284000000000001</v>
          </cell>
          <cell r="BA391">
            <v>12.45</v>
          </cell>
          <cell r="BB391">
            <v>12.15</v>
          </cell>
          <cell r="BC391">
            <v>150</v>
          </cell>
          <cell r="BD391">
            <v>1118</v>
          </cell>
          <cell r="BE391">
            <v>16.5</v>
          </cell>
          <cell r="BF391">
            <v>3.0299999999999994</v>
          </cell>
          <cell r="BG391">
            <v>-0.99999999999997868</v>
          </cell>
          <cell r="BH391">
            <v>-27.999999999999936</v>
          </cell>
          <cell r="BI391">
            <v>97.000000000002132</v>
          </cell>
        </row>
        <row r="392">
          <cell r="A392">
            <v>36399</v>
          </cell>
          <cell r="B392">
            <v>3</v>
          </cell>
          <cell r="C392">
            <v>36402</v>
          </cell>
          <cell r="D392">
            <v>12000</v>
          </cell>
          <cell r="E392">
            <v>12000</v>
          </cell>
          <cell r="F392">
            <v>100</v>
          </cell>
          <cell r="G392">
            <v>11770</v>
          </cell>
          <cell r="H392">
            <v>11770</v>
          </cell>
          <cell r="I392">
            <v>4200</v>
          </cell>
          <cell r="J392">
            <v>4600</v>
          </cell>
          <cell r="K392">
            <v>1900</v>
          </cell>
          <cell r="L392">
            <v>500</v>
          </cell>
          <cell r="M392">
            <v>570</v>
          </cell>
          <cell r="N392" t="str">
            <v/>
          </cell>
          <cell r="O392">
            <v>13.4</v>
          </cell>
          <cell r="P392">
            <v>0</v>
          </cell>
          <cell r="Q392">
            <v>0</v>
          </cell>
          <cell r="R392">
            <v>13.46</v>
          </cell>
          <cell r="S392">
            <v>13.47</v>
          </cell>
          <cell r="T392">
            <v>13.4</v>
          </cell>
          <cell r="U392">
            <v>15</v>
          </cell>
          <cell r="V392">
            <v>28.47</v>
          </cell>
          <cell r="AE392" t="str">
            <v/>
          </cell>
          <cell r="AF392">
            <v>11770</v>
          </cell>
          <cell r="AG392">
            <v>4200</v>
          </cell>
          <cell r="AH392">
            <v>4600</v>
          </cell>
          <cell r="AI392">
            <v>1900</v>
          </cell>
          <cell r="AJ392">
            <v>500</v>
          </cell>
          <cell r="AK392">
            <v>570</v>
          </cell>
          <cell r="BE392">
            <v>16.5</v>
          </cell>
          <cell r="BF392">
            <v>3.0399999999999991</v>
          </cell>
          <cell r="BG392">
            <v>-0.99999999999997868</v>
          </cell>
          <cell r="BH392">
            <v>-28.999999999999915</v>
          </cell>
          <cell r="BI392">
            <v>96.00000000000216</v>
          </cell>
        </row>
        <row r="393">
          <cell r="A393">
            <v>36400</v>
          </cell>
          <cell r="B393">
            <v>2</v>
          </cell>
          <cell r="C393">
            <v>36402</v>
          </cell>
          <cell r="R393">
            <v>13.46</v>
          </cell>
          <cell r="W393">
            <v>270</v>
          </cell>
          <cell r="X393">
            <v>90</v>
          </cell>
          <cell r="Y393">
            <v>90</v>
          </cell>
          <cell r="AB393">
            <v>90</v>
          </cell>
          <cell r="AF393">
            <v>90</v>
          </cell>
          <cell r="AG393">
            <v>0</v>
          </cell>
          <cell r="AH393">
            <v>0</v>
          </cell>
          <cell r="AI393">
            <v>90</v>
          </cell>
          <cell r="AJ393">
            <v>0</v>
          </cell>
          <cell r="AK393">
            <v>0</v>
          </cell>
          <cell r="BE393">
            <v>16.5</v>
          </cell>
          <cell r="BF393">
            <v>3.0399999999999991</v>
          </cell>
          <cell r="BG393">
            <v>0</v>
          </cell>
          <cell r="BH393">
            <v>-28.999999999999915</v>
          </cell>
          <cell r="BI393">
            <v>120.0000000000027</v>
          </cell>
        </row>
        <row r="394">
          <cell r="A394">
            <v>36402</v>
          </cell>
          <cell r="B394">
            <v>1</v>
          </cell>
          <cell r="C394">
            <v>36403</v>
          </cell>
          <cell r="D394">
            <v>12400</v>
          </cell>
          <cell r="E394">
            <v>12400</v>
          </cell>
          <cell r="F394">
            <v>100</v>
          </cell>
          <cell r="G394">
            <v>12920</v>
          </cell>
          <cell r="H394">
            <v>12400</v>
          </cell>
          <cell r="I394">
            <v>4000</v>
          </cell>
          <cell r="J394">
            <v>4700</v>
          </cell>
          <cell r="K394">
            <v>2000</v>
          </cell>
          <cell r="L394">
            <v>230</v>
          </cell>
          <cell r="M394">
            <v>1470</v>
          </cell>
          <cell r="N394" t="str">
            <v/>
          </cell>
          <cell r="O394">
            <v>13.46</v>
          </cell>
          <cell r="P394">
            <v>13.39</v>
          </cell>
          <cell r="Q394">
            <v>30.6</v>
          </cell>
          <cell r="R394">
            <v>13.45</v>
          </cell>
          <cell r="S394">
            <v>13.48</v>
          </cell>
          <cell r="T394">
            <v>13.39</v>
          </cell>
          <cell r="U394">
            <v>15</v>
          </cell>
          <cell r="V394">
            <v>28.46</v>
          </cell>
          <cell r="W394">
            <v>520</v>
          </cell>
          <cell r="X394">
            <v>500</v>
          </cell>
          <cell r="Y394">
            <v>500</v>
          </cell>
          <cell r="AB394">
            <v>185</v>
          </cell>
          <cell r="AC394">
            <v>315</v>
          </cell>
          <cell r="AE394" t="str">
            <v/>
          </cell>
          <cell r="AF394">
            <v>12900</v>
          </cell>
          <cell r="AG394">
            <v>4000</v>
          </cell>
          <cell r="AH394">
            <v>4700</v>
          </cell>
          <cell r="AI394">
            <v>2185</v>
          </cell>
          <cell r="AJ394">
            <v>545</v>
          </cell>
          <cell r="AK394">
            <v>1470</v>
          </cell>
          <cell r="BE394">
            <v>16.5</v>
          </cell>
          <cell r="BF394">
            <v>3.0500000000000007</v>
          </cell>
          <cell r="BG394">
            <v>-1.0000000000001563</v>
          </cell>
          <cell r="BH394">
            <v>-30.000000000000071</v>
          </cell>
          <cell r="BI394">
            <v>113.99999999999832</v>
          </cell>
        </row>
        <row r="395">
          <cell r="A395">
            <v>36403</v>
          </cell>
          <cell r="B395">
            <v>1</v>
          </cell>
          <cell r="C395">
            <v>36404</v>
          </cell>
          <cell r="D395">
            <v>12600</v>
          </cell>
          <cell r="E395">
            <v>12600</v>
          </cell>
          <cell r="F395">
            <v>100</v>
          </cell>
          <cell r="G395">
            <v>13540</v>
          </cell>
          <cell r="H395">
            <v>12600</v>
          </cell>
          <cell r="I395">
            <v>4000</v>
          </cell>
          <cell r="J395">
            <v>4800</v>
          </cell>
          <cell r="K395">
            <v>2500</v>
          </cell>
          <cell r="L395">
            <v>60</v>
          </cell>
          <cell r="M395">
            <v>1240</v>
          </cell>
          <cell r="N395" t="str">
            <v/>
          </cell>
          <cell r="O395">
            <v>13.435</v>
          </cell>
          <cell r="P395">
            <v>13.39</v>
          </cell>
          <cell r="Q395">
            <v>6</v>
          </cell>
          <cell r="R395">
            <v>13.44</v>
          </cell>
          <cell r="S395">
            <v>13.46</v>
          </cell>
          <cell r="T395">
            <v>13.39</v>
          </cell>
          <cell r="U395">
            <v>15</v>
          </cell>
          <cell r="V395">
            <v>28.45</v>
          </cell>
          <cell r="AE395" t="str">
            <v/>
          </cell>
          <cell r="AF395">
            <v>12600</v>
          </cell>
          <cell r="AG395">
            <v>4000</v>
          </cell>
          <cell r="AH395">
            <v>4800</v>
          </cell>
          <cell r="AI395">
            <v>2500</v>
          </cell>
          <cell r="AJ395">
            <v>60</v>
          </cell>
          <cell r="AK395">
            <v>1240</v>
          </cell>
          <cell r="BE395">
            <v>16.5</v>
          </cell>
          <cell r="BF395">
            <v>3.0600000000000005</v>
          </cell>
          <cell r="BG395">
            <v>-0.99999999999997868</v>
          </cell>
          <cell r="BH395">
            <v>-31.00000000000005</v>
          </cell>
          <cell r="BI395">
            <v>112.79999999999833</v>
          </cell>
        </row>
        <row r="396">
          <cell r="A396">
            <v>36404</v>
          </cell>
          <cell r="B396">
            <v>1</v>
          </cell>
          <cell r="C396">
            <v>36405</v>
          </cell>
          <cell r="D396">
            <v>12500</v>
          </cell>
          <cell r="E396">
            <v>12500</v>
          </cell>
          <cell r="F396">
            <v>100</v>
          </cell>
          <cell r="G396">
            <v>12430</v>
          </cell>
          <cell r="H396">
            <v>12430</v>
          </cell>
          <cell r="I396">
            <v>4000</v>
          </cell>
          <cell r="J396">
            <v>4800</v>
          </cell>
          <cell r="K396">
            <v>2300</v>
          </cell>
          <cell r="L396">
            <v>500</v>
          </cell>
          <cell r="M396">
            <v>830</v>
          </cell>
          <cell r="N396" t="str">
            <v/>
          </cell>
          <cell r="O396">
            <v>13.44</v>
          </cell>
          <cell r="P396">
            <v>0</v>
          </cell>
          <cell r="Q396">
            <v>0</v>
          </cell>
          <cell r="R396">
            <v>13.43</v>
          </cell>
          <cell r="S396">
            <v>13.44</v>
          </cell>
          <cell r="T396">
            <v>13.37</v>
          </cell>
          <cell r="U396">
            <v>15</v>
          </cell>
          <cell r="V396">
            <v>28.439999999999998</v>
          </cell>
          <cell r="AE396" t="str">
            <v/>
          </cell>
          <cell r="AF396">
            <v>12430</v>
          </cell>
          <cell r="AG396">
            <v>4000</v>
          </cell>
          <cell r="AH396">
            <v>4800</v>
          </cell>
          <cell r="AI396">
            <v>2300</v>
          </cell>
          <cell r="AJ396">
            <v>500</v>
          </cell>
          <cell r="AK396">
            <v>830</v>
          </cell>
          <cell r="BE396">
            <v>16.5</v>
          </cell>
          <cell r="BF396">
            <v>3.0700000000000003</v>
          </cell>
          <cell r="BG396">
            <v>-0.99999999999997868</v>
          </cell>
          <cell r="BH396">
            <v>-32.000000000000028</v>
          </cell>
          <cell r="BI396">
            <v>111.59999999999842</v>
          </cell>
        </row>
        <row r="397">
          <cell r="A397">
            <v>36405</v>
          </cell>
          <cell r="B397">
            <v>1</v>
          </cell>
          <cell r="C397">
            <v>36406</v>
          </cell>
          <cell r="D397">
            <v>12500</v>
          </cell>
          <cell r="E397">
            <v>12500</v>
          </cell>
          <cell r="F397">
            <v>100</v>
          </cell>
          <cell r="G397">
            <v>11360</v>
          </cell>
          <cell r="H397">
            <v>11360</v>
          </cell>
          <cell r="I397">
            <v>4000</v>
          </cell>
          <cell r="J397">
            <v>4800</v>
          </cell>
          <cell r="K397">
            <v>2000</v>
          </cell>
          <cell r="L397">
            <v>500</v>
          </cell>
          <cell r="M397">
            <v>60</v>
          </cell>
          <cell r="N397" t="str">
            <v/>
          </cell>
          <cell r="O397">
            <v>13.43</v>
          </cell>
          <cell r="P397">
            <v>0</v>
          </cell>
          <cell r="Q397">
            <v>0</v>
          </cell>
          <cell r="R397">
            <v>13.42</v>
          </cell>
          <cell r="S397">
            <v>13.43</v>
          </cell>
          <cell r="T397">
            <v>13.36</v>
          </cell>
          <cell r="U397">
            <v>15</v>
          </cell>
          <cell r="V397">
            <v>28.43</v>
          </cell>
          <cell r="AE397" t="str">
            <v/>
          </cell>
          <cell r="AF397">
            <v>11360</v>
          </cell>
          <cell r="AG397">
            <v>4000</v>
          </cell>
          <cell r="AH397">
            <v>4800</v>
          </cell>
          <cell r="AI397">
            <v>2000</v>
          </cell>
          <cell r="AJ397">
            <v>500</v>
          </cell>
          <cell r="AK397">
            <v>60</v>
          </cell>
          <cell r="BE397">
            <v>16.5</v>
          </cell>
          <cell r="BF397">
            <v>3.08</v>
          </cell>
          <cell r="BG397">
            <v>-0.99999999999997868</v>
          </cell>
          <cell r="BH397">
            <v>-33.000000000000007</v>
          </cell>
          <cell r="BI397">
            <v>110.39999999999844</v>
          </cell>
        </row>
        <row r="398">
          <cell r="A398">
            <v>36406</v>
          </cell>
          <cell r="B398">
            <v>3</v>
          </cell>
          <cell r="C398">
            <v>36409</v>
          </cell>
          <cell r="D398">
            <v>12500</v>
          </cell>
          <cell r="E398">
            <v>12500</v>
          </cell>
          <cell r="F398">
            <v>100</v>
          </cell>
          <cell r="G398">
            <v>12120</v>
          </cell>
          <cell r="H398">
            <v>12120</v>
          </cell>
          <cell r="I398">
            <v>4500</v>
          </cell>
          <cell r="J398">
            <v>4800</v>
          </cell>
          <cell r="K398">
            <v>2000</v>
          </cell>
          <cell r="L398">
            <v>750</v>
          </cell>
          <cell r="M398">
            <v>70</v>
          </cell>
          <cell r="N398" t="str">
            <v/>
          </cell>
          <cell r="O398">
            <v>13.42</v>
          </cell>
          <cell r="P398">
            <v>0</v>
          </cell>
          <cell r="Q398">
            <v>0</v>
          </cell>
          <cell r="R398">
            <v>13.4</v>
          </cell>
          <cell r="S398">
            <v>13.42</v>
          </cell>
          <cell r="T398">
            <v>13.32</v>
          </cell>
          <cell r="U398">
            <v>15</v>
          </cell>
          <cell r="V398">
            <v>28.42</v>
          </cell>
          <cell r="AE398" t="str">
            <v/>
          </cell>
          <cell r="AF398">
            <v>12120</v>
          </cell>
          <cell r="AG398">
            <v>4500</v>
          </cell>
          <cell r="AH398">
            <v>4800</v>
          </cell>
          <cell r="AI398">
            <v>2000</v>
          </cell>
          <cell r="AJ398">
            <v>750</v>
          </cell>
          <cell r="AK398">
            <v>70</v>
          </cell>
          <cell r="BE398">
            <v>16.5</v>
          </cell>
          <cell r="BF398">
            <v>3.0999999999999996</v>
          </cell>
          <cell r="BG398">
            <v>-1.9999999999999574</v>
          </cell>
          <cell r="BH398">
            <v>-34.999999999999964</v>
          </cell>
          <cell r="BI398">
            <v>74.999999999999432</v>
          </cell>
        </row>
        <row r="399">
          <cell r="A399">
            <v>36409</v>
          </cell>
          <cell r="B399">
            <v>1</v>
          </cell>
          <cell r="C399">
            <v>36410</v>
          </cell>
          <cell r="D399">
            <v>12600</v>
          </cell>
          <cell r="E399">
            <v>12600</v>
          </cell>
          <cell r="F399">
            <v>100</v>
          </cell>
          <cell r="G399">
            <v>12650</v>
          </cell>
          <cell r="H399">
            <v>12600</v>
          </cell>
          <cell r="I399">
            <v>4500</v>
          </cell>
          <cell r="J399">
            <v>4800</v>
          </cell>
          <cell r="K399">
            <v>2300</v>
          </cell>
          <cell r="L399">
            <v>950</v>
          </cell>
          <cell r="M399">
            <v>50</v>
          </cell>
          <cell r="N399" t="str">
            <v/>
          </cell>
          <cell r="O399">
            <v>13.38</v>
          </cell>
          <cell r="P399">
            <v>13.3</v>
          </cell>
          <cell r="Q399">
            <v>95</v>
          </cell>
          <cell r="R399">
            <v>13.37</v>
          </cell>
          <cell r="S399">
            <v>13.4</v>
          </cell>
          <cell r="T399">
            <v>13.3</v>
          </cell>
          <cell r="U399">
            <v>15</v>
          </cell>
          <cell r="V399">
            <v>28.4</v>
          </cell>
          <cell r="AE399" t="str">
            <v/>
          </cell>
          <cell r="AF399">
            <v>12600</v>
          </cell>
          <cell r="AG399">
            <v>4500</v>
          </cell>
          <cell r="AH399">
            <v>4800</v>
          </cell>
          <cell r="AI399">
            <v>2300</v>
          </cell>
          <cell r="AJ399">
            <v>950</v>
          </cell>
          <cell r="AK399">
            <v>50</v>
          </cell>
          <cell r="BE399">
            <v>16.5</v>
          </cell>
          <cell r="BF399">
            <v>3.1300000000000008</v>
          </cell>
          <cell r="BG399">
            <v>-3.0000000000001137</v>
          </cell>
          <cell r="BH399">
            <v>-38.000000000000078</v>
          </cell>
          <cell r="BI399">
            <v>54.374999999999915</v>
          </cell>
        </row>
        <row r="400">
          <cell r="A400">
            <v>36410</v>
          </cell>
          <cell r="B400">
            <v>1</v>
          </cell>
          <cell r="C400">
            <v>36411</v>
          </cell>
          <cell r="D400">
            <v>12300</v>
          </cell>
          <cell r="E400">
            <v>12310</v>
          </cell>
          <cell r="F400">
            <v>100.08130081300813</v>
          </cell>
          <cell r="G400">
            <v>12045</v>
          </cell>
          <cell r="H400">
            <v>12045</v>
          </cell>
          <cell r="I400">
            <v>3900</v>
          </cell>
          <cell r="J400">
            <v>4800</v>
          </cell>
          <cell r="K400">
            <v>2300</v>
          </cell>
          <cell r="L400">
            <v>1000</v>
          </cell>
          <cell r="M400">
            <v>45</v>
          </cell>
          <cell r="N400" t="str">
            <v/>
          </cell>
          <cell r="O400">
            <v>13.27</v>
          </cell>
          <cell r="P400">
            <v>0</v>
          </cell>
          <cell r="Q400">
            <v>0</v>
          </cell>
          <cell r="R400">
            <v>13.31</v>
          </cell>
          <cell r="S400">
            <v>13.36</v>
          </cell>
          <cell r="T400">
            <v>13.27</v>
          </cell>
          <cell r="U400">
            <v>15</v>
          </cell>
          <cell r="V400">
            <v>28.369999999999997</v>
          </cell>
          <cell r="AE400" t="str">
            <v/>
          </cell>
          <cell r="AF400">
            <v>12045</v>
          </cell>
          <cell r="AG400">
            <v>3900</v>
          </cell>
          <cell r="AH400">
            <v>4800</v>
          </cell>
          <cell r="AI400">
            <v>2300</v>
          </cell>
          <cell r="AJ400">
            <v>1000</v>
          </cell>
          <cell r="AK400">
            <v>45</v>
          </cell>
          <cell r="BE400">
            <v>16.5</v>
          </cell>
          <cell r="BF400">
            <v>3.1899999999999995</v>
          </cell>
          <cell r="BG400">
            <v>-5.9999999999998721</v>
          </cell>
          <cell r="BH400">
            <v>-43.99999999999995</v>
          </cell>
          <cell r="BI400">
            <v>31.153846153846413</v>
          </cell>
        </row>
        <row r="401">
          <cell r="A401">
            <v>36411</v>
          </cell>
          <cell r="B401">
            <v>1</v>
          </cell>
          <cell r="C401">
            <v>36412</v>
          </cell>
          <cell r="D401">
            <v>12000</v>
          </cell>
          <cell r="E401">
            <v>12000</v>
          </cell>
          <cell r="F401">
            <v>100</v>
          </cell>
          <cell r="G401">
            <v>11940</v>
          </cell>
          <cell r="H401">
            <v>11940</v>
          </cell>
          <cell r="I401">
            <v>4200</v>
          </cell>
          <cell r="J401">
            <v>4800</v>
          </cell>
          <cell r="K401">
            <v>1900</v>
          </cell>
          <cell r="L401">
            <v>1000</v>
          </cell>
          <cell r="M401">
            <v>40</v>
          </cell>
          <cell r="N401" t="str">
            <v/>
          </cell>
          <cell r="O401">
            <v>12.255000000000001</v>
          </cell>
          <cell r="P401">
            <v>0</v>
          </cell>
          <cell r="Q401">
            <v>0</v>
          </cell>
          <cell r="R401">
            <v>13.25</v>
          </cell>
          <cell r="S401">
            <v>13.3</v>
          </cell>
          <cell r="T401">
            <v>13.24</v>
          </cell>
          <cell r="U401">
            <v>15</v>
          </cell>
          <cell r="V401">
            <v>28.310000000000002</v>
          </cell>
          <cell r="AE401" t="str">
            <v/>
          </cell>
          <cell r="AF401">
            <v>11940</v>
          </cell>
          <cell r="AG401">
            <v>4200</v>
          </cell>
          <cell r="AH401">
            <v>4800</v>
          </cell>
          <cell r="AI401">
            <v>1900</v>
          </cell>
          <cell r="AJ401">
            <v>1000</v>
          </cell>
          <cell r="AK401">
            <v>40</v>
          </cell>
          <cell r="BE401">
            <v>16.5</v>
          </cell>
          <cell r="BF401">
            <v>3.25</v>
          </cell>
          <cell r="BG401">
            <v>-6.0000000000000497</v>
          </cell>
          <cell r="BH401">
            <v>-50</v>
          </cell>
          <cell r="BI401">
            <v>20.833333333333368</v>
          </cell>
        </row>
        <row r="402">
          <cell r="A402">
            <v>36412</v>
          </cell>
          <cell r="B402">
            <v>1</v>
          </cell>
          <cell r="C402">
            <v>36413</v>
          </cell>
          <cell r="D402">
            <v>12000</v>
          </cell>
          <cell r="E402">
            <v>12000</v>
          </cell>
          <cell r="F402">
            <v>100</v>
          </cell>
          <cell r="G402">
            <v>11955</v>
          </cell>
          <cell r="H402">
            <v>11955</v>
          </cell>
          <cell r="I402">
            <v>4200</v>
          </cell>
          <cell r="J402">
            <v>4800</v>
          </cell>
          <cell r="K402">
            <v>1900</v>
          </cell>
          <cell r="L402">
            <v>1000</v>
          </cell>
          <cell r="M402">
            <v>55</v>
          </cell>
          <cell r="N402" t="str">
            <v/>
          </cell>
          <cell r="O402">
            <v>13.19</v>
          </cell>
          <cell r="P402">
            <v>0</v>
          </cell>
          <cell r="Q402">
            <v>0</v>
          </cell>
          <cell r="R402">
            <v>13.2</v>
          </cell>
          <cell r="S402">
            <v>13.24</v>
          </cell>
          <cell r="T402">
            <v>13.19</v>
          </cell>
          <cell r="U402">
            <v>15</v>
          </cell>
          <cell r="V402">
            <v>28.25</v>
          </cell>
          <cell r="AE402" t="str">
            <v/>
          </cell>
          <cell r="AF402">
            <v>11955</v>
          </cell>
          <cell r="AG402">
            <v>4200</v>
          </cell>
          <cell r="AH402">
            <v>4800</v>
          </cell>
          <cell r="AI402">
            <v>1900</v>
          </cell>
          <cell r="AJ402">
            <v>1000</v>
          </cell>
          <cell r="AK402">
            <v>55</v>
          </cell>
          <cell r="BE402">
            <v>16.5</v>
          </cell>
          <cell r="BF402">
            <v>3.3000000000000007</v>
          </cell>
          <cell r="BG402">
            <v>-5.0000000000000711</v>
          </cell>
          <cell r="BH402">
            <v>-55.000000000000071</v>
          </cell>
          <cell r="BI402">
            <v>15.90909090909085</v>
          </cell>
        </row>
        <row r="403">
          <cell r="A403">
            <v>36413</v>
          </cell>
          <cell r="B403">
            <v>3</v>
          </cell>
          <cell r="C403">
            <v>36416</v>
          </cell>
          <cell r="D403">
            <v>12000</v>
          </cell>
          <cell r="E403">
            <v>12000</v>
          </cell>
          <cell r="F403">
            <v>100</v>
          </cell>
          <cell r="G403">
            <v>11940</v>
          </cell>
          <cell r="H403">
            <v>11940</v>
          </cell>
          <cell r="I403">
            <v>4200</v>
          </cell>
          <cell r="J403">
            <v>4800</v>
          </cell>
          <cell r="K403">
            <v>1900</v>
          </cell>
          <cell r="L403">
            <v>1000</v>
          </cell>
          <cell r="M403">
            <v>40</v>
          </cell>
          <cell r="N403" t="str">
            <v/>
          </cell>
          <cell r="O403">
            <v>13.14</v>
          </cell>
          <cell r="P403">
            <v>0</v>
          </cell>
          <cell r="Q403">
            <v>0</v>
          </cell>
          <cell r="R403">
            <v>13.15</v>
          </cell>
          <cell r="S403">
            <v>13.2</v>
          </cell>
          <cell r="T403">
            <v>13.14</v>
          </cell>
          <cell r="U403">
            <v>15</v>
          </cell>
          <cell r="V403">
            <v>28.2</v>
          </cell>
          <cell r="AE403" t="str">
            <v/>
          </cell>
          <cell r="AF403">
            <v>11940</v>
          </cell>
          <cell r="AG403">
            <v>4200</v>
          </cell>
          <cell r="AH403">
            <v>4800</v>
          </cell>
          <cell r="AI403">
            <v>1900</v>
          </cell>
          <cell r="AJ403">
            <v>1000</v>
          </cell>
          <cell r="AK403">
            <v>40</v>
          </cell>
          <cell r="BE403">
            <v>16.5</v>
          </cell>
          <cell r="BF403">
            <v>3.3499999999999996</v>
          </cell>
          <cell r="BG403">
            <v>-4.9999999999998934</v>
          </cell>
          <cell r="BH403">
            <v>-59.999999999999964</v>
          </cell>
          <cell r="BI403">
            <v>13.000000000000011</v>
          </cell>
        </row>
        <row r="404">
          <cell r="A404">
            <v>36416</v>
          </cell>
          <cell r="B404">
            <v>1</v>
          </cell>
          <cell r="C404">
            <v>36417</v>
          </cell>
          <cell r="D404">
            <v>11900</v>
          </cell>
          <cell r="E404">
            <v>11900</v>
          </cell>
          <cell r="F404">
            <v>100</v>
          </cell>
          <cell r="G404">
            <v>12010</v>
          </cell>
          <cell r="H404">
            <v>11900</v>
          </cell>
          <cell r="I404">
            <v>4090</v>
          </cell>
          <cell r="J404">
            <v>4800</v>
          </cell>
          <cell r="K404">
            <v>2000</v>
          </cell>
          <cell r="L404">
            <v>1000</v>
          </cell>
          <cell r="M404">
            <v>10</v>
          </cell>
          <cell r="N404" t="str">
            <v/>
          </cell>
          <cell r="O404">
            <v>13.1</v>
          </cell>
          <cell r="P404">
            <v>13.095000000000001</v>
          </cell>
          <cell r="Q404">
            <v>97</v>
          </cell>
          <cell r="R404">
            <v>13.1</v>
          </cell>
          <cell r="S404">
            <v>13.12</v>
          </cell>
          <cell r="T404">
            <v>13.095000000000001</v>
          </cell>
          <cell r="U404">
            <v>15</v>
          </cell>
          <cell r="V404">
            <v>28.15</v>
          </cell>
          <cell r="AE404" t="str">
            <v/>
          </cell>
          <cell r="AF404">
            <v>11900</v>
          </cell>
          <cell r="AG404">
            <v>4090</v>
          </cell>
          <cell r="AH404">
            <v>4800</v>
          </cell>
          <cell r="AI404">
            <v>2000</v>
          </cell>
          <cell r="AJ404">
            <v>1000</v>
          </cell>
          <cell r="AK404">
            <v>10</v>
          </cell>
          <cell r="BE404">
            <v>16.5</v>
          </cell>
          <cell r="BF404">
            <v>3.4000000000000004</v>
          </cell>
          <cell r="BG404">
            <v>-5.0000000000000711</v>
          </cell>
          <cell r="BH404">
            <v>-65.000000000000028</v>
          </cell>
          <cell r="BI404">
            <v>11.111111111111118</v>
          </cell>
        </row>
        <row r="405">
          <cell r="A405">
            <v>36417</v>
          </cell>
          <cell r="B405">
            <v>1</v>
          </cell>
          <cell r="C405">
            <v>36418</v>
          </cell>
          <cell r="D405">
            <v>11500</v>
          </cell>
          <cell r="E405">
            <v>11500</v>
          </cell>
          <cell r="F405">
            <v>100</v>
          </cell>
          <cell r="G405">
            <v>12100</v>
          </cell>
          <cell r="H405">
            <v>11500</v>
          </cell>
          <cell r="I405">
            <v>3600</v>
          </cell>
          <cell r="J405">
            <v>4800</v>
          </cell>
          <cell r="K405">
            <v>2100</v>
          </cell>
          <cell r="L405">
            <v>1000</v>
          </cell>
          <cell r="M405">
            <v>0</v>
          </cell>
          <cell r="N405" t="str">
            <v/>
          </cell>
          <cell r="O405">
            <v>13.05</v>
          </cell>
          <cell r="P405">
            <v>13.045</v>
          </cell>
          <cell r="Q405">
            <v>85</v>
          </cell>
          <cell r="R405">
            <v>13.05</v>
          </cell>
          <cell r="S405">
            <v>13.05</v>
          </cell>
          <cell r="T405">
            <v>13.045</v>
          </cell>
          <cell r="U405">
            <v>15</v>
          </cell>
          <cell r="V405">
            <v>28.1</v>
          </cell>
          <cell r="AE405" t="str">
            <v/>
          </cell>
          <cell r="AF405">
            <v>11500</v>
          </cell>
          <cell r="AG405">
            <v>3600</v>
          </cell>
          <cell r="AH405">
            <v>4800</v>
          </cell>
          <cell r="AI405">
            <v>2100</v>
          </cell>
          <cell r="AJ405">
            <v>1000</v>
          </cell>
          <cell r="AK405">
            <v>0</v>
          </cell>
          <cell r="BE405">
            <v>16.5</v>
          </cell>
          <cell r="BF405">
            <v>3.4499999999999993</v>
          </cell>
          <cell r="BG405">
            <v>-4.9999999999998934</v>
          </cell>
          <cell r="BH405">
            <v>-69.999999999999915</v>
          </cell>
          <cell r="BI405">
            <v>10.576923076923096</v>
          </cell>
        </row>
        <row r="406">
          <cell r="A406">
            <v>36418</v>
          </cell>
          <cell r="B406">
            <v>1</v>
          </cell>
          <cell r="C406">
            <v>36419</v>
          </cell>
          <cell r="D406">
            <v>11500</v>
          </cell>
          <cell r="E406">
            <v>11500</v>
          </cell>
          <cell r="F406">
            <v>100</v>
          </cell>
          <cell r="G406">
            <v>12400</v>
          </cell>
          <cell r="H406">
            <v>11500</v>
          </cell>
          <cell r="I406">
            <v>3709</v>
          </cell>
          <cell r="J406">
            <v>5101</v>
          </cell>
          <cell r="K406">
            <v>1948</v>
          </cell>
          <cell r="L406">
            <v>742</v>
          </cell>
          <cell r="M406">
            <v>0</v>
          </cell>
          <cell r="N406" t="str">
            <v/>
          </cell>
          <cell r="O406">
            <v>0</v>
          </cell>
          <cell r="P406">
            <v>13</v>
          </cell>
          <cell r="Q406">
            <v>93</v>
          </cell>
          <cell r="R406">
            <v>13</v>
          </cell>
          <cell r="S406">
            <v>13</v>
          </cell>
          <cell r="T406">
            <v>13</v>
          </cell>
          <cell r="U406">
            <v>15</v>
          </cell>
          <cell r="V406">
            <v>28.05</v>
          </cell>
          <cell r="AE406" t="str">
            <v/>
          </cell>
          <cell r="AF406">
            <v>11500</v>
          </cell>
          <cell r="AG406">
            <v>3709</v>
          </cell>
          <cell r="AH406">
            <v>5101</v>
          </cell>
          <cell r="AI406">
            <v>1948</v>
          </cell>
          <cell r="AJ406">
            <v>742</v>
          </cell>
          <cell r="AK406">
            <v>0</v>
          </cell>
          <cell r="BE406">
            <v>16.5</v>
          </cell>
          <cell r="BF406">
            <v>3.5</v>
          </cell>
          <cell r="BG406">
            <v>-5.0000000000000711</v>
          </cell>
          <cell r="BH406">
            <v>-74.999999999999986</v>
          </cell>
          <cell r="BI406">
            <v>10</v>
          </cell>
        </row>
        <row r="407">
          <cell r="A407">
            <v>36419</v>
          </cell>
          <cell r="B407">
            <v>1</v>
          </cell>
          <cell r="C407">
            <v>36420</v>
          </cell>
          <cell r="D407">
            <v>11700</v>
          </cell>
          <cell r="E407">
            <v>11700</v>
          </cell>
          <cell r="F407">
            <v>100</v>
          </cell>
          <cell r="G407">
            <v>12250</v>
          </cell>
          <cell r="H407">
            <v>11700</v>
          </cell>
          <cell r="I407">
            <v>3307</v>
          </cell>
          <cell r="J407">
            <v>5500</v>
          </cell>
          <cell r="K407">
            <v>1837</v>
          </cell>
          <cell r="L407">
            <v>597</v>
          </cell>
          <cell r="M407">
            <v>459</v>
          </cell>
          <cell r="N407" t="str">
            <v/>
          </cell>
          <cell r="O407">
            <v>12.96</v>
          </cell>
          <cell r="P407">
            <v>12.95</v>
          </cell>
          <cell r="Q407">
            <v>91</v>
          </cell>
          <cell r="R407">
            <v>12.96</v>
          </cell>
          <cell r="S407">
            <v>12.96</v>
          </cell>
          <cell r="T407">
            <v>12.95</v>
          </cell>
          <cell r="U407">
            <v>15</v>
          </cell>
          <cell r="V407">
            <v>28</v>
          </cell>
          <cell r="W407">
            <v>240</v>
          </cell>
          <cell r="X407">
            <v>31</v>
          </cell>
          <cell r="Y407">
            <v>31</v>
          </cell>
          <cell r="AD407">
            <v>31</v>
          </cell>
          <cell r="AE407" t="str">
            <v/>
          </cell>
          <cell r="AF407">
            <v>11731</v>
          </cell>
          <cell r="AG407">
            <v>3307</v>
          </cell>
          <cell r="AH407">
            <v>5500</v>
          </cell>
          <cell r="AI407">
            <v>1837</v>
          </cell>
          <cell r="AJ407">
            <v>597</v>
          </cell>
          <cell r="AK407">
            <v>490</v>
          </cell>
          <cell r="BE407">
            <v>16.5</v>
          </cell>
          <cell r="BF407">
            <v>3.5399999999999991</v>
          </cell>
          <cell r="BG407">
            <v>-3.9999999999999147</v>
          </cell>
          <cell r="BH407">
            <v>-78.999999999999901</v>
          </cell>
          <cell r="BI407">
            <v>9.5833333333334192</v>
          </cell>
        </row>
        <row r="408">
          <cell r="A408">
            <v>36420</v>
          </cell>
          <cell r="B408">
            <v>3</v>
          </cell>
          <cell r="C408">
            <v>36423</v>
          </cell>
          <cell r="D408">
            <v>11800</v>
          </cell>
          <cell r="E408">
            <v>11800</v>
          </cell>
          <cell r="F408">
            <v>100</v>
          </cell>
          <cell r="G408">
            <v>11580</v>
          </cell>
          <cell r="H408">
            <v>11580</v>
          </cell>
          <cell r="I408">
            <v>2900</v>
          </cell>
          <cell r="J408">
            <v>5800</v>
          </cell>
          <cell r="K408">
            <v>2200</v>
          </cell>
          <cell r="L408">
            <v>650</v>
          </cell>
          <cell r="M408">
            <v>30</v>
          </cell>
          <cell r="N408" t="str">
            <v/>
          </cell>
          <cell r="O408">
            <v>12.91</v>
          </cell>
          <cell r="P408">
            <v>0</v>
          </cell>
          <cell r="Q408">
            <v>0</v>
          </cell>
          <cell r="R408">
            <v>12.91</v>
          </cell>
          <cell r="S408">
            <v>12.94</v>
          </cell>
          <cell r="T408">
            <v>12.91</v>
          </cell>
          <cell r="U408">
            <v>15</v>
          </cell>
          <cell r="V408">
            <v>27.96</v>
          </cell>
          <cell r="AE408" t="str">
            <v/>
          </cell>
          <cell r="AF408">
            <v>11580</v>
          </cell>
          <cell r="AG408">
            <v>2900</v>
          </cell>
          <cell r="AH408">
            <v>5800</v>
          </cell>
          <cell r="AI408">
            <v>2200</v>
          </cell>
          <cell r="AJ408">
            <v>650</v>
          </cell>
          <cell r="AK408">
            <v>30</v>
          </cell>
          <cell r="BE408">
            <v>16.5</v>
          </cell>
          <cell r="BF408">
            <v>3.59</v>
          </cell>
          <cell r="BG408">
            <v>-5.0000000000000711</v>
          </cell>
          <cell r="BH408">
            <v>-83.999999999999972</v>
          </cell>
          <cell r="BI408">
            <v>8.541666666666659</v>
          </cell>
        </row>
        <row r="409">
          <cell r="A409">
            <v>36423</v>
          </cell>
          <cell r="B409">
            <v>1</v>
          </cell>
          <cell r="C409">
            <v>36424</v>
          </cell>
          <cell r="D409">
            <v>11800</v>
          </cell>
          <cell r="E409">
            <v>11800</v>
          </cell>
          <cell r="F409">
            <v>100</v>
          </cell>
          <cell r="G409">
            <v>10630</v>
          </cell>
          <cell r="H409">
            <v>10630</v>
          </cell>
          <cell r="I409">
            <v>2700</v>
          </cell>
          <cell r="J409">
            <v>4000</v>
          </cell>
          <cell r="K409">
            <v>2200</v>
          </cell>
          <cell r="L409">
            <v>1000</v>
          </cell>
          <cell r="M409">
            <v>730</v>
          </cell>
          <cell r="N409" t="str">
            <v/>
          </cell>
          <cell r="O409">
            <v>12.86</v>
          </cell>
          <cell r="P409">
            <v>0</v>
          </cell>
          <cell r="Q409">
            <v>0</v>
          </cell>
          <cell r="R409">
            <v>12.86</v>
          </cell>
          <cell r="S409">
            <v>12.89</v>
          </cell>
          <cell r="T409">
            <v>12.86</v>
          </cell>
          <cell r="U409">
            <v>15</v>
          </cell>
          <cell r="V409">
            <v>27.91</v>
          </cell>
          <cell r="W409">
            <v>1066</v>
          </cell>
          <cell r="X409">
            <v>1031</v>
          </cell>
          <cell r="Y409">
            <v>1031</v>
          </cell>
          <cell r="Z409">
            <v>1031</v>
          </cell>
          <cell r="AE409" t="str">
            <v/>
          </cell>
          <cell r="AF409">
            <v>11661</v>
          </cell>
          <cell r="AG409">
            <v>3731</v>
          </cell>
          <cell r="AH409">
            <v>4000</v>
          </cell>
          <cell r="AI409">
            <v>2200</v>
          </cell>
          <cell r="AJ409">
            <v>1000</v>
          </cell>
          <cell r="AK409">
            <v>730</v>
          </cell>
          <cell r="BE409">
            <v>16.5</v>
          </cell>
          <cell r="BF409">
            <v>3.6400000000000006</v>
          </cell>
          <cell r="BG409">
            <v>-5.0000000000000711</v>
          </cell>
          <cell r="BH409">
            <v>-89.000000000000043</v>
          </cell>
          <cell r="BI409">
            <v>7.4999999999999813</v>
          </cell>
        </row>
        <row r="410">
          <cell r="A410">
            <v>36424</v>
          </cell>
          <cell r="B410">
            <v>1</v>
          </cell>
          <cell r="C410">
            <v>36425</v>
          </cell>
          <cell r="D410">
            <v>11800</v>
          </cell>
          <cell r="E410">
            <v>11800</v>
          </cell>
          <cell r="F410">
            <v>100</v>
          </cell>
          <cell r="G410">
            <v>12980</v>
          </cell>
          <cell r="H410">
            <v>11800</v>
          </cell>
          <cell r="I410">
            <v>3637</v>
          </cell>
          <cell r="J410">
            <v>4547</v>
          </cell>
          <cell r="K410">
            <v>2000</v>
          </cell>
          <cell r="L410">
            <v>909</v>
          </cell>
          <cell r="M410">
            <v>707</v>
          </cell>
          <cell r="N410" t="str">
            <v/>
          </cell>
          <cell r="O410">
            <v>12.84</v>
          </cell>
          <cell r="P410">
            <v>12.81</v>
          </cell>
          <cell r="Q410">
            <v>90</v>
          </cell>
          <cell r="R410">
            <v>12.81</v>
          </cell>
          <cell r="S410">
            <v>12.84</v>
          </cell>
          <cell r="T410">
            <v>12.8</v>
          </cell>
          <cell r="U410">
            <v>15</v>
          </cell>
          <cell r="V410">
            <v>27.86</v>
          </cell>
          <cell r="AE410" t="str">
            <v/>
          </cell>
          <cell r="AF410">
            <v>11800</v>
          </cell>
          <cell r="AG410">
            <v>3637</v>
          </cell>
          <cell r="AH410">
            <v>4547</v>
          </cell>
          <cell r="AI410">
            <v>2000</v>
          </cell>
          <cell r="AJ410">
            <v>909</v>
          </cell>
          <cell r="AK410">
            <v>707</v>
          </cell>
          <cell r="BE410">
            <v>16.5</v>
          </cell>
          <cell r="BF410">
            <v>3.6899999999999995</v>
          </cell>
          <cell r="BG410">
            <v>-4.9999999999998934</v>
          </cell>
          <cell r="BH410">
            <v>-93.999999999999943</v>
          </cell>
          <cell r="BI410">
            <v>6.4583333333333393</v>
          </cell>
        </row>
        <row r="411">
          <cell r="A411">
            <v>36425</v>
          </cell>
          <cell r="B411">
            <v>1</v>
          </cell>
          <cell r="C411">
            <v>36426</v>
          </cell>
          <cell r="D411">
            <v>12000</v>
          </cell>
          <cell r="E411">
            <v>12000</v>
          </cell>
          <cell r="F411">
            <v>100</v>
          </cell>
          <cell r="G411">
            <v>11620</v>
          </cell>
          <cell r="H411">
            <v>11620</v>
          </cell>
          <cell r="I411">
            <v>3700</v>
          </cell>
          <cell r="J411">
            <v>5000</v>
          </cell>
          <cell r="K411">
            <v>1900</v>
          </cell>
          <cell r="L411">
            <v>700</v>
          </cell>
          <cell r="M411">
            <v>320</v>
          </cell>
          <cell r="N411" t="str">
            <v/>
          </cell>
          <cell r="O411">
            <v>12.74</v>
          </cell>
          <cell r="P411">
            <v>0</v>
          </cell>
          <cell r="Q411">
            <v>0</v>
          </cell>
          <cell r="R411">
            <v>12.75</v>
          </cell>
          <cell r="S411">
            <v>12.8</v>
          </cell>
          <cell r="T411">
            <v>12.74</v>
          </cell>
          <cell r="U411">
            <v>15</v>
          </cell>
          <cell r="V411">
            <v>27.810000000000002</v>
          </cell>
          <cell r="W411">
            <v>250</v>
          </cell>
          <cell r="X411">
            <v>500</v>
          </cell>
          <cell r="Y411">
            <v>250</v>
          </cell>
          <cell r="Z411">
            <v>125</v>
          </cell>
          <cell r="AB411">
            <v>125</v>
          </cell>
          <cell r="AE411" t="str">
            <v/>
          </cell>
          <cell r="AF411">
            <v>11870</v>
          </cell>
          <cell r="AG411">
            <v>3825</v>
          </cell>
          <cell r="AH411">
            <v>5000</v>
          </cell>
          <cell r="AI411">
            <v>2025</v>
          </cell>
          <cell r="AJ411">
            <v>700</v>
          </cell>
          <cell r="AK411">
            <v>320</v>
          </cell>
          <cell r="BE411">
            <v>16.5</v>
          </cell>
          <cell r="BF411">
            <v>3.75</v>
          </cell>
          <cell r="BG411">
            <v>-6.0000000000000497</v>
          </cell>
          <cell r="BH411">
            <v>-100</v>
          </cell>
          <cell r="BI411">
            <v>5</v>
          </cell>
        </row>
        <row r="412">
          <cell r="A412">
            <v>36426</v>
          </cell>
          <cell r="B412">
            <v>4</v>
          </cell>
          <cell r="C412">
            <v>36430</v>
          </cell>
          <cell r="D412">
            <v>11200</v>
          </cell>
          <cell r="E412">
            <v>11200</v>
          </cell>
          <cell r="F412">
            <v>100</v>
          </cell>
          <cell r="G412">
            <v>11980</v>
          </cell>
          <cell r="H412">
            <v>11200</v>
          </cell>
          <cell r="I412">
            <v>3384</v>
          </cell>
          <cell r="J412">
            <v>4835</v>
          </cell>
          <cell r="K412">
            <v>1644</v>
          </cell>
          <cell r="L412">
            <v>967</v>
          </cell>
          <cell r="M412">
            <v>370</v>
          </cell>
          <cell r="N412" t="str">
            <v/>
          </cell>
          <cell r="O412">
            <v>12.65</v>
          </cell>
          <cell r="P412">
            <v>12.6</v>
          </cell>
          <cell r="Q412">
            <v>96</v>
          </cell>
          <cell r="R412">
            <v>12.6</v>
          </cell>
          <cell r="S412">
            <v>12.65</v>
          </cell>
          <cell r="T412">
            <v>12.59</v>
          </cell>
          <cell r="U412">
            <v>15</v>
          </cell>
          <cell r="V412">
            <v>27.75</v>
          </cell>
          <cell r="AE412" t="str">
            <v/>
          </cell>
          <cell r="AF412">
            <v>11200</v>
          </cell>
          <cell r="AG412">
            <v>3384</v>
          </cell>
          <cell r="AH412">
            <v>4835</v>
          </cell>
          <cell r="AI412">
            <v>1644</v>
          </cell>
          <cell r="AJ412">
            <v>967</v>
          </cell>
          <cell r="AK412">
            <v>370</v>
          </cell>
          <cell r="BE412">
            <v>15.5</v>
          </cell>
          <cell r="BF412">
            <v>2.9000000000000004</v>
          </cell>
          <cell r="BG412">
            <v>-15.000000000000036</v>
          </cell>
          <cell r="BH412">
            <v>-15.000000000000036</v>
          </cell>
          <cell r="BI412">
            <v>15.277777777777718</v>
          </cell>
        </row>
        <row r="413">
          <cell r="A413">
            <v>36427</v>
          </cell>
          <cell r="C413">
            <v>36427</v>
          </cell>
          <cell r="F413">
            <v>0</v>
          </cell>
          <cell r="N413" t="str">
            <v/>
          </cell>
          <cell r="R413">
            <v>12.6</v>
          </cell>
          <cell r="U413">
            <v>15</v>
          </cell>
          <cell r="V413">
            <v>27.6</v>
          </cell>
          <cell r="AE413" t="str">
            <v/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BE413">
            <v>15.5</v>
          </cell>
          <cell r="BF413">
            <v>2.9000000000000004</v>
          </cell>
          <cell r="BG413">
            <v>0</v>
          </cell>
          <cell r="BH413">
            <v>-15.000000000000036</v>
          </cell>
          <cell r="BI413">
            <v>17.741935483870929</v>
          </cell>
        </row>
        <row r="414">
          <cell r="A414">
            <v>36430</v>
          </cell>
          <cell r="B414">
            <v>1</v>
          </cell>
          <cell r="C414">
            <v>36431</v>
          </cell>
          <cell r="D414">
            <v>11700</v>
          </cell>
          <cell r="E414">
            <v>11700</v>
          </cell>
          <cell r="F414">
            <v>100</v>
          </cell>
          <cell r="G414">
            <v>11815</v>
          </cell>
          <cell r="H414">
            <v>11700</v>
          </cell>
          <cell r="I414">
            <v>3000</v>
          </cell>
          <cell r="J414">
            <v>4800</v>
          </cell>
          <cell r="K414">
            <v>2200</v>
          </cell>
          <cell r="L414">
            <v>1000</v>
          </cell>
          <cell r="M414">
            <v>700</v>
          </cell>
          <cell r="N414" t="str">
            <v/>
          </cell>
          <cell r="O414">
            <v>12.49</v>
          </cell>
          <cell r="P414">
            <v>12.45</v>
          </cell>
          <cell r="Q414">
            <v>84</v>
          </cell>
          <cell r="R414">
            <v>12.5</v>
          </cell>
          <cell r="S414">
            <v>12.55</v>
          </cell>
          <cell r="T414">
            <v>12.45</v>
          </cell>
          <cell r="U414">
            <v>15</v>
          </cell>
          <cell r="V414">
            <v>27.6</v>
          </cell>
          <cell r="AE414" t="str">
            <v/>
          </cell>
          <cell r="AF414">
            <v>11700</v>
          </cell>
          <cell r="AG414">
            <v>3000</v>
          </cell>
          <cell r="AH414">
            <v>4800</v>
          </cell>
          <cell r="AI414">
            <v>2200</v>
          </cell>
          <cell r="AJ414">
            <v>1000</v>
          </cell>
          <cell r="AK414">
            <v>700</v>
          </cell>
          <cell r="BE414">
            <v>15.5</v>
          </cell>
          <cell r="BF414">
            <v>3</v>
          </cell>
          <cell r="BG414">
            <v>-10</v>
          </cell>
          <cell r="BH414">
            <v>-25.000000000000036</v>
          </cell>
          <cell r="BI414">
            <v>13.888888888888896</v>
          </cell>
        </row>
        <row r="415">
          <cell r="A415">
            <v>36431</v>
          </cell>
          <cell r="B415">
            <v>1</v>
          </cell>
          <cell r="C415">
            <v>36432</v>
          </cell>
          <cell r="D415">
            <v>11600</v>
          </cell>
          <cell r="E415">
            <v>11600</v>
          </cell>
          <cell r="F415">
            <v>100</v>
          </cell>
          <cell r="G415">
            <v>11680</v>
          </cell>
          <cell r="H415">
            <v>11600</v>
          </cell>
          <cell r="I415">
            <v>2420</v>
          </cell>
          <cell r="J415">
            <v>4800</v>
          </cell>
          <cell r="K415">
            <v>2300</v>
          </cell>
          <cell r="L415">
            <v>1000</v>
          </cell>
          <cell r="M415">
            <v>1080</v>
          </cell>
          <cell r="N415" t="str">
            <v/>
          </cell>
          <cell r="O415">
            <v>12.4</v>
          </cell>
          <cell r="P415">
            <v>12.39</v>
          </cell>
          <cell r="Q415">
            <v>92</v>
          </cell>
          <cell r="R415">
            <v>12.44</v>
          </cell>
          <cell r="S415">
            <v>12.47</v>
          </cell>
          <cell r="T415">
            <v>12.39</v>
          </cell>
          <cell r="U415">
            <v>15</v>
          </cell>
          <cell r="V415">
            <v>27.5</v>
          </cell>
          <cell r="W415">
            <v>600</v>
          </cell>
          <cell r="X415">
            <v>469</v>
          </cell>
          <cell r="Y415">
            <v>469</v>
          </cell>
          <cell r="AC415">
            <v>469</v>
          </cell>
          <cell r="AE415" t="str">
            <v/>
          </cell>
          <cell r="AF415">
            <v>12069</v>
          </cell>
          <cell r="AG415">
            <v>2420</v>
          </cell>
          <cell r="AH415">
            <v>4800</v>
          </cell>
          <cell r="AI415">
            <v>2300</v>
          </cell>
          <cell r="AJ415">
            <v>1469</v>
          </cell>
          <cell r="AK415">
            <v>1080</v>
          </cell>
          <cell r="BE415">
            <v>15.5</v>
          </cell>
          <cell r="BF415">
            <v>3.0600000000000005</v>
          </cell>
          <cell r="BG415">
            <v>-6.0000000000000497</v>
          </cell>
          <cell r="BH415">
            <v>-31.000000000000085</v>
          </cell>
          <cell r="BI415">
            <v>12.702702702702648</v>
          </cell>
        </row>
        <row r="416">
          <cell r="A416">
            <v>36432</v>
          </cell>
          <cell r="B416">
            <v>1</v>
          </cell>
          <cell r="C416">
            <v>36433</v>
          </cell>
          <cell r="D416">
            <v>11500</v>
          </cell>
          <cell r="E416">
            <v>11500</v>
          </cell>
          <cell r="F416">
            <v>100</v>
          </cell>
          <cell r="G416">
            <v>11380</v>
          </cell>
          <cell r="H416">
            <v>11380</v>
          </cell>
          <cell r="I416">
            <v>2200</v>
          </cell>
          <cell r="J416">
            <v>4800</v>
          </cell>
          <cell r="K416">
            <v>2300</v>
          </cell>
          <cell r="L416">
            <v>1000</v>
          </cell>
          <cell r="M416">
            <v>1080</v>
          </cell>
          <cell r="N416" t="str">
            <v/>
          </cell>
          <cell r="O416">
            <v>12.34</v>
          </cell>
          <cell r="P416">
            <v>0</v>
          </cell>
          <cell r="Q416">
            <v>0</v>
          </cell>
          <cell r="R416">
            <v>12.41</v>
          </cell>
          <cell r="S416">
            <v>12.43</v>
          </cell>
          <cell r="T416">
            <v>12.34</v>
          </cell>
          <cell r="U416">
            <v>15</v>
          </cell>
          <cell r="V416">
            <v>27.439999999999998</v>
          </cell>
          <cell r="W416">
            <v>370</v>
          </cell>
          <cell r="X416">
            <v>266</v>
          </cell>
          <cell r="Y416">
            <v>266</v>
          </cell>
          <cell r="Z416">
            <v>256</v>
          </cell>
          <cell r="AD416">
            <v>10</v>
          </cell>
          <cell r="AE416" t="str">
            <v/>
          </cell>
          <cell r="AF416">
            <v>11646</v>
          </cell>
          <cell r="AG416">
            <v>2456</v>
          </cell>
          <cell r="AH416">
            <v>4800</v>
          </cell>
          <cell r="AI416">
            <v>2300</v>
          </cell>
          <cell r="AJ416">
            <v>1000</v>
          </cell>
          <cell r="AK416">
            <v>1090</v>
          </cell>
          <cell r="BE416">
            <v>15.5</v>
          </cell>
          <cell r="BF416">
            <v>3.09</v>
          </cell>
          <cell r="BG416">
            <v>-2.9999999999999361</v>
          </cell>
          <cell r="BH416">
            <v>-34.000000000000021</v>
          </cell>
          <cell r="BI416">
            <v>13.382352941176462</v>
          </cell>
        </row>
        <row r="417">
          <cell r="A417">
            <v>36433</v>
          </cell>
          <cell r="B417">
            <v>1</v>
          </cell>
          <cell r="C417">
            <v>36434</v>
          </cell>
          <cell r="D417">
            <v>11300</v>
          </cell>
          <cell r="E417">
            <v>11300</v>
          </cell>
          <cell r="F417">
            <v>100</v>
          </cell>
          <cell r="G417">
            <v>13045</v>
          </cell>
          <cell r="H417">
            <v>11300</v>
          </cell>
          <cell r="I417">
            <v>2060</v>
          </cell>
          <cell r="J417">
            <v>5618</v>
          </cell>
          <cell r="K417">
            <v>2341</v>
          </cell>
          <cell r="L417">
            <v>0</v>
          </cell>
          <cell r="M417">
            <v>1281</v>
          </cell>
          <cell r="N417" t="str">
            <v/>
          </cell>
          <cell r="O417">
            <v>12.41</v>
          </cell>
          <cell r="P417">
            <v>12.4</v>
          </cell>
          <cell r="Q417">
            <v>93</v>
          </cell>
          <cell r="R417">
            <v>12.4</v>
          </cell>
          <cell r="S417">
            <v>12.41</v>
          </cell>
          <cell r="T417">
            <v>12.39</v>
          </cell>
          <cell r="U417">
            <v>15</v>
          </cell>
          <cell r="V417">
            <v>27.41</v>
          </cell>
          <cell r="AE417" t="str">
            <v/>
          </cell>
          <cell r="AF417">
            <v>11300</v>
          </cell>
          <cell r="AG417">
            <v>2060</v>
          </cell>
          <cell r="AH417">
            <v>5618</v>
          </cell>
          <cell r="AI417">
            <v>2341</v>
          </cell>
          <cell r="AJ417">
            <v>0</v>
          </cell>
          <cell r="AK417">
            <v>1281</v>
          </cell>
          <cell r="BE417">
            <v>15.5</v>
          </cell>
          <cell r="BF417">
            <v>3.0999999999999996</v>
          </cell>
          <cell r="BG417">
            <v>-0.99999999999997868</v>
          </cell>
          <cell r="BH417">
            <v>-35</v>
          </cell>
          <cell r="BI417">
            <v>22.500000000000053</v>
          </cell>
        </row>
        <row r="418">
          <cell r="A418">
            <v>36434</v>
          </cell>
          <cell r="B418">
            <v>3</v>
          </cell>
          <cell r="C418">
            <v>36437</v>
          </cell>
          <cell r="D418">
            <v>11400</v>
          </cell>
          <cell r="E418">
            <v>11400</v>
          </cell>
          <cell r="F418">
            <v>100</v>
          </cell>
          <cell r="G418">
            <v>11400</v>
          </cell>
          <cell r="H418">
            <v>11400</v>
          </cell>
          <cell r="I418">
            <v>2000</v>
          </cell>
          <cell r="J418">
            <v>5200</v>
          </cell>
          <cell r="K418">
            <v>2090</v>
          </cell>
          <cell r="L418">
            <v>1000</v>
          </cell>
          <cell r="M418">
            <v>1110</v>
          </cell>
          <cell r="N418" t="str">
            <v/>
          </cell>
          <cell r="O418">
            <v>12.39</v>
          </cell>
          <cell r="P418">
            <v>0</v>
          </cell>
          <cell r="Q418">
            <v>0</v>
          </cell>
          <cell r="R418">
            <v>12.39</v>
          </cell>
          <cell r="S418">
            <v>12.4</v>
          </cell>
          <cell r="T418">
            <v>12.39</v>
          </cell>
          <cell r="U418">
            <v>15</v>
          </cell>
          <cell r="V418">
            <v>27.4</v>
          </cell>
          <cell r="W418">
            <v>620</v>
          </cell>
          <cell r="X418">
            <v>245</v>
          </cell>
          <cell r="Y418">
            <v>245</v>
          </cell>
          <cell r="AA418">
            <v>245</v>
          </cell>
          <cell r="AE418" t="str">
            <v/>
          </cell>
          <cell r="AF418">
            <v>11645</v>
          </cell>
          <cell r="AG418">
            <v>2000</v>
          </cell>
          <cell r="AH418">
            <v>5445</v>
          </cell>
          <cell r="AI418">
            <v>2090</v>
          </cell>
          <cell r="AJ418">
            <v>1000</v>
          </cell>
          <cell r="AK418">
            <v>1110</v>
          </cell>
          <cell r="BE418">
            <v>15.5</v>
          </cell>
          <cell r="BF418">
            <v>3.1099999999999994</v>
          </cell>
          <cell r="BG418">
            <v>-0.99999999999997868</v>
          </cell>
          <cell r="BH418">
            <v>-35.999999999999979</v>
          </cell>
          <cell r="BI418">
            <v>21.190476190476261</v>
          </cell>
        </row>
        <row r="419">
          <cell r="A419">
            <v>36437</v>
          </cell>
          <cell r="B419">
            <v>1</v>
          </cell>
          <cell r="C419">
            <v>36438</v>
          </cell>
          <cell r="D419">
            <v>11800</v>
          </cell>
          <cell r="E419">
            <v>11800</v>
          </cell>
          <cell r="F419">
            <v>100</v>
          </cell>
          <cell r="G419">
            <v>10760</v>
          </cell>
          <cell r="H419">
            <v>10760</v>
          </cell>
          <cell r="I419">
            <v>1900</v>
          </cell>
          <cell r="J419">
            <v>5000</v>
          </cell>
          <cell r="K419">
            <v>2000</v>
          </cell>
          <cell r="L419">
            <v>750</v>
          </cell>
          <cell r="M419">
            <v>1110</v>
          </cell>
          <cell r="N419" t="str">
            <v/>
          </cell>
          <cell r="O419">
            <v>12.378</v>
          </cell>
          <cell r="P419">
            <v>0</v>
          </cell>
          <cell r="Q419">
            <v>0</v>
          </cell>
          <cell r="R419">
            <v>12.38</v>
          </cell>
          <cell r="S419">
            <v>12.39</v>
          </cell>
          <cell r="T419">
            <v>12.378</v>
          </cell>
          <cell r="U419">
            <v>15</v>
          </cell>
          <cell r="V419">
            <v>27.39</v>
          </cell>
          <cell r="W419">
            <v>450</v>
          </cell>
          <cell r="X419">
            <v>650</v>
          </cell>
          <cell r="Y419">
            <v>450</v>
          </cell>
          <cell r="Z419">
            <v>312</v>
          </cell>
          <cell r="AB419">
            <v>138</v>
          </cell>
          <cell r="AE419" t="str">
            <v/>
          </cell>
          <cell r="AF419">
            <v>11210</v>
          </cell>
          <cell r="AG419">
            <v>2212</v>
          </cell>
          <cell r="AH419">
            <v>5000</v>
          </cell>
          <cell r="AI419">
            <v>2138</v>
          </cell>
          <cell r="AJ419">
            <v>750</v>
          </cell>
          <cell r="AK419">
            <v>1110</v>
          </cell>
          <cell r="AL419" t="str">
            <v>SETTLE 7 OCT99</v>
          </cell>
          <cell r="BE419">
            <v>15.5</v>
          </cell>
          <cell r="BF419">
            <v>3.1199999999999992</v>
          </cell>
          <cell r="BG419">
            <v>-0.99999999999997868</v>
          </cell>
          <cell r="BH419">
            <v>-36.999999999999957</v>
          </cell>
          <cell r="BI419">
            <v>36.666666666666927</v>
          </cell>
        </row>
        <row r="420">
          <cell r="A420">
            <v>36438</v>
          </cell>
          <cell r="B420">
            <v>1</v>
          </cell>
          <cell r="C420">
            <v>36439</v>
          </cell>
          <cell r="D420">
            <v>11800</v>
          </cell>
          <cell r="E420">
            <v>11800</v>
          </cell>
          <cell r="F420">
            <v>100</v>
          </cell>
          <cell r="G420">
            <v>11200</v>
          </cell>
          <cell r="H420">
            <v>11200</v>
          </cell>
          <cell r="I420">
            <v>2300</v>
          </cell>
          <cell r="J420">
            <v>5300</v>
          </cell>
          <cell r="K420">
            <v>2500</v>
          </cell>
          <cell r="L420">
            <v>1000</v>
          </cell>
          <cell r="M420">
            <v>100</v>
          </cell>
          <cell r="N420" t="str">
            <v/>
          </cell>
          <cell r="O420">
            <v>12.367000000000001</v>
          </cell>
          <cell r="P420">
            <v>0</v>
          </cell>
          <cell r="Q420">
            <v>0</v>
          </cell>
          <cell r="R420">
            <v>12.37</v>
          </cell>
          <cell r="S420">
            <v>12.38</v>
          </cell>
          <cell r="T420">
            <v>12.367000000000001</v>
          </cell>
          <cell r="U420">
            <v>15</v>
          </cell>
          <cell r="V420">
            <v>27.380000000000003</v>
          </cell>
          <cell r="AE420" t="str">
            <v/>
          </cell>
          <cell r="AF420">
            <v>11200</v>
          </cell>
          <cell r="AG420">
            <v>2300</v>
          </cell>
          <cell r="AH420">
            <v>5300</v>
          </cell>
          <cell r="AI420">
            <v>2500</v>
          </cell>
          <cell r="AJ420">
            <v>1000</v>
          </cell>
          <cell r="AK420">
            <v>100</v>
          </cell>
          <cell r="AM420" t="str">
            <v/>
          </cell>
          <cell r="BE420">
            <v>15.5</v>
          </cell>
          <cell r="BF420">
            <v>3.1300000000000008</v>
          </cell>
          <cell r="BG420">
            <v>-1.0000000000001563</v>
          </cell>
          <cell r="BH420">
            <v>-38.000000000000114</v>
          </cell>
          <cell r="BI420">
            <v>62.142857142856847</v>
          </cell>
        </row>
        <row r="421">
          <cell r="A421">
            <v>36439</v>
          </cell>
          <cell r="B421">
            <v>1</v>
          </cell>
          <cell r="C421">
            <v>36440</v>
          </cell>
          <cell r="D421">
            <v>11100</v>
          </cell>
          <cell r="E421">
            <v>11100</v>
          </cell>
          <cell r="F421">
            <v>100</v>
          </cell>
          <cell r="G421">
            <v>11000</v>
          </cell>
          <cell r="H421">
            <v>11000</v>
          </cell>
          <cell r="I421">
            <v>2200</v>
          </cell>
          <cell r="J421">
            <v>5000</v>
          </cell>
          <cell r="K421">
            <v>2500</v>
          </cell>
          <cell r="L421">
            <v>1000</v>
          </cell>
          <cell r="M421">
            <v>300</v>
          </cell>
          <cell r="N421" t="str">
            <v/>
          </cell>
          <cell r="O421">
            <v>12.356999999999999</v>
          </cell>
          <cell r="P421">
            <v>0</v>
          </cell>
          <cell r="Q421">
            <v>0</v>
          </cell>
          <cell r="R421">
            <v>12.36</v>
          </cell>
          <cell r="S421">
            <v>12.37</v>
          </cell>
          <cell r="T421">
            <v>12.356999999999999</v>
          </cell>
          <cell r="U421">
            <v>15</v>
          </cell>
          <cell r="V421">
            <v>27.369999999999997</v>
          </cell>
          <cell r="AE421" t="str">
            <v/>
          </cell>
          <cell r="AF421">
            <v>11000</v>
          </cell>
          <cell r="AG421">
            <v>2200</v>
          </cell>
          <cell r="AH421">
            <v>5000</v>
          </cell>
          <cell r="AI421">
            <v>2500</v>
          </cell>
          <cell r="AJ421">
            <v>1000</v>
          </cell>
          <cell r="AK421">
            <v>300</v>
          </cell>
          <cell r="AM421" t="str">
            <v/>
          </cell>
          <cell r="BE421">
            <v>15.5</v>
          </cell>
          <cell r="BF421">
            <v>3.1400000000000006</v>
          </cell>
          <cell r="BG421">
            <v>-0.99999999999997868</v>
          </cell>
          <cell r="BH421">
            <v>-39.000000000000092</v>
          </cell>
          <cell r="BI421">
            <v>85.999999999998721</v>
          </cell>
        </row>
        <row r="422">
          <cell r="A422">
            <v>36440</v>
          </cell>
          <cell r="B422">
            <v>1</v>
          </cell>
          <cell r="C422">
            <v>36441</v>
          </cell>
          <cell r="D422">
            <v>11300</v>
          </cell>
          <cell r="E422">
            <v>11300</v>
          </cell>
          <cell r="F422">
            <v>100</v>
          </cell>
          <cell r="G422">
            <v>10800</v>
          </cell>
          <cell r="H422">
            <v>10800</v>
          </cell>
          <cell r="I422">
            <v>2400</v>
          </cell>
          <cell r="J422">
            <v>4800</v>
          </cell>
          <cell r="K422">
            <v>2500</v>
          </cell>
          <cell r="L422">
            <v>1000</v>
          </cell>
          <cell r="M422">
            <v>100</v>
          </cell>
          <cell r="N422" t="str">
            <v/>
          </cell>
          <cell r="O422">
            <v>12.348000000000001</v>
          </cell>
          <cell r="P422">
            <v>0</v>
          </cell>
          <cell r="Q422">
            <v>0</v>
          </cell>
          <cell r="R422">
            <v>12.35</v>
          </cell>
          <cell r="S422">
            <v>12.36</v>
          </cell>
          <cell r="T422">
            <v>12.348000000000001</v>
          </cell>
          <cell r="U422">
            <v>15</v>
          </cell>
          <cell r="V422">
            <v>27.36</v>
          </cell>
          <cell r="AE422" t="str">
            <v/>
          </cell>
          <cell r="AF422">
            <v>10800</v>
          </cell>
          <cell r="AG422">
            <v>2400</v>
          </cell>
          <cell r="AH422">
            <v>4800</v>
          </cell>
          <cell r="AI422">
            <v>2500</v>
          </cell>
          <cell r="AJ422">
            <v>1000</v>
          </cell>
          <cell r="AK422">
            <v>100</v>
          </cell>
          <cell r="AL422">
            <v>28</v>
          </cell>
          <cell r="AM422">
            <v>36468</v>
          </cell>
          <cell r="AN422">
            <v>1000</v>
          </cell>
          <cell r="AO422">
            <v>2250</v>
          </cell>
          <cell r="AP422">
            <v>1000</v>
          </cell>
          <cell r="AU422">
            <v>1000</v>
          </cell>
          <cell r="AW422">
            <v>0</v>
          </cell>
          <cell r="AX422">
            <v>11.3</v>
          </cell>
          <cell r="AY422">
            <v>76</v>
          </cell>
          <cell r="AZ422">
            <v>11.3</v>
          </cell>
          <cell r="BA422">
            <v>11.6</v>
          </cell>
          <cell r="BB422">
            <v>11.3</v>
          </cell>
          <cell r="BC422">
            <v>150</v>
          </cell>
          <cell r="BD422">
            <v>1091</v>
          </cell>
          <cell r="BE422">
            <v>15.5</v>
          </cell>
          <cell r="BF422">
            <v>3.1500000000000004</v>
          </cell>
          <cell r="BG422">
            <v>-0.99999999999997868</v>
          </cell>
          <cell r="BH422">
            <v>-40.000000000000071</v>
          </cell>
          <cell r="BI422">
            <v>84.999999999998735</v>
          </cell>
        </row>
        <row r="423">
          <cell r="A423">
            <v>36441</v>
          </cell>
          <cell r="B423">
            <v>3</v>
          </cell>
          <cell r="C423">
            <v>36444</v>
          </cell>
          <cell r="D423">
            <v>10700</v>
          </cell>
          <cell r="E423">
            <v>10700</v>
          </cell>
          <cell r="F423">
            <v>100</v>
          </cell>
          <cell r="G423">
            <v>11490</v>
          </cell>
          <cell r="H423">
            <v>10700</v>
          </cell>
          <cell r="I423">
            <v>1610</v>
          </cell>
          <cell r="J423">
            <v>4800</v>
          </cell>
          <cell r="K423">
            <v>2500</v>
          </cell>
          <cell r="L423">
            <v>1300</v>
          </cell>
          <cell r="M423">
            <v>490</v>
          </cell>
          <cell r="N423" t="str">
            <v/>
          </cell>
          <cell r="O423">
            <v>12.34</v>
          </cell>
          <cell r="P423">
            <v>12.337999999999999</v>
          </cell>
          <cell r="Q423">
            <v>67</v>
          </cell>
          <cell r="R423">
            <v>12.34</v>
          </cell>
          <cell r="S423">
            <v>12.35</v>
          </cell>
          <cell r="T423">
            <v>12.337999999999999</v>
          </cell>
          <cell r="U423">
            <v>15</v>
          </cell>
          <cell r="V423">
            <v>27.35</v>
          </cell>
          <cell r="AE423" t="str">
            <v/>
          </cell>
          <cell r="AF423">
            <v>10700</v>
          </cell>
          <cell r="AG423">
            <v>1610</v>
          </cell>
          <cell r="AH423">
            <v>4800</v>
          </cell>
          <cell r="AI423">
            <v>2500</v>
          </cell>
          <cell r="AJ423">
            <v>1300</v>
          </cell>
          <cell r="AK423">
            <v>490</v>
          </cell>
          <cell r="AM423" t="str">
            <v/>
          </cell>
          <cell r="BE423">
            <v>15.5</v>
          </cell>
          <cell r="BF423">
            <v>3.16</v>
          </cell>
          <cell r="BG423">
            <v>-0.99999999999997868</v>
          </cell>
          <cell r="BH423">
            <v>-41.00000000000005</v>
          </cell>
          <cell r="BI423">
            <v>83.999999999998806</v>
          </cell>
        </row>
        <row r="424">
          <cell r="A424">
            <v>36444</v>
          </cell>
          <cell r="B424">
            <v>1</v>
          </cell>
          <cell r="C424">
            <v>36445</v>
          </cell>
          <cell r="D424">
            <v>10600</v>
          </cell>
          <cell r="E424">
            <v>10600</v>
          </cell>
          <cell r="F424">
            <v>100</v>
          </cell>
          <cell r="G424">
            <v>10190</v>
          </cell>
          <cell r="H424">
            <v>10190</v>
          </cell>
          <cell r="I424">
            <v>1800</v>
          </cell>
          <cell r="J424">
            <v>4800</v>
          </cell>
          <cell r="K424">
            <v>2500</v>
          </cell>
          <cell r="L424">
            <v>1000</v>
          </cell>
          <cell r="M424">
            <v>90</v>
          </cell>
          <cell r="N424" t="str">
            <v/>
          </cell>
          <cell r="O424">
            <v>12.33</v>
          </cell>
          <cell r="P424">
            <v>0</v>
          </cell>
          <cell r="Q424">
            <v>0</v>
          </cell>
          <cell r="R424">
            <v>12.33</v>
          </cell>
          <cell r="S424">
            <v>12.34</v>
          </cell>
          <cell r="T424">
            <v>12.327999999999999</v>
          </cell>
          <cell r="U424">
            <v>15</v>
          </cell>
          <cell r="V424">
            <v>27.34</v>
          </cell>
          <cell r="AE424" t="str">
            <v/>
          </cell>
          <cell r="AF424">
            <v>10190</v>
          </cell>
          <cell r="AG424">
            <v>1800</v>
          </cell>
          <cell r="AH424">
            <v>4800</v>
          </cell>
          <cell r="AI424">
            <v>2500</v>
          </cell>
          <cell r="AJ424">
            <v>1000</v>
          </cell>
          <cell r="AK424">
            <v>90</v>
          </cell>
          <cell r="AL424" t="str">
            <v>SETTLE 14 OCT99</v>
          </cell>
          <cell r="BE424">
            <v>15.5</v>
          </cell>
          <cell r="BF424">
            <v>3.17</v>
          </cell>
          <cell r="BG424">
            <v>-0.99999999999997868</v>
          </cell>
          <cell r="BH424">
            <v>-42.000000000000028</v>
          </cell>
          <cell r="BI424">
            <v>82.99999999999882</v>
          </cell>
        </row>
        <row r="425">
          <cell r="A425">
            <v>36445</v>
          </cell>
          <cell r="B425">
            <v>1</v>
          </cell>
          <cell r="C425">
            <v>36446</v>
          </cell>
          <cell r="D425">
            <v>10500</v>
          </cell>
          <cell r="E425">
            <v>10500</v>
          </cell>
          <cell r="F425">
            <v>100</v>
          </cell>
          <cell r="G425">
            <v>10920</v>
          </cell>
          <cell r="H425">
            <v>10500</v>
          </cell>
          <cell r="I425">
            <v>1800</v>
          </cell>
          <cell r="J425">
            <v>4576</v>
          </cell>
          <cell r="K425">
            <v>2574</v>
          </cell>
          <cell r="L425">
            <v>1430</v>
          </cell>
          <cell r="M425">
            <v>120</v>
          </cell>
          <cell r="N425" t="str">
            <v/>
          </cell>
          <cell r="O425">
            <v>12.33</v>
          </cell>
          <cell r="P425">
            <v>12.32</v>
          </cell>
          <cell r="Q425">
            <v>95</v>
          </cell>
          <cell r="R425">
            <v>12.32</v>
          </cell>
          <cell r="S425">
            <v>12.33</v>
          </cell>
          <cell r="T425">
            <v>12.32</v>
          </cell>
          <cell r="U425">
            <v>15</v>
          </cell>
          <cell r="V425">
            <v>27.33</v>
          </cell>
          <cell r="AE425" t="str">
            <v/>
          </cell>
          <cell r="AF425">
            <v>10500</v>
          </cell>
          <cell r="AG425">
            <v>1800</v>
          </cell>
          <cell r="AH425">
            <v>4576</v>
          </cell>
          <cell r="AI425">
            <v>2574</v>
          </cell>
          <cell r="AJ425">
            <v>1430</v>
          </cell>
          <cell r="AK425">
            <v>120</v>
          </cell>
          <cell r="AM425" t="str">
            <v/>
          </cell>
          <cell r="BE425">
            <v>15.5</v>
          </cell>
          <cell r="BF425">
            <v>3.1799999999999997</v>
          </cell>
          <cell r="BG425">
            <v>-0.99999999999997868</v>
          </cell>
          <cell r="BH425">
            <v>-43.000000000000007</v>
          </cell>
          <cell r="BI425">
            <v>82.000000000001748</v>
          </cell>
        </row>
        <row r="426">
          <cell r="A426">
            <v>36446</v>
          </cell>
          <cell r="B426">
            <v>1</v>
          </cell>
          <cell r="C426">
            <v>36447</v>
          </cell>
          <cell r="D426">
            <v>10500</v>
          </cell>
          <cell r="E426">
            <v>10500</v>
          </cell>
          <cell r="F426">
            <v>100</v>
          </cell>
          <cell r="G426">
            <v>10930</v>
          </cell>
          <cell r="H426">
            <v>10500</v>
          </cell>
          <cell r="I426">
            <v>1800</v>
          </cell>
          <cell r="J426">
            <v>4289</v>
          </cell>
          <cell r="K426">
            <v>2700</v>
          </cell>
          <cell r="L426">
            <v>1398</v>
          </cell>
          <cell r="M426">
            <v>313</v>
          </cell>
          <cell r="N426" t="str">
            <v/>
          </cell>
          <cell r="O426">
            <v>12.32</v>
          </cell>
          <cell r="P426">
            <v>12.31</v>
          </cell>
          <cell r="Q426">
            <v>93</v>
          </cell>
          <cell r="R426">
            <v>12.31</v>
          </cell>
          <cell r="S426">
            <v>12.32</v>
          </cell>
          <cell r="T426">
            <v>12.31</v>
          </cell>
          <cell r="U426">
            <v>15</v>
          </cell>
          <cell r="V426">
            <v>27.32</v>
          </cell>
          <cell r="W426">
            <v>-290</v>
          </cell>
          <cell r="X426">
            <v>-256</v>
          </cell>
          <cell r="Y426">
            <v>-256</v>
          </cell>
          <cell r="Z426">
            <v>-256</v>
          </cell>
          <cell r="AE426" t="str">
            <v/>
          </cell>
          <cell r="AF426">
            <v>10244</v>
          </cell>
          <cell r="AG426">
            <v>1544</v>
          </cell>
          <cell r="AH426">
            <v>4289</v>
          </cell>
          <cell r="AI426">
            <v>2700</v>
          </cell>
          <cell r="AJ426">
            <v>1398</v>
          </cell>
          <cell r="AK426">
            <v>313</v>
          </cell>
          <cell r="AM426" t="str">
            <v/>
          </cell>
          <cell r="BE426">
            <v>15.5</v>
          </cell>
          <cell r="BF426">
            <v>3.1899999999999995</v>
          </cell>
          <cell r="BG426">
            <v>-0.99999999999997868</v>
          </cell>
          <cell r="BH426">
            <v>-43.999999999999986</v>
          </cell>
          <cell r="BI426">
            <v>81.000000000001791</v>
          </cell>
        </row>
        <row r="427">
          <cell r="A427">
            <v>36447</v>
          </cell>
          <cell r="B427">
            <v>1</v>
          </cell>
          <cell r="C427">
            <v>36448</v>
          </cell>
          <cell r="D427">
            <v>10800</v>
          </cell>
          <cell r="E427">
            <v>10800</v>
          </cell>
          <cell r="F427">
            <v>100</v>
          </cell>
          <cell r="G427">
            <v>10730</v>
          </cell>
          <cell r="H427">
            <v>10730</v>
          </cell>
          <cell r="I427">
            <v>1800</v>
          </cell>
          <cell r="J427">
            <v>4600</v>
          </cell>
          <cell r="K427">
            <v>2500</v>
          </cell>
          <cell r="L427">
            <v>1500</v>
          </cell>
          <cell r="M427">
            <v>330</v>
          </cell>
          <cell r="N427" t="str">
            <v/>
          </cell>
          <cell r="O427">
            <v>12.3</v>
          </cell>
          <cell r="P427">
            <v>0</v>
          </cell>
          <cell r="Q427">
            <v>0</v>
          </cell>
          <cell r="R427">
            <v>12.3</v>
          </cell>
          <cell r="S427">
            <v>12.31</v>
          </cell>
          <cell r="T427">
            <v>12.3</v>
          </cell>
          <cell r="U427">
            <v>15</v>
          </cell>
          <cell r="V427">
            <v>27.310000000000002</v>
          </cell>
          <cell r="AE427" t="str">
            <v/>
          </cell>
          <cell r="AF427">
            <v>10730</v>
          </cell>
          <cell r="AG427">
            <v>1800</v>
          </cell>
          <cell r="AH427">
            <v>4600</v>
          </cell>
          <cell r="AI427">
            <v>2500</v>
          </cell>
          <cell r="AJ427">
            <v>1500</v>
          </cell>
          <cell r="AK427">
            <v>330</v>
          </cell>
          <cell r="AL427">
            <v>28</v>
          </cell>
          <cell r="AM427">
            <v>36475</v>
          </cell>
          <cell r="AN427">
            <v>1000</v>
          </cell>
          <cell r="AO427">
            <v>1800</v>
          </cell>
          <cell r="AP427">
            <v>1000</v>
          </cell>
          <cell r="AU427">
            <v>1000</v>
          </cell>
          <cell r="AW427">
            <v>11.2</v>
          </cell>
          <cell r="AX427">
            <v>11.4</v>
          </cell>
          <cell r="AY427">
            <v>75</v>
          </cell>
          <cell r="AZ427">
            <v>11.289</v>
          </cell>
          <cell r="BA427">
            <v>11.75</v>
          </cell>
          <cell r="BB427">
            <v>11.1</v>
          </cell>
          <cell r="BC427">
            <v>186</v>
          </cell>
          <cell r="BE427">
            <v>15.5</v>
          </cell>
          <cell r="BF427">
            <v>3.1999999999999993</v>
          </cell>
          <cell r="BG427">
            <v>-0.99999999999997868</v>
          </cell>
          <cell r="BH427">
            <v>-44.999999999999964</v>
          </cell>
          <cell r="BI427">
            <v>80.000000000001762</v>
          </cell>
        </row>
        <row r="428">
          <cell r="A428">
            <v>36448</v>
          </cell>
          <cell r="B428">
            <v>3</v>
          </cell>
          <cell r="C428">
            <v>36451</v>
          </cell>
          <cell r="D428">
            <v>10500</v>
          </cell>
          <cell r="E428">
            <v>10500</v>
          </cell>
          <cell r="F428">
            <v>100</v>
          </cell>
          <cell r="G428">
            <v>11180</v>
          </cell>
          <cell r="H428">
            <v>10500</v>
          </cell>
          <cell r="I428">
            <v>1800</v>
          </cell>
          <cell r="J428">
            <v>4141</v>
          </cell>
          <cell r="K428">
            <v>2500</v>
          </cell>
          <cell r="L428">
            <v>1350</v>
          </cell>
          <cell r="M428">
            <v>709</v>
          </cell>
          <cell r="N428" t="str">
            <v/>
          </cell>
          <cell r="O428">
            <v>12.3</v>
          </cell>
          <cell r="P428">
            <v>12.29</v>
          </cell>
          <cell r="Q428">
            <v>90</v>
          </cell>
          <cell r="R428">
            <v>12.29</v>
          </cell>
          <cell r="S428">
            <v>12.3</v>
          </cell>
          <cell r="T428">
            <v>12.29</v>
          </cell>
          <cell r="U428">
            <v>15</v>
          </cell>
          <cell r="V428">
            <v>27.3</v>
          </cell>
          <cell r="AE428" t="str">
            <v/>
          </cell>
          <cell r="AF428">
            <v>10500</v>
          </cell>
          <cell r="AG428">
            <v>1800</v>
          </cell>
          <cell r="AH428">
            <v>4141</v>
          </cell>
          <cell r="AI428">
            <v>2500</v>
          </cell>
          <cell r="AJ428">
            <v>1350</v>
          </cell>
          <cell r="AK428">
            <v>709</v>
          </cell>
          <cell r="AM428" t="str">
            <v/>
          </cell>
          <cell r="BE428">
            <v>15.5</v>
          </cell>
          <cell r="BF428">
            <v>3.2100000000000009</v>
          </cell>
          <cell r="BG428">
            <v>-1.0000000000001563</v>
          </cell>
          <cell r="BH428">
            <v>-46.000000000000121</v>
          </cell>
          <cell r="BI428">
            <v>78.999999999998764</v>
          </cell>
        </row>
        <row r="429">
          <cell r="A429">
            <v>36451</v>
          </cell>
          <cell r="B429">
            <v>1</v>
          </cell>
          <cell r="C429">
            <v>36452</v>
          </cell>
          <cell r="D429">
            <v>10600</v>
          </cell>
          <cell r="E429">
            <v>10600</v>
          </cell>
          <cell r="F429">
            <v>100</v>
          </cell>
          <cell r="G429">
            <v>10903</v>
          </cell>
          <cell r="H429">
            <v>10600</v>
          </cell>
          <cell r="I429">
            <v>1800</v>
          </cell>
          <cell r="J429">
            <v>4768</v>
          </cell>
          <cell r="K429">
            <v>2500</v>
          </cell>
          <cell r="L429">
            <v>1430</v>
          </cell>
          <cell r="M429">
            <v>102</v>
          </cell>
          <cell r="N429" t="str">
            <v/>
          </cell>
          <cell r="O429">
            <v>12.29</v>
          </cell>
          <cell r="P429">
            <v>12.28</v>
          </cell>
          <cell r="Q429">
            <v>95</v>
          </cell>
          <cell r="R429">
            <v>12.28</v>
          </cell>
          <cell r="S429">
            <v>12.29</v>
          </cell>
          <cell r="T429">
            <v>12.28</v>
          </cell>
          <cell r="U429">
            <v>15</v>
          </cell>
          <cell r="V429">
            <v>27.29</v>
          </cell>
          <cell r="AE429" t="str">
            <v/>
          </cell>
          <cell r="AF429">
            <v>10600</v>
          </cell>
          <cell r="AG429">
            <v>1800</v>
          </cell>
          <cell r="AH429">
            <v>4768</v>
          </cell>
          <cell r="AI429">
            <v>2500</v>
          </cell>
          <cell r="AJ429">
            <v>1430</v>
          </cell>
          <cell r="AK429">
            <v>102</v>
          </cell>
          <cell r="AM429" t="str">
            <v/>
          </cell>
          <cell r="BE429">
            <v>15.5</v>
          </cell>
          <cell r="BF429">
            <v>3.2200000000000006</v>
          </cell>
          <cell r="BG429">
            <v>-0.99999999999997868</v>
          </cell>
          <cell r="BH429">
            <v>-47.000000000000099</v>
          </cell>
          <cell r="BI429">
            <v>77.999999999998835</v>
          </cell>
        </row>
        <row r="430">
          <cell r="A430">
            <v>36452</v>
          </cell>
          <cell r="B430">
            <v>1</v>
          </cell>
          <cell r="C430">
            <v>36453</v>
          </cell>
          <cell r="D430">
            <v>10800</v>
          </cell>
          <cell r="E430">
            <v>10800</v>
          </cell>
          <cell r="F430">
            <v>100</v>
          </cell>
          <cell r="G430">
            <v>11415</v>
          </cell>
          <cell r="H430">
            <v>10800</v>
          </cell>
          <cell r="I430">
            <v>1800</v>
          </cell>
          <cell r="J430">
            <v>4676</v>
          </cell>
          <cell r="K430">
            <v>2338</v>
          </cell>
          <cell r="L430">
            <v>1403</v>
          </cell>
          <cell r="M430">
            <v>583</v>
          </cell>
          <cell r="N430" t="str">
            <v/>
          </cell>
          <cell r="O430">
            <v>12.28</v>
          </cell>
          <cell r="P430">
            <v>12.27</v>
          </cell>
          <cell r="Q430">
            <v>93</v>
          </cell>
          <cell r="R430">
            <v>12.27</v>
          </cell>
          <cell r="S430">
            <v>12.28</v>
          </cell>
          <cell r="T430">
            <v>12.27</v>
          </cell>
          <cell r="U430">
            <v>15</v>
          </cell>
          <cell r="V430">
            <v>27.28</v>
          </cell>
          <cell r="AE430" t="str">
            <v/>
          </cell>
          <cell r="AF430">
            <v>10800</v>
          </cell>
          <cell r="AG430">
            <v>1800</v>
          </cell>
          <cell r="AH430">
            <v>4676</v>
          </cell>
          <cell r="AI430">
            <v>2338</v>
          </cell>
          <cell r="AJ430">
            <v>1403</v>
          </cell>
          <cell r="AK430">
            <v>583</v>
          </cell>
          <cell r="AM430" t="str">
            <v/>
          </cell>
          <cell r="BE430">
            <v>15.5</v>
          </cell>
          <cell r="BF430">
            <v>3.2300000000000004</v>
          </cell>
          <cell r="BG430">
            <v>-0.99999999999997868</v>
          </cell>
          <cell r="BH430">
            <v>-48.000000000000078</v>
          </cell>
          <cell r="BI430">
            <v>76.999999999998849</v>
          </cell>
        </row>
        <row r="431">
          <cell r="A431">
            <v>36453</v>
          </cell>
          <cell r="B431">
            <v>1</v>
          </cell>
          <cell r="C431">
            <v>36454</v>
          </cell>
          <cell r="D431">
            <v>10600</v>
          </cell>
          <cell r="E431">
            <v>10600</v>
          </cell>
          <cell r="F431">
            <v>100</v>
          </cell>
          <cell r="G431">
            <v>11865</v>
          </cell>
          <cell r="H431">
            <v>10600</v>
          </cell>
          <cell r="I431">
            <v>1800</v>
          </cell>
          <cell r="J431">
            <v>5019</v>
          </cell>
          <cell r="K431">
            <v>2444</v>
          </cell>
          <cell r="L431">
            <v>873</v>
          </cell>
          <cell r="M431">
            <v>464</v>
          </cell>
          <cell r="N431" t="str">
            <v/>
          </cell>
          <cell r="O431">
            <v>12.27</v>
          </cell>
          <cell r="P431">
            <v>12.26</v>
          </cell>
          <cell r="Q431">
            <v>87</v>
          </cell>
          <cell r="R431">
            <v>12.26</v>
          </cell>
          <cell r="S431">
            <v>12.27</v>
          </cell>
          <cell r="T431">
            <v>12.26</v>
          </cell>
          <cell r="U431">
            <v>15</v>
          </cell>
          <cell r="V431">
            <v>27.27</v>
          </cell>
          <cell r="W431">
            <v>-370</v>
          </cell>
          <cell r="X431">
            <v>-366</v>
          </cell>
          <cell r="Y431">
            <v>-366</v>
          </cell>
          <cell r="AB431">
            <v>-340</v>
          </cell>
          <cell r="AD431">
            <v>-26</v>
          </cell>
          <cell r="AE431" t="str">
            <v/>
          </cell>
          <cell r="AF431">
            <v>10234</v>
          </cell>
          <cell r="AG431">
            <v>1800</v>
          </cell>
          <cell r="AH431">
            <v>5019</v>
          </cell>
          <cell r="AI431">
            <v>2104</v>
          </cell>
          <cell r="AJ431">
            <v>873</v>
          </cell>
          <cell r="AK431">
            <v>438</v>
          </cell>
          <cell r="AM431" t="str">
            <v/>
          </cell>
          <cell r="BE431">
            <v>15.5</v>
          </cell>
          <cell r="BF431">
            <v>3.24</v>
          </cell>
          <cell r="BG431">
            <v>-0.99999999999997868</v>
          </cell>
          <cell r="BH431">
            <v>-49.000000000000057</v>
          </cell>
          <cell r="BI431">
            <v>75.99999999999892</v>
          </cell>
        </row>
        <row r="432">
          <cell r="A432">
            <v>36454</v>
          </cell>
          <cell r="B432">
            <v>1</v>
          </cell>
          <cell r="C432">
            <v>36455</v>
          </cell>
          <cell r="D432">
            <v>10500</v>
          </cell>
          <cell r="E432">
            <v>10500</v>
          </cell>
          <cell r="F432">
            <v>100</v>
          </cell>
          <cell r="G432">
            <v>10077</v>
          </cell>
          <cell r="H432">
            <v>10077</v>
          </cell>
          <cell r="I432">
            <v>1800</v>
          </cell>
          <cell r="J432">
            <v>4700</v>
          </cell>
          <cell r="K432">
            <v>2200</v>
          </cell>
          <cell r="L432">
            <v>750</v>
          </cell>
          <cell r="M432">
            <v>627</v>
          </cell>
          <cell r="N432" t="str">
            <v/>
          </cell>
          <cell r="O432">
            <v>12.25</v>
          </cell>
          <cell r="P432">
            <v>0</v>
          </cell>
          <cell r="Q432">
            <v>100</v>
          </cell>
          <cell r="R432">
            <v>12.25</v>
          </cell>
          <cell r="S432">
            <v>12.26</v>
          </cell>
          <cell r="T432">
            <v>12.25</v>
          </cell>
          <cell r="U432">
            <v>15</v>
          </cell>
          <cell r="V432">
            <v>27.259999999999998</v>
          </cell>
          <cell r="AE432" t="str">
            <v/>
          </cell>
          <cell r="AF432">
            <v>10077</v>
          </cell>
          <cell r="AG432">
            <v>1800</v>
          </cell>
          <cell r="AH432">
            <v>4700</v>
          </cell>
          <cell r="AI432">
            <v>2200</v>
          </cell>
          <cell r="AJ432">
            <v>750</v>
          </cell>
          <cell r="AK432">
            <v>627</v>
          </cell>
          <cell r="AM432" t="str">
            <v/>
          </cell>
          <cell r="BE432">
            <v>15.5</v>
          </cell>
          <cell r="BF432">
            <v>3.25</v>
          </cell>
          <cell r="BG432">
            <v>-0.99999999999997868</v>
          </cell>
          <cell r="BH432">
            <v>-50.000000000000036</v>
          </cell>
          <cell r="BI432">
            <v>74.999999999998934</v>
          </cell>
        </row>
        <row r="433">
          <cell r="A433">
            <v>36455</v>
          </cell>
          <cell r="B433">
            <v>3</v>
          </cell>
          <cell r="C433">
            <v>36458</v>
          </cell>
          <cell r="D433">
            <v>9500</v>
          </cell>
          <cell r="E433">
            <v>9500</v>
          </cell>
          <cell r="F433">
            <v>100</v>
          </cell>
          <cell r="G433">
            <v>10176</v>
          </cell>
          <cell r="H433">
            <v>9500</v>
          </cell>
          <cell r="I433">
            <v>1800</v>
          </cell>
          <cell r="J433">
            <v>4407</v>
          </cell>
          <cell r="K433">
            <v>1836</v>
          </cell>
          <cell r="L433">
            <v>688</v>
          </cell>
          <cell r="M433">
            <v>769</v>
          </cell>
          <cell r="N433" t="str">
            <v/>
          </cell>
          <cell r="O433">
            <v>12.25</v>
          </cell>
          <cell r="P433">
            <v>12.24</v>
          </cell>
          <cell r="Q433">
            <v>91</v>
          </cell>
          <cell r="R433">
            <v>12.24</v>
          </cell>
          <cell r="S433">
            <v>12.25</v>
          </cell>
          <cell r="T433">
            <v>12.24</v>
          </cell>
          <cell r="U433">
            <v>15</v>
          </cell>
          <cell r="V433">
            <v>27.25</v>
          </cell>
          <cell r="AE433" t="str">
            <v/>
          </cell>
          <cell r="AF433">
            <v>9500</v>
          </cell>
          <cell r="AG433">
            <v>1800</v>
          </cell>
          <cell r="AH433">
            <v>4407</v>
          </cell>
          <cell r="AI433">
            <v>1836</v>
          </cell>
          <cell r="AJ433">
            <v>688</v>
          </cell>
          <cell r="AK433">
            <v>769</v>
          </cell>
          <cell r="AM433" t="str">
            <v/>
          </cell>
          <cell r="BE433">
            <v>15.5</v>
          </cell>
          <cell r="BF433">
            <v>3.26</v>
          </cell>
          <cell r="BG433">
            <v>-0.99999999999997868</v>
          </cell>
          <cell r="BH433">
            <v>-51.000000000000014</v>
          </cell>
          <cell r="BI433">
            <v>74.000000000001577</v>
          </cell>
        </row>
        <row r="434">
          <cell r="A434">
            <v>36458</v>
          </cell>
          <cell r="B434">
            <v>1</v>
          </cell>
          <cell r="C434">
            <v>36459</v>
          </cell>
          <cell r="D434">
            <v>9900</v>
          </cell>
          <cell r="E434">
            <v>9900</v>
          </cell>
          <cell r="F434">
            <v>100</v>
          </cell>
          <cell r="G434">
            <v>9927</v>
          </cell>
          <cell r="H434">
            <v>9900</v>
          </cell>
          <cell r="I434">
            <v>1800</v>
          </cell>
          <cell r="J434">
            <v>4684</v>
          </cell>
          <cell r="K434">
            <v>2292</v>
          </cell>
          <cell r="L434">
            <v>997</v>
          </cell>
          <cell r="M434">
            <v>127</v>
          </cell>
          <cell r="N434" t="str">
            <v/>
          </cell>
          <cell r="O434">
            <v>12.24</v>
          </cell>
          <cell r="P434">
            <v>12.23</v>
          </cell>
          <cell r="Q434">
            <v>99</v>
          </cell>
          <cell r="R434">
            <v>12.23</v>
          </cell>
          <cell r="S434">
            <v>12.24</v>
          </cell>
          <cell r="T434">
            <v>12.23</v>
          </cell>
          <cell r="U434">
            <v>15</v>
          </cell>
          <cell r="V434">
            <v>27.240000000000002</v>
          </cell>
          <cell r="AE434" t="str">
            <v/>
          </cell>
          <cell r="AF434">
            <v>9900</v>
          </cell>
          <cell r="AG434">
            <v>1800</v>
          </cell>
          <cell r="AH434">
            <v>4684</v>
          </cell>
          <cell r="AI434">
            <v>2292</v>
          </cell>
          <cell r="AJ434">
            <v>997</v>
          </cell>
          <cell r="AK434">
            <v>127</v>
          </cell>
          <cell r="AM434" t="str">
            <v/>
          </cell>
          <cell r="BE434">
            <v>15.5</v>
          </cell>
          <cell r="BF434">
            <v>3.2699999999999996</v>
          </cell>
          <cell r="BG434">
            <v>-0.99999999999997868</v>
          </cell>
          <cell r="BH434">
            <v>-51.999999999999993</v>
          </cell>
          <cell r="BI434">
            <v>73.00000000000162</v>
          </cell>
        </row>
        <row r="435">
          <cell r="A435">
            <v>36459</v>
          </cell>
          <cell r="B435">
            <v>1</v>
          </cell>
          <cell r="C435">
            <v>36460</v>
          </cell>
          <cell r="D435">
            <v>10100</v>
          </cell>
          <cell r="E435">
            <v>10100</v>
          </cell>
          <cell r="F435">
            <v>100</v>
          </cell>
          <cell r="G435">
            <v>10805</v>
          </cell>
          <cell r="H435">
            <v>10100</v>
          </cell>
          <cell r="I435">
            <v>1800</v>
          </cell>
          <cell r="J435">
            <v>4308</v>
          </cell>
          <cell r="K435">
            <v>2108</v>
          </cell>
          <cell r="L435">
            <v>687</v>
          </cell>
          <cell r="M435">
            <v>1197</v>
          </cell>
          <cell r="N435" t="str">
            <v/>
          </cell>
          <cell r="O435">
            <v>12.23</v>
          </cell>
          <cell r="P435">
            <v>12.22</v>
          </cell>
          <cell r="Q435">
            <v>91</v>
          </cell>
          <cell r="R435">
            <v>12.22</v>
          </cell>
          <cell r="S435">
            <v>12.23</v>
          </cell>
          <cell r="T435">
            <v>12.22</v>
          </cell>
          <cell r="U435">
            <v>15</v>
          </cell>
          <cell r="V435">
            <v>27.23</v>
          </cell>
          <cell r="AE435" t="str">
            <v/>
          </cell>
          <cell r="AF435">
            <v>10100</v>
          </cell>
          <cell r="AG435">
            <v>1800</v>
          </cell>
          <cell r="AH435">
            <v>4308</v>
          </cell>
          <cell r="AI435">
            <v>2108</v>
          </cell>
          <cell r="AJ435">
            <v>687</v>
          </cell>
          <cell r="AK435">
            <v>1197</v>
          </cell>
          <cell r="AM435" t="str">
            <v/>
          </cell>
          <cell r="BE435">
            <v>15.5</v>
          </cell>
          <cell r="BF435">
            <v>3.2799999999999994</v>
          </cell>
          <cell r="BG435">
            <v>-0.99999999999997868</v>
          </cell>
          <cell r="BH435">
            <v>-52.999999999999972</v>
          </cell>
          <cell r="BI435">
            <v>72.000000000001592</v>
          </cell>
        </row>
        <row r="436">
          <cell r="A436">
            <v>36460</v>
          </cell>
          <cell r="B436">
            <v>1</v>
          </cell>
          <cell r="C436">
            <v>36461</v>
          </cell>
          <cell r="D436">
            <v>9100</v>
          </cell>
          <cell r="E436">
            <v>9100</v>
          </cell>
          <cell r="F436">
            <v>100</v>
          </cell>
          <cell r="G436">
            <v>10741</v>
          </cell>
          <cell r="H436">
            <v>9100</v>
          </cell>
          <cell r="I436">
            <v>1800</v>
          </cell>
          <cell r="J436">
            <v>3771</v>
          </cell>
          <cell r="K436">
            <v>1604</v>
          </cell>
          <cell r="L436">
            <v>722</v>
          </cell>
          <cell r="M436">
            <v>1203</v>
          </cell>
          <cell r="N436" t="str">
            <v/>
          </cell>
          <cell r="O436">
            <v>12.22</v>
          </cell>
          <cell r="P436">
            <v>12.21</v>
          </cell>
          <cell r="Q436">
            <v>80</v>
          </cell>
          <cell r="R436">
            <v>12.21</v>
          </cell>
          <cell r="S436">
            <v>12.25</v>
          </cell>
          <cell r="T436">
            <v>12.21</v>
          </cell>
          <cell r="U436">
            <v>15</v>
          </cell>
          <cell r="V436">
            <v>27.22</v>
          </cell>
          <cell r="W436">
            <v>-390</v>
          </cell>
          <cell r="X436">
            <v>-390</v>
          </cell>
          <cell r="Y436">
            <v>-390</v>
          </cell>
          <cell r="AB436">
            <v>-390</v>
          </cell>
          <cell r="AE436" t="str">
            <v/>
          </cell>
          <cell r="AF436">
            <v>8710</v>
          </cell>
          <cell r="AG436">
            <v>1800</v>
          </cell>
          <cell r="AH436">
            <v>3771</v>
          </cell>
          <cell r="AI436">
            <v>1214</v>
          </cell>
          <cell r="AJ436">
            <v>722</v>
          </cell>
          <cell r="AK436">
            <v>1203</v>
          </cell>
          <cell r="AM436" t="str">
            <v/>
          </cell>
          <cell r="BE436">
            <v>15.5</v>
          </cell>
          <cell r="BF436">
            <v>3.2899999999999991</v>
          </cell>
          <cell r="BG436">
            <v>-0.99999999999997868</v>
          </cell>
          <cell r="BH436">
            <v>-53.99999999999995</v>
          </cell>
          <cell r="BI436">
            <v>71.00000000000162</v>
          </cell>
        </row>
        <row r="437">
          <cell r="A437">
            <v>36461</v>
          </cell>
          <cell r="B437">
            <v>1</v>
          </cell>
          <cell r="C437">
            <v>36462</v>
          </cell>
          <cell r="D437">
            <v>9100</v>
          </cell>
          <cell r="E437">
            <v>9100</v>
          </cell>
          <cell r="F437">
            <v>100</v>
          </cell>
          <cell r="G437">
            <v>11670</v>
          </cell>
          <cell r="H437">
            <v>9100</v>
          </cell>
          <cell r="I437">
            <v>1800</v>
          </cell>
          <cell r="J437">
            <v>3401</v>
          </cell>
          <cell r="K437">
            <v>1809</v>
          </cell>
          <cell r="L437">
            <v>941</v>
          </cell>
          <cell r="M437">
            <v>1149</v>
          </cell>
          <cell r="N437" t="str">
            <v/>
          </cell>
          <cell r="O437">
            <v>12.21</v>
          </cell>
          <cell r="P437">
            <v>12.2</v>
          </cell>
          <cell r="Q437">
            <v>72</v>
          </cell>
          <cell r="R437">
            <v>12.2</v>
          </cell>
          <cell r="S437">
            <v>12.22</v>
          </cell>
          <cell r="T437">
            <v>12.2</v>
          </cell>
          <cell r="U437">
            <v>15</v>
          </cell>
          <cell r="V437">
            <v>27.21</v>
          </cell>
          <cell r="W437">
            <v>290</v>
          </cell>
          <cell r="X437">
            <v>0</v>
          </cell>
          <cell r="Y437">
            <v>0</v>
          </cell>
          <cell r="AE437" t="str">
            <v/>
          </cell>
          <cell r="AF437">
            <v>9100</v>
          </cell>
          <cell r="AG437">
            <v>1800</v>
          </cell>
          <cell r="AH437">
            <v>3401</v>
          </cell>
          <cell r="AI437">
            <v>1809</v>
          </cell>
          <cell r="AJ437">
            <v>941</v>
          </cell>
          <cell r="AK437">
            <v>1149</v>
          </cell>
          <cell r="AM437" t="str">
            <v/>
          </cell>
          <cell r="BE437">
            <v>15.5</v>
          </cell>
          <cell r="BF437">
            <v>3.3000000000000007</v>
          </cell>
          <cell r="BG437">
            <v>-1.0000000000001563</v>
          </cell>
          <cell r="BH437">
            <v>-55.000000000000107</v>
          </cell>
          <cell r="BI437">
            <v>69.999999999998948</v>
          </cell>
        </row>
        <row r="438">
          <cell r="A438">
            <v>36462</v>
          </cell>
          <cell r="B438">
            <v>3</v>
          </cell>
          <cell r="C438">
            <v>36465</v>
          </cell>
          <cell r="D438">
            <v>8800</v>
          </cell>
          <cell r="E438">
            <v>8800</v>
          </cell>
          <cell r="F438">
            <v>100</v>
          </cell>
          <cell r="G438">
            <v>12358</v>
          </cell>
          <cell r="H438">
            <v>8800</v>
          </cell>
          <cell r="I438">
            <v>1800</v>
          </cell>
          <cell r="J438">
            <v>2979</v>
          </cell>
          <cell r="K438">
            <v>1489</v>
          </cell>
          <cell r="L438">
            <v>774</v>
          </cell>
          <cell r="M438">
            <v>1758</v>
          </cell>
          <cell r="N438" t="str">
            <v/>
          </cell>
          <cell r="O438">
            <v>12.2</v>
          </cell>
          <cell r="P438">
            <v>12.19</v>
          </cell>
          <cell r="Q438">
            <v>59</v>
          </cell>
          <cell r="R438">
            <v>12.19</v>
          </cell>
          <cell r="S438">
            <v>12.2</v>
          </cell>
          <cell r="T438">
            <v>12.19</v>
          </cell>
          <cell r="U438">
            <v>15</v>
          </cell>
          <cell r="V438">
            <v>27.2</v>
          </cell>
          <cell r="AE438" t="str">
            <v/>
          </cell>
          <cell r="AF438">
            <v>8800</v>
          </cell>
          <cell r="AG438">
            <v>1800</v>
          </cell>
          <cell r="AH438">
            <v>2979</v>
          </cell>
          <cell r="AI438">
            <v>1489</v>
          </cell>
          <cell r="AJ438">
            <v>774</v>
          </cell>
          <cell r="AK438">
            <v>1758</v>
          </cell>
          <cell r="AM438" t="str">
            <v/>
          </cell>
          <cell r="BE438">
            <v>15.5</v>
          </cell>
          <cell r="BF438">
            <v>3.3100000000000005</v>
          </cell>
          <cell r="BG438">
            <v>-0.99999999999997868</v>
          </cell>
          <cell r="BH438">
            <v>-56.000000000000085</v>
          </cell>
          <cell r="BI438">
            <v>68.999999999998963</v>
          </cell>
        </row>
        <row r="439">
          <cell r="A439">
            <v>36465</v>
          </cell>
          <cell r="B439">
            <v>1</v>
          </cell>
          <cell r="C439">
            <v>36466</v>
          </cell>
          <cell r="D439">
            <v>8500</v>
          </cell>
          <cell r="E439">
            <v>8500</v>
          </cell>
          <cell r="F439">
            <v>100</v>
          </cell>
          <cell r="G439">
            <v>11856</v>
          </cell>
          <cell r="H439">
            <v>8500</v>
          </cell>
          <cell r="I439">
            <v>1800</v>
          </cell>
          <cell r="J439">
            <v>3234</v>
          </cell>
          <cell r="K439">
            <v>1293</v>
          </cell>
          <cell r="L439">
            <v>970</v>
          </cell>
          <cell r="M439">
            <v>1203</v>
          </cell>
          <cell r="N439" t="str">
            <v/>
          </cell>
          <cell r="O439">
            <v>12.19</v>
          </cell>
          <cell r="P439">
            <v>12.18</v>
          </cell>
          <cell r="Q439">
            <v>64</v>
          </cell>
          <cell r="R439">
            <v>12.18</v>
          </cell>
          <cell r="S439">
            <v>12.19</v>
          </cell>
          <cell r="T439">
            <v>12.18</v>
          </cell>
          <cell r="U439">
            <v>15</v>
          </cell>
          <cell r="V439">
            <v>27.189999999999998</v>
          </cell>
          <cell r="W439">
            <v>215</v>
          </cell>
          <cell r="X439">
            <v>92</v>
          </cell>
          <cell r="Y439">
            <v>92</v>
          </cell>
          <cell r="AD439">
            <v>92</v>
          </cell>
          <cell r="AE439" t="str">
            <v/>
          </cell>
          <cell r="AF439">
            <v>8592</v>
          </cell>
          <cell r="AG439">
            <v>1800</v>
          </cell>
          <cell r="AH439">
            <v>3234</v>
          </cell>
          <cell r="AI439">
            <v>1293</v>
          </cell>
          <cell r="AJ439">
            <v>970</v>
          </cell>
          <cell r="AK439">
            <v>1295</v>
          </cell>
          <cell r="AL439" t="str">
            <v>SETTLE 4 NOVEMBER 1999</v>
          </cell>
          <cell r="BE439">
            <v>15.5</v>
          </cell>
          <cell r="BF439">
            <v>3.3200000000000003</v>
          </cell>
          <cell r="BG439">
            <v>-0.99999999999997868</v>
          </cell>
          <cell r="BH439">
            <v>-57.000000000000064</v>
          </cell>
          <cell r="BI439">
            <v>67.999999999999034</v>
          </cell>
        </row>
        <row r="440">
          <cell r="A440">
            <v>36466</v>
          </cell>
          <cell r="B440">
            <v>1</v>
          </cell>
          <cell r="C440">
            <v>36467</v>
          </cell>
          <cell r="D440">
            <v>8500</v>
          </cell>
          <cell r="E440">
            <v>8500</v>
          </cell>
          <cell r="F440">
            <v>100</v>
          </cell>
          <cell r="G440">
            <v>12833</v>
          </cell>
          <cell r="H440">
            <v>8500</v>
          </cell>
          <cell r="I440">
            <v>1800</v>
          </cell>
          <cell r="J440">
            <v>3524</v>
          </cell>
          <cell r="K440">
            <v>1469</v>
          </cell>
          <cell r="L440">
            <v>587</v>
          </cell>
          <cell r="M440">
            <v>1120</v>
          </cell>
          <cell r="N440" t="str">
            <v/>
          </cell>
          <cell r="O440">
            <v>12.18</v>
          </cell>
          <cell r="P440">
            <v>12.17</v>
          </cell>
          <cell r="Q440">
            <v>58</v>
          </cell>
          <cell r="R440">
            <v>12.17</v>
          </cell>
          <cell r="S440">
            <v>12.18</v>
          </cell>
          <cell r="T440">
            <v>12.17</v>
          </cell>
          <cell r="U440">
            <v>15</v>
          </cell>
          <cell r="V440">
            <v>27.18</v>
          </cell>
          <cell r="AE440" t="str">
            <v/>
          </cell>
          <cell r="AF440">
            <v>8500</v>
          </cell>
          <cell r="AG440">
            <v>1800</v>
          </cell>
          <cell r="AH440">
            <v>3524</v>
          </cell>
          <cell r="AI440">
            <v>1469</v>
          </cell>
          <cell r="AJ440">
            <v>587</v>
          </cell>
          <cell r="AK440">
            <v>1120</v>
          </cell>
          <cell r="AM440" t="str">
            <v/>
          </cell>
          <cell r="BE440">
            <v>15.5</v>
          </cell>
          <cell r="BF440">
            <v>3.33</v>
          </cell>
          <cell r="BG440">
            <v>-0.99999999999997868</v>
          </cell>
          <cell r="BH440">
            <v>-58.000000000000043</v>
          </cell>
          <cell r="BI440">
            <v>66.999999999999048</v>
          </cell>
        </row>
        <row r="441">
          <cell r="A441">
            <v>36467</v>
          </cell>
          <cell r="B441">
            <v>1</v>
          </cell>
          <cell r="C441">
            <v>36468</v>
          </cell>
          <cell r="D441">
            <v>8500</v>
          </cell>
          <cell r="E441">
            <v>8500</v>
          </cell>
          <cell r="F441">
            <v>100</v>
          </cell>
          <cell r="G441">
            <v>10879</v>
          </cell>
          <cell r="H441">
            <v>8500</v>
          </cell>
          <cell r="I441">
            <v>1500</v>
          </cell>
          <cell r="J441">
            <v>3641</v>
          </cell>
          <cell r="K441">
            <v>1638</v>
          </cell>
          <cell r="L441">
            <v>364</v>
          </cell>
          <cell r="M441">
            <v>1357</v>
          </cell>
          <cell r="N441" t="str">
            <v/>
          </cell>
          <cell r="O441">
            <v>12.17</v>
          </cell>
          <cell r="P441">
            <v>12.16</v>
          </cell>
          <cell r="Q441">
            <v>72</v>
          </cell>
          <cell r="R441">
            <v>12.16</v>
          </cell>
          <cell r="S441">
            <v>12.17</v>
          </cell>
          <cell r="T441">
            <v>12.16</v>
          </cell>
          <cell r="U441">
            <v>15</v>
          </cell>
          <cell r="V441">
            <v>27.17</v>
          </cell>
          <cell r="W441">
            <v>-485</v>
          </cell>
          <cell r="X441">
            <v>-485</v>
          </cell>
          <cell r="Y441">
            <v>-485</v>
          </cell>
          <cell r="AC441">
            <v>-485</v>
          </cell>
          <cell r="AE441" t="str">
            <v/>
          </cell>
          <cell r="AF441">
            <v>8015</v>
          </cell>
          <cell r="AG441">
            <v>1500</v>
          </cell>
          <cell r="AH441">
            <v>3641</v>
          </cell>
          <cell r="AI441">
            <v>1638</v>
          </cell>
          <cell r="AJ441">
            <v>-121</v>
          </cell>
          <cell r="AK441">
            <v>1357</v>
          </cell>
          <cell r="AM441" t="str">
            <v/>
          </cell>
          <cell r="BE441">
            <v>15.5</v>
          </cell>
          <cell r="BF441">
            <v>3.34</v>
          </cell>
          <cell r="BG441">
            <v>-0.99999999999997868</v>
          </cell>
          <cell r="BH441">
            <v>-59.000000000000021</v>
          </cell>
          <cell r="BI441">
            <v>65.999999999999062</v>
          </cell>
        </row>
        <row r="442">
          <cell r="A442">
            <v>36468</v>
          </cell>
          <cell r="B442">
            <v>1</v>
          </cell>
          <cell r="C442">
            <v>36469</v>
          </cell>
          <cell r="D442">
            <v>8000</v>
          </cell>
          <cell r="E442">
            <v>8000</v>
          </cell>
          <cell r="F442">
            <v>100</v>
          </cell>
          <cell r="G442">
            <v>10036</v>
          </cell>
          <cell r="H442">
            <v>8000</v>
          </cell>
          <cell r="I442">
            <v>1500</v>
          </cell>
          <cell r="J442">
            <v>3711</v>
          </cell>
          <cell r="K442">
            <v>1485</v>
          </cell>
          <cell r="L442">
            <v>0</v>
          </cell>
          <cell r="M442">
            <v>1304</v>
          </cell>
          <cell r="N442" t="str">
            <v/>
          </cell>
          <cell r="O442">
            <v>12.16</v>
          </cell>
          <cell r="P442">
            <v>12.15</v>
          </cell>
          <cell r="Q442">
            <v>74</v>
          </cell>
          <cell r="R442">
            <v>12.15</v>
          </cell>
          <cell r="S442">
            <v>12.16</v>
          </cell>
          <cell r="T442">
            <v>12.15</v>
          </cell>
          <cell r="U442">
            <v>15</v>
          </cell>
          <cell r="V442">
            <v>27.16</v>
          </cell>
          <cell r="AE442" t="str">
            <v/>
          </cell>
          <cell r="AF442">
            <v>8000</v>
          </cell>
          <cell r="AG442">
            <v>1500</v>
          </cell>
          <cell r="AH442">
            <v>3711</v>
          </cell>
          <cell r="AI442">
            <v>1485</v>
          </cell>
          <cell r="AJ442">
            <v>0</v>
          </cell>
          <cell r="AK442">
            <v>1304</v>
          </cell>
          <cell r="AL442">
            <v>28</v>
          </cell>
          <cell r="AM442">
            <v>36496</v>
          </cell>
          <cell r="AN442">
            <v>1000</v>
          </cell>
          <cell r="AO442">
            <v>3650</v>
          </cell>
          <cell r="AP442">
            <v>1000</v>
          </cell>
          <cell r="AU442">
            <v>1000</v>
          </cell>
          <cell r="AW442">
            <v>10.9</v>
          </cell>
          <cell r="AX442">
            <v>11.1</v>
          </cell>
          <cell r="AY442">
            <v>71</v>
          </cell>
          <cell r="AZ442">
            <v>10.95</v>
          </cell>
          <cell r="BA442">
            <v>11.75</v>
          </cell>
          <cell r="BB442">
            <v>10.9</v>
          </cell>
          <cell r="BC442" t="str">
            <v>R150</v>
          </cell>
          <cell r="BD442">
            <v>1069</v>
          </cell>
          <cell r="BE442">
            <v>15.5</v>
          </cell>
          <cell r="BF442">
            <v>3.3499999999999996</v>
          </cell>
          <cell r="BG442">
            <v>-0.99999999999997868</v>
          </cell>
          <cell r="BH442">
            <v>-60</v>
          </cell>
          <cell r="BI442">
            <v>65.00000000000145</v>
          </cell>
        </row>
        <row r="443">
          <cell r="A443">
            <v>36469</v>
          </cell>
          <cell r="B443">
            <v>3</v>
          </cell>
          <cell r="C443">
            <v>36472</v>
          </cell>
          <cell r="D443">
            <v>8100</v>
          </cell>
          <cell r="E443">
            <v>8100</v>
          </cell>
          <cell r="F443">
            <v>100</v>
          </cell>
          <cell r="G443">
            <v>10755</v>
          </cell>
          <cell r="H443">
            <v>8100</v>
          </cell>
          <cell r="I443">
            <v>1500</v>
          </cell>
          <cell r="J443">
            <v>3457</v>
          </cell>
          <cell r="K443">
            <v>1797</v>
          </cell>
          <cell r="L443">
            <v>0</v>
          </cell>
          <cell r="M443">
            <v>1346</v>
          </cell>
          <cell r="N443" t="str">
            <v/>
          </cell>
          <cell r="O443">
            <v>12.15</v>
          </cell>
          <cell r="P443">
            <v>12.14</v>
          </cell>
          <cell r="Q443">
            <v>69</v>
          </cell>
          <cell r="R443">
            <v>12.14</v>
          </cell>
          <cell r="S443">
            <v>12.15</v>
          </cell>
          <cell r="T443">
            <v>12.14</v>
          </cell>
          <cell r="U443">
            <v>15</v>
          </cell>
          <cell r="V443">
            <v>27.15</v>
          </cell>
          <cell r="W443">
            <v>-230</v>
          </cell>
          <cell r="X443">
            <v>-230</v>
          </cell>
          <cell r="Y443">
            <v>-230</v>
          </cell>
          <cell r="AB443">
            <v>-230</v>
          </cell>
          <cell r="AE443" t="str">
            <v/>
          </cell>
          <cell r="AF443">
            <v>7870</v>
          </cell>
          <cell r="AG443">
            <v>1500</v>
          </cell>
          <cell r="AH443">
            <v>3457</v>
          </cell>
          <cell r="AI443">
            <v>1567</v>
          </cell>
          <cell r="AJ443">
            <v>0</v>
          </cell>
          <cell r="AK443">
            <v>1346</v>
          </cell>
          <cell r="AM443" t="str">
            <v/>
          </cell>
          <cell r="BE443">
            <v>15.5</v>
          </cell>
          <cell r="BF443">
            <v>3.3599999999999994</v>
          </cell>
          <cell r="BG443">
            <v>-0.99999999999997868</v>
          </cell>
          <cell r="BH443">
            <v>-60.999999999999979</v>
          </cell>
          <cell r="BI443">
            <v>64.000000000001421</v>
          </cell>
        </row>
        <row r="444">
          <cell r="A444">
            <v>36472</v>
          </cell>
          <cell r="B444">
            <v>1</v>
          </cell>
          <cell r="C444">
            <v>36473</v>
          </cell>
          <cell r="D444">
            <v>7500</v>
          </cell>
          <cell r="E444">
            <v>7500</v>
          </cell>
          <cell r="F444">
            <v>100</v>
          </cell>
          <cell r="G444">
            <v>10155</v>
          </cell>
          <cell r="H444">
            <v>7500</v>
          </cell>
          <cell r="I444">
            <v>1500</v>
          </cell>
          <cell r="J444">
            <v>3007</v>
          </cell>
          <cell r="K444">
            <v>1670</v>
          </cell>
          <cell r="L444">
            <v>0</v>
          </cell>
          <cell r="M444">
            <v>1323</v>
          </cell>
          <cell r="N444" t="str">
            <v/>
          </cell>
          <cell r="O444">
            <v>12.14</v>
          </cell>
          <cell r="P444">
            <v>12.13</v>
          </cell>
          <cell r="Q444">
            <v>67</v>
          </cell>
          <cell r="R444">
            <v>12.13</v>
          </cell>
          <cell r="S444">
            <v>12.14</v>
          </cell>
          <cell r="T444">
            <v>12.13</v>
          </cell>
          <cell r="U444">
            <v>15</v>
          </cell>
          <cell r="V444">
            <v>27.14</v>
          </cell>
          <cell r="AE444" t="str">
            <v/>
          </cell>
          <cell r="AF444">
            <v>7500</v>
          </cell>
          <cell r="AG444">
            <v>1500</v>
          </cell>
          <cell r="AH444">
            <v>3007</v>
          </cell>
          <cell r="AI444">
            <v>1670</v>
          </cell>
          <cell r="AJ444">
            <v>0</v>
          </cell>
          <cell r="AK444">
            <v>1323</v>
          </cell>
          <cell r="AM444" t="str">
            <v/>
          </cell>
          <cell r="BE444">
            <v>15.5</v>
          </cell>
          <cell r="BF444">
            <v>3.3699999999999992</v>
          </cell>
          <cell r="BG444">
            <v>-0.99999999999997868</v>
          </cell>
          <cell r="BH444">
            <v>-61.999999999999957</v>
          </cell>
          <cell r="BI444">
            <v>63.0000000000014</v>
          </cell>
        </row>
        <row r="445">
          <cell r="A445">
            <v>36473</v>
          </cell>
          <cell r="B445">
            <v>1</v>
          </cell>
          <cell r="C445">
            <v>36474</v>
          </cell>
          <cell r="D445">
            <v>7500</v>
          </cell>
          <cell r="E445">
            <v>7500</v>
          </cell>
          <cell r="F445">
            <v>100</v>
          </cell>
          <cell r="G445">
            <v>10349</v>
          </cell>
          <cell r="H445">
            <v>7500</v>
          </cell>
          <cell r="I445">
            <v>1500</v>
          </cell>
          <cell r="J445">
            <v>2936</v>
          </cell>
          <cell r="K445">
            <v>1762</v>
          </cell>
          <cell r="L445">
            <v>0</v>
          </cell>
          <cell r="M445">
            <v>1302</v>
          </cell>
          <cell r="N445" t="str">
            <v/>
          </cell>
          <cell r="O445">
            <v>12.13</v>
          </cell>
          <cell r="P445">
            <v>12.12</v>
          </cell>
          <cell r="Q445">
            <v>65</v>
          </cell>
          <cell r="R445">
            <v>12.12</v>
          </cell>
          <cell r="S445">
            <v>12.13</v>
          </cell>
          <cell r="T445">
            <v>12.12</v>
          </cell>
          <cell r="U445">
            <v>15</v>
          </cell>
          <cell r="V445">
            <v>27.130000000000003</v>
          </cell>
          <cell r="AE445" t="str">
            <v/>
          </cell>
          <cell r="AF445">
            <v>7500</v>
          </cell>
          <cell r="AG445">
            <v>1500</v>
          </cell>
          <cell r="AH445">
            <v>2936</v>
          </cell>
          <cell r="AI445">
            <v>1762</v>
          </cell>
          <cell r="AJ445">
            <v>0</v>
          </cell>
          <cell r="AK445">
            <v>1302</v>
          </cell>
          <cell r="AM445" t="str">
            <v/>
          </cell>
          <cell r="BE445">
            <v>15.5</v>
          </cell>
          <cell r="BF445">
            <v>3.3800000000000008</v>
          </cell>
          <cell r="BG445">
            <v>-1.0000000000001563</v>
          </cell>
          <cell r="BH445">
            <v>-63.000000000000114</v>
          </cell>
          <cell r="BI445">
            <v>61.999999999999062</v>
          </cell>
        </row>
        <row r="446">
          <cell r="A446">
            <v>36474</v>
          </cell>
          <cell r="B446">
            <v>1</v>
          </cell>
          <cell r="C446">
            <v>36475</v>
          </cell>
          <cell r="D446">
            <v>7000</v>
          </cell>
          <cell r="E446">
            <v>7000</v>
          </cell>
          <cell r="F446">
            <v>100</v>
          </cell>
          <cell r="G446">
            <v>9222</v>
          </cell>
          <cell r="H446">
            <v>7000</v>
          </cell>
          <cell r="I446">
            <v>1300</v>
          </cell>
          <cell r="J446">
            <v>2766</v>
          </cell>
          <cell r="K446">
            <v>1659</v>
          </cell>
          <cell r="L446">
            <v>0</v>
          </cell>
          <cell r="M446">
            <v>1275</v>
          </cell>
          <cell r="N446" t="str">
            <v/>
          </cell>
          <cell r="O446">
            <v>12.12</v>
          </cell>
          <cell r="P446">
            <v>12.11</v>
          </cell>
          <cell r="Q446">
            <v>69</v>
          </cell>
          <cell r="R446">
            <v>12.11</v>
          </cell>
          <cell r="S446">
            <v>12.12</v>
          </cell>
          <cell r="T446">
            <v>12.11</v>
          </cell>
          <cell r="U446">
            <v>15</v>
          </cell>
          <cell r="V446">
            <v>27.119999999999997</v>
          </cell>
          <cell r="W446">
            <v>-450</v>
          </cell>
          <cell r="X446">
            <v>-450</v>
          </cell>
          <cell r="Y446">
            <v>-450</v>
          </cell>
          <cell r="AB446">
            <v>-450</v>
          </cell>
          <cell r="AE446" t="str">
            <v/>
          </cell>
          <cell r="AF446">
            <v>6550</v>
          </cell>
          <cell r="AG446">
            <v>1300</v>
          </cell>
          <cell r="AH446">
            <v>2766</v>
          </cell>
          <cell r="AI446">
            <v>1209</v>
          </cell>
          <cell r="AJ446">
            <v>0</v>
          </cell>
          <cell r="AK446">
            <v>1275</v>
          </cell>
          <cell r="AM446" t="str">
            <v/>
          </cell>
          <cell r="BE446">
            <v>15.5</v>
          </cell>
          <cell r="BF446">
            <v>3.3900000000000006</v>
          </cell>
          <cell r="BG446">
            <v>-0.99999999999997868</v>
          </cell>
          <cell r="BH446">
            <v>-64.000000000000085</v>
          </cell>
          <cell r="BI446">
            <v>60.999999999999076</v>
          </cell>
        </row>
        <row r="447">
          <cell r="A447">
            <v>36475</v>
          </cell>
          <cell r="B447">
            <v>1</v>
          </cell>
          <cell r="C447">
            <v>36476</v>
          </cell>
          <cell r="D447">
            <v>6700</v>
          </cell>
          <cell r="E447">
            <v>6700</v>
          </cell>
          <cell r="F447">
            <v>100</v>
          </cell>
          <cell r="G447">
            <v>8326</v>
          </cell>
          <cell r="H447">
            <v>6700</v>
          </cell>
          <cell r="I447">
            <v>1300</v>
          </cell>
          <cell r="J447">
            <v>2968</v>
          </cell>
          <cell r="K447">
            <v>1484</v>
          </cell>
          <cell r="L447">
            <v>0</v>
          </cell>
          <cell r="M447">
            <v>948</v>
          </cell>
          <cell r="N447" t="str">
            <v/>
          </cell>
          <cell r="O447">
            <v>12.11</v>
          </cell>
          <cell r="P447">
            <v>12.1</v>
          </cell>
          <cell r="Q447">
            <v>74</v>
          </cell>
          <cell r="R447">
            <v>12.1</v>
          </cell>
          <cell r="S447">
            <v>12.11</v>
          </cell>
          <cell r="T447">
            <v>12.1</v>
          </cell>
          <cell r="U447">
            <v>15</v>
          </cell>
          <cell r="V447">
            <v>27.11</v>
          </cell>
          <cell r="AE447" t="str">
            <v/>
          </cell>
          <cell r="AF447">
            <v>6700</v>
          </cell>
          <cell r="AG447">
            <v>1300</v>
          </cell>
          <cell r="AH447">
            <v>2968</v>
          </cell>
          <cell r="AI447">
            <v>1484</v>
          </cell>
          <cell r="AJ447">
            <v>0</v>
          </cell>
          <cell r="AK447">
            <v>948</v>
          </cell>
          <cell r="AL447">
            <v>28</v>
          </cell>
          <cell r="AM447">
            <v>36503</v>
          </cell>
          <cell r="AN447">
            <v>1000</v>
          </cell>
          <cell r="AO447">
            <v>700</v>
          </cell>
          <cell r="AP447">
            <v>700</v>
          </cell>
          <cell r="AU447">
            <v>700</v>
          </cell>
          <cell r="AW447">
            <v>11.5</v>
          </cell>
          <cell r="AX447">
            <v>0</v>
          </cell>
          <cell r="AY447">
            <v>0</v>
          </cell>
          <cell r="AZ447">
            <v>11.457000000000001</v>
          </cell>
          <cell r="BA447">
            <v>11.5</v>
          </cell>
          <cell r="BB447">
            <v>11.4</v>
          </cell>
          <cell r="BC447" t="str">
            <v>R186</v>
          </cell>
          <cell r="BE447">
            <v>15.5</v>
          </cell>
          <cell r="BF447">
            <v>3.4000000000000004</v>
          </cell>
          <cell r="BG447">
            <v>-0.99999999999997868</v>
          </cell>
          <cell r="BH447">
            <v>-65.000000000000057</v>
          </cell>
          <cell r="BI447">
            <v>59.999999999999091</v>
          </cell>
        </row>
        <row r="448">
          <cell r="A448">
            <v>36476</v>
          </cell>
          <cell r="B448">
            <v>3</v>
          </cell>
          <cell r="C448">
            <v>36479</v>
          </cell>
          <cell r="D448">
            <v>6500</v>
          </cell>
          <cell r="E448">
            <v>6500</v>
          </cell>
          <cell r="F448">
            <v>100</v>
          </cell>
          <cell r="G448">
            <v>8459</v>
          </cell>
          <cell r="H448">
            <v>6500</v>
          </cell>
          <cell r="I448">
            <v>1000</v>
          </cell>
          <cell r="J448">
            <v>2689</v>
          </cell>
          <cell r="K448">
            <v>955</v>
          </cell>
          <cell r="L448">
            <v>531</v>
          </cell>
          <cell r="M448">
            <v>1325</v>
          </cell>
          <cell r="N448" t="str">
            <v/>
          </cell>
          <cell r="O448">
            <v>12.12</v>
          </cell>
          <cell r="P448">
            <v>12.09</v>
          </cell>
          <cell r="Q448">
            <v>71</v>
          </cell>
          <cell r="R448">
            <v>12.09</v>
          </cell>
          <cell r="S448">
            <v>12.1</v>
          </cell>
          <cell r="T448">
            <v>12.09</v>
          </cell>
          <cell r="U448">
            <v>15</v>
          </cell>
          <cell r="V448">
            <v>27.1</v>
          </cell>
          <cell r="AE448" t="str">
            <v/>
          </cell>
          <cell r="AF448">
            <v>6500</v>
          </cell>
          <cell r="AG448">
            <v>1000</v>
          </cell>
          <cell r="AH448">
            <v>2689</v>
          </cell>
          <cell r="AI448">
            <v>955</v>
          </cell>
          <cell r="AJ448">
            <v>531</v>
          </cell>
          <cell r="AK448">
            <v>1325</v>
          </cell>
          <cell r="AM448" t="str">
            <v/>
          </cell>
          <cell r="BE448">
            <v>15.5</v>
          </cell>
          <cell r="BF448">
            <v>3.41</v>
          </cell>
          <cell r="BG448">
            <v>-0.99999999999997868</v>
          </cell>
          <cell r="BH448">
            <v>-66.000000000000028</v>
          </cell>
          <cell r="BI448">
            <v>58.999999999999162</v>
          </cell>
        </row>
        <row r="449">
          <cell r="A449">
            <v>36479</v>
          </cell>
          <cell r="B449">
            <v>1</v>
          </cell>
          <cell r="C449">
            <v>36480</v>
          </cell>
          <cell r="D449">
            <v>6700</v>
          </cell>
          <cell r="E449">
            <v>6700</v>
          </cell>
          <cell r="F449">
            <v>100</v>
          </cell>
          <cell r="G449">
            <v>7160</v>
          </cell>
          <cell r="H449">
            <v>6700</v>
          </cell>
          <cell r="I449">
            <v>1000</v>
          </cell>
          <cell r="J449">
            <v>3476</v>
          </cell>
          <cell r="K449">
            <v>1006</v>
          </cell>
          <cell r="L449">
            <v>0</v>
          </cell>
          <cell r="M449">
            <v>1218</v>
          </cell>
          <cell r="N449" t="str">
            <v/>
          </cell>
          <cell r="O449">
            <v>12.09</v>
          </cell>
          <cell r="P449">
            <v>12.08</v>
          </cell>
          <cell r="Q449">
            <v>91</v>
          </cell>
          <cell r="R449">
            <v>12.08</v>
          </cell>
          <cell r="S449">
            <v>12.09</v>
          </cell>
          <cell r="T449">
            <v>12.08</v>
          </cell>
          <cell r="U449">
            <v>15</v>
          </cell>
          <cell r="V449">
            <v>27.09</v>
          </cell>
          <cell r="AE449" t="str">
            <v/>
          </cell>
          <cell r="AF449">
            <v>6700</v>
          </cell>
          <cell r="AG449">
            <v>1000</v>
          </cell>
          <cell r="AH449">
            <v>3476</v>
          </cell>
          <cell r="AI449">
            <v>1006</v>
          </cell>
          <cell r="AJ449">
            <v>0</v>
          </cell>
          <cell r="AK449">
            <v>1218</v>
          </cell>
          <cell r="AM449" t="str">
            <v/>
          </cell>
          <cell r="BE449">
            <v>15.5</v>
          </cell>
          <cell r="BF449">
            <v>3.42</v>
          </cell>
          <cell r="BG449">
            <v>-0.99999999999997868</v>
          </cell>
          <cell r="BH449">
            <v>-67</v>
          </cell>
          <cell r="BI449">
            <v>57.999999999999176</v>
          </cell>
        </row>
        <row r="450">
          <cell r="A450">
            <v>36480</v>
          </cell>
          <cell r="B450">
            <v>1</v>
          </cell>
          <cell r="C450">
            <v>36481</v>
          </cell>
          <cell r="D450">
            <v>6700</v>
          </cell>
          <cell r="E450">
            <v>6700</v>
          </cell>
          <cell r="F450">
            <v>100</v>
          </cell>
          <cell r="G450">
            <v>7860</v>
          </cell>
          <cell r="H450">
            <v>6700</v>
          </cell>
          <cell r="I450">
            <v>1000</v>
          </cell>
          <cell r="J450">
            <v>3077</v>
          </cell>
          <cell r="K450">
            <v>729</v>
          </cell>
          <cell r="L450">
            <v>486</v>
          </cell>
          <cell r="M450">
            <v>1408</v>
          </cell>
          <cell r="N450" t="str">
            <v/>
          </cell>
          <cell r="O450">
            <v>12.08</v>
          </cell>
          <cell r="P450">
            <v>12.07</v>
          </cell>
          <cell r="Q450">
            <v>81</v>
          </cell>
          <cell r="R450">
            <v>12.07</v>
          </cell>
          <cell r="S450">
            <v>12.08</v>
          </cell>
          <cell r="T450">
            <v>12.07</v>
          </cell>
          <cell r="U450">
            <v>15</v>
          </cell>
          <cell r="V450">
            <v>27.08</v>
          </cell>
          <cell r="AE450" t="str">
            <v/>
          </cell>
          <cell r="AF450">
            <v>6700</v>
          </cell>
          <cell r="AG450">
            <v>1000</v>
          </cell>
          <cell r="AH450">
            <v>3077</v>
          </cell>
          <cell r="AI450">
            <v>729</v>
          </cell>
          <cell r="AJ450">
            <v>486</v>
          </cell>
          <cell r="AK450">
            <v>1408</v>
          </cell>
          <cell r="AM450" t="str">
            <v/>
          </cell>
          <cell r="BE450">
            <v>15.5</v>
          </cell>
          <cell r="BF450">
            <v>3.4299999999999997</v>
          </cell>
          <cell r="BG450">
            <v>-0.99999999999997868</v>
          </cell>
          <cell r="BH450">
            <v>-67.999999999999972</v>
          </cell>
          <cell r="BI450">
            <v>57.000000000001215</v>
          </cell>
        </row>
        <row r="451">
          <cell r="A451">
            <v>36481</v>
          </cell>
          <cell r="B451">
            <v>1</v>
          </cell>
          <cell r="C451">
            <v>36482</v>
          </cell>
          <cell r="D451">
            <v>6500</v>
          </cell>
          <cell r="E451">
            <v>6500</v>
          </cell>
          <cell r="F451">
            <v>100</v>
          </cell>
          <cell r="G451">
            <v>8493</v>
          </cell>
          <cell r="H451">
            <v>6500</v>
          </cell>
          <cell r="I451">
            <v>1500</v>
          </cell>
          <cell r="J451">
            <v>2578</v>
          </cell>
          <cell r="K451">
            <v>1086</v>
          </cell>
          <cell r="L451">
            <v>0</v>
          </cell>
          <cell r="M451">
            <v>1336</v>
          </cell>
          <cell r="N451" t="str">
            <v/>
          </cell>
          <cell r="O451">
            <v>12.07</v>
          </cell>
          <cell r="P451">
            <v>12.06</v>
          </cell>
          <cell r="Q451">
            <v>68</v>
          </cell>
          <cell r="R451">
            <v>12.06</v>
          </cell>
          <cell r="S451">
            <v>12.07</v>
          </cell>
          <cell r="T451">
            <v>12.06</v>
          </cell>
          <cell r="U451">
            <v>15</v>
          </cell>
          <cell r="V451">
            <v>27.07</v>
          </cell>
          <cell r="AE451" t="str">
            <v/>
          </cell>
          <cell r="AF451">
            <v>6500</v>
          </cell>
          <cell r="AG451">
            <v>1500</v>
          </cell>
          <cell r="AH451">
            <v>2578</v>
          </cell>
          <cell r="AI451">
            <v>1086</v>
          </cell>
          <cell r="AJ451">
            <v>0</v>
          </cell>
          <cell r="AK451">
            <v>1336</v>
          </cell>
          <cell r="AM451" t="str">
            <v/>
          </cell>
          <cell r="BE451">
            <v>15.5</v>
          </cell>
          <cell r="BF451">
            <v>3.4399999999999995</v>
          </cell>
          <cell r="BG451">
            <v>-0.99999999999997868</v>
          </cell>
          <cell r="BH451">
            <v>-68.999999999999943</v>
          </cell>
          <cell r="BI451">
            <v>56.000000000001251</v>
          </cell>
        </row>
        <row r="452">
          <cell r="A452">
            <v>36482</v>
          </cell>
          <cell r="B452">
            <v>1</v>
          </cell>
          <cell r="C452">
            <v>36483</v>
          </cell>
          <cell r="D452">
            <v>6500</v>
          </cell>
          <cell r="E452">
            <v>6500</v>
          </cell>
          <cell r="F452">
            <v>100</v>
          </cell>
          <cell r="G452">
            <v>8994</v>
          </cell>
          <cell r="H452">
            <v>6500</v>
          </cell>
          <cell r="I452">
            <v>1500</v>
          </cell>
          <cell r="J452">
            <v>2385</v>
          </cell>
          <cell r="K452">
            <v>1193</v>
          </cell>
          <cell r="L452">
            <v>0</v>
          </cell>
          <cell r="M452">
            <v>1422</v>
          </cell>
          <cell r="N452" t="str">
            <v/>
          </cell>
          <cell r="O452">
            <v>12.06</v>
          </cell>
          <cell r="P452">
            <v>12.05</v>
          </cell>
          <cell r="Q452">
            <v>62</v>
          </cell>
          <cell r="R452">
            <v>12.05</v>
          </cell>
          <cell r="S452">
            <v>12.06</v>
          </cell>
          <cell r="T452">
            <v>12.05</v>
          </cell>
          <cell r="U452">
            <v>15</v>
          </cell>
          <cell r="V452">
            <v>27.060000000000002</v>
          </cell>
          <cell r="W452">
            <v>-74</v>
          </cell>
          <cell r="X452">
            <v>-74</v>
          </cell>
          <cell r="Y452">
            <v>-74</v>
          </cell>
          <cell r="Z452">
            <v>-60</v>
          </cell>
          <cell r="AD452">
            <v>-14</v>
          </cell>
          <cell r="AE452" t="str">
            <v/>
          </cell>
          <cell r="AF452">
            <v>6426</v>
          </cell>
          <cell r="AG452">
            <v>1440</v>
          </cell>
          <cell r="AH452">
            <v>2385</v>
          </cell>
          <cell r="AI452">
            <v>1193</v>
          </cell>
          <cell r="AJ452">
            <v>0</v>
          </cell>
          <cell r="AK452">
            <v>1408</v>
          </cell>
          <cell r="AL452">
            <v>29</v>
          </cell>
          <cell r="AM452">
            <v>36511</v>
          </cell>
          <cell r="AN452">
            <v>300</v>
          </cell>
          <cell r="AO452">
            <v>721</v>
          </cell>
          <cell r="AP452">
            <v>300</v>
          </cell>
          <cell r="AU452">
            <v>300</v>
          </cell>
          <cell r="AW452">
            <v>11.35</v>
          </cell>
          <cell r="AX452">
            <v>11.5</v>
          </cell>
          <cell r="AY452">
            <v>60</v>
          </cell>
          <cell r="AZ452">
            <v>11.44</v>
          </cell>
          <cell r="BA452">
            <v>11.55</v>
          </cell>
          <cell r="BB452">
            <v>11.35</v>
          </cell>
          <cell r="BC452" t="str">
            <v>R186</v>
          </cell>
          <cell r="BE452">
            <v>15.5</v>
          </cell>
          <cell r="BF452">
            <v>3.4499999999999993</v>
          </cell>
          <cell r="BG452">
            <v>-0.99999999999997868</v>
          </cell>
          <cell r="BH452">
            <v>-69.999999999999915</v>
          </cell>
          <cell r="BI452">
            <v>55.000000000001229</v>
          </cell>
        </row>
        <row r="453">
          <cell r="A453">
            <v>36483</v>
          </cell>
          <cell r="B453">
            <v>3</v>
          </cell>
          <cell r="C453">
            <v>36486</v>
          </cell>
          <cell r="D453">
            <v>6500</v>
          </cell>
          <cell r="E453">
            <v>6500</v>
          </cell>
          <cell r="F453">
            <v>100</v>
          </cell>
          <cell r="G453">
            <v>8394</v>
          </cell>
          <cell r="H453">
            <v>6500</v>
          </cell>
          <cell r="I453">
            <v>1000</v>
          </cell>
          <cell r="J453">
            <v>2710</v>
          </cell>
          <cell r="K453">
            <v>1426</v>
          </cell>
          <cell r="L453">
            <v>0</v>
          </cell>
          <cell r="M453">
            <v>1364</v>
          </cell>
          <cell r="N453" t="str">
            <v/>
          </cell>
          <cell r="O453">
            <v>12.05</v>
          </cell>
          <cell r="P453">
            <v>12.04</v>
          </cell>
          <cell r="Q453">
            <v>71</v>
          </cell>
          <cell r="R453">
            <v>12.04</v>
          </cell>
          <cell r="S453">
            <v>12.05</v>
          </cell>
          <cell r="T453">
            <v>12.04</v>
          </cell>
          <cell r="U453">
            <v>15</v>
          </cell>
          <cell r="V453">
            <v>27.05</v>
          </cell>
          <cell r="AE453" t="str">
            <v/>
          </cell>
          <cell r="AF453">
            <v>6500</v>
          </cell>
          <cell r="AG453">
            <v>1000</v>
          </cell>
          <cell r="AH453">
            <v>2710</v>
          </cell>
          <cell r="AI453">
            <v>1426</v>
          </cell>
          <cell r="AJ453">
            <v>0</v>
          </cell>
          <cell r="AK453">
            <v>1364</v>
          </cell>
          <cell r="AM453" t="str">
            <v/>
          </cell>
          <cell r="BE453">
            <v>15.5</v>
          </cell>
          <cell r="BF453">
            <v>3.4600000000000009</v>
          </cell>
          <cell r="BG453">
            <v>-1.0000000000001563</v>
          </cell>
          <cell r="BH453">
            <v>-71.000000000000071</v>
          </cell>
          <cell r="BI453">
            <v>53.999999999999119</v>
          </cell>
        </row>
        <row r="454">
          <cell r="A454">
            <v>36486</v>
          </cell>
          <cell r="B454">
            <v>1</v>
          </cell>
          <cell r="C454">
            <v>36487</v>
          </cell>
          <cell r="D454">
            <v>6400</v>
          </cell>
          <cell r="E454">
            <v>6400</v>
          </cell>
          <cell r="F454">
            <v>100</v>
          </cell>
          <cell r="G454">
            <v>8645</v>
          </cell>
          <cell r="H454">
            <v>6400</v>
          </cell>
          <cell r="I454">
            <v>1000</v>
          </cell>
          <cell r="J454">
            <v>2555</v>
          </cell>
          <cell r="K454">
            <v>1345</v>
          </cell>
          <cell r="L454">
            <v>403</v>
          </cell>
          <cell r="M454">
            <v>1097</v>
          </cell>
          <cell r="N454" t="str">
            <v/>
          </cell>
          <cell r="O454">
            <v>12.04</v>
          </cell>
          <cell r="P454">
            <v>12.03</v>
          </cell>
          <cell r="Q454">
            <v>67</v>
          </cell>
          <cell r="R454">
            <v>12.03</v>
          </cell>
          <cell r="S454">
            <v>12.04</v>
          </cell>
          <cell r="T454">
            <v>12.03</v>
          </cell>
          <cell r="U454">
            <v>15</v>
          </cell>
          <cell r="V454">
            <v>27.04</v>
          </cell>
          <cell r="W454">
            <v>360</v>
          </cell>
          <cell r="X454">
            <v>371</v>
          </cell>
          <cell r="Y454">
            <v>360</v>
          </cell>
          <cell r="AA454">
            <v>60</v>
          </cell>
          <cell r="AB454">
            <v>136</v>
          </cell>
          <cell r="AD454">
            <v>164</v>
          </cell>
          <cell r="AE454" t="str">
            <v/>
          </cell>
          <cell r="AF454">
            <v>6760</v>
          </cell>
          <cell r="AG454">
            <v>1000</v>
          </cell>
          <cell r="AH454">
            <v>2615</v>
          </cell>
          <cell r="AI454">
            <v>1481</v>
          </cell>
          <cell r="AJ454">
            <v>403</v>
          </cell>
          <cell r="AK454">
            <v>1261</v>
          </cell>
          <cell r="AM454" t="str">
            <v/>
          </cell>
          <cell r="BE454">
            <v>15.5</v>
          </cell>
          <cell r="BF454">
            <v>3.4700000000000006</v>
          </cell>
          <cell r="BG454">
            <v>-0.99999999999997868</v>
          </cell>
          <cell r="BH454">
            <v>-72.000000000000057</v>
          </cell>
          <cell r="BI454">
            <v>52.99999999999919</v>
          </cell>
        </row>
        <row r="455">
          <cell r="A455">
            <v>36487</v>
          </cell>
          <cell r="B455">
            <v>1</v>
          </cell>
          <cell r="C455">
            <v>36488</v>
          </cell>
          <cell r="D455">
            <v>6300</v>
          </cell>
          <cell r="E455">
            <v>6300</v>
          </cell>
          <cell r="F455">
            <v>100</v>
          </cell>
          <cell r="G455">
            <v>8397</v>
          </cell>
          <cell r="H455">
            <v>6300</v>
          </cell>
          <cell r="I455">
            <v>1000</v>
          </cell>
          <cell r="J455">
            <v>2593</v>
          </cell>
          <cell r="K455">
            <v>1501</v>
          </cell>
          <cell r="L455">
            <v>0</v>
          </cell>
          <cell r="M455">
            <v>1206</v>
          </cell>
          <cell r="N455" t="str">
            <v/>
          </cell>
          <cell r="O455">
            <v>12.03</v>
          </cell>
          <cell r="P455">
            <v>12.02</v>
          </cell>
          <cell r="Q455">
            <v>68</v>
          </cell>
          <cell r="R455">
            <v>12.02</v>
          </cell>
          <cell r="S455">
            <v>12.03</v>
          </cell>
          <cell r="T455">
            <v>12.02</v>
          </cell>
          <cell r="U455">
            <v>15</v>
          </cell>
          <cell r="V455">
            <v>27.03</v>
          </cell>
          <cell r="AE455" t="str">
            <v/>
          </cell>
          <cell r="AF455">
            <v>6300</v>
          </cell>
          <cell r="AG455">
            <v>1000</v>
          </cell>
          <cell r="AH455">
            <v>2593</v>
          </cell>
          <cell r="AI455">
            <v>1501</v>
          </cell>
          <cell r="AJ455">
            <v>0</v>
          </cell>
          <cell r="AK455">
            <v>1206</v>
          </cell>
          <cell r="AM455" t="str">
            <v/>
          </cell>
          <cell r="BE455">
            <v>15.5</v>
          </cell>
          <cell r="BF455">
            <v>3.4800000000000004</v>
          </cell>
          <cell r="BG455">
            <v>-0.99999999999997868</v>
          </cell>
          <cell r="BH455">
            <v>-73.000000000000028</v>
          </cell>
          <cell r="BI455">
            <v>51.999999999999204</v>
          </cell>
        </row>
        <row r="456">
          <cell r="A456">
            <v>36488</v>
          </cell>
          <cell r="B456">
            <v>1</v>
          </cell>
          <cell r="C456">
            <v>36489</v>
          </cell>
          <cell r="D456">
            <v>6200</v>
          </cell>
          <cell r="E456">
            <v>6200</v>
          </cell>
          <cell r="F456">
            <v>100</v>
          </cell>
          <cell r="G456">
            <v>7937</v>
          </cell>
          <cell r="H456">
            <v>6200</v>
          </cell>
          <cell r="I456">
            <v>1000</v>
          </cell>
          <cell r="J456">
            <v>2727</v>
          </cell>
          <cell r="K456">
            <v>1076</v>
          </cell>
          <cell r="L456">
            <v>0</v>
          </cell>
          <cell r="M456">
            <v>1397</v>
          </cell>
          <cell r="N456" t="str">
            <v/>
          </cell>
          <cell r="O456">
            <v>12.02</v>
          </cell>
          <cell r="P456">
            <v>12.01</v>
          </cell>
          <cell r="Q456">
            <v>77</v>
          </cell>
          <cell r="R456">
            <v>12.01</v>
          </cell>
          <cell r="S456">
            <v>12.02</v>
          </cell>
          <cell r="T456">
            <v>12.01</v>
          </cell>
          <cell r="U456">
            <v>15</v>
          </cell>
          <cell r="V456">
            <v>27.02</v>
          </cell>
          <cell r="AE456" t="str">
            <v/>
          </cell>
          <cell r="AF456">
            <v>6200</v>
          </cell>
          <cell r="AG456">
            <v>1000</v>
          </cell>
          <cell r="AH456">
            <v>2727</v>
          </cell>
          <cell r="AI456">
            <v>1076</v>
          </cell>
          <cell r="AJ456">
            <v>0</v>
          </cell>
          <cell r="AK456">
            <v>1397</v>
          </cell>
          <cell r="AM456" t="str">
            <v/>
          </cell>
          <cell r="BE456">
            <v>15.5</v>
          </cell>
          <cell r="BF456">
            <v>3.49</v>
          </cell>
          <cell r="BG456">
            <v>-0.99999999999997868</v>
          </cell>
          <cell r="BH456">
            <v>-74</v>
          </cell>
          <cell r="BI456">
            <v>50.999999999999275</v>
          </cell>
        </row>
        <row r="457">
          <cell r="A457">
            <v>36489</v>
          </cell>
          <cell r="B457">
            <v>1</v>
          </cell>
          <cell r="C457">
            <v>36490</v>
          </cell>
          <cell r="D457">
            <v>6200</v>
          </cell>
          <cell r="E457">
            <v>6200</v>
          </cell>
          <cell r="F457">
            <v>100</v>
          </cell>
          <cell r="G457">
            <v>6687</v>
          </cell>
          <cell r="H457">
            <v>6200</v>
          </cell>
          <cell r="I457">
            <v>927</v>
          </cell>
          <cell r="J457">
            <v>3245</v>
          </cell>
          <cell r="K457">
            <v>927</v>
          </cell>
          <cell r="L457">
            <v>0</v>
          </cell>
          <cell r="M457">
            <v>1101</v>
          </cell>
          <cell r="N457" t="str">
            <v/>
          </cell>
          <cell r="O457">
            <v>0</v>
          </cell>
          <cell r="P457">
            <v>12</v>
          </cell>
          <cell r="Q457">
            <v>93</v>
          </cell>
          <cell r="R457">
            <v>12</v>
          </cell>
          <cell r="S457">
            <v>12</v>
          </cell>
          <cell r="T457">
            <v>12</v>
          </cell>
          <cell r="U457">
            <v>5</v>
          </cell>
          <cell r="V457">
            <v>15</v>
          </cell>
          <cell r="W457">
            <v>-415</v>
          </cell>
          <cell r="X457">
            <v>-415</v>
          </cell>
          <cell r="Y457">
            <v>-415</v>
          </cell>
          <cell r="Z457">
            <v>-415</v>
          </cell>
          <cell r="AE457" t="str">
            <v/>
          </cell>
          <cell r="AF457">
            <v>5785</v>
          </cell>
          <cell r="AG457">
            <v>512</v>
          </cell>
          <cell r="AH457">
            <v>3245</v>
          </cell>
          <cell r="AI457">
            <v>927</v>
          </cell>
          <cell r="AJ457">
            <v>0</v>
          </cell>
          <cell r="AK457">
            <v>1101</v>
          </cell>
          <cell r="AM457" t="str">
            <v/>
          </cell>
          <cell r="BE457">
            <v>15.5</v>
          </cell>
          <cell r="BF457">
            <v>3.5</v>
          </cell>
          <cell r="BG457">
            <v>-0.99999999999997868</v>
          </cell>
          <cell r="BH457">
            <v>-74.999999999999972</v>
          </cell>
          <cell r="BI457">
            <v>49.999999999999289</v>
          </cell>
        </row>
        <row r="458">
          <cell r="A458">
            <v>36490</v>
          </cell>
          <cell r="B458">
            <v>3</v>
          </cell>
          <cell r="C458">
            <v>36493</v>
          </cell>
          <cell r="D458">
            <v>6100</v>
          </cell>
          <cell r="E458">
            <v>6100</v>
          </cell>
          <cell r="F458">
            <v>100</v>
          </cell>
          <cell r="G458">
            <v>7308</v>
          </cell>
          <cell r="H458">
            <v>6100</v>
          </cell>
          <cell r="I458">
            <v>835</v>
          </cell>
          <cell r="J458">
            <v>2838</v>
          </cell>
          <cell r="K458">
            <v>835</v>
          </cell>
          <cell r="L458">
            <v>626</v>
          </cell>
          <cell r="M458">
            <v>966</v>
          </cell>
          <cell r="N458" t="str">
            <v/>
          </cell>
          <cell r="O458">
            <v>0</v>
          </cell>
          <cell r="P458">
            <v>12</v>
          </cell>
          <cell r="Q458">
            <v>83</v>
          </cell>
          <cell r="R458">
            <v>12</v>
          </cell>
          <cell r="S458">
            <v>12</v>
          </cell>
          <cell r="T458">
            <v>12</v>
          </cell>
          <cell r="U458">
            <v>5</v>
          </cell>
          <cell r="V458">
            <v>17</v>
          </cell>
          <cell r="AE458" t="str">
            <v/>
          </cell>
          <cell r="AF458">
            <v>6100</v>
          </cell>
          <cell r="AG458">
            <v>835</v>
          </cell>
          <cell r="AH458">
            <v>2838</v>
          </cell>
          <cell r="AI458">
            <v>835</v>
          </cell>
          <cell r="AJ458">
            <v>626</v>
          </cell>
          <cell r="AK458">
            <v>966</v>
          </cell>
          <cell r="AM458" t="str">
            <v/>
          </cell>
          <cell r="BE458">
            <v>15.5</v>
          </cell>
          <cell r="BF458">
            <v>3.5</v>
          </cell>
          <cell r="BG458">
            <v>0</v>
          </cell>
          <cell r="BH458">
            <v>-74.999999999999972</v>
          </cell>
          <cell r="BI458">
            <v>62.500000000001336</v>
          </cell>
        </row>
        <row r="459">
          <cell r="A459">
            <v>36493</v>
          </cell>
          <cell r="B459">
            <v>1</v>
          </cell>
          <cell r="C459">
            <v>36494</v>
          </cell>
          <cell r="D459">
            <v>6400</v>
          </cell>
          <cell r="E459">
            <v>6400</v>
          </cell>
          <cell r="F459">
            <v>100</v>
          </cell>
          <cell r="G459">
            <v>8425</v>
          </cell>
          <cell r="H459">
            <v>6400</v>
          </cell>
          <cell r="I459">
            <v>760</v>
          </cell>
          <cell r="J459">
            <v>2659</v>
          </cell>
          <cell r="K459">
            <v>987</v>
          </cell>
          <cell r="L459">
            <v>760</v>
          </cell>
          <cell r="M459">
            <v>1234</v>
          </cell>
          <cell r="N459" t="str">
            <v/>
          </cell>
          <cell r="O459">
            <v>0</v>
          </cell>
          <cell r="P459">
            <v>12</v>
          </cell>
          <cell r="Q459">
            <v>75</v>
          </cell>
          <cell r="R459">
            <v>12</v>
          </cell>
          <cell r="S459">
            <v>12</v>
          </cell>
          <cell r="T459">
            <v>12</v>
          </cell>
          <cell r="U459">
            <v>5</v>
          </cell>
          <cell r="V459">
            <v>17</v>
          </cell>
          <cell r="W459">
            <v>440</v>
          </cell>
          <cell r="X459">
            <v>503</v>
          </cell>
          <cell r="Y459">
            <v>440</v>
          </cell>
          <cell r="AA459">
            <v>385</v>
          </cell>
          <cell r="AD459">
            <v>55</v>
          </cell>
          <cell r="AE459" t="str">
            <v/>
          </cell>
          <cell r="AF459">
            <v>6840</v>
          </cell>
          <cell r="AG459">
            <v>760</v>
          </cell>
          <cell r="AH459">
            <v>3044</v>
          </cell>
          <cell r="AI459">
            <v>987</v>
          </cell>
          <cell r="AJ459">
            <v>760</v>
          </cell>
          <cell r="AK459">
            <v>1289</v>
          </cell>
          <cell r="AM459" t="str">
            <v/>
          </cell>
          <cell r="BE459">
            <v>15.5</v>
          </cell>
          <cell r="BF459">
            <v>3.5</v>
          </cell>
          <cell r="BG459">
            <v>0</v>
          </cell>
          <cell r="BH459">
            <v>-74.999999999999972</v>
          </cell>
          <cell r="BI459">
            <v>83.333333333335105</v>
          </cell>
        </row>
        <row r="460">
          <cell r="A460">
            <v>36494</v>
          </cell>
          <cell r="B460">
            <v>1</v>
          </cell>
          <cell r="C460">
            <v>36495</v>
          </cell>
          <cell r="D460">
            <v>5600</v>
          </cell>
          <cell r="E460">
            <v>5600</v>
          </cell>
          <cell r="F460">
            <v>100</v>
          </cell>
          <cell r="G460">
            <v>8350</v>
          </cell>
          <cell r="H460">
            <v>5600</v>
          </cell>
          <cell r="I460">
            <v>671</v>
          </cell>
          <cell r="J460">
            <v>2347</v>
          </cell>
          <cell r="K460">
            <v>1341</v>
          </cell>
          <cell r="L460">
            <v>503</v>
          </cell>
          <cell r="M460">
            <v>738</v>
          </cell>
          <cell r="N460" t="str">
            <v/>
          </cell>
          <cell r="O460">
            <v>0</v>
          </cell>
          <cell r="P460">
            <v>12</v>
          </cell>
          <cell r="Q460">
            <v>67</v>
          </cell>
          <cell r="R460">
            <v>12</v>
          </cell>
          <cell r="S460">
            <v>12</v>
          </cell>
          <cell r="T460">
            <v>12</v>
          </cell>
          <cell r="U460">
            <v>5</v>
          </cell>
          <cell r="V460">
            <v>17</v>
          </cell>
          <cell r="W460">
            <v>430</v>
          </cell>
          <cell r="X460">
            <v>111</v>
          </cell>
          <cell r="Y460">
            <v>111</v>
          </cell>
          <cell r="AA460">
            <v>111</v>
          </cell>
          <cell r="AE460" t="str">
            <v/>
          </cell>
          <cell r="AF460">
            <v>5711</v>
          </cell>
          <cell r="AG460">
            <v>671</v>
          </cell>
          <cell r="AH460">
            <v>2458</v>
          </cell>
          <cell r="AI460">
            <v>1341</v>
          </cell>
          <cell r="AJ460">
            <v>503</v>
          </cell>
          <cell r="AK460">
            <v>738</v>
          </cell>
          <cell r="AM460" t="str">
            <v/>
          </cell>
          <cell r="BE460">
            <v>15.5</v>
          </cell>
          <cell r="BF460">
            <v>3.5</v>
          </cell>
          <cell r="BG460">
            <v>0</v>
          </cell>
          <cell r="BH460">
            <v>-74.999999999999972</v>
          </cell>
          <cell r="BI460">
            <v>125.00000000000267</v>
          </cell>
        </row>
        <row r="461">
          <cell r="A461">
            <v>36495</v>
          </cell>
          <cell r="B461">
            <v>1</v>
          </cell>
          <cell r="C461">
            <v>36496</v>
          </cell>
          <cell r="D461">
            <v>4900</v>
          </cell>
          <cell r="E461">
            <v>4900</v>
          </cell>
          <cell r="F461">
            <v>100</v>
          </cell>
          <cell r="G461">
            <v>7400</v>
          </cell>
          <cell r="H461">
            <v>4900</v>
          </cell>
          <cell r="I461">
            <v>662</v>
          </cell>
          <cell r="J461">
            <v>2185</v>
          </cell>
          <cell r="K461">
            <v>1324</v>
          </cell>
          <cell r="L461">
            <v>0</v>
          </cell>
          <cell r="M461">
            <v>729</v>
          </cell>
          <cell r="N461" t="str">
            <v/>
          </cell>
          <cell r="O461">
            <v>0</v>
          </cell>
          <cell r="P461">
            <v>12</v>
          </cell>
          <cell r="Q461">
            <v>66</v>
          </cell>
          <cell r="R461">
            <v>12</v>
          </cell>
          <cell r="S461">
            <v>12</v>
          </cell>
          <cell r="T461">
            <v>12</v>
          </cell>
          <cell r="U461">
            <v>5</v>
          </cell>
          <cell r="V461">
            <v>17</v>
          </cell>
          <cell r="AE461" t="str">
            <v/>
          </cell>
          <cell r="AF461">
            <v>4900</v>
          </cell>
          <cell r="AG461">
            <v>662</v>
          </cell>
          <cell r="AH461">
            <v>2185</v>
          </cell>
          <cell r="AI461">
            <v>1324</v>
          </cell>
          <cell r="AJ461">
            <v>0</v>
          </cell>
          <cell r="AK461">
            <v>729</v>
          </cell>
          <cell r="AM461" t="str">
            <v/>
          </cell>
          <cell r="BE461">
            <v>15.5</v>
          </cell>
          <cell r="BF461">
            <v>3.5</v>
          </cell>
          <cell r="BG461">
            <v>0</v>
          </cell>
          <cell r="BH461">
            <v>-74.999999999999972</v>
          </cell>
          <cell r="BI461">
            <v>250.00000000000534</v>
          </cell>
        </row>
        <row r="462">
          <cell r="A462">
            <v>36496</v>
          </cell>
          <cell r="B462">
            <v>1</v>
          </cell>
          <cell r="C462">
            <v>36497</v>
          </cell>
          <cell r="D462">
            <v>4600</v>
          </cell>
          <cell r="E462">
            <v>4600</v>
          </cell>
          <cell r="F462">
            <v>100</v>
          </cell>
          <cell r="G462">
            <v>7400</v>
          </cell>
          <cell r="H462">
            <v>4600</v>
          </cell>
          <cell r="I462">
            <v>622</v>
          </cell>
          <cell r="J462">
            <v>1989</v>
          </cell>
          <cell r="K462">
            <v>1367</v>
          </cell>
          <cell r="L462">
            <v>0</v>
          </cell>
          <cell r="M462">
            <v>622</v>
          </cell>
          <cell r="N462" t="str">
            <v/>
          </cell>
          <cell r="O462">
            <v>0</v>
          </cell>
          <cell r="P462">
            <v>12</v>
          </cell>
          <cell r="Q462">
            <v>62</v>
          </cell>
          <cell r="R462">
            <v>12</v>
          </cell>
          <cell r="S462">
            <v>12</v>
          </cell>
          <cell r="T462">
            <v>12</v>
          </cell>
          <cell r="U462">
            <v>5</v>
          </cell>
          <cell r="V462">
            <v>17</v>
          </cell>
          <cell r="AE462" t="str">
            <v/>
          </cell>
          <cell r="AF462">
            <v>4600</v>
          </cell>
          <cell r="AG462">
            <v>622</v>
          </cell>
          <cell r="AH462">
            <v>1989</v>
          </cell>
          <cell r="AI462">
            <v>1367</v>
          </cell>
          <cell r="AJ462">
            <v>0</v>
          </cell>
          <cell r="AK462">
            <v>622</v>
          </cell>
          <cell r="AM462" t="str">
            <v/>
          </cell>
          <cell r="BE462">
            <v>15.5</v>
          </cell>
          <cell r="BF462">
            <v>3.5</v>
          </cell>
          <cell r="BG462">
            <v>0</v>
          </cell>
          <cell r="BH462">
            <v>-74.999999999999972</v>
          </cell>
          <cell r="BI462" t="e">
            <v>#DIV/0!</v>
          </cell>
        </row>
        <row r="463">
          <cell r="A463">
            <v>36497</v>
          </cell>
          <cell r="B463">
            <v>3</v>
          </cell>
          <cell r="C463">
            <v>36500</v>
          </cell>
          <cell r="D463">
            <v>4500</v>
          </cell>
          <cell r="E463">
            <v>4500</v>
          </cell>
          <cell r="F463">
            <v>100</v>
          </cell>
          <cell r="G463">
            <v>7300</v>
          </cell>
          <cell r="H463">
            <v>4500</v>
          </cell>
          <cell r="I463">
            <v>617</v>
          </cell>
          <cell r="J463">
            <v>2034</v>
          </cell>
          <cell r="K463">
            <v>1356</v>
          </cell>
          <cell r="L463">
            <v>0</v>
          </cell>
          <cell r="M463">
            <v>493</v>
          </cell>
          <cell r="N463" t="str">
            <v/>
          </cell>
          <cell r="O463">
            <v>0</v>
          </cell>
          <cell r="P463">
            <v>12</v>
          </cell>
          <cell r="Q463">
            <v>62</v>
          </cell>
          <cell r="R463">
            <v>12</v>
          </cell>
          <cell r="S463">
            <v>12</v>
          </cell>
          <cell r="T463">
            <v>12</v>
          </cell>
          <cell r="U463">
            <v>5</v>
          </cell>
          <cell r="V463">
            <v>17</v>
          </cell>
          <cell r="W463">
            <v>520</v>
          </cell>
          <cell r="X463">
            <v>520</v>
          </cell>
          <cell r="Y463">
            <v>520</v>
          </cell>
          <cell r="AA463">
            <v>520</v>
          </cell>
          <cell r="AE463" t="str">
            <v/>
          </cell>
          <cell r="AF463">
            <v>5020</v>
          </cell>
          <cell r="AG463">
            <v>617</v>
          </cell>
          <cell r="AH463">
            <v>2554</v>
          </cell>
          <cell r="AI463">
            <v>1356</v>
          </cell>
          <cell r="AJ463">
            <v>0</v>
          </cell>
          <cell r="AK463">
            <v>493</v>
          </cell>
          <cell r="AM463" t="str">
            <v/>
          </cell>
          <cell r="BE463">
            <v>15.5</v>
          </cell>
          <cell r="BF463">
            <v>3.5</v>
          </cell>
          <cell r="BG463">
            <v>0</v>
          </cell>
          <cell r="BH463">
            <v>-74.999999999999972</v>
          </cell>
          <cell r="BI463" t="e">
            <v>#DIV/0!</v>
          </cell>
        </row>
        <row r="464">
          <cell r="A464">
            <v>36500</v>
          </cell>
          <cell r="B464">
            <v>1</v>
          </cell>
          <cell r="C464">
            <v>36501</v>
          </cell>
          <cell r="D464">
            <v>4500</v>
          </cell>
          <cell r="E464">
            <v>4500</v>
          </cell>
          <cell r="F464">
            <v>100</v>
          </cell>
          <cell r="G464">
            <v>6700</v>
          </cell>
          <cell r="H464">
            <v>4500</v>
          </cell>
          <cell r="I464">
            <v>672</v>
          </cell>
          <cell r="J464">
            <v>2216</v>
          </cell>
          <cell r="K464">
            <v>1478</v>
          </cell>
          <cell r="L464">
            <v>0</v>
          </cell>
          <cell r="M464">
            <v>134</v>
          </cell>
          <cell r="N464" t="str">
            <v/>
          </cell>
          <cell r="O464">
            <v>0</v>
          </cell>
          <cell r="P464">
            <v>12</v>
          </cell>
          <cell r="Q464">
            <v>67</v>
          </cell>
          <cell r="R464">
            <v>12</v>
          </cell>
          <cell r="S464">
            <v>12</v>
          </cell>
          <cell r="T464">
            <v>12</v>
          </cell>
          <cell r="U464">
            <v>5</v>
          </cell>
          <cell r="V464">
            <v>17</v>
          </cell>
          <cell r="AE464" t="str">
            <v/>
          </cell>
          <cell r="AF464">
            <v>4500</v>
          </cell>
          <cell r="AG464">
            <v>672</v>
          </cell>
          <cell r="AH464">
            <v>2216</v>
          </cell>
          <cell r="AI464">
            <v>1478</v>
          </cell>
          <cell r="AJ464">
            <v>0</v>
          </cell>
          <cell r="AK464">
            <v>134</v>
          </cell>
          <cell r="AM464" t="str">
            <v/>
          </cell>
          <cell r="AU464">
            <v>1000</v>
          </cell>
          <cell r="BE464">
            <v>15.5</v>
          </cell>
          <cell r="BF464">
            <v>3.5</v>
          </cell>
          <cell r="BG464">
            <v>0</v>
          </cell>
          <cell r="BH464">
            <v>-74.999999999999972</v>
          </cell>
          <cell r="BI464" t="e">
            <v>#DIV/0!</v>
          </cell>
        </row>
        <row r="465">
          <cell r="A465">
            <v>36501</v>
          </cell>
          <cell r="B465">
            <v>1</v>
          </cell>
          <cell r="C465">
            <v>36502</v>
          </cell>
          <cell r="D465">
            <v>4500</v>
          </cell>
          <cell r="E465">
            <v>4500</v>
          </cell>
          <cell r="F465">
            <v>100</v>
          </cell>
          <cell r="G465">
            <v>7300</v>
          </cell>
          <cell r="H465">
            <v>4500</v>
          </cell>
          <cell r="I465">
            <v>616</v>
          </cell>
          <cell r="J465">
            <v>2158</v>
          </cell>
          <cell r="K465">
            <v>1541</v>
          </cell>
          <cell r="L465">
            <v>0</v>
          </cell>
          <cell r="M465">
            <v>185</v>
          </cell>
          <cell r="N465" t="str">
            <v/>
          </cell>
          <cell r="O465">
            <v>0</v>
          </cell>
          <cell r="P465">
            <v>12</v>
          </cell>
          <cell r="Q465">
            <v>62</v>
          </cell>
          <cell r="R465">
            <v>12</v>
          </cell>
          <cell r="S465">
            <v>12</v>
          </cell>
          <cell r="T465">
            <v>12</v>
          </cell>
          <cell r="U465">
            <v>5</v>
          </cell>
          <cell r="V465">
            <v>17</v>
          </cell>
          <cell r="AE465" t="str">
            <v/>
          </cell>
          <cell r="AF465">
            <v>4500</v>
          </cell>
          <cell r="AG465">
            <v>616</v>
          </cell>
          <cell r="AH465">
            <v>2158</v>
          </cell>
          <cell r="AI465">
            <v>1541</v>
          </cell>
          <cell r="AJ465">
            <v>0</v>
          </cell>
          <cell r="AK465">
            <v>185</v>
          </cell>
          <cell r="AM465" t="str">
            <v/>
          </cell>
          <cell r="BE465">
            <v>15.5</v>
          </cell>
          <cell r="BF465">
            <v>3.5</v>
          </cell>
          <cell r="BG465">
            <v>0</v>
          </cell>
          <cell r="BH465">
            <v>-74.999999999999972</v>
          </cell>
          <cell r="BI465" t="e">
            <v>#DIV/0!</v>
          </cell>
        </row>
        <row r="466">
          <cell r="A466">
            <v>36502</v>
          </cell>
          <cell r="B466">
            <v>1</v>
          </cell>
          <cell r="C466">
            <v>36503</v>
          </cell>
          <cell r="D466">
            <v>4500</v>
          </cell>
          <cell r="E466">
            <v>4500</v>
          </cell>
          <cell r="F466">
            <v>100</v>
          </cell>
          <cell r="G466">
            <v>7783</v>
          </cell>
          <cell r="H466">
            <v>4500</v>
          </cell>
          <cell r="I466">
            <v>578</v>
          </cell>
          <cell r="J466">
            <v>2024</v>
          </cell>
          <cell r="K466">
            <v>1445</v>
          </cell>
          <cell r="L466">
            <v>0</v>
          </cell>
          <cell r="M466">
            <v>453</v>
          </cell>
          <cell r="N466" t="str">
            <v/>
          </cell>
          <cell r="O466">
            <v>0</v>
          </cell>
          <cell r="P466">
            <v>12</v>
          </cell>
          <cell r="Q466">
            <v>58</v>
          </cell>
          <cell r="R466">
            <v>12</v>
          </cell>
          <cell r="S466">
            <v>12</v>
          </cell>
          <cell r="T466">
            <v>12</v>
          </cell>
          <cell r="U466">
            <v>5</v>
          </cell>
          <cell r="V466">
            <v>17</v>
          </cell>
          <cell r="W466">
            <v>-215</v>
          </cell>
          <cell r="X466">
            <v>-215</v>
          </cell>
          <cell r="Y466">
            <v>-215</v>
          </cell>
          <cell r="AC466">
            <v>-215</v>
          </cell>
          <cell r="AE466" t="str">
            <v/>
          </cell>
          <cell r="AF466">
            <v>4285</v>
          </cell>
          <cell r="AG466">
            <v>578</v>
          </cell>
          <cell r="AH466">
            <v>2024</v>
          </cell>
          <cell r="AI466">
            <v>1445</v>
          </cell>
          <cell r="AJ466">
            <v>-215</v>
          </cell>
          <cell r="AK466">
            <v>453</v>
          </cell>
          <cell r="AM466" t="str">
            <v/>
          </cell>
          <cell r="BE466">
            <v>15.5</v>
          </cell>
          <cell r="BF466">
            <v>3.5</v>
          </cell>
          <cell r="BG466">
            <v>0</v>
          </cell>
          <cell r="BH466">
            <v>-74.999999999999972</v>
          </cell>
          <cell r="BI466" t="e">
            <v>#DIV/0!</v>
          </cell>
        </row>
        <row r="467">
          <cell r="A467">
            <v>36503</v>
          </cell>
          <cell r="B467">
            <v>1</v>
          </cell>
          <cell r="C467">
            <v>36504</v>
          </cell>
          <cell r="D467">
            <v>3900</v>
          </cell>
          <cell r="E467">
            <v>3900</v>
          </cell>
          <cell r="F467">
            <v>100</v>
          </cell>
          <cell r="G467">
            <v>7700</v>
          </cell>
          <cell r="H467">
            <v>3900</v>
          </cell>
          <cell r="I467">
            <v>760</v>
          </cell>
          <cell r="J467">
            <v>1418</v>
          </cell>
          <cell r="K467">
            <v>1266</v>
          </cell>
          <cell r="L467">
            <v>0</v>
          </cell>
          <cell r="M467">
            <v>456</v>
          </cell>
          <cell r="N467" t="str">
            <v/>
          </cell>
          <cell r="O467">
            <v>0</v>
          </cell>
          <cell r="P467">
            <v>12</v>
          </cell>
          <cell r="Q467">
            <v>50</v>
          </cell>
          <cell r="R467">
            <v>12</v>
          </cell>
          <cell r="S467">
            <v>12</v>
          </cell>
          <cell r="T467">
            <v>12</v>
          </cell>
          <cell r="U467">
            <v>5</v>
          </cell>
          <cell r="V467">
            <v>17</v>
          </cell>
          <cell r="W467">
            <v>-280</v>
          </cell>
          <cell r="X467">
            <v>-280</v>
          </cell>
          <cell r="Y467">
            <v>-280</v>
          </cell>
          <cell r="AC467">
            <v>-280</v>
          </cell>
          <cell r="AE467" t="str">
            <v/>
          </cell>
          <cell r="AF467">
            <v>3620</v>
          </cell>
          <cell r="AG467">
            <v>760</v>
          </cell>
          <cell r="AH467">
            <v>1418</v>
          </cell>
          <cell r="AI467">
            <v>1266</v>
          </cell>
          <cell r="AJ467">
            <v>-280</v>
          </cell>
          <cell r="AK467">
            <v>456</v>
          </cell>
          <cell r="AL467">
            <v>35</v>
          </cell>
          <cell r="AM467">
            <v>36538</v>
          </cell>
          <cell r="AN467">
            <v>1000</v>
          </cell>
          <cell r="AO467">
            <v>216</v>
          </cell>
          <cell r="AP467">
            <v>1000</v>
          </cell>
          <cell r="BE467">
            <v>15.5</v>
          </cell>
          <cell r="BF467">
            <v>3.5</v>
          </cell>
          <cell r="BG467">
            <v>0</v>
          </cell>
          <cell r="BH467">
            <v>-74.999999999999972</v>
          </cell>
          <cell r="BI467" t="e">
            <v>#DIV/0!</v>
          </cell>
        </row>
        <row r="468">
          <cell r="A468">
            <v>36504</v>
          </cell>
          <cell r="B468">
            <v>3</v>
          </cell>
          <cell r="C468">
            <v>36507</v>
          </cell>
          <cell r="D468">
            <v>3800</v>
          </cell>
          <cell r="E468">
            <v>3800</v>
          </cell>
          <cell r="F468">
            <v>100</v>
          </cell>
          <cell r="G468">
            <v>5100</v>
          </cell>
          <cell r="H468">
            <v>3800</v>
          </cell>
          <cell r="I468">
            <v>1267</v>
          </cell>
          <cell r="J468">
            <v>2086</v>
          </cell>
          <cell r="K468">
            <v>447</v>
          </cell>
          <cell r="L468">
            <v>0</v>
          </cell>
          <cell r="M468">
            <v>0</v>
          </cell>
          <cell r="N468" t="str">
            <v/>
          </cell>
          <cell r="O468">
            <v>0</v>
          </cell>
          <cell r="P468">
            <v>12</v>
          </cell>
          <cell r="Q468">
            <v>75</v>
          </cell>
          <cell r="R468">
            <v>12</v>
          </cell>
          <cell r="S468">
            <v>12</v>
          </cell>
          <cell r="T468">
            <v>12</v>
          </cell>
          <cell r="U468">
            <v>5</v>
          </cell>
          <cell r="V468">
            <v>17</v>
          </cell>
          <cell r="W468">
            <v>-380</v>
          </cell>
          <cell r="X468">
            <v>-372</v>
          </cell>
          <cell r="Y468">
            <v>-372</v>
          </cell>
          <cell r="AC468">
            <v>-372</v>
          </cell>
          <cell r="AE468" t="str">
            <v/>
          </cell>
          <cell r="AF468">
            <v>3428</v>
          </cell>
          <cell r="AG468">
            <v>1267</v>
          </cell>
          <cell r="AH468">
            <v>2086</v>
          </cell>
          <cell r="AI468">
            <v>447</v>
          </cell>
          <cell r="AJ468">
            <v>-372</v>
          </cell>
          <cell r="AK468">
            <v>0</v>
          </cell>
          <cell r="AM468" t="str">
            <v/>
          </cell>
          <cell r="BE468">
            <v>15.5</v>
          </cell>
          <cell r="BF468">
            <v>3.5</v>
          </cell>
          <cell r="BG468">
            <v>0</v>
          </cell>
          <cell r="BH468">
            <v>-74.999999999999972</v>
          </cell>
          <cell r="BI468" t="e">
            <v>#DIV/0!</v>
          </cell>
        </row>
        <row r="469">
          <cell r="A469">
            <v>36507</v>
          </cell>
          <cell r="B469">
            <v>1</v>
          </cell>
          <cell r="C469">
            <v>36508</v>
          </cell>
          <cell r="D469">
            <v>3700</v>
          </cell>
          <cell r="E469">
            <v>3700</v>
          </cell>
          <cell r="F469">
            <v>100</v>
          </cell>
          <cell r="G469">
            <v>5000</v>
          </cell>
          <cell r="H469">
            <v>3700</v>
          </cell>
          <cell r="I469">
            <v>1110</v>
          </cell>
          <cell r="J469">
            <v>1850</v>
          </cell>
          <cell r="K469">
            <v>740</v>
          </cell>
          <cell r="L469">
            <v>0</v>
          </cell>
          <cell r="M469">
            <v>0</v>
          </cell>
          <cell r="N469" t="str">
            <v/>
          </cell>
          <cell r="O469">
            <v>0</v>
          </cell>
          <cell r="P469">
            <v>12</v>
          </cell>
          <cell r="Q469">
            <v>74</v>
          </cell>
          <cell r="R469">
            <v>12</v>
          </cell>
          <cell r="S469">
            <v>12</v>
          </cell>
          <cell r="T469">
            <v>12</v>
          </cell>
          <cell r="U469">
            <v>5</v>
          </cell>
          <cell r="V469">
            <v>17</v>
          </cell>
          <cell r="AE469" t="str">
            <v/>
          </cell>
          <cell r="AF469">
            <v>3700</v>
          </cell>
          <cell r="AG469">
            <v>1110</v>
          </cell>
          <cell r="AH469">
            <v>1850</v>
          </cell>
          <cell r="AI469">
            <v>740</v>
          </cell>
          <cell r="AJ469">
            <v>0</v>
          </cell>
          <cell r="AK469">
            <v>0</v>
          </cell>
          <cell r="AM469" t="str">
            <v/>
          </cell>
          <cell r="BE469">
            <v>15.5</v>
          </cell>
          <cell r="BF469">
            <v>3.5</v>
          </cell>
          <cell r="BG469">
            <v>0</v>
          </cell>
          <cell r="BH469">
            <v>-74.999999999999972</v>
          </cell>
          <cell r="BI469" t="e">
            <v>#DIV/0!</v>
          </cell>
        </row>
        <row r="470">
          <cell r="A470">
            <v>36508</v>
          </cell>
          <cell r="B470">
            <v>1</v>
          </cell>
          <cell r="C470">
            <v>36509</v>
          </cell>
          <cell r="D470">
            <v>3400</v>
          </cell>
          <cell r="E470">
            <v>3400</v>
          </cell>
          <cell r="F470">
            <v>100</v>
          </cell>
          <cell r="G470">
            <v>5400</v>
          </cell>
          <cell r="H470">
            <v>3400</v>
          </cell>
          <cell r="I470">
            <v>755</v>
          </cell>
          <cell r="J470">
            <v>1574</v>
          </cell>
          <cell r="K470">
            <v>756</v>
          </cell>
          <cell r="L470">
            <v>0</v>
          </cell>
          <cell r="M470">
            <v>315</v>
          </cell>
          <cell r="N470" t="str">
            <v/>
          </cell>
          <cell r="O470">
            <v>0</v>
          </cell>
          <cell r="P470">
            <v>12</v>
          </cell>
          <cell r="Q470">
            <v>63</v>
          </cell>
          <cell r="R470">
            <v>12</v>
          </cell>
          <cell r="S470">
            <v>12</v>
          </cell>
          <cell r="T470">
            <v>12</v>
          </cell>
          <cell r="U470">
            <v>5</v>
          </cell>
          <cell r="V470">
            <v>17</v>
          </cell>
          <cell r="W470">
            <v>305</v>
          </cell>
          <cell r="X470">
            <v>272</v>
          </cell>
          <cell r="Y470">
            <v>272</v>
          </cell>
          <cell r="AA470">
            <v>272</v>
          </cell>
          <cell r="AE470" t="str">
            <v/>
          </cell>
          <cell r="AF470">
            <v>3672</v>
          </cell>
          <cell r="AG470">
            <v>755</v>
          </cell>
          <cell r="AH470">
            <v>1846</v>
          </cell>
          <cell r="AI470">
            <v>756</v>
          </cell>
          <cell r="AJ470">
            <v>0</v>
          </cell>
          <cell r="AK470">
            <v>315</v>
          </cell>
          <cell r="AM470" t="str">
            <v/>
          </cell>
          <cell r="BE470">
            <v>15.5</v>
          </cell>
          <cell r="BF470">
            <v>3.5</v>
          </cell>
          <cell r="BG470">
            <v>0</v>
          </cell>
          <cell r="BH470">
            <v>-74.999999999999972</v>
          </cell>
          <cell r="BI470" t="e">
            <v>#DIV/0!</v>
          </cell>
        </row>
        <row r="471">
          <cell r="A471">
            <v>36509</v>
          </cell>
          <cell r="B471">
            <v>2</v>
          </cell>
          <cell r="C471">
            <v>36511</v>
          </cell>
          <cell r="D471">
            <v>3100</v>
          </cell>
          <cell r="E471">
            <v>3100</v>
          </cell>
          <cell r="F471">
            <v>100</v>
          </cell>
          <cell r="G471">
            <v>5500</v>
          </cell>
          <cell r="H471">
            <v>3100</v>
          </cell>
          <cell r="I471">
            <v>1127</v>
          </cell>
          <cell r="J471">
            <v>1409</v>
          </cell>
          <cell r="K471">
            <v>282</v>
          </cell>
          <cell r="L471">
            <v>0</v>
          </cell>
          <cell r="M471">
            <v>282</v>
          </cell>
          <cell r="N471" t="str">
            <v/>
          </cell>
          <cell r="O471">
            <v>0</v>
          </cell>
          <cell r="P471">
            <v>12</v>
          </cell>
          <cell r="Q471">
            <v>56</v>
          </cell>
          <cell r="R471">
            <v>12</v>
          </cell>
          <cell r="S471">
            <v>12</v>
          </cell>
          <cell r="T471">
            <v>12</v>
          </cell>
          <cell r="U471">
            <v>5</v>
          </cell>
          <cell r="V471">
            <v>17</v>
          </cell>
          <cell r="W471">
            <v>-625</v>
          </cell>
          <cell r="X471">
            <v>-541</v>
          </cell>
          <cell r="Y471">
            <v>-541</v>
          </cell>
          <cell r="Z471">
            <v>-541</v>
          </cell>
          <cell r="AE471" t="str">
            <v/>
          </cell>
          <cell r="AF471">
            <v>2559</v>
          </cell>
          <cell r="AG471">
            <v>586</v>
          </cell>
          <cell r="AH471">
            <v>1409</v>
          </cell>
          <cell r="AI471">
            <v>282</v>
          </cell>
          <cell r="AJ471">
            <v>0</v>
          </cell>
          <cell r="AK471">
            <v>282</v>
          </cell>
          <cell r="AM471" t="str">
            <v/>
          </cell>
          <cell r="BE471">
            <v>15.5</v>
          </cell>
          <cell r="BF471">
            <v>3.5</v>
          </cell>
          <cell r="BG471">
            <v>0</v>
          </cell>
          <cell r="BH471">
            <v>-74.999999999999972</v>
          </cell>
          <cell r="BI471" t="e">
            <v>#DIV/0!</v>
          </cell>
        </row>
        <row r="472">
          <cell r="A472">
            <v>36510</v>
          </cell>
          <cell r="B472">
            <v>0</v>
          </cell>
          <cell r="C472">
            <v>36510</v>
          </cell>
          <cell r="N472" t="str">
            <v/>
          </cell>
          <cell r="P472">
            <v>12</v>
          </cell>
          <cell r="Q472">
            <v>68</v>
          </cell>
          <cell r="R472">
            <v>12</v>
          </cell>
          <cell r="S472">
            <v>12</v>
          </cell>
          <cell r="T472">
            <v>12</v>
          </cell>
          <cell r="U472">
            <v>5</v>
          </cell>
          <cell r="V472">
            <v>17</v>
          </cell>
          <cell r="AE472" t="str">
            <v/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M472" t="str">
            <v/>
          </cell>
          <cell r="BE472">
            <v>15.5</v>
          </cell>
          <cell r="BF472">
            <v>3.5</v>
          </cell>
          <cell r="BG472">
            <v>0</v>
          </cell>
          <cell r="BH472">
            <v>-74.999999999999972</v>
          </cell>
          <cell r="BI472" t="e">
            <v>#DIV/0!</v>
          </cell>
        </row>
        <row r="473">
          <cell r="A473">
            <v>36511</v>
          </cell>
          <cell r="B473">
            <v>3</v>
          </cell>
          <cell r="C473">
            <v>36514</v>
          </cell>
          <cell r="D473">
            <v>3100</v>
          </cell>
          <cell r="E473">
            <v>3100</v>
          </cell>
          <cell r="F473">
            <v>100</v>
          </cell>
          <cell r="G473">
            <v>4500</v>
          </cell>
          <cell r="H473">
            <v>3100</v>
          </cell>
          <cell r="I473">
            <v>1033</v>
          </cell>
          <cell r="J473">
            <v>1722</v>
          </cell>
          <cell r="K473">
            <v>345</v>
          </cell>
          <cell r="L473">
            <v>0</v>
          </cell>
          <cell r="M473">
            <v>0</v>
          </cell>
          <cell r="N473" t="str">
            <v/>
          </cell>
          <cell r="O473">
            <v>0</v>
          </cell>
          <cell r="P473">
            <v>12</v>
          </cell>
          <cell r="Q473">
            <v>68</v>
          </cell>
          <cell r="R473">
            <v>12</v>
          </cell>
          <cell r="S473">
            <v>12</v>
          </cell>
          <cell r="T473">
            <v>12</v>
          </cell>
          <cell r="U473">
            <v>5</v>
          </cell>
          <cell r="V473">
            <v>17</v>
          </cell>
          <cell r="AE473" t="str">
            <v/>
          </cell>
          <cell r="AF473">
            <v>3100</v>
          </cell>
          <cell r="AG473">
            <v>1033</v>
          </cell>
          <cell r="AH473">
            <v>1722</v>
          </cell>
          <cell r="AI473">
            <v>345</v>
          </cell>
          <cell r="AJ473">
            <v>0</v>
          </cell>
          <cell r="AK473">
            <v>0</v>
          </cell>
          <cell r="AM473" t="str">
            <v/>
          </cell>
          <cell r="BE473">
            <v>15.5</v>
          </cell>
          <cell r="BF473">
            <v>3.5</v>
          </cell>
          <cell r="BG473">
            <v>0</v>
          </cell>
          <cell r="BH473">
            <v>-74.999999999999972</v>
          </cell>
          <cell r="BI473" t="e">
            <v>#DIV/0!</v>
          </cell>
        </row>
        <row r="474">
          <cell r="A474">
            <v>36514</v>
          </cell>
          <cell r="B474">
            <v>1</v>
          </cell>
          <cell r="C474">
            <v>36515</v>
          </cell>
          <cell r="D474">
            <v>3100</v>
          </cell>
          <cell r="E474">
            <v>3100</v>
          </cell>
          <cell r="F474">
            <v>100</v>
          </cell>
          <cell r="G474">
            <v>5350</v>
          </cell>
          <cell r="H474">
            <v>3100</v>
          </cell>
          <cell r="I474">
            <v>637</v>
          </cell>
          <cell r="J474">
            <v>1449</v>
          </cell>
          <cell r="K474">
            <v>579</v>
          </cell>
          <cell r="L474">
            <v>0</v>
          </cell>
          <cell r="M474">
            <v>435</v>
          </cell>
          <cell r="N474" t="str">
            <v/>
          </cell>
          <cell r="O474">
            <v>0</v>
          </cell>
          <cell r="P474">
            <v>12</v>
          </cell>
          <cell r="Q474">
            <v>58</v>
          </cell>
          <cell r="R474">
            <v>12</v>
          </cell>
          <cell r="S474">
            <v>12</v>
          </cell>
          <cell r="T474">
            <v>12</v>
          </cell>
          <cell r="U474">
            <v>5</v>
          </cell>
          <cell r="V474">
            <v>17</v>
          </cell>
          <cell r="W474">
            <v>560</v>
          </cell>
          <cell r="X474">
            <v>560</v>
          </cell>
          <cell r="Y474">
            <v>560</v>
          </cell>
          <cell r="AB474">
            <v>560</v>
          </cell>
          <cell r="AE474" t="str">
            <v/>
          </cell>
          <cell r="AF474">
            <v>3660</v>
          </cell>
          <cell r="AG474">
            <v>637</v>
          </cell>
          <cell r="AH474">
            <v>1449</v>
          </cell>
          <cell r="AI474">
            <v>1139</v>
          </cell>
          <cell r="AJ474">
            <v>0</v>
          </cell>
          <cell r="AK474">
            <v>435</v>
          </cell>
          <cell r="AM474" t="str">
            <v/>
          </cell>
          <cell r="BE474">
            <v>15.5</v>
          </cell>
          <cell r="BF474">
            <v>3.5</v>
          </cell>
          <cell r="BG474">
            <v>0</v>
          </cell>
          <cell r="BH474">
            <v>-74.999999999999972</v>
          </cell>
          <cell r="BI474" t="e">
            <v>#DIV/0!</v>
          </cell>
        </row>
        <row r="475">
          <cell r="A475">
            <v>36515</v>
          </cell>
          <cell r="B475">
            <v>1</v>
          </cell>
          <cell r="C475">
            <v>36516</v>
          </cell>
          <cell r="D475">
            <v>3800</v>
          </cell>
          <cell r="E475">
            <v>3800</v>
          </cell>
          <cell r="F475">
            <v>100</v>
          </cell>
          <cell r="G475">
            <v>6605</v>
          </cell>
          <cell r="H475">
            <v>3800</v>
          </cell>
          <cell r="I475">
            <v>633</v>
          </cell>
          <cell r="J475">
            <v>1726</v>
          </cell>
          <cell r="K475">
            <v>921</v>
          </cell>
          <cell r="L475">
            <v>0</v>
          </cell>
          <cell r="M475">
            <v>520</v>
          </cell>
          <cell r="N475" t="str">
            <v/>
          </cell>
          <cell r="O475">
            <v>0</v>
          </cell>
          <cell r="P475">
            <v>12</v>
          </cell>
          <cell r="Q475">
            <v>58</v>
          </cell>
          <cell r="R475">
            <v>12</v>
          </cell>
          <cell r="S475">
            <v>12</v>
          </cell>
          <cell r="T475">
            <v>12</v>
          </cell>
          <cell r="U475">
            <v>5</v>
          </cell>
          <cell r="V475">
            <v>17</v>
          </cell>
          <cell r="AE475" t="str">
            <v/>
          </cell>
          <cell r="AF475">
            <v>3800</v>
          </cell>
          <cell r="AG475">
            <v>633</v>
          </cell>
          <cell r="AH475">
            <v>1726</v>
          </cell>
          <cell r="AI475">
            <v>921</v>
          </cell>
          <cell r="AJ475">
            <v>0</v>
          </cell>
          <cell r="AK475">
            <v>520</v>
          </cell>
          <cell r="AM475" t="str">
            <v/>
          </cell>
          <cell r="BE475">
            <v>15.5</v>
          </cell>
          <cell r="BF475">
            <v>3.5</v>
          </cell>
          <cell r="BG475">
            <v>0</v>
          </cell>
          <cell r="BH475">
            <v>-74.999999999999972</v>
          </cell>
          <cell r="BI475" t="e">
            <v>#DIV/0!</v>
          </cell>
        </row>
        <row r="476">
          <cell r="A476">
            <v>36516</v>
          </cell>
          <cell r="B476">
            <v>1</v>
          </cell>
          <cell r="C476">
            <v>36517</v>
          </cell>
          <cell r="D476">
            <v>3900</v>
          </cell>
          <cell r="E476">
            <v>3900</v>
          </cell>
          <cell r="F476">
            <v>100</v>
          </cell>
          <cell r="G476">
            <v>5494</v>
          </cell>
          <cell r="H476">
            <v>3900</v>
          </cell>
          <cell r="I476">
            <v>852</v>
          </cell>
          <cell r="J476">
            <v>2130</v>
          </cell>
          <cell r="K476">
            <v>355</v>
          </cell>
          <cell r="L476">
            <v>0</v>
          </cell>
          <cell r="M476">
            <v>563</v>
          </cell>
          <cell r="N476" t="str">
            <v/>
          </cell>
          <cell r="O476">
            <v>0</v>
          </cell>
          <cell r="P476">
            <v>12</v>
          </cell>
          <cell r="Q476">
            <v>70</v>
          </cell>
          <cell r="R476">
            <v>12</v>
          </cell>
          <cell r="S476">
            <v>12</v>
          </cell>
          <cell r="T476">
            <v>12</v>
          </cell>
          <cell r="U476">
            <v>5</v>
          </cell>
          <cell r="V476">
            <v>17</v>
          </cell>
          <cell r="W476">
            <v>-1175</v>
          </cell>
          <cell r="X476">
            <v>-1175</v>
          </cell>
          <cell r="Y476">
            <v>-1175</v>
          </cell>
          <cell r="AC476">
            <v>-1175</v>
          </cell>
          <cell r="AE476" t="str">
            <v/>
          </cell>
          <cell r="AF476">
            <v>2725</v>
          </cell>
          <cell r="AG476">
            <v>852</v>
          </cell>
          <cell r="AH476">
            <v>2130</v>
          </cell>
          <cell r="AI476">
            <v>355</v>
          </cell>
          <cell r="AJ476">
            <v>-1175</v>
          </cell>
          <cell r="AK476">
            <v>563</v>
          </cell>
          <cell r="AM476" t="str">
            <v/>
          </cell>
          <cell r="BE476">
            <v>15.5</v>
          </cell>
          <cell r="BF476">
            <v>3.5</v>
          </cell>
          <cell r="BG476">
            <v>0</v>
          </cell>
          <cell r="BH476">
            <v>-74.999999999999972</v>
          </cell>
          <cell r="BI476" t="e">
            <v>#DIV/0!</v>
          </cell>
        </row>
        <row r="477">
          <cell r="A477">
            <v>36517</v>
          </cell>
          <cell r="B477">
            <v>1</v>
          </cell>
          <cell r="C477">
            <v>36518</v>
          </cell>
          <cell r="D477">
            <v>3200</v>
          </cell>
          <cell r="E477">
            <v>3200</v>
          </cell>
          <cell r="F477">
            <v>100</v>
          </cell>
          <cell r="G477">
            <v>5650</v>
          </cell>
          <cell r="H477">
            <v>3200</v>
          </cell>
          <cell r="I477">
            <v>679</v>
          </cell>
          <cell r="J477">
            <v>1416</v>
          </cell>
          <cell r="K477">
            <v>680</v>
          </cell>
          <cell r="L477">
            <v>0</v>
          </cell>
          <cell r="M477">
            <v>425</v>
          </cell>
          <cell r="N477" t="str">
            <v/>
          </cell>
          <cell r="O477">
            <v>0</v>
          </cell>
          <cell r="P477">
            <v>12</v>
          </cell>
          <cell r="Q477">
            <v>56</v>
          </cell>
          <cell r="R477">
            <v>12</v>
          </cell>
          <cell r="S477">
            <v>12</v>
          </cell>
          <cell r="T477">
            <v>12</v>
          </cell>
          <cell r="U477">
            <v>5</v>
          </cell>
          <cell r="V477">
            <v>17</v>
          </cell>
          <cell r="W477">
            <v>-225</v>
          </cell>
          <cell r="X477">
            <v>-225</v>
          </cell>
          <cell r="Y477">
            <v>-225</v>
          </cell>
          <cell r="AC477">
            <v>-225</v>
          </cell>
          <cell r="AE477" t="str">
            <v/>
          </cell>
          <cell r="AF477">
            <v>2975</v>
          </cell>
          <cell r="AG477">
            <v>679</v>
          </cell>
          <cell r="AH477">
            <v>1416</v>
          </cell>
          <cell r="AI477">
            <v>680</v>
          </cell>
          <cell r="AJ477">
            <v>-225</v>
          </cell>
          <cell r="AK477">
            <v>425</v>
          </cell>
          <cell r="AM477" t="str">
            <v/>
          </cell>
          <cell r="BE477">
            <v>15.5</v>
          </cell>
          <cell r="BF477">
            <v>3.5</v>
          </cell>
          <cell r="BG477">
            <v>0</v>
          </cell>
          <cell r="BH477">
            <v>-74.999999999999972</v>
          </cell>
          <cell r="BI477" t="e">
            <v>#DIV/0!</v>
          </cell>
        </row>
        <row r="478">
          <cell r="A478">
            <v>36518</v>
          </cell>
          <cell r="B478">
            <v>4</v>
          </cell>
          <cell r="C478">
            <v>36522</v>
          </cell>
          <cell r="D478">
            <v>3500</v>
          </cell>
          <cell r="E478">
            <v>3500</v>
          </cell>
          <cell r="F478">
            <v>100</v>
          </cell>
          <cell r="G478">
            <v>5750</v>
          </cell>
          <cell r="H478">
            <v>3500</v>
          </cell>
          <cell r="I478">
            <v>791</v>
          </cell>
          <cell r="J478">
            <v>1522</v>
          </cell>
          <cell r="K478">
            <v>730</v>
          </cell>
          <cell r="M478">
            <v>457</v>
          </cell>
          <cell r="N478" t="str">
            <v/>
          </cell>
          <cell r="O478">
            <v>0</v>
          </cell>
          <cell r="P478">
            <v>12</v>
          </cell>
          <cell r="Q478">
            <v>60</v>
          </cell>
          <cell r="R478">
            <v>12</v>
          </cell>
          <cell r="S478">
            <v>12</v>
          </cell>
          <cell r="T478">
            <v>12</v>
          </cell>
          <cell r="U478">
            <v>5</v>
          </cell>
          <cell r="V478">
            <v>17</v>
          </cell>
          <cell r="W478">
            <v>1305</v>
          </cell>
          <cell r="X478">
            <v>1068</v>
          </cell>
          <cell r="Y478">
            <v>1068</v>
          </cell>
          <cell r="Z478">
            <v>300</v>
          </cell>
          <cell r="AA478">
            <v>427</v>
          </cell>
          <cell r="AB478">
            <v>91</v>
          </cell>
          <cell r="AD478">
            <v>250</v>
          </cell>
          <cell r="AE478" t="str">
            <v/>
          </cell>
          <cell r="AF478">
            <v>4568</v>
          </cell>
          <cell r="AG478">
            <v>1091</v>
          </cell>
          <cell r="AH478">
            <v>1949</v>
          </cell>
          <cell r="AI478">
            <v>821</v>
          </cell>
          <cell r="AJ478">
            <v>0</v>
          </cell>
          <cell r="AK478">
            <v>707</v>
          </cell>
          <cell r="AM478" t="str">
            <v/>
          </cell>
          <cell r="BE478">
            <v>15.5</v>
          </cell>
          <cell r="BF478">
            <v>3.5</v>
          </cell>
          <cell r="BG478">
            <v>0</v>
          </cell>
          <cell r="BH478">
            <v>-74.999999999999972</v>
          </cell>
          <cell r="BI478" t="e">
            <v>#DIV/0!</v>
          </cell>
        </row>
        <row r="479">
          <cell r="A479">
            <v>36521</v>
          </cell>
          <cell r="B479">
            <v>0</v>
          </cell>
          <cell r="C479">
            <v>36521</v>
          </cell>
          <cell r="F479">
            <v>0</v>
          </cell>
          <cell r="N479" t="str">
            <v/>
          </cell>
          <cell r="R479">
            <v>12</v>
          </cell>
          <cell r="U479">
            <v>5</v>
          </cell>
          <cell r="V479">
            <v>17</v>
          </cell>
          <cell r="AE479" t="str">
            <v/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M479" t="str">
            <v/>
          </cell>
          <cell r="BE479">
            <v>15.5</v>
          </cell>
          <cell r="BF479">
            <v>3.5</v>
          </cell>
          <cell r="BG479">
            <v>0</v>
          </cell>
          <cell r="BH479">
            <v>-74.999999999999972</v>
          </cell>
          <cell r="BI479" t="e">
            <v>#DIV/0!</v>
          </cell>
        </row>
        <row r="480">
          <cell r="A480">
            <v>36522</v>
          </cell>
          <cell r="B480">
            <v>1</v>
          </cell>
          <cell r="C480">
            <v>36523</v>
          </cell>
          <cell r="D480">
            <v>4000</v>
          </cell>
          <cell r="E480">
            <v>4000</v>
          </cell>
          <cell r="F480">
            <v>100</v>
          </cell>
          <cell r="G480">
            <v>6200</v>
          </cell>
          <cell r="H480">
            <v>4000</v>
          </cell>
          <cell r="I480">
            <v>839</v>
          </cell>
          <cell r="J480">
            <v>1774</v>
          </cell>
          <cell r="K480">
            <v>903</v>
          </cell>
          <cell r="L480">
            <v>0</v>
          </cell>
          <cell r="M480">
            <v>484</v>
          </cell>
          <cell r="N480" t="str">
            <v/>
          </cell>
          <cell r="O480">
            <v>0</v>
          </cell>
          <cell r="P480">
            <v>12</v>
          </cell>
          <cell r="Q480">
            <v>64</v>
          </cell>
          <cell r="R480">
            <v>12</v>
          </cell>
          <cell r="S480">
            <v>12</v>
          </cell>
          <cell r="T480">
            <v>12</v>
          </cell>
          <cell r="U480">
            <v>5</v>
          </cell>
          <cell r="V480">
            <v>17</v>
          </cell>
          <cell r="AE480" t="str">
            <v/>
          </cell>
          <cell r="AF480">
            <v>4000</v>
          </cell>
          <cell r="AG480">
            <v>839</v>
          </cell>
          <cell r="AH480">
            <v>1774</v>
          </cell>
          <cell r="AI480">
            <v>903</v>
          </cell>
          <cell r="AJ480">
            <v>0</v>
          </cell>
          <cell r="AK480">
            <v>484</v>
          </cell>
          <cell r="AM480" t="str">
            <v/>
          </cell>
          <cell r="BE480">
            <v>15.5</v>
          </cell>
          <cell r="BF480">
            <v>3.5</v>
          </cell>
          <cell r="BG480">
            <v>0</v>
          </cell>
          <cell r="BH480">
            <v>-74.999999999999972</v>
          </cell>
          <cell r="BI480" t="e">
            <v>#DIV/0!</v>
          </cell>
        </row>
        <row r="481">
          <cell r="A481">
            <v>36523</v>
          </cell>
          <cell r="B481">
            <v>1</v>
          </cell>
          <cell r="C481">
            <v>36524</v>
          </cell>
          <cell r="D481">
            <v>3900</v>
          </cell>
          <cell r="E481">
            <v>3900</v>
          </cell>
          <cell r="F481">
            <v>100</v>
          </cell>
          <cell r="G481">
            <v>4350</v>
          </cell>
          <cell r="H481">
            <v>3900</v>
          </cell>
          <cell r="I481">
            <v>896</v>
          </cell>
          <cell r="J481">
            <v>2376</v>
          </cell>
          <cell r="K481">
            <v>0</v>
          </cell>
          <cell r="L481">
            <v>0</v>
          </cell>
          <cell r="M481">
            <v>628</v>
          </cell>
          <cell r="N481" t="str">
            <v/>
          </cell>
          <cell r="O481">
            <v>0</v>
          </cell>
          <cell r="P481">
            <v>12</v>
          </cell>
          <cell r="Q481">
            <v>89</v>
          </cell>
          <cell r="R481">
            <v>12</v>
          </cell>
          <cell r="S481">
            <v>12</v>
          </cell>
          <cell r="T481">
            <v>12</v>
          </cell>
          <cell r="U481">
            <v>5</v>
          </cell>
          <cell r="V481">
            <v>17</v>
          </cell>
          <cell r="W481">
            <v>-622</v>
          </cell>
          <cell r="X481">
            <v>-622</v>
          </cell>
          <cell r="Y481">
            <v>-622</v>
          </cell>
          <cell r="AC481">
            <v>-622</v>
          </cell>
          <cell r="AE481" t="str">
            <v/>
          </cell>
          <cell r="AF481">
            <v>3278</v>
          </cell>
          <cell r="AG481">
            <v>896</v>
          </cell>
          <cell r="AH481">
            <v>2376</v>
          </cell>
          <cell r="AI481">
            <v>0</v>
          </cell>
          <cell r="AJ481">
            <v>-622</v>
          </cell>
          <cell r="AK481">
            <v>628</v>
          </cell>
          <cell r="AM481" t="str">
            <v/>
          </cell>
          <cell r="BE481">
            <v>15.5</v>
          </cell>
          <cell r="BF481">
            <v>3.5</v>
          </cell>
          <cell r="BG481">
            <v>0</v>
          </cell>
          <cell r="BH481">
            <v>-74.999999999999972</v>
          </cell>
          <cell r="BI481" t="e">
            <v>#DIV/0!</v>
          </cell>
        </row>
        <row r="482">
          <cell r="A482">
            <v>36524</v>
          </cell>
          <cell r="B482">
            <v>4</v>
          </cell>
          <cell r="C482">
            <v>36528</v>
          </cell>
          <cell r="D482">
            <v>3300</v>
          </cell>
          <cell r="E482">
            <v>3300</v>
          </cell>
          <cell r="F482">
            <v>100</v>
          </cell>
          <cell r="G482">
            <v>5650</v>
          </cell>
          <cell r="H482">
            <v>3300</v>
          </cell>
          <cell r="I482">
            <v>584</v>
          </cell>
          <cell r="J482">
            <v>1460</v>
          </cell>
          <cell r="K482">
            <v>876</v>
          </cell>
          <cell r="L482">
            <v>0</v>
          </cell>
          <cell r="M482">
            <v>380</v>
          </cell>
          <cell r="N482" t="str">
            <v/>
          </cell>
          <cell r="O482">
            <v>0</v>
          </cell>
          <cell r="P482">
            <v>12</v>
          </cell>
          <cell r="Q482">
            <v>58</v>
          </cell>
          <cell r="R482">
            <v>12</v>
          </cell>
          <cell r="S482">
            <v>12</v>
          </cell>
          <cell r="T482">
            <v>12</v>
          </cell>
          <cell r="U482">
            <v>5</v>
          </cell>
          <cell r="V482">
            <v>17</v>
          </cell>
          <cell r="W482">
            <v>-890</v>
          </cell>
          <cell r="X482">
            <v>-1190</v>
          </cell>
          <cell r="Y482">
            <v>-890</v>
          </cell>
          <cell r="AB482">
            <v>-224</v>
          </cell>
          <cell r="AC482">
            <v>-666</v>
          </cell>
          <cell r="AE482" t="str">
            <v/>
          </cell>
          <cell r="AF482">
            <v>2410</v>
          </cell>
          <cell r="AG482">
            <v>584</v>
          </cell>
          <cell r="AH482">
            <v>1460</v>
          </cell>
          <cell r="AI482">
            <v>652</v>
          </cell>
          <cell r="AJ482">
            <v>-666</v>
          </cell>
          <cell r="AK482">
            <v>380</v>
          </cell>
          <cell r="AM482" t="str">
            <v/>
          </cell>
          <cell r="BE482">
            <v>15.5</v>
          </cell>
          <cell r="BF482">
            <v>3.5</v>
          </cell>
          <cell r="BG482">
            <v>0</v>
          </cell>
          <cell r="BH482">
            <v>-74.999999999999972</v>
          </cell>
          <cell r="BI482" t="e">
            <v>#DIV/0!</v>
          </cell>
        </row>
        <row r="483">
          <cell r="A483">
            <v>36525</v>
          </cell>
          <cell r="C483">
            <v>36525</v>
          </cell>
          <cell r="F483">
            <v>0</v>
          </cell>
          <cell r="N483" t="str">
            <v/>
          </cell>
          <cell r="R483">
            <v>12</v>
          </cell>
          <cell r="U483">
            <v>5</v>
          </cell>
          <cell r="V483">
            <v>17</v>
          </cell>
          <cell r="AE483" t="str">
            <v/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M483" t="str">
            <v/>
          </cell>
          <cell r="BE483">
            <v>15.5</v>
          </cell>
          <cell r="BF483">
            <v>3.5</v>
          </cell>
          <cell r="BG483">
            <v>0</v>
          </cell>
          <cell r="BH483">
            <v>-74.999999999999972</v>
          </cell>
          <cell r="BI483" t="e">
            <v>#DIV/0!</v>
          </cell>
        </row>
        <row r="484">
          <cell r="A484">
            <v>36528</v>
          </cell>
          <cell r="B484">
            <v>1</v>
          </cell>
          <cell r="C484">
            <v>36529</v>
          </cell>
          <cell r="D484">
            <v>2410</v>
          </cell>
          <cell r="E484">
            <v>2410</v>
          </cell>
          <cell r="F484">
            <v>100</v>
          </cell>
          <cell r="G484">
            <v>3450</v>
          </cell>
          <cell r="H484">
            <v>2410</v>
          </cell>
          <cell r="I484">
            <v>349</v>
          </cell>
          <cell r="J484">
            <v>1048</v>
          </cell>
          <cell r="K484">
            <v>699</v>
          </cell>
          <cell r="M484">
            <v>314</v>
          </cell>
          <cell r="N484" t="str">
            <v/>
          </cell>
          <cell r="O484">
            <v>0</v>
          </cell>
          <cell r="P484">
            <v>12</v>
          </cell>
          <cell r="Q484">
            <v>69</v>
          </cell>
          <cell r="R484">
            <v>12</v>
          </cell>
          <cell r="S484">
            <v>12</v>
          </cell>
          <cell r="T484">
            <v>12</v>
          </cell>
          <cell r="U484">
            <v>5</v>
          </cell>
          <cell r="V484">
            <v>17</v>
          </cell>
          <cell r="W484">
            <v>-221</v>
          </cell>
          <cell r="X484">
            <v>-442</v>
          </cell>
          <cell r="Y484">
            <v>-221</v>
          </cell>
          <cell r="AB484">
            <v>-111</v>
          </cell>
          <cell r="AC484">
            <v>-110</v>
          </cell>
          <cell r="AE484" t="str">
            <v/>
          </cell>
          <cell r="AF484">
            <v>2189</v>
          </cell>
          <cell r="AG484">
            <v>349</v>
          </cell>
          <cell r="AH484">
            <v>1048</v>
          </cell>
          <cell r="AI484">
            <v>588</v>
          </cell>
          <cell r="AJ484">
            <v>-110</v>
          </cell>
          <cell r="AK484">
            <v>314</v>
          </cell>
          <cell r="AM484" t="str">
            <v/>
          </cell>
          <cell r="BE484">
            <v>15.5</v>
          </cell>
          <cell r="BF484">
            <v>3.5</v>
          </cell>
          <cell r="BG484">
            <v>0</v>
          </cell>
          <cell r="BH484">
            <v>-74.999999999999972</v>
          </cell>
          <cell r="BI484" t="e">
            <v>#DIV/0!</v>
          </cell>
        </row>
        <row r="485">
          <cell r="A485">
            <v>36529</v>
          </cell>
          <cell r="B485">
            <v>1</v>
          </cell>
          <cell r="C485">
            <v>36530</v>
          </cell>
          <cell r="D485">
            <v>3500</v>
          </cell>
          <cell r="E485">
            <v>3500</v>
          </cell>
          <cell r="F485">
            <v>100</v>
          </cell>
          <cell r="G485">
            <v>4750</v>
          </cell>
          <cell r="H485">
            <v>3500</v>
          </cell>
          <cell r="I485">
            <v>442</v>
          </cell>
          <cell r="J485">
            <v>1621</v>
          </cell>
          <cell r="K485">
            <v>884</v>
          </cell>
          <cell r="L485">
            <v>0</v>
          </cell>
          <cell r="M485">
            <v>553</v>
          </cell>
          <cell r="N485" t="str">
            <v/>
          </cell>
          <cell r="O485">
            <v>0</v>
          </cell>
          <cell r="P485">
            <v>12</v>
          </cell>
          <cell r="Q485">
            <v>74</v>
          </cell>
          <cell r="R485">
            <v>12</v>
          </cell>
          <cell r="S485">
            <v>12</v>
          </cell>
          <cell r="T485">
            <v>12</v>
          </cell>
          <cell r="U485">
            <v>5</v>
          </cell>
          <cell r="V485">
            <v>17</v>
          </cell>
          <cell r="W485">
            <v>-318</v>
          </cell>
          <cell r="X485">
            <v>-696</v>
          </cell>
          <cell r="Y485">
            <v>-318</v>
          </cell>
          <cell r="Z485">
            <v>-28</v>
          </cell>
          <cell r="AB485">
            <v>-145</v>
          </cell>
          <cell r="AC485">
            <v>-145</v>
          </cell>
          <cell r="AE485" t="str">
            <v/>
          </cell>
          <cell r="AF485">
            <v>3182</v>
          </cell>
          <cell r="AG485">
            <v>414</v>
          </cell>
          <cell r="AH485">
            <v>1621</v>
          </cell>
          <cell r="AI485">
            <v>739</v>
          </cell>
          <cell r="AJ485">
            <v>-145</v>
          </cell>
          <cell r="AK485">
            <v>553</v>
          </cell>
          <cell r="AM485" t="str">
            <v/>
          </cell>
          <cell r="BE485">
            <v>15.5</v>
          </cell>
          <cell r="BF485">
            <v>3.5</v>
          </cell>
          <cell r="BG485">
            <v>0</v>
          </cell>
          <cell r="BH485">
            <v>-74.999999999999972</v>
          </cell>
          <cell r="BI485" t="e">
            <v>#DIV/0!</v>
          </cell>
        </row>
        <row r="486">
          <cell r="A486">
            <v>36530</v>
          </cell>
          <cell r="B486">
            <v>1</v>
          </cell>
          <cell r="C486">
            <v>36531</v>
          </cell>
          <cell r="D486">
            <v>4400</v>
          </cell>
          <cell r="E486">
            <v>4400</v>
          </cell>
          <cell r="F486">
            <v>100</v>
          </cell>
          <cell r="G486">
            <v>3800</v>
          </cell>
          <cell r="H486">
            <v>3800</v>
          </cell>
          <cell r="I486">
            <v>600</v>
          </cell>
          <cell r="J486">
            <v>2700</v>
          </cell>
          <cell r="K486">
            <v>500</v>
          </cell>
          <cell r="N486" t="str">
            <v/>
          </cell>
          <cell r="O486">
            <v>12</v>
          </cell>
          <cell r="P486">
            <v>0</v>
          </cell>
          <cell r="Q486">
            <v>0</v>
          </cell>
          <cell r="R486">
            <v>12</v>
          </cell>
          <cell r="S486">
            <v>12</v>
          </cell>
          <cell r="T486">
            <v>12</v>
          </cell>
          <cell r="U486">
            <v>5</v>
          </cell>
          <cell r="V486">
            <v>17</v>
          </cell>
          <cell r="AE486" t="str">
            <v/>
          </cell>
          <cell r="AF486">
            <v>3800</v>
          </cell>
          <cell r="AG486">
            <v>600</v>
          </cell>
          <cell r="AH486">
            <v>2700</v>
          </cell>
          <cell r="AI486">
            <v>500</v>
          </cell>
          <cell r="AJ486">
            <v>0</v>
          </cell>
          <cell r="AK486">
            <v>0</v>
          </cell>
          <cell r="AM486" t="str">
            <v/>
          </cell>
          <cell r="BE486">
            <v>15.5</v>
          </cell>
          <cell r="BF486">
            <v>3.5</v>
          </cell>
          <cell r="BG486">
            <v>0</v>
          </cell>
          <cell r="BH486">
            <v>-74.999999999999972</v>
          </cell>
          <cell r="BI486" t="e">
            <v>#DIV/0!</v>
          </cell>
        </row>
        <row r="487">
          <cell r="A487">
            <v>36531</v>
          </cell>
          <cell r="B487">
            <v>1</v>
          </cell>
          <cell r="C487">
            <v>36532</v>
          </cell>
          <cell r="D487">
            <v>4500</v>
          </cell>
          <cell r="E487">
            <v>4500</v>
          </cell>
          <cell r="F487">
            <v>100</v>
          </cell>
          <cell r="G487">
            <v>5200</v>
          </cell>
          <cell r="H487">
            <v>4500</v>
          </cell>
          <cell r="I487">
            <v>173</v>
          </cell>
          <cell r="J487">
            <v>2380</v>
          </cell>
          <cell r="K487">
            <v>1298</v>
          </cell>
          <cell r="M487">
            <v>649</v>
          </cell>
          <cell r="N487" t="str">
            <v/>
          </cell>
          <cell r="O487">
            <v>0</v>
          </cell>
          <cell r="P487">
            <v>12</v>
          </cell>
          <cell r="Q487">
            <v>87</v>
          </cell>
          <cell r="R487">
            <v>12</v>
          </cell>
          <cell r="S487">
            <v>12</v>
          </cell>
          <cell r="T487">
            <v>12</v>
          </cell>
          <cell r="U487">
            <v>5</v>
          </cell>
          <cell r="V487">
            <v>17</v>
          </cell>
          <cell r="AE487" t="str">
            <v/>
          </cell>
          <cell r="AF487">
            <v>4500</v>
          </cell>
          <cell r="AG487">
            <v>173</v>
          </cell>
          <cell r="AH487">
            <v>2380</v>
          </cell>
          <cell r="AI487">
            <v>1298</v>
          </cell>
          <cell r="AJ487">
            <v>0</v>
          </cell>
          <cell r="AK487">
            <v>649</v>
          </cell>
          <cell r="AM487" t="str">
            <v/>
          </cell>
          <cell r="BE487">
            <v>15.5</v>
          </cell>
          <cell r="BF487">
            <v>3.5</v>
          </cell>
          <cell r="BG487">
            <v>0</v>
          </cell>
          <cell r="BH487">
            <v>-74.999999999999972</v>
          </cell>
          <cell r="BI487" t="e">
            <v>#DIV/0!</v>
          </cell>
        </row>
        <row r="488">
          <cell r="A488">
            <v>36532</v>
          </cell>
          <cell r="B488">
            <v>3</v>
          </cell>
          <cell r="C488">
            <v>36535</v>
          </cell>
          <cell r="D488">
            <v>4400</v>
          </cell>
          <cell r="E488">
            <v>4400</v>
          </cell>
          <cell r="F488">
            <v>100</v>
          </cell>
          <cell r="G488">
            <v>4400</v>
          </cell>
          <cell r="H488">
            <v>4400</v>
          </cell>
          <cell r="I488">
            <v>200</v>
          </cell>
          <cell r="J488">
            <v>2800</v>
          </cell>
          <cell r="K488">
            <v>1200</v>
          </cell>
          <cell r="M488">
            <v>200</v>
          </cell>
          <cell r="N488" t="str">
            <v/>
          </cell>
          <cell r="O488">
            <v>12</v>
          </cell>
          <cell r="P488">
            <v>0</v>
          </cell>
          <cell r="Q488">
            <v>0</v>
          </cell>
          <cell r="R488">
            <v>12</v>
          </cell>
          <cell r="S488">
            <v>12</v>
          </cell>
          <cell r="T488">
            <v>12</v>
          </cell>
          <cell r="U488">
            <v>5</v>
          </cell>
          <cell r="V488">
            <v>17</v>
          </cell>
          <cell r="W488">
            <v>-530</v>
          </cell>
          <cell r="X488">
            <v>-526</v>
          </cell>
          <cell r="Y488">
            <v>-526</v>
          </cell>
          <cell r="AB488">
            <v>-526</v>
          </cell>
          <cell r="AE488" t="str">
            <v/>
          </cell>
          <cell r="AF488">
            <v>3874</v>
          </cell>
          <cell r="AG488">
            <v>200</v>
          </cell>
          <cell r="AH488">
            <v>2800</v>
          </cell>
          <cell r="AI488">
            <v>674</v>
          </cell>
          <cell r="AJ488">
            <v>0</v>
          </cell>
          <cell r="AK488">
            <v>200</v>
          </cell>
          <cell r="AM488" t="str">
            <v/>
          </cell>
          <cell r="BE488">
            <v>15.5</v>
          </cell>
          <cell r="BF488">
            <v>3.5</v>
          </cell>
          <cell r="BG488">
            <v>0</v>
          </cell>
          <cell r="BH488">
            <v>-74.999999999999972</v>
          </cell>
          <cell r="BI488" t="e">
            <v>#DIV/0!</v>
          </cell>
        </row>
        <row r="489">
          <cell r="A489">
            <v>36535</v>
          </cell>
          <cell r="B489">
            <v>1</v>
          </cell>
          <cell r="C489">
            <v>36536</v>
          </cell>
          <cell r="D489">
            <v>4700</v>
          </cell>
          <cell r="E489">
            <v>4700</v>
          </cell>
          <cell r="F489">
            <v>100</v>
          </cell>
          <cell r="G489">
            <v>5500</v>
          </cell>
          <cell r="H489">
            <v>4700</v>
          </cell>
          <cell r="I489">
            <v>940</v>
          </cell>
          <cell r="J489">
            <v>2393</v>
          </cell>
          <cell r="K489">
            <v>1025</v>
          </cell>
          <cell r="M489">
            <v>342</v>
          </cell>
          <cell r="N489" t="str">
            <v/>
          </cell>
          <cell r="O489">
            <v>0</v>
          </cell>
          <cell r="P489">
            <v>12</v>
          </cell>
          <cell r="Q489">
            <v>85</v>
          </cell>
          <cell r="R489">
            <v>12</v>
          </cell>
          <cell r="S489">
            <v>12</v>
          </cell>
          <cell r="T489">
            <v>12</v>
          </cell>
          <cell r="U489">
            <v>5</v>
          </cell>
          <cell r="V489">
            <v>17</v>
          </cell>
          <cell r="W489">
            <v>-301</v>
          </cell>
          <cell r="X489">
            <v>-284</v>
          </cell>
          <cell r="Y489">
            <v>-284</v>
          </cell>
          <cell r="AA489">
            <v>-284</v>
          </cell>
          <cell r="AE489" t="str">
            <v/>
          </cell>
          <cell r="AF489">
            <v>4416</v>
          </cell>
          <cell r="AG489">
            <v>940</v>
          </cell>
          <cell r="AH489">
            <v>2109</v>
          </cell>
          <cell r="AI489">
            <v>1025</v>
          </cell>
          <cell r="AJ489">
            <v>0</v>
          </cell>
          <cell r="AK489">
            <v>342</v>
          </cell>
          <cell r="AM489" t="str">
            <v/>
          </cell>
          <cell r="BE489">
            <v>15.5</v>
          </cell>
          <cell r="BF489">
            <v>3.5</v>
          </cell>
          <cell r="BG489">
            <v>0</v>
          </cell>
          <cell r="BH489">
            <v>-74.999999999999972</v>
          </cell>
          <cell r="BI489" t="e">
            <v>#DIV/0!</v>
          </cell>
        </row>
        <row r="490">
          <cell r="A490">
            <v>36536</v>
          </cell>
          <cell r="B490">
            <v>1</v>
          </cell>
          <cell r="C490">
            <v>36537</v>
          </cell>
          <cell r="D490">
            <v>5400</v>
          </cell>
          <cell r="E490">
            <v>5400</v>
          </cell>
          <cell r="F490">
            <v>100</v>
          </cell>
          <cell r="G490">
            <v>5725</v>
          </cell>
          <cell r="H490">
            <v>5400</v>
          </cell>
          <cell r="I490">
            <v>1321</v>
          </cell>
          <cell r="J490">
            <v>2570</v>
          </cell>
          <cell r="K490">
            <v>1132</v>
          </cell>
          <cell r="M490">
            <v>377</v>
          </cell>
          <cell r="N490" t="str">
            <v/>
          </cell>
          <cell r="O490">
            <v>0</v>
          </cell>
          <cell r="P490">
            <v>12</v>
          </cell>
          <cell r="Q490">
            <v>94</v>
          </cell>
          <cell r="R490">
            <v>12</v>
          </cell>
          <cell r="S490">
            <v>12</v>
          </cell>
          <cell r="T490">
            <v>12</v>
          </cell>
          <cell r="U490">
            <v>5</v>
          </cell>
          <cell r="V490">
            <v>17</v>
          </cell>
          <cell r="W490">
            <v>-265</v>
          </cell>
          <cell r="X490">
            <v>-265</v>
          </cell>
          <cell r="Y490">
            <v>-265</v>
          </cell>
          <cell r="AB490">
            <v>-265</v>
          </cell>
          <cell r="AE490" t="str">
            <v/>
          </cell>
          <cell r="AF490">
            <v>5135</v>
          </cell>
          <cell r="AG490">
            <v>1321</v>
          </cell>
          <cell r="AH490">
            <v>2570</v>
          </cell>
          <cell r="AI490">
            <v>867</v>
          </cell>
          <cell r="AJ490">
            <v>0</v>
          </cell>
          <cell r="AK490">
            <v>377</v>
          </cell>
          <cell r="AM490" t="str">
            <v/>
          </cell>
          <cell r="BE490">
            <v>15.5</v>
          </cell>
          <cell r="BF490">
            <v>3.5</v>
          </cell>
          <cell r="BG490">
            <v>0</v>
          </cell>
          <cell r="BH490">
            <v>-74.999999999999972</v>
          </cell>
          <cell r="BI490" t="e">
            <v>#DIV/0!</v>
          </cell>
        </row>
        <row r="491">
          <cell r="A491">
            <v>36537</v>
          </cell>
          <cell r="B491">
            <v>1</v>
          </cell>
          <cell r="C491">
            <v>36538</v>
          </cell>
          <cell r="D491">
            <v>5500</v>
          </cell>
          <cell r="E491">
            <v>5500</v>
          </cell>
          <cell r="F491">
            <v>100</v>
          </cell>
          <cell r="G491">
            <v>6150</v>
          </cell>
          <cell r="H491">
            <v>5500</v>
          </cell>
          <cell r="I491">
            <v>1431</v>
          </cell>
          <cell r="J491">
            <v>2504</v>
          </cell>
          <cell r="K491">
            <v>1073</v>
          </cell>
          <cell r="M491">
            <v>492</v>
          </cell>
          <cell r="N491" t="str">
            <v/>
          </cell>
          <cell r="O491">
            <v>0</v>
          </cell>
          <cell r="P491">
            <v>12</v>
          </cell>
          <cell r="Q491">
            <v>89</v>
          </cell>
          <cell r="R491">
            <v>12</v>
          </cell>
          <cell r="S491">
            <v>12</v>
          </cell>
          <cell r="T491">
            <v>12</v>
          </cell>
          <cell r="U491">
            <v>5</v>
          </cell>
          <cell r="V491">
            <v>17</v>
          </cell>
          <cell r="W491">
            <v>-397</v>
          </cell>
          <cell r="X491">
            <v>-554</v>
          </cell>
          <cell r="Y491">
            <v>-397</v>
          </cell>
          <cell r="Z491">
            <v>-264</v>
          </cell>
          <cell r="AA491">
            <v>-61</v>
          </cell>
          <cell r="AC491">
            <v>-72</v>
          </cell>
          <cell r="AE491" t="str">
            <v/>
          </cell>
          <cell r="AF491">
            <v>5103</v>
          </cell>
          <cell r="AG491">
            <v>1167</v>
          </cell>
          <cell r="AH491">
            <v>2443</v>
          </cell>
          <cell r="AI491">
            <v>1073</v>
          </cell>
          <cell r="AJ491">
            <v>-72</v>
          </cell>
          <cell r="AK491">
            <v>492</v>
          </cell>
          <cell r="AM491" t="str">
            <v/>
          </cell>
          <cell r="BE491">
            <v>15.5</v>
          </cell>
          <cell r="BF491">
            <v>3.5</v>
          </cell>
          <cell r="BG491">
            <v>0</v>
          </cell>
          <cell r="BH491">
            <v>-74.999999999999972</v>
          </cell>
          <cell r="BI491" t="e">
            <v>#DIV/0!</v>
          </cell>
        </row>
        <row r="492">
          <cell r="A492">
            <v>36538</v>
          </cell>
          <cell r="B492">
            <v>1</v>
          </cell>
          <cell r="C492">
            <v>36539</v>
          </cell>
          <cell r="D492">
            <v>6000</v>
          </cell>
          <cell r="E492">
            <v>6000</v>
          </cell>
          <cell r="F492">
            <v>100</v>
          </cell>
          <cell r="G492">
            <v>6150</v>
          </cell>
          <cell r="H492">
            <v>6000</v>
          </cell>
          <cell r="I492">
            <v>1561</v>
          </cell>
          <cell r="J492">
            <v>2878</v>
          </cell>
          <cell r="K492">
            <v>1171</v>
          </cell>
          <cell r="M492">
            <v>390</v>
          </cell>
          <cell r="N492" t="str">
            <v/>
          </cell>
          <cell r="O492">
            <v>0</v>
          </cell>
          <cell r="P492">
            <v>12</v>
          </cell>
          <cell r="Q492">
            <v>78</v>
          </cell>
          <cell r="R492">
            <v>12</v>
          </cell>
          <cell r="S492">
            <v>12</v>
          </cell>
          <cell r="T492">
            <v>12</v>
          </cell>
          <cell r="U492">
            <v>5</v>
          </cell>
          <cell r="V492">
            <v>17</v>
          </cell>
          <cell r="AE492" t="str">
            <v/>
          </cell>
          <cell r="AF492">
            <v>6000</v>
          </cell>
          <cell r="AG492">
            <v>1561</v>
          </cell>
          <cell r="AH492">
            <v>2878</v>
          </cell>
          <cell r="AI492">
            <v>1171</v>
          </cell>
          <cell r="AJ492">
            <v>0</v>
          </cell>
          <cell r="AK492">
            <v>390</v>
          </cell>
          <cell r="AL492">
            <v>28</v>
          </cell>
          <cell r="AM492">
            <v>36566</v>
          </cell>
          <cell r="AN492">
            <v>1000</v>
          </cell>
          <cell r="AO492">
            <v>2000</v>
          </cell>
          <cell r="AP492">
            <v>1000</v>
          </cell>
          <cell r="AU492">
            <v>1000</v>
          </cell>
          <cell r="AW492">
            <v>11.25</v>
          </cell>
          <cell r="AX492">
            <v>11.35</v>
          </cell>
          <cell r="AY492">
            <v>82</v>
          </cell>
          <cell r="AZ492">
            <v>11.343</v>
          </cell>
          <cell r="BA492">
            <v>11.75</v>
          </cell>
          <cell r="BB492">
            <v>11.25</v>
          </cell>
          <cell r="BC492" t="str">
            <v>R186</v>
          </cell>
          <cell r="BE492">
            <v>15.5</v>
          </cell>
          <cell r="BF492">
            <v>3.5</v>
          </cell>
          <cell r="BG492">
            <v>0</v>
          </cell>
          <cell r="BH492">
            <v>-74.999999999999972</v>
          </cell>
          <cell r="BI492" t="e">
            <v>#DIV/0!</v>
          </cell>
        </row>
        <row r="493">
          <cell r="A493">
            <v>36539</v>
          </cell>
          <cell r="B493">
            <v>3</v>
          </cell>
          <cell r="C493">
            <v>36542</v>
          </cell>
          <cell r="D493">
            <v>6300</v>
          </cell>
          <cell r="E493">
            <v>6300</v>
          </cell>
          <cell r="F493">
            <v>100</v>
          </cell>
          <cell r="G493">
            <v>8000</v>
          </cell>
          <cell r="H493">
            <v>6300</v>
          </cell>
          <cell r="I493">
            <v>1969</v>
          </cell>
          <cell r="J493">
            <v>2598</v>
          </cell>
          <cell r="K493">
            <v>945</v>
          </cell>
          <cell r="L493">
            <v>394</v>
          </cell>
          <cell r="M493">
            <v>394</v>
          </cell>
          <cell r="N493" t="str">
            <v/>
          </cell>
          <cell r="O493">
            <v>0</v>
          </cell>
          <cell r="P493">
            <v>11.75</v>
          </cell>
          <cell r="Q493">
            <v>78</v>
          </cell>
          <cell r="R493">
            <v>11.75</v>
          </cell>
          <cell r="S493">
            <v>11.75</v>
          </cell>
          <cell r="T493">
            <v>11.75</v>
          </cell>
          <cell r="U493">
            <v>5</v>
          </cell>
          <cell r="V493">
            <v>17</v>
          </cell>
          <cell r="W493">
            <v>-450</v>
          </cell>
          <cell r="X493">
            <v>-170</v>
          </cell>
          <cell r="Y493">
            <v>-170</v>
          </cell>
          <cell r="AB493">
            <v>-170</v>
          </cell>
          <cell r="AE493" t="str">
            <v/>
          </cell>
          <cell r="AF493">
            <v>6130</v>
          </cell>
          <cell r="AG493">
            <v>1969</v>
          </cell>
          <cell r="AH493">
            <v>2598</v>
          </cell>
          <cell r="AI493">
            <v>775</v>
          </cell>
          <cell r="AJ493">
            <v>394</v>
          </cell>
          <cell r="AK493">
            <v>394</v>
          </cell>
          <cell r="AM493" t="str">
            <v/>
          </cell>
          <cell r="BE493">
            <v>14.5</v>
          </cell>
          <cell r="BF493">
            <v>2.75</v>
          </cell>
          <cell r="BG493">
            <v>-25</v>
          </cell>
          <cell r="BH493">
            <v>0</v>
          </cell>
          <cell r="BI493">
            <v>25</v>
          </cell>
        </row>
        <row r="494">
          <cell r="A494">
            <v>36542</v>
          </cell>
          <cell r="B494">
            <v>1</v>
          </cell>
          <cell r="C494">
            <v>36543</v>
          </cell>
          <cell r="D494">
            <v>6300</v>
          </cell>
          <cell r="E494">
            <v>6300</v>
          </cell>
          <cell r="F494">
            <v>100</v>
          </cell>
          <cell r="G494">
            <v>7000</v>
          </cell>
          <cell r="H494">
            <v>6300</v>
          </cell>
          <cell r="I494">
            <v>1530</v>
          </cell>
          <cell r="J494">
            <v>2700</v>
          </cell>
          <cell r="K494">
            <v>1080</v>
          </cell>
          <cell r="L494">
            <v>450</v>
          </cell>
          <cell r="M494">
            <v>540</v>
          </cell>
          <cell r="N494" t="str">
            <v/>
          </cell>
          <cell r="O494">
            <v>0</v>
          </cell>
          <cell r="P494">
            <v>11.75</v>
          </cell>
          <cell r="Q494">
            <v>90</v>
          </cell>
          <cell r="R494">
            <v>11.75</v>
          </cell>
          <cell r="S494">
            <v>11.75</v>
          </cell>
          <cell r="T494">
            <v>11.75</v>
          </cell>
          <cell r="U494">
            <v>5</v>
          </cell>
          <cell r="V494">
            <v>16.75</v>
          </cell>
          <cell r="AE494" t="str">
            <v/>
          </cell>
          <cell r="AF494">
            <v>6300</v>
          </cell>
          <cell r="AG494">
            <v>1530</v>
          </cell>
          <cell r="AH494">
            <v>2700</v>
          </cell>
          <cell r="AI494">
            <v>1080</v>
          </cell>
          <cell r="AJ494">
            <v>450</v>
          </cell>
          <cell r="AK494">
            <v>540</v>
          </cell>
          <cell r="AM494" t="str">
            <v/>
          </cell>
          <cell r="BE494">
            <v>14.5</v>
          </cell>
          <cell r="BF494">
            <v>2.75</v>
          </cell>
          <cell r="BG494">
            <v>0</v>
          </cell>
          <cell r="BH494">
            <v>0</v>
          </cell>
          <cell r="BI494">
            <v>25</v>
          </cell>
        </row>
        <row r="495">
          <cell r="A495">
            <v>36543</v>
          </cell>
          <cell r="B495">
            <v>1</v>
          </cell>
          <cell r="C495">
            <v>36544</v>
          </cell>
          <cell r="D495">
            <v>6500</v>
          </cell>
          <cell r="E495">
            <v>6500</v>
          </cell>
          <cell r="F495">
            <v>100</v>
          </cell>
          <cell r="G495">
            <v>7400</v>
          </cell>
          <cell r="H495">
            <v>6500</v>
          </cell>
          <cell r="I495">
            <v>1845</v>
          </cell>
          <cell r="J495">
            <v>3074</v>
          </cell>
          <cell r="K495">
            <v>1054</v>
          </cell>
          <cell r="M495">
            <v>527</v>
          </cell>
          <cell r="N495" t="str">
            <v/>
          </cell>
          <cell r="O495">
            <v>0</v>
          </cell>
          <cell r="P495">
            <v>11.75</v>
          </cell>
          <cell r="Q495">
            <v>88</v>
          </cell>
          <cell r="R495">
            <v>11.75</v>
          </cell>
          <cell r="S495">
            <v>11.75</v>
          </cell>
          <cell r="T495">
            <v>11.75</v>
          </cell>
          <cell r="U495">
            <v>5</v>
          </cell>
          <cell r="V495">
            <v>16.75</v>
          </cell>
          <cell r="AE495" t="str">
            <v/>
          </cell>
          <cell r="AF495">
            <v>6500</v>
          </cell>
          <cell r="AG495">
            <v>1845</v>
          </cell>
          <cell r="AH495">
            <v>3074</v>
          </cell>
          <cell r="AI495">
            <v>1054</v>
          </cell>
          <cell r="AJ495">
            <v>0</v>
          </cell>
          <cell r="AK495">
            <v>527</v>
          </cell>
          <cell r="AM495" t="str">
            <v/>
          </cell>
          <cell r="BE495">
            <v>14.5</v>
          </cell>
          <cell r="BF495">
            <v>2.75</v>
          </cell>
          <cell r="BG495">
            <v>0</v>
          </cell>
          <cell r="BH495">
            <v>0</v>
          </cell>
          <cell r="BI495">
            <v>25</v>
          </cell>
        </row>
        <row r="496">
          <cell r="A496">
            <v>36544</v>
          </cell>
          <cell r="B496">
            <v>1</v>
          </cell>
          <cell r="C496">
            <v>36545</v>
          </cell>
          <cell r="D496">
            <v>6600</v>
          </cell>
          <cell r="E496">
            <v>6600</v>
          </cell>
          <cell r="F496">
            <v>100</v>
          </cell>
          <cell r="G496">
            <v>6600</v>
          </cell>
          <cell r="H496">
            <v>6600</v>
          </cell>
          <cell r="I496">
            <v>1900</v>
          </cell>
          <cell r="J496">
            <v>3300</v>
          </cell>
          <cell r="K496">
            <v>1200</v>
          </cell>
          <cell r="M496">
            <v>200</v>
          </cell>
          <cell r="N496" t="str">
            <v/>
          </cell>
          <cell r="O496">
            <v>11.75</v>
          </cell>
          <cell r="P496">
            <v>0</v>
          </cell>
          <cell r="Q496">
            <v>0</v>
          </cell>
          <cell r="R496">
            <v>11.75</v>
          </cell>
          <cell r="S496">
            <v>11.75</v>
          </cell>
          <cell r="T496">
            <v>11.75</v>
          </cell>
          <cell r="U496">
            <v>5</v>
          </cell>
          <cell r="V496">
            <v>16.75</v>
          </cell>
          <cell r="AE496" t="str">
            <v/>
          </cell>
          <cell r="AF496">
            <v>6600</v>
          </cell>
          <cell r="AG496">
            <v>1900</v>
          </cell>
          <cell r="AH496">
            <v>3300</v>
          </cell>
          <cell r="AI496">
            <v>1200</v>
          </cell>
          <cell r="AJ496">
            <v>0</v>
          </cell>
          <cell r="AK496">
            <v>200</v>
          </cell>
          <cell r="AM496" t="str">
            <v/>
          </cell>
          <cell r="BE496">
            <v>14.5</v>
          </cell>
          <cell r="BF496">
            <v>2.75</v>
          </cell>
          <cell r="BG496">
            <v>0</v>
          </cell>
          <cell r="BH496">
            <v>0</v>
          </cell>
          <cell r="BI496">
            <v>25</v>
          </cell>
        </row>
        <row r="497">
          <cell r="A497">
            <v>36545</v>
          </cell>
          <cell r="B497">
            <v>1</v>
          </cell>
          <cell r="C497">
            <v>36546</v>
          </cell>
          <cell r="D497">
            <v>6100</v>
          </cell>
          <cell r="E497">
            <v>6100</v>
          </cell>
          <cell r="F497">
            <v>100</v>
          </cell>
          <cell r="G497">
            <v>6500</v>
          </cell>
          <cell r="H497">
            <v>6100</v>
          </cell>
          <cell r="I497">
            <v>1877</v>
          </cell>
          <cell r="J497">
            <v>3097</v>
          </cell>
          <cell r="K497">
            <v>1126</v>
          </cell>
          <cell r="N497" t="str">
            <v/>
          </cell>
          <cell r="O497">
            <v>0</v>
          </cell>
          <cell r="P497">
            <v>11.75</v>
          </cell>
          <cell r="Q497">
            <v>93</v>
          </cell>
          <cell r="R497">
            <v>11.75</v>
          </cell>
          <cell r="S497">
            <v>11.75</v>
          </cell>
          <cell r="T497">
            <v>11.75</v>
          </cell>
          <cell r="U497">
            <v>5</v>
          </cell>
          <cell r="V497">
            <v>16.75</v>
          </cell>
          <cell r="W497">
            <v>-445</v>
          </cell>
          <cell r="X497">
            <v>-373</v>
          </cell>
          <cell r="Y497">
            <v>-373</v>
          </cell>
          <cell r="AB497">
            <v>-205</v>
          </cell>
          <cell r="AD497">
            <v>-168</v>
          </cell>
          <cell r="AE497" t="str">
            <v/>
          </cell>
          <cell r="AF497">
            <v>5727</v>
          </cell>
          <cell r="AG497">
            <v>1877</v>
          </cell>
          <cell r="AH497">
            <v>3097</v>
          </cell>
          <cell r="AI497">
            <v>921</v>
          </cell>
          <cell r="AJ497">
            <v>0</v>
          </cell>
          <cell r="AK497">
            <v>-168</v>
          </cell>
          <cell r="AM497" t="str">
            <v/>
          </cell>
          <cell r="BE497">
            <v>14.5</v>
          </cell>
          <cell r="BF497">
            <v>2.75</v>
          </cell>
          <cell r="BG497">
            <v>0</v>
          </cell>
          <cell r="BH497">
            <v>0</v>
          </cell>
          <cell r="BI497">
            <v>25</v>
          </cell>
        </row>
        <row r="498">
          <cell r="A498">
            <v>36546</v>
          </cell>
          <cell r="B498">
            <v>3</v>
          </cell>
          <cell r="C498">
            <v>36549</v>
          </cell>
          <cell r="D498">
            <v>6000</v>
          </cell>
          <cell r="E498">
            <v>6000</v>
          </cell>
          <cell r="F498">
            <v>100</v>
          </cell>
          <cell r="G498">
            <v>6500</v>
          </cell>
          <cell r="H498">
            <v>6000</v>
          </cell>
          <cell r="I498">
            <v>1846</v>
          </cell>
          <cell r="J498">
            <v>3046</v>
          </cell>
          <cell r="K498">
            <v>1108</v>
          </cell>
          <cell r="N498" t="str">
            <v/>
          </cell>
          <cell r="O498">
            <v>0</v>
          </cell>
          <cell r="P498">
            <v>11.75</v>
          </cell>
          <cell r="Q498">
            <v>92</v>
          </cell>
          <cell r="R498">
            <v>11.75</v>
          </cell>
          <cell r="S498">
            <v>11.75</v>
          </cell>
          <cell r="T498">
            <v>11.75</v>
          </cell>
          <cell r="U498">
            <v>5</v>
          </cell>
          <cell r="V498">
            <v>16.75</v>
          </cell>
          <cell r="AE498" t="str">
            <v/>
          </cell>
          <cell r="AF498">
            <v>6000</v>
          </cell>
          <cell r="AG498">
            <v>1846</v>
          </cell>
          <cell r="AH498">
            <v>3046</v>
          </cell>
          <cell r="AI498">
            <v>1108</v>
          </cell>
          <cell r="AJ498">
            <v>0</v>
          </cell>
          <cell r="AK498">
            <v>0</v>
          </cell>
          <cell r="AM498" t="str">
            <v/>
          </cell>
          <cell r="BE498">
            <v>14.5</v>
          </cell>
          <cell r="BF498">
            <v>2.75</v>
          </cell>
          <cell r="BG498">
            <v>0</v>
          </cell>
          <cell r="BH498">
            <v>0</v>
          </cell>
          <cell r="BI498" t="e">
            <v>#DIV/0!</v>
          </cell>
        </row>
        <row r="499">
          <cell r="A499">
            <v>36549</v>
          </cell>
          <cell r="B499">
            <v>1</v>
          </cell>
          <cell r="C499">
            <v>36550</v>
          </cell>
          <cell r="D499">
            <v>6100</v>
          </cell>
          <cell r="E499">
            <v>6100</v>
          </cell>
          <cell r="F499">
            <v>100</v>
          </cell>
          <cell r="G499">
            <v>8000</v>
          </cell>
          <cell r="H499">
            <v>6100</v>
          </cell>
          <cell r="I499">
            <v>1906</v>
          </cell>
          <cell r="J499">
            <v>2516</v>
          </cell>
          <cell r="K499">
            <v>915</v>
          </cell>
          <cell r="L499">
            <v>763</v>
          </cell>
          <cell r="N499" t="str">
            <v/>
          </cell>
          <cell r="O499">
            <v>0</v>
          </cell>
          <cell r="P499">
            <v>11.75</v>
          </cell>
          <cell r="Q499">
            <v>76</v>
          </cell>
          <cell r="R499">
            <v>11.75</v>
          </cell>
          <cell r="S499">
            <v>11.75</v>
          </cell>
          <cell r="T499">
            <v>11.75</v>
          </cell>
          <cell r="U499">
            <v>5</v>
          </cell>
          <cell r="V499">
            <v>16.75</v>
          </cell>
          <cell r="W499">
            <v>470</v>
          </cell>
          <cell r="X499">
            <v>109</v>
          </cell>
          <cell r="Y499">
            <v>109</v>
          </cell>
          <cell r="AA499">
            <v>45</v>
          </cell>
          <cell r="AC499">
            <v>64</v>
          </cell>
          <cell r="AE499" t="str">
            <v/>
          </cell>
          <cell r="AF499">
            <v>6209</v>
          </cell>
          <cell r="AG499">
            <v>1906</v>
          </cell>
          <cell r="AH499">
            <v>2561</v>
          </cell>
          <cell r="AI499">
            <v>915</v>
          </cell>
          <cell r="AJ499">
            <v>827</v>
          </cell>
          <cell r="AK499">
            <v>0</v>
          </cell>
          <cell r="AM499" t="str">
            <v/>
          </cell>
          <cell r="BE499">
            <v>14.5</v>
          </cell>
          <cell r="BF499">
            <v>2.75</v>
          </cell>
          <cell r="BG499">
            <v>0</v>
          </cell>
          <cell r="BH499">
            <v>0</v>
          </cell>
          <cell r="BI499" t="e">
            <v>#DIV/0!</v>
          </cell>
        </row>
        <row r="500">
          <cell r="A500">
            <v>36550</v>
          </cell>
          <cell r="B500">
            <v>1</v>
          </cell>
          <cell r="C500">
            <v>36551</v>
          </cell>
          <cell r="D500">
            <v>6700</v>
          </cell>
          <cell r="E500">
            <v>6700</v>
          </cell>
          <cell r="F500">
            <v>100</v>
          </cell>
          <cell r="G500">
            <v>8200</v>
          </cell>
          <cell r="H500">
            <v>6700</v>
          </cell>
          <cell r="I500">
            <v>2451</v>
          </cell>
          <cell r="J500">
            <v>2778</v>
          </cell>
          <cell r="K500">
            <v>981</v>
          </cell>
          <cell r="L500">
            <v>490</v>
          </cell>
          <cell r="N500" t="str">
            <v/>
          </cell>
          <cell r="O500">
            <v>0</v>
          </cell>
          <cell r="P500">
            <v>11.75</v>
          </cell>
          <cell r="Q500">
            <v>81</v>
          </cell>
          <cell r="R500">
            <v>11.75</v>
          </cell>
          <cell r="S500">
            <v>11.75</v>
          </cell>
          <cell r="T500">
            <v>11.75</v>
          </cell>
          <cell r="U500">
            <v>5</v>
          </cell>
          <cell r="V500">
            <v>16.75</v>
          </cell>
          <cell r="AE500" t="str">
            <v/>
          </cell>
          <cell r="AF500">
            <v>6700</v>
          </cell>
          <cell r="AG500">
            <v>2451</v>
          </cell>
          <cell r="AH500">
            <v>2778</v>
          </cell>
          <cell r="AI500">
            <v>981</v>
          </cell>
          <cell r="AJ500">
            <v>490</v>
          </cell>
          <cell r="AK500">
            <v>0</v>
          </cell>
          <cell r="AM500" t="str">
            <v/>
          </cell>
          <cell r="BE500">
            <v>14.5</v>
          </cell>
          <cell r="BF500">
            <v>2.75</v>
          </cell>
          <cell r="BG500">
            <v>0</v>
          </cell>
          <cell r="BH500">
            <v>0</v>
          </cell>
          <cell r="BI500" t="e">
            <v>#DIV/0!</v>
          </cell>
        </row>
        <row r="501">
          <cell r="A501">
            <v>36551</v>
          </cell>
          <cell r="B501">
            <v>1</v>
          </cell>
          <cell r="C501">
            <v>36552</v>
          </cell>
          <cell r="D501">
            <v>6000</v>
          </cell>
          <cell r="E501">
            <v>6000</v>
          </cell>
          <cell r="F501">
            <v>100</v>
          </cell>
          <cell r="G501">
            <v>6700</v>
          </cell>
          <cell r="H501">
            <v>6000</v>
          </cell>
          <cell r="I501">
            <v>1343</v>
          </cell>
          <cell r="J501">
            <v>2866</v>
          </cell>
          <cell r="K501">
            <v>1075</v>
          </cell>
          <cell r="L501">
            <v>716</v>
          </cell>
          <cell r="N501" t="str">
            <v/>
          </cell>
          <cell r="O501">
            <v>0</v>
          </cell>
          <cell r="P501">
            <v>11.75</v>
          </cell>
          <cell r="Q501">
            <v>90</v>
          </cell>
          <cell r="R501">
            <v>11.75</v>
          </cell>
          <cell r="S501">
            <v>11.75</v>
          </cell>
          <cell r="T501">
            <v>11.75</v>
          </cell>
          <cell r="U501">
            <v>5</v>
          </cell>
          <cell r="V501">
            <v>16.75</v>
          </cell>
          <cell r="AE501" t="str">
            <v/>
          </cell>
          <cell r="AF501">
            <v>6000</v>
          </cell>
          <cell r="AG501">
            <v>1343</v>
          </cell>
          <cell r="AH501">
            <v>2866</v>
          </cell>
          <cell r="AI501">
            <v>1075</v>
          </cell>
          <cell r="AJ501">
            <v>716</v>
          </cell>
          <cell r="AK501">
            <v>0</v>
          </cell>
          <cell r="AM501" t="str">
            <v/>
          </cell>
          <cell r="BE501">
            <v>14.5</v>
          </cell>
          <cell r="BF501">
            <v>2.75</v>
          </cell>
          <cell r="BG501">
            <v>0</v>
          </cell>
          <cell r="BH501">
            <v>0</v>
          </cell>
          <cell r="BI501" t="e">
            <v>#DIV/0!</v>
          </cell>
        </row>
        <row r="502">
          <cell r="A502">
            <v>36552</v>
          </cell>
          <cell r="B502">
            <v>1</v>
          </cell>
          <cell r="C502">
            <v>36553</v>
          </cell>
          <cell r="D502">
            <v>6100</v>
          </cell>
          <cell r="E502">
            <v>6100</v>
          </cell>
          <cell r="F502">
            <v>100</v>
          </cell>
          <cell r="G502">
            <v>6600</v>
          </cell>
          <cell r="H502">
            <v>6100</v>
          </cell>
          <cell r="I502">
            <v>1386</v>
          </cell>
          <cell r="J502">
            <v>2958</v>
          </cell>
          <cell r="K502">
            <v>1109</v>
          </cell>
          <cell r="L502">
            <v>647</v>
          </cell>
          <cell r="N502" t="str">
            <v/>
          </cell>
          <cell r="O502">
            <v>0</v>
          </cell>
          <cell r="P502">
            <v>11.75</v>
          </cell>
          <cell r="Q502">
            <v>92</v>
          </cell>
          <cell r="R502">
            <v>11.75</v>
          </cell>
          <cell r="S502">
            <v>11.75</v>
          </cell>
          <cell r="T502">
            <v>11.75</v>
          </cell>
          <cell r="U502">
            <v>5</v>
          </cell>
          <cell r="V502">
            <v>16.75</v>
          </cell>
          <cell r="AE502" t="str">
            <v/>
          </cell>
          <cell r="AF502">
            <v>6100</v>
          </cell>
          <cell r="AG502">
            <v>1386</v>
          </cell>
          <cell r="AH502">
            <v>2958</v>
          </cell>
          <cell r="AI502">
            <v>1109</v>
          </cell>
          <cell r="AJ502">
            <v>647</v>
          </cell>
          <cell r="AK502">
            <v>0</v>
          </cell>
          <cell r="AL502">
            <v>28</v>
          </cell>
          <cell r="AM502">
            <v>36580</v>
          </cell>
          <cell r="AN502">
            <v>1000</v>
          </cell>
          <cell r="AO502">
            <v>2769</v>
          </cell>
          <cell r="AP502">
            <v>1000</v>
          </cell>
          <cell r="AU502">
            <v>1000</v>
          </cell>
          <cell r="AW502">
            <v>10.1</v>
          </cell>
          <cell r="AX502">
            <v>10.3</v>
          </cell>
          <cell r="AY502">
            <v>16</v>
          </cell>
          <cell r="AZ502">
            <v>10.253</v>
          </cell>
          <cell r="BA502">
            <v>11</v>
          </cell>
          <cell r="BB502">
            <v>10.1</v>
          </cell>
          <cell r="BC502" t="str">
            <v>R150</v>
          </cell>
          <cell r="BD502">
            <v>991</v>
          </cell>
          <cell r="BE502">
            <v>14.5</v>
          </cell>
          <cell r="BF502">
            <v>2.75</v>
          </cell>
          <cell r="BG502">
            <v>0</v>
          </cell>
          <cell r="BH502">
            <v>0</v>
          </cell>
          <cell r="BI502" t="e">
            <v>#DIV/0!</v>
          </cell>
        </row>
        <row r="503">
          <cell r="A503">
            <v>36553</v>
          </cell>
          <cell r="B503">
            <v>3</v>
          </cell>
          <cell r="C503">
            <v>36556</v>
          </cell>
          <cell r="D503">
            <v>6400</v>
          </cell>
          <cell r="E503">
            <v>6400</v>
          </cell>
          <cell r="F503">
            <v>100</v>
          </cell>
          <cell r="G503">
            <v>7400</v>
          </cell>
          <cell r="H503">
            <v>6400</v>
          </cell>
          <cell r="I503">
            <v>1297</v>
          </cell>
          <cell r="J503">
            <v>2941</v>
          </cell>
          <cell r="K503">
            <v>1038</v>
          </cell>
          <cell r="L503">
            <v>692</v>
          </cell>
          <cell r="M503">
            <v>432</v>
          </cell>
          <cell r="N503" t="str">
            <v/>
          </cell>
          <cell r="O503">
            <v>0</v>
          </cell>
          <cell r="P503">
            <v>11.75</v>
          </cell>
          <cell r="Q503">
            <v>86</v>
          </cell>
          <cell r="R503">
            <v>11.75</v>
          </cell>
          <cell r="S503">
            <v>11.75</v>
          </cell>
          <cell r="T503">
            <v>11.75</v>
          </cell>
          <cell r="U503">
            <v>5</v>
          </cell>
          <cell r="V503">
            <v>16.75</v>
          </cell>
          <cell r="W503">
            <v>325</v>
          </cell>
          <cell r="X503">
            <v>198</v>
          </cell>
          <cell r="Y503">
            <v>198</v>
          </cell>
          <cell r="AC503">
            <v>198</v>
          </cell>
          <cell r="AE503" t="str">
            <v/>
          </cell>
          <cell r="AF503">
            <v>6598</v>
          </cell>
          <cell r="AG503">
            <v>1297</v>
          </cell>
          <cell r="AH503">
            <v>2941</v>
          </cell>
          <cell r="AI503">
            <v>1038</v>
          </cell>
          <cell r="AJ503">
            <v>890</v>
          </cell>
          <cell r="AK503">
            <v>432</v>
          </cell>
          <cell r="AM503" t="str">
            <v/>
          </cell>
          <cell r="BE503">
            <v>14.5</v>
          </cell>
          <cell r="BF503">
            <v>2.75</v>
          </cell>
          <cell r="BG503">
            <v>0</v>
          </cell>
          <cell r="BH503">
            <v>0</v>
          </cell>
          <cell r="BI503" t="e">
            <v>#DIV/0!</v>
          </cell>
        </row>
        <row r="504">
          <cell r="A504">
            <v>36556</v>
          </cell>
          <cell r="B504">
            <v>1</v>
          </cell>
          <cell r="C504">
            <v>36557</v>
          </cell>
          <cell r="D504">
            <v>5600</v>
          </cell>
          <cell r="E504">
            <v>5600</v>
          </cell>
          <cell r="F504">
            <v>100</v>
          </cell>
          <cell r="G504">
            <v>8100</v>
          </cell>
          <cell r="H504">
            <v>5600</v>
          </cell>
          <cell r="I504">
            <v>1037</v>
          </cell>
          <cell r="J504">
            <v>2212</v>
          </cell>
          <cell r="K504">
            <v>830</v>
          </cell>
          <cell r="L504">
            <v>691</v>
          </cell>
          <cell r="M504">
            <v>830</v>
          </cell>
          <cell r="N504" t="str">
            <v/>
          </cell>
          <cell r="O504">
            <v>0</v>
          </cell>
          <cell r="P504">
            <v>11.75</v>
          </cell>
          <cell r="Q504">
            <v>69</v>
          </cell>
          <cell r="R504">
            <v>11.75</v>
          </cell>
          <cell r="S504">
            <v>11.75</v>
          </cell>
          <cell r="T504">
            <v>11.75</v>
          </cell>
          <cell r="U504">
            <v>5</v>
          </cell>
          <cell r="V504">
            <v>16.75</v>
          </cell>
          <cell r="W504">
            <v>370</v>
          </cell>
          <cell r="X504">
            <v>47</v>
          </cell>
          <cell r="Y504">
            <v>47</v>
          </cell>
          <cell r="AA504">
            <v>47</v>
          </cell>
          <cell r="AE504" t="str">
            <v/>
          </cell>
          <cell r="AF504">
            <v>5647</v>
          </cell>
          <cell r="AG504">
            <v>1037</v>
          </cell>
          <cell r="AH504">
            <v>2259</v>
          </cell>
          <cell r="AI504">
            <v>830</v>
          </cell>
          <cell r="AJ504">
            <v>691</v>
          </cell>
          <cell r="AK504">
            <v>830</v>
          </cell>
          <cell r="AM504" t="str">
            <v/>
          </cell>
          <cell r="BE504">
            <v>14.5</v>
          </cell>
          <cell r="BF504">
            <v>2.75</v>
          </cell>
          <cell r="BG504">
            <v>0</v>
          </cell>
          <cell r="BH504">
            <v>0</v>
          </cell>
          <cell r="BI504" t="e">
            <v>#DIV/0!</v>
          </cell>
        </row>
        <row r="505">
          <cell r="A505">
            <v>36557</v>
          </cell>
          <cell r="B505">
            <v>1</v>
          </cell>
          <cell r="C505">
            <v>36558</v>
          </cell>
          <cell r="D505">
            <v>6400</v>
          </cell>
          <cell r="E505">
            <v>6400</v>
          </cell>
          <cell r="F505">
            <v>100</v>
          </cell>
          <cell r="G505">
            <v>8600</v>
          </cell>
          <cell r="H505">
            <v>6400</v>
          </cell>
          <cell r="I505">
            <v>1117</v>
          </cell>
          <cell r="J505">
            <v>2530</v>
          </cell>
          <cell r="K505">
            <v>1116</v>
          </cell>
          <cell r="L505">
            <v>744</v>
          </cell>
          <cell r="M505">
            <v>893</v>
          </cell>
          <cell r="N505" t="str">
            <v/>
          </cell>
          <cell r="O505">
            <v>0</v>
          </cell>
          <cell r="P505">
            <v>11.75</v>
          </cell>
          <cell r="Q505">
            <v>74</v>
          </cell>
          <cell r="R505">
            <v>11.75</v>
          </cell>
          <cell r="S505">
            <v>11.75</v>
          </cell>
          <cell r="T505">
            <v>11.75</v>
          </cell>
          <cell r="U505">
            <v>5</v>
          </cell>
          <cell r="V505">
            <v>16.75</v>
          </cell>
          <cell r="W505">
            <v>-530</v>
          </cell>
          <cell r="X505">
            <v>-530</v>
          </cell>
          <cell r="Y505">
            <v>-530</v>
          </cell>
          <cell r="Z505">
            <v>-530</v>
          </cell>
          <cell r="AE505" t="str">
            <v/>
          </cell>
          <cell r="AF505">
            <v>5870</v>
          </cell>
          <cell r="AG505">
            <v>587</v>
          </cell>
          <cell r="AH505">
            <v>2530</v>
          </cell>
          <cell r="AI505">
            <v>1116</v>
          </cell>
          <cell r="AJ505">
            <v>744</v>
          </cell>
          <cell r="AK505">
            <v>893</v>
          </cell>
          <cell r="AM505" t="str">
            <v/>
          </cell>
          <cell r="BE505">
            <v>14.5</v>
          </cell>
          <cell r="BF505">
            <v>2.75</v>
          </cell>
          <cell r="BG505">
            <v>0</v>
          </cell>
          <cell r="BH505">
            <v>0</v>
          </cell>
          <cell r="BI505" t="e">
            <v>#DIV/0!</v>
          </cell>
        </row>
        <row r="506">
          <cell r="A506">
            <v>36558</v>
          </cell>
          <cell r="B506">
            <v>1</v>
          </cell>
          <cell r="C506">
            <v>36559</v>
          </cell>
          <cell r="D506">
            <v>6000</v>
          </cell>
          <cell r="E506">
            <v>6000</v>
          </cell>
          <cell r="F506">
            <v>100</v>
          </cell>
          <cell r="G506">
            <v>7400</v>
          </cell>
          <cell r="H506">
            <v>6000</v>
          </cell>
          <cell r="I506">
            <v>811</v>
          </cell>
          <cell r="J506">
            <v>2757</v>
          </cell>
          <cell r="K506">
            <v>1459</v>
          </cell>
          <cell r="L506">
            <v>0</v>
          </cell>
          <cell r="M506">
            <v>973</v>
          </cell>
          <cell r="N506" t="str">
            <v/>
          </cell>
          <cell r="O506">
            <v>0</v>
          </cell>
          <cell r="P506">
            <v>11.75</v>
          </cell>
          <cell r="Q506">
            <v>81</v>
          </cell>
          <cell r="R506">
            <v>11.75</v>
          </cell>
          <cell r="S506">
            <v>11.75</v>
          </cell>
          <cell r="T506">
            <v>11.75</v>
          </cell>
          <cell r="U506">
            <v>5</v>
          </cell>
          <cell r="V506">
            <v>16.75</v>
          </cell>
          <cell r="AE506" t="str">
            <v/>
          </cell>
          <cell r="AF506">
            <v>6000</v>
          </cell>
          <cell r="AG506">
            <v>811</v>
          </cell>
          <cell r="AH506">
            <v>2757</v>
          </cell>
          <cell r="AI506">
            <v>1459</v>
          </cell>
          <cell r="AJ506">
            <v>0</v>
          </cell>
          <cell r="AK506">
            <v>973</v>
          </cell>
          <cell r="AM506" t="str">
            <v/>
          </cell>
          <cell r="BE506">
            <v>14.5</v>
          </cell>
          <cell r="BF506">
            <v>2.75</v>
          </cell>
          <cell r="BG506">
            <v>0</v>
          </cell>
          <cell r="BH506">
            <v>0</v>
          </cell>
          <cell r="BI506" t="e">
            <v>#DIV/0!</v>
          </cell>
        </row>
        <row r="507">
          <cell r="A507">
            <v>36559</v>
          </cell>
          <cell r="B507">
            <v>1</v>
          </cell>
          <cell r="C507">
            <v>36560</v>
          </cell>
          <cell r="D507">
            <v>6500</v>
          </cell>
          <cell r="E507">
            <v>6500</v>
          </cell>
          <cell r="F507">
            <v>100</v>
          </cell>
          <cell r="G507">
            <v>7200</v>
          </cell>
          <cell r="H507">
            <v>6500</v>
          </cell>
          <cell r="I507">
            <v>1444</v>
          </cell>
          <cell r="J507">
            <v>3115</v>
          </cell>
          <cell r="K507">
            <v>1625</v>
          </cell>
          <cell r="L507">
            <v>0</v>
          </cell>
          <cell r="M507">
            <v>316</v>
          </cell>
          <cell r="N507" t="str">
            <v/>
          </cell>
          <cell r="O507">
            <v>0</v>
          </cell>
          <cell r="P507">
            <v>11.75</v>
          </cell>
          <cell r="Q507">
            <v>90</v>
          </cell>
          <cell r="R507">
            <v>11.75</v>
          </cell>
          <cell r="S507">
            <v>11.75</v>
          </cell>
          <cell r="T507">
            <v>11.75</v>
          </cell>
          <cell r="U507">
            <v>5</v>
          </cell>
          <cell r="V507">
            <v>16.75</v>
          </cell>
          <cell r="W507">
            <v>230</v>
          </cell>
          <cell r="X507">
            <v>0</v>
          </cell>
          <cell r="Y507">
            <v>0</v>
          </cell>
          <cell r="AE507" t="str">
            <v/>
          </cell>
          <cell r="AF507">
            <v>6500</v>
          </cell>
          <cell r="AG507">
            <v>1444</v>
          </cell>
          <cell r="AH507">
            <v>3115</v>
          </cell>
          <cell r="AI507">
            <v>1625</v>
          </cell>
          <cell r="AJ507">
            <v>0</v>
          </cell>
          <cell r="AK507">
            <v>316</v>
          </cell>
          <cell r="AM507" t="str">
            <v/>
          </cell>
          <cell r="BE507">
            <v>14.5</v>
          </cell>
          <cell r="BF507">
            <v>2.75</v>
          </cell>
          <cell r="BG507">
            <v>0</v>
          </cell>
          <cell r="BH507">
            <v>0</v>
          </cell>
          <cell r="BI507" t="e">
            <v>#DIV/0!</v>
          </cell>
        </row>
        <row r="508">
          <cell r="A508">
            <v>36560</v>
          </cell>
          <cell r="B508">
            <v>3</v>
          </cell>
          <cell r="C508">
            <v>36563</v>
          </cell>
          <cell r="D508">
            <v>6400</v>
          </cell>
          <cell r="E508">
            <v>6400</v>
          </cell>
          <cell r="F508">
            <v>100</v>
          </cell>
          <cell r="G508">
            <v>8000</v>
          </cell>
          <cell r="H508">
            <v>6400</v>
          </cell>
          <cell r="I508">
            <v>1600</v>
          </cell>
          <cell r="J508">
            <v>2720</v>
          </cell>
          <cell r="K508">
            <v>1440</v>
          </cell>
          <cell r="L508">
            <v>640</v>
          </cell>
          <cell r="N508" t="str">
            <v/>
          </cell>
          <cell r="O508">
            <v>0</v>
          </cell>
          <cell r="P508">
            <v>11.75</v>
          </cell>
          <cell r="Q508">
            <v>80</v>
          </cell>
          <cell r="R508">
            <v>11.75</v>
          </cell>
          <cell r="S508">
            <v>11.75</v>
          </cell>
          <cell r="T508">
            <v>11.75</v>
          </cell>
          <cell r="U508">
            <v>5</v>
          </cell>
          <cell r="V508">
            <v>16.75</v>
          </cell>
          <cell r="W508">
            <v>-327</v>
          </cell>
          <cell r="X508">
            <v>-327</v>
          </cell>
          <cell r="Y508">
            <v>-327</v>
          </cell>
          <cell r="AB508">
            <v>-327</v>
          </cell>
          <cell r="AE508" t="str">
            <v/>
          </cell>
          <cell r="AF508">
            <v>6073</v>
          </cell>
          <cell r="AG508">
            <v>1600</v>
          </cell>
          <cell r="AH508">
            <v>2720</v>
          </cell>
          <cell r="AI508">
            <v>1113</v>
          </cell>
          <cell r="AJ508">
            <v>640</v>
          </cell>
          <cell r="AK508">
            <v>0</v>
          </cell>
          <cell r="AM508" t="str">
            <v/>
          </cell>
          <cell r="BE508">
            <v>14.5</v>
          </cell>
          <cell r="BF508">
            <v>2.75</v>
          </cell>
          <cell r="BG508">
            <v>0</v>
          </cell>
          <cell r="BH508">
            <v>0</v>
          </cell>
          <cell r="BI508" t="e">
            <v>#DIV/0!</v>
          </cell>
        </row>
        <row r="509">
          <cell r="A509">
            <v>36563</v>
          </cell>
          <cell r="B509">
            <v>1</v>
          </cell>
          <cell r="C509">
            <v>36564</v>
          </cell>
          <cell r="D509">
            <v>6300</v>
          </cell>
          <cell r="E509">
            <v>6300</v>
          </cell>
          <cell r="F509">
            <v>100</v>
          </cell>
          <cell r="G509">
            <v>7400</v>
          </cell>
          <cell r="H509">
            <v>6300</v>
          </cell>
          <cell r="I509">
            <v>2128</v>
          </cell>
          <cell r="J509">
            <v>2895</v>
          </cell>
          <cell r="K509">
            <v>1277</v>
          </cell>
          <cell r="L509">
            <v>0</v>
          </cell>
          <cell r="M509">
            <v>0</v>
          </cell>
          <cell r="N509" t="str">
            <v/>
          </cell>
          <cell r="O509">
            <v>0</v>
          </cell>
          <cell r="P509">
            <v>11.75</v>
          </cell>
          <cell r="Q509">
            <v>85</v>
          </cell>
          <cell r="R509">
            <v>11.75</v>
          </cell>
          <cell r="S509">
            <v>11.75</v>
          </cell>
          <cell r="T509">
            <v>11.75</v>
          </cell>
          <cell r="U509">
            <v>5</v>
          </cell>
          <cell r="V509">
            <v>16.75</v>
          </cell>
          <cell r="AE509" t="str">
            <v/>
          </cell>
          <cell r="AF509">
            <v>6300</v>
          </cell>
          <cell r="AG509">
            <v>2128</v>
          </cell>
          <cell r="AH509">
            <v>2895</v>
          </cell>
          <cell r="AI509">
            <v>1277</v>
          </cell>
          <cell r="AJ509">
            <v>0</v>
          </cell>
          <cell r="AK509">
            <v>0</v>
          </cell>
          <cell r="AM509" t="str">
            <v/>
          </cell>
          <cell r="BE509">
            <v>14.5</v>
          </cell>
          <cell r="BF509">
            <v>2.75</v>
          </cell>
          <cell r="BG509">
            <v>0</v>
          </cell>
          <cell r="BH509">
            <v>0</v>
          </cell>
          <cell r="BI509" t="e">
            <v>#DIV/0!</v>
          </cell>
        </row>
        <row r="510">
          <cell r="A510">
            <v>36564</v>
          </cell>
          <cell r="B510">
            <v>1</v>
          </cell>
          <cell r="C510">
            <v>36565</v>
          </cell>
          <cell r="D510">
            <v>6200</v>
          </cell>
          <cell r="E510">
            <v>6200</v>
          </cell>
          <cell r="F510">
            <v>100</v>
          </cell>
          <cell r="G510">
            <v>7700</v>
          </cell>
          <cell r="H510">
            <v>6200</v>
          </cell>
          <cell r="I510">
            <v>2013</v>
          </cell>
          <cell r="J510">
            <v>2738</v>
          </cell>
          <cell r="K510">
            <v>1449</v>
          </cell>
          <cell r="L510">
            <v>0</v>
          </cell>
          <cell r="M510">
            <v>0</v>
          </cell>
          <cell r="N510" t="str">
            <v/>
          </cell>
          <cell r="O510">
            <v>0</v>
          </cell>
          <cell r="P510">
            <v>11.75</v>
          </cell>
          <cell r="Q510">
            <v>81</v>
          </cell>
          <cell r="R510">
            <v>11.75</v>
          </cell>
          <cell r="S510">
            <v>11.75</v>
          </cell>
          <cell r="T510">
            <v>11.75</v>
          </cell>
          <cell r="U510">
            <v>5</v>
          </cell>
          <cell r="V510">
            <v>16.75</v>
          </cell>
          <cell r="AE510" t="str">
            <v/>
          </cell>
          <cell r="AF510">
            <v>6200</v>
          </cell>
          <cell r="AG510">
            <v>2013</v>
          </cell>
          <cell r="AH510">
            <v>2738</v>
          </cell>
          <cell r="AI510">
            <v>1449</v>
          </cell>
          <cell r="AJ510">
            <v>0</v>
          </cell>
          <cell r="AK510">
            <v>0</v>
          </cell>
          <cell r="AM510" t="str">
            <v/>
          </cell>
          <cell r="BE510">
            <v>14.5</v>
          </cell>
          <cell r="BF510">
            <v>2.75</v>
          </cell>
          <cell r="BG510">
            <v>0</v>
          </cell>
          <cell r="BH510">
            <v>0</v>
          </cell>
          <cell r="BI510" t="e">
            <v>#DIV/0!</v>
          </cell>
        </row>
        <row r="511">
          <cell r="A511">
            <v>36565</v>
          </cell>
          <cell r="B511">
            <v>1</v>
          </cell>
          <cell r="C511">
            <v>36566</v>
          </cell>
          <cell r="D511">
            <v>6200</v>
          </cell>
          <cell r="E511">
            <v>6200</v>
          </cell>
          <cell r="F511">
            <v>100</v>
          </cell>
          <cell r="G511">
            <v>7500</v>
          </cell>
          <cell r="H511">
            <v>6200</v>
          </cell>
          <cell r="I511">
            <v>2067</v>
          </cell>
          <cell r="J511">
            <v>2645</v>
          </cell>
          <cell r="K511">
            <v>1488</v>
          </cell>
          <cell r="L511">
            <v>0</v>
          </cell>
          <cell r="M511">
            <v>0</v>
          </cell>
          <cell r="N511" t="str">
            <v/>
          </cell>
          <cell r="O511">
            <v>0</v>
          </cell>
          <cell r="P511">
            <v>11.75</v>
          </cell>
          <cell r="Q511">
            <v>83</v>
          </cell>
          <cell r="R511">
            <v>11.75</v>
          </cell>
          <cell r="S511">
            <v>11.75</v>
          </cell>
          <cell r="T511">
            <v>11.75</v>
          </cell>
          <cell r="U511">
            <v>5</v>
          </cell>
          <cell r="V511">
            <v>16.75</v>
          </cell>
          <cell r="W511">
            <v>-396</v>
          </cell>
          <cell r="X511">
            <v>-393</v>
          </cell>
          <cell r="Y511">
            <v>-393</v>
          </cell>
          <cell r="AB511">
            <v>-393</v>
          </cell>
          <cell r="AE511" t="str">
            <v/>
          </cell>
          <cell r="AF511">
            <v>5807</v>
          </cell>
          <cell r="AG511">
            <v>2067</v>
          </cell>
          <cell r="AH511">
            <v>2645</v>
          </cell>
          <cell r="AI511">
            <v>1095</v>
          </cell>
          <cell r="AJ511">
            <v>0</v>
          </cell>
          <cell r="AK511">
            <v>0</v>
          </cell>
          <cell r="AM511" t="str">
            <v/>
          </cell>
          <cell r="BE511">
            <v>14.5</v>
          </cell>
          <cell r="BF511">
            <v>2.75</v>
          </cell>
          <cell r="BG511">
            <v>0</v>
          </cell>
          <cell r="BH511">
            <v>0</v>
          </cell>
          <cell r="BI511" t="e">
            <v>#DIV/0!</v>
          </cell>
        </row>
        <row r="512">
          <cell r="A512">
            <v>36566</v>
          </cell>
          <cell r="B512">
            <v>1</v>
          </cell>
          <cell r="C512">
            <v>36567</v>
          </cell>
          <cell r="D512">
            <v>6300</v>
          </cell>
          <cell r="E512">
            <v>6300</v>
          </cell>
          <cell r="F512">
            <v>100</v>
          </cell>
          <cell r="G512">
            <v>8900</v>
          </cell>
          <cell r="H512">
            <v>6300</v>
          </cell>
          <cell r="I512">
            <v>2123</v>
          </cell>
          <cell r="J512">
            <v>2407</v>
          </cell>
          <cell r="K512">
            <v>1274</v>
          </cell>
          <cell r="L512">
            <v>496</v>
          </cell>
          <cell r="M512">
            <v>0</v>
          </cell>
          <cell r="N512" t="str">
            <v/>
          </cell>
          <cell r="O512">
            <v>0</v>
          </cell>
          <cell r="P512">
            <v>11.75</v>
          </cell>
          <cell r="Q512">
            <v>71</v>
          </cell>
          <cell r="R512">
            <v>11.75</v>
          </cell>
          <cell r="S512">
            <v>11.75</v>
          </cell>
          <cell r="T512">
            <v>11.75</v>
          </cell>
          <cell r="U512">
            <v>5</v>
          </cell>
          <cell r="V512">
            <v>16.75</v>
          </cell>
          <cell r="AE512" t="str">
            <v/>
          </cell>
          <cell r="AF512">
            <v>6300</v>
          </cell>
          <cell r="AG512">
            <v>2123</v>
          </cell>
          <cell r="AH512">
            <v>2407</v>
          </cell>
          <cell r="AI512">
            <v>1274</v>
          </cell>
          <cell r="AJ512">
            <v>496</v>
          </cell>
          <cell r="AK512">
            <v>0</v>
          </cell>
          <cell r="AL512">
            <v>28</v>
          </cell>
          <cell r="AM512">
            <v>36594</v>
          </cell>
          <cell r="AN512">
            <v>1000</v>
          </cell>
          <cell r="AO512">
            <v>1300</v>
          </cell>
          <cell r="AP512">
            <v>1000</v>
          </cell>
          <cell r="AU512">
            <v>1000</v>
          </cell>
          <cell r="AW512">
            <v>10.199999999999999</v>
          </cell>
          <cell r="AX512">
            <v>10.25</v>
          </cell>
          <cell r="AY512">
            <v>90</v>
          </cell>
          <cell r="AZ512">
            <v>10.247999999999999</v>
          </cell>
          <cell r="BA512">
            <v>10.4</v>
          </cell>
          <cell r="BB512">
            <v>10.199999999999999</v>
          </cell>
          <cell r="BC512" t="str">
            <v>R186</v>
          </cell>
          <cell r="BD512">
            <v>1216</v>
          </cell>
          <cell r="BE512">
            <v>14.5</v>
          </cell>
          <cell r="BF512">
            <v>2.75</v>
          </cell>
          <cell r="BG512">
            <v>0</v>
          </cell>
          <cell r="BH512">
            <v>0</v>
          </cell>
          <cell r="BI512" t="e">
            <v>#DIV/0!</v>
          </cell>
        </row>
        <row r="513">
          <cell r="A513">
            <v>36567</v>
          </cell>
          <cell r="B513">
            <v>3</v>
          </cell>
          <cell r="C513">
            <v>36570</v>
          </cell>
          <cell r="D513">
            <v>6100</v>
          </cell>
          <cell r="E513">
            <v>6100</v>
          </cell>
          <cell r="F513">
            <v>100</v>
          </cell>
          <cell r="G513">
            <v>8600</v>
          </cell>
          <cell r="H513">
            <v>6100</v>
          </cell>
          <cell r="I513">
            <v>2482</v>
          </cell>
          <cell r="J513">
            <v>2341</v>
          </cell>
          <cell r="K513">
            <v>1277</v>
          </cell>
          <cell r="L513">
            <v>0</v>
          </cell>
          <cell r="M513">
            <v>0</v>
          </cell>
          <cell r="N513" t="str">
            <v/>
          </cell>
          <cell r="O513">
            <v>0</v>
          </cell>
          <cell r="P513">
            <v>11.75</v>
          </cell>
          <cell r="Q513">
            <v>71</v>
          </cell>
          <cell r="R513">
            <v>11.75</v>
          </cell>
          <cell r="S513">
            <v>11.75</v>
          </cell>
          <cell r="T513">
            <v>11.75</v>
          </cell>
          <cell r="U513">
            <v>5</v>
          </cell>
          <cell r="V513">
            <v>16.75</v>
          </cell>
          <cell r="AE513" t="str">
            <v/>
          </cell>
          <cell r="AF513">
            <v>6100</v>
          </cell>
          <cell r="AG513">
            <v>2482</v>
          </cell>
          <cell r="AH513">
            <v>2341</v>
          </cell>
          <cell r="AI513">
            <v>1277</v>
          </cell>
          <cell r="AJ513">
            <v>0</v>
          </cell>
          <cell r="AK513">
            <v>0</v>
          </cell>
          <cell r="AM513" t="str">
            <v/>
          </cell>
          <cell r="BE513">
            <v>14.5</v>
          </cell>
          <cell r="BF513">
            <v>2.75</v>
          </cell>
          <cell r="BG513">
            <v>0</v>
          </cell>
          <cell r="BH513">
            <v>0</v>
          </cell>
          <cell r="BI513" t="e">
            <v>#DIV/0!</v>
          </cell>
        </row>
        <row r="514">
          <cell r="A514">
            <v>36570</v>
          </cell>
          <cell r="B514">
            <v>1</v>
          </cell>
          <cell r="C514">
            <v>36571</v>
          </cell>
          <cell r="D514">
            <v>6200</v>
          </cell>
          <cell r="E514">
            <v>6200</v>
          </cell>
          <cell r="F514">
            <v>100</v>
          </cell>
          <cell r="G514">
            <v>9300</v>
          </cell>
          <cell r="H514">
            <v>6200</v>
          </cell>
          <cell r="I514">
            <v>2334</v>
          </cell>
          <cell r="J514">
            <v>2133</v>
          </cell>
          <cell r="K514">
            <v>1200</v>
          </cell>
          <cell r="L514">
            <v>533</v>
          </cell>
          <cell r="M514">
            <v>0</v>
          </cell>
          <cell r="N514" t="str">
            <v/>
          </cell>
          <cell r="O514">
            <v>0</v>
          </cell>
          <cell r="P514">
            <v>11.75</v>
          </cell>
          <cell r="Q514">
            <v>67</v>
          </cell>
          <cell r="R514">
            <v>11.75</v>
          </cell>
          <cell r="S514">
            <v>11.75</v>
          </cell>
          <cell r="T514">
            <v>11.75</v>
          </cell>
          <cell r="U514">
            <v>5</v>
          </cell>
          <cell r="V514">
            <v>16.75</v>
          </cell>
          <cell r="AE514" t="str">
            <v/>
          </cell>
          <cell r="AF514">
            <v>6200</v>
          </cell>
          <cell r="AG514">
            <v>2334</v>
          </cell>
          <cell r="AH514">
            <v>2133</v>
          </cell>
          <cell r="AI514">
            <v>1200</v>
          </cell>
          <cell r="AJ514">
            <v>533</v>
          </cell>
          <cell r="AK514">
            <v>0</v>
          </cell>
          <cell r="AM514" t="str">
            <v/>
          </cell>
          <cell r="BE514">
            <v>14.5</v>
          </cell>
          <cell r="BF514">
            <v>2.75</v>
          </cell>
          <cell r="BG514">
            <v>0</v>
          </cell>
          <cell r="BH514">
            <v>0</v>
          </cell>
          <cell r="BI514" t="e">
            <v>#DIV/0!</v>
          </cell>
        </row>
        <row r="515">
          <cell r="A515">
            <v>36571</v>
          </cell>
          <cell r="B515">
            <v>1</v>
          </cell>
          <cell r="C515">
            <v>36572</v>
          </cell>
          <cell r="D515">
            <v>6400</v>
          </cell>
          <cell r="E515">
            <v>6400</v>
          </cell>
          <cell r="F515">
            <v>100</v>
          </cell>
          <cell r="G515">
            <v>8700</v>
          </cell>
          <cell r="H515">
            <v>6400</v>
          </cell>
          <cell r="I515">
            <v>2575</v>
          </cell>
          <cell r="J515">
            <v>2501</v>
          </cell>
          <cell r="K515">
            <v>1324</v>
          </cell>
          <cell r="L515">
            <v>0</v>
          </cell>
          <cell r="M515">
            <v>0</v>
          </cell>
          <cell r="N515" t="str">
            <v/>
          </cell>
          <cell r="O515">
            <v>0</v>
          </cell>
          <cell r="P515">
            <v>11.75</v>
          </cell>
          <cell r="Q515">
            <v>74</v>
          </cell>
          <cell r="R515">
            <v>11.75</v>
          </cell>
          <cell r="S515">
            <v>11.75</v>
          </cell>
          <cell r="T515">
            <v>11.75</v>
          </cell>
          <cell r="U515">
            <v>5</v>
          </cell>
          <cell r="V515">
            <v>16.75</v>
          </cell>
          <cell r="AE515" t="str">
            <v/>
          </cell>
          <cell r="AF515">
            <v>6400</v>
          </cell>
          <cell r="AG515">
            <v>2575</v>
          </cell>
          <cell r="AH515">
            <v>2501</v>
          </cell>
          <cell r="AI515">
            <v>1324</v>
          </cell>
          <cell r="AJ515">
            <v>0</v>
          </cell>
          <cell r="AK515">
            <v>0</v>
          </cell>
          <cell r="AM515" t="str">
            <v/>
          </cell>
          <cell r="BE515">
            <v>14.5</v>
          </cell>
          <cell r="BF515">
            <v>2.75</v>
          </cell>
          <cell r="BG515">
            <v>0</v>
          </cell>
          <cell r="BH515">
            <v>0</v>
          </cell>
          <cell r="BI515" t="e">
            <v>#DIV/0!</v>
          </cell>
        </row>
        <row r="516">
          <cell r="A516">
            <v>36572</v>
          </cell>
          <cell r="B516">
            <v>1</v>
          </cell>
          <cell r="C516">
            <v>36573</v>
          </cell>
          <cell r="D516">
            <v>6700</v>
          </cell>
          <cell r="E516">
            <v>6700</v>
          </cell>
          <cell r="F516">
            <v>100</v>
          </cell>
          <cell r="G516">
            <v>8400</v>
          </cell>
          <cell r="H516">
            <v>6700</v>
          </cell>
          <cell r="I516">
            <v>2792</v>
          </cell>
          <cell r="J516">
            <v>2473</v>
          </cell>
          <cell r="K516">
            <v>1435</v>
          </cell>
          <cell r="L516">
            <v>0</v>
          </cell>
          <cell r="M516">
            <v>0</v>
          </cell>
          <cell r="N516" t="str">
            <v/>
          </cell>
          <cell r="O516">
            <v>0</v>
          </cell>
          <cell r="P516">
            <v>11.75</v>
          </cell>
          <cell r="Q516">
            <v>79</v>
          </cell>
          <cell r="R516">
            <v>11.75</v>
          </cell>
          <cell r="S516">
            <v>11.75</v>
          </cell>
          <cell r="T516">
            <v>11.75</v>
          </cell>
          <cell r="U516">
            <v>5</v>
          </cell>
          <cell r="V516">
            <v>16.75</v>
          </cell>
          <cell r="AE516" t="str">
            <v/>
          </cell>
          <cell r="AF516">
            <v>6700</v>
          </cell>
          <cell r="AG516">
            <v>2792</v>
          </cell>
          <cell r="AH516">
            <v>2473</v>
          </cell>
          <cell r="AI516">
            <v>1435</v>
          </cell>
          <cell r="AJ516">
            <v>0</v>
          </cell>
          <cell r="AK516">
            <v>0</v>
          </cell>
          <cell r="AM516" t="str">
            <v/>
          </cell>
          <cell r="BE516">
            <v>14.5</v>
          </cell>
          <cell r="BF516">
            <v>2.75</v>
          </cell>
          <cell r="BG516">
            <v>0</v>
          </cell>
          <cell r="BH516">
            <v>0</v>
          </cell>
          <cell r="BI516" t="e">
            <v>#DIV/0!</v>
          </cell>
        </row>
        <row r="517">
          <cell r="A517">
            <v>36573</v>
          </cell>
          <cell r="B517">
            <v>1</v>
          </cell>
          <cell r="C517">
            <v>36574</v>
          </cell>
          <cell r="D517">
            <v>6700</v>
          </cell>
          <cell r="E517">
            <v>6700</v>
          </cell>
          <cell r="F517">
            <v>100</v>
          </cell>
          <cell r="G517">
            <v>9000</v>
          </cell>
          <cell r="H517">
            <v>6700</v>
          </cell>
          <cell r="I517">
            <v>2606</v>
          </cell>
          <cell r="J517">
            <v>2754</v>
          </cell>
          <cell r="K517">
            <v>1340</v>
          </cell>
          <cell r="L517">
            <v>0</v>
          </cell>
          <cell r="M517">
            <v>0</v>
          </cell>
          <cell r="N517" t="str">
            <v/>
          </cell>
          <cell r="O517">
            <v>0</v>
          </cell>
          <cell r="P517">
            <v>11.75</v>
          </cell>
          <cell r="Q517">
            <v>74</v>
          </cell>
          <cell r="R517">
            <v>11.75</v>
          </cell>
          <cell r="S517">
            <v>11.75</v>
          </cell>
          <cell r="T517">
            <v>11.75</v>
          </cell>
          <cell r="U517">
            <v>5</v>
          </cell>
          <cell r="V517">
            <v>16.75</v>
          </cell>
          <cell r="W517">
            <v>275</v>
          </cell>
          <cell r="X517">
            <v>195</v>
          </cell>
          <cell r="Y517">
            <v>195</v>
          </cell>
          <cell r="AA517">
            <v>195</v>
          </cell>
          <cell r="AE517" t="str">
            <v/>
          </cell>
          <cell r="AF517">
            <v>6895</v>
          </cell>
          <cell r="AG517">
            <v>2606</v>
          </cell>
          <cell r="AH517">
            <v>2949</v>
          </cell>
          <cell r="AI517">
            <v>1340</v>
          </cell>
          <cell r="AJ517">
            <v>0</v>
          </cell>
          <cell r="AK517">
            <v>0</v>
          </cell>
          <cell r="AM517" t="str">
            <v/>
          </cell>
          <cell r="BE517">
            <v>14.5</v>
          </cell>
          <cell r="BF517">
            <v>2.75</v>
          </cell>
          <cell r="BG517">
            <v>0</v>
          </cell>
          <cell r="BH517">
            <v>0</v>
          </cell>
          <cell r="BI517" t="e">
            <v>#DIV/0!</v>
          </cell>
        </row>
        <row r="518">
          <cell r="A518">
            <v>36574</v>
          </cell>
          <cell r="B518">
            <v>3</v>
          </cell>
          <cell r="C518">
            <v>36577</v>
          </cell>
          <cell r="D518">
            <v>6700</v>
          </cell>
          <cell r="E518">
            <v>6700</v>
          </cell>
          <cell r="F518">
            <v>100</v>
          </cell>
          <cell r="G518">
            <v>8900</v>
          </cell>
          <cell r="H518">
            <v>6700</v>
          </cell>
          <cell r="I518">
            <v>2259</v>
          </cell>
          <cell r="J518">
            <v>2710</v>
          </cell>
          <cell r="K518">
            <v>1355</v>
          </cell>
          <cell r="L518">
            <v>376</v>
          </cell>
          <cell r="M518">
            <v>0</v>
          </cell>
          <cell r="N518" t="str">
            <v/>
          </cell>
          <cell r="O518">
            <v>0</v>
          </cell>
          <cell r="P518">
            <v>11.75</v>
          </cell>
          <cell r="Q518">
            <v>75</v>
          </cell>
          <cell r="R518">
            <v>11.75</v>
          </cell>
          <cell r="S518">
            <v>11.75</v>
          </cell>
          <cell r="T518">
            <v>11.75</v>
          </cell>
          <cell r="U518">
            <v>5</v>
          </cell>
          <cell r="V518">
            <v>16.75</v>
          </cell>
          <cell r="AE518" t="str">
            <v/>
          </cell>
          <cell r="AF518">
            <v>6700</v>
          </cell>
          <cell r="AG518">
            <v>2259</v>
          </cell>
          <cell r="AH518">
            <v>2710</v>
          </cell>
          <cell r="AI518">
            <v>1355</v>
          </cell>
          <cell r="AJ518">
            <v>376</v>
          </cell>
          <cell r="AK518">
            <v>0</v>
          </cell>
          <cell r="AM518" t="str">
            <v/>
          </cell>
          <cell r="BE518">
            <v>14.5</v>
          </cell>
          <cell r="BF518">
            <v>2.75</v>
          </cell>
          <cell r="BG518">
            <v>0</v>
          </cell>
          <cell r="BH518">
            <v>0</v>
          </cell>
          <cell r="BI518" t="e">
            <v>#DIV/0!</v>
          </cell>
        </row>
        <row r="519">
          <cell r="A519">
            <v>36577</v>
          </cell>
          <cell r="B519">
            <v>1</v>
          </cell>
          <cell r="C519">
            <v>36578</v>
          </cell>
          <cell r="D519">
            <v>7400</v>
          </cell>
          <cell r="E519">
            <v>7400</v>
          </cell>
          <cell r="F519">
            <v>100</v>
          </cell>
          <cell r="G519">
            <v>9000</v>
          </cell>
          <cell r="H519">
            <v>7400</v>
          </cell>
          <cell r="I519">
            <v>2467</v>
          </cell>
          <cell r="J519">
            <v>2960</v>
          </cell>
          <cell r="K519">
            <v>1480</v>
          </cell>
          <cell r="L519">
            <v>493</v>
          </cell>
          <cell r="M519">
            <v>0</v>
          </cell>
          <cell r="N519" t="str">
            <v/>
          </cell>
          <cell r="O519">
            <v>0</v>
          </cell>
          <cell r="P519">
            <v>11.75</v>
          </cell>
          <cell r="Q519">
            <v>82</v>
          </cell>
          <cell r="R519">
            <v>11.75</v>
          </cell>
          <cell r="S519">
            <v>11.75</v>
          </cell>
          <cell r="T519">
            <v>11.75</v>
          </cell>
          <cell r="U519">
            <v>5</v>
          </cell>
          <cell r="V519">
            <v>16.75</v>
          </cell>
          <cell r="W519">
            <v>275</v>
          </cell>
          <cell r="X519">
            <v>278</v>
          </cell>
          <cell r="Y519">
            <v>275</v>
          </cell>
          <cell r="AA519">
            <v>165</v>
          </cell>
          <cell r="AC519">
            <v>110</v>
          </cell>
          <cell r="AE519" t="str">
            <v/>
          </cell>
          <cell r="AF519">
            <v>7675</v>
          </cell>
          <cell r="AG519">
            <v>2467</v>
          </cell>
          <cell r="AH519">
            <v>3125</v>
          </cell>
          <cell r="AI519">
            <v>1480</v>
          </cell>
          <cell r="AJ519">
            <v>603</v>
          </cell>
          <cell r="AK519">
            <v>0</v>
          </cell>
          <cell r="AM519" t="str">
            <v/>
          </cell>
          <cell r="BE519">
            <v>14.5</v>
          </cell>
          <cell r="BF519">
            <v>2.75</v>
          </cell>
          <cell r="BG519">
            <v>0</v>
          </cell>
          <cell r="BH519">
            <v>0</v>
          </cell>
          <cell r="BI519" t="e">
            <v>#DIV/0!</v>
          </cell>
        </row>
        <row r="520">
          <cell r="A520">
            <v>36578</v>
          </cell>
          <cell r="B520">
            <v>1</v>
          </cell>
          <cell r="C520">
            <v>36579</v>
          </cell>
          <cell r="D520">
            <v>7600</v>
          </cell>
          <cell r="E520">
            <v>7600</v>
          </cell>
          <cell r="F520">
            <v>100</v>
          </cell>
          <cell r="G520">
            <v>9400</v>
          </cell>
          <cell r="H520">
            <v>7600</v>
          </cell>
          <cell r="I520">
            <v>2426</v>
          </cell>
          <cell r="J520">
            <v>2830</v>
          </cell>
          <cell r="K520">
            <v>1455</v>
          </cell>
          <cell r="L520">
            <v>647</v>
          </cell>
          <cell r="M520">
            <v>242</v>
          </cell>
          <cell r="N520" t="str">
            <v/>
          </cell>
          <cell r="O520">
            <v>0</v>
          </cell>
          <cell r="P520">
            <v>11.75</v>
          </cell>
          <cell r="Q520">
            <v>81</v>
          </cell>
          <cell r="R520">
            <v>11.75</v>
          </cell>
          <cell r="S520">
            <v>11.75</v>
          </cell>
          <cell r="T520">
            <v>11.75</v>
          </cell>
          <cell r="U520">
            <v>5</v>
          </cell>
          <cell r="V520">
            <v>16.75</v>
          </cell>
          <cell r="AE520" t="str">
            <v/>
          </cell>
          <cell r="AF520">
            <v>7600</v>
          </cell>
          <cell r="AG520">
            <v>2426</v>
          </cell>
          <cell r="AH520">
            <v>2830</v>
          </cell>
          <cell r="AI520">
            <v>1455</v>
          </cell>
          <cell r="AJ520">
            <v>647</v>
          </cell>
          <cell r="AK520">
            <v>242</v>
          </cell>
          <cell r="AM520" t="str">
            <v/>
          </cell>
          <cell r="BE520">
            <v>14.5</v>
          </cell>
          <cell r="BF520">
            <v>2.75</v>
          </cell>
          <cell r="BG520">
            <v>0</v>
          </cell>
          <cell r="BH520">
            <v>0</v>
          </cell>
          <cell r="BI520" t="e">
            <v>#DIV/0!</v>
          </cell>
        </row>
        <row r="521">
          <cell r="A521">
            <v>36579</v>
          </cell>
          <cell r="B521">
            <v>1</v>
          </cell>
          <cell r="C521">
            <v>36580</v>
          </cell>
          <cell r="D521">
            <v>7500</v>
          </cell>
          <cell r="E521">
            <v>7500</v>
          </cell>
          <cell r="F521">
            <v>100</v>
          </cell>
          <cell r="G521">
            <v>8300</v>
          </cell>
          <cell r="H521">
            <v>7500</v>
          </cell>
          <cell r="I521">
            <v>2711</v>
          </cell>
          <cell r="J521">
            <v>3163</v>
          </cell>
          <cell r="K521">
            <v>1626</v>
          </cell>
          <cell r="L521">
            <v>0</v>
          </cell>
          <cell r="M521">
            <v>0</v>
          </cell>
          <cell r="N521" t="str">
            <v/>
          </cell>
          <cell r="O521">
            <v>0</v>
          </cell>
          <cell r="P521">
            <v>11.75</v>
          </cell>
          <cell r="Q521">
            <v>90</v>
          </cell>
          <cell r="R521">
            <v>11.75</v>
          </cell>
          <cell r="S521">
            <v>11.75</v>
          </cell>
          <cell r="T521">
            <v>11.75</v>
          </cell>
          <cell r="U521">
            <v>5</v>
          </cell>
          <cell r="V521">
            <v>16.75</v>
          </cell>
          <cell r="AE521" t="str">
            <v/>
          </cell>
          <cell r="AF521">
            <v>7500</v>
          </cell>
          <cell r="AG521">
            <v>2711</v>
          </cell>
          <cell r="AH521">
            <v>3163</v>
          </cell>
          <cell r="AI521">
            <v>1626</v>
          </cell>
          <cell r="AJ521">
            <v>0</v>
          </cell>
          <cell r="AK521">
            <v>0</v>
          </cell>
          <cell r="AM521" t="str">
            <v/>
          </cell>
          <cell r="BE521">
            <v>14.5</v>
          </cell>
          <cell r="BF521">
            <v>2.75</v>
          </cell>
          <cell r="BG521">
            <v>0</v>
          </cell>
          <cell r="BH521">
            <v>0</v>
          </cell>
          <cell r="BI521" t="e">
            <v>#DIV/0!</v>
          </cell>
        </row>
        <row r="522">
          <cell r="A522">
            <v>36580</v>
          </cell>
          <cell r="B522">
            <v>1</v>
          </cell>
          <cell r="C522">
            <v>36581</v>
          </cell>
          <cell r="D522">
            <v>7500</v>
          </cell>
          <cell r="E522">
            <v>7500</v>
          </cell>
          <cell r="F522">
            <v>100</v>
          </cell>
          <cell r="G522">
            <v>8800</v>
          </cell>
          <cell r="H522">
            <v>7500</v>
          </cell>
          <cell r="I522">
            <v>2557</v>
          </cell>
          <cell r="J522">
            <v>2983</v>
          </cell>
          <cell r="K522">
            <v>1534</v>
          </cell>
          <cell r="L522">
            <v>0</v>
          </cell>
          <cell r="M522">
            <v>426</v>
          </cell>
          <cell r="N522" t="str">
            <v/>
          </cell>
          <cell r="O522">
            <v>0</v>
          </cell>
          <cell r="P522">
            <v>11.75</v>
          </cell>
          <cell r="Q522">
            <v>85</v>
          </cell>
          <cell r="R522">
            <v>11.75</v>
          </cell>
          <cell r="S522">
            <v>11.75</v>
          </cell>
          <cell r="T522">
            <v>11.75</v>
          </cell>
          <cell r="U522">
            <v>5</v>
          </cell>
          <cell r="V522">
            <v>16.75</v>
          </cell>
          <cell r="AE522" t="str">
            <v/>
          </cell>
          <cell r="AF522">
            <v>7500</v>
          </cell>
          <cell r="AG522">
            <v>2557</v>
          </cell>
          <cell r="AH522">
            <v>2983</v>
          </cell>
          <cell r="AI522">
            <v>1534</v>
          </cell>
          <cell r="AJ522">
            <v>0</v>
          </cell>
          <cell r="AK522">
            <v>426</v>
          </cell>
          <cell r="AL522">
            <v>28</v>
          </cell>
          <cell r="AM522">
            <v>36608</v>
          </cell>
          <cell r="AN522">
            <v>1000</v>
          </cell>
          <cell r="AO522">
            <v>1500</v>
          </cell>
          <cell r="AP522">
            <v>1000</v>
          </cell>
          <cell r="AU522">
            <v>1000</v>
          </cell>
          <cell r="AW522">
            <v>10.75</v>
          </cell>
          <cell r="AX522">
            <v>0</v>
          </cell>
          <cell r="AY522">
            <v>0</v>
          </cell>
          <cell r="AZ522">
            <v>9.8000000000000007</v>
          </cell>
          <cell r="BA522">
            <v>9.9</v>
          </cell>
          <cell r="BB522">
            <v>9.75</v>
          </cell>
          <cell r="BC522" t="str">
            <v>R150</v>
          </cell>
          <cell r="BD522">
            <v>1052</v>
          </cell>
          <cell r="BE522">
            <v>14.5</v>
          </cell>
          <cell r="BF522">
            <v>2.75</v>
          </cell>
          <cell r="BG522">
            <v>0</v>
          </cell>
          <cell r="BH522">
            <v>0</v>
          </cell>
          <cell r="BI522" t="e">
            <v>#DIV/0!</v>
          </cell>
        </row>
        <row r="523">
          <cell r="A523">
            <v>36581</v>
          </cell>
          <cell r="B523">
            <v>3</v>
          </cell>
          <cell r="C523">
            <v>36584</v>
          </cell>
          <cell r="D523">
            <v>7300</v>
          </cell>
          <cell r="E523">
            <v>7300</v>
          </cell>
          <cell r="F523">
            <v>100</v>
          </cell>
          <cell r="G523">
            <v>9800</v>
          </cell>
          <cell r="H523">
            <v>7300</v>
          </cell>
          <cell r="I523">
            <v>2235</v>
          </cell>
          <cell r="J523">
            <v>2682</v>
          </cell>
          <cell r="K523">
            <v>1341</v>
          </cell>
          <cell r="L523">
            <v>372</v>
          </cell>
          <cell r="M523">
            <v>670</v>
          </cell>
          <cell r="N523" t="str">
            <v/>
          </cell>
          <cell r="O523">
            <v>0</v>
          </cell>
          <cell r="P523">
            <v>11.75</v>
          </cell>
          <cell r="Q523">
            <v>74</v>
          </cell>
          <cell r="R523">
            <v>11.75</v>
          </cell>
          <cell r="S523">
            <v>11.75</v>
          </cell>
          <cell r="T523">
            <v>11.75</v>
          </cell>
          <cell r="U523">
            <v>5</v>
          </cell>
          <cell r="V523">
            <v>16.75</v>
          </cell>
          <cell r="AE523" t="str">
            <v/>
          </cell>
          <cell r="AF523">
            <v>7300</v>
          </cell>
          <cell r="AG523">
            <v>2235</v>
          </cell>
          <cell r="AH523">
            <v>2682</v>
          </cell>
          <cell r="AI523">
            <v>1341</v>
          </cell>
          <cell r="AJ523">
            <v>372</v>
          </cell>
          <cell r="AK523">
            <v>670</v>
          </cell>
          <cell r="AM523" t="str">
            <v/>
          </cell>
          <cell r="BE523">
            <v>14.5</v>
          </cell>
          <cell r="BF523">
            <v>2.75</v>
          </cell>
          <cell r="BG523">
            <v>0</v>
          </cell>
          <cell r="BH523">
            <v>0</v>
          </cell>
          <cell r="BI523" t="e">
            <v>#DIV/0!</v>
          </cell>
        </row>
        <row r="524">
          <cell r="A524">
            <v>36584</v>
          </cell>
          <cell r="B524">
            <v>1</v>
          </cell>
          <cell r="C524">
            <v>36585</v>
          </cell>
          <cell r="D524">
            <v>7600</v>
          </cell>
          <cell r="E524">
            <v>7600</v>
          </cell>
          <cell r="F524">
            <v>100</v>
          </cell>
          <cell r="G524">
            <v>9300</v>
          </cell>
          <cell r="H524">
            <v>7600</v>
          </cell>
          <cell r="I524">
            <v>2452</v>
          </cell>
          <cell r="J524">
            <v>2942</v>
          </cell>
          <cell r="K524">
            <v>1471</v>
          </cell>
          <cell r="L524">
            <v>0</v>
          </cell>
          <cell r="M524">
            <v>735</v>
          </cell>
          <cell r="N524" t="str">
            <v/>
          </cell>
          <cell r="O524">
            <v>0</v>
          </cell>
          <cell r="P524">
            <v>11.75</v>
          </cell>
          <cell r="Q524">
            <v>81</v>
          </cell>
          <cell r="R524">
            <v>11.75</v>
          </cell>
          <cell r="S524">
            <v>11.75</v>
          </cell>
          <cell r="T524">
            <v>11.75</v>
          </cell>
          <cell r="U524">
            <v>5</v>
          </cell>
          <cell r="V524">
            <v>16.75</v>
          </cell>
          <cell r="W524">
            <v>825</v>
          </cell>
          <cell r="X524">
            <v>667</v>
          </cell>
          <cell r="Y524">
            <v>667</v>
          </cell>
          <cell r="AA524">
            <v>611</v>
          </cell>
          <cell r="AC524">
            <v>56</v>
          </cell>
          <cell r="AE524" t="str">
            <v/>
          </cell>
          <cell r="AF524">
            <v>8267</v>
          </cell>
          <cell r="AG524">
            <v>2452</v>
          </cell>
          <cell r="AH524">
            <v>3553</v>
          </cell>
          <cell r="AI524">
            <v>1471</v>
          </cell>
          <cell r="AJ524">
            <v>56</v>
          </cell>
          <cell r="AK524">
            <v>735</v>
          </cell>
          <cell r="AM524" t="str">
            <v/>
          </cell>
          <cell r="BE524">
            <v>14.5</v>
          </cell>
          <cell r="BF524">
            <v>2.75</v>
          </cell>
          <cell r="BG524">
            <v>0</v>
          </cell>
          <cell r="BH524">
            <v>0</v>
          </cell>
          <cell r="BI524" t="e">
            <v>#DIV/0!</v>
          </cell>
        </row>
        <row r="525">
          <cell r="A525">
            <v>36585</v>
          </cell>
          <cell r="B525">
            <v>1</v>
          </cell>
          <cell r="C525">
            <v>36586</v>
          </cell>
          <cell r="D525">
            <v>7700</v>
          </cell>
          <cell r="E525">
            <v>7700</v>
          </cell>
          <cell r="F525">
            <v>100</v>
          </cell>
          <cell r="G525">
            <v>10300</v>
          </cell>
          <cell r="H525">
            <v>7700</v>
          </cell>
          <cell r="I525">
            <v>2243</v>
          </cell>
          <cell r="J525">
            <v>2841</v>
          </cell>
          <cell r="K525">
            <v>1346</v>
          </cell>
          <cell r="L525">
            <v>448</v>
          </cell>
          <cell r="M525">
            <v>822</v>
          </cell>
          <cell r="N525" t="str">
            <v/>
          </cell>
          <cell r="O525">
            <v>0</v>
          </cell>
          <cell r="P525">
            <v>11.75</v>
          </cell>
          <cell r="Q525">
            <v>74</v>
          </cell>
          <cell r="R525">
            <v>11.75</v>
          </cell>
          <cell r="S525">
            <v>11.75</v>
          </cell>
          <cell r="T525">
            <v>11.75</v>
          </cell>
          <cell r="U525">
            <v>5</v>
          </cell>
          <cell r="V525">
            <v>16.75</v>
          </cell>
          <cell r="AE525" t="str">
            <v/>
          </cell>
          <cell r="AF525">
            <v>7700</v>
          </cell>
          <cell r="AG525">
            <v>2243</v>
          </cell>
          <cell r="AH525">
            <v>2841</v>
          </cell>
          <cell r="AI525">
            <v>1346</v>
          </cell>
          <cell r="AJ525">
            <v>448</v>
          </cell>
          <cell r="AK525">
            <v>822</v>
          </cell>
          <cell r="AM525" t="str">
            <v/>
          </cell>
          <cell r="BE525">
            <v>14.5</v>
          </cell>
          <cell r="BF525">
            <v>2.75</v>
          </cell>
          <cell r="BG525">
            <v>0</v>
          </cell>
          <cell r="BH525">
            <v>0</v>
          </cell>
          <cell r="BI525" t="e">
            <v>#DIV/0!</v>
          </cell>
        </row>
        <row r="526">
          <cell r="A526">
            <v>36586</v>
          </cell>
          <cell r="B526">
            <v>1</v>
          </cell>
          <cell r="C526">
            <v>36587</v>
          </cell>
          <cell r="D526">
            <v>7700</v>
          </cell>
          <cell r="E526">
            <v>7700</v>
          </cell>
          <cell r="F526">
            <v>100</v>
          </cell>
          <cell r="G526">
            <v>8500</v>
          </cell>
          <cell r="H526">
            <v>7700</v>
          </cell>
          <cell r="I526">
            <v>2446</v>
          </cell>
          <cell r="J526">
            <v>2718</v>
          </cell>
          <cell r="K526">
            <v>1630</v>
          </cell>
          <cell r="L526">
            <v>0</v>
          </cell>
          <cell r="M526">
            <v>906</v>
          </cell>
          <cell r="N526" t="str">
            <v/>
          </cell>
          <cell r="O526">
            <v>0</v>
          </cell>
          <cell r="P526">
            <v>11.75</v>
          </cell>
          <cell r="Q526">
            <v>90</v>
          </cell>
          <cell r="R526">
            <v>11.75</v>
          </cell>
          <cell r="S526">
            <v>11.75</v>
          </cell>
          <cell r="T526">
            <v>11.75</v>
          </cell>
          <cell r="U526">
            <v>5</v>
          </cell>
          <cell r="V526">
            <v>16.75</v>
          </cell>
          <cell r="AE526" t="str">
            <v/>
          </cell>
          <cell r="AF526">
            <v>7700</v>
          </cell>
          <cell r="AG526">
            <v>2446</v>
          </cell>
          <cell r="AH526">
            <v>2718</v>
          </cell>
          <cell r="AI526">
            <v>1630</v>
          </cell>
          <cell r="AJ526">
            <v>0</v>
          </cell>
          <cell r="AK526">
            <v>906</v>
          </cell>
          <cell r="AM526" t="str">
            <v/>
          </cell>
          <cell r="BE526">
            <v>14.5</v>
          </cell>
          <cell r="BF526">
            <v>2.75</v>
          </cell>
          <cell r="BG526">
            <v>0</v>
          </cell>
          <cell r="BH526">
            <v>0</v>
          </cell>
          <cell r="BI526" t="e">
            <v>#DIV/0!</v>
          </cell>
        </row>
        <row r="527">
          <cell r="A527">
            <v>36587</v>
          </cell>
          <cell r="B527">
            <v>1</v>
          </cell>
          <cell r="C527">
            <v>36588</v>
          </cell>
          <cell r="D527">
            <v>7600</v>
          </cell>
          <cell r="E527">
            <v>7600</v>
          </cell>
          <cell r="F527">
            <v>100</v>
          </cell>
          <cell r="G527">
            <v>8300</v>
          </cell>
          <cell r="H527">
            <v>7600</v>
          </cell>
          <cell r="I527">
            <v>2289</v>
          </cell>
          <cell r="J527">
            <v>2747</v>
          </cell>
          <cell r="K527">
            <v>1648</v>
          </cell>
          <cell r="L527">
            <v>0</v>
          </cell>
          <cell r="M527">
            <v>916</v>
          </cell>
          <cell r="N527" t="str">
            <v/>
          </cell>
          <cell r="O527">
            <v>0</v>
          </cell>
          <cell r="P527">
            <v>11.75</v>
          </cell>
          <cell r="Q527">
            <v>91</v>
          </cell>
          <cell r="R527">
            <v>11.75</v>
          </cell>
          <cell r="S527">
            <v>11.75</v>
          </cell>
          <cell r="T527">
            <v>11.75</v>
          </cell>
          <cell r="U527">
            <v>5</v>
          </cell>
          <cell r="V527">
            <v>16.75</v>
          </cell>
          <cell r="AE527" t="str">
            <v/>
          </cell>
          <cell r="AF527">
            <v>7600</v>
          </cell>
          <cell r="AG527">
            <v>2289</v>
          </cell>
          <cell r="AH527">
            <v>2747</v>
          </cell>
          <cell r="AI527">
            <v>1648</v>
          </cell>
          <cell r="AJ527">
            <v>0</v>
          </cell>
          <cell r="AK527">
            <v>916</v>
          </cell>
          <cell r="AM527" t="str">
            <v/>
          </cell>
          <cell r="BE527">
            <v>14.5</v>
          </cell>
          <cell r="BF527">
            <v>2.75</v>
          </cell>
          <cell r="BG527">
            <v>0</v>
          </cell>
          <cell r="BH527">
            <v>0</v>
          </cell>
          <cell r="BI527" t="e">
            <v>#DIV/0!</v>
          </cell>
        </row>
        <row r="528">
          <cell r="A528">
            <v>36588</v>
          </cell>
          <cell r="B528">
            <v>3</v>
          </cell>
          <cell r="C528">
            <v>36591</v>
          </cell>
          <cell r="D528">
            <v>7500</v>
          </cell>
          <cell r="E528">
            <v>7500</v>
          </cell>
          <cell r="F528">
            <v>100</v>
          </cell>
          <cell r="G528">
            <v>8300</v>
          </cell>
          <cell r="H528">
            <v>7500</v>
          </cell>
          <cell r="I528">
            <v>1988</v>
          </cell>
          <cell r="J528">
            <v>2982</v>
          </cell>
          <cell r="K528">
            <v>1626</v>
          </cell>
          <cell r="L528">
            <v>0</v>
          </cell>
          <cell r="M528">
            <v>904</v>
          </cell>
          <cell r="N528" t="str">
            <v/>
          </cell>
          <cell r="O528">
            <v>0</v>
          </cell>
          <cell r="P528">
            <v>11.75</v>
          </cell>
          <cell r="Q528">
            <v>90</v>
          </cell>
          <cell r="R528">
            <v>11.75</v>
          </cell>
          <cell r="S528">
            <v>11.75</v>
          </cell>
          <cell r="T528">
            <v>11.75</v>
          </cell>
          <cell r="U528">
            <v>5</v>
          </cell>
          <cell r="V528">
            <v>16.75</v>
          </cell>
          <cell r="AE528" t="str">
            <v/>
          </cell>
          <cell r="AF528">
            <v>7500</v>
          </cell>
          <cell r="AG528">
            <v>1988</v>
          </cell>
          <cell r="AH528">
            <v>2982</v>
          </cell>
          <cell r="AI528">
            <v>1626</v>
          </cell>
          <cell r="AJ528">
            <v>0</v>
          </cell>
          <cell r="AK528">
            <v>904</v>
          </cell>
          <cell r="AM528" t="str">
            <v/>
          </cell>
          <cell r="BE528">
            <v>14.5</v>
          </cell>
          <cell r="BF528">
            <v>2.75</v>
          </cell>
          <cell r="BG528">
            <v>0</v>
          </cell>
          <cell r="BH528">
            <v>0</v>
          </cell>
          <cell r="BI528" t="e">
            <v>#DIV/0!</v>
          </cell>
        </row>
        <row r="529">
          <cell r="A529">
            <v>36591</v>
          </cell>
          <cell r="B529">
            <v>1</v>
          </cell>
          <cell r="C529">
            <v>36592</v>
          </cell>
          <cell r="D529">
            <v>7200</v>
          </cell>
          <cell r="E529">
            <v>7200</v>
          </cell>
          <cell r="F529">
            <v>100</v>
          </cell>
          <cell r="G529">
            <v>8100</v>
          </cell>
          <cell r="H529">
            <v>7200</v>
          </cell>
          <cell r="I529">
            <v>2222</v>
          </cell>
          <cell r="J529">
            <v>2667</v>
          </cell>
          <cell r="K529">
            <v>1600</v>
          </cell>
          <cell r="L529">
            <v>0</v>
          </cell>
          <cell r="M529">
            <v>711</v>
          </cell>
          <cell r="N529" t="str">
            <v/>
          </cell>
          <cell r="O529">
            <v>0</v>
          </cell>
          <cell r="P529">
            <v>11.75</v>
          </cell>
          <cell r="Q529">
            <v>88</v>
          </cell>
          <cell r="R529">
            <v>11.75</v>
          </cell>
          <cell r="S529">
            <v>11.75</v>
          </cell>
          <cell r="T529">
            <v>11.75</v>
          </cell>
          <cell r="U529">
            <v>5</v>
          </cell>
          <cell r="V529">
            <v>16.75</v>
          </cell>
          <cell r="W529">
            <v>280</v>
          </cell>
          <cell r="X529">
            <v>173</v>
          </cell>
          <cell r="Y529">
            <v>173</v>
          </cell>
          <cell r="AA529">
            <v>51</v>
          </cell>
          <cell r="AD529">
            <v>122</v>
          </cell>
          <cell r="AE529" t="str">
            <v/>
          </cell>
          <cell r="AF529">
            <v>7373</v>
          </cell>
          <cell r="AG529">
            <v>2222</v>
          </cell>
          <cell r="AH529">
            <v>2718</v>
          </cell>
          <cell r="AI529">
            <v>1600</v>
          </cell>
          <cell r="AJ529">
            <v>0</v>
          </cell>
          <cell r="AK529">
            <v>833</v>
          </cell>
          <cell r="AM529" t="str">
            <v/>
          </cell>
          <cell r="BE529">
            <v>14.5</v>
          </cell>
          <cell r="BF529">
            <v>2.75</v>
          </cell>
          <cell r="BG529">
            <v>0</v>
          </cell>
          <cell r="BH529">
            <v>0</v>
          </cell>
          <cell r="BI529" t="e">
            <v>#DIV/0!</v>
          </cell>
        </row>
        <row r="530">
          <cell r="A530">
            <v>36592</v>
          </cell>
          <cell r="B530">
            <v>1</v>
          </cell>
          <cell r="C530">
            <v>36593</v>
          </cell>
          <cell r="D530">
            <v>7200</v>
          </cell>
          <cell r="E530">
            <v>7200</v>
          </cell>
          <cell r="F530">
            <v>100</v>
          </cell>
          <cell r="G530">
            <v>8200</v>
          </cell>
          <cell r="H530">
            <v>7200</v>
          </cell>
          <cell r="I530">
            <v>2195</v>
          </cell>
          <cell r="J530">
            <v>2634</v>
          </cell>
          <cell r="K530">
            <v>1581</v>
          </cell>
          <cell r="L530">
            <v>0</v>
          </cell>
          <cell r="M530">
            <v>790</v>
          </cell>
          <cell r="N530" t="str">
            <v/>
          </cell>
          <cell r="O530">
            <v>0</v>
          </cell>
          <cell r="P530">
            <v>11.75</v>
          </cell>
          <cell r="Q530">
            <v>87</v>
          </cell>
          <cell r="R530">
            <v>11.75</v>
          </cell>
          <cell r="S530">
            <v>11.75</v>
          </cell>
          <cell r="T530">
            <v>11.75</v>
          </cell>
          <cell r="U530">
            <v>5</v>
          </cell>
          <cell r="V530">
            <v>16.75</v>
          </cell>
          <cell r="W530">
            <v>-230</v>
          </cell>
          <cell r="X530">
            <v>-230</v>
          </cell>
          <cell r="Y530">
            <v>-230</v>
          </cell>
          <cell r="AB530">
            <v>-230</v>
          </cell>
          <cell r="AE530" t="str">
            <v/>
          </cell>
          <cell r="AF530">
            <v>6970</v>
          </cell>
          <cell r="AG530">
            <v>2195</v>
          </cell>
          <cell r="AH530">
            <v>2634</v>
          </cell>
          <cell r="AI530">
            <v>1351</v>
          </cell>
          <cell r="AJ530">
            <v>0</v>
          </cell>
          <cell r="AK530">
            <v>790</v>
          </cell>
          <cell r="AM530" t="str">
            <v/>
          </cell>
          <cell r="BE530">
            <v>14.5</v>
          </cell>
          <cell r="BF530">
            <v>2.75</v>
          </cell>
          <cell r="BG530">
            <v>0</v>
          </cell>
          <cell r="BH530">
            <v>0</v>
          </cell>
          <cell r="BI530" t="e">
            <v>#DIV/0!</v>
          </cell>
        </row>
        <row r="531">
          <cell r="A531">
            <v>36593</v>
          </cell>
          <cell r="B531">
            <v>1</v>
          </cell>
          <cell r="C531">
            <v>36594</v>
          </cell>
          <cell r="D531">
            <v>7100</v>
          </cell>
          <cell r="E531">
            <v>7100</v>
          </cell>
          <cell r="F531">
            <v>100</v>
          </cell>
          <cell r="G531">
            <v>8200</v>
          </cell>
          <cell r="H531">
            <v>7100</v>
          </cell>
          <cell r="I531">
            <v>2424</v>
          </cell>
          <cell r="J531">
            <v>2511</v>
          </cell>
          <cell r="K531">
            <v>1559</v>
          </cell>
          <cell r="L531">
            <v>0</v>
          </cell>
          <cell r="M531">
            <v>606</v>
          </cell>
          <cell r="N531" t="str">
            <v/>
          </cell>
          <cell r="O531">
            <v>0</v>
          </cell>
          <cell r="P531">
            <v>11.75</v>
          </cell>
          <cell r="Q531">
            <v>86</v>
          </cell>
          <cell r="R531">
            <v>11.75</v>
          </cell>
          <cell r="S531">
            <v>11.75</v>
          </cell>
          <cell r="T531">
            <v>11.75</v>
          </cell>
          <cell r="U531">
            <v>5</v>
          </cell>
          <cell r="V531">
            <v>16.75</v>
          </cell>
          <cell r="AE531" t="str">
            <v/>
          </cell>
          <cell r="AF531">
            <v>7100</v>
          </cell>
          <cell r="AG531">
            <v>2424</v>
          </cell>
          <cell r="AH531">
            <v>2511</v>
          </cell>
          <cell r="AI531">
            <v>1559</v>
          </cell>
          <cell r="AJ531">
            <v>0</v>
          </cell>
          <cell r="AK531">
            <v>606</v>
          </cell>
          <cell r="AM531" t="str">
            <v/>
          </cell>
          <cell r="BE531">
            <v>14.5</v>
          </cell>
          <cell r="BF531">
            <v>2.75</v>
          </cell>
          <cell r="BG531">
            <v>0</v>
          </cell>
          <cell r="BH531">
            <v>0</v>
          </cell>
          <cell r="BI531" t="e">
            <v>#DIV/0!</v>
          </cell>
        </row>
        <row r="532">
          <cell r="A532">
            <v>36594</v>
          </cell>
          <cell r="B532">
            <v>1</v>
          </cell>
          <cell r="C532">
            <v>36595</v>
          </cell>
          <cell r="D532">
            <v>7100</v>
          </cell>
          <cell r="E532">
            <v>7100</v>
          </cell>
          <cell r="F532">
            <v>100</v>
          </cell>
          <cell r="G532">
            <v>7680</v>
          </cell>
          <cell r="H532">
            <v>7100</v>
          </cell>
          <cell r="I532">
            <v>2589</v>
          </cell>
          <cell r="J532">
            <v>2958</v>
          </cell>
          <cell r="K532">
            <v>1387</v>
          </cell>
          <cell r="L532">
            <v>0</v>
          </cell>
          <cell r="M532">
            <v>166</v>
          </cell>
          <cell r="N532" t="str">
            <v/>
          </cell>
          <cell r="O532">
            <v>0</v>
          </cell>
          <cell r="P532">
            <v>11.75</v>
          </cell>
          <cell r="Q532">
            <v>92</v>
          </cell>
          <cell r="R532">
            <v>11.75</v>
          </cell>
          <cell r="S532">
            <v>11.75</v>
          </cell>
          <cell r="T532">
            <v>11.75</v>
          </cell>
          <cell r="U532">
            <v>5</v>
          </cell>
          <cell r="V532">
            <v>16.75</v>
          </cell>
          <cell r="AE532" t="str">
            <v/>
          </cell>
          <cell r="AF532">
            <v>7100</v>
          </cell>
          <cell r="AG532">
            <v>2589</v>
          </cell>
          <cell r="AH532">
            <v>2958</v>
          </cell>
          <cell r="AI532">
            <v>1387</v>
          </cell>
          <cell r="AJ532">
            <v>0</v>
          </cell>
          <cell r="AK532">
            <v>166</v>
          </cell>
          <cell r="AL532">
            <v>28</v>
          </cell>
          <cell r="AM532">
            <v>36622</v>
          </cell>
          <cell r="AN532">
            <v>1000</v>
          </cell>
          <cell r="AO532">
            <v>3450</v>
          </cell>
          <cell r="AP532">
            <v>1000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1000</v>
          </cell>
          <cell r="AW532">
            <v>10.220000000000001</v>
          </cell>
          <cell r="AX532">
            <v>10.25</v>
          </cell>
          <cell r="AY532">
            <v>29</v>
          </cell>
          <cell r="AZ532">
            <v>10.19</v>
          </cell>
          <cell r="BA532">
            <v>10.15</v>
          </cell>
          <cell r="BB532">
            <v>10.75</v>
          </cell>
          <cell r="BC532">
            <v>186</v>
          </cell>
          <cell r="BD532">
            <v>1269</v>
          </cell>
          <cell r="BE532">
            <v>14.5</v>
          </cell>
          <cell r="BF532">
            <v>2.75</v>
          </cell>
          <cell r="BG532">
            <v>0</v>
          </cell>
          <cell r="BH532">
            <v>0</v>
          </cell>
          <cell r="BI532" t="e">
            <v>#DIV/0!</v>
          </cell>
        </row>
        <row r="533">
          <cell r="A533">
            <v>36595</v>
          </cell>
          <cell r="B533">
            <v>3</v>
          </cell>
          <cell r="C533">
            <v>36598</v>
          </cell>
          <cell r="D533">
            <v>7100</v>
          </cell>
          <cell r="E533">
            <v>7100</v>
          </cell>
          <cell r="F533">
            <v>100</v>
          </cell>
          <cell r="G533">
            <v>7300</v>
          </cell>
          <cell r="H533">
            <v>7100</v>
          </cell>
          <cell r="I533">
            <v>2918</v>
          </cell>
          <cell r="J533">
            <v>3209</v>
          </cell>
          <cell r="K533">
            <v>973</v>
          </cell>
          <cell r="L533">
            <v>0</v>
          </cell>
          <cell r="M533">
            <v>0</v>
          </cell>
          <cell r="N533" t="str">
            <v/>
          </cell>
          <cell r="O533">
            <v>0</v>
          </cell>
          <cell r="P533">
            <v>11.75</v>
          </cell>
          <cell r="Q533">
            <v>97</v>
          </cell>
          <cell r="R533">
            <v>11.75</v>
          </cell>
          <cell r="S533">
            <v>11.75</v>
          </cell>
          <cell r="T533">
            <v>11.75</v>
          </cell>
          <cell r="U533">
            <v>5</v>
          </cell>
          <cell r="V533">
            <v>16.75</v>
          </cell>
          <cell r="W533">
            <v>-250</v>
          </cell>
          <cell r="X533">
            <v>-112</v>
          </cell>
          <cell r="Y533">
            <v>-112</v>
          </cell>
          <cell r="AB533">
            <v>-112</v>
          </cell>
          <cell r="AE533" t="str">
            <v/>
          </cell>
          <cell r="AF533">
            <v>6988</v>
          </cell>
          <cell r="AG533">
            <v>2918</v>
          </cell>
          <cell r="AH533">
            <v>3209</v>
          </cell>
          <cell r="AI533">
            <v>861</v>
          </cell>
          <cell r="AJ533">
            <v>0</v>
          </cell>
          <cell r="AK533">
            <v>0</v>
          </cell>
          <cell r="AM533" t="str">
            <v/>
          </cell>
          <cell r="BE533">
            <v>14.5</v>
          </cell>
          <cell r="BF533">
            <v>2.75</v>
          </cell>
          <cell r="BG533">
            <v>0</v>
          </cell>
          <cell r="BH533">
            <v>0</v>
          </cell>
          <cell r="BI533" t="e">
            <v>#DIV/0!</v>
          </cell>
        </row>
        <row r="534">
          <cell r="A534">
            <v>36598</v>
          </cell>
          <cell r="B534">
            <v>1</v>
          </cell>
          <cell r="C534">
            <v>36599</v>
          </cell>
          <cell r="D534">
            <v>7100</v>
          </cell>
          <cell r="E534">
            <v>7100</v>
          </cell>
          <cell r="F534">
            <v>100</v>
          </cell>
          <cell r="G534">
            <v>7000</v>
          </cell>
          <cell r="H534">
            <v>7000</v>
          </cell>
          <cell r="I534">
            <v>3000</v>
          </cell>
          <cell r="J534">
            <v>3000</v>
          </cell>
          <cell r="K534">
            <v>1000</v>
          </cell>
          <cell r="L534">
            <v>0</v>
          </cell>
          <cell r="M534">
            <v>0</v>
          </cell>
          <cell r="N534" t="str">
            <v/>
          </cell>
          <cell r="O534">
            <v>11.75</v>
          </cell>
          <cell r="P534">
            <v>0</v>
          </cell>
          <cell r="Q534">
            <v>0</v>
          </cell>
          <cell r="R534">
            <v>11.75</v>
          </cell>
          <cell r="S534">
            <v>11.75</v>
          </cell>
          <cell r="T534">
            <v>11.75</v>
          </cell>
          <cell r="U534">
            <v>5</v>
          </cell>
          <cell r="V534">
            <v>16.75</v>
          </cell>
          <cell r="AE534" t="str">
            <v/>
          </cell>
          <cell r="AF534">
            <v>7000</v>
          </cell>
          <cell r="AG534">
            <v>3000</v>
          </cell>
          <cell r="AH534">
            <v>3000</v>
          </cell>
          <cell r="AI534">
            <v>1000</v>
          </cell>
          <cell r="AJ534">
            <v>0</v>
          </cell>
          <cell r="AK534">
            <v>0</v>
          </cell>
          <cell r="AM534" t="str">
            <v/>
          </cell>
          <cell r="BE534">
            <v>14.5</v>
          </cell>
          <cell r="BF534">
            <v>2.75</v>
          </cell>
          <cell r="BG534">
            <v>0</v>
          </cell>
          <cell r="BH534">
            <v>0</v>
          </cell>
          <cell r="BI534" t="e">
            <v>#DIV/0!</v>
          </cell>
        </row>
        <row r="535">
          <cell r="A535">
            <v>36599</v>
          </cell>
          <cell r="B535">
            <v>1</v>
          </cell>
          <cell r="C535">
            <v>36600</v>
          </cell>
          <cell r="D535">
            <v>7100</v>
          </cell>
          <cell r="E535">
            <v>7100</v>
          </cell>
          <cell r="F535">
            <v>100</v>
          </cell>
          <cell r="G535">
            <v>7400</v>
          </cell>
          <cell r="H535">
            <v>7100</v>
          </cell>
          <cell r="I535">
            <v>2878</v>
          </cell>
          <cell r="J535">
            <v>2974</v>
          </cell>
          <cell r="K535">
            <v>960</v>
          </cell>
          <cell r="L535">
            <v>0</v>
          </cell>
          <cell r="M535">
            <v>288</v>
          </cell>
          <cell r="N535" t="str">
            <v/>
          </cell>
          <cell r="O535">
            <v>0</v>
          </cell>
          <cell r="P535">
            <v>11.75</v>
          </cell>
          <cell r="Q535">
            <v>96</v>
          </cell>
          <cell r="R535">
            <v>11.75</v>
          </cell>
          <cell r="S535">
            <v>11.75</v>
          </cell>
          <cell r="T535">
            <v>11.75</v>
          </cell>
          <cell r="U535">
            <v>5</v>
          </cell>
          <cell r="V535">
            <v>16.75</v>
          </cell>
          <cell r="AE535" t="str">
            <v/>
          </cell>
          <cell r="AF535">
            <v>7100</v>
          </cell>
          <cell r="AG535">
            <v>2878</v>
          </cell>
          <cell r="AH535">
            <v>2974</v>
          </cell>
          <cell r="AI535">
            <v>960</v>
          </cell>
          <cell r="AJ535">
            <v>0</v>
          </cell>
          <cell r="AK535">
            <v>288</v>
          </cell>
          <cell r="AM535" t="str">
            <v/>
          </cell>
          <cell r="BE535">
            <v>14.5</v>
          </cell>
          <cell r="BF535">
            <v>2.75</v>
          </cell>
          <cell r="BG535">
            <v>0</v>
          </cell>
          <cell r="BH535">
            <v>0</v>
          </cell>
          <cell r="BI535" t="e">
            <v>#DIV/0!</v>
          </cell>
        </row>
        <row r="536">
          <cell r="A536">
            <v>36600</v>
          </cell>
          <cell r="B536">
            <v>1</v>
          </cell>
          <cell r="C536">
            <v>36601</v>
          </cell>
          <cell r="D536">
            <v>7300</v>
          </cell>
          <cell r="E536">
            <v>7300</v>
          </cell>
          <cell r="F536">
            <v>100</v>
          </cell>
          <cell r="G536">
            <v>7300</v>
          </cell>
          <cell r="H536">
            <v>7300</v>
          </cell>
          <cell r="I536">
            <v>3000</v>
          </cell>
          <cell r="J536">
            <v>3300</v>
          </cell>
          <cell r="K536">
            <v>1000</v>
          </cell>
          <cell r="L536">
            <v>0</v>
          </cell>
          <cell r="M536">
            <v>0</v>
          </cell>
          <cell r="N536" t="str">
            <v/>
          </cell>
          <cell r="O536">
            <v>0</v>
          </cell>
          <cell r="P536">
            <v>11.75</v>
          </cell>
          <cell r="Q536">
            <v>0</v>
          </cell>
          <cell r="R536">
            <v>11.75</v>
          </cell>
          <cell r="S536">
            <v>11.75</v>
          </cell>
          <cell r="T536">
            <v>11.75</v>
          </cell>
          <cell r="U536">
            <v>5</v>
          </cell>
          <cell r="V536">
            <v>16.75</v>
          </cell>
          <cell r="W536">
            <v>-280</v>
          </cell>
          <cell r="X536">
            <v>-280</v>
          </cell>
          <cell r="Y536">
            <v>-280</v>
          </cell>
          <cell r="AB536">
            <v>-280</v>
          </cell>
          <cell r="AE536" t="str">
            <v/>
          </cell>
          <cell r="AF536">
            <v>7020</v>
          </cell>
          <cell r="AG536">
            <v>3000</v>
          </cell>
          <cell r="AH536">
            <v>3300</v>
          </cell>
          <cell r="AI536">
            <v>720</v>
          </cell>
          <cell r="AJ536">
            <v>0</v>
          </cell>
          <cell r="AK536">
            <v>0</v>
          </cell>
          <cell r="AM536" t="str">
            <v/>
          </cell>
          <cell r="BE536">
            <v>14.5</v>
          </cell>
          <cell r="BF536">
            <v>2.75</v>
          </cell>
          <cell r="BG536">
            <v>0</v>
          </cell>
          <cell r="BH536">
            <v>0</v>
          </cell>
          <cell r="BI536" t="e">
            <v>#DIV/0!</v>
          </cell>
        </row>
        <row r="537">
          <cell r="A537">
            <v>36601</v>
          </cell>
          <cell r="B537">
            <v>1</v>
          </cell>
          <cell r="C537">
            <v>36602</v>
          </cell>
          <cell r="D537">
            <v>7300</v>
          </cell>
          <cell r="E537">
            <v>7300</v>
          </cell>
          <cell r="F537">
            <v>100</v>
          </cell>
          <cell r="G537">
            <v>7300</v>
          </cell>
          <cell r="H537">
            <v>7300</v>
          </cell>
          <cell r="I537">
            <v>3000</v>
          </cell>
          <cell r="J537">
            <v>3300</v>
          </cell>
          <cell r="K537">
            <v>1000</v>
          </cell>
          <cell r="L537">
            <v>0</v>
          </cell>
          <cell r="M537">
            <v>0</v>
          </cell>
          <cell r="N537" t="str">
            <v/>
          </cell>
          <cell r="O537">
            <v>0</v>
          </cell>
          <cell r="P537">
            <v>11.75</v>
          </cell>
          <cell r="Q537">
            <v>0</v>
          </cell>
          <cell r="R537">
            <v>11.75</v>
          </cell>
          <cell r="S537">
            <v>11.75</v>
          </cell>
          <cell r="T537">
            <v>11.75</v>
          </cell>
          <cell r="U537">
            <v>5</v>
          </cell>
          <cell r="V537">
            <v>16.75</v>
          </cell>
          <cell r="AE537" t="str">
            <v/>
          </cell>
          <cell r="AF537">
            <v>7300</v>
          </cell>
          <cell r="AG537">
            <v>3000</v>
          </cell>
          <cell r="AH537">
            <v>3300</v>
          </cell>
          <cell r="AI537">
            <v>1000</v>
          </cell>
          <cell r="AJ537">
            <v>0</v>
          </cell>
          <cell r="AK537">
            <v>0</v>
          </cell>
          <cell r="AL537">
            <v>28</v>
          </cell>
          <cell r="AM537">
            <v>36629</v>
          </cell>
          <cell r="AN537">
            <v>1000</v>
          </cell>
          <cell r="AO537">
            <v>5350</v>
          </cell>
          <cell r="AP537">
            <v>1000</v>
          </cell>
          <cell r="AU537">
            <v>1000</v>
          </cell>
          <cell r="AZ537" t="str">
            <v>9.52/9.95</v>
          </cell>
          <cell r="BC537" t="str">
            <v>R150/'R186</v>
          </cell>
          <cell r="BE537">
            <v>14.5</v>
          </cell>
          <cell r="BF537">
            <v>2.75</v>
          </cell>
          <cell r="BG537">
            <v>0</v>
          </cell>
          <cell r="BH537">
            <v>0</v>
          </cell>
          <cell r="BI537" t="e">
            <v>#DIV/0!</v>
          </cell>
        </row>
        <row r="538">
          <cell r="A538">
            <v>36602</v>
          </cell>
          <cell r="B538">
            <v>3</v>
          </cell>
          <cell r="C538">
            <v>36605</v>
          </cell>
          <cell r="D538">
            <v>7200</v>
          </cell>
          <cell r="E538">
            <v>7200</v>
          </cell>
          <cell r="F538">
            <v>100</v>
          </cell>
          <cell r="G538">
            <v>7700</v>
          </cell>
          <cell r="H538">
            <v>7200</v>
          </cell>
          <cell r="I538">
            <v>2805</v>
          </cell>
          <cell r="J538">
            <v>2992</v>
          </cell>
          <cell r="K538">
            <v>1122</v>
          </cell>
          <cell r="L538">
            <v>0</v>
          </cell>
          <cell r="M538">
            <v>281</v>
          </cell>
          <cell r="N538" t="str">
            <v/>
          </cell>
          <cell r="O538">
            <v>0</v>
          </cell>
          <cell r="P538">
            <v>11.75</v>
          </cell>
          <cell r="Q538">
            <v>94</v>
          </cell>
          <cell r="R538">
            <v>11.75</v>
          </cell>
          <cell r="S538">
            <v>11.75</v>
          </cell>
          <cell r="T538">
            <v>11.75</v>
          </cell>
          <cell r="U538">
            <v>5</v>
          </cell>
          <cell r="V538">
            <v>16.75</v>
          </cell>
          <cell r="AE538" t="str">
            <v/>
          </cell>
          <cell r="AF538">
            <v>7200</v>
          </cell>
          <cell r="AG538">
            <v>2805</v>
          </cell>
          <cell r="AH538">
            <v>2992</v>
          </cell>
          <cell r="AI538">
            <v>1122</v>
          </cell>
          <cell r="AJ538">
            <v>0</v>
          </cell>
          <cell r="AK538">
            <v>281</v>
          </cell>
          <cell r="AM538" t="str">
            <v/>
          </cell>
          <cell r="BE538">
            <v>14.5</v>
          </cell>
          <cell r="BF538">
            <v>2.75</v>
          </cell>
          <cell r="BG538">
            <v>0</v>
          </cell>
          <cell r="BH538">
            <v>0</v>
          </cell>
          <cell r="BI538" t="e">
            <v>#DIV/0!</v>
          </cell>
        </row>
        <row r="539">
          <cell r="A539">
            <v>36605</v>
          </cell>
          <cell r="B539">
            <v>2</v>
          </cell>
          <cell r="C539">
            <v>36607</v>
          </cell>
          <cell r="D539">
            <v>7100</v>
          </cell>
          <cell r="E539">
            <v>7100</v>
          </cell>
          <cell r="F539">
            <v>100</v>
          </cell>
          <cell r="G539">
            <v>7400</v>
          </cell>
          <cell r="H539">
            <v>7100</v>
          </cell>
          <cell r="I539">
            <v>2879</v>
          </cell>
          <cell r="J539">
            <v>3070</v>
          </cell>
          <cell r="K539">
            <v>1151</v>
          </cell>
          <cell r="L539">
            <v>0</v>
          </cell>
          <cell r="M539">
            <v>0</v>
          </cell>
          <cell r="N539" t="str">
            <v/>
          </cell>
          <cell r="O539">
            <v>0</v>
          </cell>
          <cell r="P539">
            <v>11.75</v>
          </cell>
          <cell r="Q539">
            <v>95</v>
          </cell>
          <cell r="R539">
            <v>11.75</v>
          </cell>
          <cell r="S539">
            <v>11.75</v>
          </cell>
          <cell r="T539">
            <v>11.75</v>
          </cell>
          <cell r="U539">
            <v>5</v>
          </cell>
          <cell r="V539">
            <v>16.75</v>
          </cell>
          <cell r="W539">
            <v>133</v>
          </cell>
          <cell r="X539">
            <v>22</v>
          </cell>
          <cell r="Y539">
            <v>22</v>
          </cell>
          <cell r="Z539">
            <v>22</v>
          </cell>
          <cell r="AE539" t="str">
            <v/>
          </cell>
          <cell r="AF539">
            <v>7122</v>
          </cell>
          <cell r="AG539">
            <v>2901</v>
          </cell>
          <cell r="AH539">
            <v>3070</v>
          </cell>
          <cell r="AI539">
            <v>1151</v>
          </cell>
          <cell r="AJ539">
            <v>0</v>
          </cell>
          <cell r="AK539">
            <v>0</v>
          </cell>
          <cell r="AM539" t="str">
            <v/>
          </cell>
          <cell r="BE539">
            <v>14.5</v>
          </cell>
          <cell r="BF539">
            <v>2.75</v>
          </cell>
          <cell r="BG539">
            <v>0</v>
          </cell>
          <cell r="BH539">
            <v>0</v>
          </cell>
          <cell r="BI539" t="e">
            <v>#DIV/0!</v>
          </cell>
        </row>
        <row r="540">
          <cell r="A540">
            <v>36606</v>
          </cell>
          <cell r="C540">
            <v>36606</v>
          </cell>
          <cell r="D540">
            <v>7100</v>
          </cell>
          <cell r="F540">
            <v>0</v>
          </cell>
          <cell r="N540" t="str">
            <v/>
          </cell>
          <cell r="R540">
            <v>11.75</v>
          </cell>
          <cell r="U540">
            <v>5</v>
          </cell>
          <cell r="V540">
            <v>16.75</v>
          </cell>
          <cell r="AE540" t="str">
            <v/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M540" t="str">
            <v/>
          </cell>
          <cell r="BE540">
            <v>14.5</v>
          </cell>
          <cell r="BF540">
            <v>2.75</v>
          </cell>
          <cell r="BG540">
            <v>0</v>
          </cell>
          <cell r="BH540">
            <v>0</v>
          </cell>
          <cell r="BI540" t="e">
            <v>#DIV/0!</v>
          </cell>
        </row>
        <row r="541">
          <cell r="A541">
            <v>36607</v>
          </cell>
          <cell r="B541">
            <v>1</v>
          </cell>
          <cell r="C541">
            <v>36608</v>
          </cell>
          <cell r="D541">
            <v>7800</v>
          </cell>
          <cell r="E541">
            <v>7800</v>
          </cell>
          <cell r="F541">
            <v>100</v>
          </cell>
          <cell r="G541">
            <v>7650</v>
          </cell>
          <cell r="H541">
            <v>7650</v>
          </cell>
          <cell r="I541">
            <v>3000</v>
          </cell>
          <cell r="J541">
            <v>3250</v>
          </cell>
          <cell r="K541">
            <v>1200</v>
          </cell>
          <cell r="L541">
            <v>0</v>
          </cell>
          <cell r="M541">
            <v>200</v>
          </cell>
          <cell r="N541" t="str">
            <v/>
          </cell>
          <cell r="O541">
            <v>11.75</v>
          </cell>
          <cell r="P541">
            <v>0</v>
          </cell>
          <cell r="Q541">
            <v>0</v>
          </cell>
          <cell r="R541">
            <v>11.75</v>
          </cell>
          <cell r="S541">
            <v>11.75</v>
          </cell>
          <cell r="T541">
            <v>11.75</v>
          </cell>
          <cell r="U541">
            <v>5</v>
          </cell>
          <cell r="V541">
            <v>16.75</v>
          </cell>
          <cell r="AE541" t="str">
            <v/>
          </cell>
          <cell r="AF541">
            <v>7650</v>
          </cell>
          <cell r="AG541">
            <v>3000</v>
          </cell>
          <cell r="AH541">
            <v>3250</v>
          </cell>
          <cell r="AI541">
            <v>1200</v>
          </cell>
          <cell r="AJ541">
            <v>0</v>
          </cell>
          <cell r="AK541">
            <v>200</v>
          </cell>
          <cell r="AM541" t="str">
            <v/>
          </cell>
          <cell r="BE541">
            <v>14.5</v>
          </cell>
          <cell r="BF541">
            <v>2.75</v>
          </cell>
          <cell r="BG541">
            <v>0</v>
          </cell>
          <cell r="BH541">
            <v>0</v>
          </cell>
          <cell r="BI541" t="e">
            <v>#DIV/0!</v>
          </cell>
        </row>
        <row r="542">
          <cell r="A542">
            <v>36608</v>
          </cell>
          <cell r="B542">
            <v>1</v>
          </cell>
          <cell r="C542">
            <v>36609</v>
          </cell>
          <cell r="D542">
            <v>7600</v>
          </cell>
          <cell r="E542">
            <v>7600</v>
          </cell>
          <cell r="F542">
            <v>100</v>
          </cell>
          <cell r="G542">
            <v>7550</v>
          </cell>
          <cell r="H542">
            <v>7550</v>
          </cell>
          <cell r="I542">
            <v>3000</v>
          </cell>
          <cell r="J542">
            <v>3100</v>
          </cell>
          <cell r="K542">
            <v>1200</v>
          </cell>
          <cell r="L542">
            <v>0</v>
          </cell>
          <cell r="M542">
            <v>250</v>
          </cell>
          <cell r="N542" t="str">
            <v/>
          </cell>
          <cell r="O542">
            <v>11.75</v>
          </cell>
          <cell r="P542">
            <v>0</v>
          </cell>
          <cell r="Q542">
            <v>0</v>
          </cell>
          <cell r="R542">
            <v>11.75</v>
          </cell>
          <cell r="S542">
            <v>11.75</v>
          </cell>
          <cell r="T542">
            <v>11.75</v>
          </cell>
          <cell r="U542">
            <v>5</v>
          </cell>
          <cell r="V542">
            <v>16.75</v>
          </cell>
          <cell r="W542">
            <v>-260</v>
          </cell>
          <cell r="X542">
            <v>-206</v>
          </cell>
          <cell r="Y542">
            <v>-206</v>
          </cell>
          <cell r="AB542">
            <v>-206</v>
          </cell>
          <cell r="AE542" t="str">
            <v/>
          </cell>
          <cell r="AF542">
            <v>7344</v>
          </cell>
          <cell r="AG542">
            <v>3000</v>
          </cell>
          <cell r="AH542">
            <v>3100</v>
          </cell>
          <cell r="AI542">
            <v>994</v>
          </cell>
          <cell r="AJ542">
            <v>0</v>
          </cell>
          <cell r="AK542">
            <v>250</v>
          </cell>
          <cell r="AL542">
            <v>28</v>
          </cell>
          <cell r="AM542">
            <v>36636</v>
          </cell>
          <cell r="AN542">
            <v>1000</v>
          </cell>
          <cell r="AO542">
            <v>4635</v>
          </cell>
          <cell r="AP542">
            <v>1000</v>
          </cell>
          <cell r="AU542">
            <v>1000</v>
          </cell>
          <cell r="AW542">
            <v>9.4499999999999993</v>
          </cell>
          <cell r="AX542">
            <v>9.48</v>
          </cell>
          <cell r="AY542">
            <v>82.6</v>
          </cell>
          <cell r="AZ542">
            <v>9.4499999999999993</v>
          </cell>
          <cell r="BA542">
            <v>10.02</v>
          </cell>
          <cell r="BB542">
            <v>9.35</v>
          </cell>
          <cell r="BC542" t="str">
            <v>R150</v>
          </cell>
          <cell r="BD542">
            <v>1054</v>
          </cell>
          <cell r="BE542">
            <v>14.5</v>
          </cell>
          <cell r="BF542">
            <v>2.75</v>
          </cell>
          <cell r="BG542">
            <v>0</v>
          </cell>
          <cell r="BH542">
            <v>0</v>
          </cell>
          <cell r="BI542" t="e">
            <v>#DIV/0!</v>
          </cell>
        </row>
        <row r="543">
          <cell r="A543">
            <v>36609</v>
          </cell>
          <cell r="B543">
            <v>3</v>
          </cell>
          <cell r="C543">
            <v>36612</v>
          </cell>
          <cell r="D543">
            <v>7600</v>
          </cell>
          <cell r="E543">
            <v>7600</v>
          </cell>
          <cell r="F543">
            <v>100</v>
          </cell>
          <cell r="G543">
            <v>8340</v>
          </cell>
          <cell r="H543">
            <v>7600</v>
          </cell>
          <cell r="I543">
            <v>2911</v>
          </cell>
          <cell r="J543">
            <v>3002</v>
          </cell>
          <cell r="K543">
            <v>1092</v>
          </cell>
          <cell r="L543">
            <v>0</v>
          </cell>
          <cell r="M543">
            <v>595</v>
          </cell>
          <cell r="N543" t="str">
            <v/>
          </cell>
          <cell r="O543">
            <v>11.76</v>
          </cell>
          <cell r="P543">
            <v>11.75</v>
          </cell>
          <cell r="Q543">
            <v>90</v>
          </cell>
          <cell r="R543">
            <v>11.75</v>
          </cell>
          <cell r="S543">
            <v>11.76</v>
          </cell>
          <cell r="T543">
            <v>11.75</v>
          </cell>
          <cell r="U543">
            <v>5</v>
          </cell>
          <cell r="V543">
            <v>16.75</v>
          </cell>
          <cell r="W543">
            <v>-460</v>
          </cell>
          <cell r="X543">
            <v>-460</v>
          </cell>
          <cell r="Y543">
            <v>-460</v>
          </cell>
          <cell r="AB543">
            <v>-460</v>
          </cell>
          <cell r="AE543" t="str">
            <v/>
          </cell>
          <cell r="AF543">
            <v>7140</v>
          </cell>
          <cell r="AG543">
            <v>2911</v>
          </cell>
          <cell r="AH543">
            <v>3002</v>
          </cell>
          <cell r="AI543">
            <v>632</v>
          </cell>
          <cell r="AJ543">
            <v>0</v>
          </cell>
          <cell r="AK543">
            <v>595</v>
          </cell>
          <cell r="AM543" t="str">
            <v/>
          </cell>
          <cell r="BE543">
            <v>14.5</v>
          </cell>
          <cell r="BF543">
            <v>2.75</v>
          </cell>
          <cell r="BG543">
            <v>0</v>
          </cell>
          <cell r="BH543">
            <v>0</v>
          </cell>
          <cell r="BI543" t="e">
            <v>#DIV/0!</v>
          </cell>
        </row>
        <row r="544">
          <cell r="A544">
            <v>36612</v>
          </cell>
          <cell r="B544">
            <v>1</v>
          </cell>
          <cell r="C544">
            <v>36613</v>
          </cell>
          <cell r="D544">
            <v>7100</v>
          </cell>
          <cell r="E544">
            <v>7100</v>
          </cell>
          <cell r="F544">
            <v>100</v>
          </cell>
          <cell r="G544">
            <v>7840</v>
          </cell>
          <cell r="H544">
            <v>7100</v>
          </cell>
          <cell r="I544">
            <v>2892</v>
          </cell>
          <cell r="J544">
            <v>2802</v>
          </cell>
          <cell r="K544">
            <v>1085</v>
          </cell>
          <cell r="L544">
            <v>0</v>
          </cell>
          <cell r="M544">
            <v>321</v>
          </cell>
          <cell r="N544" t="str">
            <v/>
          </cell>
          <cell r="O544">
            <v>11.76</v>
          </cell>
          <cell r="P544">
            <v>11.75</v>
          </cell>
          <cell r="Q544">
            <v>90</v>
          </cell>
          <cell r="R544">
            <v>11.75</v>
          </cell>
          <cell r="S544">
            <v>11.76</v>
          </cell>
          <cell r="T544">
            <v>11.75</v>
          </cell>
          <cell r="U544">
            <v>5</v>
          </cell>
          <cell r="V544">
            <v>16.75</v>
          </cell>
          <cell r="W544">
            <v>-620</v>
          </cell>
          <cell r="X544">
            <v>-612</v>
          </cell>
          <cell r="Y544">
            <v>-612</v>
          </cell>
          <cell r="AB544">
            <v>-138</v>
          </cell>
          <cell r="AC544">
            <v>-474</v>
          </cell>
          <cell r="AE544" t="str">
            <v/>
          </cell>
          <cell r="AF544">
            <v>6488</v>
          </cell>
          <cell r="AG544">
            <v>2892</v>
          </cell>
          <cell r="AH544">
            <v>2802</v>
          </cell>
          <cell r="AI544">
            <v>947</v>
          </cell>
          <cell r="AJ544">
            <v>-474</v>
          </cell>
          <cell r="AK544">
            <v>321</v>
          </cell>
          <cell r="AM544" t="str">
            <v/>
          </cell>
          <cell r="BE544">
            <v>14.5</v>
          </cell>
          <cell r="BF544">
            <v>2.75</v>
          </cell>
          <cell r="BG544">
            <v>0</v>
          </cell>
          <cell r="BH544">
            <v>0</v>
          </cell>
          <cell r="BI544" t="e">
            <v>#DIV/0!</v>
          </cell>
        </row>
        <row r="545">
          <cell r="A545">
            <v>36613</v>
          </cell>
          <cell r="B545">
            <v>1</v>
          </cell>
          <cell r="C545">
            <v>36614</v>
          </cell>
          <cell r="D545">
            <v>7100</v>
          </cell>
          <cell r="E545">
            <v>7100</v>
          </cell>
          <cell r="F545">
            <v>100</v>
          </cell>
          <cell r="G545">
            <v>7790</v>
          </cell>
          <cell r="H545">
            <v>7100</v>
          </cell>
          <cell r="I545">
            <v>2911</v>
          </cell>
          <cell r="J545">
            <v>2775</v>
          </cell>
          <cell r="K545">
            <v>1092</v>
          </cell>
          <cell r="L545">
            <v>0</v>
          </cell>
          <cell r="M545">
            <v>322</v>
          </cell>
          <cell r="N545" t="str">
            <v/>
          </cell>
          <cell r="O545">
            <v>11.76</v>
          </cell>
          <cell r="P545">
            <v>11.75</v>
          </cell>
          <cell r="Q545">
            <v>91</v>
          </cell>
          <cell r="R545">
            <v>11.75</v>
          </cell>
          <cell r="S545">
            <v>11.76</v>
          </cell>
          <cell r="T545">
            <v>11.75</v>
          </cell>
          <cell r="U545">
            <v>5</v>
          </cell>
          <cell r="V545">
            <v>16.75</v>
          </cell>
          <cell r="AE545" t="str">
            <v/>
          </cell>
          <cell r="AF545">
            <v>7100</v>
          </cell>
          <cell r="AG545">
            <v>2911</v>
          </cell>
          <cell r="AH545">
            <v>2775</v>
          </cell>
          <cell r="AI545">
            <v>1092</v>
          </cell>
          <cell r="AJ545">
            <v>0</v>
          </cell>
          <cell r="AK545">
            <v>322</v>
          </cell>
          <cell r="AM545" t="str">
            <v/>
          </cell>
          <cell r="BE545">
            <v>14.5</v>
          </cell>
          <cell r="BF545">
            <v>2.75</v>
          </cell>
          <cell r="BG545">
            <v>0</v>
          </cell>
          <cell r="BH545">
            <v>0</v>
          </cell>
          <cell r="BI545" t="e">
            <v>#DIV/0!</v>
          </cell>
        </row>
        <row r="546">
          <cell r="A546">
            <v>36614</v>
          </cell>
          <cell r="B546">
            <v>1</v>
          </cell>
          <cell r="C546">
            <v>36615</v>
          </cell>
          <cell r="D546">
            <v>7200</v>
          </cell>
          <cell r="E546">
            <v>7200</v>
          </cell>
          <cell r="F546">
            <v>100</v>
          </cell>
          <cell r="G546">
            <v>7540</v>
          </cell>
          <cell r="H546">
            <v>7200</v>
          </cell>
          <cell r="I546">
            <v>3053</v>
          </cell>
          <cell r="J546">
            <v>2862</v>
          </cell>
          <cell r="K546">
            <v>1145</v>
          </cell>
          <cell r="L546">
            <v>0</v>
          </cell>
          <cell r="M546">
            <v>140</v>
          </cell>
          <cell r="N546" t="str">
            <v/>
          </cell>
          <cell r="O546">
            <v>11.76</v>
          </cell>
          <cell r="P546">
            <v>11.75</v>
          </cell>
          <cell r="Q546">
            <v>95</v>
          </cell>
          <cell r="R546">
            <v>11.75</v>
          </cell>
          <cell r="S546">
            <v>11.76</v>
          </cell>
          <cell r="T546">
            <v>11.75</v>
          </cell>
          <cell r="U546">
            <v>5</v>
          </cell>
          <cell r="V546">
            <v>16.75</v>
          </cell>
          <cell r="AE546" t="str">
            <v/>
          </cell>
          <cell r="AF546">
            <v>7200</v>
          </cell>
          <cell r="AG546">
            <v>3053</v>
          </cell>
          <cell r="AH546">
            <v>2862</v>
          </cell>
          <cell r="AI546">
            <v>1145</v>
          </cell>
          <cell r="AJ546">
            <v>0</v>
          </cell>
          <cell r="AK546">
            <v>140</v>
          </cell>
          <cell r="AM546" t="str">
            <v/>
          </cell>
          <cell r="BE546">
            <v>14.5</v>
          </cell>
          <cell r="BF546">
            <v>2.75</v>
          </cell>
          <cell r="BG546">
            <v>0</v>
          </cell>
          <cell r="BH546">
            <v>0</v>
          </cell>
          <cell r="BI546" t="e">
            <v>#DIV/0!</v>
          </cell>
        </row>
        <row r="547">
          <cell r="A547">
            <v>36615</v>
          </cell>
          <cell r="B547">
            <v>1</v>
          </cell>
          <cell r="C547">
            <v>36616</v>
          </cell>
          <cell r="D547">
            <v>7300</v>
          </cell>
          <cell r="E547">
            <v>7300</v>
          </cell>
          <cell r="F547">
            <v>100</v>
          </cell>
          <cell r="G547">
            <v>8340</v>
          </cell>
          <cell r="H547">
            <v>7300</v>
          </cell>
          <cell r="I547">
            <v>2794</v>
          </cell>
          <cell r="J547">
            <v>2620</v>
          </cell>
          <cell r="K547">
            <v>1048</v>
          </cell>
          <cell r="L547">
            <v>0</v>
          </cell>
          <cell r="M547">
            <v>838</v>
          </cell>
          <cell r="N547" t="str">
            <v/>
          </cell>
          <cell r="O547">
            <v>11.76</v>
          </cell>
          <cell r="P547">
            <v>11.75</v>
          </cell>
          <cell r="Q547">
            <v>87</v>
          </cell>
          <cell r="R547">
            <v>11.75</v>
          </cell>
          <cell r="S547">
            <v>11.76</v>
          </cell>
          <cell r="T547">
            <v>11.75</v>
          </cell>
          <cell r="U547">
            <v>5</v>
          </cell>
          <cell r="V547">
            <v>16.75</v>
          </cell>
          <cell r="AE547" t="str">
            <v/>
          </cell>
          <cell r="AF547">
            <v>7300</v>
          </cell>
          <cell r="AG547">
            <v>2794</v>
          </cell>
          <cell r="AH547">
            <v>2620</v>
          </cell>
          <cell r="AI547">
            <v>1048</v>
          </cell>
          <cell r="AJ547">
            <v>0</v>
          </cell>
          <cell r="AK547">
            <v>838</v>
          </cell>
          <cell r="AM547" t="str">
            <v/>
          </cell>
          <cell r="BE547">
            <v>14.5</v>
          </cell>
          <cell r="BF547">
            <v>2.75</v>
          </cell>
          <cell r="BG547">
            <v>0</v>
          </cell>
          <cell r="BH547">
            <v>0</v>
          </cell>
          <cell r="BI547" t="e">
            <v>#DIV/0!</v>
          </cell>
        </row>
        <row r="548">
          <cell r="A548">
            <v>36616</v>
          </cell>
          <cell r="B548">
            <v>3</v>
          </cell>
          <cell r="C548">
            <v>36619</v>
          </cell>
          <cell r="D548">
            <v>8000</v>
          </cell>
          <cell r="E548">
            <v>8000</v>
          </cell>
          <cell r="F548">
            <v>100</v>
          </cell>
          <cell r="G548">
            <v>9715</v>
          </cell>
          <cell r="H548">
            <v>8000</v>
          </cell>
          <cell r="I548">
            <v>2627</v>
          </cell>
          <cell r="J548">
            <v>3284</v>
          </cell>
          <cell r="K548">
            <v>1149</v>
          </cell>
          <cell r="L548">
            <v>0</v>
          </cell>
          <cell r="M548">
            <v>940</v>
          </cell>
          <cell r="N548" t="str">
            <v/>
          </cell>
          <cell r="O548">
            <v>11.76</v>
          </cell>
          <cell r="P548">
            <v>11.75</v>
          </cell>
          <cell r="Q548">
            <v>82</v>
          </cell>
          <cell r="R548">
            <v>11.75</v>
          </cell>
          <cell r="S548">
            <v>11.76</v>
          </cell>
          <cell r="T548">
            <v>11.75</v>
          </cell>
          <cell r="U548">
            <v>5</v>
          </cell>
          <cell r="V548">
            <v>16.75</v>
          </cell>
          <cell r="W548">
            <v>-860</v>
          </cell>
          <cell r="X548">
            <v>-1100</v>
          </cell>
          <cell r="Y548">
            <v>-860</v>
          </cell>
          <cell r="AB548">
            <v>-440</v>
          </cell>
          <cell r="AC548">
            <v>-420</v>
          </cell>
          <cell r="AE548" t="str">
            <v/>
          </cell>
          <cell r="AF548">
            <v>7140</v>
          </cell>
          <cell r="AG548">
            <v>2627</v>
          </cell>
          <cell r="AH548">
            <v>3284</v>
          </cell>
          <cell r="AI548">
            <v>709</v>
          </cell>
          <cell r="AJ548">
            <v>-420</v>
          </cell>
          <cell r="AK548">
            <v>940</v>
          </cell>
          <cell r="AM548" t="str">
            <v/>
          </cell>
          <cell r="BE548">
            <v>14.5</v>
          </cell>
          <cell r="BF548">
            <v>2.75</v>
          </cell>
          <cell r="BG548">
            <v>0</v>
          </cell>
          <cell r="BH548">
            <v>0</v>
          </cell>
          <cell r="BI548" t="e">
            <v>#DIV/0!</v>
          </cell>
        </row>
        <row r="549">
          <cell r="A549">
            <v>36619</v>
          </cell>
          <cell r="B549">
            <v>1</v>
          </cell>
          <cell r="C549">
            <v>36620</v>
          </cell>
          <cell r="D549">
            <v>7700</v>
          </cell>
          <cell r="E549">
            <v>7700</v>
          </cell>
          <cell r="F549">
            <v>100</v>
          </cell>
          <cell r="G549">
            <v>8700</v>
          </cell>
          <cell r="H549">
            <v>7700</v>
          </cell>
          <cell r="I549">
            <v>2474</v>
          </cell>
          <cell r="J549">
            <v>2916</v>
          </cell>
          <cell r="K549">
            <v>1326</v>
          </cell>
          <cell r="L549">
            <v>0</v>
          </cell>
          <cell r="M549">
            <v>984</v>
          </cell>
          <cell r="N549" t="str">
            <v/>
          </cell>
          <cell r="O549">
            <v>11.76</v>
          </cell>
          <cell r="P549">
            <v>11.75</v>
          </cell>
          <cell r="Q549">
            <v>88</v>
          </cell>
          <cell r="R549">
            <v>11.75</v>
          </cell>
          <cell r="S549">
            <v>11.76</v>
          </cell>
          <cell r="T549">
            <v>11.75</v>
          </cell>
          <cell r="U549">
            <v>5</v>
          </cell>
          <cell r="V549">
            <v>16.75</v>
          </cell>
          <cell r="AE549" t="str">
            <v/>
          </cell>
          <cell r="AF549">
            <v>7700</v>
          </cell>
          <cell r="AG549">
            <v>2474</v>
          </cell>
          <cell r="AH549">
            <v>2916</v>
          </cell>
          <cell r="AI549">
            <v>1326</v>
          </cell>
          <cell r="AJ549">
            <v>0</v>
          </cell>
          <cell r="AK549">
            <v>984</v>
          </cell>
          <cell r="AM549" t="str">
            <v/>
          </cell>
          <cell r="BE549">
            <v>14.5</v>
          </cell>
          <cell r="BF549">
            <v>2.75</v>
          </cell>
          <cell r="BG549">
            <v>0</v>
          </cell>
          <cell r="BH549">
            <v>0</v>
          </cell>
          <cell r="BI549" t="e">
            <v>#DIV/0!</v>
          </cell>
        </row>
        <row r="550">
          <cell r="A550">
            <v>36620</v>
          </cell>
          <cell r="B550">
            <v>1</v>
          </cell>
          <cell r="C550">
            <v>36621</v>
          </cell>
          <cell r="D550">
            <v>7900</v>
          </cell>
          <cell r="E550">
            <v>7900</v>
          </cell>
          <cell r="F550">
            <v>100</v>
          </cell>
          <cell r="G550">
            <v>8380</v>
          </cell>
          <cell r="H550">
            <v>7900</v>
          </cell>
          <cell r="I550">
            <v>2450</v>
          </cell>
          <cell r="J550">
            <v>3015</v>
          </cell>
          <cell r="K550">
            <v>1413</v>
          </cell>
          <cell r="L550">
            <v>0</v>
          </cell>
          <cell r="M550">
            <v>1022</v>
          </cell>
          <cell r="N550" t="str">
            <v/>
          </cell>
          <cell r="O550">
            <v>11.76</v>
          </cell>
          <cell r="P550">
            <v>11.75</v>
          </cell>
          <cell r="Q550">
            <v>94</v>
          </cell>
          <cell r="R550">
            <v>11.75</v>
          </cell>
          <cell r="S550">
            <v>11.76</v>
          </cell>
          <cell r="T550">
            <v>11.75</v>
          </cell>
          <cell r="U550">
            <v>5</v>
          </cell>
          <cell r="V550">
            <v>16.75</v>
          </cell>
          <cell r="W550">
            <v>-535</v>
          </cell>
          <cell r="X550">
            <v>-535</v>
          </cell>
          <cell r="Y550">
            <v>-535</v>
          </cell>
          <cell r="AC550">
            <v>-535</v>
          </cell>
          <cell r="AE550" t="str">
            <v/>
          </cell>
          <cell r="AF550">
            <v>7365</v>
          </cell>
          <cell r="AG550">
            <v>2450</v>
          </cell>
          <cell r="AH550">
            <v>3015</v>
          </cell>
          <cell r="AI550">
            <v>1413</v>
          </cell>
          <cell r="AJ550">
            <v>-535</v>
          </cell>
          <cell r="AK550">
            <v>1022</v>
          </cell>
          <cell r="AM550" t="str">
            <v/>
          </cell>
          <cell r="BE550">
            <v>14.5</v>
          </cell>
          <cell r="BF550">
            <v>2.75</v>
          </cell>
          <cell r="BG550">
            <v>0</v>
          </cell>
          <cell r="BH550">
            <v>0</v>
          </cell>
          <cell r="BI550" t="e">
            <v>#DIV/0!</v>
          </cell>
        </row>
        <row r="551">
          <cell r="A551">
            <v>36621</v>
          </cell>
          <cell r="B551">
            <v>1</v>
          </cell>
          <cell r="C551">
            <v>36622</v>
          </cell>
          <cell r="D551">
            <v>7700</v>
          </cell>
          <cell r="E551">
            <v>7700</v>
          </cell>
          <cell r="F551">
            <v>100</v>
          </cell>
          <cell r="G551">
            <v>7990</v>
          </cell>
          <cell r="H551">
            <v>7700</v>
          </cell>
          <cell r="I551">
            <v>2505</v>
          </cell>
          <cell r="J551">
            <v>2891</v>
          </cell>
          <cell r="K551">
            <v>1445</v>
          </cell>
          <cell r="L551">
            <v>0</v>
          </cell>
          <cell r="M551">
            <v>859</v>
          </cell>
          <cell r="N551" t="str">
            <v/>
          </cell>
          <cell r="O551">
            <v>11.76</v>
          </cell>
          <cell r="P551">
            <v>11.75</v>
          </cell>
          <cell r="Q551">
            <v>96</v>
          </cell>
          <cell r="R551">
            <v>11.75</v>
          </cell>
          <cell r="S551">
            <v>11.76</v>
          </cell>
          <cell r="T551">
            <v>11.75</v>
          </cell>
          <cell r="U551">
            <v>5</v>
          </cell>
          <cell r="V551">
            <v>16.75</v>
          </cell>
          <cell r="W551">
            <v>-790</v>
          </cell>
          <cell r="X551">
            <v>-781</v>
          </cell>
          <cell r="Y551">
            <v>-781</v>
          </cell>
          <cell r="Z551">
            <v>-266</v>
          </cell>
          <cell r="AC551">
            <v>-515</v>
          </cell>
          <cell r="AE551" t="str">
            <v/>
          </cell>
          <cell r="AF551">
            <v>6919</v>
          </cell>
          <cell r="AG551">
            <v>2239</v>
          </cell>
          <cell r="AH551">
            <v>2891</v>
          </cell>
          <cell r="AI551">
            <v>1445</v>
          </cell>
          <cell r="AJ551">
            <v>-515</v>
          </cell>
          <cell r="AK551">
            <v>859</v>
          </cell>
          <cell r="AM551" t="str">
            <v/>
          </cell>
          <cell r="BE551">
            <v>14.5</v>
          </cell>
          <cell r="BF551">
            <v>2.75</v>
          </cell>
          <cell r="BG551">
            <v>0</v>
          </cell>
          <cell r="BH551">
            <v>0</v>
          </cell>
          <cell r="BI551" t="e">
            <v>#DIV/0!</v>
          </cell>
        </row>
        <row r="552">
          <cell r="A552">
            <v>36622</v>
          </cell>
          <cell r="B552">
            <v>1</v>
          </cell>
          <cell r="C552">
            <v>36623</v>
          </cell>
          <cell r="D552">
            <v>8000</v>
          </cell>
          <cell r="E552">
            <v>8000</v>
          </cell>
          <cell r="F552">
            <v>100</v>
          </cell>
          <cell r="G552">
            <v>7840</v>
          </cell>
          <cell r="H552">
            <v>7840</v>
          </cell>
          <cell r="I552">
            <v>2600</v>
          </cell>
          <cell r="J552">
            <v>3500</v>
          </cell>
          <cell r="K552">
            <v>1500</v>
          </cell>
          <cell r="L552">
            <v>0</v>
          </cell>
          <cell r="M552">
            <v>240</v>
          </cell>
          <cell r="N552" t="str">
            <v/>
          </cell>
          <cell r="O552">
            <v>11.76</v>
          </cell>
          <cell r="P552">
            <v>11.75</v>
          </cell>
          <cell r="Q552">
            <v>0</v>
          </cell>
          <cell r="R552">
            <v>11.75</v>
          </cell>
          <cell r="S552">
            <v>11.76</v>
          </cell>
          <cell r="T552">
            <v>11.75</v>
          </cell>
          <cell r="U552">
            <v>5</v>
          </cell>
          <cell r="V552">
            <v>16.75</v>
          </cell>
          <cell r="W552">
            <v>230</v>
          </cell>
          <cell r="X552">
            <v>230</v>
          </cell>
          <cell r="Y552">
            <v>230</v>
          </cell>
          <cell r="AA552">
            <v>230</v>
          </cell>
          <cell r="AE552" t="str">
            <v/>
          </cell>
          <cell r="AF552">
            <v>8070</v>
          </cell>
          <cell r="AG552">
            <v>2600</v>
          </cell>
          <cell r="AH552">
            <v>3730</v>
          </cell>
          <cell r="AI552">
            <v>1500</v>
          </cell>
          <cell r="AJ552">
            <v>0</v>
          </cell>
          <cell r="AK552">
            <v>240</v>
          </cell>
          <cell r="AL552">
            <v>28</v>
          </cell>
          <cell r="AM552">
            <v>36650</v>
          </cell>
          <cell r="AN552">
            <v>1000</v>
          </cell>
          <cell r="AO552">
            <v>3300</v>
          </cell>
          <cell r="AP552">
            <v>1000</v>
          </cell>
          <cell r="AU552">
            <v>1000</v>
          </cell>
          <cell r="AW552">
            <v>10.050000000000001</v>
          </cell>
          <cell r="AX552">
            <v>10.1</v>
          </cell>
          <cell r="AY552">
            <v>90</v>
          </cell>
          <cell r="AZ552">
            <v>10.098000000000001</v>
          </cell>
          <cell r="BA552">
            <v>10.050000000000001</v>
          </cell>
          <cell r="BB552">
            <v>10.4</v>
          </cell>
          <cell r="BC552">
            <v>186</v>
          </cell>
          <cell r="BD552">
            <v>1257</v>
          </cell>
          <cell r="BE552">
            <v>14.5</v>
          </cell>
          <cell r="BF552">
            <v>2.75</v>
          </cell>
          <cell r="BG552">
            <v>0</v>
          </cell>
          <cell r="BH552">
            <v>0</v>
          </cell>
          <cell r="BI552" t="e">
            <v>#DIV/0!</v>
          </cell>
        </row>
        <row r="553">
          <cell r="A553">
            <v>36623</v>
          </cell>
          <cell r="B553">
            <v>3</v>
          </cell>
          <cell r="C553">
            <v>36626</v>
          </cell>
          <cell r="D553">
            <v>8100</v>
          </cell>
          <cell r="E553">
            <v>8100</v>
          </cell>
          <cell r="F553">
            <v>100</v>
          </cell>
          <cell r="G553">
            <v>8440</v>
          </cell>
          <cell r="H553">
            <v>8100</v>
          </cell>
          <cell r="I553">
            <v>2975</v>
          </cell>
          <cell r="J553">
            <v>3358</v>
          </cell>
          <cell r="K553">
            <v>1535</v>
          </cell>
          <cell r="L553">
            <v>0</v>
          </cell>
          <cell r="M553">
            <v>232</v>
          </cell>
          <cell r="N553" t="str">
            <v/>
          </cell>
          <cell r="O553">
            <v>11.76</v>
          </cell>
          <cell r="P553">
            <v>11.75</v>
          </cell>
          <cell r="Q553">
            <v>96</v>
          </cell>
          <cell r="R553">
            <v>11.75</v>
          </cell>
          <cell r="S553">
            <v>11.76</v>
          </cell>
          <cell r="T553">
            <v>11.75</v>
          </cell>
          <cell r="U553">
            <v>5</v>
          </cell>
          <cell r="V553">
            <v>16.75</v>
          </cell>
          <cell r="W553">
            <v>-250</v>
          </cell>
          <cell r="X553">
            <v>-250</v>
          </cell>
          <cell r="Y553">
            <v>-250</v>
          </cell>
          <cell r="AC553">
            <v>-250</v>
          </cell>
          <cell r="AE553" t="str">
            <v/>
          </cell>
          <cell r="AF553">
            <v>7850</v>
          </cell>
          <cell r="AG553">
            <v>2975</v>
          </cell>
          <cell r="AH553">
            <v>3358</v>
          </cell>
          <cell r="AI553">
            <v>1535</v>
          </cell>
          <cell r="AJ553">
            <v>-250</v>
          </cell>
          <cell r="AK553">
            <v>232</v>
          </cell>
          <cell r="AM553" t="str">
            <v/>
          </cell>
          <cell r="BE553">
            <v>14.5</v>
          </cell>
          <cell r="BF553">
            <v>2.75</v>
          </cell>
          <cell r="BG553">
            <v>0</v>
          </cell>
          <cell r="BH553">
            <v>0</v>
          </cell>
          <cell r="BI553" t="e">
            <v>#DIV/0!</v>
          </cell>
        </row>
        <row r="554">
          <cell r="A554">
            <v>36626</v>
          </cell>
          <cell r="B554">
            <v>1</v>
          </cell>
          <cell r="C554">
            <v>36627</v>
          </cell>
          <cell r="D554">
            <v>8000</v>
          </cell>
          <cell r="E554">
            <v>8000</v>
          </cell>
          <cell r="F554">
            <v>100</v>
          </cell>
          <cell r="G554">
            <v>7740</v>
          </cell>
          <cell r="H554">
            <v>7740</v>
          </cell>
          <cell r="I554">
            <v>3100</v>
          </cell>
          <cell r="J554">
            <v>3000</v>
          </cell>
          <cell r="K554">
            <v>1600</v>
          </cell>
          <cell r="L554">
            <v>0</v>
          </cell>
          <cell r="M554">
            <v>40</v>
          </cell>
          <cell r="N554" t="str">
            <v/>
          </cell>
          <cell r="O554">
            <v>11.76</v>
          </cell>
          <cell r="P554">
            <v>11.75</v>
          </cell>
          <cell r="Q554">
            <v>0</v>
          </cell>
          <cell r="R554">
            <v>11.75</v>
          </cell>
          <cell r="S554">
            <v>11.76</v>
          </cell>
          <cell r="T554">
            <v>11.75</v>
          </cell>
          <cell r="U554">
            <v>5</v>
          </cell>
          <cell r="V554">
            <v>16.75</v>
          </cell>
          <cell r="AE554" t="str">
            <v/>
          </cell>
          <cell r="AF554">
            <v>7740</v>
          </cell>
          <cell r="AG554">
            <v>3100</v>
          </cell>
          <cell r="AH554">
            <v>3000</v>
          </cell>
          <cell r="AI554">
            <v>1600</v>
          </cell>
          <cell r="AJ554">
            <v>0</v>
          </cell>
          <cell r="AK554">
            <v>40</v>
          </cell>
          <cell r="AM554" t="str">
            <v/>
          </cell>
          <cell r="BE554">
            <v>14.5</v>
          </cell>
          <cell r="BF554">
            <v>2.75</v>
          </cell>
          <cell r="BG554">
            <v>0</v>
          </cell>
          <cell r="BH554">
            <v>0</v>
          </cell>
          <cell r="BI554" t="e">
            <v>#DIV/0!</v>
          </cell>
        </row>
        <row r="555">
          <cell r="A555">
            <v>36627</v>
          </cell>
          <cell r="B555">
            <v>1</v>
          </cell>
          <cell r="C555">
            <v>36628</v>
          </cell>
          <cell r="D555">
            <v>8100</v>
          </cell>
          <cell r="E555">
            <v>8100</v>
          </cell>
          <cell r="F555">
            <v>100</v>
          </cell>
          <cell r="G555">
            <v>8640</v>
          </cell>
          <cell r="H555">
            <v>8100</v>
          </cell>
          <cell r="I555">
            <v>2905</v>
          </cell>
          <cell r="J555">
            <v>2812</v>
          </cell>
          <cell r="K555">
            <v>1874</v>
          </cell>
          <cell r="L555">
            <v>0</v>
          </cell>
          <cell r="M555">
            <v>509</v>
          </cell>
          <cell r="N555" t="str">
            <v/>
          </cell>
          <cell r="O555">
            <v>11.76</v>
          </cell>
          <cell r="P555">
            <v>11.75</v>
          </cell>
          <cell r="Q555">
            <v>94</v>
          </cell>
          <cell r="R555">
            <v>11.75</v>
          </cell>
          <cell r="S555">
            <v>11.76</v>
          </cell>
          <cell r="T555">
            <v>11.75</v>
          </cell>
          <cell r="U555">
            <v>5</v>
          </cell>
          <cell r="V555">
            <v>16.75</v>
          </cell>
          <cell r="AE555" t="str">
            <v/>
          </cell>
          <cell r="AF555">
            <v>8100</v>
          </cell>
          <cell r="AG555">
            <v>2905</v>
          </cell>
          <cell r="AH555">
            <v>2812</v>
          </cell>
          <cell r="AI555">
            <v>1874</v>
          </cell>
          <cell r="AJ555">
            <v>0</v>
          </cell>
          <cell r="AK555">
            <v>509</v>
          </cell>
          <cell r="AM555" t="str">
            <v/>
          </cell>
          <cell r="BE555">
            <v>14.5</v>
          </cell>
          <cell r="BF555">
            <v>2.75</v>
          </cell>
          <cell r="BG555">
            <v>0</v>
          </cell>
          <cell r="BH555">
            <v>0</v>
          </cell>
          <cell r="BI555" t="e">
            <v>#DIV/0!</v>
          </cell>
        </row>
        <row r="556">
          <cell r="A556">
            <v>36628</v>
          </cell>
          <cell r="B556">
            <v>1</v>
          </cell>
          <cell r="C556">
            <v>36629</v>
          </cell>
          <cell r="D556">
            <v>8200</v>
          </cell>
          <cell r="E556">
            <v>8200</v>
          </cell>
          <cell r="F556">
            <v>100</v>
          </cell>
          <cell r="G556">
            <v>8340</v>
          </cell>
          <cell r="H556">
            <v>8200</v>
          </cell>
          <cell r="I556">
            <v>3048</v>
          </cell>
          <cell r="J556">
            <v>2949</v>
          </cell>
          <cell r="K556">
            <v>1966</v>
          </cell>
          <cell r="L556">
            <v>0</v>
          </cell>
          <cell r="M556">
            <v>237</v>
          </cell>
          <cell r="N556" t="str">
            <v/>
          </cell>
          <cell r="O556">
            <v>11.76</v>
          </cell>
          <cell r="P556">
            <v>11.75</v>
          </cell>
          <cell r="Q556">
            <v>98</v>
          </cell>
          <cell r="R556">
            <v>11.75</v>
          </cell>
          <cell r="S556">
            <v>11.76</v>
          </cell>
          <cell r="T556">
            <v>11.75</v>
          </cell>
          <cell r="U556">
            <v>5</v>
          </cell>
          <cell r="V556">
            <v>16.75</v>
          </cell>
          <cell r="AE556" t="str">
            <v/>
          </cell>
          <cell r="AF556">
            <v>8200</v>
          </cell>
          <cell r="AG556">
            <v>3048</v>
          </cell>
          <cell r="AH556">
            <v>2949</v>
          </cell>
          <cell r="AI556">
            <v>1966</v>
          </cell>
          <cell r="AJ556">
            <v>0</v>
          </cell>
          <cell r="AK556">
            <v>237</v>
          </cell>
          <cell r="AM556" t="str">
            <v/>
          </cell>
          <cell r="BE556">
            <v>14.5</v>
          </cell>
          <cell r="BF556">
            <v>2.75</v>
          </cell>
          <cell r="BG556">
            <v>0</v>
          </cell>
          <cell r="BH556">
            <v>0</v>
          </cell>
          <cell r="BI556" t="e">
            <v>#DIV/0!</v>
          </cell>
        </row>
        <row r="557">
          <cell r="A557">
            <v>36629</v>
          </cell>
          <cell r="B557">
            <v>1</v>
          </cell>
          <cell r="C557">
            <v>36630</v>
          </cell>
          <cell r="D557">
            <v>8300</v>
          </cell>
          <cell r="E557">
            <v>8300</v>
          </cell>
          <cell r="F557">
            <v>100</v>
          </cell>
          <cell r="G557">
            <v>8240</v>
          </cell>
          <cell r="H557">
            <v>8240</v>
          </cell>
          <cell r="I557">
            <v>3200</v>
          </cell>
          <cell r="J557">
            <v>3000</v>
          </cell>
          <cell r="K557">
            <v>2000</v>
          </cell>
          <cell r="L557">
            <v>0</v>
          </cell>
          <cell r="M557">
            <v>40</v>
          </cell>
          <cell r="N557" t="str">
            <v/>
          </cell>
          <cell r="O557">
            <v>11.75</v>
          </cell>
          <cell r="P557">
            <v>0</v>
          </cell>
          <cell r="Q557">
            <v>0</v>
          </cell>
          <cell r="R557">
            <v>11.75</v>
          </cell>
          <cell r="S557">
            <v>11.76</v>
          </cell>
          <cell r="T557">
            <v>11.75</v>
          </cell>
          <cell r="U557">
            <v>5</v>
          </cell>
          <cell r="V557">
            <v>16.75</v>
          </cell>
          <cell r="W557">
            <v>380</v>
          </cell>
          <cell r="X557">
            <v>309</v>
          </cell>
          <cell r="Y557">
            <v>309</v>
          </cell>
          <cell r="AB557">
            <v>309</v>
          </cell>
          <cell r="AE557" t="str">
            <v/>
          </cell>
          <cell r="AF557">
            <v>8549</v>
          </cell>
          <cell r="AG557">
            <v>3200</v>
          </cell>
          <cell r="AH557">
            <v>3000</v>
          </cell>
          <cell r="AI557">
            <v>2309</v>
          </cell>
          <cell r="AJ557">
            <v>0</v>
          </cell>
          <cell r="AK557">
            <v>40</v>
          </cell>
          <cell r="AL557">
            <v>28</v>
          </cell>
          <cell r="AM557">
            <v>36657</v>
          </cell>
          <cell r="AN557">
            <v>1000</v>
          </cell>
          <cell r="AO557">
            <v>4150</v>
          </cell>
          <cell r="AP557">
            <v>1000</v>
          </cell>
          <cell r="AU557">
            <v>1000</v>
          </cell>
          <cell r="AZ557" t="str">
            <v>9.61/10.06</v>
          </cell>
          <cell r="BC557" t="str">
            <v>R150/'R186</v>
          </cell>
          <cell r="BE557">
            <v>14.5</v>
          </cell>
          <cell r="BF557">
            <v>2.75</v>
          </cell>
          <cell r="BG557">
            <v>0</v>
          </cell>
          <cell r="BH557">
            <v>0</v>
          </cell>
          <cell r="BI557" t="e">
            <v>#DIV/0!</v>
          </cell>
        </row>
        <row r="558">
          <cell r="A558">
            <v>36630</v>
          </cell>
          <cell r="B558">
            <v>3</v>
          </cell>
          <cell r="C558">
            <v>36633</v>
          </cell>
          <cell r="D558">
            <v>8500</v>
          </cell>
          <cell r="E558">
            <v>8500</v>
          </cell>
          <cell r="F558">
            <v>100</v>
          </cell>
          <cell r="G558">
            <v>9140</v>
          </cell>
          <cell r="H558">
            <v>8500</v>
          </cell>
          <cell r="I558">
            <v>2975</v>
          </cell>
          <cell r="J558">
            <v>2975</v>
          </cell>
          <cell r="K558">
            <v>2045</v>
          </cell>
          <cell r="L558">
            <v>0</v>
          </cell>
          <cell r="M558">
            <v>505</v>
          </cell>
          <cell r="N558" t="str">
            <v/>
          </cell>
          <cell r="O558">
            <v>11.76</v>
          </cell>
          <cell r="P558">
            <v>11.75</v>
          </cell>
          <cell r="Q558">
            <v>92</v>
          </cell>
          <cell r="R558">
            <v>11.75</v>
          </cell>
          <cell r="S558">
            <v>11.76</v>
          </cell>
          <cell r="T558">
            <v>11.75</v>
          </cell>
          <cell r="U558">
            <v>5</v>
          </cell>
          <cell r="V558">
            <v>16.75</v>
          </cell>
          <cell r="AE558" t="str">
            <v/>
          </cell>
          <cell r="AF558">
            <v>8500</v>
          </cell>
          <cell r="AG558">
            <v>2975</v>
          </cell>
          <cell r="AH558">
            <v>2975</v>
          </cell>
          <cell r="AI558">
            <v>2045</v>
          </cell>
          <cell r="AJ558">
            <v>0</v>
          </cell>
          <cell r="AK558">
            <v>505</v>
          </cell>
          <cell r="AM558" t="str">
            <v/>
          </cell>
          <cell r="BE558">
            <v>14.5</v>
          </cell>
          <cell r="BF558">
            <v>2.75</v>
          </cell>
          <cell r="BG558">
            <v>0</v>
          </cell>
          <cell r="BH558">
            <v>0</v>
          </cell>
          <cell r="BI558" t="e">
            <v>#DIV/0!</v>
          </cell>
        </row>
        <row r="559">
          <cell r="A559">
            <v>36633</v>
          </cell>
          <cell r="B559">
            <v>1</v>
          </cell>
          <cell r="C559">
            <v>36634</v>
          </cell>
          <cell r="D559">
            <v>8200</v>
          </cell>
          <cell r="E559">
            <v>8200</v>
          </cell>
          <cell r="F559">
            <v>100</v>
          </cell>
          <cell r="G559">
            <v>8040</v>
          </cell>
          <cell r="H559">
            <v>8040</v>
          </cell>
          <cell r="I559">
            <v>3000</v>
          </cell>
          <cell r="J559">
            <v>3000</v>
          </cell>
          <cell r="K559">
            <v>2000</v>
          </cell>
          <cell r="L559">
            <v>0</v>
          </cell>
          <cell r="M559">
            <v>40</v>
          </cell>
          <cell r="N559" t="str">
            <v/>
          </cell>
          <cell r="O559">
            <v>11.75</v>
          </cell>
          <cell r="P559">
            <v>0</v>
          </cell>
          <cell r="Q559">
            <v>0</v>
          </cell>
          <cell r="R559">
            <v>11.75</v>
          </cell>
          <cell r="S559">
            <v>11.76</v>
          </cell>
          <cell r="T559">
            <v>11.75</v>
          </cell>
          <cell r="U559">
            <v>5</v>
          </cell>
          <cell r="V559">
            <v>16.75</v>
          </cell>
          <cell r="AE559" t="str">
            <v/>
          </cell>
          <cell r="AF559">
            <v>8040</v>
          </cell>
          <cell r="AG559">
            <v>3000</v>
          </cell>
          <cell r="AH559">
            <v>3000</v>
          </cell>
          <cell r="AI559">
            <v>2000</v>
          </cell>
          <cell r="AJ559">
            <v>0</v>
          </cell>
          <cell r="AK559">
            <v>40</v>
          </cell>
          <cell r="AM559" t="str">
            <v/>
          </cell>
          <cell r="BE559">
            <v>14.5</v>
          </cell>
          <cell r="BF559">
            <v>2.75</v>
          </cell>
          <cell r="BG559">
            <v>0</v>
          </cell>
          <cell r="BH559">
            <v>0</v>
          </cell>
          <cell r="BI559" t="e">
            <v>#DIV/0!</v>
          </cell>
        </row>
        <row r="560">
          <cell r="A560">
            <v>36634</v>
          </cell>
          <cell r="B560">
            <v>1</v>
          </cell>
          <cell r="C560">
            <v>36635</v>
          </cell>
          <cell r="D560">
            <v>8400</v>
          </cell>
          <cell r="E560">
            <v>8400</v>
          </cell>
          <cell r="F560">
            <v>100</v>
          </cell>
          <cell r="G560">
            <v>8440</v>
          </cell>
          <cell r="H560">
            <v>8400</v>
          </cell>
          <cell r="I560">
            <v>3185</v>
          </cell>
          <cell r="J560">
            <v>3185</v>
          </cell>
          <cell r="K560">
            <v>1990</v>
          </cell>
          <cell r="L560">
            <v>0</v>
          </cell>
          <cell r="M560">
            <v>40</v>
          </cell>
          <cell r="N560" t="str">
            <v/>
          </cell>
          <cell r="O560">
            <v>11.76</v>
          </cell>
          <cell r="P560">
            <v>11.75</v>
          </cell>
          <cell r="Q560">
            <v>99.5</v>
          </cell>
          <cell r="R560">
            <v>11.75</v>
          </cell>
          <cell r="S560">
            <v>11.76</v>
          </cell>
          <cell r="T560">
            <v>11.75</v>
          </cell>
          <cell r="U560">
            <v>5</v>
          </cell>
          <cell r="V560">
            <v>16.75</v>
          </cell>
          <cell r="AE560" t="str">
            <v/>
          </cell>
          <cell r="AF560">
            <v>8400</v>
          </cell>
          <cell r="AG560">
            <v>3185</v>
          </cell>
          <cell r="AH560">
            <v>3185</v>
          </cell>
          <cell r="AI560">
            <v>1990</v>
          </cell>
          <cell r="AJ560">
            <v>0</v>
          </cell>
          <cell r="AK560">
            <v>40</v>
          </cell>
          <cell r="AM560" t="str">
            <v/>
          </cell>
          <cell r="BE560">
            <v>14.5</v>
          </cell>
          <cell r="BF560">
            <v>2.75</v>
          </cell>
          <cell r="BG560">
            <v>0</v>
          </cell>
          <cell r="BH560">
            <v>0</v>
          </cell>
          <cell r="BI560" t="e">
            <v>#DIV/0!</v>
          </cell>
        </row>
        <row r="561">
          <cell r="A561">
            <v>36635</v>
          </cell>
          <cell r="B561">
            <v>1</v>
          </cell>
          <cell r="C561">
            <v>36636</v>
          </cell>
          <cell r="D561">
            <v>8500</v>
          </cell>
          <cell r="E561">
            <v>8500</v>
          </cell>
          <cell r="F561">
            <v>100</v>
          </cell>
          <cell r="G561">
            <v>8540</v>
          </cell>
          <cell r="H561">
            <v>8500</v>
          </cell>
          <cell r="I561">
            <v>2986</v>
          </cell>
          <cell r="J561">
            <v>3185</v>
          </cell>
          <cell r="K561">
            <v>2090</v>
          </cell>
          <cell r="L561">
            <v>0</v>
          </cell>
          <cell r="M561">
            <v>239</v>
          </cell>
          <cell r="N561" t="str">
            <v/>
          </cell>
          <cell r="O561">
            <v>11.76</v>
          </cell>
          <cell r="P561">
            <v>11.75</v>
          </cell>
          <cell r="Q561">
            <v>99</v>
          </cell>
          <cell r="R561">
            <v>11.75</v>
          </cell>
          <cell r="S561">
            <v>11.76</v>
          </cell>
          <cell r="T561">
            <v>11.75</v>
          </cell>
          <cell r="U561">
            <v>5</v>
          </cell>
          <cell r="V561">
            <v>16.75</v>
          </cell>
          <cell r="AE561" t="str">
            <v/>
          </cell>
          <cell r="AF561">
            <v>8500</v>
          </cell>
          <cell r="AG561">
            <v>2986</v>
          </cell>
          <cell r="AH561">
            <v>3185</v>
          </cell>
          <cell r="AI561">
            <v>2090</v>
          </cell>
          <cell r="AJ561">
            <v>0</v>
          </cell>
          <cell r="AK561">
            <v>239</v>
          </cell>
          <cell r="AM561" t="str">
            <v/>
          </cell>
          <cell r="BE561">
            <v>14.5</v>
          </cell>
          <cell r="BF561">
            <v>2.75</v>
          </cell>
          <cell r="BG561">
            <v>0</v>
          </cell>
          <cell r="BH561">
            <v>0</v>
          </cell>
          <cell r="BI561" t="e">
            <v>#DIV/0!</v>
          </cell>
        </row>
        <row r="562">
          <cell r="A562">
            <v>36636</v>
          </cell>
          <cell r="B562">
            <v>5</v>
          </cell>
          <cell r="C562">
            <v>36641</v>
          </cell>
          <cell r="D562">
            <v>8500</v>
          </cell>
          <cell r="E562">
            <v>8500</v>
          </cell>
          <cell r="F562">
            <v>100</v>
          </cell>
          <cell r="G562">
            <v>8940</v>
          </cell>
          <cell r="H562">
            <v>8500</v>
          </cell>
          <cell r="I562">
            <v>3042</v>
          </cell>
          <cell r="J562">
            <v>3232</v>
          </cell>
          <cell r="K562">
            <v>1996</v>
          </cell>
          <cell r="L562">
            <v>0</v>
          </cell>
          <cell r="M562">
            <v>230</v>
          </cell>
          <cell r="N562" t="str">
            <v/>
          </cell>
          <cell r="O562">
            <v>11.76</v>
          </cell>
          <cell r="P562">
            <v>11.75</v>
          </cell>
          <cell r="Q562">
            <v>95</v>
          </cell>
          <cell r="R562">
            <v>11.75</v>
          </cell>
          <cell r="S562">
            <v>11.76</v>
          </cell>
          <cell r="T562">
            <v>11.75</v>
          </cell>
          <cell r="U562">
            <v>5</v>
          </cell>
          <cell r="V562">
            <v>16.75</v>
          </cell>
          <cell r="W562">
            <v>350</v>
          </cell>
          <cell r="X562">
            <v>350</v>
          </cell>
          <cell r="Y562">
            <v>350</v>
          </cell>
          <cell r="AC562">
            <v>350</v>
          </cell>
          <cell r="AE562" t="str">
            <v/>
          </cell>
          <cell r="AF562">
            <v>8850</v>
          </cell>
          <cell r="AG562">
            <v>3042</v>
          </cell>
          <cell r="AH562">
            <v>3232</v>
          </cell>
          <cell r="AI562">
            <v>1996</v>
          </cell>
          <cell r="AJ562">
            <v>350</v>
          </cell>
          <cell r="AK562">
            <v>230</v>
          </cell>
          <cell r="AL562">
            <v>28</v>
          </cell>
          <cell r="AM562">
            <v>36664</v>
          </cell>
          <cell r="AN562">
            <v>1000</v>
          </cell>
          <cell r="AO562">
            <v>2350</v>
          </cell>
          <cell r="AP562">
            <v>1000</v>
          </cell>
          <cell r="AU562">
            <v>1000</v>
          </cell>
          <cell r="AW562">
            <v>9.74</v>
          </cell>
          <cell r="AX562">
            <v>9.75</v>
          </cell>
          <cell r="AY562">
            <v>50</v>
          </cell>
          <cell r="AZ562">
            <v>9.73</v>
          </cell>
          <cell r="BA562">
            <v>9.9700000000000006</v>
          </cell>
          <cell r="BB562">
            <v>9.6</v>
          </cell>
          <cell r="BC562" t="str">
            <v>R150</v>
          </cell>
          <cell r="BD562">
            <v>1056</v>
          </cell>
          <cell r="BE562">
            <v>14.5</v>
          </cell>
          <cell r="BF562">
            <v>2.75</v>
          </cell>
          <cell r="BG562">
            <v>0</v>
          </cell>
          <cell r="BH562">
            <v>0</v>
          </cell>
          <cell r="BI562" t="e">
            <v>#DIV/0!</v>
          </cell>
        </row>
        <row r="563">
          <cell r="A563">
            <v>36637</v>
          </cell>
          <cell r="C563">
            <v>36637</v>
          </cell>
          <cell r="D563">
            <v>8500</v>
          </cell>
          <cell r="F563">
            <v>0</v>
          </cell>
          <cell r="N563" t="str">
            <v/>
          </cell>
          <cell r="R563">
            <v>11.75</v>
          </cell>
          <cell r="U563">
            <v>5</v>
          </cell>
          <cell r="V563">
            <v>16.75</v>
          </cell>
          <cell r="AE563" t="str">
            <v/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M563" t="str">
            <v/>
          </cell>
          <cell r="BE563">
            <v>14.5</v>
          </cell>
          <cell r="BF563">
            <v>2.75</v>
          </cell>
          <cell r="BG563">
            <v>0</v>
          </cell>
          <cell r="BH563">
            <v>0</v>
          </cell>
          <cell r="BI563" t="e">
            <v>#DIV/0!</v>
          </cell>
        </row>
        <row r="564">
          <cell r="A564">
            <v>36640</v>
          </cell>
          <cell r="C564">
            <v>36640</v>
          </cell>
          <cell r="D564">
            <v>8500</v>
          </cell>
          <cell r="F564">
            <v>0</v>
          </cell>
          <cell r="N564" t="str">
            <v/>
          </cell>
          <cell r="R564">
            <v>11.75</v>
          </cell>
          <cell r="U564">
            <v>5</v>
          </cell>
          <cell r="V564">
            <v>16.75</v>
          </cell>
          <cell r="AE564" t="str">
            <v/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M564" t="str">
            <v/>
          </cell>
          <cell r="BE564">
            <v>14.5</v>
          </cell>
          <cell r="BF564">
            <v>2.75</v>
          </cell>
          <cell r="BG564">
            <v>0</v>
          </cell>
          <cell r="BH564">
            <v>0</v>
          </cell>
          <cell r="BI564" t="e">
            <v>#DIV/0!</v>
          </cell>
        </row>
        <row r="565">
          <cell r="A565">
            <v>36641</v>
          </cell>
          <cell r="B565">
            <v>1</v>
          </cell>
          <cell r="C565">
            <v>36642</v>
          </cell>
          <cell r="D565">
            <v>8600</v>
          </cell>
          <cell r="E565">
            <v>8600</v>
          </cell>
          <cell r="F565">
            <v>100</v>
          </cell>
          <cell r="G565">
            <v>9940</v>
          </cell>
          <cell r="H565">
            <v>8600</v>
          </cell>
          <cell r="I565">
            <v>2854</v>
          </cell>
          <cell r="J565">
            <v>3026</v>
          </cell>
          <cell r="K565">
            <v>1816</v>
          </cell>
          <cell r="L565">
            <v>432</v>
          </cell>
          <cell r="M565">
            <v>472</v>
          </cell>
          <cell r="N565" t="str">
            <v/>
          </cell>
          <cell r="O565">
            <v>11.76</v>
          </cell>
          <cell r="P565">
            <v>11.75</v>
          </cell>
          <cell r="Q565">
            <v>86</v>
          </cell>
          <cell r="R565">
            <v>11.75</v>
          </cell>
          <cell r="S565">
            <v>11.76</v>
          </cell>
          <cell r="T565">
            <v>11.75</v>
          </cell>
          <cell r="U565">
            <v>5</v>
          </cell>
          <cell r="V565">
            <v>16.75</v>
          </cell>
          <cell r="W565">
            <v>-220</v>
          </cell>
          <cell r="X565">
            <v>-268</v>
          </cell>
          <cell r="Y565">
            <v>-220</v>
          </cell>
          <cell r="Z565">
            <v>-181</v>
          </cell>
          <cell r="AC565">
            <v>-39</v>
          </cell>
          <cell r="AE565" t="str">
            <v/>
          </cell>
          <cell r="AF565">
            <v>8380</v>
          </cell>
          <cell r="AG565">
            <v>2673</v>
          </cell>
          <cell r="AH565">
            <v>3026</v>
          </cell>
          <cell r="AI565">
            <v>1816</v>
          </cell>
          <cell r="AJ565">
            <v>393</v>
          </cell>
          <cell r="AK565">
            <v>472</v>
          </cell>
          <cell r="AM565" t="str">
            <v/>
          </cell>
          <cell r="BE565">
            <v>14.5</v>
          </cell>
          <cell r="BF565">
            <v>2.75</v>
          </cell>
          <cell r="BG565">
            <v>0</v>
          </cell>
          <cell r="BH565">
            <v>0</v>
          </cell>
          <cell r="BI565" t="e">
            <v>#DIV/0!</v>
          </cell>
        </row>
        <row r="566">
          <cell r="A566">
            <v>36642</v>
          </cell>
          <cell r="B566">
            <v>2</v>
          </cell>
          <cell r="C566">
            <v>36644</v>
          </cell>
          <cell r="D566">
            <v>8600</v>
          </cell>
          <cell r="E566">
            <v>8600</v>
          </cell>
          <cell r="F566">
            <v>100</v>
          </cell>
          <cell r="G566">
            <v>9490</v>
          </cell>
          <cell r="H566">
            <v>8600</v>
          </cell>
          <cell r="I566">
            <v>2718</v>
          </cell>
          <cell r="J566">
            <v>3170</v>
          </cell>
          <cell r="K566">
            <v>1902</v>
          </cell>
          <cell r="L566">
            <v>0</v>
          </cell>
          <cell r="M566">
            <v>810</v>
          </cell>
          <cell r="N566" t="str">
            <v/>
          </cell>
          <cell r="O566">
            <v>11.76</v>
          </cell>
          <cell r="P566">
            <v>11.75</v>
          </cell>
          <cell r="Q566">
            <v>90</v>
          </cell>
          <cell r="R566">
            <v>11.75</v>
          </cell>
          <cell r="S566">
            <v>11.76</v>
          </cell>
          <cell r="T566">
            <v>11.75</v>
          </cell>
          <cell r="U566">
            <v>5</v>
          </cell>
          <cell r="V566">
            <v>16.75</v>
          </cell>
          <cell r="AE566" t="str">
            <v/>
          </cell>
          <cell r="AF566">
            <v>8600</v>
          </cell>
          <cell r="AG566">
            <v>2718</v>
          </cell>
          <cell r="AH566">
            <v>3170</v>
          </cell>
          <cell r="AI566">
            <v>1902</v>
          </cell>
          <cell r="AJ566">
            <v>0</v>
          </cell>
          <cell r="AK566">
            <v>810</v>
          </cell>
          <cell r="AM566" t="str">
            <v/>
          </cell>
          <cell r="BE566">
            <v>14.5</v>
          </cell>
          <cell r="BF566">
            <v>2.75</v>
          </cell>
          <cell r="BG566">
            <v>0</v>
          </cell>
          <cell r="BH566">
            <v>0</v>
          </cell>
          <cell r="BI566" t="e">
            <v>#DIV/0!</v>
          </cell>
        </row>
        <row r="567">
          <cell r="A567">
            <v>36643</v>
          </cell>
          <cell r="C567">
            <v>36643</v>
          </cell>
          <cell r="D567">
            <v>8600</v>
          </cell>
          <cell r="F567">
            <v>0</v>
          </cell>
          <cell r="N567" t="str">
            <v/>
          </cell>
          <cell r="R567">
            <v>11.75</v>
          </cell>
          <cell r="U567">
            <v>5</v>
          </cell>
          <cell r="V567">
            <v>16.75</v>
          </cell>
          <cell r="AE567" t="str">
            <v/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M567" t="str">
            <v/>
          </cell>
          <cell r="BE567">
            <v>14.5</v>
          </cell>
          <cell r="BF567">
            <v>2.75</v>
          </cell>
          <cell r="BG567">
            <v>0</v>
          </cell>
          <cell r="BH567">
            <v>0</v>
          </cell>
          <cell r="BI567" t="e">
            <v>#DIV/0!</v>
          </cell>
        </row>
        <row r="568">
          <cell r="A568">
            <v>36644</v>
          </cell>
          <cell r="B568">
            <v>4</v>
          </cell>
          <cell r="C568">
            <v>36648</v>
          </cell>
          <cell r="D568">
            <v>8300</v>
          </cell>
          <cell r="E568">
            <v>8300</v>
          </cell>
          <cell r="F568">
            <v>100</v>
          </cell>
          <cell r="G568">
            <v>10240</v>
          </cell>
          <cell r="H568">
            <v>8300</v>
          </cell>
          <cell r="I568">
            <v>2429</v>
          </cell>
          <cell r="J568">
            <v>2834</v>
          </cell>
          <cell r="K568">
            <v>1701</v>
          </cell>
          <cell r="L568">
            <v>405</v>
          </cell>
          <cell r="M568">
            <v>931</v>
          </cell>
          <cell r="N568" t="str">
            <v/>
          </cell>
          <cell r="O568">
            <v>11.76</v>
          </cell>
          <cell r="P568">
            <v>11.75</v>
          </cell>
          <cell r="Q568">
            <v>80</v>
          </cell>
          <cell r="R568">
            <v>11.75</v>
          </cell>
          <cell r="S568">
            <v>11.76</v>
          </cell>
          <cell r="T568">
            <v>11.75</v>
          </cell>
          <cell r="U568">
            <v>5</v>
          </cell>
          <cell r="V568">
            <v>16.75</v>
          </cell>
          <cell r="W568">
            <v>-400</v>
          </cell>
          <cell r="X568">
            <v>-400</v>
          </cell>
          <cell r="Y568">
            <v>-400</v>
          </cell>
          <cell r="AA568">
            <v>-400</v>
          </cell>
          <cell r="AE568" t="str">
            <v/>
          </cell>
          <cell r="AF568">
            <v>7900</v>
          </cell>
          <cell r="AG568">
            <v>2429</v>
          </cell>
          <cell r="AH568">
            <v>2434</v>
          </cell>
          <cell r="AI568">
            <v>1701</v>
          </cell>
          <cell r="AJ568">
            <v>405</v>
          </cell>
          <cell r="AK568">
            <v>931</v>
          </cell>
          <cell r="AM568" t="str">
            <v/>
          </cell>
          <cell r="BE568">
            <v>14.5</v>
          </cell>
          <cell r="BF568">
            <v>2.75</v>
          </cell>
          <cell r="BG568">
            <v>0</v>
          </cell>
          <cell r="BH568">
            <v>0</v>
          </cell>
          <cell r="BI568" t="e">
            <v>#DIV/0!</v>
          </cell>
        </row>
        <row r="569">
          <cell r="A569">
            <v>36645</v>
          </cell>
          <cell r="B569">
            <v>3</v>
          </cell>
          <cell r="C569">
            <v>36648</v>
          </cell>
          <cell r="D569">
            <v>8300</v>
          </cell>
          <cell r="R569">
            <v>11.75</v>
          </cell>
        </row>
        <row r="570">
          <cell r="A570">
            <v>36647</v>
          </cell>
          <cell r="C570">
            <v>36647</v>
          </cell>
          <cell r="D570">
            <v>8300</v>
          </cell>
          <cell r="F570">
            <v>0</v>
          </cell>
          <cell r="N570" t="str">
            <v/>
          </cell>
          <cell r="R570">
            <v>11.75</v>
          </cell>
          <cell r="U570">
            <v>5</v>
          </cell>
          <cell r="V570">
            <v>16.75</v>
          </cell>
          <cell r="AE570" t="str">
            <v/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M570" t="str">
            <v/>
          </cell>
          <cell r="BE570">
            <v>14.5</v>
          </cell>
          <cell r="BF570">
            <v>2.75</v>
          </cell>
          <cell r="BG570">
            <v>0</v>
          </cell>
          <cell r="BH570">
            <v>0</v>
          </cell>
          <cell r="BI570" t="e">
            <v>#DIV/0!</v>
          </cell>
        </row>
        <row r="571">
          <cell r="A571">
            <v>36648</v>
          </cell>
          <cell r="B571">
            <v>1</v>
          </cell>
          <cell r="C571">
            <v>36649</v>
          </cell>
          <cell r="D571">
            <v>8500</v>
          </cell>
          <cell r="E571">
            <v>8500</v>
          </cell>
          <cell r="F571">
            <v>100</v>
          </cell>
          <cell r="G571">
            <v>9940</v>
          </cell>
          <cell r="H571">
            <v>8500</v>
          </cell>
          <cell r="I571">
            <v>2564</v>
          </cell>
          <cell r="J571">
            <v>2820</v>
          </cell>
          <cell r="K571">
            <v>2222</v>
          </cell>
          <cell r="L571">
            <v>0</v>
          </cell>
          <cell r="M571">
            <v>894</v>
          </cell>
          <cell r="N571" t="str">
            <v/>
          </cell>
          <cell r="O571">
            <v>11.76</v>
          </cell>
          <cell r="P571">
            <v>11.75</v>
          </cell>
          <cell r="Q571">
            <v>85</v>
          </cell>
          <cell r="R571">
            <v>11.75</v>
          </cell>
          <cell r="S571">
            <v>11.76</v>
          </cell>
          <cell r="T571">
            <v>11.75</v>
          </cell>
          <cell r="U571">
            <v>5</v>
          </cell>
          <cell r="V571">
            <v>16.75</v>
          </cell>
          <cell r="AE571" t="str">
            <v/>
          </cell>
          <cell r="AF571">
            <v>8500</v>
          </cell>
          <cell r="AG571">
            <v>2564</v>
          </cell>
          <cell r="AH571">
            <v>2820</v>
          </cell>
          <cell r="AI571">
            <v>2222</v>
          </cell>
          <cell r="AJ571">
            <v>0</v>
          </cell>
          <cell r="AK571">
            <v>894</v>
          </cell>
          <cell r="AM571" t="str">
            <v/>
          </cell>
          <cell r="BE571">
            <v>14.5</v>
          </cell>
          <cell r="BF571">
            <v>2.75</v>
          </cell>
          <cell r="BG571">
            <v>0</v>
          </cell>
          <cell r="BH571">
            <v>0</v>
          </cell>
          <cell r="BI571" t="e">
            <v>#DIV/0!</v>
          </cell>
        </row>
        <row r="572">
          <cell r="A572">
            <v>36649</v>
          </cell>
          <cell r="B572">
            <v>1</v>
          </cell>
          <cell r="C572">
            <v>36650</v>
          </cell>
          <cell r="D572">
            <v>8700</v>
          </cell>
          <cell r="E572">
            <v>8700</v>
          </cell>
          <cell r="F572">
            <v>100</v>
          </cell>
          <cell r="G572">
            <v>9890</v>
          </cell>
          <cell r="H572">
            <v>8700</v>
          </cell>
          <cell r="I572">
            <v>2638</v>
          </cell>
          <cell r="J572">
            <v>2945</v>
          </cell>
          <cell r="K572">
            <v>2286</v>
          </cell>
          <cell r="L572">
            <v>0</v>
          </cell>
          <cell r="M572">
            <v>831</v>
          </cell>
          <cell r="N572" t="str">
            <v/>
          </cell>
          <cell r="O572">
            <v>11.76</v>
          </cell>
          <cell r="P572">
            <v>11.75</v>
          </cell>
          <cell r="Q572">
            <v>87.9</v>
          </cell>
          <cell r="R572">
            <v>11.75</v>
          </cell>
          <cell r="S572">
            <v>11.76</v>
          </cell>
          <cell r="T572">
            <v>11.75</v>
          </cell>
          <cell r="U572">
            <v>5</v>
          </cell>
          <cell r="V572">
            <v>16.75</v>
          </cell>
          <cell r="W572">
            <v>-570</v>
          </cell>
          <cell r="X572">
            <v>-627</v>
          </cell>
          <cell r="Y572">
            <v>-570</v>
          </cell>
          <cell r="Z572">
            <v>-206</v>
          </cell>
          <cell r="AB572">
            <v>-364</v>
          </cell>
          <cell r="AE572" t="str">
            <v/>
          </cell>
          <cell r="AF572">
            <v>8130</v>
          </cell>
          <cell r="AG572">
            <v>2432</v>
          </cell>
          <cell r="AH572">
            <v>2945</v>
          </cell>
          <cell r="AI572">
            <v>1922</v>
          </cell>
          <cell r="AJ572">
            <v>0</v>
          </cell>
          <cell r="AK572">
            <v>831</v>
          </cell>
          <cell r="AM572" t="str">
            <v/>
          </cell>
          <cell r="BE572">
            <v>14.5</v>
          </cell>
          <cell r="BF572">
            <v>2.75</v>
          </cell>
          <cell r="BG572">
            <v>0</v>
          </cell>
          <cell r="BH572">
            <v>0</v>
          </cell>
          <cell r="BI572" t="e">
            <v>#DIV/0!</v>
          </cell>
        </row>
        <row r="573">
          <cell r="A573">
            <v>36650</v>
          </cell>
          <cell r="B573">
            <v>1</v>
          </cell>
          <cell r="C573">
            <v>36651</v>
          </cell>
          <cell r="D573">
            <v>8800</v>
          </cell>
          <cell r="E573">
            <v>8800</v>
          </cell>
          <cell r="F573">
            <v>100</v>
          </cell>
          <cell r="G573">
            <v>8990</v>
          </cell>
          <cell r="H573">
            <v>8800</v>
          </cell>
          <cell r="I573">
            <v>2936</v>
          </cell>
          <cell r="J573">
            <v>3279</v>
          </cell>
          <cell r="K573">
            <v>2545</v>
          </cell>
          <cell r="L573">
            <v>0</v>
          </cell>
          <cell r="M573">
            <v>40</v>
          </cell>
          <cell r="N573" t="str">
            <v/>
          </cell>
          <cell r="O573">
            <v>11.76</v>
          </cell>
          <cell r="P573">
            <v>11.75</v>
          </cell>
          <cell r="Q573">
            <v>97</v>
          </cell>
          <cell r="R573">
            <v>11.75</v>
          </cell>
          <cell r="S573">
            <v>11.76</v>
          </cell>
          <cell r="T573">
            <v>11.75</v>
          </cell>
          <cell r="U573">
            <v>5</v>
          </cell>
          <cell r="V573">
            <v>16.75</v>
          </cell>
          <cell r="AE573" t="str">
            <v/>
          </cell>
          <cell r="AF573">
            <v>8800</v>
          </cell>
          <cell r="AG573">
            <v>2936</v>
          </cell>
          <cell r="AH573">
            <v>3279</v>
          </cell>
          <cell r="AI573">
            <v>2545</v>
          </cell>
          <cell r="AJ573">
            <v>0</v>
          </cell>
          <cell r="AK573">
            <v>40</v>
          </cell>
          <cell r="AL573">
            <v>28</v>
          </cell>
          <cell r="AM573">
            <v>36678</v>
          </cell>
          <cell r="AN573">
            <v>1000</v>
          </cell>
          <cell r="AO573">
            <v>2015</v>
          </cell>
          <cell r="AP573">
            <v>1000</v>
          </cell>
          <cell r="AU573">
            <v>1000</v>
          </cell>
          <cell r="AW573">
            <v>10.199999999999999</v>
          </cell>
          <cell r="AX573">
            <v>0</v>
          </cell>
          <cell r="AY573">
            <v>0</v>
          </cell>
          <cell r="AZ573">
            <v>10.199999999999999</v>
          </cell>
          <cell r="BA573">
            <v>10.5</v>
          </cell>
          <cell r="BB573">
            <v>10.199999999999999</v>
          </cell>
          <cell r="BC573" t="str">
            <v>R186</v>
          </cell>
          <cell r="BD573">
            <v>1268</v>
          </cell>
          <cell r="BE573">
            <v>14.5</v>
          </cell>
          <cell r="BF573">
            <v>2.75</v>
          </cell>
          <cell r="BG573">
            <v>0</v>
          </cell>
          <cell r="BH573">
            <v>0</v>
          </cell>
          <cell r="BI573" t="e">
            <v>#DIV/0!</v>
          </cell>
        </row>
        <row r="574">
          <cell r="A574">
            <v>36651</v>
          </cell>
          <cell r="B574">
            <v>3</v>
          </cell>
          <cell r="C574">
            <v>36654</v>
          </cell>
          <cell r="D574">
            <v>8700</v>
          </cell>
          <cell r="E574">
            <v>8700</v>
          </cell>
          <cell r="F574">
            <v>100</v>
          </cell>
          <cell r="G574">
            <v>8740</v>
          </cell>
          <cell r="H574">
            <v>8700</v>
          </cell>
          <cell r="I574">
            <v>3185</v>
          </cell>
          <cell r="J574">
            <v>3185</v>
          </cell>
          <cell r="K574">
            <v>2290</v>
          </cell>
          <cell r="L574">
            <v>0</v>
          </cell>
          <cell r="M574">
            <v>40</v>
          </cell>
          <cell r="N574" t="str">
            <v/>
          </cell>
          <cell r="O574">
            <v>11.76</v>
          </cell>
          <cell r="P574">
            <v>11.75</v>
          </cell>
          <cell r="Q574">
            <v>99</v>
          </cell>
          <cell r="R574">
            <v>11.75</v>
          </cell>
          <cell r="S574">
            <v>11.76</v>
          </cell>
          <cell r="T574">
            <v>11.75</v>
          </cell>
          <cell r="U574">
            <v>5</v>
          </cell>
          <cell r="V574">
            <v>16.75</v>
          </cell>
          <cell r="W574">
            <v>-361</v>
          </cell>
          <cell r="X574">
            <v>-361</v>
          </cell>
          <cell r="Y574">
            <v>-361</v>
          </cell>
          <cell r="AB574">
            <v>-361</v>
          </cell>
          <cell r="AE574" t="str">
            <v/>
          </cell>
          <cell r="AF574">
            <v>8339</v>
          </cell>
          <cell r="AG574">
            <v>3185</v>
          </cell>
          <cell r="AH574">
            <v>3185</v>
          </cell>
          <cell r="AI574">
            <v>1929</v>
          </cell>
          <cell r="AJ574">
            <v>0</v>
          </cell>
          <cell r="AK574">
            <v>40</v>
          </cell>
          <cell r="AM574" t="str">
            <v/>
          </cell>
          <cell r="BE574">
            <v>14.5</v>
          </cell>
          <cell r="BF574">
            <v>2.75</v>
          </cell>
          <cell r="BG574">
            <v>0</v>
          </cell>
          <cell r="BH574">
            <v>0</v>
          </cell>
          <cell r="BI574" t="e">
            <v>#DIV/0!</v>
          </cell>
        </row>
        <row r="575">
          <cell r="A575">
            <v>36654</v>
          </cell>
          <cell r="B575">
            <v>1</v>
          </cell>
          <cell r="C575">
            <v>36655</v>
          </cell>
          <cell r="D575">
            <v>8500</v>
          </cell>
          <cell r="E575">
            <v>8500</v>
          </cell>
          <cell r="F575">
            <v>100</v>
          </cell>
          <cell r="G575">
            <v>8840</v>
          </cell>
          <cell r="H575">
            <v>8500</v>
          </cell>
          <cell r="I575">
            <v>3076</v>
          </cell>
          <cell r="J575">
            <v>3076</v>
          </cell>
          <cell r="K575">
            <v>2019</v>
          </cell>
          <cell r="L575">
            <v>0</v>
          </cell>
          <cell r="M575">
            <v>329</v>
          </cell>
          <cell r="N575" t="str">
            <v/>
          </cell>
          <cell r="O575">
            <v>11.76</v>
          </cell>
          <cell r="P575">
            <v>11.75</v>
          </cell>
          <cell r="Q575">
            <v>96</v>
          </cell>
          <cell r="R575">
            <v>11.75</v>
          </cell>
          <cell r="S575">
            <v>11.76</v>
          </cell>
          <cell r="T575">
            <v>11.75</v>
          </cell>
          <cell r="U575">
            <v>5</v>
          </cell>
          <cell r="V575">
            <v>16.75</v>
          </cell>
          <cell r="AE575" t="str">
            <v/>
          </cell>
          <cell r="AF575">
            <v>8500</v>
          </cell>
          <cell r="AG575">
            <v>3076</v>
          </cell>
          <cell r="AH575">
            <v>3076</v>
          </cell>
          <cell r="AI575">
            <v>2019</v>
          </cell>
          <cell r="AJ575">
            <v>0</v>
          </cell>
          <cell r="AK575">
            <v>329</v>
          </cell>
          <cell r="AM575" t="str">
            <v/>
          </cell>
          <cell r="BE575">
            <v>14.5</v>
          </cell>
          <cell r="BF575">
            <v>2.75</v>
          </cell>
          <cell r="BG575">
            <v>0</v>
          </cell>
          <cell r="BH575">
            <v>0</v>
          </cell>
          <cell r="BI575" t="e">
            <v>#DIV/0!</v>
          </cell>
        </row>
        <row r="576">
          <cell r="A576">
            <v>36655</v>
          </cell>
          <cell r="B576">
            <v>1</v>
          </cell>
          <cell r="C576">
            <v>36656</v>
          </cell>
          <cell r="D576">
            <v>8500</v>
          </cell>
          <cell r="E576">
            <v>8500</v>
          </cell>
          <cell r="F576">
            <v>100</v>
          </cell>
          <cell r="G576">
            <v>8740</v>
          </cell>
          <cell r="H576">
            <v>8500</v>
          </cell>
          <cell r="I576">
            <v>3112</v>
          </cell>
          <cell r="J576">
            <v>3112</v>
          </cell>
          <cell r="K576">
            <v>2042</v>
          </cell>
          <cell r="L576">
            <v>0</v>
          </cell>
          <cell r="M576">
            <v>234</v>
          </cell>
          <cell r="N576" t="str">
            <v/>
          </cell>
          <cell r="O576">
            <v>11.76</v>
          </cell>
          <cell r="P576">
            <v>11.75</v>
          </cell>
          <cell r="Q576">
            <v>97</v>
          </cell>
          <cell r="R576">
            <v>11.75</v>
          </cell>
          <cell r="S576">
            <v>11.76</v>
          </cell>
          <cell r="T576">
            <v>11.75</v>
          </cell>
          <cell r="U576">
            <v>5</v>
          </cell>
          <cell r="V576">
            <v>16.75</v>
          </cell>
          <cell r="AE576" t="str">
            <v/>
          </cell>
          <cell r="AF576">
            <v>8500</v>
          </cell>
          <cell r="AG576">
            <v>3112</v>
          </cell>
          <cell r="AH576">
            <v>3112</v>
          </cell>
          <cell r="AI576">
            <v>2042</v>
          </cell>
          <cell r="AJ576">
            <v>0</v>
          </cell>
          <cell r="AK576">
            <v>234</v>
          </cell>
          <cell r="AM576" t="str">
            <v/>
          </cell>
          <cell r="BE576">
            <v>14.5</v>
          </cell>
          <cell r="BF576">
            <v>2.75</v>
          </cell>
          <cell r="BG576">
            <v>0</v>
          </cell>
          <cell r="BH576">
            <v>0</v>
          </cell>
          <cell r="BI576" t="e">
            <v>#DIV/0!</v>
          </cell>
        </row>
        <row r="577">
          <cell r="A577">
            <v>36656</v>
          </cell>
          <cell r="B577">
            <v>1</v>
          </cell>
          <cell r="C577">
            <v>36657</v>
          </cell>
          <cell r="D577">
            <v>8500</v>
          </cell>
          <cell r="E577">
            <v>8500</v>
          </cell>
          <cell r="F577">
            <v>100</v>
          </cell>
          <cell r="G577">
            <v>8940</v>
          </cell>
          <cell r="H577">
            <v>8500</v>
          </cell>
          <cell r="I577">
            <v>3042</v>
          </cell>
          <cell r="J577">
            <v>3232</v>
          </cell>
          <cell r="K577">
            <v>1996</v>
          </cell>
          <cell r="L577">
            <v>0</v>
          </cell>
          <cell r="M577">
            <v>230</v>
          </cell>
          <cell r="N577" t="str">
            <v/>
          </cell>
          <cell r="O577">
            <v>11.76</v>
          </cell>
          <cell r="P577">
            <v>11.75</v>
          </cell>
          <cell r="Q577">
            <v>95</v>
          </cell>
          <cell r="R577">
            <v>11.75</v>
          </cell>
          <cell r="S577">
            <v>11.76</v>
          </cell>
          <cell r="T577">
            <v>11.75</v>
          </cell>
          <cell r="U577">
            <v>5</v>
          </cell>
          <cell r="V577">
            <v>16.75</v>
          </cell>
          <cell r="AE577" t="str">
            <v/>
          </cell>
          <cell r="AF577">
            <v>8500</v>
          </cell>
          <cell r="AG577">
            <v>3042</v>
          </cell>
          <cell r="AH577">
            <v>3232</v>
          </cell>
          <cell r="AI577">
            <v>1996</v>
          </cell>
          <cell r="AJ577">
            <v>0</v>
          </cell>
          <cell r="AK577">
            <v>230</v>
          </cell>
          <cell r="AM577" t="str">
            <v/>
          </cell>
          <cell r="BE577">
            <v>14.5</v>
          </cell>
          <cell r="BF577">
            <v>2.75</v>
          </cell>
          <cell r="BG577">
            <v>0</v>
          </cell>
          <cell r="BH577">
            <v>0</v>
          </cell>
          <cell r="BI577" t="e">
            <v>#DIV/0!</v>
          </cell>
        </row>
        <row r="578">
          <cell r="A578">
            <v>36657</v>
          </cell>
          <cell r="B578">
            <v>1</v>
          </cell>
          <cell r="C578">
            <v>36658</v>
          </cell>
          <cell r="D578">
            <v>8700</v>
          </cell>
          <cell r="E578">
            <v>8700</v>
          </cell>
          <cell r="F578">
            <v>100</v>
          </cell>
          <cell r="G578">
            <v>9100</v>
          </cell>
          <cell r="H578">
            <v>8700</v>
          </cell>
          <cell r="I578">
            <v>3059</v>
          </cell>
          <cell r="J578">
            <v>3346</v>
          </cell>
          <cell r="K578">
            <v>2008</v>
          </cell>
          <cell r="L578">
            <v>0</v>
          </cell>
          <cell r="M578">
            <v>287</v>
          </cell>
          <cell r="N578" t="str">
            <v/>
          </cell>
          <cell r="O578">
            <v>0</v>
          </cell>
          <cell r="P578">
            <v>11.75</v>
          </cell>
          <cell r="Q578">
            <v>95</v>
          </cell>
          <cell r="R578">
            <v>11.75</v>
          </cell>
          <cell r="S578">
            <v>11.75</v>
          </cell>
          <cell r="T578">
            <v>11.75</v>
          </cell>
          <cell r="U578">
            <v>5</v>
          </cell>
          <cell r="V578">
            <v>16.75</v>
          </cell>
          <cell r="W578">
            <v>350</v>
          </cell>
          <cell r="X578">
            <v>350</v>
          </cell>
          <cell r="Y578">
            <v>350</v>
          </cell>
          <cell r="Z578">
            <v>0</v>
          </cell>
          <cell r="AA578">
            <v>350</v>
          </cell>
          <cell r="AB578">
            <v>0</v>
          </cell>
          <cell r="AC578">
            <v>0</v>
          </cell>
          <cell r="AD578">
            <v>0</v>
          </cell>
          <cell r="AE578" t="str">
            <v/>
          </cell>
          <cell r="AF578">
            <v>9050</v>
          </cell>
          <cell r="AG578">
            <v>3059</v>
          </cell>
          <cell r="AH578">
            <v>3696</v>
          </cell>
          <cell r="AI578">
            <v>2008</v>
          </cell>
          <cell r="AJ578">
            <v>0</v>
          </cell>
          <cell r="AK578">
            <v>287</v>
          </cell>
          <cell r="AL578">
            <v>28</v>
          </cell>
          <cell r="AM578">
            <v>36685</v>
          </cell>
          <cell r="AN578">
            <v>1000</v>
          </cell>
          <cell r="AO578">
            <v>4070</v>
          </cell>
          <cell r="AP578">
            <v>1000</v>
          </cell>
          <cell r="AU578">
            <v>1000</v>
          </cell>
          <cell r="AY578">
            <v>40</v>
          </cell>
          <cell r="AZ578" t="str">
            <v>10.24/9.85</v>
          </cell>
          <cell r="BC578" t="str">
            <v>R186/R150</v>
          </cell>
          <cell r="BD578">
            <v>1176</v>
          </cell>
          <cell r="BE578">
            <v>14.5</v>
          </cell>
          <cell r="BF578">
            <v>2.75</v>
          </cell>
          <cell r="BG578">
            <v>0</v>
          </cell>
          <cell r="BH578">
            <v>0</v>
          </cell>
          <cell r="BI578" t="e">
            <v>#DIV/0!</v>
          </cell>
        </row>
        <row r="579">
          <cell r="A579">
            <v>36658</v>
          </cell>
          <cell r="B579">
            <v>3</v>
          </cell>
          <cell r="C579">
            <v>36661</v>
          </cell>
          <cell r="D579">
            <v>8500</v>
          </cell>
          <cell r="E579">
            <v>8500</v>
          </cell>
          <cell r="F579">
            <v>100</v>
          </cell>
          <cell r="G579">
            <v>9075</v>
          </cell>
          <cell r="H579">
            <v>8500</v>
          </cell>
          <cell r="I579">
            <v>3372</v>
          </cell>
          <cell r="J579">
            <v>2904</v>
          </cell>
          <cell r="K579">
            <v>1967</v>
          </cell>
          <cell r="L579">
            <v>0</v>
          </cell>
          <cell r="M579">
            <v>257</v>
          </cell>
          <cell r="N579" t="str">
            <v/>
          </cell>
          <cell r="O579">
            <v>0</v>
          </cell>
          <cell r="P579">
            <v>11.75</v>
          </cell>
          <cell r="Q579">
            <v>93</v>
          </cell>
          <cell r="R579">
            <v>11.75</v>
          </cell>
          <cell r="S579">
            <v>11.75</v>
          </cell>
          <cell r="T579">
            <v>11.75</v>
          </cell>
          <cell r="U579">
            <v>5</v>
          </cell>
          <cell r="V579">
            <v>16.75</v>
          </cell>
          <cell r="AE579" t="str">
            <v/>
          </cell>
          <cell r="AF579">
            <v>8500</v>
          </cell>
          <cell r="AG579">
            <v>3372</v>
          </cell>
          <cell r="AH579">
            <v>2904</v>
          </cell>
          <cell r="AI579">
            <v>1967</v>
          </cell>
          <cell r="AJ579">
            <v>0</v>
          </cell>
          <cell r="AK579">
            <v>257</v>
          </cell>
          <cell r="AM579" t="str">
            <v/>
          </cell>
          <cell r="BE579">
            <v>14.5</v>
          </cell>
          <cell r="BF579">
            <v>2.75</v>
          </cell>
          <cell r="BG579">
            <v>0</v>
          </cell>
          <cell r="BH579">
            <v>0</v>
          </cell>
          <cell r="BI579" t="e">
            <v>#DIV/0!</v>
          </cell>
        </row>
        <row r="580">
          <cell r="A580">
            <v>36661</v>
          </cell>
          <cell r="B580">
            <v>1</v>
          </cell>
          <cell r="C580">
            <v>36662</v>
          </cell>
          <cell r="D580">
            <v>8500</v>
          </cell>
          <cell r="E580">
            <v>8500</v>
          </cell>
          <cell r="F580">
            <v>100</v>
          </cell>
          <cell r="G580">
            <v>8200</v>
          </cell>
          <cell r="H580">
            <v>8200</v>
          </cell>
          <cell r="I580">
            <v>3000</v>
          </cell>
          <cell r="J580">
            <v>3100</v>
          </cell>
          <cell r="K580">
            <v>2100</v>
          </cell>
          <cell r="L580">
            <v>0</v>
          </cell>
          <cell r="M580">
            <v>0</v>
          </cell>
          <cell r="N580" t="str">
            <v/>
          </cell>
          <cell r="O580">
            <v>11.75</v>
          </cell>
          <cell r="P580">
            <v>0</v>
          </cell>
          <cell r="Q580">
            <v>0</v>
          </cell>
          <cell r="R580">
            <v>11.75</v>
          </cell>
          <cell r="S580">
            <v>11.75</v>
          </cell>
          <cell r="T580">
            <v>11.75</v>
          </cell>
          <cell r="U580">
            <v>5</v>
          </cell>
          <cell r="V580">
            <v>16.75</v>
          </cell>
          <cell r="W580">
            <v>260</v>
          </cell>
          <cell r="X580">
            <v>260</v>
          </cell>
          <cell r="Y580">
            <v>260</v>
          </cell>
          <cell r="AB580">
            <v>260</v>
          </cell>
          <cell r="AE580" t="str">
            <v/>
          </cell>
          <cell r="AF580">
            <v>8460</v>
          </cell>
          <cell r="AG580">
            <v>3000</v>
          </cell>
          <cell r="AH580">
            <v>3100</v>
          </cell>
          <cell r="AI580">
            <v>2360</v>
          </cell>
          <cell r="AJ580">
            <v>0</v>
          </cell>
          <cell r="AK580">
            <v>0</v>
          </cell>
          <cell r="AM580" t="str">
            <v/>
          </cell>
          <cell r="BE580">
            <v>14.5</v>
          </cell>
          <cell r="BF580">
            <v>2.75</v>
          </cell>
          <cell r="BG580">
            <v>0</v>
          </cell>
          <cell r="BH580">
            <v>0</v>
          </cell>
          <cell r="BI580" t="e">
            <v>#DIV/0!</v>
          </cell>
        </row>
        <row r="581">
          <cell r="A581">
            <v>36662</v>
          </cell>
          <cell r="B581">
            <v>1</v>
          </cell>
          <cell r="C581">
            <v>36663</v>
          </cell>
          <cell r="D581">
            <v>8500</v>
          </cell>
          <cell r="E581">
            <v>8500</v>
          </cell>
          <cell r="F581">
            <v>100</v>
          </cell>
          <cell r="G581">
            <v>8600</v>
          </cell>
          <cell r="H581">
            <v>8500</v>
          </cell>
          <cell r="I581">
            <v>3064</v>
          </cell>
          <cell r="J581">
            <v>2965</v>
          </cell>
          <cell r="K581">
            <v>2471</v>
          </cell>
          <cell r="L581">
            <v>0</v>
          </cell>
          <cell r="M581">
            <v>0</v>
          </cell>
          <cell r="N581" t="str">
            <v/>
          </cell>
          <cell r="O581">
            <v>0</v>
          </cell>
          <cell r="P581">
            <v>11.75</v>
          </cell>
          <cell r="Q581">
            <v>98</v>
          </cell>
          <cell r="R581">
            <v>11.75</v>
          </cell>
          <cell r="S581">
            <v>11.75</v>
          </cell>
          <cell r="T581">
            <v>11.75</v>
          </cell>
          <cell r="U581">
            <v>5</v>
          </cell>
          <cell r="V581">
            <v>16.75</v>
          </cell>
          <cell r="AE581" t="str">
            <v/>
          </cell>
          <cell r="AF581">
            <v>8500</v>
          </cell>
          <cell r="AG581">
            <v>3064</v>
          </cell>
          <cell r="AH581">
            <v>2965</v>
          </cell>
          <cell r="AI581">
            <v>2471</v>
          </cell>
          <cell r="AJ581">
            <v>0</v>
          </cell>
          <cell r="AK581">
            <v>0</v>
          </cell>
          <cell r="AM581" t="str">
            <v/>
          </cell>
          <cell r="BE581">
            <v>14.5</v>
          </cell>
          <cell r="BF581">
            <v>2.75</v>
          </cell>
          <cell r="BG581">
            <v>0</v>
          </cell>
          <cell r="BH581">
            <v>0</v>
          </cell>
          <cell r="BI581" t="e">
            <v>#DIV/0!</v>
          </cell>
        </row>
        <row r="582">
          <cell r="A582">
            <v>36663</v>
          </cell>
          <cell r="B582">
            <v>1</v>
          </cell>
          <cell r="C582">
            <v>36664</v>
          </cell>
          <cell r="D582">
            <v>8400</v>
          </cell>
          <cell r="E582">
            <v>8400</v>
          </cell>
          <cell r="F582">
            <v>100</v>
          </cell>
          <cell r="G582">
            <v>8600</v>
          </cell>
          <cell r="H582">
            <v>8400</v>
          </cell>
          <cell r="I582">
            <v>3028</v>
          </cell>
          <cell r="J582">
            <v>2930</v>
          </cell>
          <cell r="K582">
            <v>2442</v>
          </cell>
          <cell r="L582">
            <v>0</v>
          </cell>
          <cell r="M582">
            <v>0</v>
          </cell>
          <cell r="N582" t="str">
            <v/>
          </cell>
          <cell r="O582">
            <v>0</v>
          </cell>
          <cell r="P582">
            <v>11.75</v>
          </cell>
          <cell r="Q582">
            <v>97</v>
          </cell>
          <cell r="R582">
            <v>11.75</v>
          </cell>
          <cell r="S582">
            <v>11.75</v>
          </cell>
          <cell r="T582">
            <v>11.75</v>
          </cell>
          <cell r="U582">
            <v>5</v>
          </cell>
          <cell r="V582">
            <v>16.75</v>
          </cell>
          <cell r="AE582" t="str">
            <v/>
          </cell>
          <cell r="AF582">
            <v>8400</v>
          </cell>
          <cell r="AG582">
            <v>3028</v>
          </cell>
          <cell r="AH582">
            <v>2930</v>
          </cell>
          <cell r="AI582">
            <v>2442</v>
          </cell>
          <cell r="AJ582">
            <v>0</v>
          </cell>
          <cell r="AK582">
            <v>0</v>
          </cell>
          <cell r="AM582" t="str">
            <v/>
          </cell>
          <cell r="BE582">
            <v>14.5</v>
          </cell>
          <cell r="BF582">
            <v>2.75</v>
          </cell>
          <cell r="BG582">
            <v>0</v>
          </cell>
          <cell r="BH582">
            <v>0</v>
          </cell>
          <cell r="BI582" t="e">
            <v>#DIV/0!</v>
          </cell>
        </row>
        <row r="583">
          <cell r="A583">
            <v>36664</v>
          </cell>
          <cell r="B583">
            <v>1</v>
          </cell>
          <cell r="C583">
            <v>36665</v>
          </cell>
          <cell r="D583">
            <v>8500</v>
          </cell>
          <cell r="E583">
            <v>8500</v>
          </cell>
          <cell r="F583">
            <v>100</v>
          </cell>
          <cell r="G583">
            <v>8700</v>
          </cell>
          <cell r="H583">
            <v>8500</v>
          </cell>
          <cell r="I583">
            <v>3127</v>
          </cell>
          <cell r="J583">
            <v>2833</v>
          </cell>
          <cell r="K583">
            <v>2540</v>
          </cell>
          <cell r="L583">
            <v>0</v>
          </cell>
          <cell r="M583">
            <v>0</v>
          </cell>
          <cell r="N583" t="str">
            <v/>
          </cell>
          <cell r="O583">
            <v>0</v>
          </cell>
          <cell r="P583">
            <v>11.75</v>
          </cell>
          <cell r="Q583">
            <v>97</v>
          </cell>
          <cell r="R583">
            <v>11.75</v>
          </cell>
          <cell r="S583">
            <v>11.75</v>
          </cell>
          <cell r="T583">
            <v>11.75</v>
          </cell>
          <cell r="U583">
            <v>5</v>
          </cell>
          <cell r="V583">
            <v>16.75</v>
          </cell>
          <cell r="AE583" t="str">
            <v/>
          </cell>
          <cell r="AF583">
            <v>8500</v>
          </cell>
          <cell r="AG583">
            <v>3127</v>
          </cell>
          <cell r="AH583">
            <v>2833</v>
          </cell>
          <cell r="AI583">
            <v>2540</v>
          </cell>
          <cell r="AJ583">
            <v>0</v>
          </cell>
          <cell r="AK583">
            <v>0</v>
          </cell>
          <cell r="AL583">
            <v>28</v>
          </cell>
          <cell r="AM583">
            <v>36692</v>
          </cell>
          <cell r="AN583">
            <v>1000</v>
          </cell>
          <cell r="AO583">
            <v>1300</v>
          </cell>
          <cell r="AP583">
            <v>1000</v>
          </cell>
          <cell r="AS583">
            <v>1000</v>
          </cell>
          <cell r="AW583">
            <v>10.1</v>
          </cell>
          <cell r="AX583">
            <v>0</v>
          </cell>
          <cell r="AY583">
            <v>0</v>
          </cell>
          <cell r="AZ583">
            <v>10.1</v>
          </cell>
          <cell r="BA583">
            <v>10.5</v>
          </cell>
          <cell r="BB583">
            <v>10.1</v>
          </cell>
          <cell r="BC583" t="str">
            <v>R150</v>
          </cell>
          <cell r="BD583">
            <v>1062</v>
          </cell>
          <cell r="BE583">
            <v>14.5</v>
          </cell>
          <cell r="BF583">
            <v>2.75</v>
          </cell>
          <cell r="BG583">
            <v>0</v>
          </cell>
          <cell r="BH583">
            <v>0</v>
          </cell>
          <cell r="BI583" t="e">
            <v>#DIV/0!</v>
          </cell>
        </row>
        <row r="584">
          <cell r="A584">
            <v>36665</v>
          </cell>
          <cell r="B584">
            <v>3</v>
          </cell>
          <cell r="C584">
            <v>36668</v>
          </cell>
          <cell r="D584">
            <v>8500</v>
          </cell>
          <cell r="E584">
            <v>8500</v>
          </cell>
          <cell r="F584">
            <v>100</v>
          </cell>
          <cell r="G584">
            <v>8700</v>
          </cell>
          <cell r="H584">
            <v>8500</v>
          </cell>
          <cell r="I584">
            <v>3127</v>
          </cell>
          <cell r="J584">
            <v>2833</v>
          </cell>
          <cell r="K584">
            <v>2540</v>
          </cell>
          <cell r="L584">
            <v>0</v>
          </cell>
          <cell r="M584">
            <v>0</v>
          </cell>
          <cell r="N584" t="str">
            <v/>
          </cell>
          <cell r="O584">
            <v>0</v>
          </cell>
          <cell r="P584">
            <v>11.75</v>
          </cell>
          <cell r="Q584">
            <v>95.700999999999993</v>
          </cell>
          <cell r="R584">
            <v>11.75</v>
          </cell>
          <cell r="S584">
            <v>11.75</v>
          </cell>
          <cell r="T584">
            <v>11.75</v>
          </cell>
          <cell r="U584">
            <v>5</v>
          </cell>
          <cell r="V584">
            <v>16.75</v>
          </cell>
          <cell r="W584">
            <v>-232</v>
          </cell>
          <cell r="X584">
            <v>-228</v>
          </cell>
          <cell r="Y584">
            <v>-228</v>
          </cell>
          <cell r="AC584">
            <v>-228</v>
          </cell>
          <cell r="AE584" t="str">
            <v/>
          </cell>
          <cell r="AF584">
            <v>8272</v>
          </cell>
          <cell r="AG584">
            <v>3127</v>
          </cell>
          <cell r="AH584">
            <v>2833</v>
          </cell>
          <cell r="AI584">
            <v>2540</v>
          </cell>
          <cell r="AJ584">
            <v>-228</v>
          </cell>
          <cell r="AK584">
            <v>0</v>
          </cell>
          <cell r="AM584" t="str">
            <v/>
          </cell>
          <cell r="BE584">
            <v>14.5</v>
          </cell>
          <cell r="BF584">
            <v>2.75</v>
          </cell>
          <cell r="BG584">
            <v>0</v>
          </cell>
          <cell r="BH584">
            <v>0</v>
          </cell>
          <cell r="BI584" t="e">
            <v>#DIV/0!</v>
          </cell>
        </row>
        <row r="585">
          <cell r="A585">
            <v>36668</v>
          </cell>
          <cell r="B585">
            <v>1</v>
          </cell>
          <cell r="C585">
            <v>36669</v>
          </cell>
          <cell r="D585">
            <v>8500</v>
          </cell>
          <cell r="E585">
            <v>8500</v>
          </cell>
          <cell r="F585">
            <v>100</v>
          </cell>
          <cell r="G585">
            <v>9800</v>
          </cell>
          <cell r="H585">
            <v>8500</v>
          </cell>
          <cell r="I585">
            <v>2776</v>
          </cell>
          <cell r="J585">
            <v>2689</v>
          </cell>
          <cell r="K585">
            <v>2168</v>
          </cell>
          <cell r="L585">
            <v>867</v>
          </cell>
          <cell r="M585">
            <v>0</v>
          </cell>
          <cell r="N585" t="str">
            <v/>
          </cell>
          <cell r="O585">
            <v>0</v>
          </cell>
          <cell r="P585">
            <v>11.75</v>
          </cell>
          <cell r="Q585">
            <v>86.734999999999999</v>
          </cell>
          <cell r="R585">
            <v>11.75</v>
          </cell>
          <cell r="S585">
            <v>11.75</v>
          </cell>
          <cell r="T585">
            <v>11.75</v>
          </cell>
          <cell r="U585">
            <v>5</v>
          </cell>
          <cell r="V585">
            <v>16.75</v>
          </cell>
          <cell r="W585">
            <v>300</v>
          </cell>
          <cell r="X585">
            <v>96</v>
          </cell>
          <cell r="Y585">
            <v>96</v>
          </cell>
          <cell r="Z585">
            <v>96</v>
          </cell>
          <cell r="AE585" t="str">
            <v/>
          </cell>
          <cell r="AF585">
            <v>8596</v>
          </cell>
          <cell r="AG585">
            <v>2872</v>
          </cell>
          <cell r="AH585">
            <v>2689</v>
          </cell>
          <cell r="AI585">
            <v>2168</v>
          </cell>
          <cell r="AJ585">
            <v>867</v>
          </cell>
          <cell r="AK585">
            <v>0</v>
          </cell>
          <cell r="AM585" t="str">
            <v/>
          </cell>
          <cell r="BE585">
            <v>14.5</v>
          </cell>
          <cell r="BF585">
            <v>2.75</v>
          </cell>
          <cell r="BG585">
            <v>0</v>
          </cell>
          <cell r="BH585">
            <v>0</v>
          </cell>
          <cell r="BI585" t="e">
            <v>#DIV/0!</v>
          </cell>
        </row>
        <row r="586">
          <cell r="A586">
            <v>36669</v>
          </cell>
          <cell r="B586">
            <v>1</v>
          </cell>
          <cell r="C586">
            <v>36670</v>
          </cell>
          <cell r="D586">
            <v>8700</v>
          </cell>
          <cell r="E586">
            <v>8700</v>
          </cell>
          <cell r="F586">
            <v>100</v>
          </cell>
          <cell r="G586">
            <v>8900</v>
          </cell>
          <cell r="H586">
            <v>8700</v>
          </cell>
          <cell r="I586">
            <v>3128</v>
          </cell>
          <cell r="J586">
            <v>3128</v>
          </cell>
          <cell r="K586">
            <v>2444</v>
          </cell>
          <cell r="L586">
            <v>0</v>
          </cell>
          <cell r="M586">
            <v>0</v>
          </cell>
          <cell r="N586" t="str">
            <v/>
          </cell>
          <cell r="O586">
            <v>0</v>
          </cell>
          <cell r="P586">
            <v>11.75</v>
          </cell>
          <cell r="Q586">
            <v>97.7</v>
          </cell>
          <cell r="R586">
            <v>11.75</v>
          </cell>
          <cell r="S586">
            <v>11.75</v>
          </cell>
          <cell r="T586">
            <v>11.75</v>
          </cell>
          <cell r="U586">
            <v>5</v>
          </cell>
          <cell r="V586">
            <v>16.75</v>
          </cell>
          <cell r="AE586" t="str">
            <v/>
          </cell>
          <cell r="AF586">
            <v>8700</v>
          </cell>
          <cell r="AG586">
            <v>3128</v>
          </cell>
          <cell r="AH586">
            <v>3128</v>
          </cell>
          <cell r="AI586">
            <v>2444</v>
          </cell>
          <cell r="AJ586">
            <v>0</v>
          </cell>
          <cell r="AK586">
            <v>0</v>
          </cell>
          <cell r="AM586" t="str">
            <v/>
          </cell>
          <cell r="BE586">
            <v>14.5</v>
          </cell>
          <cell r="BF586">
            <v>2.75</v>
          </cell>
          <cell r="BG586">
            <v>0</v>
          </cell>
          <cell r="BH586">
            <v>0</v>
          </cell>
          <cell r="BI586" t="e">
            <v>#DIV/0!</v>
          </cell>
        </row>
        <row r="587">
          <cell r="A587">
            <v>36670</v>
          </cell>
          <cell r="B587">
            <v>1</v>
          </cell>
          <cell r="C587">
            <v>36671</v>
          </cell>
          <cell r="D587">
            <v>9000</v>
          </cell>
          <cell r="E587">
            <v>9000</v>
          </cell>
          <cell r="F587">
            <v>100</v>
          </cell>
          <cell r="G587">
            <v>10160</v>
          </cell>
          <cell r="H587">
            <v>9000</v>
          </cell>
          <cell r="I587">
            <v>3100</v>
          </cell>
          <cell r="J587">
            <v>2835</v>
          </cell>
          <cell r="K587">
            <v>2392</v>
          </cell>
          <cell r="L587">
            <v>0</v>
          </cell>
          <cell r="M587">
            <v>673</v>
          </cell>
          <cell r="N587" t="str">
            <v/>
          </cell>
          <cell r="O587">
            <v>0</v>
          </cell>
          <cell r="P587">
            <v>11.75</v>
          </cell>
          <cell r="Q587">
            <v>88.5</v>
          </cell>
          <cell r="R587">
            <v>11.75</v>
          </cell>
          <cell r="S587">
            <v>11.75</v>
          </cell>
          <cell r="T587">
            <v>11.75</v>
          </cell>
          <cell r="U587">
            <v>5</v>
          </cell>
          <cell r="V587">
            <v>16.75</v>
          </cell>
          <cell r="W587">
            <v>540</v>
          </cell>
          <cell r="X587">
            <v>540</v>
          </cell>
          <cell r="Y587">
            <v>540</v>
          </cell>
          <cell r="AA587">
            <v>540</v>
          </cell>
          <cell r="AE587" t="str">
            <v/>
          </cell>
          <cell r="AF587">
            <v>9540</v>
          </cell>
          <cell r="AG587">
            <v>3100</v>
          </cell>
          <cell r="AH587">
            <v>3375</v>
          </cell>
          <cell r="AI587">
            <v>2392</v>
          </cell>
          <cell r="AJ587">
            <v>0</v>
          </cell>
          <cell r="AK587">
            <v>673</v>
          </cell>
          <cell r="AM587" t="str">
            <v/>
          </cell>
          <cell r="BE587">
            <v>14.5</v>
          </cell>
          <cell r="BF587">
            <v>2.75</v>
          </cell>
          <cell r="BG587">
            <v>0</v>
          </cell>
          <cell r="BH587">
            <v>0</v>
          </cell>
          <cell r="BI587" t="e">
            <v>#DIV/0!</v>
          </cell>
        </row>
        <row r="588">
          <cell r="A588">
            <v>36671</v>
          </cell>
          <cell r="B588">
            <v>1</v>
          </cell>
          <cell r="C588">
            <v>36672</v>
          </cell>
          <cell r="D588">
            <v>9000</v>
          </cell>
          <cell r="E588">
            <v>9000</v>
          </cell>
          <cell r="F588">
            <v>100</v>
          </cell>
          <cell r="G588">
            <v>9600</v>
          </cell>
          <cell r="H588">
            <v>9000</v>
          </cell>
          <cell r="I588">
            <v>3094</v>
          </cell>
          <cell r="J588">
            <v>3375</v>
          </cell>
          <cell r="K588">
            <v>2531</v>
          </cell>
          <cell r="L588">
            <v>0</v>
          </cell>
          <cell r="M588">
            <v>0</v>
          </cell>
          <cell r="N588" t="str">
            <v/>
          </cell>
          <cell r="O588">
            <v>0</v>
          </cell>
          <cell r="P588">
            <v>11.75</v>
          </cell>
          <cell r="Q588">
            <v>93.7</v>
          </cell>
          <cell r="R588">
            <v>11.75</v>
          </cell>
          <cell r="S588">
            <v>11.75</v>
          </cell>
          <cell r="T588">
            <v>11.75</v>
          </cell>
          <cell r="U588">
            <v>5</v>
          </cell>
          <cell r="V588">
            <v>16.75</v>
          </cell>
          <cell r="W588">
            <v>220</v>
          </cell>
          <cell r="X588">
            <v>220</v>
          </cell>
          <cell r="Y588">
            <v>220</v>
          </cell>
          <cell r="AC588">
            <v>220</v>
          </cell>
          <cell r="AE588" t="str">
            <v/>
          </cell>
          <cell r="AF588">
            <v>9220</v>
          </cell>
          <cell r="AG588">
            <v>3094</v>
          </cell>
          <cell r="AH588">
            <v>3375</v>
          </cell>
          <cell r="AI588">
            <v>2531</v>
          </cell>
          <cell r="AJ588">
            <v>220</v>
          </cell>
          <cell r="AK588">
            <v>0</v>
          </cell>
          <cell r="AL588">
            <v>28</v>
          </cell>
          <cell r="AM588">
            <v>36699</v>
          </cell>
          <cell r="AN588">
            <v>1000</v>
          </cell>
          <cell r="AO588">
            <v>2160</v>
          </cell>
          <cell r="AP588">
            <v>1000</v>
          </cell>
          <cell r="AU588">
            <v>1000</v>
          </cell>
          <cell r="AW588">
            <v>10.050000000000001</v>
          </cell>
          <cell r="AX588">
            <v>10.15</v>
          </cell>
          <cell r="AY588">
            <v>44</v>
          </cell>
          <cell r="AZ588">
            <v>10.06</v>
          </cell>
          <cell r="BA588">
            <v>10.5</v>
          </cell>
          <cell r="BB588">
            <v>9.9499999999999993</v>
          </cell>
          <cell r="BC588">
            <v>150</v>
          </cell>
          <cell r="BE588">
            <v>14.5</v>
          </cell>
          <cell r="BF588">
            <v>2.75</v>
          </cell>
          <cell r="BG588">
            <v>0</v>
          </cell>
          <cell r="BH588">
            <v>0</v>
          </cell>
          <cell r="BI588" t="e">
            <v>#DIV/0!</v>
          </cell>
        </row>
        <row r="589">
          <cell r="A589">
            <v>36672</v>
          </cell>
          <cell r="B589">
            <v>3</v>
          </cell>
          <cell r="C589">
            <v>36675</v>
          </cell>
          <cell r="D589">
            <v>9000</v>
          </cell>
          <cell r="E589">
            <v>9000</v>
          </cell>
          <cell r="F589">
            <v>100</v>
          </cell>
          <cell r="G589">
            <v>9600</v>
          </cell>
          <cell r="H589">
            <v>9000</v>
          </cell>
          <cell r="I589">
            <v>3094</v>
          </cell>
          <cell r="J589">
            <v>3375</v>
          </cell>
          <cell r="K589">
            <v>2531</v>
          </cell>
          <cell r="L589">
            <v>0</v>
          </cell>
          <cell r="M589">
            <v>0</v>
          </cell>
          <cell r="N589" t="str">
            <v/>
          </cell>
          <cell r="O589">
            <v>0</v>
          </cell>
          <cell r="P589">
            <v>11.75</v>
          </cell>
          <cell r="Q589">
            <v>93.75</v>
          </cell>
          <cell r="R589">
            <v>11.75</v>
          </cell>
          <cell r="S589">
            <v>11.75</v>
          </cell>
          <cell r="T589">
            <v>11.75</v>
          </cell>
          <cell r="U589">
            <v>5</v>
          </cell>
          <cell r="V589">
            <v>16.75</v>
          </cell>
          <cell r="W589">
            <v>240</v>
          </cell>
          <cell r="X589">
            <v>240</v>
          </cell>
          <cell r="Y589">
            <v>240</v>
          </cell>
          <cell r="AA589">
            <v>240</v>
          </cell>
          <cell r="AE589" t="str">
            <v/>
          </cell>
          <cell r="AF589">
            <v>9240</v>
          </cell>
          <cell r="AG589">
            <v>3094</v>
          </cell>
          <cell r="AH589">
            <v>3615</v>
          </cell>
          <cell r="AI589">
            <v>2531</v>
          </cell>
          <cell r="AJ589">
            <v>0</v>
          </cell>
          <cell r="AK589">
            <v>0</v>
          </cell>
          <cell r="AM589" t="str">
            <v/>
          </cell>
          <cell r="BE589">
            <v>14.5</v>
          </cell>
          <cell r="BF589">
            <v>2.75</v>
          </cell>
          <cell r="BG589">
            <v>0</v>
          </cell>
          <cell r="BH589">
            <v>0</v>
          </cell>
          <cell r="BI589" t="e">
            <v>#DIV/0!</v>
          </cell>
        </row>
        <row r="590">
          <cell r="A590">
            <v>36675</v>
          </cell>
          <cell r="B590">
            <v>1</v>
          </cell>
          <cell r="C590">
            <v>36676</v>
          </cell>
          <cell r="D590">
            <v>9200</v>
          </cell>
          <cell r="E590">
            <v>9200</v>
          </cell>
          <cell r="F590">
            <v>100</v>
          </cell>
          <cell r="G590">
            <v>9600</v>
          </cell>
          <cell r="H590">
            <v>9200</v>
          </cell>
          <cell r="I590">
            <v>3162</v>
          </cell>
          <cell r="J590">
            <v>3450</v>
          </cell>
          <cell r="K590">
            <v>2588</v>
          </cell>
          <cell r="N590" t="str">
            <v/>
          </cell>
          <cell r="O590">
            <v>0</v>
          </cell>
          <cell r="P590">
            <v>11.75</v>
          </cell>
          <cell r="Q590">
            <v>93.83</v>
          </cell>
          <cell r="R590">
            <v>11.75</v>
          </cell>
          <cell r="S590">
            <v>11.75</v>
          </cell>
          <cell r="T590">
            <v>11.75</v>
          </cell>
          <cell r="U590">
            <v>5</v>
          </cell>
          <cell r="V590">
            <v>16.75</v>
          </cell>
          <cell r="W590">
            <v>710</v>
          </cell>
          <cell r="X590">
            <v>590</v>
          </cell>
          <cell r="Y590">
            <v>590</v>
          </cell>
          <cell r="AB590">
            <v>590</v>
          </cell>
          <cell r="AE590" t="str">
            <v/>
          </cell>
          <cell r="AF590">
            <v>9790</v>
          </cell>
          <cell r="AG590">
            <v>3162</v>
          </cell>
          <cell r="AH590">
            <v>3450</v>
          </cell>
          <cell r="AI590">
            <v>3178</v>
          </cell>
          <cell r="AJ590">
            <v>0</v>
          </cell>
          <cell r="AK590">
            <v>0</v>
          </cell>
          <cell r="AM590" t="str">
            <v/>
          </cell>
          <cell r="BE590">
            <v>14.5</v>
          </cell>
          <cell r="BF590">
            <v>2.75</v>
          </cell>
          <cell r="BG590">
            <v>0</v>
          </cell>
          <cell r="BH590">
            <v>0</v>
          </cell>
          <cell r="BI590" t="e">
            <v>#DIV/0!</v>
          </cell>
        </row>
        <row r="591">
          <cell r="A591">
            <v>36676</v>
          </cell>
          <cell r="B591">
            <v>1</v>
          </cell>
          <cell r="C591">
            <v>36677</v>
          </cell>
          <cell r="D591">
            <v>9000</v>
          </cell>
          <cell r="E591">
            <v>9000</v>
          </cell>
          <cell r="F591">
            <v>100</v>
          </cell>
          <cell r="G591">
            <v>9635</v>
          </cell>
          <cell r="H591">
            <v>9000</v>
          </cell>
          <cell r="I591">
            <v>3082</v>
          </cell>
          <cell r="J591">
            <v>3362</v>
          </cell>
          <cell r="K591">
            <v>2521</v>
          </cell>
          <cell r="L591">
            <v>0</v>
          </cell>
          <cell r="M591">
            <v>35</v>
          </cell>
          <cell r="N591" t="str">
            <v/>
          </cell>
          <cell r="O591">
            <v>11.76</v>
          </cell>
          <cell r="P591">
            <v>11.75</v>
          </cell>
          <cell r="Q591">
            <v>93.385000000000005</v>
          </cell>
          <cell r="R591">
            <v>11.75</v>
          </cell>
          <cell r="S591">
            <v>11.76</v>
          </cell>
          <cell r="T591">
            <v>11.75</v>
          </cell>
          <cell r="U591">
            <v>5</v>
          </cell>
          <cell r="V591">
            <v>16.75</v>
          </cell>
          <cell r="AE591" t="str">
            <v/>
          </cell>
          <cell r="AF591">
            <v>9000</v>
          </cell>
          <cell r="AG591">
            <v>3082</v>
          </cell>
          <cell r="AH591">
            <v>3362</v>
          </cell>
          <cell r="AI591">
            <v>2521</v>
          </cell>
          <cell r="AJ591">
            <v>0</v>
          </cell>
          <cell r="AK591">
            <v>35</v>
          </cell>
          <cell r="AM591" t="str">
            <v/>
          </cell>
          <cell r="BE591">
            <v>14.5</v>
          </cell>
          <cell r="BF591">
            <v>2.75</v>
          </cell>
          <cell r="BG591">
            <v>0</v>
          </cell>
          <cell r="BH591">
            <v>0</v>
          </cell>
          <cell r="BI591" t="e">
            <v>#DIV/0!</v>
          </cell>
        </row>
        <row r="592">
          <cell r="A592">
            <v>36677</v>
          </cell>
          <cell r="B592">
            <v>1</v>
          </cell>
          <cell r="C592">
            <v>36678</v>
          </cell>
          <cell r="D592">
            <v>9200</v>
          </cell>
          <cell r="E592">
            <v>9200</v>
          </cell>
          <cell r="F592">
            <v>100</v>
          </cell>
          <cell r="G592">
            <v>10165</v>
          </cell>
          <cell r="H592">
            <v>9200</v>
          </cell>
          <cell r="I592">
            <v>2714</v>
          </cell>
          <cell r="J592">
            <v>3438</v>
          </cell>
          <cell r="K592">
            <v>1991</v>
          </cell>
          <cell r="L592">
            <v>452</v>
          </cell>
          <cell r="M592">
            <v>605</v>
          </cell>
          <cell r="N592" t="str">
            <v/>
          </cell>
          <cell r="O592">
            <v>11.76</v>
          </cell>
          <cell r="P592">
            <v>11.75</v>
          </cell>
          <cell r="Q592">
            <v>90.474000000000004</v>
          </cell>
          <cell r="R592">
            <v>11.75</v>
          </cell>
          <cell r="S592">
            <v>11.76</v>
          </cell>
          <cell r="T592">
            <v>11.75</v>
          </cell>
          <cell r="U592">
            <v>5</v>
          </cell>
          <cell r="V592">
            <v>16.75</v>
          </cell>
          <cell r="W592">
            <v>-560</v>
          </cell>
          <cell r="X592">
            <v>-560</v>
          </cell>
          <cell r="Y592">
            <v>-560</v>
          </cell>
          <cell r="AB592">
            <v>-560</v>
          </cell>
          <cell r="AE592" t="str">
            <v/>
          </cell>
          <cell r="AF592">
            <v>8640</v>
          </cell>
          <cell r="AG592">
            <v>2714</v>
          </cell>
          <cell r="AH592">
            <v>3438</v>
          </cell>
          <cell r="AI592">
            <v>1431</v>
          </cell>
          <cell r="AJ592">
            <v>452</v>
          </cell>
          <cell r="AK592">
            <v>605</v>
          </cell>
          <cell r="AM592" t="str">
            <v/>
          </cell>
          <cell r="BE592">
            <v>14.5</v>
          </cell>
          <cell r="BF592">
            <v>2.75</v>
          </cell>
          <cell r="BG592">
            <v>0</v>
          </cell>
          <cell r="BH592">
            <v>0</v>
          </cell>
          <cell r="BI592" t="e">
            <v>#DIV/0!</v>
          </cell>
        </row>
        <row r="593">
          <cell r="A593">
            <v>36678</v>
          </cell>
          <cell r="B593">
            <v>1</v>
          </cell>
          <cell r="C593">
            <v>36679</v>
          </cell>
          <cell r="D593">
            <v>9000</v>
          </cell>
          <cell r="E593">
            <v>9000</v>
          </cell>
          <cell r="F593">
            <v>100</v>
          </cell>
          <cell r="G593">
            <v>9435</v>
          </cell>
          <cell r="H593">
            <v>9000</v>
          </cell>
          <cell r="I593">
            <v>2575</v>
          </cell>
          <cell r="J593">
            <v>2861</v>
          </cell>
          <cell r="K593">
            <v>2384</v>
          </cell>
          <cell r="L593">
            <v>477</v>
          </cell>
          <cell r="M593">
            <v>703</v>
          </cell>
          <cell r="N593" t="str">
            <v/>
          </cell>
          <cell r="O593">
            <v>11.76</v>
          </cell>
          <cell r="P593">
            <v>11.75</v>
          </cell>
          <cell r="Q593">
            <v>95.372</v>
          </cell>
          <cell r="R593">
            <v>11.75</v>
          </cell>
          <cell r="S593">
            <v>11.76</v>
          </cell>
          <cell r="T593">
            <v>11.75</v>
          </cell>
          <cell r="U593">
            <v>5</v>
          </cell>
          <cell r="V593">
            <v>16.75</v>
          </cell>
          <cell r="W593">
            <v>-230</v>
          </cell>
          <cell r="X593">
            <v>-230</v>
          </cell>
          <cell r="Y593">
            <v>-230</v>
          </cell>
          <cell r="Z593">
            <v>-230</v>
          </cell>
          <cell r="AE593" t="str">
            <v/>
          </cell>
          <cell r="AF593">
            <v>8770</v>
          </cell>
          <cell r="AG593">
            <v>2345</v>
          </cell>
          <cell r="AH593">
            <v>2861</v>
          </cell>
          <cell r="AI593">
            <v>2384</v>
          </cell>
          <cell r="AJ593">
            <v>477</v>
          </cell>
          <cell r="AK593">
            <v>703</v>
          </cell>
          <cell r="AL593">
            <v>28</v>
          </cell>
          <cell r="AM593">
            <v>36706</v>
          </cell>
          <cell r="AN593">
            <v>1000</v>
          </cell>
          <cell r="AO593">
            <v>1620</v>
          </cell>
          <cell r="AP593">
            <v>1000</v>
          </cell>
          <cell r="AS593">
            <v>980</v>
          </cell>
          <cell r="AU593">
            <v>20</v>
          </cell>
          <cell r="AW593">
            <v>0</v>
          </cell>
          <cell r="AX593">
            <v>10.35</v>
          </cell>
          <cell r="AY593">
            <v>98.04</v>
          </cell>
          <cell r="AZ593">
            <v>10.35</v>
          </cell>
          <cell r="BA593">
            <v>11</v>
          </cell>
          <cell r="BB593">
            <v>10.35</v>
          </cell>
          <cell r="BC593" t="str">
            <v>R186</v>
          </cell>
          <cell r="BE593">
            <v>14.5</v>
          </cell>
          <cell r="BF593">
            <v>2.75</v>
          </cell>
          <cell r="BG593">
            <v>0</v>
          </cell>
          <cell r="BH593">
            <v>0</v>
          </cell>
          <cell r="BI593" t="e">
            <v>#DIV/0!</v>
          </cell>
        </row>
        <row r="594">
          <cell r="A594">
            <v>36679</v>
          </cell>
          <cell r="B594">
            <v>3</v>
          </cell>
          <cell r="C594">
            <v>36682</v>
          </cell>
          <cell r="D594">
            <v>9100</v>
          </cell>
          <cell r="E594">
            <v>9100</v>
          </cell>
          <cell r="F594">
            <v>100</v>
          </cell>
          <cell r="G594">
            <v>8860</v>
          </cell>
          <cell r="H594">
            <v>8860</v>
          </cell>
          <cell r="I594">
            <v>2500</v>
          </cell>
          <cell r="J594">
            <v>3300</v>
          </cell>
          <cell r="K594">
            <v>2500</v>
          </cell>
          <cell r="L594">
            <v>0</v>
          </cell>
          <cell r="M594">
            <v>560</v>
          </cell>
          <cell r="N594" t="str">
            <v/>
          </cell>
          <cell r="O594">
            <v>11.75</v>
          </cell>
          <cell r="P594">
            <v>0</v>
          </cell>
          <cell r="Q594">
            <v>0</v>
          </cell>
          <cell r="R594">
            <v>11.75</v>
          </cell>
          <cell r="S594">
            <v>11.76</v>
          </cell>
          <cell r="T594">
            <v>11.75</v>
          </cell>
          <cell r="U594">
            <v>5</v>
          </cell>
          <cell r="V594">
            <v>16.75</v>
          </cell>
          <cell r="AE594" t="str">
            <v/>
          </cell>
          <cell r="AF594">
            <v>8860</v>
          </cell>
          <cell r="AG594">
            <v>2500</v>
          </cell>
          <cell r="AH594">
            <v>3300</v>
          </cell>
          <cell r="AI594">
            <v>2500</v>
          </cell>
          <cell r="AJ594">
            <v>0</v>
          </cell>
          <cell r="AK594">
            <v>560</v>
          </cell>
          <cell r="AM594" t="str">
            <v/>
          </cell>
          <cell r="BE594">
            <v>14.5</v>
          </cell>
          <cell r="BF594">
            <v>2.75</v>
          </cell>
          <cell r="BG594">
            <v>0</v>
          </cell>
          <cell r="BH594">
            <v>0</v>
          </cell>
          <cell r="BI594" t="e">
            <v>#DIV/0!</v>
          </cell>
        </row>
        <row r="595">
          <cell r="A595">
            <v>36682</v>
          </cell>
          <cell r="B595">
            <v>1</v>
          </cell>
          <cell r="C595">
            <v>36683</v>
          </cell>
          <cell r="D595">
            <v>8500</v>
          </cell>
          <cell r="E595">
            <v>8500</v>
          </cell>
          <cell r="F595">
            <v>100</v>
          </cell>
          <cell r="G595">
            <v>8260</v>
          </cell>
          <cell r="H595">
            <v>8260</v>
          </cell>
          <cell r="I595">
            <v>2500</v>
          </cell>
          <cell r="J595">
            <v>3300</v>
          </cell>
          <cell r="K595">
            <v>2200</v>
          </cell>
          <cell r="L595">
            <v>0</v>
          </cell>
          <cell r="M595">
            <v>260</v>
          </cell>
          <cell r="N595" t="str">
            <v/>
          </cell>
          <cell r="O595">
            <v>11.75</v>
          </cell>
          <cell r="P595">
            <v>0</v>
          </cell>
          <cell r="Q595">
            <v>0</v>
          </cell>
          <cell r="R595">
            <v>11.75</v>
          </cell>
          <cell r="S595">
            <v>11.76</v>
          </cell>
          <cell r="T595">
            <v>11.75</v>
          </cell>
          <cell r="U595">
            <v>5</v>
          </cell>
          <cell r="V595">
            <v>16.75</v>
          </cell>
          <cell r="W595">
            <v>490</v>
          </cell>
          <cell r="X595">
            <v>790</v>
          </cell>
          <cell r="Y595">
            <v>490</v>
          </cell>
          <cell r="Z595">
            <v>304</v>
          </cell>
          <cell r="AA595">
            <v>0</v>
          </cell>
          <cell r="AB595">
            <v>124</v>
          </cell>
          <cell r="AC595">
            <v>62</v>
          </cell>
          <cell r="AE595" t="str">
            <v/>
          </cell>
          <cell r="AF595">
            <v>8750</v>
          </cell>
          <cell r="AG595">
            <v>2804</v>
          </cell>
          <cell r="AH595">
            <v>3300</v>
          </cell>
          <cell r="AI595">
            <v>2324</v>
          </cell>
          <cell r="AJ595">
            <v>62</v>
          </cell>
          <cell r="AK595">
            <v>260</v>
          </cell>
          <cell r="AM595" t="str">
            <v/>
          </cell>
          <cell r="BE595">
            <v>14.5</v>
          </cell>
          <cell r="BF595">
            <v>2.75</v>
          </cell>
          <cell r="BG595">
            <v>0</v>
          </cell>
          <cell r="BH595">
            <v>0</v>
          </cell>
          <cell r="BI595" t="e">
            <v>#DIV/0!</v>
          </cell>
        </row>
        <row r="596">
          <cell r="A596">
            <v>36683</v>
          </cell>
          <cell r="B596">
            <v>1</v>
          </cell>
          <cell r="C596">
            <v>36684</v>
          </cell>
          <cell r="D596">
            <v>8600</v>
          </cell>
          <cell r="E596">
            <v>8600</v>
          </cell>
          <cell r="F596">
            <v>100</v>
          </cell>
          <cell r="G596">
            <v>9375</v>
          </cell>
          <cell r="H596">
            <v>8600</v>
          </cell>
          <cell r="I596">
            <v>2750</v>
          </cell>
          <cell r="J596">
            <v>3025</v>
          </cell>
          <cell r="K596">
            <v>2017</v>
          </cell>
          <cell r="L596">
            <v>0</v>
          </cell>
          <cell r="M596">
            <v>808</v>
          </cell>
          <cell r="N596" t="str">
            <v/>
          </cell>
          <cell r="O596">
            <v>11.76</v>
          </cell>
          <cell r="P596">
            <v>11.75</v>
          </cell>
          <cell r="Q596">
            <v>91.667000000000002</v>
          </cell>
          <cell r="R596">
            <v>11.75</v>
          </cell>
          <cell r="S596">
            <v>11.76</v>
          </cell>
          <cell r="T596">
            <v>11.75</v>
          </cell>
          <cell r="U596">
            <v>5</v>
          </cell>
          <cell r="V596">
            <v>16.75</v>
          </cell>
          <cell r="AE596" t="str">
            <v/>
          </cell>
          <cell r="AF596">
            <v>8600</v>
          </cell>
          <cell r="AG596">
            <v>2750</v>
          </cell>
          <cell r="AH596">
            <v>3025</v>
          </cell>
          <cell r="AI596">
            <v>2017</v>
          </cell>
          <cell r="AJ596">
            <v>0</v>
          </cell>
          <cell r="AK596">
            <v>808</v>
          </cell>
          <cell r="AM596" t="str">
            <v/>
          </cell>
          <cell r="BE596">
            <v>14.5</v>
          </cell>
          <cell r="BF596">
            <v>2.75</v>
          </cell>
          <cell r="BG596">
            <v>0</v>
          </cell>
          <cell r="BH596">
            <v>0</v>
          </cell>
          <cell r="BI596" t="e">
            <v>#DIV/0!</v>
          </cell>
        </row>
        <row r="597">
          <cell r="A597">
            <v>36684</v>
          </cell>
          <cell r="B597">
            <v>1</v>
          </cell>
          <cell r="C597">
            <v>36685</v>
          </cell>
          <cell r="D597">
            <v>8700</v>
          </cell>
          <cell r="E597">
            <v>8700</v>
          </cell>
          <cell r="F597">
            <v>100</v>
          </cell>
          <cell r="G597">
            <v>9125</v>
          </cell>
          <cell r="H597">
            <v>8700</v>
          </cell>
          <cell r="I597">
            <v>2859</v>
          </cell>
          <cell r="J597">
            <v>3002</v>
          </cell>
          <cell r="K597">
            <v>2097</v>
          </cell>
          <cell r="L597">
            <v>0</v>
          </cell>
          <cell r="M597">
            <v>742</v>
          </cell>
          <cell r="N597" t="str">
            <v/>
          </cell>
          <cell r="O597">
            <v>11.76</v>
          </cell>
          <cell r="P597">
            <v>11.75</v>
          </cell>
          <cell r="Q597">
            <v>95.304000000000002</v>
          </cell>
          <cell r="R597">
            <v>11.75</v>
          </cell>
          <cell r="S597">
            <v>11.76</v>
          </cell>
          <cell r="T597">
            <v>11.75</v>
          </cell>
          <cell r="U597">
            <v>5</v>
          </cell>
          <cell r="V597">
            <v>16.75</v>
          </cell>
          <cell r="AE597" t="str">
            <v/>
          </cell>
          <cell r="AF597">
            <v>8700</v>
          </cell>
          <cell r="AG597">
            <v>2859</v>
          </cell>
          <cell r="AH597">
            <v>3002</v>
          </cell>
          <cell r="AI597">
            <v>2097</v>
          </cell>
          <cell r="AJ597">
            <v>0</v>
          </cell>
          <cell r="AK597">
            <v>742</v>
          </cell>
          <cell r="AM597" t="str">
            <v/>
          </cell>
          <cell r="BE597">
            <v>14.5</v>
          </cell>
          <cell r="BF597">
            <v>2.75</v>
          </cell>
          <cell r="BG597">
            <v>0</v>
          </cell>
          <cell r="BH597">
            <v>0</v>
          </cell>
          <cell r="BI597" t="e">
            <v>#DIV/0!</v>
          </cell>
        </row>
        <row r="598">
          <cell r="A598">
            <v>36685</v>
          </cell>
          <cell r="B598">
            <v>1</v>
          </cell>
          <cell r="C598">
            <v>36686</v>
          </cell>
          <cell r="D598">
            <v>8500</v>
          </cell>
          <cell r="E598">
            <v>8500</v>
          </cell>
          <cell r="F598">
            <v>100</v>
          </cell>
          <cell r="G598">
            <v>8475</v>
          </cell>
          <cell r="H598">
            <v>8475</v>
          </cell>
          <cell r="I598">
            <v>3000</v>
          </cell>
          <cell r="J598">
            <v>3300</v>
          </cell>
          <cell r="K598">
            <v>2100</v>
          </cell>
          <cell r="L598">
            <v>0</v>
          </cell>
          <cell r="M598">
            <v>75</v>
          </cell>
          <cell r="N598" t="str">
            <v/>
          </cell>
          <cell r="O598">
            <v>11.75</v>
          </cell>
          <cell r="P598">
            <v>0</v>
          </cell>
          <cell r="R598">
            <v>11.75</v>
          </cell>
          <cell r="S598">
            <v>11.76</v>
          </cell>
          <cell r="T598">
            <v>11.75</v>
          </cell>
          <cell r="U598">
            <v>5</v>
          </cell>
          <cell r="V598">
            <v>16.75</v>
          </cell>
          <cell r="AE598" t="str">
            <v/>
          </cell>
          <cell r="AF598">
            <v>8475</v>
          </cell>
          <cell r="AG598">
            <v>3000</v>
          </cell>
          <cell r="AH598">
            <v>3300</v>
          </cell>
          <cell r="AI598">
            <v>2100</v>
          </cell>
          <cell r="AJ598">
            <v>0</v>
          </cell>
          <cell r="AK598">
            <v>75</v>
          </cell>
          <cell r="AL598">
            <v>28</v>
          </cell>
          <cell r="AM598">
            <v>36713</v>
          </cell>
          <cell r="AN598">
            <v>1000</v>
          </cell>
          <cell r="AO598">
            <v>2400</v>
          </cell>
          <cell r="AP598">
            <v>1000</v>
          </cell>
          <cell r="AU598">
            <v>1000</v>
          </cell>
          <cell r="AW598" t="str">
            <v>10.3/10.15</v>
          </cell>
          <cell r="AZ598" t="str">
            <v>10.3/10.15</v>
          </cell>
          <cell r="BC598" t="str">
            <v>R186/R150</v>
          </cell>
          <cell r="BD598" t="str">
            <v>518/663</v>
          </cell>
          <cell r="BE598">
            <v>14.5</v>
          </cell>
          <cell r="BF598">
            <v>2.75</v>
          </cell>
          <cell r="BG598">
            <v>0</v>
          </cell>
          <cell r="BH598">
            <v>0</v>
          </cell>
          <cell r="BI598" t="e">
            <v>#DIV/0!</v>
          </cell>
        </row>
        <row r="599">
          <cell r="A599">
            <v>36686</v>
          </cell>
          <cell r="B599">
            <v>3</v>
          </cell>
          <cell r="C599">
            <v>36689</v>
          </cell>
          <cell r="D599">
            <v>8700</v>
          </cell>
          <cell r="E599">
            <v>8700</v>
          </cell>
          <cell r="F599">
            <v>100</v>
          </cell>
          <cell r="G599">
            <v>9465</v>
          </cell>
          <cell r="H599">
            <v>8700</v>
          </cell>
          <cell r="I599">
            <v>3032</v>
          </cell>
          <cell r="J599">
            <v>3031</v>
          </cell>
          <cell r="K599">
            <v>1929</v>
          </cell>
          <cell r="L599">
            <v>459</v>
          </cell>
          <cell r="M599">
            <v>249</v>
          </cell>
          <cell r="N599" t="str">
            <v/>
          </cell>
          <cell r="O599">
            <v>11.76</v>
          </cell>
          <cell r="P599">
            <v>11.75</v>
          </cell>
          <cell r="R599">
            <v>11.75</v>
          </cell>
          <cell r="S599">
            <v>11.76</v>
          </cell>
          <cell r="T599">
            <v>11.75</v>
          </cell>
          <cell r="U599">
            <v>5</v>
          </cell>
          <cell r="V599">
            <v>16.75</v>
          </cell>
          <cell r="W599">
            <v>-370</v>
          </cell>
          <cell r="X599">
            <v>-355</v>
          </cell>
          <cell r="Y599">
            <v>-355</v>
          </cell>
          <cell r="AA599">
            <v>-185</v>
          </cell>
          <cell r="AB599">
            <v>-75</v>
          </cell>
          <cell r="AC599">
            <v>-95</v>
          </cell>
          <cell r="AE599" t="str">
            <v/>
          </cell>
          <cell r="AF599">
            <v>8345</v>
          </cell>
          <cell r="AG599">
            <v>3032</v>
          </cell>
          <cell r="AH599">
            <v>2846</v>
          </cell>
          <cell r="AI599">
            <v>1854</v>
          </cell>
          <cell r="AJ599">
            <v>364</v>
          </cell>
          <cell r="AK599">
            <v>249</v>
          </cell>
          <cell r="AM599" t="str">
            <v/>
          </cell>
          <cell r="BE599">
            <v>14.5</v>
          </cell>
          <cell r="BF599">
            <v>2.75</v>
          </cell>
          <cell r="BG599">
            <v>0</v>
          </cell>
          <cell r="BH599">
            <v>0</v>
          </cell>
          <cell r="BI599" t="e">
            <v>#DIV/0!</v>
          </cell>
        </row>
        <row r="600">
          <cell r="A600">
            <v>36689</v>
          </cell>
          <cell r="B600">
            <v>1</v>
          </cell>
          <cell r="C600">
            <v>36690</v>
          </cell>
          <cell r="D600">
            <v>8500</v>
          </cell>
          <cell r="E600">
            <v>8500</v>
          </cell>
          <cell r="F600">
            <v>100</v>
          </cell>
          <cell r="G600">
            <v>8755</v>
          </cell>
          <cell r="H600">
            <v>8500</v>
          </cell>
          <cell r="I600">
            <v>3009</v>
          </cell>
          <cell r="J600">
            <v>3203</v>
          </cell>
          <cell r="K600">
            <v>2039</v>
          </cell>
          <cell r="M600">
            <v>249</v>
          </cell>
          <cell r="N600" t="str">
            <v/>
          </cell>
          <cell r="O600">
            <v>11.76</v>
          </cell>
          <cell r="P600">
            <v>11.75</v>
          </cell>
          <cell r="Q600">
            <v>97.69</v>
          </cell>
          <cell r="R600">
            <v>11.75</v>
          </cell>
          <cell r="S600">
            <v>11.76</v>
          </cell>
          <cell r="T600">
            <v>11.75</v>
          </cell>
          <cell r="U600">
            <v>5</v>
          </cell>
          <cell r="V600">
            <v>16.75</v>
          </cell>
          <cell r="AE600" t="str">
            <v/>
          </cell>
          <cell r="AF600">
            <v>8500</v>
          </cell>
          <cell r="AG600">
            <v>3009</v>
          </cell>
          <cell r="AH600">
            <v>3203</v>
          </cell>
          <cell r="AI600">
            <v>2039</v>
          </cell>
          <cell r="AJ600">
            <v>0</v>
          </cell>
          <cell r="AK600">
            <v>249</v>
          </cell>
          <cell r="AM600" t="str">
            <v/>
          </cell>
          <cell r="BE600">
            <v>14.5</v>
          </cell>
          <cell r="BF600">
            <v>2.75</v>
          </cell>
          <cell r="BG600">
            <v>0</v>
          </cell>
          <cell r="BH600">
            <v>0</v>
          </cell>
          <cell r="BI600" t="e">
            <v>#DIV/0!</v>
          </cell>
        </row>
        <row r="601">
          <cell r="A601">
            <v>36690</v>
          </cell>
          <cell r="B601">
            <v>1</v>
          </cell>
          <cell r="C601">
            <v>36691</v>
          </cell>
          <cell r="D601">
            <v>8600</v>
          </cell>
          <cell r="E601">
            <v>8600</v>
          </cell>
          <cell r="F601">
            <v>100</v>
          </cell>
          <cell r="G601">
            <v>9695</v>
          </cell>
          <cell r="H601">
            <v>8600</v>
          </cell>
          <cell r="I601">
            <v>2748</v>
          </cell>
          <cell r="J601">
            <v>2837</v>
          </cell>
          <cell r="K601">
            <v>1862</v>
          </cell>
          <cell r="L601">
            <v>532</v>
          </cell>
          <cell r="M601">
            <v>621</v>
          </cell>
          <cell r="N601" t="str">
            <v/>
          </cell>
          <cell r="O601">
            <v>11.76</v>
          </cell>
          <cell r="P601">
            <v>11.75</v>
          </cell>
          <cell r="Q601">
            <v>88.653000000000006</v>
          </cell>
          <cell r="R601">
            <v>11.75</v>
          </cell>
          <cell r="S601">
            <v>11.76</v>
          </cell>
          <cell r="T601">
            <v>11.75</v>
          </cell>
          <cell r="U601">
            <v>5</v>
          </cell>
          <cell r="V601">
            <v>16.75</v>
          </cell>
          <cell r="AE601" t="str">
            <v/>
          </cell>
          <cell r="AF601">
            <v>8600</v>
          </cell>
          <cell r="AG601">
            <v>2748</v>
          </cell>
          <cell r="AH601">
            <v>2837</v>
          </cell>
          <cell r="AI601">
            <v>1862</v>
          </cell>
          <cell r="AJ601">
            <v>532</v>
          </cell>
          <cell r="AK601">
            <v>621</v>
          </cell>
          <cell r="AM601" t="str">
            <v/>
          </cell>
          <cell r="BE601">
            <v>14.5</v>
          </cell>
          <cell r="BF601">
            <v>2.75</v>
          </cell>
          <cell r="BG601">
            <v>0</v>
          </cell>
          <cell r="BH601">
            <v>0</v>
          </cell>
          <cell r="BI601" t="e">
            <v>#DIV/0!</v>
          </cell>
        </row>
        <row r="602">
          <cell r="A602">
            <v>36691</v>
          </cell>
          <cell r="B602">
            <v>1</v>
          </cell>
          <cell r="C602">
            <v>36692</v>
          </cell>
          <cell r="D602">
            <v>8800</v>
          </cell>
          <cell r="E602">
            <v>8800</v>
          </cell>
          <cell r="F602">
            <v>100</v>
          </cell>
          <cell r="G602">
            <v>9045</v>
          </cell>
          <cell r="H602">
            <v>8800</v>
          </cell>
          <cell r="I602">
            <v>3016</v>
          </cell>
          <cell r="J602">
            <v>3113</v>
          </cell>
          <cell r="K602">
            <v>2140</v>
          </cell>
          <cell r="L602">
            <v>0</v>
          </cell>
          <cell r="M602">
            <v>531</v>
          </cell>
          <cell r="N602" t="str">
            <v/>
          </cell>
          <cell r="O602">
            <v>11.76</v>
          </cell>
          <cell r="P602">
            <v>11.75</v>
          </cell>
          <cell r="Q602">
            <v>97.278000000000006</v>
          </cell>
          <cell r="R602">
            <v>11.75</v>
          </cell>
          <cell r="S602">
            <v>11.76</v>
          </cell>
          <cell r="T602">
            <v>11.75</v>
          </cell>
          <cell r="U602">
            <v>5</v>
          </cell>
          <cell r="V602">
            <v>16.75</v>
          </cell>
          <cell r="AE602" t="str">
            <v/>
          </cell>
          <cell r="AF602">
            <v>8800</v>
          </cell>
          <cell r="AG602">
            <v>3016</v>
          </cell>
          <cell r="AH602">
            <v>3113</v>
          </cell>
          <cell r="AI602">
            <v>2140</v>
          </cell>
          <cell r="AJ602">
            <v>0</v>
          </cell>
          <cell r="AK602">
            <v>531</v>
          </cell>
          <cell r="AM602" t="str">
            <v/>
          </cell>
          <cell r="BE602">
            <v>14.5</v>
          </cell>
          <cell r="BF602">
            <v>2.75</v>
          </cell>
          <cell r="BG602">
            <v>0</v>
          </cell>
          <cell r="BH602">
            <v>0</v>
          </cell>
          <cell r="BI602" t="e">
            <v>#DIV/0!</v>
          </cell>
        </row>
        <row r="603">
          <cell r="A603">
            <v>36692</v>
          </cell>
          <cell r="B603">
            <v>4</v>
          </cell>
          <cell r="C603">
            <v>36696</v>
          </cell>
          <cell r="D603">
            <v>8800</v>
          </cell>
          <cell r="E603">
            <v>8800</v>
          </cell>
          <cell r="F603">
            <v>100</v>
          </cell>
          <cell r="G603">
            <v>9295</v>
          </cell>
          <cell r="H603">
            <v>8800</v>
          </cell>
          <cell r="I603">
            <v>2934</v>
          </cell>
          <cell r="J603">
            <v>3408</v>
          </cell>
          <cell r="K603">
            <v>2082</v>
          </cell>
          <cell r="L603">
            <v>0</v>
          </cell>
          <cell r="M603">
            <v>376</v>
          </cell>
          <cell r="N603" t="str">
            <v/>
          </cell>
          <cell r="O603">
            <v>11.76</v>
          </cell>
          <cell r="P603">
            <v>11.75</v>
          </cell>
          <cell r="Q603">
            <v>94.6</v>
          </cell>
          <cell r="R603">
            <v>11.75</v>
          </cell>
          <cell r="S603">
            <v>11.76</v>
          </cell>
          <cell r="T603">
            <v>11.75</v>
          </cell>
          <cell r="U603">
            <v>5</v>
          </cell>
          <cell r="V603">
            <v>16.75</v>
          </cell>
          <cell r="AE603" t="str">
            <v/>
          </cell>
          <cell r="AF603">
            <v>8800</v>
          </cell>
          <cell r="AG603">
            <v>2934</v>
          </cell>
          <cell r="AH603">
            <v>3408</v>
          </cell>
          <cell r="AI603">
            <v>2082</v>
          </cell>
          <cell r="AJ603">
            <v>0</v>
          </cell>
          <cell r="AK603">
            <v>376</v>
          </cell>
          <cell r="AL603">
            <v>28</v>
          </cell>
          <cell r="AM603">
            <v>36720</v>
          </cell>
          <cell r="AN603">
            <v>1000</v>
          </cell>
          <cell r="AO603">
            <v>2710</v>
          </cell>
          <cell r="AP603">
            <v>1000</v>
          </cell>
          <cell r="AR603">
            <v>250</v>
          </cell>
          <cell r="AS603">
            <v>193</v>
          </cell>
          <cell r="AU603">
            <v>307</v>
          </cell>
          <cell r="AW603">
            <v>10.3</v>
          </cell>
          <cell r="AX603">
            <v>10.35</v>
          </cell>
          <cell r="AY603">
            <v>19.329999999999998</v>
          </cell>
          <cell r="AZ603">
            <v>10.28</v>
          </cell>
          <cell r="BA603">
            <v>10.45</v>
          </cell>
          <cell r="BB603">
            <v>10.18</v>
          </cell>
          <cell r="BC603" t="str">
            <v>R150</v>
          </cell>
          <cell r="BD603">
            <v>1046</v>
          </cell>
          <cell r="BE603">
            <v>14.5</v>
          </cell>
          <cell r="BF603">
            <v>2.75</v>
          </cell>
          <cell r="BG603">
            <v>0</v>
          </cell>
          <cell r="BH603">
            <v>0</v>
          </cell>
          <cell r="BI603" t="e">
            <v>#DIV/0!</v>
          </cell>
        </row>
        <row r="604">
          <cell r="A604">
            <v>36693</v>
          </cell>
          <cell r="C604">
            <v>36693</v>
          </cell>
          <cell r="D604">
            <v>8800</v>
          </cell>
          <cell r="F604">
            <v>0</v>
          </cell>
          <cell r="N604" t="str">
            <v/>
          </cell>
          <cell r="R604">
            <v>11.75</v>
          </cell>
          <cell r="U604">
            <v>5</v>
          </cell>
          <cell r="V604">
            <v>16.75</v>
          </cell>
          <cell r="AE604" t="str">
            <v/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M604" t="str">
            <v/>
          </cell>
          <cell r="BE604">
            <v>14.5</v>
          </cell>
          <cell r="BF604">
            <v>2.75</v>
          </cell>
          <cell r="BG604">
            <v>0</v>
          </cell>
          <cell r="BH604">
            <v>0</v>
          </cell>
          <cell r="BI604" t="e">
            <v>#DIV/0!</v>
          </cell>
        </row>
        <row r="605">
          <cell r="A605">
            <v>36694</v>
          </cell>
          <cell r="B605">
            <v>2</v>
          </cell>
          <cell r="C605">
            <v>36696</v>
          </cell>
          <cell r="D605">
            <v>8800</v>
          </cell>
          <cell r="R605">
            <v>11.75</v>
          </cell>
          <cell r="U605">
            <v>5</v>
          </cell>
          <cell r="V605">
            <v>16.75</v>
          </cell>
          <cell r="W605">
            <v>-250</v>
          </cell>
          <cell r="X605">
            <v>-250</v>
          </cell>
          <cell r="Y605">
            <v>-250</v>
          </cell>
          <cell r="Z605">
            <v>-250</v>
          </cell>
          <cell r="AF605">
            <v>-250</v>
          </cell>
          <cell r="AG605">
            <v>-250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</row>
        <row r="606">
          <cell r="A606">
            <v>36696</v>
          </cell>
          <cell r="B606">
            <v>1</v>
          </cell>
          <cell r="C606">
            <v>36697</v>
          </cell>
          <cell r="D606">
            <v>8800</v>
          </cell>
          <cell r="E606">
            <v>8800</v>
          </cell>
          <cell r="F606">
            <v>100</v>
          </cell>
          <cell r="G606">
            <v>9340</v>
          </cell>
          <cell r="H606">
            <v>8800</v>
          </cell>
          <cell r="I606">
            <v>2637</v>
          </cell>
          <cell r="J606">
            <v>3203</v>
          </cell>
          <cell r="K606">
            <v>2072</v>
          </cell>
          <cell r="L606">
            <v>377</v>
          </cell>
          <cell r="M606">
            <v>511</v>
          </cell>
          <cell r="N606" t="str">
            <v/>
          </cell>
          <cell r="O606">
            <v>11.76</v>
          </cell>
          <cell r="P606">
            <v>11.75</v>
          </cell>
          <cell r="Q606">
            <v>94.19</v>
          </cell>
          <cell r="R606">
            <v>11.75</v>
          </cell>
          <cell r="S606">
            <v>11.76</v>
          </cell>
          <cell r="T606">
            <v>11.75</v>
          </cell>
          <cell r="U606">
            <v>5</v>
          </cell>
          <cell r="V606">
            <v>16.75</v>
          </cell>
          <cell r="AE606" t="str">
            <v/>
          </cell>
          <cell r="AF606">
            <v>8800</v>
          </cell>
          <cell r="AG606">
            <v>2637</v>
          </cell>
          <cell r="AH606">
            <v>3203</v>
          </cell>
          <cell r="AI606">
            <v>2072</v>
          </cell>
          <cell r="AJ606">
            <v>377</v>
          </cell>
          <cell r="AK606">
            <v>511</v>
          </cell>
          <cell r="AM606" t="str">
            <v/>
          </cell>
          <cell r="BE606">
            <v>14.5</v>
          </cell>
          <cell r="BF606">
            <v>2.75</v>
          </cell>
          <cell r="BG606">
            <v>0</v>
          </cell>
          <cell r="BH606">
            <v>0</v>
          </cell>
          <cell r="BI606" t="e">
            <v>#DIV/0!</v>
          </cell>
        </row>
        <row r="607">
          <cell r="A607">
            <v>36697</v>
          </cell>
          <cell r="B607">
            <v>1</v>
          </cell>
          <cell r="C607">
            <v>36698</v>
          </cell>
          <cell r="D607">
            <v>8700</v>
          </cell>
          <cell r="E607">
            <v>8700</v>
          </cell>
          <cell r="F607">
            <v>100</v>
          </cell>
          <cell r="G607">
            <v>9730</v>
          </cell>
          <cell r="H607">
            <v>8700</v>
          </cell>
          <cell r="I607">
            <v>2324</v>
          </cell>
          <cell r="J607">
            <v>3486</v>
          </cell>
          <cell r="K607">
            <v>1966</v>
          </cell>
          <cell r="M607">
            <v>924</v>
          </cell>
          <cell r="N607" t="str">
            <v/>
          </cell>
          <cell r="O607">
            <v>11.76</v>
          </cell>
          <cell r="P607">
            <v>11.75</v>
          </cell>
          <cell r="Q607">
            <v>89.38</v>
          </cell>
          <cell r="R607">
            <v>11.75</v>
          </cell>
          <cell r="S607">
            <v>11.76</v>
          </cell>
          <cell r="T607">
            <v>11.75</v>
          </cell>
          <cell r="U607">
            <v>5</v>
          </cell>
          <cell r="V607">
            <v>16.75</v>
          </cell>
          <cell r="AE607" t="str">
            <v/>
          </cell>
          <cell r="AF607">
            <v>8700</v>
          </cell>
          <cell r="AG607">
            <v>2324</v>
          </cell>
          <cell r="AH607">
            <v>3486</v>
          </cell>
          <cell r="AI607">
            <v>1966</v>
          </cell>
          <cell r="AJ607">
            <v>0</v>
          </cell>
          <cell r="AK607">
            <v>924</v>
          </cell>
          <cell r="AM607" t="str">
            <v/>
          </cell>
          <cell r="BE607">
            <v>14.5</v>
          </cell>
          <cell r="BF607">
            <v>2.75</v>
          </cell>
          <cell r="BG607">
            <v>0</v>
          </cell>
          <cell r="BH607">
            <v>0</v>
          </cell>
          <cell r="BI607" t="e">
            <v>#DIV/0!</v>
          </cell>
        </row>
        <row r="608">
          <cell r="A608">
            <v>36698</v>
          </cell>
          <cell r="B608">
            <v>1</v>
          </cell>
          <cell r="C608">
            <v>36699</v>
          </cell>
          <cell r="D608">
            <v>8900</v>
          </cell>
          <cell r="E608">
            <v>8900</v>
          </cell>
          <cell r="F608">
            <v>100</v>
          </cell>
          <cell r="G608">
            <v>9630</v>
          </cell>
          <cell r="H608">
            <v>8900</v>
          </cell>
          <cell r="I608">
            <v>2310</v>
          </cell>
          <cell r="J608">
            <v>3696</v>
          </cell>
          <cell r="K608">
            <v>2033</v>
          </cell>
          <cell r="M608">
            <v>861</v>
          </cell>
          <cell r="N608" t="str">
            <v/>
          </cell>
          <cell r="O608">
            <v>11.76</v>
          </cell>
          <cell r="P608">
            <v>11.75</v>
          </cell>
          <cell r="Q608">
            <v>92.39</v>
          </cell>
          <cell r="R608">
            <v>11.75</v>
          </cell>
          <cell r="S608">
            <v>11.76</v>
          </cell>
          <cell r="T608">
            <v>11.75</v>
          </cell>
          <cell r="U608">
            <v>5</v>
          </cell>
          <cell r="V608">
            <v>16.75</v>
          </cell>
          <cell r="AE608" t="str">
            <v/>
          </cell>
          <cell r="AF608">
            <v>8900</v>
          </cell>
          <cell r="AG608">
            <v>2310</v>
          </cell>
          <cell r="AH608">
            <v>3696</v>
          </cell>
          <cell r="AI608">
            <v>2033</v>
          </cell>
          <cell r="AJ608">
            <v>0</v>
          </cell>
          <cell r="AK608">
            <v>861</v>
          </cell>
          <cell r="AM608" t="str">
            <v/>
          </cell>
          <cell r="BE608">
            <v>14.5</v>
          </cell>
          <cell r="BF608">
            <v>2.75</v>
          </cell>
          <cell r="BG608">
            <v>0</v>
          </cell>
          <cell r="BH608">
            <v>0</v>
          </cell>
          <cell r="BI608" t="e">
            <v>#DIV/0!</v>
          </cell>
        </row>
        <row r="609">
          <cell r="A609">
            <v>36699</v>
          </cell>
          <cell r="B609">
            <v>1</v>
          </cell>
          <cell r="C609">
            <v>36700</v>
          </cell>
          <cell r="D609">
            <v>8900</v>
          </cell>
          <cell r="E609">
            <v>8900</v>
          </cell>
          <cell r="F609">
            <v>100</v>
          </cell>
          <cell r="G609">
            <v>8720</v>
          </cell>
          <cell r="H609">
            <v>8720</v>
          </cell>
          <cell r="I609">
            <v>2000</v>
          </cell>
          <cell r="J609">
            <v>3800</v>
          </cell>
          <cell r="K609">
            <v>2200</v>
          </cell>
          <cell r="L609">
            <v>0</v>
          </cell>
          <cell r="M609">
            <v>720</v>
          </cell>
          <cell r="N609" t="str">
            <v/>
          </cell>
          <cell r="O609">
            <v>11.76</v>
          </cell>
          <cell r="P609">
            <v>11.75</v>
          </cell>
          <cell r="Q609">
            <v>0</v>
          </cell>
          <cell r="R609">
            <v>11.75</v>
          </cell>
          <cell r="S609">
            <v>11.76</v>
          </cell>
          <cell r="T609">
            <v>11.75</v>
          </cell>
          <cell r="U609">
            <v>5</v>
          </cell>
          <cell r="V609">
            <v>16.75</v>
          </cell>
          <cell r="W609">
            <v>-140</v>
          </cell>
          <cell r="X609">
            <v>-114</v>
          </cell>
          <cell r="Y609">
            <v>-114</v>
          </cell>
          <cell r="Z609">
            <v>-94</v>
          </cell>
          <cell r="AC609">
            <v>-20</v>
          </cell>
          <cell r="AE609" t="str">
            <v/>
          </cell>
          <cell r="AF609">
            <v>8606</v>
          </cell>
          <cell r="AG609">
            <v>1906</v>
          </cell>
          <cell r="AH609">
            <v>3800</v>
          </cell>
          <cell r="AI609">
            <v>2200</v>
          </cell>
          <cell r="AJ609">
            <v>-20</v>
          </cell>
          <cell r="AK609">
            <v>720</v>
          </cell>
          <cell r="AL609">
            <v>28</v>
          </cell>
          <cell r="AM609">
            <v>36727</v>
          </cell>
          <cell r="AN609">
            <v>1000</v>
          </cell>
          <cell r="AO609">
            <v>3350</v>
          </cell>
          <cell r="AP609">
            <v>1000</v>
          </cell>
          <cell r="AR609">
            <v>200</v>
          </cell>
          <cell r="AU609">
            <v>800</v>
          </cell>
          <cell r="AW609">
            <v>10.35</v>
          </cell>
          <cell r="AX609">
            <v>10.4</v>
          </cell>
          <cell r="AY609">
            <v>44.44</v>
          </cell>
          <cell r="AZ609">
            <v>10.32</v>
          </cell>
          <cell r="BA609">
            <v>10.5</v>
          </cell>
          <cell r="BB609">
            <v>10.25</v>
          </cell>
          <cell r="BC609" t="str">
            <v>R150</v>
          </cell>
          <cell r="BD609">
            <v>1036</v>
          </cell>
          <cell r="BE609">
            <v>14.5</v>
          </cell>
          <cell r="BF609">
            <v>2.75</v>
          </cell>
          <cell r="BG609">
            <v>0</v>
          </cell>
          <cell r="BH609">
            <v>0</v>
          </cell>
          <cell r="BI609" t="e">
            <v>#DIV/0!</v>
          </cell>
        </row>
        <row r="610">
          <cell r="A610">
            <v>36700</v>
          </cell>
          <cell r="B610">
            <v>3</v>
          </cell>
          <cell r="C610">
            <v>36703</v>
          </cell>
          <cell r="D610">
            <v>9400</v>
          </cell>
          <cell r="E610">
            <v>9400</v>
          </cell>
          <cell r="F610">
            <v>100</v>
          </cell>
          <cell r="G610">
            <v>10350</v>
          </cell>
          <cell r="H610">
            <v>9400</v>
          </cell>
          <cell r="I610">
            <v>2180</v>
          </cell>
          <cell r="J610">
            <v>3451</v>
          </cell>
          <cell r="K610">
            <v>1998</v>
          </cell>
          <cell r="L610">
            <v>908</v>
          </cell>
          <cell r="M610">
            <v>863</v>
          </cell>
          <cell r="N610" t="str">
            <v/>
          </cell>
          <cell r="O610">
            <v>0</v>
          </cell>
          <cell r="P610">
            <v>11.75</v>
          </cell>
          <cell r="Q610">
            <v>90.82</v>
          </cell>
          <cell r="R610">
            <v>11.75</v>
          </cell>
          <cell r="S610">
            <v>11.75</v>
          </cell>
          <cell r="T610">
            <v>11.75</v>
          </cell>
          <cell r="U610">
            <v>5</v>
          </cell>
          <cell r="V610">
            <v>16.75</v>
          </cell>
          <cell r="W610">
            <v>320</v>
          </cell>
          <cell r="X610">
            <v>320</v>
          </cell>
          <cell r="Y610">
            <v>320</v>
          </cell>
          <cell r="AC610">
            <v>320</v>
          </cell>
          <cell r="AE610" t="str">
            <v/>
          </cell>
          <cell r="AF610">
            <v>9720</v>
          </cell>
          <cell r="AG610">
            <v>2180</v>
          </cell>
          <cell r="AH610">
            <v>3451</v>
          </cell>
          <cell r="AI610">
            <v>1998</v>
          </cell>
          <cell r="AJ610">
            <v>1228</v>
          </cell>
          <cell r="AK610">
            <v>863</v>
          </cell>
          <cell r="AM610" t="str">
            <v/>
          </cell>
          <cell r="BE610">
            <v>14.5</v>
          </cell>
          <cell r="BF610">
            <v>2.75</v>
          </cell>
          <cell r="BG610">
            <v>0</v>
          </cell>
          <cell r="BH610">
            <v>0</v>
          </cell>
          <cell r="BI610" t="e">
            <v>#DIV/0!</v>
          </cell>
        </row>
        <row r="611">
          <cell r="A611">
            <v>36703</v>
          </cell>
          <cell r="B611">
            <v>1</v>
          </cell>
          <cell r="C611">
            <v>36704</v>
          </cell>
          <cell r="D611">
            <v>9000</v>
          </cell>
          <cell r="E611">
            <v>9000</v>
          </cell>
          <cell r="F611">
            <v>100</v>
          </cell>
          <cell r="G611">
            <v>9200</v>
          </cell>
          <cell r="H611">
            <v>9000</v>
          </cell>
          <cell r="I611">
            <v>1957</v>
          </cell>
          <cell r="J611">
            <v>3522</v>
          </cell>
          <cell r="K611">
            <v>2152</v>
          </cell>
          <cell r="L611">
            <v>489</v>
          </cell>
          <cell r="M611">
            <v>880</v>
          </cell>
          <cell r="N611" t="str">
            <v/>
          </cell>
          <cell r="O611">
            <v>0</v>
          </cell>
          <cell r="P611">
            <v>11.75</v>
          </cell>
          <cell r="Q611">
            <v>97.82</v>
          </cell>
          <cell r="R611">
            <v>11.75</v>
          </cell>
          <cell r="S611">
            <v>11.75</v>
          </cell>
          <cell r="T611">
            <v>11.75</v>
          </cell>
          <cell r="U611">
            <v>5</v>
          </cell>
          <cell r="V611">
            <v>16.75</v>
          </cell>
          <cell r="W611">
            <v>280</v>
          </cell>
          <cell r="X611">
            <v>65</v>
          </cell>
          <cell r="Y611">
            <v>65</v>
          </cell>
          <cell r="AB611">
            <v>65</v>
          </cell>
          <cell r="AE611" t="str">
            <v/>
          </cell>
          <cell r="AF611">
            <v>9065</v>
          </cell>
          <cell r="AG611">
            <v>1957</v>
          </cell>
          <cell r="AH611">
            <v>3522</v>
          </cell>
          <cell r="AI611">
            <v>2217</v>
          </cell>
          <cell r="AJ611">
            <v>489</v>
          </cell>
          <cell r="AK611">
            <v>880</v>
          </cell>
          <cell r="AM611" t="str">
            <v/>
          </cell>
          <cell r="BE611">
            <v>14.5</v>
          </cell>
          <cell r="BF611">
            <v>2.75</v>
          </cell>
          <cell r="BG611">
            <v>0</v>
          </cell>
          <cell r="BH611">
            <v>0</v>
          </cell>
          <cell r="BI611" t="e">
            <v>#DIV/0!</v>
          </cell>
        </row>
        <row r="612">
          <cell r="A612">
            <v>36704</v>
          </cell>
          <cell r="B612">
            <v>1</v>
          </cell>
          <cell r="C612">
            <v>36705</v>
          </cell>
          <cell r="D612">
            <v>8500</v>
          </cell>
          <cell r="E612">
            <v>8500</v>
          </cell>
          <cell r="F612">
            <v>100</v>
          </cell>
          <cell r="G612">
            <v>8600</v>
          </cell>
          <cell r="H612">
            <v>8500</v>
          </cell>
          <cell r="I612">
            <v>1779</v>
          </cell>
          <cell r="J612">
            <v>3360</v>
          </cell>
          <cell r="K612">
            <v>2174</v>
          </cell>
          <cell r="L612">
            <v>297</v>
          </cell>
          <cell r="M612">
            <v>890</v>
          </cell>
          <cell r="N612" t="str">
            <v/>
          </cell>
          <cell r="O612">
            <v>0</v>
          </cell>
          <cell r="P612">
            <v>11.75</v>
          </cell>
          <cell r="Q612">
            <v>98.83</v>
          </cell>
          <cell r="R612">
            <v>11.75</v>
          </cell>
          <cell r="S612">
            <v>11.75</v>
          </cell>
          <cell r="T612">
            <v>11.75</v>
          </cell>
          <cell r="U612">
            <v>5</v>
          </cell>
          <cell r="V612">
            <v>16.75</v>
          </cell>
          <cell r="AE612" t="str">
            <v/>
          </cell>
          <cell r="AF612">
            <v>8500</v>
          </cell>
          <cell r="AG612">
            <v>1779</v>
          </cell>
          <cell r="AH612">
            <v>3360</v>
          </cell>
          <cell r="AI612">
            <v>2174</v>
          </cell>
          <cell r="AJ612">
            <v>297</v>
          </cell>
          <cell r="AK612">
            <v>890</v>
          </cell>
          <cell r="AM612" t="str">
            <v/>
          </cell>
          <cell r="BE612">
            <v>14.5</v>
          </cell>
          <cell r="BF612">
            <v>2.75</v>
          </cell>
          <cell r="BG612">
            <v>0</v>
          </cell>
          <cell r="BH612">
            <v>0</v>
          </cell>
          <cell r="BI612" t="e">
            <v>#DIV/0!</v>
          </cell>
        </row>
        <row r="613">
          <cell r="A613">
            <v>36705</v>
          </cell>
          <cell r="B613">
            <v>1</v>
          </cell>
          <cell r="C613">
            <v>36706</v>
          </cell>
          <cell r="D613">
            <v>8900</v>
          </cell>
          <cell r="E613">
            <v>8900</v>
          </cell>
          <cell r="F613">
            <v>100</v>
          </cell>
          <cell r="G613">
            <v>8420</v>
          </cell>
          <cell r="H613">
            <v>8420</v>
          </cell>
          <cell r="I613">
            <v>1400</v>
          </cell>
          <cell r="J613">
            <v>3400</v>
          </cell>
          <cell r="K613">
            <v>2200</v>
          </cell>
          <cell r="L613">
            <v>500</v>
          </cell>
          <cell r="M613">
            <v>920</v>
          </cell>
          <cell r="N613" t="str">
            <v/>
          </cell>
          <cell r="O613">
            <v>11.75</v>
          </cell>
          <cell r="P613">
            <v>0</v>
          </cell>
          <cell r="Q613">
            <v>0</v>
          </cell>
          <cell r="R613">
            <v>11.75</v>
          </cell>
          <cell r="S613">
            <v>11.76</v>
          </cell>
          <cell r="T613">
            <v>11.75</v>
          </cell>
          <cell r="U613">
            <v>5</v>
          </cell>
          <cell r="V613">
            <v>16.75</v>
          </cell>
          <cell r="AE613" t="str">
            <v/>
          </cell>
          <cell r="AF613">
            <v>8420</v>
          </cell>
          <cell r="AG613">
            <v>1400</v>
          </cell>
          <cell r="AH613">
            <v>3400</v>
          </cell>
          <cell r="AI613">
            <v>2200</v>
          </cell>
          <cell r="AJ613">
            <v>500</v>
          </cell>
          <cell r="AK613">
            <v>920</v>
          </cell>
          <cell r="AM613" t="str">
            <v/>
          </cell>
          <cell r="BE613">
            <v>14.5</v>
          </cell>
          <cell r="BF613">
            <v>2.75</v>
          </cell>
          <cell r="BG613">
            <v>0</v>
          </cell>
          <cell r="BH613">
            <v>0</v>
          </cell>
          <cell r="BI613" t="e">
            <v>#DIV/0!</v>
          </cell>
        </row>
        <row r="614">
          <cell r="A614">
            <v>36706</v>
          </cell>
          <cell r="B614">
            <v>1</v>
          </cell>
          <cell r="C614">
            <v>36707</v>
          </cell>
          <cell r="D614">
            <v>8800</v>
          </cell>
          <cell r="E614">
            <v>8800</v>
          </cell>
          <cell r="F614">
            <v>100</v>
          </cell>
          <cell r="G614">
            <v>8670</v>
          </cell>
          <cell r="H614">
            <v>8670</v>
          </cell>
          <cell r="I614">
            <v>1400</v>
          </cell>
          <cell r="J614">
            <v>3400</v>
          </cell>
          <cell r="K614">
            <v>2300</v>
          </cell>
          <cell r="L614">
            <v>650</v>
          </cell>
          <cell r="M614">
            <v>920</v>
          </cell>
          <cell r="N614" t="str">
            <v/>
          </cell>
          <cell r="O614">
            <v>11.75</v>
          </cell>
          <cell r="P614">
            <v>0</v>
          </cell>
          <cell r="Q614">
            <v>0</v>
          </cell>
          <cell r="R614">
            <v>11.75</v>
          </cell>
          <cell r="S614">
            <v>11.76</v>
          </cell>
          <cell r="T614">
            <v>11.75</v>
          </cell>
          <cell r="U614">
            <v>5</v>
          </cell>
          <cell r="V614">
            <v>16.75</v>
          </cell>
          <cell r="AE614" t="str">
            <v/>
          </cell>
          <cell r="AF614">
            <v>8670</v>
          </cell>
          <cell r="AG614">
            <v>1400</v>
          </cell>
          <cell r="AH614">
            <v>3400</v>
          </cell>
          <cell r="AI614">
            <v>2300</v>
          </cell>
          <cell r="AJ614">
            <v>650</v>
          </cell>
          <cell r="AK614">
            <v>920</v>
          </cell>
          <cell r="AL614">
            <v>28</v>
          </cell>
          <cell r="AM614">
            <v>36734</v>
          </cell>
          <cell r="AN614">
            <v>1000</v>
          </cell>
          <cell r="AO614">
            <v>2177</v>
          </cell>
          <cell r="AP614">
            <v>1000</v>
          </cell>
          <cell r="AS614">
            <v>973</v>
          </cell>
          <cell r="AU614">
            <v>27</v>
          </cell>
          <cell r="AW614">
            <v>10.32</v>
          </cell>
          <cell r="AX614">
            <v>10.4</v>
          </cell>
          <cell r="AY614">
            <v>97.3</v>
          </cell>
          <cell r="AZ614">
            <v>10.4</v>
          </cell>
          <cell r="BA614">
            <v>10.8</v>
          </cell>
          <cell r="BB614">
            <v>10.32</v>
          </cell>
          <cell r="BC614" t="str">
            <v>R186</v>
          </cell>
          <cell r="BE614">
            <v>14.5</v>
          </cell>
          <cell r="BF614">
            <v>2.75</v>
          </cell>
          <cell r="BG614">
            <v>0</v>
          </cell>
          <cell r="BH614">
            <v>0</v>
          </cell>
          <cell r="BI614" t="e">
            <v>#DIV/0!</v>
          </cell>
        </row>
        <row r="615">
          <cell r="A615">
            <v>36707</v>
          </cell>
          <cell r="B615">
            <v>3</v>
          </cell>
          <cell r="C615">
            <v>36710</v>
          </cell>
          <cell r="D615">
            <v>8900</v>
          </cell>
          <cell r="E615">
            <v>8900</v>
          </cell>
          <cell r="F615">
            <v>100</v>
          </cell>
          <cell r="G615">
            <v>9780</v>
          </cell>
          <cell r="H615">
            <v>8900</v>
          </cell>
          <cell r="I615">
            <v>1270</v>
          </cell>
          <cell r="J615">
            <v>3083</v>
          </cell>
          <cell r="K615">
            <v>2721</v>
          </cell>
          <cell r="L615">
            <v>680</v>
          </cell>
          <cell r="M615">
            <v>1146</v>
          </cell>
          <cell r="N615" t="str">
            <v/>
          </cell>
          <cell r="O615">
            <v>11.76</v>
          </cell>
          <cell r="P615">
            <v>11.75</v>
          </cell>
          <cell r="Q615">
            <v>90.688000000000002</v>
          </cell>
          <cell r="R615">
            <v>11.750999999999999</v>
          </cell>
          <cell r="S615">
            <v>11.77</v>
          </cell>
          <cell r="T615">
            <v>11.75</v>
          </cell>
          <cell r="U615">
            <v>5</v>
          </cell>
          <cell r="V615">
            <v>16.75</v>
          </cell>
          <cell r="W615">
            <v>-230</v>
          </cell>
          <cell r="X615">
            <v>-430</v>
          </cell>
          <cell r="Y615">
            <v>-230</v>
          </cell>
          <cell r="Z615">
            <v>-107</v>
          </cell>
          <cell r="AC615">
            <v>-123</v>
          </cell>
          <cell r="AE615" t="str">
            <v/>
          </cell>
          <cell r="AF615">
            <v>8670</v>
          </cell>
          <cell r="AG615">
            <v>1163</v>
          </cell>
          <cell r="AH615">
            <v>3083</v>
          </cell>
          <cell r="AI615">
            <v>2721</v>
          </cell>
          <cell r="AJ615">
            <v>557</v>
          </cell>
          <cell r="AK615">
            <v>1146</v>
          </cell>
          <cell r="AM615" t="str">
            <v/>
          </cell>
          <cell r="BE615">
            <v>14.5</v>
          </cell>
          <cell r="BF615">
            <v>2.7490000000000006</v>
          </cell>
          <cell r="BG615">
            <v>9.9999999999944578E-2</v>
          </cell>
          <cell r="BH615">
            <v>9.9999999999944578E-2</v>
          </cell>
          <cell r="BI615">
            <v>-6255.0000000034652</v>
          </cell>
        </row>
        <row r="616">
          <cell r="A616">
            <v>36710</v>
          </cell>
          <cell r="B616">
            <v>1</v>
          </cell>
          <cell r="C616">
            <v>36711</v>
          </cell>
          <cell r="D616">
            <v>8900</v>
          </cell>
          <cell r="E616">
            <v>8900</v>
          </cell>
          <cell r="F616">
            <v>100</v>
          </cell>
          <cell r="G616">
            <v>7530</v>
          </cell>
          <cell r="H616">
            <v>7530</v>
          </cell>
          <cell r="I616">
            <v>1000</v>
          </cell>
          <cell r="J616">
            <v>3400</v>
          </cell>
          <cell r="K616">
            <v>2300</v>
          </cell>
          <cell r="L616">
            <v>400</v>
          </cell>
          <cell r="M616">
            <v>430</v>
          </cell>
          <cell r="N616" t="str">
            <v/>
          </cell>
          <cell r="O616">
            <v>11.75</v>
          </cell>
          <cell r="P616">
            <v>0</v>
          </cell>
          <cell r="Q616">
            <v>0</v>
          </cell>
          <cell r="R616">
            <v>11.75</v>
          </cell>
          <cell r="S616">
            <v>11.76</v>
          </cell>
          <cell r="T616">
            <v>11.75</v>
          </cell>
          <cell r="U616">
            <v>5</v>
          </cell>
          <cell r="V616">
            <v>16.750999999999998</v>
          </cell>
          <cell r="AE616" t="str">
            <v/>
          </cell>
          <cell r="AF616">
            <v>7530</v>
          </cell>
          <cell r="AG616">
            <v>1000</v>
          </cell>
          <cell r="AH616">
            <v>3400</v>
          </cell>
          <cell r="AI616">
            <v>2300</v>
          </cell>
          <cell r="AJ616">
            <v>400</v>
          </cell>
          <cell r="AK616">
            <v>430</v>
          </cell>
          <cell r="AM616" t="str">
            <v/>
          </cell>
          <cell r="BE616">
            <v>14.5</v>
          </cell>
          <cell r="BF616">
            <v>2.75</v>
          </cell>
          <cell r="BG616">
            <v>-9.9999999999944578E-2</v>
          </cell>
          <cell r="BH616">
            <v>0</v>
          </cell>
          <cell r="BI616" t="e">
            <v>#DIV/0!</v>
          </cell>
        </row>
        <row r="617">
          <cell r="A617">
            <v>36711</v>
          </cell>
          <cell r="B617">
            <v>1</v>
          </cell>
          <cell r="C617">
            <v>36712</v>
          </cell>
          <cell r="D617">
            <v>9200</v>
          </cell>
          <cell r="E617">
            <v>9200</v>
          </cell>
          <cell r="F617">
            <v>100</v>
          </cell>
          <cell r="G617">
            <v>9520</v>
          </cell>
          <cell r="H617">
            <v>9200</v>
          </cell>
          <cell r="I617">
            <v>2126</v>
          </cell>
          <cell r="J617">
            <v>3382</v>
          </cell>
          <cell r="K617">
            <v>2223</v>
          </cell>
          <cell r="L617">
            <v>966</v>
          </cell>
          <cell r="M617">
            <v>503</v>
          </cell>
          <cell r="N617" t="str">
            <v/>
          </cell>
          <cell r="O617">
            <v>11.76</v>
          </cell>
          <cell r="P617">
            <v>11.75</v>
          </cell>
          <cell r="Q617">
            <v>96.631</v>
          </cell>
          <cell r="R617">
            <v>11.75</v>
          </cell>
          <cell r="S617">
            <v>11.76</v>
          </cell>
          <cell r="T617">
            <v>11.75</v>
          </cell>
          <cell r="U617">
            <v>5</v>
          </cell>
          <cell r="V617">
            <v>16.75</v>
          </cell>
          <cell r="AE617" t="str">
            <v/>
          </cell>
          <cell r="AF617">
            <v>9200</v>
          </cell>
          <cell r="AG617">
            <v>2126</v>
          </cell>
          <cell r="AH617">
            <v>3382</v>
          </cell>
          <cell r="AI617">
            <v>2223</v>
          </cell>
          <cell r="AJ617">
            <v>966</v>
          </cell>
          <cell r="AK617">
            <v>503</v>
          </cell>
          <cell r="AM617" t="str">
            <v/>
          </cell>
          <cell r="BE617">
            <v>14.5</v>
          </cell>
          <cell r="BF617">
            <v>2.75</v>
          </cell>
          <cell r="BG617">
            <v>0</v>
          </cell>
          <cell r="BH617">
            <v>0</v>
          </cell>
          <cell r="BI617" t="e">
            <v>#DIV/0!</v>
          </cell>
        </row>
        <row r="618">
          <cell r="A618">
            <v>36712</v>
          </cell>
          <cell r="B618">
            <v>1</v>
          </cell>
          <cell r="C618">
            <v>36713</v>
          </cell>
          <cell r="D618">
            <v>9000</v>
          </cell>
          <cell r="E618">
            <v>9000</v>
          </cell>
          <cell r="F618">
            <v>100</v>
          </cell>
          <cell r="G618">
            <v>9160</v>
          </cell>
          <cell r="H618">
            <v>9000</v>
          </cell>
          <cell r="I618">
            <v>2947</v>
          </cell>
          <cell r="J618">
            <v>3439</v>
          </cell>
          <cell r="K618">
            <v>2063</v>
          </cell>
          <cell r="L618">
            <v>551</v>
          </cell>
          <cell r="N618" t="str">
            <v/>
          </cell>
          <cell r="O618">
            <v>11.76</v>
          </cell>
          <cell r="P618">
            <v>11.75</v>
          </cell>
          <cell r="Q618">
            <v>98.242000000000004</v>
          </cell>
          <cell r="R618">
            <v>11.75</v>
          </cell>
          <cell r="S618">
            <v>11.76</v>
          </cell>
          <cell r="T618">
            <v>11.75</v>
          </cell>
          <cell r="U618">
            <v>5</v>
          </cell>
          <cell r="V618">
            <v>16.75</v>
          </cell>
          <cell r="AE618" t="str">
            <v/>
          </cell>
          <cell r="AF618">
            <v>9000</v>
          </cell>
          <cell r="AG618">
            <v>2947</v>
          </cell>
          <cell r="AH618">
            <v>3439</v>
          </cell>
          <cell r="AI618">
            <v>2063</v>
          </cell>
          <cell r="AJ618">
            <v>551</v>
          </cell>
          <cell r="AK618">
            <v>0</v>
          </cell>
          <cell r="AM618" t="str">
            <v/>
          </cell>
          <cell r="BE618">
            <v>14.5</v>
          </cell>
          <cell r="BF618">
            <v>2.75</v>
          </cell>
          <cell r="BG618">
            <v>0</v>
          </cell>
          <cell r="BH618">
            <v>0</v>
          </cell>
          <cell r="BI618" t="e">
            <v>#DIV/0!</v>
          </cell>
        </row>
        <row r="619">
          <cell r="A619">
            <v>36713</v>
          </cell>
          <cell r="B619">
            <v>1</v>
          </cell>
          <cell r="C619">
            <v>36714</v>
          </cell>
          <cell r="D619">
            <v>8500</v>
          </cell>
          <cell r="E619">
            <v>8500</v>
          </cell>
          <cell r="F619">
            <v>100</v>
          </cell>
          <cell r="G619">
            <v>8560</v>
          </cell>
          <cell r="H619">
            <v>8500</v>
          </cell>
          <cell r="I619">
            <v>2482</v>
          </cell>
          <cell r="J619">
            <v>3575</v>
          </cell>
          <cell r="K619">
            <v>2184</v>
          </cell>
          <cell r="L619">
            <v>259</v>
          </cell>
          <cell r="N619" t="str">
            <v/>
          </cell>
          <cell r="O619">
            <v>11.76</v>
          </cell>
          <cell r="P619">
            <v>11.75</v>
          </cell>
          <cell r="Q619">
            <v>99.29</v>
          </cell>
          <cell r="R619">
            <v>11.75</v>
          </cell>
          <cell r="S619">
            <v>11.76</v>
          </cell>
          <cell r="T619">
            <v>11.75</v>
          </cell>
          <cell r="U619">
            <v>5</v>
          </cell>
          <cell r="V619">
            <v>16.75</v>
          </cell>
          <cell r="AE619" t="str">
            <v/>
          </cell>
          <cell r="AF619">
            <v>8500</v>
          </cell>
          <cell r="AG619">
            <v>2482</v>
          </cell>
          <cell r="AH619">
            <v>3575</v>
          </cell>
          <cell r="AI619">
            <v>2184</v>
          </cell>
          <cell r="AJ619">
            <v>259</v>
          </cell>
          <cell r="AK619">
            <v>0</v>
          </cell>
          <cell r="AL619">
            <v>28</v>
          </cell>
          <cell r="AM619">
            <v>36741</v>
          </cell>
          <cell r="AN619" t="str">
            <v>500/500</v>
          </cell>
          <cell r="AO619" t="str">
            <v>1,1 ; 1,5</v>
          </cell>
          <cell r="AP619" t="str">
            <v>500;500</v>
          </cell>
          <cell r="AS619" t="str">
            <v>417;300</v>
          </cell>
          <cell r="AU619" t="str">
            <v>83;200</v>
          </cell>
          <cell r="AW619" t="str">
            <v>0 / 10.4</v>
          </cell>
          <cell r="AX619" t="str">
            <v>10.45/10.45</v>
          </cell>
          <cell r="AY619" t="str">
            <v>83,3/60</v>
          </cell>
          <cell r="AZ619" t="str">
            <v>10,45/10,41</v>
          </cell>
          <cell r="BA619" t="str">
            <v>10.75/10.75</v>
          </cell>
          <cell r="BB619" t="str">
            <v>10.45/10.3</v>
          </cell>
          <cell r="BC619" t="str">
            <v>R186/R150</v>
          </cell>
          <cell r="BD619" t="str">
            <v>652/512</v>
          </cell>
          <cell r="BE619">
            <v>14.5</v>
          </cell>
          <cell r="BF619">
            <v>2.75</v>
          </cell>
          <cell r="BG619">
            <v>0</v>
          </cell>
          <cell r="BH619">
            <v>0</v>
          </cell>
          <cell r="BI619" t="e">
            <v>#DIV/0!</v>
          </cell>
        </row>
        <row r="620">
          <cell r="A620">
            <v>36714</v>
          </cell>
          <cell r="B620">
            <v>3</v>
          </cell>
          <cell r="C620">
            <v>36717</v>
          </cell>
          <cell r="D620">
            <v>8600</v>
          </cell>
          <cell r="E620">
            <v>8600</v>
          </cell>
          <cell r="F620">
            <v>100</v>
          </cell>
          <cell r="G620">
            <v>9000</v>
          </cell>
          <cell r="H620">
            <v>8600</v>
          </cell>
          <cell r="I620">
            <v>2485</v>
          </cell>
          <cell r="J620">
            <v>3631</v>
          </cell>
          <cell r="K620">
            <v>2102</v>
          </cell>
          <cell r="L620">
            <v>191</v>
          </cell>
          <cell r="M620">
            <v>191</v>
          </cell>
          <cell r="N620" t="str">
            <v/>
          </cell>
          <cell r="O620">
            <v>0</v>
          </cell>
          <cell r="P620">
            <v>11.75</v>
          </cell>
          <cell r="Q620">
            <v>95.555999999999997</v>
          </cell>
          <cell r="R620">
            <v>11.75</v>
          </cell>
          <cell r="S620">
            <v>11.75</v>
          </cell>
          <cell r="T620">
            <v>11.75</v>
          </cell>
          <cell r="U620">
            <v>5</v>
          </cell>
          <cell r="V620">
            <v>16.75</v>
          </cell>
          <cell r="W620">
            <v>-710</v>
          </cell>
          <cell r="X620">
            <v>-710</v>
          </cell>
          <cell r="Y620">
            <v>-710</v>
          </cell>
          <cell r="Z620">
            <v>-710</v>
          </cell>
          <cell r="AE620" t="str">
            <v/>
          </cell>
          <cell r="AF620">
            <v>7890</v>
          </cell>
          <cell r="AG620">
            <v>1775</v>
          </cell>
          <cell r="AH620">
            <v>3631</v>
          </cell>
          <cell r="AI620">
            <v>2102</v>
          </cell>
          <cell r="AJ620">
            <v>191</v>
          </cell>
          <cell r="AK620">
            <v>191</v>
          </cell>
          <cell r="AM620" t="str">
            <v/>
          </cell>
          <cell r="BE620">
            <v>14.5</v>
          </cell>
          <cell r="BF620">
            <v>2.75</v>
          </cell>
          <cell r="BG620">
            <v>0</v>
          </cell>
          <cell r="BH620">
            <v>0</v>
          </cell>
          <cell r="BI620">
            <v>6250.0000000034643</v>
          </cell>
        </row>
        <row r="621">
          <cell r="A621">
            <v>36717</v>
          </cell>
          <cell r="B621">
            <v>1</v>
          </cell>
          <cell r="C621">
            <v>36718</v>
          </cell>
          <cell r="D621">
            <v>8500</v>
          </cell>
          <cell r="E621">
            <v>8500</v>
          </cell>
          <cell r="F621">
            <v>100</v>
          </cell>
          <cell r="G621">
            <v>8600</v>
          </cell>
          <cell r="H621">
            <v>8500</v>
          </cell>
          <cell r="I621">
            <v>2076</v>
          </cell>
          <cell r="J621">
            <v>3855</v>
          </cell>
          <cell r="K621">
            <v>2174</v>
          </cell>
          <cell r="L621">
            <v>0</v>
          </cell>
          <cell r="M621">
            <v>395</v>
          </cell>
          <cell r="N621" t="str">
            <v/>
          </cell>
          <cell r="O621">
            <v>0</v>
          </cell>
          <cell r="P621">
            <v>11.75</v>
          </cell>
          <cell r="Q621">
            <v>98.83</v>
          </cell>
          <cell r="R621">
            <v>11.75</v>
          </cell>
          <cell r="S621">
            <v>11.75</v>
          </cell>
          <cell r="T621">
            <v>11.75</v>
          </cell>
          <cell r="U621">
            <v>5</v>
          </cell>
          <cell r="V621">
            <v>16.75</v>
          </cell>
          <cell r="AE621" t="str">
            <v/>
          </cell>
          <cell r="AF621">
            <v>8500</v>
          </cell>
          <cell r="AG621">
            <v>2076</v>
          </cell>
          <cell r="AH621">
            <v>3855</v>
          </cell>
          <cell r="AI621">
            <v>2174</v>
          </cell>
          <cell r="AJ621">
            <v>0</v>
          </cell>
          <cell r="AK621">
            <v>395</v>
          </cell>
          <cell r="AM621" t="str">
            <v/>
          </cell>
          <cell r="BE621">
            <v>14.5</v>
          </cell>
          <cell r="BF621">
            <v>2.75</v>
          </cell>
          <cell r="BG621">
            <v>0</v>
          </cell>
          <cell r="BH621">
            <v>0</v>
          </cell>
          <cell r="BI621" t="e">
            <v>#DIV/0!</v>
          </cell>
        </row>
        <row r="622">
          <cell r="A622">
            <v>36718</v>
          </cell>
          <cell r="B622">
            <v>1</v>
          </cell>
          <cell r="C622">
            <v>36719</v>
          </cell>
          <cell r="D622">
            <v>8500</v>
          </cell>
          <cell r="E622">
            <v>8500</v>
          </cell>
          <cell r="F622">
            <v>100</v>
          </cell>
          <cell r="G622">
            <v>8400</v>
          </cell>
          <cell r="H622">
            <v>8400</v>
          </cell>
          <cell r="I622">
            <v>2100</v>
          </cell>
          <cell r="J622">
            <v>3900</v>
          </cell>
          <cell r="K622">
            <v>2200</v>
          </cell>
          <cell r="M622">
            <v>200</v>
          </cell>
          <cell r="N622" t="str">
            <v/>
          </cell>
          <cell r="O622">
            <v>11.75</v>
          </cell>
          <cell r="P622">
            <v>0</v>
          </cell>
          <cell r="Q622">
            <v>0</v>
          </cell>
          <cell r="R622">
            <v>11.75</v>
          </cell>
          <cell r="S622">
            <v>11.75</v>
          </cell>
          <cell r="T622">
            <v>11.75</v>
          </cell>
          <cell r="U622">
            <v>5</v>
          </cell>
          <cell r="V622">
            <v>16.75</v>
          </cell>
          <cell r="AE622" t="str">
            <v/>
          </cell>
          <cell r="AF622">
            <v>8400</v>
          </cell>
          <cell r="AG622">
            <v>2100</v>
          </cell>
          <cell r="AH622">
            <v>3900</v>
          </cell>
          <cell r="AI622">
            <v>2200</v>
          </cell>
          <cell r="AJ622">
            <v>0</v>
          </cell>
          <cell r="AK622">
            <v>200</v>
          </cell>
          <cell r="AM622" t="str">
            <v/>
          </cell>
          <cell r="BE622">
            <v>14.5</v>
          </cell>
          <cell r="BF622">
            <v>2.75</v>
          </cell>
          <cell r="BG622">
            <v>0</v>
          </cell>
          <cell r="BH622">
            <v>0</v>
          </cell>
          <cell r="BI622" t="e">
            <v>#DIV/0!</v>
          </cell>
        </row>
        <row r="623">
          <cell r="A623">
            <v>36719</v>
          </cell>
          <cell r="B623">
            <v>1</v>
          </cell>
          <cell r="C623">
            <v>36720</v>
          </cell>
          <cell r="D623">
            <v>8600</v>
          </cell>
          <cell r="E623">
            <v>8600</v>
          </cell>
          <cell r="F623">
            <v>100</v>
          </cell>
          <cell r="G623">
            <v>8920</v>
          </cell>
          <cell r="H623">
            <v>8600</v>
          </cell>
          <cell r="I623">
            <v>2309</v>
          </cell>
          <cell r="J623">
            <v>3657</v>
          </cell>
          <cell r="K623">
            <v>1925</v>
          </cell>
          <cell r="M623">
            <v>709</v>
          </cell>
          <cell r="N623" t="str">
            <v/>
          </cell>
          <cell r="O623">
            <v>11.76</v>
          </cell>
          <cell r="P623">
            <v>11.75</v>
          </cell>
          <cell r="Q623">
            <v>96.234999999999999</v>
          </cell>
          <cell r="R623">
            <v>11.75</v>
          </cell>
          <cell r="S623">
            <v>11.76</v>
          </cell>
          <cell r="T623">
            <v>11.75</v>
          </cell>
          <cell r="U623">
            <v>5</v>
          </cell>
          <cell r="V623">
            <v>16.75</v>
          </cell>
          <cell r="AE623" t="str">
            <v/>
          </cell>
          <cell r="AF623">
            <v>8600</v>
          </cell>
          <cell r="AG623">
            <v>2309</v>
          </cell>
          <cell r="AH623">
            <v>3657</v>
          </cell>
          <cell r="AI623">
            <v>1925</v>
          </cell>
          <cell r="AJ623">
            <v>0</v>
          </cell>
          <cell r="AK623">
            <v>709</v>
          </cell>
          <cell r="AM623" t="str">
            <v/>
          </cell>
          <cell r="BE623">
            <v>14.5</v>
          </cell>
          <cell r="BF623">
            <v>2.75</v>
          </cell>
          <cell r="BG623">
            <v>0</v>
          </cell>
          <cell r="BH623">
            <v>0</v>
          </cell>
          <cell r="BI623" t="e">
            <v>#DIV/0!</v>
          </cell>
        </row>
        <row r="624">
          <cell r="A624">
            <v>36720</v>
          </cell>
          <cell r="B624">
            <v>1</v>
          </cell>
          <cell r="C624">
            <v>36721</v>
          </cell>
          <cell r="D624">
            <v>8500</v>
          </cell>
          <cell r="E624">
            <v>8500</v>
          </cell>
          <cell r="F624">
            <v>100</v>
          </cell>
          <cell r="G624">
            <v>9340</v>
          </cell>
          <cell r="H624">
            <v>8500</v>
          </cell>
          <cell r="I624">
            <v>2174</v>
          </cell>
          <cell r="J624">
            <v>3441</v>
          </cell>
          <cell r="K624">
            <v>1811</v>
          </cell>
          <cell r="L624">
            <v>181</v>
          </cell>
          <cell r="M624">
            <v>893</v>
          </cell>
          <cell r="N624" t="str">
            <v/>
          </cell>
          <cell r="O624">
            <v>11.76</v>
          </cell>
          <cell r="P624">
            <v>11.75</v>
          </cell>
          <cell r="Q624">
            <v>90.561999999999998</v>
          </cell>
          <cell r="R624">
            <v>11.75</v>
          </cell>
          <cell r="S624">
            <v>11.76</v>
          </cell>
          <cell r="T624">
            <v>11.75</v>
          </cell>
          <cell r="U624">
            <v>5</v>
          </cell>
          <cell r="V624">
            <v>16.75</v>
          </cell>
          <cell r="AE624" t="str">
            <v/>
          </cell>
          <cell r="AF624">
            <v>8500</v>
          </cell>
          <cell r="AG624">
            <v>2174</v>
          </cell>
          <cell r="AH624">
            <v>3441</v>
          </cell>
          <cell r="AI624">
            <v>1811</v>
          </cell>
          <cell r="AJ624">
            <v>181</v>
          </cell>
          <cell r="AK624">
            <v>893</v>
          </cell>
          <cell r="AL624">
            <v>28</v>
          </cell>
          <cell r="AM624">
            <v>36748</v>
          </cell>
          <cell r="AN624">
            <v>1000</v>
          </cell>
          <cell r="AO624">
            <v>3003</v>
          </cell>
          <cell r="AP624">
            <v>1000</v>
          </cell>
          <cell r="AU624">
            <v>1000</v>
          </cell>
          <cell r="AW624">
            <v>10.3</v>
          </cell>
          <cell r="AX624">
            <v>10.35</v>
          </cell>
          <cell r="AY624">
            <v>68.3</v>
          </cell>
          <cell r="AZ624">
            <v>10.33</v>
          </cell>
          <cell r="BA624">
            <v>10.5</v>
          </cell>
          <cell r="BB624">
            <v>10.3</v>
          </cell>
          <cell r="BC624" t="str">
            <v>R150</v>
          </cell>
          <cell r="BD624">
            <v>1010</v>
          </cell>
          <cell r="BE624">
            <v>14.5</v>
          </cell>
          <cell r="BF624">
            <v>2.75</v>
          </cell>
          <cell r="BG624">
            <v>0</v>
          </cell>
          <cell r="BH624">
            <v>0</v>
          </cell>
          <cell r="BI624" t="e">
            <v>#DIV/0!</v>
          </cell>
        </row>
        <row r="625">
          <cell r="A625">
            <v>36721</v>
          </cell>
          <cell r="B625">
            <v>3</v>
          </cell>
          <cell r="C625">
            <v>36724</v>
          </cell>
          <cell r="D625">
            <v>8600</v>
          </cell>
          <cell r="E625">
            <v>8600</v>
          </cell>
          <cell r="F625">
            <v>100</v>
          </cell>
          <cell r="G625">
            <v>9260</v>
          </cell>
          <cell r="H625">
            <v>8600</v>
          </cell>
          <cell r="I625">
            <v>2221</v>
          </cell>
          <cell r="J625">
            <v>3609</v>
          </cell>
          <cell r="K625">
            <v>1990</v>
          </cell>
          <cell r="M625">
            <v>780</v>
          </cell>
          <cell r="N625" t="str">
            <v/>
          </cell>
          <cell r="O625">
            <v>11.76</v>
          </cell>
          <cell r="P625">
            <v>11.75</v>
          </cell>
          <cell r="Q625">
            <v>92.542000000000002</v>
          </cell>
          <cell r="R625">
            <v>11.75</v>
          </cell>
          <cell r="S625">
            <v>11.76</v>
          </cell>
          <cell r="T625">
            <v>11.75</v>
          </cell>
          <cell r="U625">
            <v>5</v>
          </cell>
          <cell r="V625">
            <v>16.75</v>
          </cell>
          <cell r="AE625" t="str">
            <v/>
          </cell>
          <cell r="AF625">
            <v>8600</v>
          </cell>
          <cell r="AG625">
            <v>2221</v>
          </cell>
          <cell r="AH625">
            <v>3609</v>
          </cell>
          <cell r="AI625">
            <v>1990</v>
          </cell>
          <cell r="AJ625">
            <v>0</v>
          </cell>
          <cell r="AK625">
            <v>780</v>
          </cell>
          <cell r="AM625" t="str">
            <v/>
          </cell>
          <cell r="BE625">
            <v>14.5</v>
          </cell>
          <cell r="BF625">
            <v>2.75</v>
          </cell>
          <cell r="BG625">
            <v>0</v>
          </cell>
          <cell r="BH625">
            <v>0</v>
          </cell>
          <cell r="BI625" t="e">
            <v>#DIV/0!</v>
          </cell>
        </row>
        <row r="626">
          <cell r="A626">
            <v>36724</v>
          </cell>
          <cell r="B626">
            <v>1</v>
          </cell>
          <cell r="C626">
            <v>36725</v>
          </cell>
          <cell r="D626">
            <v>8700</v>
          </cell>
          <cell r="E626">
            <v>8700</v>
          </cell>
          <cell r="F626">
            <v>100</v>
          </cell>
          <cell r="G626">
            <v>9380</v>
          </cell>
          <cell r="H626">
            <v>8700</v>
          </cell>
          <cell r="I626">
            <v>2219</v>
          </cell>
          <cell r="J626">
            <v>3698</v>
          </cell>
          <cell r="K626">
            <v>1941</v>
          </cell>
          <cell r="M626">
            <v>842</v>
          </cell>
          <cell r="N626" t="str">
            <v/>
          </cell>
          <cell r="O626">
            <v>11.76</v>
          </cell>
          <cell r="P626">
            <v>11.75</v>
          </cell>
          <cell r="Q626">
            <v>92.444000000000003</v>
          </cell>
          <cell r="R626">
            <v>11.75</v>
          </cell>
          <cell r="S626">
            <v>11.76</v>
          </cell>
          <cell r="T626">
            <v>11.75</v>
          </cell>
          <cell r="U626">
            <v>5</v>
          </cell>
          <cell r="V626">
            <v>16.75</v>
          </cell>
          <cell r="W626">
            <v>490</v>
          </cell>
          <cell r="X626">
            <v>521</v>
          </cell>
          <cell r="Y626">
            <v>490</v>
          </cell>
          <cell r="AB626">
            <v>166</v>
          </cell>
          <cell r="AD626">
            <v>324</v>
          </cell>
          <cell r="AE626" t="str">
            <v/>
          </cell>
          <cell r="AF626">
            <v>9190</v>
          </cell>
          <cell r="AG626">
            <v>2219</v>
          </cell>
          <cell r="AH626">
            <v>3698</v>
          </cell>
          <cell r="AI626">
            <v>2107</v>
          </cell>
          <cell r="AJ626">
            <v>0</v>
          </cell>
          <cell r="AK626">
            <v>1166</v>
          </cell>
          <cell r="AM626" t="str">
            <v/>
          </cell>
          <cell r="BE626">
            <v>14.5</v>
          </cell>
          <cell r="BF626">
            <v>2.75</v>
          </cell>
          <cell r="BG626">
            <v>0</v>
          </cell>
          <cell r="BH626">
            <v>0</v>
          </cell>
          <cell r="BI626" t="e">
            <v>#DIV/0!</v>
          </cell>
        </row>
        <row r="627">
          <cell r="A627">
            <v>36725</v>
          </cell>
          <cell r="B627">
            <v>1</v>
          </cell>
          <cell r="C627">
            <v>36726</v>
          </cell>
          <cell r="D627">
            <v>8700</v>
          </cell>
          <cell r="E627">
            <v>8700</v>
          </cell>
          <cell r="F627">
            <v>100</v>
          </cell>
          <cell r="G627">
            <v>8980</v>
          </cell>
          <cell r="H627">
            <v>8700</v>
          </cell>
          <cell r="I627">
            <v>1936</v>
          </cell>
          <cell r="J627">
            <v>3871</v>
          </cell>
          <cell r="K627">
            <v>2032</v>
          </cell>
          <cell r="M627">
            <v>861</v>
          </cell>
          <cell r="N627" t="str">
            <v/>
          </cell>
          <cell r="O627">
            <v>11.76</v>
          </cell>
          <cell r="P627">
            <v>11.75</v>
          </cell>
          <cell r="Q627">
            <v>96.781000000000006</v>
          </cell>
          <cell r="R627">
            <v>11.75</v>
          </cell>
          <cell r="S627">
            <v>11.76</v>
          </cell>
          <cell r="T627">
            <v>11.75</v>
          </cell>
          <cell r="U627">
            <v>5</v>
          </cell>
          <cell r="V627">
            <v>16.75</v>
          </cell>
          <cell r="AE627" t="str">
            <v/>
          </cell>
          <cell r="AF627">
            <v>8700</v>
          </cell>
          <cell r="AG627">
            <v>1936</v>
          </cell>
          <cell r="AH627">
            <v>3871</v>
          </cell>
          <cell r="AI627">
            <v>2032</v>
          </cell>
          <cell r="AJ627">
            <v>0</v>
          </cell>
          <cell r="AK627">
            <v>861</v>
          </cell>
          <cell r="AM627" t="str">
            <v/>
          </cell>
          <cell r="BE627">
            <v>14.5</v>
          </cell>
          <cell r="BF627">
            <v>2.75</v>
          </cell>
          <cell r="BG627">
            <v>0</v>
          </cell>
          <cell r="BH627">
            <v>0</v>
          </cell>
          <cell r="BI627" t="e">
            <v>#DIV/0!</v>
          </cell>
        </row>
        <row r="628">
          <cell r="A628">
            <v>36726</v>
          </cell>
          <cell r="B628">
            <v>1</v>
          </cell>
          <cell r="C628">
            <v>36727</v>
          </cell>
          <cell r="D628">
            <v>8600</v>
          </cell>
          <cell r="E628">
            <v>8600</v>
          </cell>
          <cell r="F628">
            <v>100</v>
          </cell>
          <cell r="G628">
            <v>8970</v>
          </cell>
          <cell r="H628">
            <v>8600</v>
          </cell>
          <cell r="I628">
            <v>2107</v>
          </cell>
          <cell r="J628">
            <v>3638</v>
          </cell>
          <cell r="K628">
            <v>1915</v>
          </cell>
          <cell r="M628">
            <v>940</v>
          </cell>
          <cell r="N628" t="str">
            <v/>
          </cell>
          <cell r="O628">
            <v>11.76</v>
          </cell>
          <cell r="P628">
            <v>11.75</v>
          </cell>
          <cell r="Q628">
            <v>95.747</v>
          </cell>
          <cell r="R628">
            <v>11.75</v>
          </cell>
          <cell r="S628">
            <v>11.76</v>
          </cell>
          <cell r="T628">
            <v>11.75</v>
          </cell>
          <cell r="U628">
            <v>5</v>
          </cell>
          <cell r="V628">
            <v>16.75</v>
          </cell>
          <cell r="AE628" t="str">
            <v/>
          </cell>
          <cell r="AF628">
            <v>8600</v>
          </cell>
          <cell r="AG628">
            <v>2107</v>
          </cell>
          <cell r="AH628">
            <v>3638</v>
          </cell>
          <cell r="AI628">
            <v>1915</v>
          </cell>
          <cell r="AJ628">
            <v>0</v>
          </cell>
          <cell r="AK628">
            <v>940</v>
          </cell>
          <cell r="AM628" t="str">
            <v/>
          </cell>
          <cell r="BE628">
            <v>14.5</v>
          </cell>
          <cell r="BF628">
            <v>2.75</v>
          </cell>
          <cell r="BG628">
            <v>0</v>
          </cell>
          <cell r="BH628">
            <v>0</v>
          </cell>
          <cell r="BI628" t="e">
            <v>#DIV/0!</v>
          </cell>
        </row>
        <row r="629">
          <cell r="A629">
            <v>36727</v>
          </cell>
          <cell r="B629">
            <v>1</v>
          </cell>
          <cell r="C629">
            <v>36728</v>
          </cell>
          <cell r="D629">
            <v>8500</v>
          </cell>
          <cell r="E629">
            <v>8500</v>
          </cell>
          <cell r="F629">
            <v>100</v>
          </cell>
          <cell r="G629">
            <v>8670</v>
          </cell>
          <cell r="H629">
            <v>8500</v>
          </cell>
          <cell r="I629">
            <v>1960</v>
          </cell>
          <cell r="J629">
            <v>4115</v>
          </cell>
          <cell r="K629">
            <v>1959</v>
          </cell>
          <cell r="M629">
            <v>466</v>
          </cell>
          <cell r="N629" t="str">
            <v/>
          </cell>
          <cell r="O629">
            <v>11.76</v>
          </cell>
          <cell r="P629">
            <v>11.75</v>
          </cell>
          <cell r="Q629">
            <v>97.975999999999999</v>
          </cell>
          <cell r="R629">
            <v>11.75</v>
          </cell>
          <cell r="S629">
            <v>11.76</v>
          </cell>
          <cell r="T629">
            <v>11.75</v>
          </cell>
          <cell r="U629">
            <v>5</v>
          </cell>
          <cell r="V629">
            <v>16.75</v>
          </cell>
          <cell r="W629">
            <v>280</v>
          </cell>
          <cell r="X629">
            <v>284</v>
          </cell>
          <cell r="Y629">
            <v>280</v>
          </cell>
          <cell r="AB629">
            <v>181</v>
          </cell>
          <cell r="AD629">
            <v>99</v>
          </cell>
          <cell r="AE629" t="str">
            <v/>
          </cell>
          <cell r="AF629">
            <v>8780</v>
          </cell>
          <cell r="AG629">
            <v>1960</v>
          </cell>
          <cell r="AH629">
            <v>4115</v>
          </cell>
          <cell r="AI629">
            <v>2140</v>
          </cell>
          <cell r="AJ629">
            <v>0</v>
          </cell>
          <cell r="AK629">
            <v>565</v>
          </cell>
          <cell r="AL629">
            <v>28</v>
          </cell>
          <cell r="AM629">
            <v>36755</v>
          </cell>
          <cell r="AN629">
            <v>1000</v>
          </cell>
          <cell r="AO629">
            <v>3900</v>
          </cell>
          <cell r="AP629">
            <v>1000</v>
          </cell>
          <cell r="AU629">
            <v>1000</v>
          </cell>
          <cell r="AW629">
            <v>10.39</v>
          </cell>
          <cell r="AX629">
            <v>10.4</v>
          </cell>
          <cell r="AY629">
            <v>7.2729999999999997</v>
          </cell>
          <cell r="AZ629">
            <v>10.363</v>
          </cell>
          <cell r="BA629">
            <v>10.3</v>
          </cell>
          <cell r="BB629">
            <v>10.5</v>
          </cell>
          <cell r="BC629" t="str">
            <v>R150</v>
          </cell>
          <cell r="BD629">
            <v>1008</v>
          </cell>
          <cell r="BE629">
            <v>14.5</v>
          </cell>
          <cell r="BF629">
            <v>2.75</v>
          </cell>
          <cell r="BG629">
            <v>0</v>
          </cell>
          <cell r="BH629">
            <v>0</v>
          </cell>
          <cell r="BI629" t="e">
            <v>#DIV/0!</v>
          </cell>
        </row>
        <row r="630">
          <cell r="A630">
            <v>36728</v>
          </cell>
          <cell r="B630">
            <v>3</v>
          </cell>
          <cell r="C630">
            <v>36731</v>
          </cell>
          <cell r="D630">
            <v>8700</v>
          </cell>
          <cell r="E630">
            <v>8700</v>
          </cell>
          <cell r="F630">
            <v>100</v>
          </cell>
          <cell r="G630">
            <v>9392</v>
          </cell>
          <cell r="H630">
            <v>8700</v>
          </cell>
          <cell r="I630">
            <v>2311</v>
          </cell>
          <cell r="J630">
            <v>3513</v>
          </cell>
          <cell r="K630">
            <v>2034</v>
          </cell>
          <cell r="L630">
            <v>0</v>
          </cell>
          <cell r="M630">
            <v>842</v>
          </cell>
          <cell r="N630" t="str">
            <v/>
          </cell>
          <cell r="O630">
            <v>11.76</v>
          </cell>
          <cell r="P630">
            <v>11.75</v>
          </cell>
          <cell r="Q630">
            <v>92.450999999999993</v>
          </cell>
          <cell r="R630">
            <v>11.75</v>
          </cell>
          <cell r="S630">
            <v>11.76</v>
          </cell>
          <cell r="T630">
            <v>11.75</v>
          </cell>
          <cell r="U630">
            <v>5</v>
          </cell>
          <cell r="V630">
            <v>16.75</v>
          </cell>
          <cell r="AE630" t="str">
            <v/>
          </cell>
          <cell r="AF630">
            <v>8700</v>
          </cell>
          <cell r="AG630">
            <v>2311</v>
          </cell>
          <cell r="AH630">
            <v>3513</v>
          </cell>
          <cell r="AI630">
            <v>2034</v>
          </cell>
          <cell r="AJ630">
            <v>0</v>
          </cell>
          <cell r="AK630">
            <v>842</v>
          </cell>
          <cell r="AM630" t="str">
            <v/>
          </cell>
          <cell r="BE630">
            <v>14.5</v>
          </cell>
          <cell r="BF630">
            <v>2.75</v>
          </cell>
          <cell r="BG630">
            <v>0</v>
          </cell>
          <cell r="BH630">
            <v>0</v>
          </cell>
          <cell r="BI630" t="e">
            <v>#DIV/0!</v>
          </cell>
        </row>
        <row r="631">
          <cell r="A631">
            <v>36731</v>
          </cell>
          <cell r="B631">
            <v>1</v>
          </cell>
          <cell r="C631">
            <v>36732</v>
          </cell>
          <cell r="D631">
            <v>8500</v>
          </cell>
          <cell r="E631">
            <v>8500</v>
          </cell>
          <cell r="F631">
            <v>100</v>
          </cell>
          <cell r="G631">
            <v>8880</v>
          </cell>
          <cell r="H631">
            <v>8500</v>
          </cell>
          <cell r="I631">
            <v>2391</v>
          </cell>
          <cell r="J631">
            <v>3443</v>
          </cell>
          <cell r="K631">
            <v>2104</v>
          </cell>
          <cell r="M631">
            <v>562</v>
          </cell>
          <cell r="N631" t="str">
            <v/>
          </cell>
          <cell r="O631">
            <v>11.76</v>
          </cell>
          <cell r="P631">
            <v>11.75</v>
          </cell>
          <cell r="Q631">
            <v>95.63</v>
          </cell>
          <cell r="R631">
            <v>11.75</v>
          </cell>
          <cell r="S631">
            <v>11.76</v>
          </cell>
          <cell r="T631">
            <v>11.75</v>
          </cell>
          <cell r="U631">
            <v>5</v>
          </cell>
          <cell r="V631">
            <v>16.75</v>
          </cell>
          <cell r="AE631" t="str">
            <v/>
          </cell>
          <cell r="AF631">
            <v>8500</v>
          </cell>
          <cell r="AG631">
            <v>2391</v>
          </cell>
          <cell r="AH631">
            <v>3443</v>
          </cell>
          <cell r="AI631">
            <v>2104</v>
          </cell>
          <cell r="AJ631">
            <v>0</v>
          </cell>
          <cell r="AK631">
            <v>562</v>
          </cell>
          <cell r="AM631" t="str">
            <v/>
          </cell>
          <cell r="BE631">
            <v>14.5</v>
          </cell>
          <cell r="BF631">
            <v>2.75</v>
          </cell>
          <cell r="BG631">
            <v>0</v>
          </cell>
          <cell r="BH631">
            <v>0</v>
          </cell>
          <cell r="BI631" t="e">
            <v>#DIV/0!</v>
          </cell>
        </row>
        <row r="632">
          <cell r="A632">
            <v>36732</v>
          </cell>
          <cell r="B632">
            <v>1</v>
          </cell>
          <cell r="C632">
            <v>36733</v>
          </cell>
          <cell r="D632">
            <v>9000</v>
          </cell>
          <cell r="E632">
            <v>9000</v>
          </cell>
          <cell r="F632">
            <v>100</v>
          </cell>
          <cell r="G632">
            <v>9560</v>
          </cell>
          <cell r="H632">
            <v>9000</v>
          </cell>
          <cell r="I632">
            <v>2445</v>
          </cell>
          <cell r="J632">
            <v>3292</v>
          </cell>
          <cell r="K632">
            <v>2163</v>
          </cell>
          <cell r="L632">
            <v>282</v>
          </cell>
          <cell r="M632">
            <v>818</v>
          </cell>
          <cell r="N632" t="str">
            <v/>
          </cell>
          <cell r="O632">
            <v>11.76</v>
          </cell>
          <cell r="P632">
            <v>11.75</v>
          </cell>
          <cell r="Q632">
            <v>94.043000000000006</v>
          </cell>
          <cell r="R632">
            <v>11.75</v>
          </cell>
          <cell r="S632">
            <v>11.76</v>
          </cell>
          <cell r="T632">
            <v>11.75</v>
          </cell>
          <cell r="U632">
            <v>5</v>
          </cell>
          <cell r="V632">
            <v>16.75</v>
          </cell>
          <cell r="AE632" t="str">
            <v/>
          </cell>
          <cell r="AF632">
            <v>9000</v>
          </cell>
          <cell r="AG632">
            <v>2445</v>
          </cell>
          <cell r="AH632">
            <v>3292</v>
          </cell>
          <cell r="AI632">
            <v>2163</v>
          </cell>
          <cell r="AJ632">
            <v>282</v>
          </cell>
          <cell r="AK632">
            <v>818</v>
          </cell>
          <cell r="AM632" t="str">
            <v/>
          </cell>
          <cell r="BE632">
            <v>14.5</v>
          </cell>
          <cell r="BF632">
            <v>2.75</v>
          </cell>
          <cell r="BG632">
            <v>0</v>
          </cell>
          <cell r="BH632">
            <v>0</v>
          </cell>
          <cell r="BI632" t="e">
            <v>#DIV/0!</v>
          </cell>
        </row>
        <row r="633">
          <cell r="A633">
            <v>36733</v>
          </cell>
          <cell r="B633">
            <v>1</v>
          </cell>
          <cell r="C633">
            <v>36734</v>
          </cell>
          <cell r="D633">
            <v>8500</v>
          </cell>
          <cell r="E633">
            <v>8500</v>
          </cell>
          <cell r="F633">
            <v>100</v>
          </cell>
          <cell r="G633">
            <v>8430</v>
          </cell>
          <cell r="H633">
            <v>8430</v>
          </cell>
          <cell r="I633">
            <v>2300</v>
          </cell>
          <cell r="J633">
            <v>3400</v>
          </cell>
          <cell r="K633">
            <v>2200</v>
          </cell>
          <cell r="L633">
            <v>200</v>
          </cell>
          <cell r="M633">
            <v>330</v>
          </cell>
          <cell r="N633" t="str">
            <v/>
          </cell>
          <cell r="O633">
            <v>11.75</v>
          </cell>
          <cell r="P633">
            <v>0</v>
          </cell>
          <cell r="Q633">
            <v>0</v>
          </cell>
          <cell r="R633">
            <v>11.75</v>
          </cell>
          <cell r="S633">
            <v>11.76</v>
          </cell>
          <cell r="T633">
            <v>11.75</v>
          </cell>
          <cell r="U633">
            <v>5</v>
          </cell>
          <cell r="V633">
            <v>16.75</v>
          </cell>
          <cell r="W633">
            <v>200</v>
          </cell>
          <cell r="X633">
            <v>146</v>
          </cell>
          <cell r="Y633">
            <v>146</v>
          </cell>
          <cell r="AB633">
            <v>96</v>
          </cell>
          <cell r="AC633">
            <v>50</v>
          </cell>
          <cell r="AE633" t="str">
            <v/>
          </cell>
          <cell r="AF633">
            <v>8576</v>
          </cell>
          <cell r="AG633">
            <v>2300</v>
          </cell>
          <cell r="AH633">
            <v>3400</v>
          </cell>
          <cell r="AI633">
            <v>2296</v>
          </cell>
          <cell r="AJ633">
            <v>250</v>
          </cell>
          <cell r="AK633">
            <v>330</v>
          </cell>
          <cell r="AM633" t="str">
            <v/>
          </cell>
          <cell r="BE633">
            <v>14.5</v>
          </cell>
          <cell r="BF633">
            <v>2.75</v>
          </cell>
          <cell r="BG633">
            <v>0</v>
          </cell>
          <cell r="BH633">
            <v>0</v>
          </cell>
          <cell r="BI633" t="e">
            <v>#DIV/0!</v>
          </cell>
        </row>
        <row r="634">
          <cell r="A634">
            <v>36734</v>
          </cell>
          <cell r="B634">
            <v>1</v>
          </cell>
          <cell r="C634">
            <v>36735</v>
          </cell>
          <cell r="D634">
            <v>8500</v>
          </cell>
          <cell r="E634">
            <v>8500</v>
          </cell>
          <cell r="F634">
            <v>100</v>
          </cell>
          <cell r="G634">
            <v>9040</v>
          </cell>
          <cell r="H634">
            <v>8500</v>
          </cell>
          <cell r="I634">
            <v>2254</v>
          </cell>
          <cell r="J634">
            <v>3006</v>
          </cell>
          <cell r="K634">
            <v>2160</v>
          </cell>
          <cell r="L634">
            <v>282</v>
          </cell>
          <cell r="M634">
            <v>798</v>
          </cell>
          <cell r="N634" t="str">
            <v/>
          </cell>
          <cell r="O634">
            <v>11.76</v>
          </cell>
          <cell r="P634">
            <v>11.75</v>
          </cell>
          <cell r="Q634">
            <v>93.932000000000002</v>
          </cell>
          <cell r="R634">
            <v>11.75</v>
          </cell>
          <cell r="S634">
            <v>11.76</v>
          </cell>
          <cell r="T634">
            <v>11.75</v>
          </cell>
          <cell r="U634">
            <v>5</v>
          </cell>
          <cell r="V634">
            <v>16.75</v>
          </cell>
          <cell r="W634">
            <v>300</v>
          </cell>
          <cell r="X634">
            <v>301</v>
          </cell>
          <cell r="Y634">
            <v>300</v>
          </cell>
          <cell r="AA634">
            <v>177</v>
          </cell>
          <cell r="AB634">
            <v>123</v>
          </cell>
          <cell r="AE634" t="str">
            <v/>
          </cell>
          <cell r="AF634">
            <v>8800</v>
          </cell>
          <cell r="AG634">
            <v>2254</v>
          </cell>
          <cell r="AH634">
            <v>3183</v>
          </cell>
          <cell r="AI634">
            <v>2283</v>
          </cell>
          <cell r="AJ634">
            <v>282</v>
          </cell>
          <cell r="AK634">
            <v>798</v>
          </cell>
          <cell r="AL634">
            <v>28</v>
          </cell>
          <cell r="AM634">
            <v>36762</v>
          </cell>
          <cell r="AN634">
            <v>1000</v>
          </cell>
          <cell r="AO634">
            <v>2677</v>
          </cell>
          <cell r="AP634">
            <v>1000</v>
          </cell>
          <cell r="AU634">
            <v>1000</v>
          </cell>
          <cell r="AW634">
            <v>10.38</v>
          </cell>
          <cell r="AX634">
            <v>10.4</v>
          </cell>
          <cell r="AY634">
            <v>39.554000000000002</v>
          </cell>
          <cell r="AZ634">
            <v>10.38</v>
          </cell>
          <cell r="BA634">
            <v>10.55</v>
          </cell>
          <cell r="BB634">
            <v>10.3</v>
          </cell>
          <cell r="BC634">
            <v>186</v>
          </cell>
          <cell r="BE634">
            <v>14.5</v>
          </cell>
          <cell r="BF634">
            <v>2.75</v>
          </cell>
          <cell r="BG634">
            <v>0</v>
          </cell>
          <cell r="BH634">
            <v>0</v>
          </cell>
          <cell r="BI634" t="e">
            <v>#DIV/0!</v>
          </cell>
        </row>
        <row r="635">
          <cell r="A635">
            <v>36735</v>
          </cell>
          <cell r="B635">
            <v>3</v>
          </cell>
          <cell r="C635">
            <v>36738</v>
          </cell>
          <cell r="D635">
            <v>8800</v>
          </cell>
          <cell r="E635">
            <v>8800</v>
          </cell>
          <cell r="F635">
            <v>100</v>
          </cell>
          <cell r="G635">
            <v>9140</v>
          </cell>
          <cell r="H635">
            <v>8800</v>
          </cell>
          <cell r="I635">
            <v>2502</v>
          </cell>
          <cell r="J635">
            <v>3175</v>
          </cell>
          <cell r="K635">
            <v>2117</v>
          </cell>
          <cell r="M635">
            <v>1006</v>
          </cell>
          <cell r="N635" t="str">
            <v/>
          </cell>
          <cell r="O635">
            <v>11.76</v>
          </cell>
          <cell r="P635">
            <v>11.75</v>
          </cell>
          <cell r="Q635">
            <v>96.221999999999994</v>
          </cell>
          <cell r="R635">
            <v>11.75</v>
          </cell>
          <cell r="S635">
            <v>11.76</v>
          </cell>
          <cell r="T635">
            <v>11.75</v>
          </cell>
          <cell r="U635">
            <v>5</v>
          </cell>
          <cell r="V635">
            <v>16.75</v>
          </cell>
          <cell r="W635">
            <v>-200</v>
          </cell>
          <cell r="X635">
            <v>-200</v>
          </cell>
          <cell r="Y635">
            <v>-200</v>
          </cell>
          <cell r="AB635">
            <v>-200</v>
          </cell>
          <cell r="AE635" t="str">
            <v/>
          </cell>
          <cell r="AF635">
            <v>8600</v>
          </cell>
          <cell r="AG635">
            <v>2502</v>
          </cell>
          <cell r="AH635">
            <v>3175</v>
          </cell>
          <cell r="AI635">
            <v>1917</v>
          </cell>
          <cell r="AJ635">
            <v>0</v>
          </cell>
          <cell r="AK635">
            <v>1006</v>
          </cell>
          <cell r="AM635" t="str">
            <v/>
          </cell>
          <cell r="BE635">
            <v>14.5</v>
          </cell>
          <cell r="BF635">
            <v>2.75</v>
          </cell>
          <cell r="BG635">
            <v>0</v>
          </cell>
          <cell r="BH635">
            <v>0</v>
          </cell>
          <cell r="BI635" t="e">
            <v>#DIV/0!</v>
          </cell>
        </row>
        <row r="636">
          <cell r="A636">
            <v>36738</v>
          </cell>
          <cell r="B636">
            <v>1</v>
          </cell>
          <cell r="C636">
            <v>36739</v>
          </cell>
          <cell r="D636">
            <v>8900</v>
          </cell>
          <cell r="E636">
            <v>8900</v>
          </cell>
          <cell r="F636">
            <v>100</v>
          </cell>
          <cell r="G636">
            <v>10500</v>
          </cell>
          <cell r="H636">
            <v>8900</v>
          </cell>
          <cell r="I636">
            <v>2196</v>
          </cell>
          <cell r="J636">
            <v>2703</v>
          </cell>
          <cell r="K636">
            <v>2027</v>
          </cell>
          <cell r="L636">
            <v>507</v>
          </cell>
          <cell r="M636">
            <v>1467</v>
          </cell>
          <cell r="N636" t="str">
            <v/>
          </cell>
          <cell r="O636">
            <v>11.77</v>
          </cell>
          <cell r="P636">
            <v>11.75</v>
          </cell>
          <cell r="Q636">
            <v>84.465999999999994</v>
          </cell>
          <cell r="R636">
            <v>11.75</v>
          </cell>
          <cell r="S636">
            <v>11.77</v>
          </cell>
          <cell r="T636">
            <v>11.75</v>
          </cell>
          <cell r="U636">
            <v>5</v>
          </cell>
          <cell r="V636">
            <v>16.75</v>
          </cell>
          <cell r="AE636" t="str">
            <v/>
          </cell>
          <cell r="AF636">
            <v>8900</v>
          </cell>
          <cell r="AG636">
            <v>2196</v>
          </cell>
          <cell r="AH636">
            <v>2703</v>
          </cell>
          <cell r="AI636">
            <v>2027</v>
          </cell>
          <cell r="AJ636">
            <v>507</v>
          </cell>
          <cell r="AK636">
            <v>1467</v>
          </cell>
          <cell r="AM636" t="str">
            <v/>
          </cell>
          <cell r="BE636">
            <v>14.5</v>
          </cell>
          <cell r="BF636">
            <v>2.75</v>
          </cell>
          <cell r="BG636">
            <v>0</v>
          </cell>
          <cell r="BH636">
            <v>0</v>
          </cell>
          <cell r="BI636" t="e">
            <v>#DIV/0!</v>
          </cell>
        </row>
        <row r="637">
          <cell r="A637">
            <v>36739</v>
          </cell>
          <cell r="B637">
            <v>1</v>
          </cell>
          <cell r="C637">
            <v>36740</v>
          </cell>
          <cell r="D637">
            <v>9100</v>
          </cell>
          <cell r="E637">
            <v>9100</v>
          </cell>
          <cell r="F637">
            <v>100</v>
          </cell>
          <cell r="G637">
            <v>9900</v>
          </cell>
          <cell r="H637">
            <v>9100</v>
          </cell>
          <cell r="I637">
            <v>2390</v>
          </cell>
          <cell r="J637">
            <v>2941</v>
          </cell>
          <cell r="K637">
            <v>2206</v>
          </cell>
          <cell r="L637">
            <v>184</v>
          </cell>
          <cell r="M637">
            <v>1379</v>
          </cell>
          <cell r="N637" t="str">
            <v/>
          </cell>
          <cell r="O637">
            <v>0</v>
          </cell>
          <cell r="P637">
            <v>11.75</v>
          </cell>
          <cell r="Q637">
            <v>91.918999999999997</v>
          </cell>
          <cell r="R637">
            <v>11.75</v>
          </cell>
          <cell r="S637">
            <v>11.75</v>
          </cell>
          <cell r="T637">
            <v>11.75</v>
          </cell>
          <cell r="U637">
            <v>5</v>
          </cell>
          <cell r="V637">
            <v>16.75</v>
          </cell>
          <cell r="W637">
            <v>-870</v>
          </cell>
          <cell r="X637">
            <v>-422</v>
          </cell>
          <cell r="Y637">
            <v>-422</v>
          </cell>
          <cell r="AA637">
            <v>-422</v>
          </cell>
          <cell r="AE637" t="str">
            <v/>
          </cell>
          <cell r="AF637">
            <v>8678</v>
          </cell>
          <cell r="AG637">
            <v>2390</v>
          </cell>
          <cell r="AH637">
            <v>2519</v>
          </cell>
          <cell r="AI637">
            <v>2206</v>
          </cell>
          <cell r="AJ637">
            <v>184</v>
          </cell>
          <cell r="AK637">
            <v>1379</v>
          </cell>
          <cell r="AM637" t="str">
            <v/>
          </cell>
          <cell r="BE637">
            <v>14.5</v>
          </cell>
          <cell r="BF637">
            <v>2.75</v>
          </cell>
          <cell r="BG637">
            <v>0</v>
          </cell>
          <cell r="BH637">
            <v>0</v>
          </cell>
          <cell r="BI637" t="e">
            <v>#DIV/0!</v>
          </cell>
        </row>
        <row r="638">
          <cell r="A638">
            <v>36740</v>
          </cell>
          <cell r="B638">
            <v>1</v>
          </cell>
          <cell r="C638">
            <v>36741</v>
          </cell>
          <cell r="D638">
            <v>8800</v>
          </cell>
          <cell r="E638">
            <v>8800</v>
          </cell>
          <cell r="F638">
            <v>100</v>
          </cell>
          <cell r="G638">
            <v>9900</v>
          </cell>
          <cell r="H638">
            <v>8800</v>
          </cell>
          <cell r="I638">
            <v>2222</v>
          </cell>
          <cell r="J638">
            <v>2845</v>
          </cell>
          <cell r="K638">
            <v>2133</v>
          </cell>
          <cell r="L638">
            <v>178</v>
          </cell>
          <cell r="M638">
            <v>1422</v>
          </cell>
          <cell r="N638" t="str">
            <v/>
          </cell>
          <cell r="O638">
            <v>0</v>
          </cell>
          <cell r="P638">
            <v>11.75</v>
          </cell>
          <cell r="Q638">
            <v>88.888999999999996</v>
          </cell>
          <cell r="R638">
            <v>11.75</v>
          </cell>
          <cell r="S638">
            <v>11.75</v>
          </cell>
          <cell r="T638">
            <v>11.75</v>
          </cell>
          <cell r="U638">
            <v>5</v>
          </cell>
          <cell r="V638">
            <v>16.75</v>
          </cell>
          <cell r="AE638" t="str">
            <v/>
          </cell>
          <cell r="AF638">
            <v>8800</v>
          </cell>
          <cell r="AG638">
            <v>2222</v>
          </cell>
          <cell r="AH638">
            <v>2845</v>
          </cell>
          <cell r="AI638">
            <v>2133</v>
          </cell>
          <cell r="AJ638">
            <v>178</v>
          </cell>
          <cell r="AK638">
            <v>1422</v>
          </cell>
          <cell r="AM638" t="str">
            <v/>
          </cell>
          <cell r="BE638">
            <v>14.5</v>
          </cell>
          <cell r="BF638">
            <v>2.75</v>
          </cell>
          <cell r="BG638">
            <v>0</v>
          </cell>
          <cell r="BH638">
            <v>0</v>
          </cell>
          <cell r="BI638" t="e">
            <v>#DIV/0!</v>
          </cell>
        </row>
        <row r="639">
          <cell r="A639">
            <v>36741</v>
          </cell>
          <cell r="B639">
            <v>1</v>
          </cell>
          <cell r="C639">
            <v>36742</v>
          </cell>
          <cell r="D639">
            <v>8700</v>
          </cell>
          <cell r="E639">
            <v>8700</v>
          </cell>
          <cell r="F639">
            <v>100</v>
          </cell>
          <cell r="G639">
            <v>9600</v>
          </cell>
          <cell r="H639">
            <v>8700</v>
          </cell>
          <cell r="I639">
            <v>2084</v>
          </cell>
          <cell r="J639">
            <v>3172</v>
          </cell>
          <cell r="K639">
            <v>2175</v>
          </cell>
          <cell r="L639">
            <v>0</v>
          </cell>
          <cell r="M639">
            <v>1269</v>
          </cell>
          <cell r="N639" t="str">
            <v/>
          </cell>
          <cell r="O639">
            <v>0</v>
          </cell>
          <cell r="P639">
            <v>11.75</v>
          </cell>
          <cell r="Q639">
            <v>90.625</v>
          </cell>
          <cell r="R639">
            <v>11.75</v>
          </cell>
          <cell r="S639">
            <v>11.75</v>
          </cell>
          <cell r="T639">
            <v>11.75</v>
          </cell>
          <cell r="U639">
            <v>5</v>
          </cell>
          <cell r="V639">
            <v>16.75</v>
          </cell>
          <cell r="AE639" t="str">
            <v/>
          </cell>
          <cell r="AF639">
            <v>8700</v>
          </cell>
          <cell r="AG639">
            <v>2084</v>
          </cell>
          <cell r="AH639">
            <v>3172</v>
          </cell>
          <cell r="AI639">
            <v>2175</v>
          </cell>
          <cell r="AJ639">
            <v>0</v>
          </cell>
          <cell r="AK639">
            <v>1269</v>
          </cell>
          <cell r="AL639">
            <v>28</v>
          </cell>
          <cell r="AM639">
            <v>36769</v>
          </cell>
          <cell r="AN639" t="str">
            <v>500/500</v>
          </cell>
          <cell r="AO639" t="str">
            <v>950/1200</v>
          </cell>
          <cell r="AP639" t="str">
            <v>500/500</v>
          </cell>
          <cell r="AS639" t="str">
            <v>500/450</v>
          </cell>
          <cell r="AU639" t="str">
            <v>0/50</v>
          </cell>
          <cell r="AW639" t="str">
            <v>10.35/10.39</v>
          </cell>
          <cell r="AX639" t="str">
            <v>0.0/10.4</v>
          </cell>
          <cell r="AY639" t="str">
            <v>0.0/90</v>
          </cell>
          <cell r="AZ639" t="str">
            <v>10.35/10.40</v>
          </cell>
          <cell r="BC639" t="str">
            <v>R150/R186</v>
          </cell>
          <cell r="BD639" t="str">
            <v>528/622</v>
          </cell>
          <cell r="BE639">
            <v>14.5</v>
          </cell>
          <cell r="BF639">
            <v>2.75</v>
          </cell>
          <cell r="BG639">
            <v>0</v>
          </cell>
          <cell r="BH639">
            <v>0</v>
          </cell>
          <cell r="BI639" t="e">
            <v>#DIV/0!</v>
          </cell>
        </row>
        <row r="640">
          <cell r="A640">
            <v>36742</v>
          </cell>
          <cell r="B640">
            <v>1</v>
          </cell>
          <cell r="C640">
            <v>36743</v>
          </cell>
          <cell r="D640">
            <v>8800</v>
          </cell>
          <cell r="E640">
            <v>8800</v>
          </cell>
          <cell r="F640">
            <v>100</v>
          </cell>
          <cell r="G640">
            <v>9300</v>
          </cell>
          <cell r="H640">
            <v>8800</v>
          </cell>
          <cell r="I640">
            <v>1987</v>
          </cell>
          <cell r="J640">
            <v>3312</v>
          </cell>
          <cell r="K640">
            <v>2271</v>
          </cell>
          <cell r="L640">
            <v>0</v>
          </cell>
          <cell r="M640">
            <v>1230</v>
          </cell>
          <cell r="N640" t="str">
            <v/>
          </cell>
          <cell r="O640">
            <v>0</v>
          </cell>
          <cell r="P640">
            <v>11.75</v>
          </cell>
          <cell r="Q640">
            <v>94.623999999999995</v>
          </cell>
          <cell r="R640">
            <v>11.75</v>
          </cell>
          <cell r="S640">
            <v>11.75</v>
          </cell>
          <cell r="T640">
            <v>11.75</v>
          </cell>
          <cell r="U640">
            <v>5</v>
          </cell>
          <cell r="V640">
            <v>16.75</v>
          </cell>
          <cell r="W640">
            <v>-350</v>
          </cell>
          <cell r="X640">
            <v>-345</v>
          </cell>
          <cell r="Y640">
            <v>-345</v>
          </cell>
          <cell r="Z640">
            <v>-345</v>
          </cell>
          <cell r="AE640" t="str">
            <v/>
          </cell>
          <cell r="AF640">
            <v>8455</v>
          </cell>
          <cell r="AG640">
            <v>1642</v>
          </cell>
          <cell r="AH640">
            <v>3312</v>
          </cell>
          <cell r="AI640">
            <v>2271</v>
          </cell>
          <cell r="AJ640">
            <v>0</v>
          </cell>
          <cell r="AK640">
            <v>1230</v>
          </cell>
          <cell r="AM640" t="str">
            <v/>
          </cell>
          <cell r="BE640">
            <v>14.5</v>
          </cell>
          <cell r="BF640">
            <v>2.75</v>
          </cell>
          <cell r="BG640">
            <v>0</v>
          </cell>
          <cell r="BH640">
            <v>0</v>
          </cell>
          <cell r="BI640" t="e">
            <v>#DIV/0!</v>
          </cell>
        </row>
        <row r="641">
          <cell r="A641">
            <v>36745</v>
          </cell>
          <cell r="B641">
            <v>1</v>
          </cell>
          <cell r="C641">
            <v>36746</v>
          </cell>
          <cell r="D641">
            <v>8700</v>
          </cell>
          <cell r="E641">
            <v>8700</v>
          </cell>
          <cell r="F641">
            <v>100</v>
          </cell>
          <cell r="G641">
            <v>9500</v>
          </cell>
          <cell r="H641">
            <v>8700</v>
          </cell>
          <cell r="I641">
            <v>1923</v>
          </cell>
          <cell r="J641">
            <v>3388</v>
          </cell>
          <cell r="K641">
            <v>2198</v>
          </cell>
          <cell r="L641">
            <v>0</v>
          </cell>
          <cell r="M641">
            <v>1191</v>
          </cell>
          <cell r="N641" t="str">
            <v/>
          </cell>
          <cell r="O641">
            <v>0</v>
          </cell>
          <cell r="P641">
            <v>11.75</v>
          </cell>
          <cell r="Q641">
            <v>91.578999999999994</v>
          </cell>
          <cell r="R641">
            <v>11.75</v>
          </cell>
          <cell r="S641">
            <v>11.75</v>
          </cell>
          <cell r="T641">
            <v>11.75</v>
          </cell>
          <cell r="U641">
            <v>5</v>
          </cell>
          <cell r="V641">
            <v>16.75</v>
          </cell>
          <cell r="AE641" t="str">
            <v/>
          </cell>
          <cell r="AF641">
            <v>8700</v>
          </cell>
          <cell r="AG641">
            <v>1923</v>
          </cell>
          <cell r="AH641">
            <v>3388</v>
          </cell>
          <cell r="AI641">
            <v>2198</v>
          </cell>
          <cell r="AJ641">
            <v>0</v>
          </cell>
          <cell r="AK641">
            <v>1191</v>
          </cell>
          <cell r="AM641" t="str">
            <v/>
          </cell>
          <cell r="BE641">
            <v>14.5</v>
          </cell>
          <cell r="BF641">
            <v>2.75</v>
          </cell>
          <cell r="BG641">
            <v>0</v>
          </cell>
          <cell r="BH641">
            <v>0</v>
          </cell>
          <cell r="BI641" t="e">
            <v>#DIV/0!</v>
          </cell>
        </row>
        <row r="642">
          <cell r="A642">
            <v>36746</v>
          </cell>
          <cell r="B642">
            <v>2</v>
          </cell>
          <cell r="C642">
            <v>36748</v>
          </cell>
          <cell r="D642">
            <v>8900</v>
          </cell>
          <cell r="E642">
            <v>8900</v>
          </cell>
          <cell r="F642">
            <v>100</v>
          </cell>
          <cell r="G642">
            <v>9800</v>
          </cell>
          <cell r="H642">
            <v>8900</v>
          </cell>
          <cell r="I642">
            <v>1907</v>
          </cell>
          <cell r="J642">
            <v>3451</v>
          </cell>
          <cell r="K642">
            <v>2180</v>
          </cell>
          <cell r="L642">
            <v>0</v>
          </cell>
          <cell r="M642">
            <v>1362</v>
          </cell>
          <cell r="N642" t="str">
            <v/>
          </cell>
          <cell r="O642">
            <v>0</v>
          </cell>
          <cell r="P642">
            <v>11.75</v>
          </cell>
          <cell r="Q642">
            <v>90.816000000000003</v>
          </cell>
          <cell r="R642">
            <v>11.75</v>
          </cell>
          <cell r="S642">
            <v>11.75</v>
          </cell>
          <cell r="T642">
            <v>11.75</v>
          </cell>
          <cell r="U642">
            <v>5</v>
          </cell>
          <cell r="V642">
            <v>16.75</v>
          </cell>
          <cell r="W642">
            <v>-290</v>
          </cell>
          <cell r="X642">
            <v>-290</v>
          </cell>
          <cell r="Y642">
            <v>-290</v>
          </cell>
          <cell r="AC642">
            <v>-290</v>
          </cell>
          <cell r="AE642" t="str">
            <v/>
          </cell>
          <cell r="AF642">
            <v>8610</v>
          </cell>
          <cell r="AG642">
            <v>1907</v>
          </cell>
          <cell r="AH642">
            <v>3451</v>
          </cell>
          <cell r="AI642">
            <v>2180</v>
          </cell>
          <cell r="AJ642">
            <v>-290</v>
          </cell>
          <cell r="AK642">
            <v>1362</v>
          </cell>
          <cell r="AM642" t="str">
            <v/>
          </cell>
          <cell r="BE642">
            <v>14.5</v>
          </cell>
          <cell r="BF642">
            <v>2.75</v>
          </cell>
          <cell r="BG642">
            <v>0</v>
          </cell>
          <cell r="BH642">
            <v>0</v>
          </cell>
          <cell r="BI642" t="e">
            <v>#DIV/0!</v>
          </cell>
        </row>
        <row r="643">
          <cell r="A643">
            <v>36747</v>
          </cell>
          <cell r="C643">
            <v>36747</v>
          </cell>
          <cell r="D643">
            <v>8900</v>
          </cell>
          <cell r="F643">
            <v>0</v>
          </cell>
          <cell r="N643" t="str">
            <v/>
          </cell>
          <cell r="R643">
            <v>11.75</v>
          </cell>
          <cell r="U643">
            <v>5</v>
          </cell>
          <cell r="V643">
            <v>16.75</v>
          </cell>
          <cell r="AE643" t="str">
            <v/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M643" t="str">
            <v/>
          </cell>
          <cell r="BE643">
            <v>14.5</v>
          </cell>
          <cell r="BF643">
            <v>2.75</v>
          </cell>
          <cell r="BG643">
            <v>0</v>
          </cell>
          <cell r="BH643">
            <v>0</v>
          </cell>
          <cell r="BI643" t="e">
            <v>#DIV/0!</v>
          </cell>
        </row>
        <row r="644">
          <cell r="A644">
            <v>36748</v>
          </cell>
          <cell r="B644">
            <v>1</v>
          </cell>
          <cell r="C644">
            <v>36749</v>
          </cell>
          <cell r="D644">
            <v>9000</v>
          </cell>
          <cell r="E644">
            <v>9000</v>
          </cell>
          <cell r="F644">
            <v>100</v>
          </cell>
          <cell r="G644">
            <v>9700</v>
          </cell>
          <cell r="H644">
            <v>9000</v>
          </cell>
          <cell r="I644">
            <v>1948</v>
          </cell>
          <cell r="J644">
            <v>3526</v>
          </cell>
          <cell r="K644">
            <v>2227</v>
          </cell>
          <cell r="L644">
            <v>0</v>
          </cell>
          <cell r="M644">
            <v>1299</v>
          </cell>
          <cell r="N644" t="str">
            <v/>
          </cell>
          <cell r="O644">
            <v>0</v>
          </cell>
          <cell r="P644">
            <v>11.75</v>
          </cell>
          <cell r="Q644">
            <v>92.784000000000006</v>
          </cell>
          <cell r="R644">
            <v>11.75</v>
          </cell>
          <cell r="S644">
            <v>11.75</v>
          </cell>
          <cell r="T644">
            <v>11.75</v>
          </cell>
          <cell r="U644">
            <v>5</v>
          </cell>
          <cell r="V644">
            <v>16.75</v>
          </cell>
          <cell r="W644">
            <v>-220</v>
          </cell>
          <cell r="X644">
            <v>-216</v>
          </cell>
          <cell r="Y644">
            <v>-216</v>
          </cell>
          <cell r="Z644">
            <v>-216</v>
          </cell>
          <cell r="AE644" t="str">
            <v/>
          </cell>
          <cell r="AF644">
            <v>8784</v>
          </cell>
          <cell r="AG644">
            <v>1732</v>
          </cell>
          <cell r="AH644">
            <v>3526</v>
          </cell>
          <cell r="AI644">
            <v>2227</v>
          </cell>
          <cell r="AJ644">
            <v>0</v>
          </cell>
          <cell r="AK644">
            <v>1299</v>
          </cell>
          <cell r="AL644">
            <v>28</v>
          </cell>
          <cell r="AM644">
            <v>36776</v>
          </cell>
          <cell r="AN644">
            <v>1000</v>
          </cell>
          <cell r="AO644">
            <v>2512</v>
          </cell>
          <cell r="AP644">
            <v>1000</v>
          </cell>
          <cell r="AS644">
            <v>968</v>
          </cell>
          <cell r="AU644">
            <v>34</v>
          </cell>
          <cell r="AW644">
            <v>10.35</v>
          </cell>
          <cell r="AX644">
            <v>10.4</v>
          </cell>
          <cell r="AY644">
            <v>96.8</v>
          </cell>
          <cell r="AZ644">
            <v>10.4</v>
          </cell>
          <cell r="BA644">
            <v>10.6</v>
          </cell>
          <cell r="BB644">
            <v>10.35</v>
          </cell>
          <cell r="BC644" t="str">
            <v>R150</v>
          </cell>
          <cell r="BE644">
            <v>14.5</v>
          </cell>
          <cell r="BF644">
            <v>2.75</v>
          </cell>
          <cell r="BG644">
            <v>0</v>
          </cell>
          <cell r="BH644">
            <v>0</v>
          </cell>
          <cell r="BI644" t="e">
            <v>#DIV/0!</v>
          </cell>
        </row>
        <row r="645">
          <cell r="A645">
            <v>36749</v>
          </cell>
          <cell r="B645">
            <v>3</v>
          </cell>
          <cell r="C645">
            <v>36752</v>
          </cell>
          <cell r="D645">
            <v>8800</v>
          </cell>
          <cell r="E645">
            <v>8800</v>
          </cell>
          <cell r="F645">
            <v>100</v>
          </cell>
          <cell r="G645">
            <v>9400</v>
          </cell>
          <cell r="H645">
            <v>8800</v>
          </cell>
          <cell r="I645">
            <v>1872</v>
          </cell>
          <cell r="J645">
            <v>3558</v>
          </cell>
          <cell r="K645">
            <v>2247</v>
          </cell>
          <cell r="L645">
            <v>0</v>
          </cell>
          <cell r="M645">
            <v>1123</v>
          </cell>
          <cell r="N645" t="str">
            <v/>
          </cell>
          <cell r="O645">
            <v>0</v>
          </cell>
          <cell r="P645">
            <v>11.75</v>
          </cell>
          <cell r="Q645">
            <v>93.617000000000004</v>
          </cell>
          <cell r="R645">
            <v>11.75</v>
          </cell>
          <cell r="S645">
            <v>11.75</v>
          </cell>
          <cell r="T645">
            <v>11.75</v>
          </cell>
          <cell r="U645">
            <v>5</v>
          </cell>
          <cell r="V645">
            <v>16.75</v>
          </cell>
          <cell r="W645">
            <v>280</v>
          </cell>
          <cell r="X645">
            <v>258</v>
          </cell>
          <cell r="Y645">
            <v>258</v>
          </cell>
          <cell r="AC645">
            <v>258</v>
          </cell>
          <cell r="AE645" t="str">
            <v/>
          </cell>
          <cell r="AF645">
            <v>9058</v>
          </cell>
          <cell r="AG645">
            <v>1872</v>
          </cell>
          <cell r="AH645">
            <v>3558</v>
          </cell>
          <cell r="AI645">
            <v>2247</v>
          </cell>
          <cell r="AJ645">
            <v>258</v>
          </cell>
          <cell r="AK645">
            <v>1123</v>
          </cell>
          <cell r="AM645" t="str">
            <v/>
          </cell>
          <cell r="BE645">
            <v>14.5</v>
          </cell>
          <cell r="BF645">
            <v>2.75</v>
          </cell>
          <cell r="BG645">
            <v>0</v>
          </cell>
          <cell r="BH645">
            <v>0</v>
          </cell>
          <cell r="BI645" t="e">
            <v>#DIV/0!</v>
          </cell>
        </row>
        <row r="646">
          <cell r="A646">
            <v>36752</v>
          </cell>
          <cell r="B646">
            <v>1</v>
          </cell>
          <cell r="C646">
            <v>36753</v>
          </cell>
          <cell r="D646">
            <v>8700</v>
          </cell>
          <cell r="E646">
            <v>8700</v>
          </cell>
          <cell r="F646">
            <v>100</v>
          </cell>
          <cell r="G646">
            <v>8750</v>
          </cell>
          <cell r="H646">
            <v>8700</v>
          </cell>
          <cell r="I646">
            <v>1989</v>
          </cell>
          <cell r="J646">
            <v>3629</v>
          </cell>
          <cell r="K646">
            <v>2585</v>
          </cell>
          <cell r="L646">
            <v>0</v>
          </cell>
          <cell r="M646">
            <v>497</v>
          </cell>
          <cell r="N646" t="str">
            <v/>
          </cell>
          <cell r="O646">
            <v>0</v>
          </cell>
          <cell r="P646">
            <v>11.75</v>
          </cell>
          <cell r="Q646">
            <v>99.429000000000002</v>
          </cell>
          <cell r="R646">
            <v>11.75</v>
          </cell>
          <cell r="S646">
            <v>11.75</v>
          </cell>
          <cell r="T646">
            <v>11.75</v>
          </cell>
          <cell r="U646">
            <v>5</v>
          </cell>
          <cell r="V646">
            <v>16.75</v>
          </cell>
          <cell r="AE646" t="str">
            <v/>
          </cell>
          <cell r="AF646">
            <v>8700</v>
          </cell>
          <cell r="AG646">
            <v>1989</v>
          </cell>
          <cell r="AH646">
            <v>3629</v>
          </cell>
          <cell r="AI646">
            <v>2585</v>
          </cell>
          <cell r="AJ646">
            <v>0</v>
          </cell>
          <cell r="AK646">
            <v>497</v>
          </cell>
          <cell r="AM646" t="str">
            <v/>
          </cell>
          <cell r="BE646">
            <v>14.5</v>
          </cell>
          <cell r="BF646">
            <v>2.75</v>
          </cell>
          <cell r="BG646">
            <v>0</v>
          </cell>
          <cell r="BH646">
            <v>0</v>
          </cell>
          <cell r="BI646" t="e">
            <v>#DIV/0!</v>
          </cell>
        </row>
        <row r="647">
          <cell r="A647">
            <v>36753</v>
          </cell>
          <cell r="B647">
            <v>1</v>
          </cell>
          <cell r="C647">
            <v>36754</v>
          </cell>
          <cell r="D647">
            <v>8700</v>
          </cell>
          <cell r="E647">
            <v>8700</v>
          </cell>
          <cell r="F647">
            <v>100</v>
          </cell>
          <cell r="G647">
            <v>8700</v>
          </cell>
          <cell r="H647">
            <v>8700</v>
          </cell>
          <cell r="I647">
            <v>2000</v>
          </cell>
          <cell r="J647">
            <v>3400</v>
          </cell>
          <cell r="K647">
            <v>2500</v>
          </cell>
          <cell r="L647">
            <v>200</v>
          </cell>
          <cell r="M647">
            <v>600</v>
          </cell>
          <cell r="N647" t="str">
            <v/>
          </cell>
          <cell r="O647">
            <v>11.75</v>
          </cell>
          <cell r="P647">
            <v>0</v>
          </cell>
          <cell r="Q647">
            <v>0</v>
          </cell>
          <cell r="R647">
            <v>11.75</v>
          </cell>
          <cell r="S647">
            <v>11.75</v>
          </cell>
          <cell r="T647">
            <v>11.75</v>
          </cell>
          <cell r="U647">
            <v>5</v>
          </cell>
          <cell r="V647">
            <v>16.75</v>
          </cell>
          <cell r="AE647" t="str">
            <v/>
          </cell>
          <cell r="AF647">
            <v>8700</v>
          </cell>
          <cell r="AG647">
            <v>2000</v>
          </cell>
          <cell r="AH647">
            <v>3400</v>
          </cell>
          <cell r="AI647">
            <v>2500</v>
          </cell>
          <cell r="AJ647">
            <v>200</v>
          </cell>
          <cell r="AK647">
            <v>600</v>
          </cell>
          <cell r="AM647" t="str">
            <v/>
          </cell>
          <cell r="BE647">
            <v>14.5</v>
          </cell>
          <cell r="BF647">
            <v>2.75</v>
          </cell>
          <cell r="BG647">
            <v>0</v>
          </cell>
          <cell r="BH647">
            <v>0</v>
          </cell>
          <cell r="BI647" t="e">
            <v>#DIV/0!</v>
          </cell>
        </row>
        <row r="648">
          <cell r="A648">
            <v>36754</v>
          </cell>
          <cell r="B648">
            <v>1</v>
          </cell>
          <cell r="C648">
            <v>36755</v>
          </cell>
          <cell r="D648">
            <v>8700</v>
          </cell>
          <cell r="E648">
            <v>8700</v>
          </cell>
          <cell r="F648">
            <v>100</v>
          </cell>
          <cell r="G648">
            <v>8700</v>
          </cell>
          <cell r="H648">
            <v>8700</v>
          </cell>
          <cell r="I648">
            <v>2000</v>
          </cell>
          <cell r="J648">
            <v>3200</v>
          </cell>
          <cell r="K648">
            <v>2300</v>
          </cell>
          <cell r="L648">
            <v>400</v>
          </cell>
          <cell r="M648">
            <v>800</v>
          </cell>
          <cell r="N648" t="str">
            <v/>
          </cell>
          <cell r="O648">
            <v>11.75</v>
          </cell>
          <cell r="P648">
            <v>0</v>
          </cell>
          <cell r="Q648">
            <v>0</v>
          </cell>
          <cell r="R648">
            <v>11.75</v>
          </cell>
          <cell r="S648">
            <v>11.75</v>
          </cell>
          <cell r="T648">
            <v>11.75</v>
          </cell>
          <cell r="U648">
            <v>5</v>
          </cell>
          <cell r="V648">
            <v>16.75</v>
          </cell>
          <cell r="AE648" t="str">
            <v/>
          </cell>
          <cell r="AF648">
            <v>8700</v>
          </cell>
          <cell r="AG648">
            <v>2000</v>
          </cell>
          <cell r="AH648">
            <v>3200</v>
          </cell>
          <cell r="AI648">
            <v>2300</v>
          </cell>
          <cell r="AJ648">
            <v>400</v>
          </cell>
          <cell r="AK648">
            <v>800</v>
          </cell>
          <cell r="AM648" t="str">
            <v/>
          </cell>
          <cell r="BE648">
            <v>14.5</v>
          </cell>
          <cell r="BF648">
            <v>2.75</v>
          </cell>
          <cell r="BG648">
            <v>0</v>
          </cell>
          <cell r="BH648">
            <v>0</v>
          </cell>
          <cell r="BI648" t="e">
            <v>#DIV/0!</v>
          </cell>
        </row>
        <row r="649">
          <cell r="A649">
            <v>36755</v>
          </cell>
          <cell r="B649">
            <v>1</v>
          </cell>
          <cell r="C649">
            <v>36756</v>
          </cell>
          <cell r="D649">
            <v>8700</v>
          </cell>
          <cell r="E649">
            <v>8700</v>
          </cell>
          <cell r="F649">
            <v>100</v>
          </cell>
          <cell r="G649">
            <v>8800</v>
          </cell>
          <cell r="H649">
            <v>8700</v>
          </cell>
          <cell r="I649">
            <v>2175</v>
          </cell>
          <cell r="J649">
            <v>2966</v>
          </cell>
          <cell r="K649">
            <v>2373</v>
          </cell>
          <cell r="L649">
            <v>198</v>
          </cell>
          <cell r="M649">
            <v>988</v>
          </cell>
          <cell r="N649" t="str">
            <v/>
          </cell>
          <cell r="O649">
            <v>0</v>
          </cell>
          <cell r="P649">
            <v>11.75</v>
          </cell>
          <cell r="Q649">
            <v>98.8</v>
          </cell>
          <cell r="R649">
            <v>11.75</v>
          </cell>
          <cell r="S649">
            <v>11.75</v>
          </cell>
          <cell r="T649">
            <v>11.75</v>
          </cell>
          <cell r="U649">
            <v>5</v>
          </cell>
          <cell r="V649">
            <v>16.75</v>
          </cell>
          <cell r="AE649" t="str">
            <v/>
          </cell>
          <cell r="AF649">
            <v>8700</v>
          </cell>
          <cell r="AG649">
            <v>2175</v>
          </cell>
          <cell r="AH649">
            <v>2966</v>
          </cell>
          <cell r="AI649">
            <v>2373</v>
          </cell>
          <cell r="AJ649">
            <v>198</v>
          </cell>
          <cell r="AK649">
            <v>988</v>
          </cell>
          <cell r="AL649">
            <v>28</v>
          </cell>
          <cell r="AM649">
            <v>36783</v>
          </cell>
          <cell r="AN649">
            <v>1000</v>
          </cell>
          <cell r="AP649">
            <v>1000</v>
          </cell>
          <cell r="AZ649">
            <v>10.45</v>
          </cell>
          <cell r="BC649" t="str">
            <v>R150</v>
          </cell>
          <cell r="BE649">
            <v>14.5</v>
          </cell>
          <cell r="BF649">
            <v>2.75</v>
          </cell>
          <cell r="BG649">
            <v>0</v>
          </cell>
          <cell r="BH649">
            <v>0</v>
          </cell>
          <cell r="BI649" t="e">
            <v>#DIV/0!</v>
          </cell>
        </row>
        <row r="650">
          <cell r="A650">
            <v>36756</v>
          </cell>
          <cell r="B650">
            <v>3</v>
          </cell>
          <cell r="C650">
            <v>36759</v>
          </cell>
          <cell r="D650">
            <v>8400</v>
          </cell>
          <cell r="E650">
            <v>8400</v>
          </cell>
          <cell r="F650">
            <v>100</v>
          </cell>
          <cell r="G650">
            <v>8470</v>
          </cell>
          <cell r="H650">
            <v>8400</v>
          </cell>
          <cell r="I650">
            <v>2182</v>
          </cell>
          <cell r="J650">
            <v>3074</v>
          </cell>
          <cell r="K650">
            <v>2281</v>
          </cell>
          <cell r="L650">
            <v>149</v>
          </cell>
          <cell r="M650">
            <v>714</v>
          </cell>
          <cell r="N650" t="str">
            <v/>
          </cell>
          <cell r="O650">
            <v>11.76</v>
          </cell>
          <cell r="P650">
            <v>11.75</v>
          </cell>
          <cell r="Q650">
            <v>99.1</v>
          </cell>
          <cell r="R650">
            <v>11.75</v>
          </cell>
          <cell r="S650">
            <v>11.76</v>
          </cell>
          <cell r="T650">
            <v>11.75</v>
          </cell>
          <cell r="U650">
            <v>5</v>
          </cell>
          <cell r="V650">
            <v>16.75</v>
          </cell>
          <cell r="AE650" t="str">
            <v/>
          </cell>
          <cell r="AF650">
            <v>8400</v>
          </cell>
          <cell r="AG650">
            <v>2182</v>
          </cell>
          <cell r="AH650">
            <v>3074</v>
          </cell>
          <cell r="AI650">
            <v>2281</v>
          </cell>
          <cell r="AJ650">
            <v>149</v>
          </cell>
          <cell r="AK650">
            <v>714</v>
          </cell>
          <cell r="AM650" t="str">
            <v/>
          </cell>
          <cell r="BE650">
            <v>14.5</v>
          </cell>
          <cell r="BF650">
            <v>2.75</v>
          </cell>
          <cell r="BG650">
            <v>0</v>
          </cell>
          <cell r="BH650">
            <v>0</v>
          </cell>
          <cell r="BI650" t="e">
            <v>#DIV/0!</v>
          </cell>
        </row>
        <row r="651">
          <cell r="A651">
            <v>36759</v>
          </cell>
          <cell r="B651">
            <v>1</v>
          </cell>
          <cell r="C651">
            <v>36760</v>
          </cell>
          <cell r="D651">
            <v>8400</v>
          </cell>
          <cell r="E651">
            <v>8400</v>
          </cell>
          <cell r="F651">
            <v>100</v>
          </cell>
          <cell r="G651">
            <v>8750</v>
          </cell>
          <cell r="H651">
            <v>8400</v>
          </cell>
          <cell r="I651">
            <v>2112</v>
          </cell>
          <cell r="J651">
            <v>3264</v>
          </cell>
          <cell r="K651">
            <v>2208</v>
          </cell>
          <cell r="L651">
            <v>0</v>
          </cell>
          <cell r="M651">
            <v>816</v>
          </cell>
          <cell r="N651" t="str">
            <v/>
          </cell>
          <cell r="O651">
            <v>0</v>
          </cell>
          <cell r="P651">
            <v>11.75</v>
          </cell>
          <cell r="Q651">
            <v>96</v>
          </cell>
          <cell r="R651">
            <v>11.75</v>
          </cell>
          <cell r="S651">
            <v>11.75</v>
          </cell>
          <cell r="T651">
            <v>11.75</v>
          </cell>
          <cell r="U651">
            <v>5</v>
          </cell>
          <cell r="V651">
            <v>16.75</v>
          </cell>
          <cell r="W651">
            <v>-151</v>
          </cell>
          <cell r="X651">
            <v>-151</v>
          </cell>
          <cell r="Y651">
            <v>-151</v>
          </cell>
          <cell r="Z651">
            <v>-151</v>
          </cell>
          <cell r="AE651" t="str">
            <v/>
          </cell>
          <cell r="AF651">
            <v>8249</v>
          </cell>
          <cell r="AG651">
            <v>1961</v>
          </cell>
          <cell r="AH651">
            <v>3264</v>
          </cell>
          <cell r="AI651">
            <v>2208</v>
          </cell>
          <cell r="AJ651">
            <v>0</v>
          </cell>
          <cell r="AK651">
            <v>816</v>
          </cell>
          <cell r="AM651" t="str">
            <v/>
          </cell>
          <cell r="BE651">
            <v>14.5</v>
          </cell>
          <cell r="BF651">
            <v>2.75</v>
          </cell>
          <cell r="BG651">
            <v>0</v>
          </cell>
          <cell r="BH651">
            <v>0</v>
          </cell>
          <cell r="BI651" t="e">
            <v>#DIV/0!</v>
          </cell>
        </row>
        <row r="652">
          <cell r="A652">
            <v>36760</v>
          </cell>
          <cell r="B652">
            <v>1</v>
          </cell>
          <cell r="C652">
            <v>36761</v>
          </cell>
          <cell r="D652">
            <v>8400</v>
          </cell>
          <cell r="E652">
            <v>8400</v>
          </cell>
          <cell r="F652">
            <v>100</v>
          </cell>
          <cell r="G652">
            <v>8700</v>
          </cell>
          <cell r="H652">
            <v>8400</v>
          </cell>
          <cell r="I652">
            <v>1834</v>
          </cell>
          <cell r="J652">
            <v>3283</v>
          </cell>
          <cell r="K652">
            <v>2317</v>
          </cell>
          <cell r="L652">
            <v>0</v>
          </cell>
          <cell r="M652">
            <v>966</v>
          </cell>
          <cell r="N652" t="str">
            <v/>
          </cell>
          <cell r="O652">
            <v>0</v>
          </cell>
          <cell r="P652">
            <v>11.75</v>
          </cell>
          <cell r="Q652">
            <v>96.552000000000007</v>
          </cell>
          <cell r="R652">
            <v>11.75</v>
          </cell>
          <cell r="S652">
            <v>11.75</v>
          </cell>
          <cell r="T652">
            <v>11.75</v>
          </cell>
          <cell r="U652">
            <v>5</v>
          </cell>
          <cell r="V652">
            <v>16.75</v>
          </cell>
          <cell r="AE652" t="str">
            <v/>
          </cell>
          <cell r="AF652">
            <v>8400</v>
          </cell>
          <cell r="AG652">
            <v>1834</v>
          </cell>
          <cell r="AH652">
            <v>3283</v>
          </cell>
          <cell r="AI652">
            <v>2317</v>
          </cell>
          <cell r="AJ652">
            <v>0</v>
          </cell>
          <cell r="AK652">
            <v>966</v>
          </cell>
          <cell r="AM652" t="str">
            <v/>
          </cell>
          <cell r="BE652">
            <v>14.5</v>
          </cell>
          <cell r="BF652">
            <v>2.75</v>
          </cell>
          <cell r="BG652">
            <v>0</v>
          </cell>
          <cell r="BH652">
            <v>0</v>
          </cell>
          <cell r="BI652" t="e">
            <v>#DIV/0!</v>
          </cell>
        </row>
        <row r="653">
          <cell r="A653">
            <v>36761</v>
          </cell>
          <cell r="B653">
            <v>1</v>
          </cell>
          <cell r="C653">
            <v>36762</v>
          </cell>
          <cell r="D653">
            <v>8300</v>
          </cell>
          <cell r="E653">
            <v>8300</v>
          </cell>
          <cell r="F653">
            <v>100</v>
          </cell>
          <cell r="G653">
            <v>8500</v>
          </cell>
          <cell r="H653">
            <v>8300</v>
          </cell>
          <cell r="I653">
            <v>1855</v>
          </cell>
          <cell r="J653">
            <v>3320</v>
          </cell>
          <cell r="K653">
            <v>2344</v>
          </cell>
          <cell r="L653">
            <v>0</v>
          </cell>
          <cell r="M653">
            <v>781</v>
          </cell>
          <cell r="N653" t="str">
            <v/>
          </cell>
          <cell r="O653">
            <v>0</v>
          </cell>
          <cell r="P653">
            <v>11.75</v>
          </cell>
          <cell r="Q653">
            <v>97.647000000000006</v>
          </cell>
          <cell r="R653">
            <v>11.75</v>
          </cell>
          <cell r="S653">
            <v>11.75</v>
          </cell>
          <cell r="T653">
            <v>11.75</v>
          </cell>
          <cell r="U653">
            <v>5</v>
          </cell>
          <cell r="V653">
            <v>16.75</v>
          </cell>
          <cell r="AE653" t="str">
            <v/>
          </cell>
          <cell r="AF653">
            <v>8300</v>
          </cell>
          <cell r="AG653">
            <v>1855</v>
          </cell>
          <cell r="AH653">
            <v>3320</v>
          </cell>
          <cell r="AI653">
            <v>2344</v>
          </cell>
          <cell r="AJ653">
            <v>0</v>
          </cell>
          <cell r="AK653">
            <v>781</v>
          </cell>
          <cell r="AM653" t="str">
            <v/>
          </cell>
          <cell r="BE653">
            <v>14.5</v>
          </cell>
          <cell r="BF653">
            <v>2.75</v>
          </cell>
          <cell r="BG653">
            <v>0</v>
          </cell>
          <cell r="BH653">
            <v>0</v>
          </cell>
          <cell r="BI653" t="e">
            <v>#DIV/0!</v>
          </cell>
        </row>
        <row r="654">
          <cell r="A654">
            <v>36762</v>
          </cell>
          <cell r="B654">
            <v>1</v>
          </cell>
          <cell r="C654">
            <v>36763</v>
          </cell>
          <cell r="D654">
            <v>8600</v>
          </cell>
          <cell r="E654">
            <v>8600</v>
          </cell>
          <cell r="F654">
            <v>100</v>
          </cell>
          <cell r="G654">
            <v>8800</v>
          </cell>
          <cell r="H654">
            <v>8600</v>
          </cell>
          <cell r="I654">
            <v>2150</v>
          </cell>
          <cell r="J654">
            <v>3518</v>
          </cell>
          <cell r="K654">
            <v>2346</v>
          </cell>
          <cell r="L654">
            <v>0</v>
          </cell>
          <cell r="M654">
            <v>586</v>
          </cell>
          <cell r="N654" t="str">
            <v/>
          </cell>
          <cell r="O654">
            <v>0</v>
          </cell>
          <cell r="P654">
            <v>11.75</v>
          </cell>
          <cell r="Q654">
            <v>97.727000000000004</v>
          </cell>
          <cell r="R654">
            <v>11.75</v>
          </cell>
          <cell r="S654">
            <v>11.75</v>
          </cell>
          <cell r="T654">
            <v>11.75</v>
          </cell>
          <cell r="U654">
            <v>5</v>
          </cell>
          <cell r="V654">
            <v>16.75</v>
          </cell>
          <cell r="AE654" t="str">
            <v/>
          </cell>
          <cell r="AF654">
            <v>8600</v>
          </cell>
          <cell r="AG654">
            <v>2150</v>
          </cell>
          <cell r="AH654">
            <v>3518</v>
          </cell>
          <cell r="AI654">
            <v>2346</v>
          </cell>
          <cell r="AJ654">
            <v>0</v>
          </cell>
          <cell r="AK654">
            <v>586</v>
          </cell>
          <cell r="AL654">
            <v>28</v>
          </cell>
          <cell r="AM654">
            <v>36790</v>
          </cell>
          <cell r="AN654">
            <v>1000</v>
          </cell>
          <cell r="AP654">
            <v>1000</v>
          </cell>
          <cell r="AS654">
            <v>836</v>
          </cell>
          <cell r="AU654">
            <v>164</v>
          </cell>
          <cell r="AW654">
            <v>10.52</v>
          </cell>
          <cell r="AX654">
            <v>10.6</v>
          </cell>
          <cell r="AY654">
            <v>83.6</v>
          </cell>
          <cell r="AZ654">
            <v>10.58</v>
          </cell>
          <cell r="BA654">
            <v>10.7</v>
          </cell>
          <cell r="BB654">
            <v>10.48</v>
          </cell>
          <cell r="BC654" t="str">
            <v>R186</v>
          </cell>
          <cell r="BD654">
            <v>1224</v>
          </cell>
          <cell r="BE654">
            <v>14.5</v>
          </cell>
          <cell r="BF654">
            <v>2.75</v>
          </cell>
          <cell r="BG654">
            <v>0</v>
          </cell>
          <cell r="BH654">
            <v>0</v>
          </cell>
          <cell r="BI654" t="e">
            <v>#DIV/0!</v>
          </cell>
        </row>
        <row r="655">
          <cell r="A655">
            <v>36763</v>
          </cell>
          <cell r="B655">
            <v>3</v>
          </cell>
          <cell r="C655">
            <v>36766</v>
          </cell>
          <cell r="D655">
            <v>8600</v>
          </cell>
          <cell r="E655">
            <v>8600</v>
          </cell>
          <cell r="F655">
            <v>100</v>
          </cell>
          <cell r="G655">
            <v>8745</v>
          </cell>
          <cell r="H655">
            <v>8600</v>
          </cell>
          <cell r="I655">
            <v>2163</v>
          </cell>
          <cell r="J655">
            <v>3540</v>
          </cell>
          <cell r="K655">
            <v>2360</v>
          </cell>
          <cell r="L655">
            <v>0</v>
          </cell>
          <cell r="M655">
            <v>537</v>
          </cell>
          <cell r="N655" t="str">
            <v/>
          </cell>
          <cell r="O655">
            <v>11.76</v>
          </cell>
          <cell r="P655">
            <v>11.75</v>
          </cell>
          <cell r="Q655">
            <v>98.332999999999998</v>
          </cell>
          <cell r="R655">
            <v>11.75</v>
          </cell>
          <cell r="S655">
            <v>11.76</v>
          </cell>
          <cell r="T655">
            <v>11.75</v>
          </cell>
          <cell r="U655">
            <v>5</v>
          </cell>
          <cell r="V655">
            <v>16.75</v>
          </cell>
          <cell r="AE655" t="str">
            <v/>
          </cell>
          <cell r="AF655">
            <v>8600</v>
          </cell>
          <cell r="AG655">
            <v>2163</v>
          </cell>
          <cell r="AH655">
            <v>3540</v>
          </cell>
          <cell r="AI655">
            <v>2360</v>
          </cell>
          <cell r="AJ655">
            <v>0</v>
          </cell>
          <cell r="AK655">
            <v>537</v>
          </cell>
          <cell r="AM655" t="str">
            <v/>
          </cell>
          <cell r="BE655">
            <v>14.5</v>
          </cell>
          <cell r="BF655">
            <v>2.75</v>
          </cell>
          <cell r="BG655">
            <v>0</v>
          </cell>
          <cell r="BH655">
            <v>0</v>
          </cell>
          <cell r="BI655" t="e">
            <v>#DIV/0!</v>
          </cell>
        </row>
        <row r="656">
          <cell r="A656">
            <v>36766</v>
          </cell>
          <cell r="B656">
            <v>1</v>
          </cell>
          <cell r="C656">
            <v>36767</v>
          </cell>
          <cell r="D656">
            <v>8700</v>
          </cell>
          <cell r="E656">
            <v>8700</v>
          </cell>
          <cell r="F656">
            <v>100</v>
          </cell>
          <cell r="G656">
            <v>9515</v>
          </cell>
          <cell r="H656">
            <v>8700</v>
          </cell>
          <cell r="I656">
            <v>2011</v>
          </cell>
          <cell r="J656">
            <v>3382</v>
          </cell>
          <cell r="K656">
            <v>2103</v>
          </cell>
          <cell r="L656">
            <v>366</v>
          </cell>
          <cell r="M656">
            <v>838</v>
          </cell>
          <cell r="N656" t="str">
            <v/>
          </cell>
          <cell r="O656">
            <v>11.76</v>
          </cell>
          <cell r="P656">
            <v>11.75</v>
          </cell>
          <cell r="Q656">
            <v>91.421000000000006</v>
          </cell>
          <cell r="R656">
            <v>11.75</v>
          </cell>
          <cell r="S656">
            <v>11.76</v>
          </cell>
          <cell r="T656">
            <v>11.75</v>
          </cell>
          <cell r="U656">
            <v>5</v>
          </cell>
          <cell r="V656">
            <v>16.75</v>
          </cell>
          <cell r="W656">
            <v>420</v>
          </cell>
          <cell r="X656">
            <v>310</v>
          </cell>
          <cell r="Y656">
            <v>310</v>
          </cell>
          <cell r="AB656">
            <v>310</v>
          </cell>
          <cell r="AE656" t="str">
            <v/>
          </cell>
          <cell r="AF656">
            <v>9010</v>
          </cell>
          <cell r="AG656">
            <v>2011</v>
          </cell>
          <cell r="AH656">
            <v>3382</v>
          </cell>
          <cell r="AI656">
            <v>2413</v>
          </cell>
          <cell r="AJ656">
            <v>366</v>
          </cell>
          <cell r="AK656">
            <v>838</v>
          </cell>
          <cell r="AM656" t="str">
            <v/>
          </cell>
          <cell r="BE656">
            <v>14.5</v>
          </cell>
          <cell r="BF656">
            <v>2.75</v>
          </cell>
          <cell r="BG656">
            <v>0</v>
          </cell>
          <cell r="BH656">
            <v>0</v>
          </cell>
          <cell r="BI656" t="e">
            <v>#DIV/0!</v>
          </cell>
        </row>
        <row r="657">
          <cell r="A657">
            <v>36767</v>
          </cell>
          <cell r="B657">
            <v>1</v>
          </cell>
          <cell r="C657">
            <v>36768</v>
          </cell>
          <cell r="D657">
            <v>8800</v>
          </cell>
          <cell r="E657">
            <v>8800</v>
          </cell>
          <cell r="F657">
            <v>100</v>
          </cell>
          <cell r="G657">
            <v>8915</v>
          </cell>
          <cell r="H657">
            <v>8800</v>
          </cell>
          <cell r="I657">
            <v>2369</v>
          </cell>
          <cell r="J657">
            <v>3257</v>
          </cell>
          <cell r="K657">
            <v>2369</v>
          </cell>
          <cell r="L657">
            <v>0</v>
          </cell>
          <cell r="M657">
            <v>805</v>
          </cell>
          <cell r="N657" t="str">
            <v/>
          </cell>
          <cell r="O657">
            <v>11.76</v>
          </cell>
          <cell r="P657">
            <v>11.75</v>
          </cell>
          <cell r="Q657">
            <v>98.707999999999998</v>
          </cell>
          <cell r="R657">
            <v>11.75</v>
          </cell>
          <cell r="S657">
            <v>11.76</v>
          </cell>
          <cell r="T657">
            <v>11.75</v>
          </cell>
          <cell r="U657">
            <v>5</v>
          </cell>
          <cell r="V657">
            <v>16.75</v>
          </cell>
          <cell r="AE657" t="str">
            <v/>
          </cell>
          <cell r="AF657">
            <v>8800</v>
          </cell>
          <cell r="AG657">
            <v>2369</v>
          </cell>
          <cell r="AH657">
            <v>3257</v>
          </cell>
          <cell r="AI657">
            <v>2369</v>
          </cell>
          <cell r="AJ657">
            <v>0</v>
          </cell>
          <cell r="AK657">
            <v>805</v>
          </cell>
          <cell r="AM657" t="str">
            <v/>
          </cell>
          <cell r="BE657">
            <v>14.5</v>
          </cell>
          <cell r="BF657">
            <v>2.75</v>
          </cell>
          <cell r="BG657">
            <v>0</v>
          </cell>
          <cell r="BH657">
            <v>0</v>
          </cell>
          <cell r="BI657" t="e">
            <v>#DIV/0!</v>
          </cell>
        </row>
        <row r="658">
          <cell r="A658">
            <v>36768</v>
          </cell>
          <cell r="B658">
            <v>1</v>
          </cell>
          <cell r="C658">
            <v>36769</v>
          </cell>
          <cell r="D658">
            <v>8800</v>
          </cell>
          <cell r="E658">
            <v>8800</v>
          </cell>
          <cell r="F658">
            <v>100</v>
          </cell>
          <cell r="G658">
            <v>9900</v>
          </cell>
          <cell r="H658">
            <v>8800</v>
          </cell>
          <cell r="I658">
            <v>2133</v>
          </cell>
          <cell r="J658">
            <v>2933</v>
          </cell>
          <cell r="K658">
            <v>2222</v>
          </cell>
          <cell r="L658">
            <v>356</v>
          </cell>
          <cell r="M658">
            <v>1156</v>
          </cell>
          <cell r="N658" t="str">
            <v/>
          </cell>
          <cell r="O658">
            <v>0</v>
          </cell>
          <cell r="P658">
            <v>11.75</v>
          </cell>
          <cell r="Q658">
            <v>88.888999999999996</v>
          </cell>
          <cell r="R658">
            <v>11.75</v>
          </cell>
          <cell r="S658">
            <v>11.75</v>
          </cell>
          <cell r="T658">
            <v>11.75</v>
          </cell>
          <cell r="U658">
            <v>5</v>
          </cell>
          <cell r="V658">
            <v>16.75</v>
          </cell>
          <cell r="AE658" t="str">
            <v/>
          </cell>
          <cell r="AF658">
            <v>8800</v>
          </cell>
          <cell r="AG658">
            <v>2133</v>
          </cell>
          <cell r="AH658">
            <v>2933</v>
          </cell>
          <cell r="AI658">
            <v>2222</v>
          </cell>
          <cell r="AJ658">
            <v>356</v>
          </cell>
          <cell r="AK658">
            <v>1156</v>
          </cell>
          <cell r="AM658" t="str">
            <v/>
          </cell>
          <cell r="BE658">
            <v>14.5</v>
          </cell>
          <cell r="BF658">
            <v>2.75</v>
          </cell>
          <cell r="BG658">
            <v>0</v>
          </cell>
          <cell r="BH658">
            <v>0</v>
          </cell>
          <cell r="BI658" t="e">
            <v>#DIV/0!</v>
          </cell>
        </row>
        <row r="659">
          <cell r="A659">
            <v>36769</v>
          </cell>
          <cell r="B659">
            <v>1</v>
          </cell>
          <cell r="C659">
            <v>36770</v>
          </cell>
          <cell r="D659">
            <v>8800</v>
          </cell>
          <cell r="E659">
            <v>8800</v>
          </cell>
          <cell r="F659">
            <v>100</v>
          </cell>
          <cell r="G659">
            <v>10735</v>
          </cell>
          <cell r="H659">
            <v>8800</v>
          </cell>
          <cell r="I659">
            <v>1958</v>
          </cell>
          <cell r="J659">
            <v>3181</v>
          </cell>
          <cell r="K659">
            <v>1958</v>
          </cell>
          <cell r="L659">
            <v>408</v>
          </cell>
          <cell r="M659">
            <v>1295</v>
          </cell>
          <cell r="N659" t="str">
            <v/>
          </cell>
          <cell r="O659">
            <v>11.77</v>
          </cell>
          <cell r="P659">
            <v>11.75</v>
          </cell>
          <cell r="Q659">
            <v>81.572000000000003</v>
          </cell>
          <cell r="R659">
            <v>11.75</v>
          </cell>
          <cell r="S659">
            <v>11.77</v>
          </cell>
          <cell r="T659">
            <v>11.75</v>
          </cell>
          <cell r="U659">
            <v>5</v>
          </cell>
          <cell r="V659">
            <v>16.75</v>
          </cell>
          <cell r="W659">
            <v>-400</v>
          </cell>
          <cell r="X659">
            <v>-435</v>
          </cell>
          <cell r="Y659">
            <v>-400</v>
          </cell>
          <cell r="AB659">
            <v>-209</v>
          </cell>
          <cell r="AC659">
            <v>-191</v>
          </cell>
          <cell r="AE659" t="str">
            <v/>
          </cell>
          <cell r="AF659">
            <v>8400</v>
          </cell>
          <cell r="AG659">
            <v>1958</v>
          </cell>
          <cell r="AH659">
            <v>3181</v>
          </cell>
          <cell r="AI659">
            <v>1749</v>
          </cell>
          <cell r="AJ659">
            <v>217</v>
          </cell>
          <cell r="AK659">
            <v>1295</v>
          </cell>
          <cell r="AL659">
            <v>28</v>
          </cell>
          <cell r="AM659">
            <v>36797</v>
          </cell>
          <cell r="AN659" t="str">
            <v>500/500</v>
          </cell>
          <cell r="AP659" t="str">
            <v>500/500</v>
          </cell>
          <cell r="AZ659" t="str">
            <v>10.54/10.57</v>
          </cell>
          <cell r="BC659" t="str">
            <v>R150/R186</v>
          </cell>
          <cell r="BE659">
            <v>14.5</v>
          </cell>
          <cell r="BF659">
            <v>2.75</v>
          </cell>
          <cell r="BG659">
            <v>0</v>
          </cell>
          <cell r="BH659">
            <v>0</v>
          </cell>
          <cell r="BI659" t="e">
            <v>#DIV/0!</v>
          </cell>
        </row>
        <row r="660">
          <cell r="A660">
            <v>36770</v>
          </cell>
          <cell r="B660">
            <v>3</v>
          </cell>
          <cell r="C660">
            <v>36773</v>
          </cell>
          <cell r="D660">
            <v>8800</v>
          </cell>
          <cell r="E660">
            <v>8800</v>
          </cell>
          <cell r="F660">
            <v>100</v>
          </cell>
          <cell r="G660">
            <v>9370</v>
          </cell>
          <cell r="H660">
            <v>8800</v>
          </cell>
          <cell r="I660">
            <v>1971</v>
          </cell>
          <cell r="J660">
            <v>3473</v>
          </cell>
          <cell r="K660">
            <v>2253</v>
          </cell>
          <cell r="L660">
            <v>188</v>
          </cell>
          <cell r="M660">
            <v>915</v>
          </cell>
          <cell r="N660" t="str">
            <v/>
          </cell>
          <cell r="O660">
            <v>11.76</v>
          </cell>
          <cell r="P660">
            <v>11.75</v>
          </cell>
          <cell r="Q660">
            <v>93.870999999999995</v>
          </cell>
          <cell r="R660">
            <v>11.75</v>
          </cell>
          <cell r="S660">
            <v>11.76</v>
          </cell>
          <cell r="T660">
            <v>11.75</v>
          </cell>
          <cell r="U660">
            <v>5</v>
          </cell>
          <cell r="V660">
            <v>16.75</v>
          </cell>
          <cell r="AE660" t="str">
            <v/>
          </cell>
          <cell r="AF660">
            <v>8800</v>
          </cell>
          <cell r="AG660">
            <v>1971</v>
          </cell>
          <cell r="AH660">
            <v>3473</v>
          </cell>
          <cell r="AI660">
            <v>2253</v>
          </cell>
          <cell r="AJ660">
            <v>188</v>
          </cell>
          <cell r="AK660">
            <v>915</v>
          </cell>
          <cell r="AM660" t="str">
            <v/>
          </cell>
          <cell r="BE660">
            <v>14.5</v>
          </cell>
          <cell r="BF660">
            <v>2.75</v>
          </cell>
          <cell r="BG660">
            <v>0</v>
          </cell>
          <cell r="BH660">
            <v>0</v>
          </cell>
          <cell r="BI660" t="e">
            <v>#DIV/0!</v>
          </cell>
        </row>
        <row r="661">
          <cell r="A661">
            <v>36773</v>
          </cell>
          <cell r="B661">
            <v>1</v>
          </cell>
          <cell r="C661">
            <v>36774</v>
          </cell>
          <cell r="D661">
            <v>8800</v>
          </cell>
          <cell r="E661">
            <v>8800</v>
          </cell>
          <cell r="F661">
            <v>100</v>
          </cell>
          <cell r="G661">
            <v>9000</v>
          </cell>
          <cell r="H661">
            <v>8800</v>
          </cell>
          <cell r="I661">
            <v>2053</v>
          </cell>
          <cell r="J661">
            <v>3422</v>
          </cell>
          <cell r="K661">
            <v>2347</v>
          </cell>
          <cell r="L661">
            <v>489</v>
          </cell>
          <cell r="M661">
            <v>489</v>
          </cell>
          <cell r="N661" t="str">
            <v/>
          </cell>
          <cell r="O661">
            <v>0</v>
          </cell>
          <cell r="P661">
            <v>11.75</v>
          </cell>
          <cell r="Q661">
            <v>97.778000000000006</v>
          </cell>
          <cell r="R661">
            <v>11.75</v>
          </cell>
          <cell r="S661">
            <v>11.75</v>
          </cell>
          <cell r="T661">
            <v>11.75</v>
          </cell>
          <cell r="U661">
            <v>5</v>
          </cell>
          <cell r="V661">
            <v>16.75</v>
          </cell>
          <cell r="AE661" t="str">
            <v/>
          </cell>
          <cell r="AF661">
            <v>8800</v>
          </cell>
          <cell r="AG661">
            <v>2053</v>
          </cell>
          <cell r="AH661">
            <v>3422</v>
          </cell>
          <cell r="AI661">
            <v>2347</v>
          </cell>
          <cell r="AJ661">
            <v>489</v>
          </cell>
          <cell r="AK661">
            <v>489</v>
          </cell>
          <cell r="AM661" t="str">
            <v/>
          </cell>
          <cell r="BE661">
            <v>14.5</v>
          </cell>
          <cell r="BF661">
            <v>2.75</v>
          </cell>
          <cell r="BG661">
            <v>0</v>
          </cell>
          <cell r="BH661">
            <v>0</v>
          </cell>
          <cell r="BI661" t="e">
            <v>#DIV/0!</v>
          </cell>
        </row>
        <row r="662">
          <cell r="A662">
            <v>36774</v>
          </cell>
          <cell r="B662">
            <v>1</v>
          </cell>
          <cell r="C662">
            <v>36775</v>
          </cell>
          <cell r="D662">
            <v>8900</v>
          </cell>
          <cell r="E662">
            <v>8900</v>
          </cell>
          <cell r="F662">
            <v>100</v>
          </cell>
          <cell r="G662">
            <v>9000</v>
          </cell>
          <cell r="H662">
            <v>8900</v>
          </cell>
          <cell r="I662">
            <v>2077</v>
          </cell>
          <cell r="J662">
            <v>3461</v>
          </cell>
          <cell r="K662">
            <v>2373</v>
          </cell>
          <cell r="L662">
            <v>396</v>
          </cell>
          <cell r="M662">
            <v>593</v>
          </cell>
          <cell r="N662" t="str">
            <v/>
          </cell>
          <cell r="O662">
            <v>0</v>
          </cell>
          <cell r="P662">
            <v>11.75</v>
          </cell>
          <cell r="Q662">
            <v>98.888999999999996</v>
          </cell>
          <cell r="R662">
            <v>11.75</v>
          </cell>
          <cell r="S662">
            <v>11.75</v>
          </cell>
          <cell r="T662">
            <v>11.75</v>
          </cell>
          <cell r="U662">
            <v>5</v>
          </cell>
          <cell r="V662">
            <v>16.75</v>
          </cell>
          <cell r="AE662" t="str">
            <v/>
          </cell>
          <cell r="AF662">
            <v>8900</v>
          </cell>
          <cell r="AG662">
            <v>2077</v>
          </cell>
          <cell r="AH662">
            <v>3461</v>
          </cell>
          <cell r="AI662">
            <v>2373</v>
          </cell>
          <cell r="AJ662">
            <v>396</v>
          </cell>
          <cell r="AK662">
            <v>593</v>
          </cell>
          <cell r="AM662" t="str">
            <v/>
          </cell>
          <cell r="BE662">
            <v>14.5</v>
          </cell>
          <cell r="BF662">
            <v>2.75</v>
          </cell>
          <cell r="BG662">
            <v>0</v>
          </cell>
          <cell r="BH662">
            <v>0</v>
          </cell>
          <cell r="BI662" t="e">
            <v>#DIV/0!</v>
          </cell>
        </row>
        <row r="663">
          <cell r="A663">
            <v>36775</v>
          </cell>
          <cell r="B663">
            <v>1</v>
          </cell>
          <cell r="C663">
            <v>36776</v>
          </cell>
          <cell r="D663">
            <v>8400</v>
          </cell>
          <cell r="E663">
            <v>8400</v>
          </cell>
          <cell r="F663">
            <v>100</v>
          </cell>
          <cell r="G663">
            <v>8400</v>
          </cell>
          <cell r="H663">
            <v>8400</v>
          </cell>
          <cell r="I663">
            <v>2100</v>
          </cell>
          <cell r="J663">
            <v>3300</v>
          </cell>
          <cell r="K663">
            <v>2300</v>
          </cell>
          <cell r="L663">
            <v>0</v>
          </cell>
          <cell r="M663">
            <v>700</v>
          </cell>
          <cell r="N663" t="str">
            <v/>
          </cell>
          <cell r="O663">
            <v>11.75</v>
          </cell>
          <cell r="P663">
            <v>0</v>
          </cell>
          <cell r="Q663">
            <v>0</v>
          </cell>
          <cell r="R663">
            <v>11.75</v>
          </cell>
          <cell r="S663">
            <v>11.75</v>
          </cell>
          <cell r="T663">
            <v>11.75</v>
          </cell>
          <cell r="U663">
            <v>5</v>
          </cell>
          <cell r="V663">
            <v>16.75</v>
          </cell>
          <cell r="AE663" t="str">
            <v/>
          </cell>
          <cell r="AF663">
            <v>8400</v>
          </cell>
          <cell r="AG663">
            <v>2100</v>
          </cell>
          <cell r="AH663">
            <v>3300</v>
          </cell>
          <cell r="AI663">
            <v>2300</v>
          </cell>
          <cell r="AJ663">
            <v>0</v>
          </cell>
          <cell r="AK663">
            <v>700</v>
          </cell>
          <cell r="AM663" t="str">
            <v/>
          </cell>
          <cell r="BE663">
            <v>14.5</v>
          </cell>
          <cell r="BF663">
            <v>2.75</v>
          </cell>
          <cell r="BG663">
            <v>0</v>
          </cell>
          <cell r="BH663">
            <v>0</v>
          </cell>
          <cell r="BI663" t="e">
            <v>#DIV/0!</v>
          </cell>
        </row>
        <row r="664">
          <cell r="A664">
            <v>36776</v>
          </cell>
          <cell r="B664">
            <v>1</v>
          </cell>
          <cell r="C664">
            <v>36777</v>
          </cell>
          <cell r="D664">
            <v>8400</v>
          </cell>
          <cell r="E664">
            <v>8400</v>
          </cell>
          <cell r="F664">
            <v>100</v>
          </cell>
          <cell r="G664">
            <v>8400</v>
          </cell>
          <cell r="H664">
            <v>8400</v>
          </cell>
          <cell r="I664">
            <v>2400</v>
          </cell>
          <cell r="J664">
            <v>3400</v>
          </cell>
          <cell r="K664">
            <v>2300</v>
          </cell>
          <cell r="L664">
            <v>0</v>
          </cell>
          <cell r="M664">
            <v>300</v>
          </cell>
          <cell r="N664" t="str">
            <v/>
          </cell>
          <cell r="O664">
            <v>11.75</v>
          </cell>
          <cell r="P664">
            <v>0</v>
          </cell>
          <cell r="Q664">
            <v>0</v>
          </cell>
          <cell r="R664">
            <v>11.75</v>
          </cell>
          <cell r="S664">
            <v>11.75</v>
          </cell>
          <cell r="T664">
            <v>11.75</v>
          </cell>
          <cell r="U664">
            <v>5</v>
          </cell>
          <cell r="V664">
            <v>16.75</v>
          </cell>
          <cell r="AE664" t="str">
            <v/>
          </cell>
          <cell r="AF664">
            <v>8400</v>
          </cell>
          <cell r="AG664">
            <v>2400</v>
          </cell>
          <cell r="AH664">
            <v>3400</v>
          </cell>
          <cell r="AI664">
            <v>2300</v>
          </cell>
          <cell r="AJ664">
            <v>0</v>
          </cell>
          <cell r="AK664">
            <v>300</v>
          </cell>
          <cell r="AL664">
            <v>28</v>
          </cell>
          <cell r="AM664">
            <v>36804</v>
          </cell>
          <cell r="AN664">
            <v>1000</v>
          </cell>
          <cell r="AO664">
            <v>1620</v>
          </cell>
          <cell r="AP664">
            <v>1000</v>
          </cell>
          <cell r="AS664">
            <v>1000</v>
          </cell>
          <cell r="AW664">
            <v>10.54</v>
          </cell>
          <cell r="AX664">
            <v>0</v>
          </cell>
          <cell r="AY664">
            <v>0</v>
          </cell>
          <cell r="AZ664">
            <v>10.54</v>
          </cell>
          <cell r="BA664">
            <v>10.65</v>
          </cell>
          <cell r="BB664">
            <v>10.54</v>
          </cell>
          <cell r="BC664" t="str">
            <v>R150</v>
          </cell>
          <cell r="BE664">
            <v>14.5</v>
          </cell>
          <cell r="BF664">
            <v>2.75</v>
          </cell>
          <cell r="BG664">
            <v>0</v>
          </cell>
          <cell r="BH664">
            <v>0</v>
          </cell>
          <cell r="BI664" t="e">
            <v>#DIV/0!</v>
          </cell>
        </row>
        <row r="665">
          <cell r="A665">
            <v>36777</v>
          </cell>
          <cell r="B665">
            <v>3</v>
          </cell>
          <cell r="C665">
            <v>36780</v>
          </cell>
          <cell r="D665">
            <v>8500</v>
          </cell>
          <cell r="E665">
            <v>8500</v>
          </cell>
          <cell r="F665">
            <v>100</v>
          </cell>
          <cell r="G665">
            <v>8590</v>
          </cell>
          <cell r="H665">
            <v>8500</v>
          </cell>
          <cell r="I665">
            <v>2375</v>
          </cell>
          <cell r="J665">
            <v>3463</v>
          </cell>
          <cell r="K665">
            <v>2276</v>
          </cell>
          <cell r="L665">
            <v>0</v>
          </cell>
          <cell r="M665">
            <v>386</v>
          </cell>
          <cell r="N665" t="str">
            <v/>
          </cell>
          <cell r="O665">
            <v>11.76</v>
          </cell>
          <cell r="P665">
            <v>11.75</v>
          </cell>
          <cell r="Q665">
            <v>98.947000000000003</v>
          </cell>
          <cell r="R665">
            <v>11.75</v>
          </cell>
          <cell r="S665">
            <v>11.75</v>
          </cell>
          <cell r="T665">
            <v>11.75</v>
          </cell>
          <cell r="U665">
            <v>5</v>
          </cell>
          <cell r="V665">
            <v>16.75</v>
          </cell>
          <cell r="W665">
            <v>-340</v>
          </cell>
          <cell r="X665">
            <v>-357</v>
          </cell>
          <cell r="Y665">
            <v>-340</v>
          </cell>
          <cell r="AB665">
            <v>-73</v>
          </cell>
          <cell r="AC665">
            <v>-96</v>
          </cell>
          <cell r="AD665">
            <v>-171</v>
          </cell>
          <cell r="AE665" t="str">
            <v/>
          </cell>
          <cell r="AF665">
            <v>8160</v>
          </cell>
          <cell r="AG665">
            <v>2375</v>
          </cell>
          <cell r="AH665">
            <v>3463</v>
          </cell>
          <cell r="AI665">
            <v>2203</v>
          </cell>
          <cell r="AJ665">
            <v>-96</v>
          </cell>
          <cell r="AK665">
            <v>215</v>
          </cell>
          <cell r="AM665" t="str">
            <v/>
          </cell>
          <cell r="BE665">
            <v>14.5</v>
          </cell>
          <cell r="BF665">
            <v>2.75</v>
          </cell>
          <cell r="BG665">
            <v>0</v>
          </cell>
          <cell r="BH665">
            <v>0</v>
          </cell>
          <cell r="BI665" t="e">
            <v>#DIV/0!</v>
          </cell>
        </row>
        <row r="666">
          <cell r="A666">
            <v>36780</v>
          </cell>
          <cell r="B666">
            <v>1</v>
          </cell>
          <cell r="C666">
            <v>36781</v>
          </cell>
          <cell r="D666">
            <v>8500</v>
          </cell>
          <cell r="E666">
            <v>8500</v>
          </cell>
          <cell r="F666">
            <v>100</v>
          </cell>
          <cell r="G666">
            <v>8700</v>
          </cell>
          <cell r="H666">
            <v>8500</v>
          </cell>
          <cell r="I666">
            <v>2345</v>
          </cell>
          <cell r="J666">
            <v>3517</v>
          </cell>
          <cell r="K666">
            <v>2247</v>
          </cell>
          <cell r="L666">
            <v>0</v>
          </cell>
          <cell r="M666">
            <v>391</v>
          </cell>
          <cell r="N666" t="str">
            <v/>
          </cell>
          <cell r="O666">
            <v>0</v>
          </cell>
          <cell r="P666">
            <v>11.75</v>
          </cell>
          <cell r="Q666">
            <v>97.700999999999993</v>
          </cell>
          <cell r="R666">
            <v>11.75</v>
          </cell>
          <cell r="S666">
            <v>11.75</v>
          </cell>
          <cell r="T666">
            <v>11.75</v>
          </cell>
          <cell r="U666">
            <v>5</v>
          </cell>
          <cell r="V666">
            <v>16.75</v>
          </cell>
          <cell r="W666">
            <v>-205</v>
          </cell>
          <cell r="X666">
            <v>-201</v>
          </cell>
          <cell r="Y666">
            <v>-201</v>
          </cell>
          <cell r="AA666">
            <v>-201</v>
          </cell>
          <cell r="AE666" t="str">
            <v/>
          </cell>
          <cell r="AF666">
            <v>8299</v>
          </cell>
          <cell r="AG666">
            <v>2345</v>
          </cell>
          <cell r="AH666">
            <v>3316</v>
          </cell>
          <cell r="AI666">
            <v>2247</v>
          </cell>
          <cell r="AJ666">
            <v>0</v>
          </cell>
          <cell r="AK666">
            <v>391</v>
          </cell>
          <cell r="AM666" t="str">
            <v/>
          </cell>
          <cell r="BE666">
            <v>14.5</v>
          </cell>
          <cell r="BF666">
            <v>2.75</v>
          </cell>
          <cell r="BG666">
            <v>0</v>
          </cell>
          <cell r="BH666">
            <v>0</v>
          </cell>
          <cell r="BI666" t="e">
            <v>#DIV/0!</v>
          </cell>
        </row>
        <row r="667">
          <cell r="A667">
            <v>36781</v>
          </cell>
          <cell r="B667">
            <v>1</v>
          </cell>
          <cell r="C667">
            <v>36782</v>
          </cell>
          <cell r="D667">
            <v>8500</v>
          </cell>
          <cell r="E667">
            <v>8500</v>
          </cell>
          <cell r="F667">
            <v>100</v>
          </cell>
          <cell r="G667">
            <v>8500</v>
          </cell>
          <cell r="H667">
            <v>8500</v>
          </cell>
          <cell r="I667">
            <v>2500</v>
          </cell>
          <cell r="J667">
            <v>3500</v>
          </cell>
          <cell r="K667">
            <v>2200</v>
          </cell>
          <cell r="L667">
            <v>0</v>
          </cell>
          <cell r="M667">
            <v>300</v>
          </cell>
          <cell r="N667" t="str">
            <v/>
          </cell>
          <cell r="O667">
            <v>11.75</v>
          </cell>
          <cell r="P667">
            <v>0</v>
          </cell>
          <cell r="Q667">
            <v>0</v>
          </cell>
          <cell r="R667">
            <v>11.75</v>
          </cell>
          <cell r="S667">
            <v>11.75</v>
          </cell>
          <cell r="T667">
            <v>11.75</v>
          </cell>
          <cell r="U667">
            <v>5</v>
          </cell>
          <cell r="V667">
            <v>16.75</v>
          </cell>
          <cell r="W667">
            <v>230</v>
          </cell>
          <cell r="X667">
            <v>230</v>
          </cell>
          <cell r="Y667">
            <v>230</v>
          </cell>
          <cell r="AB667">
            <v>230</v>
          </cell>
          <cell r="AE667" t="str">
            <v/>
          </cell>
          <cell r="AF667">
            <v>8730</v>
          </cell>
          <cell r="AG667">
            <v>2500</v>
          </cell>
          <cell r="AH667">
            <v>3500</v>
          </cell>
          <cell r="AI667">
            <v>2430</v>
          </cell>
          <cell r="AJ667">
            <v>0</v>
          </cell>
          <cell r="AK667">
            <v>300</v>
          </cell>
          <cell r="AM667" t="str">
            <v/>
          </cell>
          <cell r="BE667">
            <v>14.5</v>
          </cell>
          <cell r="BF667">
            <v>2.75</v>
          </cell>
          <cell r="BG667">
            <v>0</v>
          </cell>
          <cell r="BH667">
            <v>0</v>
          </cell>
          <cell r="BI667" t="e">
            <v>#DIV/0!</v>
          </cell>
        </row>
        <row r="668">
          <cell r="A668">
            <v>36782</v>
          </cell>
          <cell r="B668">
            <v>1</v>
          </cell>
          <cell r="C668">
            <v>36783</v>
          </cell>
          <cell r="D668">
            <v>8600</v>
          </cell>
          <cell r="E668">
            <v>8600</v>
          </cell>
          <cell r="F668">
            <v>100</v>
          </cell>
          <cell r="G668">
            <v>8815</v>
          </cell>
          <cell r="H668">
            <v>8600</v>
          </cell>
          <cell r="I668">
            <v>2439</v>
          </cell>
          <cell r="J668">
            <v>3415</v>
          </cell>
          <cell r="K668">
            <v>2341</v>
          </cell>
          <cell r="L668">
            <v>0</v>
          </cell>
          <cell r="M668">
            <v>405</v>
          </cell>
          <cell r="N668" t="str">
            <v/>
          </cell>
          <cell r="O668">
            <v>11.76</v>
          </cell>
          <cell r="P668">
            <v>11.75</v>
          </cell>
          <cell r="Q668">
            <v>97.557000000000002</v>
          </cell>
          <cell r="R668">
            <v>11.75</v>
          </cell>
          <cell r="S668">
            <v>11.76</v>
          </cell>
          <cell r="T668">
            <v>11.75</v>
          </cell>
          <cell r="U668">
            <v>5</v>
          </cell>
          <cell r="V668">
            <v>16.75</v>
          </cell>
          <cell r="W668">
            <v>-220</v>
          </cell>
          <cell r="X668">
            <v>-211</v>
          </cell>
          <cell r="Y668">
            <v>-211</v>
          </cell>
          <cell r="AB668">
            <v>-211</v>
          </cell>
          <cell r="AE668" t="str">
            <v/>
          </cell>
          <cell r="AF668">
            <v>8389</v>
          </cell>
          <cell r="AG668">
            <v>2439</v>
          </cell>
          <cell r="AH668">
            <v>3415</v>
          </cell>
          <cell r="AI668">
            <v>2130</v>
          </cell>
          <cell r="AJ668">
            <v>0</v>
          </cell>
          <cell r="AK668">
            <v>405</v>
          </cell>
          <cell r="AM668" t="str">
            <v/>
          </cell>
          <cell r="BE668">
            <v>14.5</v>
          </cell>
          <cell r="BF668">
            <v>2.75</v>
          </cell>
          <cell r="BG668">
            <v>0</v>
          </cell>
          <cell r="BH668">
            <v>0</v>
          </cell>
          <cell r="BI668" t="e">
            <v>#DIV/0!</v>
          </cell>
        </row>
        <row r="669">
          <cell r="A669">
            <v>36783</v>
          </cell>
          <cell r="B669">
            <v>1</v>
          </cell>
          <cell r="C669">
            <v>36784</v>
          </cell>
          <cell r="D669">
            <v>8500</v>
          </cell>
          <cell r="E669">
            <v>8500</v>
          </cell>
          <cell r="F669">
            <v>100</v>
          </cell>
          <cell r="G669">
            <v>9015</v>
          </cell>
          <cell r="H669">
            <v>8500</v>
          </cell>
          <cell r="I669">
            <v>2357</v>
          </cell>
          <cell r="J669">
            <v>3488</v>
          </cell>
          <cell r="K669">
            <v>2169</v>
          </cell>
          <cell r="L669">
            <v>0</v>
          </cell>
          <cell r="M669">
            <v>486</v>
          </cell>
          <cell r="N669" t="str">
            <v/>
          </cell>
          <cell r="O669">
            <v>11.76</v>
          </cell>
          <cell r="P669">
            <v>11.75</v>
          </cell>
          <cell r="Q669">
            <v>94.278000000000006</v>
          </cell>
          <cell r="R669">
            <v>11.75</v>
          </cell>
          <cell r="S669">
            <v>11.76</v>
          </cell>
          <cell r="T669">
            <v>11.75</v>
          </cell>
          <cell r="U669">
            <v>5</v>
          </cell>
          <cell r="V669">
            <v>16.75</v>
          </cell>
          <cell r="AE669" t="str">
            <v/>
          </cell>
          <cell r="AF669">
            <v>8500</v>
          </cell>
          <cell r="AG669">
            <v>2357</v>
          </cell>
          <cell r="AH669">
            <v>3488</v>
          </cell>
          <cell r="AI669">
            <v>2169</v>
          </cell>
          <cell r="AJ669">
            <v>0</v>
          </cell>
          <cell r="AK669">
            <v>486</v>
          </cell>
          <cell r="AL669">
            <v>28</v>
          </cell>
          <cell r="AM669">
            <v>36811</v>
          </cell>
          <cell r="AN669">
            <v>1000</v>
          </cell>
          <cell r="AO669">
            <v>3630</v>
          </cell>
          <cell r="AP669">
            <v>1000</v>
          </cell>
          <cell r="AS669">
            <v>1000</v>
          </cell>
          <cell r="AZ669">
            <v>10.32</v>
          </cell>
          <cell r="BC669" t="str">
            <v>R150</v>
          </cell>
          <cell r="BE669">
            <v>14.5</v>
          </cell>
          <cell r="BF669">
            <v>2.75</v>
          </cell>
          <cell r="BG669">
            <v>0</v>
          </cell>
          <cell r="BH669">
            <v>0</v>
          </cell>
          <cell r="BI669" t="e">
            <v>#DIV/0!</v>
          </cell>
        </row>
        <row r="670">
          <cell r="A670">
            <v>36784</v>
          </cell>
          <cell r="B670">
            <v>3</v>
          </cell>
          <cell r="C670">
            <v>36787</v>
          </cell>
          <cell r="D670">
            <v>8500</v>
          </cell>
          <cell r="E670">
            <v>8500</v>
          </cell>
          <cell r="F670">
            <v>100</v>
          </cell>
          <cell r="G670">
            <v>9915</v>
          </cell>
          <cell r="H670">
            <v>8500</v>
          </cell>
          <cell r="I670">
            <v>2143</v>
          </cell>
          <cell r="J670">
            <v>3428</v>
          </cell>
          <cell r="K670">
            <v>1971</v>
          </cell>
          <cell r="L670">
            <v>0</v>
          </cell>
          <cell r="M670">
            <v>958</v>
          </cell>
          <cell r="N670" t="str">
            <v/>
          </cell>
          <cell r="O670">
            <v>11.76</v>
          </cell>
          <cell r="P670">
            <v>11.75</v>
          </cell>
          <cell r="Q670">
            <v>85.706999999999994</v>
          </cell>
          <cell r="R670">
            <v>11.75</v>
          </cell>
          <cell r="S670">
            <v>11.76</v>
          </cell>
          <cell r="T670">
            <v>11.75</v>
          </cell>
          <cell r="U670">
            <v>5</v>
          </cell>
          <cell r="V670">
            <v>16.75</v>
          </cell>
          <cell r="AE670" t="str">
            <v/>
          </cell>
          <cell r="AF670">
            <v>8500</v>
          </cell>
          <cell r="AG670">
            <v>2143</v>
          </cell>
          <cell r="AH670">
            <v>3428</v>
          </cell>
          <cell r="AI670">
            <v>1971</v>
          </cell>
          <cell r="AJ670">
            <v>0</v>
          </cell>
          <cell r="AK670">
            <v>958</v>
          </cell>
          <cell r="AM670" t="str">
            <v/>
          </cell>
          <cell r="BE670">
            <v>14.5</v>
          </cell>
          <cell r="BF670">
            <v>2.75</v>
          </cell>
          <cell r="BG670">
            <v>0</v>
          </cell>
          <cell r="BH670">
            <v>0</v>
          </cell>
          <cell r="BI670" t="e">
            <v>#DIV/0!</v>
          </cell>
        </row>
        <row r="671">
          <cell r="A671">
            <v>36787</v>
          </cell>
          <cell r="B671">
            <v>1</v>
          </cell>
          <cell r="C671">
            <v>36788</v>
          </cell>
          <cell r="D671">
            <v>8700</v>
          </cell>
          <cell r="E671">
            <v>8700</v>
          </cell>
          <cell r="F671">
            <v>100</v>
          </cell>
          <cell r="G671">
            <v>9900</v>
          </cell>
          <cell r="H671">
            <v>8700</v>
          </cell>
          <cell r="I671">
            <v>2285</v>
          </cell>
          <cell r="J671">
            <v>3515</v>
          </cell>
          <cell r="K671">
            <v>2021</v>
          </cell>
          <cell r="L671">
            <v>0</v>
          </cell>
          <cell r="M671">
            <v>879</v>
          </cell>
          <cell r="N671" t="str">
            <v/>
          </cell>
          <cell r="O671">
            <v>0</v>
          </cell>
          <cell r="P671">
            <v>11.75</v>
          </cell>
          <cell r="Q671">
            <v>87.879000000000005</v>
          </cell>
          <cell r="R671">
            <v>11.75</v>
          </cell>
          <cell r="S671">
            <v>11.75</v>
          </cell>
          <cell r="T671">
            <v>11.75</v>
          </cell>
          <cell r="U671">
            <v>5</v>
          </cell>
          <cell r="V671">
            <v>16.75</v>
          </cell>
          <cell r="W671">
            <v>500</v>
          </cell>
          <cell r="X671">
            <v>500</v>
          </cell>
          <cell r="Y671">
            <v>500</v>
          </cell>
          <cell r="Z671">
            <v>500</v>
          </cell>
          <cell r="AE671" t="str">
            <v/>
          </cell>
          <cell r="AF671">
            <v>9200</v>
          </cell>
          <cell r="AG671">
            <v>2785</v>
          </cell>
          <cell r="AH671">
            <v>3515</v>
          </cell>
          <cell r="AI671">
            <v>2021</v>
          </cell>
          <cell r="AJ671">
            <v>0</v>
          </cell>
          <cell r="AK671">
            <v>879</v>
          </cell>
          <cell r="AM671" t="str">
            <v/>
          </cell>
          <cell r="BE671">
            <v>14.5</v>
          </cell>
          <cell r="BF671">
            <v>2.75</v>
          </cell>
          <cell r="BG671">
            <v>0</v>
          </cell>
          <cell r="BH671">
            <v>0</v>
          </cell>
          <cell r="BI671" t="e">
            <v>#DIV/0!</v>
          </cell>
        </row>
        <row r="672">
          <cell r="A672">
            <v>36788</v>
          </cell>
          <cell r="B672">
            <v>1</v>
          </cell>
          <cell r="C672">
            <v>36789</v>
          </cell>
          <cell r="D672">
            <v>9300</v>
          </cell>
          <cell r="E672">
            <v>9300</v>
          </cell>
          <cell r="F672">
            <v>100</v>
          </cell>
          <cell r="G672">
            <v>11000</v>
          </cell>
          <cell r="H672">
            <v>9300</v>
          </cell>
          <cell r="I672">
            <v>2621</v>
          </cell>
          <cell r="J672">
            <v>3551</v>
          </cell>
          <cell r="K672">
            <v>2114</v>
          </cell>
          <cell r="L672">
            <v>0</v>
          </cell>
          <cell r="M672">
            <v>1014</v>
          </cell>
          <cell r="N672" t="str">
            <v/>
          </cell>
          <cell r="O672">
            <v>0</v>
          </cell>
          <cell r="P672">
            <v>11.75</v>
          </cell>
          <cell r="Q672">
            <v>84.545000000000002</v>
          </cell>
          <cell r="R672">
            <v>11.75</v>
          </cell>
          <cell r="S672">
            <v>11.75</v>
          </cell>
          <cell r="T672">
            <v>11.75</v>
          </cell>
          <cell r="U672">
            <v>5</v>
          </cell>
          <cell r="V672">
            <v>16.75</v>
          </cell>
          <cell r="W672">
            <v>-390</v>
          </cell>
          <cell r="X672">
            <v>-367</v>
          </cell>
          <cell r="Y672">
            <v>-367</v>
          </cell>
          <cell r="AB672">
            <v>-367</v>
          </cell>
          <cell r="AE672" t="str">
            <v/>
          </cell>
          <cell r="AF672">
            <v>8933</v>
          </cell>
          <cell r="AG672">
            <v>2621</v>
          </cell>
          <cell r="AH672">
            <v>3551</v>
          </cell>
          <cell r="AI672">
            <v>1747</v>
          </cell>
          <cell r="AJ672">
            <v>0</v>
          </cell>
          <cell r="AK672">
            <v>1014</v>
          </cell>
          <cell r="AM672" t="str">
            <v/>
          </cell>
          <cell r="BE672">
            <v>14.5</v>
          </cell>
          <cell r="BF672">
            <v>2.75</v>
          </cell>
          <cell r="BG672">
            <v>0</v>
          </cell>
          <cell r="BH672">
            <v>0</v>
          </cell>
          <cell r="BI672" t="e">
            <v>#DIV/0!</v>
          </cell>
        </row>
        <row r="673">
          <cell r="A673">
            <v>36789</v>
          </cell>
          <cell r="B673">
            <v>1</v>
          </cell>
          <cell r="C673">
            <v>36790</v>
          </cell>
          <cell r="D673">
            <v>9200</v>
          </cell>
          <cell r="E673">
            <v>9200</v>
          </cell>
          <cell r="F673">
            <v>100</v>
          </cell>
          <cell r="G673">
            <v>10950</v>
          </cell>
          <cell r="H673">
            <v>9200</v>
          </cell>
          <cell r="I673">
            <v>2605</v>
          </cell>
          <cell r="J673">
            <v>3697</v>
          </cell>
          <cell r="K673">
            <v>2100</v>
          </cell>
          <cell r="L673">
            <v>0</v>
          </cell>
          <cell r="M673">
            <v>798</v>
          </cell>
          <cell r="N673" t="str">
            <v/>
          </cell>
          <cell r="O673">
            <v>0</v>
          </cell>
          <cell r="P673">
            <v>11.75</v>
          </cell>
          <cell r="Q673">
            <v>84.018000000000001</v>
          </cell>
          <cell r="R673">
            <v>11.75</v>
          </cell>
          <cell r="S673">
            <v>11.75</v>
          </cell>
          <cell r="T673">
            <v>11.75</v>
          </cell>
          <cell r="U673">
            <v>5</v>
          </cell>
          <cell r="V673">
            <v>16.75</v>
          </cell>
          <cell r="W673">
            <v>-489</v>
          </cell>
          <cell r="X673">
            <v>-466</v>
          </cell>
          <cell r="Y673">
            <v>-466</v>
          </cell>
          <cell r="AB673">
            <v>-466</v>
          </cell>
          <cell r="AE673" t="str">
            <v/>
          </cell>
          <cell r="AF673">
            <v>8734</v>
          </cell>
          <cell r="AG673">
            <v>2605</v>
          </cell>
          <cell r="AH673">
            <v>3697</v>
          </cell>
          <cell r="AI673">
            <v>1634</v>
          </cell>
          <cell r="AJ673">
            <v>0</v>
          </cell>
          <cell r="AK673">
            <v>798</v>
          </cell>
          <cell r="AM673" t="str">
            <v/>
          </cell>
          <cell r="BE673">
            <v>14.5</v>
          </cell>
          <cell r="BF673">
            <v>2.75</v>
          </cell>
          <cell r="BG673">
            <v>0</v>
          </cell>
          <cell r="BH673">
            <v>0</v>
          </cell>
          <cell r="BI673" t="e">
            <v>#DIV/0!</v>
          </cell>
        </row>
        <row r="674">
          <cell r="A674">
            <v>36790</v>
          </cell>
          <cell r="B674">
            <v>1</v>
          </cell>
          <cell r="C674">
            <v>36791</v>
          </cell>
          <cell r="D674">
            <v>8900</v>
          </cell>
          <cell r="E674">
            <v>8900</v>
          </cell>
          <cell r="F674">
            <v>100</v>
          </cell>
          <cell r="G674">
            <v>10150</v>
          </cell>
          <cell r="H674">
            <v>8900</v>
          </cell>
          <cell r="I674">
            <v>2631</v>
          </cell>
          <cell r="J674">
            <v>3200</v>
          </cell>
          <cell r="K674">
            <v>2104</v>
          </cell>
          <cell r="L674">
            <v>0</v>
          </cell>
          <cell r="M674">
            <v>965</v>
          </cell>
          <cell r="N674" t="str">
            <v/>
          </cell>
          <cell r="O674">
            <v>0</v>
          </cell>
          <cell r="P674">
            <v>11.75</v>
          </cell>
          <cell r="Q674">
            <v>87.685000000000002</v>
          </cell>
          <cell r="R674">
            <v>11.75</v>
          </cell>
          <cell r="S674">
            <v>11.75</v>
          </cell>
          <cell r="T674">
            <v>11.75</v>
          </cell>
          <cell r="U674">
            <v>5</v>
          </cell>
          <cell r="V674">
            <v>16.75</v>
          </cell>
          <cell r="W674">
            <v>450</v>
          </cell>
          <cell r="X674">
            <v>479</v>
          </cell>
          <cell r="Y674">
            <v>450</v>
          </cell>
          <cell r="Z674">
            <v>145</v>
          </cell>
          <cell r="AA674">
            <v>189</v>
          </cell>
          <cell r="AD674">
            <v>116</v>
          </cell>
          <cell r="AE674" t="str">
            <v/>
          </cell>
          <cell r="AF674">
            <v>9350</v>
          </cell>
          <cell r="AG674">
            <v>2776</v>
          </cell>
          <cell r="AH674">
            <v>3389</v>
          </cell>
          <cell r="AI674">
            <v>2104</v>
          </cell>
          <cell r="AJ674">
            <v>0</v>
          </cell>
          <cell r="AK674">
            <v>1081</v>
          </cell>
          <cell r="AL674">
            <v>28</v>
          </cell>
          <cell r="AM674">
            <v>36818</v>
          </cell>
          <cell r="AN674">
            <v>1000</v>
          </cell>
          <cell r="AO674">
            <v>2338</v>
          </cell>
          <cell r="AP674">
            <v>1000</v>
          </cell>
          <cell r="AW674">
            <v>10.46</v>
          </cell>
          <cell r="AX674">
            <v>10.49</v>
          </cell>
          <cell r="AY674">
            <v>16.25</v>
          </cell>
          <cell r="AZ674">
            <v>10.45</v>
          </cell>
          <cell r="BC674" t="str">
            <v>R186</v>
          </cell>
          <cell r="BE674">
            <v>14.5</v>
          </cell>
          <cell r="BF674">
            <v>2.75</v>
          </cell>
          <cell r="BG674">
            <v>0</v>
          </cell>
          <cell r="BH674">
            <v>0</v>
          </cell>
          <cell r="BI674" t="e">
            <v>#DIV/0!</v>
          </cell>
        </row>
        <row r="675">
          <cell r="A675">
            <v>36791</v>
          </cell>
          <cell r="B675">
            <v>4</v>
          </cell>
          <cell r="C675">
            <v>36795</v>
          </cell>
          <cell r="D675">
            <v>9000</v>
          </cell>
          <cell r="E675">
            <v>9000</v>
          </cell>
          <cell r="F675">
            <v>100</v>
          </cell>
          <cell r="G675">
            <v>9800</v>
          </cell>
          <cell r="H675">
            <v>9000</v>
          </cell>
          <cell r="I675">
            <v>2755</v>
          </cell>
          <cell r="J675">
            <v>3214</v>
          </cell>
          <cell r="K675">
            <v>2021</v>
          </cell>
          <cell r="L675">
            <v>0</v>
          </cell>
          <cell r="M675">
            <v>1010</v>
          </cell>
          <cell r="N675" t="str">
            <v/>
          </cell>
          <cell r="O675">
            <v>0</v>
          </cell>
          <cell r="P675">
            <v>11.75</v>
          </cell>
          <cell r="Q675">
            <v>91.837000000000003</v>
          </cell>
          <cell r="R675">
            <v>11.75</v>
          </cell>
          <cell r="S675">
            <v>11.75</v>
          </cell>
          <cell r="T675">
            <v>11.75</v>
          </cell>
          <cell r="U675">
            <v>5</v>
          </cell>
          <cell r="V675">
            <v>16.75</v>
          </cell>
          <cell r="AE675" t="str">
            <v/>
          </cell>
          <cell r="AF675">
            <v>9000</v>
          </cell>
          <cell r="AG675">
            <v>2755</v>
          </cell>
          <cell r="AH675">
            <v>3214</v>
          </cell>
          <cell r="AI675">
            <v>2021</v>
          </cell>
          <cell r="AJ675">
            <v>0</v>
          </cell>
          <cell r="AK675">
            <v>1010</v>
          </cell>
          <cell r="AM675" t="str">
            <v/>
          </cell>
          <cell r="BE675">
            <v>14.5</v>
          </cell>
          <cell r="BF675">
            <v>2.75</v>
          </cell>
          <cell r="BG675">
            <v>0</v>
          </cell>
          <cell r="BH675">
            <v>0</v>
          </cell>
          <cell r="BI675" t="e">
            <v>#DIV/0!</v>
          </cell>
        </row>
        <row r="676">
          <cell r="A676">
            <v>36794</v>
          </cell>
          <cell r="C676">
            <v>36794</v>
          </cell>
          <cell r="F676">
            <v>0</v>
          </cell>
          <cell r="N676" t="str">
            <v/>
          </cell>
          <cell r="R676">
            <v>11.75</v>
          </cell>
          <cell r="U676">
            <v>5</v>
          </cell>
          <cell r="V676">
            <v>16.75</v>
          </cell>
          <cell r="AE676" t="str">
            <v/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M676" t="str">
            <v/>
          </cell>
          <cell r="BE676">
            <v>14.5</v>
          </cell>
          <cell r="BF676">
            <v>2.75</v>
          </cell>
          <cell r="BG676">
            <v>0</v>
          </cell>
          <cell r="BH676">
            <v>0</v>
          </cell>
          <cell r="BI676" t="e">
            <v>#DIV/0!</v>
          </cell>
        </row>
        <row r="677">
          <cell r="A677">
            <v>36795</v>
          </cell>
          <cell r="B677">
            <v>1</v>
          </cell>
          <cell r="C677">
            <v>36796</v>
          </cell>
          <cell r="D677">
            <v>8500</v>
          </cell>
          <cell r="E677">
            <v>8500</v>
          </cell>
          <cell r="F677">
            <v>100</v>
          </cell>
          <cell r="G677">
            <v>10015</v>
          </cell>
          <cell r="H677">
            <v>8500</v>
          </cell>
          <cell r="I677">
            <v>2461</v>
          </cell>
          <cell r="J677">
            <v>3394</v>
          </cell>
          <cell r="K677">
            <v>1697</v>
          </cell>
          <cell r="L677">
            <v>0</v>
          </cell>
          <cell r="M677">
            <v>948</v>
          </cell>
          <cell r="N677" t="str">
            <v/>
          </cell>
          <cell r="O677">
            <v>11.76</v>
          </cell>
          <cell r="P677">
            <v>11.75</v>
          </cell>
          <cell r="Q677">
            <v>84.85</v>
          </cell>
          <cell r="R677">
            <v>11.75</v>
          </cell>
          <cell r="S677">
            <v>11.76</v>
          </cell>
          <cell r="T677">
            <v>11.75</v>
          </cell>
          <cell r="U677">
            <v>5</v>
          </cell>
          <cell r="V677">
            <v>16.75</v>
          </cell>
          <cell r="AE677" t="str">
            <v/>
          </cell>
          <cell r="AF677">
            <v>8500</v>
          </cell>
          <cell r="AG677">
            <v>2461</v>
          </cell>
          <cell r="AH677">
            <v>3394</v>
          </cell>
          <cell r="AI677">
            <v>1697</v>
          </cell>
          <cell r="AJ677">
            <v>0</v>
          </cell>
          <cell r="AK677">
            <v>948</v>
          </cell>
          <cell r="AM677" t="str">
            <v/>
          </cell>
          <cell r="BE677">
            <v>14.5</v>
          </cell>
          <cell r="BF677">
            <v>2.75</v>
          </cell>
          <cell r="BG677">
            <v>0</v>
          </cell>
          <cell r="BH677">
            <v>0</v>
          </cell>
          <cell r="BI677" t="e">
            <v>#DIV/0!</v>
          </cell>
        </row>
        <row r="678">
          <cell r="A678">
            <v>36796</v>
          </cell>
          <cell r="B678">
            <v>1</v>
          </cell>
          <cell r="C678">
            <v>36797</v>
          </cell>
          <cell r="D678">
            <v>8500</v>
          </cell>
          <cell r="E678">
            <v>8500</v>
          </cell>
          <cell r="F678">
            <v>100</v>
          </cell>
          <cell r="G678">
            <v>10515</v>
          </cell>
          <cell r="H678">
            <v>8500</v>
          </cell>
          <cell r="I678">
            <v>2344</v>
          </cell>
          <cell r="J678">
            <v>3232</v>
          </cell>
          <cell r="K678">
            <v>2020</v>
          </cell>
          <cell r="L678">
            <v>0</v>
          </cell>
          <cell r="M678">
            <v>904</v>
          </cell>
          <cell r="N678" t="str">
            <v/>
          </cell>
          <cell r="O678">
            <v>11.76</v>
          </cell>
          <cell r="P678">
            <v>11.75</v>
          </cell>
          <cell r="Q678">
            <v>80.808999999999997</v>
          </cell>
          <cell r="R678">
            <v>11.75</v>
          </cell>
          <cell r="S678">
            <v>11.76</v>
          </cell>
          <cell r="T678">
            <v>11.75</v>
          </cell>
          <cell r="U678">
            <v>5</v>
          </cell>
          <cell r="V678">
            <v>16.75</v>
          </cell>
          <cell r="W678">
            <v>575</v>
          </cell>
          <cell r="X678">
            <v>616</v>
          </cell>
          <cell r="Y678">
            <v>575</v>
          </cell>
          <cell r="Z678">
            <v>38</v>
          </cell>
          <cell r="AC678">
            <v>537</v>
          </cell>
          <cell r="AE678" t="str">
            <v/>
          </cell>
          <cell r="AF678">
            <v>9075</v>
          </cell>
          <cell r="AG678">
            <v>2382</v>
          </cell>
          <cell r="AH678">
            <v>3232</v>
          </cell>
          <cell r="AI678">
            <v>2020</v>
          </cell>
          <cell r="AJ678">
            <v>537</v>
          </cell>
          <cell r="AK678">
            <v>904</v>
          </cell>
          <cell r="AM678" t="str">
            <v/>
          </cell>
          <cell r="BE678">
            <v>14.5</v>
          </cell>
          <cell r="BF678">
            <v>2.75</v>
          </cell>
          <cell r="BG678">
            <v>0</v>
          </cell>
          <cell r="BH678">
            <v>0</v>
          </cell>
          <cell r="BI678" t="e">
            <v>#DIV/0!</v>
          </cell>
        </row>
        <row r="679">
          <cell r="A679">
            <v>36797</v>
          </cell>
          <cell r="B679">
            <v>1</v>
          </cell>
          <cell r="C679">
            <v>36798</v>
          </cell>
          <cell r="D679">
            <v>8800</v>
          </cell>
          <cell r="E679">
            <v>8800</v>
          </cell>
          <cell r="F679">
            <v>100</v>
          </cell>
          <cell r="G679">
            <v>10100</v>
          </cell>
          <cell r="H679">
            <v>8800</v>
          </cell>
          <cell r="I679">
            <v>2527</v>
          </cell>
          <cell r="J679">
            <v>3485</v>
          </cell>
          <cell r="K679">
            <v>2352</v>
          </cell>
          <cell r="L679">
            <v>0</v>
          </cell>
          <cell r="M679">
            <v>436</v>
          </cell>
          <cell r="N679" t="str">
            <v/>
          </cell>
          <cell r="O679">
            <v>0</v>
          </cell>
          <cell r="P679">
            <v>11.75</v>
          </cell>
          <cell r="Q679">
            <v>87.128</v>
          </cell>
          <cell r="R679">
            <v>11.75</v>
          </cell>
          <cell r="S679">
            <v>11.75</v>
          </cell>
          <cell r="T679">
            <v>11.75</v>
          </cell>
          <cell r="U679">
            <v>5</v>
          </cell>
          <cell r="V679">
            <v>16.75</v>
          </cell>
          <cell r="W679">
            <v>360</v>
          </cell>
          <cell r="X679">
            <v>342</v>
          </cell>
          <cell r="Y679">
            <v>342</v>
          </cell>
          <cell r="AC679">
            <v>342</v>
          </cell>
          <cell r="AE679" t="str">
            <v/>
          </cell>
          <cell r="AF679">
            <v>9142</v>
          </cell>
          <cell r="AG679">
            <v>2527</v>
          </cell>
          <cell r="AH679">
            <v>3485</v>
          </cell>
          <cell r="AI679">
            <v>2352</v>
          </cell>
          <cell r="AJ679">
            <v>342</v>
          </cell>
          <cell r="AK679">
            <v>436</v>
          </cell>
          <cell r="AL679">
            <v>28</v>
          </cell>
          <cell r="AM679">
            <v>36825</v>
          </cell>
          <cell r="AN679">
            <v>1000</v>
          </cell>
          <cell r="AO679">
            <v>2540</v>
          </cell>
          <cell r="AP679">
            <v>1000</v>
          </cell>
          <cell r="AU679">
            <v>1000</v>
          </cell>
          <cell r="AW679" t="str">
            <v>10.29/10.44</v>
          </cell>
          <cell r="AX679">
            <v>0</v>
          </cell>
          <cell r="AY679">
            <v>0</v>
          </cell>
          <cell r="AZ679" t="str">
            <v>10.29/10.44</v>
          </cell>
          <cell r="BC679" t="str">
            <v>R150/R162</v>
          </cell>
          <cell r="BE679">
            <v>14.5</v>
          </cell>
          <cell r="BF679">
            <v>2.75</v>
          </cell>
          <cell r="BG679">
            <v>0</v>
          </cell>
          <cell r="BH679">
            <v>0</v>
          </cell>
          <cell r="BI679" t="e">
            <v>#DIV/0!</v>
          </cell>
        </row>
        <row r="680">
          <cell r="A680">
            <v>36798</v>
          </cell>
          <cell r="B680">
            <v>3</v>
          </cell>
          <cell r="C680">
            <v>36801</v>
          </cell>
          <cell r="D680">
            <v>8600</v>
          </cell>
          <cell r="E680">
            <v>8600</v>
          </cell>
          <cell r="F680">
            <v>100</v>
          </cell>
          <cell r="G680">
            <v>12331</v>
          </cell>
          <cell r="H680">
            <v>8600</v>
          </cell>
          <cell r="I680">
            <v>1975</v>
          </cell>
          <cell r="J680">
            <v>2724</v>
          </cell>
          <cell r="K680">
            <v>2043</v>
          </cell>
          <cell r="L680">
            <v>341</v>
          </cell>
          <cell r="M680">
            <v>1517</v>
          </cell>
          <cell r="N680" t="str">
            <v/>
          </cell>
          <cell r="O680">
            <v>11.77</v>
          </cell>
          <cell r="P680">
            <v>11.75</v>
          </cell>
          <cell r="Q680">
            <v>68.111000000000004</v>
          </cell>
          <cell r="R680">
            <v>11.75</v>
          </cell>
          <cell r="S680">
            <v>11.77</v>
          </cell>
          <cell r="T680">
            <v>11.75</v>
          </cell>
          <cell r="U680">
            <v>5</v>
          </cell>
          <cell r="V680">
            <v>16.75</v>
          </cell>
          <cell r="AE680" t="str">
            <v/>
          </cell>
          <cell r="AF680">
            <v>8600</v>
          </cell>
          <cell r="AG680">
            <v>1975</v>
          </cell>
          <cell r="AH680">
            <v>2724</v>
          </cell>
          <cell r="AI680">
            <v>2043</v>
          </cell>
          <cell r="AJ680">
            <v>341</v>
          </cell>
          <cell r="AK680">
            <v>1517</v>
          </cell>
          <cell r="AM680" t="str">
            <v/>
          </cell>
          <cell r="BE680">
            <v>14.5</v>
          </cell>
          <cell r="BF680">
            <v>2.75</v>
          </cell>
          <cell r="BG680">
            <v>0</v>
          </cell>
          <cell r="BH680">
            <v>0</v>
          </cell>
          <cell r="BI680" t="e">
            <v>#DIV/0!</v>
          </cell>
        </row>
        <row r="681">
          <cell r="A681">
            <v>36801</v>
          </cell>
          <cell r="B681">
            <v>1</v>
          </cell>
          <cell r="C681">
            <v>36802</v>
          </cell>
          <cell r="D681">
            <v>8600</v>
          </cell>
          <cell r="E681">
            <v>8600</v>
          </cell>
          <cell r="F681">
            <v>100</v>
          </cell>
          <cell r="G681">
            <v>10400</v>
          </cell>
          <cell r="H681">
            <v>8600</v>
          </cell>
          <cell r="I681">
            <v>2067</v>
          </cell>
          <cell r="J681">
            <v>3473</v>
          </cell>
          <cell r="K681">
            <v>2233</v>
          </cell>
          <cell r="L681">
            <v>0</v>
          </cell>
          <cell r="M681">
            <v>827</v>
          </cell>
          <cell r="N681" t="str">
            <v/>
          </cell>
          <cell r="O681">
            <v>0</v>
          </cell>
          <cell r="P681">
            <v>11.75</v>
          </cell>
          <cell r="Q681">
            <v>82.691999999999993</v>
          </cell>
          <cell r="R681">
            <v>11.75</v>
          </cell>
          <cell r="S681">
            <v>11.75</v>
          </cell>
          <cell r="T681">
            <v>11.75</v>
          </cell>
          <cell r="U681">
            <v>5</v>
          </cell>
          <cell r="V681">
            <v>16.75</v>
          </cell>
          <cell r="AE681" t="str">
            <v/>
          </cell>
          <cell r="AF681">
            <v>8600</v>
          </cell>
          <cell r="AG681">
            <v>2067</v>
          </cell>
          <cell r="AH681">
            <v>3473</v>
          </cell>
          <cell r="AI681">
            <v>2233</v>
          </cell>
          <cell r="AJ681">
            <v>0</v>
          </cell>
          <cell r="AK681">
            <v>827</v>
          </cell>
          <cell r="AM681" t="str">
            <v/>
          </cell>
          <cell r="BE681">
            <v>14.5</v>
          </cell>
          <cell r="BF681">
            <v>2.75</v>
          </cell>
          <cell r="BG681">
            <v>0</v>
          </cell>
          <cell r="BH681">
            <v>0</v>
          </cell>
          <cell r="BI681" t="e">
            <v>#DIV/0!</v>
          </cell>
        </row>
        <row r="682">
          <cell r="A682">
            <v>36802</v>
          </cell>
          <cell r="B682">
            <v>1</v>
          </cell>
          <cell r="C682">
            <v>36803</v>
          </cell>
          <cell r="D682">
            <v>8600</v>
          </cell>
          <cell r="E682">
            <v>8600</v>
          </cell>
          <cell r="F682">
            <v>100</v>
          </cell>
          <cell r="G682">
            <v>9900</v>
          </cell>
          <cell r="H682">
            <v>8600</v>
          </cell>
          <cell r="I682">
            <v>1911</v>
          </cell>
          <cell r="J682">
            <v>3649</v>
          </cell>
          <cell r="K682">
            <v>2345</v>
          </cell>
          <cell r="L682">
            <v>0</v>
          </cell>
          <cell r="M682">
            <v>695</v>
          </cell>
          <cell r="N682" t="str">
            <v/>
          </cell>
          <cell r="O682">
            <v>0</v>
          </cell>
          <cell r="P682">
            <v>11.75</v>
          </cell>
          <cell r="Q682">
            <v>86.869</v>
          </cell>
          <cell r="R682">
            <v>11.75</v>
          </cell>
          <cell r="S682">
            <v>11.75</v>
          </cell>
          <cell r="T682">
            <v>11.75</v>
          </cell>
          <cell r="U682">
            <v>5</v>
          </cell>
          <cell r="V682">
            <v>16.75</v>
          </cell>
          <cell r="AE682" t="str">
            <v/>
          </cell>
          <cell r="AF682">
            <v>8600</v>
          </cell>
          <cell r="AG682">
            <v>1911</v>
          </cell>
          <cell r="AH682">
            <v>3649</v>
          </cell>
          <cell r="AI682">
            <v>2345</v>
          </cell>
          <cell r="AJ682">
            <v>0</v>
          </cell>
          <cell r="AK682">
            <v>695</v>
          </cell>
          <cell r="AM682" t="str">
            <v/>
          </cell>
          <cell r="BE682">
            <v>14.5</v>
          </cell>
          <cell r="BF682">
            <v>2.75</v>
          </cell>
          <cell r="BG682">
            <v>0</v>
          </cell>
          <cell r="BH682">
            <v>0</v>
          </cell>
          <cell r="BI682" t="e">
            <v>#DIV/0!</v>
          </cell>
        </row>
        <row r="683">
          <cell r="A683">
            <v>36803</v>
          </cell>
          <cell r="B683">
            <v>1</v>
          </cell>
          <cell r="C683">
            <v>36804</v>
          </cell>
          <cell r="D683">
            <v>8600</v>
          </cell>
          <cell r="E683">
            <v>8600</v>
          </cell>
          <cell r="F683">
            <v>100</v>
          </cell>
          <cell r="G683">
            <v>9900</v>
          </cell>
          <cell r="H683">
            <v>8600</v>
          </cell>
          <cell r="I683">
            <v>1911</v>
          </cell>
          <cell r="J683">
            <v>3475</v>
          </cell>
          <cell r="K683">
            <v>2345</v>
          </cell>
          <cell r="L683">
            <v>0</v>
          </cell>
          <cell r="M683">
            <v>869</v>
          </cell>
          <cell r="N683" t="str">
            <v/>
          </cell>
          <cell r="O683">
            <v>0</v>
          </cell>
          <cell r="P683">
            <v>11.75</v>
          </cell>
          <cell r="Q683">
            <v>86.869</v>
          </cell>
          <cell r="R683">
            <v>11.75</v>
          </cell>
          <cell r="S683">
            <v>11.75</v>
          </cell>
          <cell r="T683">
            <v>11.75</v>
          </cell>
          <cell r="U683">
            <v>5</v>
          </cell>
          <cell r="V683">
            <v>16.75</v>
          </cell>
          <cell r="AE683" t="str">
            <v/>
          </cell>
          <cell r="AF683">
            <v>8600</v>
          </cell>
          <cell r="AG683">
            <v>1911</v>
          </cell>
          <cell r="AH683">
            <v>3475</v>
          </cell>
          <cell r="AI683">
            <v>2345</v>
          </cell>
          <cell r="AJ683">
            <v>0</v>
          </cell>
          <cell r="AK683">
            <v>869</v>
          </cell>
          <cell r="AM683" t="str">
            <v/>
          </cell>
          <cell r="BE683">
            <v>14.5</v>
          </cell>
          <cell r="BF683">
            <v>2.75</v>
          </cell>
          <cell r="BG683">
            <v>0</v>
          </cell>
          <cell r="BH683">
            <v>0</v>
          </cell>
          <cell r="BI683" t="e">
            <v>#DIV/0!</v>
          </cell>
        </row>
        <row r="684">
          <cell r="A684">
            <v>36804</v>
          </cell>
          <cell r="B684">
            <v>1</v>
          </cell>
          <cell r="C684">
            <v>36805</v>
          </cell>
          <cell r="D684">
            <v>8600</v>
          </cell>
          <cell r="E684">
            <v>8600</v>
          </cell>
          <cell r="F684">
            <v>100</v>
          </cell>
          <cell r="G684">
            <v>9500</v>
          </cell>
          <cell r="H684">
            <v>8600</v>
          </cell>
          <cell r="I684">
            <v>1991</v>
          </cell>
          <cell r="J684">
            <v>3621</v>
          </cell>
          <cell r="K684">
            <v>2354</v>
          </cell>
          <cell r="L684">
            <v>0</v>
          </cell>
          <cell r="M684">
            <v>634</v>
          </cell>
          <cell r="N684" t="str">
            <v/>
          </cell>
          <cell r="O684">
            <v>0</v>
          </cell>
          <cell r="P684">
            <v>11.75</v>
          </cell>
          <cell r="Q684">
            <v>90.525999999999996</v>
          </cell>
          <cell r="R684">
            <v>11.75</v>
          </cell>
          <cell r="S684">
            <v>11.75</v>
          </cell>
          <cell r="T684">
            <v>11.75</v>
          </cell>
          <cell r="U684">
            <v>5</v>
          </cell>
          <cell r="V684">
            <v>16.75</v>
          </cell>
          <cell r="AE684" t="str">
            <v/>
          </cell>
          <cell r="AF684">
            <v>8600</v>
          </cell>
          <cell r="AG684">
            <v>1991</v>
          </cell>
          <cell r="AH684">
            <v>3621</v>
          </cell>
          <cell r="AI684">
            <v>2354</v>
          </cell>
          <cell r="AJ684">
            <v>0</v>
          </cell>
          <cell r="AK684">
            <v>634</v>
          </cell>
          <cell r="AL684">
            <v>28</v>
          </cell>
          <cell r="AM684">
            <v>36832</v>
          </cell>
          <cell r="AN684">
            <v>1250</v>
          </cell>
          <cell r="AO684">
            <v>5280</v>
          </cell>
          <cell r="AP684">
            <v>1250</v>
          </cell>
          <cell r="AQ684">
            <v>1050</v>
          </cell>
          <cell r="AU684">
            <v>250</v>
          </cell>
          <cell r="AZ684" t="str">
            <v>10.25/10.26</v>
          </cell>
          <cell r="BC684" t="str">
            <v>R150/R186</v>
          </cell>
          <cell r="BE684">
            <v>14.5</v>
          </cell>
          <cell r="BF684">
            <v>2.75</v>
          </cell>
          <cell r="BG684">
            <v>0</v>
          </cell>
          <cell r="BH684">
            <v>0</v>
          </cell>
          <cell r="BI684" t="e">
            <v>#DIV/0!</v>
          </cell>
        </row>
        <row r="685">
          <cell r="A685">
            <v>36805</v>
          </cell>
          <cell r="B685">
            <v>3</v>
          </cell>
          <cell r="C685">
            <v>36808</v>
          </cell>
          <cell r="D685">
            <v>8500</v>
          </cell>
          <cell r="E685">
            <v>8500</v>
          </cell>
          <cell r="F685">
            <v>100</v>
          </cell>
          <cell r="G685">
            <v>9000</v>
          </cell>
          <cell r="H685">
            <v>8500</v>
          </cell>
          <cell r="I685">
            <v>2078</v>
          </cell>
          <cell r="J685">
            <v>3589</v>
          </cell>
          <cell r="K685">
            <v>2361</v>
          </cell>
          <cell r="L685">
            <v>0</v>
          </cell>
          <cell r="M685">
            <v>472</v>
          </cell>
          <cell r="N685" t="str">
            <v/>
          </cell>
          <cell r="O685">
            <v>0</v>
          </cell>
          <cell r="P685">
            <v>11.75</v>
          </cell>
          <cell r="Q685">
            <v>94.444000000000003</v>
          </cell>
          <cell r="R685">
            <v>11.75</v>
          </cell>
          <cell r="S685">
            <v>11.75</v>
          </cell>
          <cell r="T685">
            <v>11.75</v>
          </cell>
          <cell r="U685">
            <v>5</v>
          </cell>
          <cell r="V685">
            <v>16.75</v>
          </cell>
          <cell r="AE685" t="str">
            <v/>
          </cell>
          <cell r="AF685">
            <v>8500</v>
          </cell>
          <cell r="AG685">
            <v>2078</v>
          </cell>
          <cell r="AH685">
            <v>3589</v>
          </cell>
          <cell r="AI685">
            <v>2361</v>
          </cell>
          <cell r="AJ685">
            <v>0</v>
          </cell>
          <cell r="AK685">
            <v>472</v>
          </cell>
          <cell r="AM685" t="str">
            <v/>
          </cell>
          <cell r="BE685">
            <v>14.5</v>
          </cell>
          <cell r="BF685">
            <v>2.75</v>
          </cell>
          <cell r="BG685">
            <v>0</v>
          </cell>
          <cell r="BH685">
            <v>0</v>
          </cell>
          <cell r="BI685" t="e">
            <v>#DIV/0!</v>
          </cell>
        </row>
        <row r="686">
          <cell r="A686">
            <v>36808</v>
          </cell>
          <cell r="B686">
            <v>1</v>
          </cell>
          <cell r="C686">
            <v>36809</v>
          </cell>
          <cell r="D686">
            <v>8400</v>
          </cell>
          <cell r="E686">
            <v>8400</v>
          </cell>
          <cell r="F686">
            <v>100</v>
          </cell>
          <cell r="G686">
            <v>9200</v>
          </cell>
          <cell r="H686">
            <v>8400</v>
          </cell>
          <cell r="I686">
            <v>2009</v>
          </cell>
          <cell r="J686">
            <v>3469</v>
          </cell>
          <cell r="K686">
            <v>2283</v>
          </cell>
          <cell r="L686">
            <v>0</v>
          </cell>
          <cell r="M686">
            <v>639</v>
          </cell>
          <cell r="N686" t="str">
            <v/>
          </cell>
          <cell r="O686">
            <v>0</v>
          </cell>
          <cell r="P686">
            <v>11.75</v>
          </cell>
          <cell r="Q686">
            <v>91.304000000000002</v>
          </cell>
          <cell r="R686">
            <v>11.75</v>
          </cell>
          <cell r="S686">
            <v>11.75</v>
          </cell>
          <cell r="T686">
            <v>11.75</v>
          </cell>
          <cell r="U686">
            <v>5</v>
          </cell>
          <cell r="V686">
            <v>16.75</v>
          </cell>
          <cell r="AE686" t="str">
            <v/>
          </cell>
          <cell r="AF686">
            <v>8400</v>
          </cell>
          <cell r="AG686">
            <v>2009</v>
          </cell>
          <cell r="AH686">
            <v>3469</v>
          </cell>
          <cell r="AI686">
            <v>2283</v>
          </cell>
          <cell r="AJ686">
            <v>0</v>
          </cell>
          <cell r="AK686">
            <v>639</v>
          </cell>
          <cell r="AM686" t="str">
            <v/>
          </cell>
          <cell r="BE686">
            <v>14.5</v>
          </cell>
          <cell r="BF686">
            <v>2.75</v>
          </cell>
          <cell r="BG686">
            <v>0</v>
          </cell>
          <cell r="BH686">
            <v>0</v>
          </cell>
          <cell r="BI686" t="e">
            <v>#DIV/0!</v>
          </cell>
        </row>
        <row r="687">
          <cell r="A687">
            <v>36809</v>
          </cell>
          <cell r="B687">
            <v>1</v>
          </cell>
          <cell r="C687">
            <v>36810</v>
          </cell>
          <cell r="D687">
            <v>8400</v>
          </cell>
          <cell r="E687">
            <v>8400</v>
          </cell>
          <cell r="F687">
            <v>100</v>
          </cell>
          <cell r="G687">
            <v>9500</v>
          </cell>
          <cell r="H687">
            <v>8400</v>
          </cell>
          <cell r="I687">
            <v>1945</v>
          </cell>
          <cell r="J687">
            <v>3360</v>
          </cell>
          <cell r="K687">
            <v>2211</v>
          </cell>
          <cell r="L687">
            <v>0</v>
          </cell>
          <cell r="M687">
            <v>884</v>
          </cell>
          <cell r="N687" t="str">
            <v/>
          </cell>
          <cell r="O687">
            <v>0</v>
          </cell>
          <cell r="P687">
            <v>11.75</v>
          </cell>
          <cell r="Q687">
            <v>88.421000000000006</v>
          </cell>
          <cell r="R687">
            <v>11.75</v>
          </cell>
          <cell r="S687">
            <v>11.75</v>
          </cell>
          <cell r="T687">
            <v>11.75</v>
          </cell>
          <cell r="U687">
            <v>5</v>
          </cell>
          <cell r="V687">
            <v>16.75</v>
          </cell>
          <cell r="AE687" t="str">
            <v/>
          </cell>
          <cell r="AF687">
            <v>8400</v>
          </cell>
          <cell r="AG687">
            <v>1945</v>
          </cell>
          <cell r="AH687">
            <v>3360</v>
          </cell>
          <cell r="AI687">
            <v>2211</v>
          </cell>
          <cell r="AJ687">
            <v>0</v>
          </cell>
          <cell r="AK687">
            <v>884</v>
          </cell>
          <cell r="AM687" t="str">
            <v/>
          </cell>
          <cell r="BE687">
            <v>14.5</v>
          </cell>
          <cell r="BF687">
            <v>2.75</v>
          </cell>
          <cell r="BG687">
            <v>0</v>
          </cell>
          <cell r="BH687">
            <v>0</v>
          </cell>
          <cell r="BI687" t="e">
            <v>#DIV/0!</v>
          </cell>
        </row>
        <row r="688">
          <cell r="A688">
            <v>36810</v>
          </cell>
          <cell r="B688">
            <v>1</v>
          </cell>
          <cell r="C688">
            <v>36811</v>
          </cell>
          <cell r="D688">
            <v>8500</v>
          </cell>
          <cell r="E688">
            <v>8500</v>
          </cell>
          <cell r="F688">
            <v>100</v>
          </cell>
          <cell r="G688">
            <v>9400</v>
          </cell>
          <cell r="H688">
            <v>8500</v>
          </cell>
          <cell r="I688">
            <v>1989</v>
          </cell>
          <cell r="J688">
            <v>3707</v>
          </cell>
          <cell r="K688">
            <v>2261</v>
          </cell>
          <cell r="L688">
            <v>0</v>
          </cell>
          <cell r="M688">
            <v>543</v>
          </cell>
          <cell r="N688" t="str">
            <v/>
          </cell>
          <cell r="O688">
            <v>0</v>
          </cell>
          <cell r="P688">
            <v>11.75</v>
          </cell>
          <cell r="Q688">
            <v>90.424999999999997</v>
          </cell>
          <cell r="R688">
            <v>11.75</v>
          </cell>
          <cell r="S688">
            <v>11.75</v>
          </cell>
          <cell r="T688">
            <v>11.75</v>
          </cell>
          <cell r="U688">
            <v>5</v>
          </cell>
          <cell r="V688">
            <v>16.75</v>
          </cell>
          <cell r="W688">
            <v>570</v>
          </cell>
          <cell r="X688">
            <v>561</v>
          </cell>
          <cell r="Y688">
            <v>561</v>
          </cell>
          <cell r="AB688">
            <v>561</v>
          </cell>
          <cell r="AE688" t="str">
            <v/>
          </cell>
          <cell r="AF688">
            <v>9061</v>
          </cell>
          <cell r="AG688">
            <v>1989</v>
          </cell>
          <cell r="AH688">
            <v>3707</v>
          </cell>
          <cell r="AI688">
            <v>2822</v>
          </cell>
          <cell r="AJ688">
            <v>0</v>
          </cell>
          <cell r="AK688">
            <v>543</v>
          </cell>
          <cell r="AM688" t="str">
            <v/>
          </cell>
          <cell r="BE688">
            <v>14.5</v>
          </cell>
          <cell r="BF688">
            <v>2.75</v>
          </cell>
          <cell r="BG688">
            <v>0</v>
          </cell>
          <cell r="BH688">
            <v>0</v>
          </cell>
          <cell r="BI688" t="e">
            <v>#DIV/0!</v>
          </cell>
        </row>
        <row r="689">
          <cell r="A689">
            <v>36811</v>
          </cell>
          <cell r="B689">
            <v>1</v>
          </cell>
          <cell r="C689">
            <v>36812</v>
          </cell>
          <cell r="D689">
            <v>8500</v>
          </cell>
          <cell r="E689">
            <v>8500</v>
          </cell>
          <cell r="F689">
            <v>100</v>
          </cell>
          <cell r="G689">
            <v>9140</v>
          </cell>
          <cell r="H689">
            <v>8500</v>
          </cell>
          <cell r="I689">
            <v>2045</v>
          </cell>
          <cell r="J689">
            <v>3626</v>
          </cell>
          <cell r="K689">
            <v>2324</v>
          </cell>
          <cell r="L689">
            <v>0</v>
          </cell>
          <cell r="M689">
            <v>505</v>
          </cell>
          <cell r="N689" t="str">
            <v/>
          </cell>
          <cell r="O689">
            <v>11.76</v>
          </cell>
          <cell r="P689">
            <v>11.75</v>
          </cell>
          <cell r="Q689">
            <v>92.966999999999999</v>
          </cell>
          <cell r="R689">
            <v>11.75</v>
          </cell>
          <cell r="S689">
            <v>11.76</v>
          </cell>
          <cell r="T689">
            <v>11.75</v>
          </cell>
          <cell r="U689">
            <v>5</v>
          </cell>
          <cell r="V689">
            <v>16.75</v>
          </cell>
          <cell r="AE689" t="str">
            <v/>
          </cell>
          <cell r="AF689">
            <v>8500</v>
          </cell>
          <cell r="AG689">
            <v>2045</v>
          </cell>
          <cell r="AH689">
            <v>3626</v>
          </cell>
          <cell r="AI689">
            <v>2324</v>
          </cell>
          <cell r="AJ689">
            <v>0</v>
          </cell>
          <cell r="AK689">
            <v>505</v>
          </cell>
          <cell r="AL689">
            <v>28</v>
          </cell>
          <cell r="AM689">
            <v>36839</v>
          </cell>
          <cell r="AN689">
            <v>1250</v>
          </cell>
          <cell r="AO689">
            <v>4185</v>
          </cell>
          <cell r="AP689">
            <v>1250</v>
          </cell>
          <cell r="AQ689">
            <v>250</v>
          </cell>
          <cell r="AU689">
            <v>1000</v>
          </cell>
          <cell r="AZ689" t="str">
            <v>10.25/10.30</v>
          </cell>
          <cell r="BC689" t="str">
            <v>R150/R186</v>
          </cell>
          <cell r="BE689">
            <v>14.5</v>
          </cell>
          <cell r="BF689">
            <v>2.75</v>
          </cell>
          <cell r="BG689">
            <v>0</v>
          </cell>
          <cell r="BH689">
            <v>0</v>
          </cell>
          <cell r="BI689" t="e">
            <v>#DIV/0!</v>
          </cell>
        </row>
        <row r="690">
          <cell r="A690">
            <v>36812</v>
          </cell>
          <cell r="B690">
            <v>3</v>
          </cell>
          <cell r="C690">
            <v>36815</v>
          </cell>
          <cell r="D690">
            <v>8500</v>
          </cell>
          <cell r="E690">
            <v>8500</v>
          </cell>
          <cell r="F690">
            <v>100</v>
          </cell>
          <cell r="G690">
            <v>8700</v>
          </cell>
          <cell r="H690">
            <v>8500</v>
          </cell>
          <cell r="I690">
            <v>2149</v>
          </cell>
          <cell r="J690">
            <v>3615</v>
          </cell>
          <cell r="K690">
            <v>2443</v>
          </cell>
          <cell r="L690">
            <v>0</v>
          </cell>
          <cell r="M690">
            <v>293</v>
          </cell>
          <cell r="N690" t="str">
            <v/>
          </cell>
          <cell r="O690">
            <v>0</v>
          </cell>
          <cell r="P690">
            <v>11.75</v>
          </cell>
          <cell r="Q690">
            <v>97.700999999999993</v>
          </cell>
          <cell r="R690">
            <v>11.75</v>
          </cell>
          <cell r="S690">
            <v>11.75</v>
          </cell>
          <cell r="T690">
            <v>11.75</v>
          </cell>
          <cell r="U690">
            <v>5</v>
          </cell>
          <cell r="V690">
            <v>16.75</v>
          </cell>
          <cell r="W690">
            <v>380</v>
          </cell>
          <cell r="X690">
            <v>228</v>
          </cell>
          <cell r="Y690">
            <v>228</v>
          </cell>
          <cell r="AC690">
            <v>228</v>
          </cell>
          <cell r="AE690" t="str">
            <v/>
          </cell>
          <cell r="AF690">
            <v>8728</v>
          </cell>
          <cell r="AG690">
            <v>2149</v>
          </cell>
          <cell r="AH690">
            <v>3615</v>
          </cell>
          <cell r="AI690">
            <v>2443</v>
          </cell>
          <cell r="AJ690">
            <v>228</v>
          </cell>
          <cell r="AK690">
            <v>293</v>
          </cell>
          <cell r="AM690" t="str">
            <v/>
          </cell>
          <cell r="BE690">
            <v>14.5</v>
          </cell>
          <cell r="BF690">
            <v>2.75</v>
          </cell>
          <cell r="BG690">
            <v>0</v>
          </cell>
          <cell r="BH690">
            <v>0</v>
          </cell>
          <cell r="BI690" t="e">
            <v>#DIV/0!</v>
          </cell>
        </row>
        <row r="691">
          <cell r="A691">
            <v>36815</v>
          </cell>
          <cell r="B691">
            <v>1</v>
          </cell>
          <cell r="C691">
            <v>36816</v>
          </cell>
          <cell r="D691">
            <v>8600</v>
          </cell>
          <cell r="E691">
            <v>8600</v>
          </cell>
          <cell r="F691">
            <v>100</v>
          </cell>
          <cell r="G691">
            <v>8700</v>
          </cell>
          <cell r="H691">
            <v>8600</v>
          </cell>
          <cell r="I691">
            <v>2175</v>
          </cell>
          <cell r="J691">
            <v>3163</v>
          </cell>
          <cell r="K691">
            <v>2471</v>
          </cell>
          <cell r="L691">
            <v>494</v>
          </cell>
          <cell r="M691">
            <v>297</v>
          </cell>
          <cell r="N691" t="str">
            <v/>
          </cell>
          <cell r="O691">
            <v>0</v>
          </cell>
          <cell r="P691">
            <v>11.75</v>
          </cell>
          <cell r="Q691">
            <v>98.850999999999999</v>
          </cell>
          <cell r="R691">
            <v>11.75</v>
          </cell>
          <cell r="S691">
            <v>11.75</v>
          </cell>
          <cell r="T691">
            <v>11.75</v>
          </cell>
          <cell r="U691">
            <v>5</v>
          </cell>
          <cell r="V691">
            <v>16.75</v>
          </cell>
          <cell r="AE691" t="str">
            <v/>
          </cell>
          <cell r="AF691">
            <v>8600</v>
          </cell>
          <cell r="AG691">
            <v>2175</v>
          </cell>
          <cell r="AH691">
            <v>3163</v>
          </cell>
          <cell r="AI691">
            <v>2471</v>
          </cell>
          <cell r="AJ691">
            <v>494</v>
          </cell>
          <cell r="AK691">
            <v>297</v>
          </cell>
          <cell r="AM691" t="str">
            <v/>
          </cell>
          <cell r="BE691">
            <v>14.5</v>
          </cell>
          <cell r="BF691">
            <v>2.75</v>
          </cell>
          <cell r="BG691">
            <v>0</v>
          </cell>
          <cell r="BH691">
            <v>0</v>
          </cell>
          <cell r="BI691" t="e">
            <v>#DIV/0!</v>
          </cell>
        </row>
        <row r="692">
          <cell r="A692">
            <v>36816</v>
          </cell>
          <cell r="B692">
            <v>1</v>
          </cell>
          <cell r="C692">
            <v>36817</v>
          </cell>
          <cell r="D692">
            <v>8700</v>
          </cell>
          <cell r="E692">
            <v>8650</v>
          </cell>
          <cell r="F692">
            <v>99.425287356321832</v>
          </cell>
          <cell r="G692">
            <v>8700</v>
          </cell>
          <cell r="H692">
            <v>8650</v>
          </cell>
          <cell r="I692">
            <v>2187</v>
          </cell>
          <cell r="J692">
            <v>3480</v>
          </cell>
          <cell r="K692">
            <v>2486</v>
          </cell>
          <cell r="L692">
            <v>398</v>
          </cell>
          <cell r="M692">
            <v>99</v>
          </cell>
          <cell r="N692" t="str">
            <v/>
          </cell>
          <cell r="O692">
            <v>0</v>
          </cell>
          <cell r="P692">
            <v>12</v>
          </cell>
          <cell r="Q692">
            <v>99.424999999999997</v>
          </cell>
          <cell r="R692">
            <v>12</v>
          </cell>
          <cell r="S692">
            <v>12</v>
          </cell>
          <cell r="T692">
            <v>12</v>
          </cell>
          <cell r="U692">
            <v>5</v>
          </cell>
          <cell r="V692">
            <v>16.75</v>
          </cell>
          <cell r="AE692" t="str">
            <v/>
          </cell>
          <cell r="AF692">
            <v>8650</v>
          </cell>
          <cell r="AG692">
            <v>2187</v>
          </cell>
          <cell r="AH692">
            <v>3480</v>
          </cell>
          <cell r="AI692">
            <v>2486</v>
          </cell>
          <cell r="AJ692">
            <v>398</v>
          </cell>
          <cell r="AK692">
            <v>99</v>
          </cell>
          <cell r="AM692" t="str">
            <v/>
          </cell>
          <cell r="BE692">
            <v>14.5</v>
          </cell>
          <cell r="BF692">
            <v>2.5</v>
          </cell>
          <cell r="BG692">
            <v>25</v>
          </cell>
          <cell r="BH692">
            <v>25</v>
          </cell>
          <cell r="BI692">
            <v>-30</v>
          </cell>
        </row>
        <row r="693">
          <cell r="A693">
            <v>36817</v>
          </cell>
          <cell r="B693">
            <v>1</v>
          </cell>
          <cell r="C693">
            <v>36818</v>
          </cell>
          <cell r="D693">
            <v>8500</v>
          </cell>
          <cell r="E693">
            <v>8500</v>
          </cell>
          <cell r="F693">
            <v>100</v>
          </cell>
          <cell r="G693">
            <v>8800</v>
          </cell>
          <cell r="H693">
            <v>8500</v>
          </cell>
          <cell r="I693">
            <v>2400</v>
          </cell>
          <cell r="J693">
            <v>3400</v>
          </cell>
          <cell r="K693">
            <v>2500</v>
          </cell>
          <cell r="L693">
            <v>200</v>
          </cell>
          <cell r="M693">
            <v>0</v>
          </cell>
          <cell r="N693" t="str">
            <v/>
          </cell>
          <cell r="O693">
            <v>12</v>
          </cell>
          <cell r="P693">
            <v>11.75</v>
          </cell>
          <cell r="Q693">
            <v>40</v>
          </cell>
          <cell r="R693">
            <v>11.99</v>
          </cell>
          <cell r="S693">
            <v>12</v>
          </cell>
          <cell r="T693">
            <v>11.75</v>
          </cell>
          <cell r="U693">
            <v>5</v>
          </cell>
          <cell r="V693">
            <v>17</v>
          </cell>
          <cell r="AE693" t="str">
            <v/>
          </cell>
          <cell r="AF693">
            <v>8500</v>
          </cell>
          <cell r="AG693">
            <v>2400</v>
          </cell>
          <cell r="AH693">
            <v>3400</v>
          </cell>
          <cell r="AI693">
            <v>2500</v>
          </cell>
          <cell r="AJ693">
            <v>200</v>
          </cell>
          <cell r="AK693">
            <v>0</v>
          </cell>
          <cell r="AM693" t="str">
            <v/>
          </cell>
          <cell r="BE693">
            <v>14.5</v>
          </cell>
          <cell r="BF693">
            <v>2.5099999999999998</v>
          </cell>
          <cell r="BG693">
            <v>-0.99999999999997868</v>
          </cell>
          <cell r="BH693">
            <v>24.000000000000021</v>
          </cell>
          <cell r="BI693">
            <v>-31.041666666666647</v>
          </cell>
        </row>
        <row r="694">
          <cell r="A694">
            <v>36818</v>
          </cell>
          <cell r="B694">
            <v>1</v>
          </cell>
          <cell r="C694">
            <v>36819</v>
          </cell>
          <cell r="D694">
            <v>8700</v>
          </cell>
          <cell r="E694">
            <v>8700</v>
          </cell>
          <cell r="F694">
            <v>100</v>
          </cell>
          <cell r="G694">
            <v>8800</v>
          </cell>
          <cell r="H694">
            <v>8700</v>
          </cell>
          <cell r="I694">
            <v>2373</v>
          </cell>
          <cell r="J694">
            <v>3856</v>
          </cell>
          <cell r="K694">
            <v>2471</v>
          </cell>
          <cell r="L694">
            <v>0</v>
          </cell>
          <cell r="M694">
            <v>0</v>
          </cell>
          <cell r="N694" t="str">
            <v/>
          </cell>
          <cell r="O694">
            <v>0</v>
          </cell>
          <cell r="P694">
            <v>12</v>
          </cell>
          <cell r="Q694">
            <v>98.864000000000004</v>
          </cell>
          <cell r="R694">
            <v>12</v>
          </cell>
          <cell r="S694">
            <v>12</v>
          </cell>
          <cell r="T694">
            <v>12</v>
          </cell>
          <cell r="U694">
            <v>5</v>
          </cell>
          <cell r="V694">
            <v>16.990000000000002</v>
          </cell>
          <cell r="W694">
            <v>-147</v>
          </cell>
          <cell r="X694">
            <v>-142</v>
          </cell>
          <cell r="Y694">
            <v>-142</v>
          </cell>
          <cell r="AB694">
            <v>-142</v>
          </cell>
          <cell r="AE694" t="str">
            <v/>
          </cell>
          <cell r="AF694">
            <v>8558</v>
          </cell>
          <cell r="AG694">
            <v>2373</v>
          </cell>
          <cell r="AH694">
            <v>3856</v>
          </cell>
          <cell r="AI694">
            <v>2329</v>
          </cell>
          <cell r="AJ694">
            <v>0</v>
          </cell>
          <cell r="AK694">
            <v>0</v>
          </cell>
          <cell r="AL694">
            <v>28</v>
          </cell>
          <cell r="AM694">
            <v>36846</v>
          </cell>
          <cell r="AN694">
            <v>1250</v>
          </cell>
          <cell r="AO694">
            <v>2975</v>
          </cell>
          <cell r="AP694">
            <v>1250</v>
          </cell>
          <cell r="AZ694" t="str">
            <v>10.38/10.26</v>
          </cell>
          <cell r="BC694" t="str">
            <v>R186/R175</v>
          </cell>
          <cell r="BE694">
            <v>14.5</v>
          </cell>
          <cell r="BF694">
            <v>2.5</v>
          </cell>
          <cell r="BG694">
            <v>0.99999999999997868</v>
          </cell>
          <cell r="BH694">
            <v>25</v>
          </cell>
          <cell r="BI694">
            <v>-30</v>
          </cell>
        </row>
        <row r="695">
          <cell r="A695">
            <v>36819</v>
          </cell>
          <cell r="B695">
            <v>3</v>
          </cell>
          <cell r="C695">
            <v>36822</v>
          </cell>
          <cell r="D695">
            <v>8600</v>
          </cell>
          <cell r="E695">
            <v>8600</v>
          </cell>
          <cell r="F695">
            <v>100</v>
          </cell>
          <cell r="G695">
            <v>8700</v>
          </cell>
          <cell r="H695">
            <v>8600</v>
          </cell>
          <cell r="I695">
            <v>2372</v>
          </cell>
          <cell r="J695">
            <v>3658</v>
          </cell>
          <cell r="K695">
            <v>2076</v>
          </cell>
          <cell r="L695">
            <v>0</v>
          </cell>
          <cell r="M695">
            <v>494</v>
          </cell>
          <cell r="N695" t="str">
            <v/>
          </cell>
          <cell r="O695">
            <v>0</v>
          </cell>
          <cell r="P695">
            <v>12</v>
          </cell>
          <cell r="Q695">
            <v>98.850999999999999</v>
          </cell>
          <cell r="R695">
            <v>12</v>
          </cell>
          <cell r="S695">
            <v>12</v>
          </cell>
          <cell r="T695">
            <v>12</v>
          </cell>
          <cell r="U695">
            <v>5</v>
          </cell>
          <cell r="V695">
            <v>17</v>
          </cell>
          <cell r="AE695" t="str">
            <v/>
          </cell>
          <cell r="AF695">
            <v>8600</v>
          </cell>
          <cell r="AG695">
            <v>2372</v>
          </cell>
          <cell r="AH695">
            <v>3658</v>
          </cell>
          <cell r="AI695">
            <v>2076</v>
          </cell>
          <cell r="AJ695">
            <v>0</v>
          </cell>
          <cell r="AK695">
            <v>494</v>
          </cell>
          <cell r="AM695" t="str">
            <v/>
          </cell>
          <cell r="BE695">
            <v>14.5</v>
          </cell>
          <cell r="BF695">
            <v>2.5</v>
          </cell>
          <cell r="BG695">
            <v>0</v>
          </cell>
          <cell r="BH695">
            <v>25</v>
          </cell>
          <cell r="BI695">
            <v>-30</v>
          </cell>
        </row>
        <row r="696">
          <cell r="A696">
            <v>36822</v>
          </cell>
          <cell r="B696">
            <v>1</v>
          </cell>
          <cell r="C696">
            <v>36823</v>
          </cell>
          <cell r="D696">
            <v>8800</v>
          </cell>
          <cell r="E696">
            <v>8800</v>
          </cell>
          <cell r="F696">
            <v>100</v>
          </cell>
          <cell r="G696">
            <v>8800</v>
          </cell>
          <cell r="H696">
            <v>8800</v>
          </cell>
          <cell r="I696">
            <v>2400</v>
          </cell>
          <cell r="J696">
            <v>3700</v>
          </cell>
          <cell r="K696">
            <v>1800</v>
          </cell>
          <cell r="L696">
            <v>400</v>
          </cell>
          <cell r="M696">
            <v>500</v>
          </cell>
          <cell r="N696" t="str">
            <v/>
          </cell>
          <cell r="O696">
            <v>12</v>
          </cell>
          <cell r="P696">
            <v>0</v>
          </cell>
          <cell r="Q696">
            <v>0</v>
          </cell>
          <cell r="R696">
            <v>12</v>
          </cell>
          <cell r="S696">
            <v>12</v>
          </cell>
          <cell r="T696">
            <v>12</v>
          </cell>
          <cell r="U696">
            <v>5</v>
          </cell>
          <cell r="V696">
            <v>17</v>
          </cell>
          <cell r="AE696" t="str">
            <v/>
          </cell>
          <cell r="AF696">
            <v>8800</v>
          </cell>
          <cell r="AG696">
            <v>2400</v>
          </cell>
          <cell r="AH696">
            <v>3700</v>
          </cell>
          <cell r="AI696">
            <v>1800</v>
          </cell>
          <cell r="AJ696">
            <v>400</v>
          </cell>
          <cell r="AK696">
            <v>500</v>
          </cell>
          <cell r="AM696" t="str">
            <v/>
          </cell>
          <cell r="BE696">
            <v>14.5</v>
          </cell>
          <cell r="BF696">
            <v>2.5</v>
          </cell>
          <cell r="BG696">
            <v>0</v>
          </cell>
          <cell r="BH696">
            <v>25</v>
          </cell>
          <cell r="BI696">
            <v>-30</v>
          </cell>
        </row>
        <row r="697">
          <cell r="A697">
            <v>36823</v>
          </cell>
          <cell r="B697">
            <v>1</v>
          </cell>
          <cell r="C697">
            <v>36824</v>
          </cell>
          <cell r="D697">
            <v>8800</v>
          </cell>
          <cell r="E697">
            <v>8800</v>
          </cell>
          <cell r="F697">
            <v>100</v>
          </cell>
          <cell r="G697">
            <v>8800</v>
          </cell>
          <cell r="H697">
            <v>8800</v>
          </cell>
          <cell r="I697">
            <v>2600</v>
          </cell>
          <cell r="J697">
            <v>3300</v>
          </cell>
          <cell r="K697">
            <v>1800</v>
          </cell>
          <cell r="L697">
            <v>600</v>
          </cell>
          <cell r="M697">
            <v>500</v>
          </cell>
          <cell r="N697" t="str">
            <v/>
          </cell>
          <cell r="O697">
            <v>12</v>
          </cell>
          <cell r="P697">
            <v>0</v>
          </cell>
          <cell r="Q697">
            <v>0</v>
          </cell>
          <cell r="R697">
            <v>12</v>
          </cell>
          <cell r="S697">
            <v>12</v>
          </cell>
          <cell r="T697">
            <v>12</v>
          </cell>
          <cell r="U697">
            <v>5</v>
          </cell>
          <cell r="V697">
            <v>17</v>
          </cell>
          <cell r="W697">
            <v>-260</v>
          </cell>
          <cell r="X697">
            <v>-260</v>
          </cell>
          <cell r="Y697">
            <v>-260</v>
          </cell>
          <cell r="AB697">
            <v>-260</v>
          </cell>
          <cell r="AE697" t="str">
            <v/>
          </cell>
          <cell r="AF697">
            <v>8540</v>
          </cell>
          <cell r="AG697">
            <v>2600</v>
          </cell>
          <cell r="AH697">
            <v>3300</v>
          </cell>
          <cell r="AI697">
            <v>1540</v>
          </cell>
          <cell r="AJ697">
            <v>600</v>
          </cell>
          <cell r="AK697">
            <v>500</v>
          </cell>
          <cell r="AM697" t="str">
            <v/>
          </cell>
          <cell r="BE697">
            <v>14.5</v>
          </cell>
          <cell r="BF697">
            <v>2.5</v>
          </cell>
          <cell r="BG697">
            <v>0</v>
          </cell>
          <cell r="BH697">
            <v>25</v>
          </cell>
          <cell r="BI697" t="e">
            <v>#DIV/0!</v>
          </cell>
        </row>
        <row r="698">
          <cell r="A698">
            <v>36824</v>
          </cell>
          <cell r="B698">
            <v>1</v>
          </cell>
          <cell r="C698">
            <v>36825</v>
          </cell>
          <cell r="D698">
            <v>8700</v>
          </cell>
          <cell r="E698">
            <v>8700</v>
          </cell>
          <cell r="F698">
            <v>100</v>
          </cell>
          <cell r="G698">
            <v>8800</v>
          </cell>
          <cell r="H698">
            <v>8700</v>
          </cell>
          <cell r="I698">
            <v>2966</v>
          </cell>
          <cell r="J698">
            <v>3114</v>
          </cell>
          <cell r="K698">
            <v>1730</v>
          </cell>
          <cell r="L698">
            <v>396</v>
          </cell>
          <cell r="M698">
            <v>494</v>
          </cell>
          <cell r="N698" t="str">
            <v/>
          </cell>
          <cell r="O698">
            <v>0</v>
          </cell>
          <cell r="P698">
            <v>12</v>
          </cell>
          <cell r="Q698">
            <v>98.863</v>
          </cell>
          <cell r="R698">
            <v>12</v>
          </cell>
          <cell r="S698">
            <v>12</v>
          </cell>
          <cell r="T698">
            <v>12</v>
          </cell>
          <cell r="U698">
            <v>5</v>
          </cell>
          <cell r="V698">
            <v>17</v>
          </cell>
          <cell r="AE698" t="str">
            <v/>
          </cell>
          <cell r="AF698">
            <v>8700</v>
          </cell>
          <cell r="AG698">
            <v>2966</v>
          </cell>
          <cell r="AH698">
            <v>3114</v>
          </cell>
          <cell r="AI698">
            <v>1730</v>
          </cell>
          <cell r="AJ698">
            <v>396</v>
          </cell>
          <cell r="AK698">
            <v>494</v>
          </cell>
          <cell r="AM698" t="str">
            <v/>
          </cell>
          <cell r="BE698">
            <v>14.5</v>
          </cell>
          <cell r="BF698">
            <v>2.5</v>
          </cell>
          <cell r="BG698">
            <v>0</v>
          </cell>
          <cell r="BH698">
            <v>25</v>
          </cell>
          <cell r="BI698">
            <v>-750.00000000001603</v>
          </cell>
        </row>
        <row r="699">
          <cell r="A699">
            <v>36825</v>
          </cell>
          <cell r="B699">
            <v>1</v>
          </cell>
          <cell r="C699">
            <v>36826</v>
          </cell>
          <cell r="D699">
            <v>8800</v>
          </cell>
          <cell r="E699">
            <v>8800</v>
          </cell>
          <cell r="F699">
            <v>100</v>
          </cell>
          <cell r="G699">
            <v>8825</v>
          </cell>
          <cell r="H699">
            <v>8800</v>
          </cell>
          <cell r="I699">
            <v>2792</v>
          </cell>
          <cell r="J699">
            <v>3116</v>
          </cell>
          <cell r="K699">
            <v>1994</v>
          </cell>
          <cell r="L699">
            <v>499</v>
          </cell>
          <cell r="M699">
            <v>399</v>
          </cell>
          <cell r="N699" t="str">
            <v/>
          </cell>
          <cell r="O699">
            <v>0</v>
          </cell>
          <cell r="P699">
            <v>12</v>
          </cell>
          <cell r="Q699">
            <v>99.716999999999999</v>
          </cell>
          <cell r="R699">
            <v>12</v>
          </cell>
          <cell r="S699">
            <v>12</v>
          </cell>
          <cell r="T699">
            <v>12</v>
          </cell>
          <cell r="U699">
            <v>5</v>
          </cell>
          <cell r="V699">
            <v>17</v>
          </cell>
          <cell r="AE699" t="str">
            <v/>
          </cell>
          <cell r="AF699">
            <v>8800</v>
          </cell>
          <cell r="AG699">
            <v>2792</v>
          </cell>
          <cell r="AH699">
            <v>3116</v>
          </cell>
          <cell r="AI699">
            <v>1994</v>
          </cell>
          <cell r="AJ699">
            <v>499</v>
          </cell>
          <cell r="AK699">
            <v>399</v>
          </cell>
          <cell r="AL699">
            <v>28</v>
          </cell>
          <cell r="AM699">
            <v>36853</v>
          </cell>
          <cell r="AN699">
            <v>1250</v>
          </cell>
          <cell r="AO699">
            <v>2570</v>
          </cell>
          <cell r="AP699">
            <v>1250</v>
          </cell>
          <cell r="AQ699">
            <v>250</v>
          </cell>
          <cell r="AU699">
            <v>1000</v>
          </cell>
          <cell r="AZ699" t="str">
            <v>10.50/10.30/10.39</v>
          </cell>
          <cell r="BC699" t="str">
            <v>R150/R186/R162</v>
          </cell>
          <cell r="BE699">
            <v>14.5</v>
          </cell>
          <cell r="BF699">
            <v>2.5</v>
          </cell>
          <cell r="BG699">
            <v>0</v>
          </cell>
          <cell r="BH699">
            <v>25</v>
          </cell>
          <cell r="BI699" t="e">
            <v>#DIV/0!</v>
          </cell>
        </row>
        <row r="700">
          <cell r="A700">
            <v>36826</v>
          </cell>
          <cell r="B700">
            <v>3</v>
          </cell>
          <cell r="C700">
            <v>36829</v>
          </cell>
          <cell r="D700">
            <v>8300</v>
          </cell>
          <cell r="E700">
            <v>8300</v>
          </cell>
          <cell r="F700">
            <v>100</v>
          </cell>
          <cell r="G700">
            <v>8400</v>
          </cell>
          <cell r="H700">
            <v>8300</v>
          </cell>
          <cell r="I700">
            <v>2569</v>
          </cell>
          <cell r="J700">
            <v>3063</v>
          </cell>
          <cell r="K700">
            <v>1976</v>
          </cell>
          <cell r="L700">
            <v>297</v>
          </cell>
          <cell r="M700">
            <v>395</v>
          </cell>
          <cell r="N700" t="str">
            <v/>
          </cell>
          <cell r="O700">
            <v>0</v>
          </cell>
          <cell r="P700">
            <v>12</v>
          </cell>
          <cell r="Q700">
            <v>98.81</v>
          </cell>
          <cell r="R700">
            <v>12</v>
          </cell>
          <cell r="S700">
            <v>12</v>
          </cell>
          <cell r="T700">
            <v>12</v>
          </cell>
          <cell r="U700">
            <v>5</v>
          </cell>
          <cell r="V700">
            <v>17</v>
          </cell>
          <cell r="W700">
            <v>453</v>
          </cell>
          <cell r="X700">
            <v>453</v>
          </cell>
          <cell r="Y700">
            <v>453</v>
          </cell>
          <cell r="AB700">
            <v>453</v>
          </cell>
          <cell r="AE700" t="str">
            <v/>
          </cell>
          <cell r="AF700">
            <v>8753</v>
          </cell>
          <cell r="AG700">
            <v>2569</v>
          </cell>
          <cell r="AH700">
            <v>3063</v>
          </cell>
          <cell r="AI700">
            <v>2429</v>
          </cell>
          <cell r="AJ700">
            <v>297</v>
          </cell>
          <cell r="AK700">
            <v>395</v>
          </cell>
          <cell r="AM700" t="str">
            <v/>
          </cell>
          <cell r="BE700">
            <v>14.5</v>
          </cell>
          <cell r="BF700">
            <v>2.5</v>
          </cell>
          <cell r="BG700">
            <v>0</v>
          </cell>
          <cell r="BH700">
            <v>25</v>
          </cell>
          <cell r="BI700" t="e">
            <v>#DIV/0!</v>
          </cell>
        </row>
        <row r="701">
          <cell r="A701">
            <v>36829</v>
          </cell>
          <cell r="B701">
            <v>1</v>
          </cell>
          <cell r="C701">
            <v>36830</v>
          </cell>
          <cell r="D701">
            <v>8300</v>
          </cell>
          <cell r="E701">
            <v>8300</v>
          </cell>
          <cell r="F701">
            <v>100</v>
          </cell>
          <cell r="G701">
            <v>8450</v>
          </cell>
          <cell r="H701">
            <v>8300</v>
          </cell>
          <cell r="I701">
            <v>2456</v>
          </cell>
          <cell r="J701">
            <v>3070</v>
          </cell>
          <cell r="K701">
            <v>1964</v>
          </cell>
          <cell r="L701">
            <v>196</v>
          </cell>
          <cell r="M701">
            <v>614</v>
          </cell>
          <cell r="N701" t="str">
            <v/>
          </cell>
          <cell r="O701">
            <v>0</v>
          </cell>
          <cell r="P701">
            <v>12</v>
          </cell>
          <cell r="Q701">
            <v>98.24</v>
          </cell>
          <cell r="R701">
            <v>12</v>
          </cell>
          <cell r="S701">
            <v>12</v>
          </cell>
          <cell r="T701">
            <v>12</v>
          </cell>
          <cell r="U701">
            <v>5</v>
          </cell>
          <cell r="V701">
            <v>17</v>
          </cell>
          <cell r="W701">
            <v>420</v>
          </cell>
          <cell r="X701">
            <v>419</v>
          </cell>
          <cell r="Y701">
            <v>419</v>
          </cell>
          <cell r="AD701">
            <v>419</v>
          </cell>
          <cell r="AE701" t="str">
            <v/>
          </cell>
          <cell r="AF701">
            <v>8719</v>
          </cell>
          <cell r="AG701">
            <v>2456</v>
          </cell>
          <cell r="AH701">
            <v>3070</v>
          </cell>
          <cell r="AI701">
            <v>1964</v>
          </cell>
          <cell r="AJ701">
            <v>196</v>
          </cell>
          <cell r="AK701">
            <v>1033</v>
          </cell>
          <cell r="AM701" t="str">
            <v/>
          </cell>
          <cell r="BE701">
            <v>14.5</v>
          </cell>
          <cell r="BF701">
            <v>2.5</v>
          </cell>
          <cell r="BG701">
            <v>0</v>
          </cell>
          <cell r="BH701">
            <v>25</v>
          </cell>
          <cell r="BI701" t="e">
            <v>#DIV/0!</v>
          </cell>
        </row>
        <row r="702">
          <cell r="A702">
            <v>36830</v>
          </cell>
          <cell r="B702">
            <v>1</v>
          </cell>
          <cell r="C702">
            <v>36831</v>
          </cell>
          <cell r="D702">
            <v>8500</v>
          </cell>
          <cell r="E702">
            <v>8500</v>
          </cell>
          <cell r="F702">
            <v>100</v>
          </cell>
          <cell r="G702">
            <v>9220</v>
          </cell>
          <cell r="H702">
            <v>8500</v>
          </cell>
          <cell r="I702">
            <v>2305</v>
          </cell>
          <cell r="J702">
            <v>3227</v>
          </cell>
          <cell r="K702">
            <v>1567</v>
          </cell>
          <cell r="L702">
            <v>277</v>
          </cell>
          <cell r="M702">
            <v>1124</v>
          </cell>
          <cell r="N702" t="str">
            <v/>
          </cell>
          <cell r="O702">
            <v>0</v>
          </cell>
          <cell r="P702">
            <v>12</v>
          </cell>
          <cell r="Q702">
            <v>92.2</v>
          </cell>
          <cell r="R702">
            <v>12</v>
          </cell>
          <cell r="S702">
            <v>12</v>
          </cell>
          <cell r="T702">
            <v>12</v>
          </cell>
          <cell r="U702">
            <v>5</v>
          </cell>
          <cell r="V702">
            <v>17</v>
          </cell>
          <cell r="AE702" t="str">
            <v/>
          </cell>
          <cell r="AF702">
            <v>8500</v>
          </cell>
          <cell r="AG702">
            <v>2305</v>
          </cell>
          <cell r="AH702">
            <v>3227</v>
          </cell>
          <cell r="AI702">
            <v>1567</v>
          </cell>
          <cell r="AJ702">
            <v>277</v>
          </cell>
          <cell r="AK702">
            <v>1124</v>
          </cell>
          <cell r="AM702" t="str">
            <v/>
          </cell>
          <cell r="BE702">
            <v>14.5</v>
          </cell>
          <cell r="BF702">
            <v>2.5</v>
          </cell>
          <cell r="BG702">
            <v>0</v>
          </cell>
          <cell r="BH702">
            <v>25</v>
          </cell>
          <cell r="BI702" t="e">
            <v>#DIV/0!</v>
          </cell>
        </row>
        <row r="703">
          <cell r="A703">
            <v>36831</v>
          </cell>
          <cell r="B703">
            <v>1</v>
          </cell>
          <cell r="C703">
            <v>36832</v>
          </cell>
          <cell r="D703">
            <v>8800</v>
          </cell>
          <cell r="E703">
            <v>8800</v>
          </cell>
          <cell r="F703">
            <v>100</v>
          </cell>
          <cell r="G703">
            <v>9000</v>
          </cell>
          <cell r="H703">
            <v>8800</v>
          </cell>
          <cell r="I703">
            <v>2444</v>
          </cell>
          <cell r="J703">
            <v>3227</v>
          </cell>
          <cell r="K703">
            <v>1858</v>
          </cell>
          <cell r="L703">
            <v>195</v>
          </cell>
          <cell r="M703">
            <v>1076</v>
          </cell>
          <cell r="N703" t="str">
            <v/>
          </cell>
          <cell r="O703">
            <v>0</v>
          </cell>
          <cell r="P703">
            <v>12</v>
          </cell>
          <cell r="Q703">
            <v>97.778000000000006</v>
          </cell>
          <cell r="R703">
            <v>12</v>
          </cell>
          <cell r="S703">
            <v>12</v>
          </cell>
          <cell r="T703">
            <v>12</v>
          </cell>
          <cell r="U703">
            <v>5</v>
          </cell>
          <cell r="V703">
            <v>17</v>
          </cell>
          <cell r="AE703" t="str">
            <v/>
          </cell>
          <cell r="AF703">
            <v>8800</v>
          </cell>
          <cell r="AG703">
            <v>2444</v>
          </cell>
          <cell r="AH703">
            <v>3227</v>
          </cell>
          <cell r="AI703">
            <v>1858</v>
          </cell>
          <cell r="AJ703">
            <v>195</v>
          </cell>
          <cell r="AK703">
            <v>1076</v>
          </cell>
          <cell r="AM703" t="str">
            <v/>
          </cell>
          <cell r="BE703">
            <v>14.5</v>
          </cell>
          <cell r="BF703">
            <v>2.5</v>
          </cell>
          <cell r="BG703">
            <v>0</v>
          </cell>
          <cell r="BH703">
            <v>25</v>
          </cell>
          <cell r="BI703" t="e">
            <v>#DIV/0!</v>
          </cell>
        </row>
        <row r="704">
          <cell r="A704">
            <v>36832</v>
          </cell>
          <cell r="B704">
            <v>1</v>
          </cell>
          <cell r="C704">
            <v>36833</v>
          </cell>
          <cell r="D704">
            <v>8500</v>
          </cell>
          <cell r="E704">
            <v>8500</v>
          </cell>
          <cell r="F704">
            <v>100</v>
          </cell>
          <cell r="G704">
            <v>8800</v>
          </cell>
          <cell r="H704">
            <v>8500</v>
          </cell>
          <cell r="I704">
            <v>2318</v>
          </cell>
          <cell r="J704">
            <v>3381</v>
          </cell>
          <cell r="K704">
            <v>1835</v>
          </cell>
          <cell r="L704">
            <v>0</v>
          </cell>
          <cell r="M704">
            <v>966</v>
          </cell>
          <cell r="N704" t="str">
            <v/>
          </cell>
          <cell r="O704">
            <v>0</v>
          </cell>
          <cell r="P704">
            <v>12</v>
          </cell>
          <cell r="Q704">
            <v>96.590999999999994</v>
          </cell>
          <cell r="R704">
            <v>12</v>
          </cell>
          <cell r="S704">
            <v>12</v>
          </cell>
          <cell r="T704">
            <v>12</v>
          </cell>
          <cell r="U704">
            <v>5</v>
          </cell>
          <cell r="V704">
            <v>17</v>
          </cell>
          <cell r="W704">
            <v>500</v>
          </cell>
          <cell r="X704">
            <v>345</v>
          </cell>
          <cell r="Y704">
            <v>345</v>
          </cell>
          <cell r="AB704">
            <v>345</v>
          </cell>
          <cell r="AE704" t="str">
            <v/>
          </cell>
          <cell r="AF704">
            <v>8845</v>
          </cell>
          <cell r="AG704">
            <v>2318</v>
          </cell>
          <cell r="AH704">
            <v>3381</v>
          </cell>
          <cell r="AI704">
            <v>2180</v>
          </cell>
          <cell r="AJ704">
            <v>0</v>
          </cell>
          <cell r="AK704">
            <v>966</v>
          </cell>
          <cell r="AL704">
            <v>28</v>
          </cell>
          <cell r="AM704">
            <v>36860</v>
          </cell>
          <cell r="AN704">
            <v>1250</v>
          </cell>
          <cell r="AO704">
            <v>3225</v>
          </cell>
          <cell r="AP704">
            <v>1250</v>
          </cell>
          <cell r="AZ704" t="str">
            <v>10.30/10.36</v>
          </cell>
          <cell r="BC704" t="str">
            <v>R186/R150</v>
          </cell>
          <cell r="BE704">
            <v>14.5</v>
          </cell>
          <cell r="BF704">
            <v>2.5</v>
          </cell>
          <cell r="BG704">
            <v>0</v>
          </cell>
          <cell r="BH704">
            <v>25</v>
          </cell>
          <cell r="BI704" t="e">
            <v>#DIV/0!</v>
          </cell>
        </row>
        <row r="705">
          <cell r="A705">
            <v>36833</v>
          </cell>
          <cell r="B705">
            <v>3</v>
          </cell>
          <cell r="C705">
            <v>36836</v>
          </cell>
          <cell r="D705">
            <v>8500</v>
          </cell>
          <cell r="E705">
            <v>8500</v>
          </cell>
          <cell r="F705">
            <v>100</v>
          </cell>
          <cell r="G705">
            <v>8620</v>
          </cell>
          <cell r="H705">
            <v>8500</v>
          </cell>
          <cell r="I705">
            <v>2367</v>
          </cell>
          <cell r="J705">
            <v>3353</v>
          </cell>
          <cell r="K705">
            <v>1873</v>
          </cell>
          <cell r="L705">
            <v>0</v>
          </cell>
          <cell r="M705">
            <v>907</v>
          </cell>
          <cell r="N705" t="str">
            <v/>
          </cell>
          <cell r="O705">
            <v>0</v>
          </cell>
          <cell r="P705">
            <v>12</v>
          </cell>
          <cell r="Q705">
            <v>98.6</v>
          </cell>
          <cell r="R705">
            <v>12</v>
          </cell>
          <cell r="S705">
            <v>12</v>
          </cell>
          <cell r="T705">
            <v>12</v>
          </cell>
          <cell r="U705">
            <v>5</v>
          </cell>
          <cell r="V705">
            <v>17</v>
          </cell>
          <cell r="AE705" t="str">
            <v/>
          </cell>
          <cell r="AF705">
            <v>8500</v>
          </cell>
          <cell r="AG705">
            <v>2367</v>
          </cell>
          <cell r="AH705">
            <v>3353</v>
          </cell>
          <cell r="AI705">
            <v>1873</v>
          </cell>
          <cell r="AJ705">
            <v>0</v>
          </cell>
          <cell r="AK705">
            <v>907</v>
          </cell>
          <cell r="AM705" t="str">
            <v/>
          </cell>
          <cell r="BE705">
            <v>14.5</v>
          </cell>
          <cell r="BF705">
            <v>2.5</v>
          </cell>
          <cell r="BG705">
            <v>0</v>
          </cell>
          <cell r="BH705">
            <v>25</v>
          </cell>
          <cell r="BI705" t="e">
            <v>#DIV/0!</v>
          </cell>
        </row>
        <row r="706">
          <cell r="A706">
            <v>36836</v>
          </cell>
          <cell r="B706">
            <v>1</v>
          </cell>
          <cell r="C706">
            <v>36837</v>
          </cell>
          <cell r="D706">
            <v>8500</v>
          </cell>
          <cell r="E706">
            <v>8500</v>
          </cell>
          <cell r="F706">
            <v>100</v>
          </cell>
          <cell r="G706">
            <v>8715</v>
          </cell>
          <cell r="H706">
            <v>8500</v>
          </cell>
          <cell r="I706">
            <v>2341</v>
          </cell>
          <cell r="J706">
            <v>3414</v>
          </cell>
          <cell r="K706">
            <v>1755</v>
          </cell>
          <cell r="L706">
            <v>0</v>
          </cell>
          <cell r="M706">
            <v>990</v>
          </cell>
          <cell r="N706" t="str">
            <v/>
          </cell>
          <cell r="O706">
            <v>0</v>
          </cell>
          <cell r="P706">
            <v>12</v>
          </cell>
          <cell r="Q706">
            <v>97.533000000000001</v>
          </cell>
          <cell r="R706">
            <v>12</v>
          </cell>
          <cell r="S706">
            <v>12</v>
          </cell>
          <cell r="T706">
            <v>12</v>
          </cell>
          <cell r="U706">
            <v>5</v>
          </cell>
          <cell r="V706">
            <v>17</v>
          </cell>
          <cell r="AE706" t="str">
            <v/>
          </cell>
          <cell r="AF706">
            <v>8500</v>
          </cell>
          <cell r="AG706">
            <v>2341</v>
          </cell>
          <cell r="AH706">
            <v>3414</v>
          </cell>
          <cell r="AI706">
            <v>1755</v>
          </cell>
          <cell r="AJ706">
            <v>0</v>
          </cell>
          <cell r="AK706">
            <v>990</v>
          </cell>
          <cell r="AM706" t="str">
            <v/>
          </cell>
          <cell r="BE706">
            <v>14.5</v>
          </cell>
          <cell r="BF706">
            <v>2.5</v>
          </cell>
          <cell r="BG706">
            <v>0</v>
          </cell>
          <cell r="BH706">
            <v>25</v>
          </cell>
          <cell r="BI706" t="e">
            <v>#DIV/0!</v>
          </cell>
        </row>
        <row r="707">
          <cell r="A707">
            <v>36837</v>
          </cell>
          <cell r="B707">
            <v>1</v>
          </cell>
          <cell r="C707">
            <v>36838</v>
          </cell>
          <cell r="D707">
            <v>8400</v>
          </cell>
          <cell r="E707">
            <v>8400</v>
          </cell>
          <cell r="F707">
            <v>100</v>
          </cell>
          <cell r="G707">
            <v>8500</v>
          </cell>
          <cell r="H707">
            <v>8400</v>
          </cell>
          <cell r="I707">
            <v>2372</v>
          </cell>
          <cell r="J707">
            <v>3557</v>
          </cell>
          <cell r="K707">
            <v>1779</v>
          </cell>
          <cell r="L707">
            <v>0</v>
          </cell>
          <cell r="M707">
            <v>692</v>
          </cell>
          <cell r="N707" t="str">
            <v/>
          </cell>
          <cell r="O707">
            <v>0</v>
          </cell>
          <cell r="P707">
            <v>12</v>
          </cell>
          <cell r="Q707">
            <v>98.823999999999998</v>
          </cell>
          <cell r="R707">
            <v>12</v>
          </cell>
          <cell r="S707">
            <v>12</v>
          </cell>
          <cell r="T707">
            <v>12</v>
          </cell>
          <cell r="U707">
            <v>5</v>
          </cell>
          <cell r="V707">
            <v>17</v>
          </cell>
          <cell r="AE707" t="str">
            <v/>
          </cell>
          <cell r="AF707">
            <v>8400</v>
          </cell>
          <cell r="AG707">
            <v>2372</v>
          </cell>
          <cell r="AH707">
            <v>3557</v>
          </cell>
          <cell r="AI707">
            <v>1779</v>
          </cell>
          <cell r="AJ707">
            <v>0</v>
          </cell>
          <cell r="AK707">
            <v>692</v>
          </cell>
          <cell r="AM707" t="str">
            <v/>
          </cell>
          <cell r="BE707">
            <v>14.5</v>
          </cell>
          <cell r="BF707">
            <v>2.5</v>
          </cell>
          <cell r="BG707">
            <v>0</v>
          </cell>
          <cell r="BH707">
            <v>25</v>
          </cell>
          <cell r="BI707" t="e">
            <v>#DIV/0!</v>
          </cell>
        </row>
        <row r="708">
          <cell r="A708">
            <v>36838</v>
          </cell>
          <cell r="B708">
            <v>1</v>
          </cell>
          <cell r="C708">
            <v>36839</v>
          </cell>
          <cell r="D708">
            <v>8500</v>
          </cell>
          <cell r="E708">
            <v>8500</v>
          </cell>
          <cell r="F708">
            <v>100</v>
          </cell>
          <cell r="G708">
            <v>8700</v>
          </cell>
          <cell r="H708">
            <v>8500</v>
          </cell>
          <cell r="I708">
            <v>2345</v>
          </cell>
          <cell r="J708">
            <v>3322</v>
          </cell>
          <cell r="K708">
            <v>2149</v>
          </cell>
          <cell r="L708">
            <v>0</v>
          </cell>
          <cell r="M708">
            <v>684</v>
          </cell>
          <cell r="N708" t="str">
            <v/>
          </cell>
          <cell r="O708">
            <v>0</v>
          </cell>
          <cell r="P708">
            <v>12</v>
          </cell>
          <cell r="Q708">
            <v>97.700999999999993</v>
          </cell>
          <cell r="R708">
            <v>12</v>
          </cell>
          <cell r="S708">
            <v>12</v>
          </cell>
          <cell r="T708">
            <v>12</v>
          </cell>
          <cell r="U708">
            <v>5</v>
          </cell>
          <cell r="V708">
            <v>17</v>
          </cell>
          <cell r="AE708" t="str">
            <v/>
          </cell>
          <cell r="AF708">
            <v>8500</v>
          </cell>
          <cell r="AG708">
            <v>2345</v>
          </cell>
          <cell r="AH708">
            <v>3322</v>
          </cell>
          <cell r="AI708">
            <v>2149</v>
          </cell>
          <cell r="AJ708">
            <v>0</v>
          </cell>
          <cell r="AK708">
            <v>684</v>
          </cell>
          <cell r="AM708" t="str">
            <v/>
          </cell>
          <cell r="BE708">
            <v>14.5</v>
          </cell>
          <cell r="BF708">
            <v>2.5</v>
          </cell>
          <cell r="BG708">
            <v>0</v>
          </cell>
          <cell r="BH708">
            <v>25</v>
          </cell>
          <cell r="BI708" t="e">
            <v>#DIV/0!</v>
          </cell>
        </row>
        <row r="709">
          <cell r="A709">
            <v>36839</v>
          </cell>
          <cell r="B709">
            <v>1</v>
          </cell>
          <cell r="C709">
            <v>36840</v>
          </cell>
          <cell r="D709">
            <v>8800</v>
          </cell>
          <cell r="E709">
            <v>8800</v>
          </cell>
          <cell r="F709">
            <v>100</v>
          </cell>
          <cell r="G709">
            <v>9000</v>
          </cell>
          <cell r="H709">
            <v>8800</v>
          </cell>
          <cell r="I709">
            <v>2347</v>
          </cell>
          <cell r="J709">
            <v>3422</v>
          </cell>
          <cell r="K709">
            <v>2151</v>
          </cell>
          <cell r="L709">
            <v>196</v>
          </cell>
          <cell r="M709">
            <v>684</v>
          </cell>
          <cell r="N709" t="str">
            <v/>
          </cell>
          <cell r="O709">
            <v>0</v>
          </cell>
          <cell r="P709">
            <v>12</v>
          </cell>
          <cell r="Q709">
            <v>97.778000000000006</v>
          </cell>
          <cell r="R709">
            <v>12</v>
          </cell>
          <cell r="S709">
            <v>12</v>
          </cell>
          <cell r="T709">
            <v>12</v>
          </cell>
          <cell r="U709">
            <v>5</v>
          </cell>
          <cell r="V709">
            <v>17</v>
          </cell>
          <cell r="W709">
            <v>-270</v>
          </cell>
          <cell r="X709">
            <v>-270</v>
          </cell>
          <cell r="Y709">
            <v>-270</v>
          </cell>
          <cell r="Z709">
            <v>-270</v>
          </cell>
          <cell r="AE709" t="str">
            <v/>
          </cell>
          <cell r="AF709">
            <v>8530</v>
          </cell>
          <cell r="AG709">
            <v>2077</v>
          </cell>
          <cell r="AH709">
            <v>3422</v>
          </cell>
          <cell r="AI709">
            <v>2151</v>
          </cell>
          <cell r="AJ709">
            <v>196</v>
          </cell>
          <cell r="AK709">
            <v>684</v>
          </cell>
          <cell r="AL709">
            <v>28</v>
          </cell>
          <cell r="AM709">
            <v>36867</v>
          </cell>
          <cell r="AN709">
            <v>1250</v>
          </cell>
          <cell r="AO709">
            <v>2600</v>
          </cell>
          <cell r="AP709">
            <v>1250</v>
          </cell>
          <cell r="AZ709" t="str">
            <v>10.4/10.26</v>
          </cell>
          <cell r="BC709" t="str">
            <v>R186/R150</v>
          </cell>
          <cell r="BE709">
            <v>14.5</v>
          </cell>
          <cell r="BF709">
            <v>2.5</v>
          </cell>
          <cell r="BG709">
            <v>0</v>
          </cell>
          <cell r="BH709">
            <v>25</v>
          </cell>
          <cell r="BI709" t="e">
            <v>#DIV/0!</v>
          </cell>
        </row>
        <row r="710">
          <cell r="A710">
            <v>36840</v>
          </cell>
          <cell r="B710">
            <v>3</v>
          </cell>
          <cell r="C710">
            <v>36843</v>
          </cell>
          <cell r="D710">
            <v>8500</v>
          </cell>
          <cell r="E710">
            <v>8500</v>
          </cell>
          <cell r="F710">
            <v>100</v>
          </cell>
          <cell r="G710">
            <v>9050</v>
          </cell>
          <cell r="H710">
            <v>8500</v>
          </cell>
          <cell r="I710">
            <v>2066</v>
          </cell>
          <cell r="J710">
            <v>3428</v>
          </cell>
          <cell r="K710">
            <v>2067</v>
          </cell>
          <cell r="L710">
            <v>0</v>
          </cell>
          <cell r="M710">
            <v>939</v>
          </cell>
          <cell r="N710" t="str">
            <v/>
          </cell>
          <cell r="O710">
            <v>0</v>
          </cell>
          <cell r="P710">
            <v>12</v>
          </cell>
          <cell r="Q710">
            <v>93.921999999999997</v>
          </cell>
          <cell r="R710">
            <v>12</v>
          </cell>
          <cell r="S710">
            <v>12</v>
          </cell>
          <cell r="T710">
            <v>12</v>
          </cell>
          <cell r="U710">
            <v>5</v>
          </cell>
          <cell r="V710">
            <v>17</v>
          </cell>
          <cell r="W710">
            <v>-370</v>
          </cell>
          <cell r="X710">
            <v>-500</v>
          </cell>
          <cell r="Y710">
            <v>-370</v>
          </cell>
          <cell r="Z710">
            <v>-274</v>
          </cell>
          <cell r="AC710">
            <v>-96</v>
          </cell>
          <cell r="AE710" t="str">
            <v/>
          </cell>
          <cell r="AF710">
            <v>8130</v>
          </cell>
          <cell r="AG710">
            <v>1792</v>
          </cell>
          <cell r="AH710">
            <v>3428</v>
          </cell>
          <cell r="AI710">
            <v>2067</v>
          </cell>
          <cell r="AJ710">
            <v>-96</v>
          </cell>
          <cell r="AK710">
            <v>939</v>
          </cell>
          <cell r="AM710" t="str">
            <v/>
          </cell>
          <cell r="BE710">
            <v>14.5</v>
          </cell>
          <cell r="BF710">
            <v>2.5</v>
          </cell>
          <cell r="BG710">
            <v>0</v>
          </cell>
          <cell r="BH710">
            <v>25</v>
          </cell>
          <cell r="BI710" t="e">
            <v>#DIV/0!</v>
          </cell>
        </row>
        <row r="711">
          <cell r="A711">
            <v>36843</v>
          </cell>
          <cell r="B711">
            <v>1</v>
          </cell>
          <cell r="C711">
            <v>36844</v>
          </cell>
          <cell r="D711">
            <v>8500</v>
          </cell>
          <cell r="E711">
            <v>8500</v>
          </cell>
          <cell r="F711">
            <v>100</v>
          </cell>
          <cell r="G711">
            <v>9350</v>
          </cell>
          <cell r="H711">
            <v>8500</v>
          </cell>
          <cell r="I711">
            <v>1818</v>
          </cell>
          <cell r="J711">
            <v>3500</v>
          </cell>
          <cell r="K711">
            <v>2000</v>
          </cell>
          <cell r="L711">
            <v>0</v>
          </cell>
          <cell r="M711">
            <v>1182</v>
          </cell>
          <cell r="N711" t="str">
            <v/>
          </cell>
          <cell r="O711">
            <v>0</v>
          </cell>
          <cell r="P711">
            <v>12</v>
          </cell>
          <cell r="Q711">
            <v>90.909000000000006</v>
          </cell>
          <cell r="R711">
            <v>12</v>
          </cell>
          <cell r="S711">
            <v>12</v>
          </cell>
          <cell r="T711">
            <v>12</v>
          </cell>
          <cell r="U711">
            <v>5</v>
          </cell>
          <cell r="V711">
            <v>17</v>
          </cell>
          <cell r="AE711" t="str">
            <v/>
          </cell>
          <cell r="AF711">
            <v>8500</v>
          </cell>
          <cell r="AG711">
            <v>1818</v>
          </cell>
          <cell r="AH711">
            <v>3500</v>
          </cell>
          <cell r="AI711">
            <v>2000</v>
          </cell>
          <cell r="AJ711">
            <v>0</v>
          </cell>
          <cell r="AK711">
            <v>1182</v>
          </cell>
          <cell r="AM711" t="str">
            <v/>
          </cell>
          <cell r="BE711">
            <v>14.5</v>
          </cell>
          <cell r="BF711">
            <v>2.5</v>
          </cell>
          <cell r="BG711">
            <v>0</v>
          </cell>
          <cell r="BH711">
            <v>25</v>
          </cell>
          <cell r="BI711" t="e">
            <v>#DIV/0!</v>
          </cell>
        </row>
        <row r="712">
          <cell r="A712">
            <v>36844</v>
          </cell>
          <cell r="B712">
            <v>1</v>
          </cell>
          <cell r="C712">
            <v>36845</v>
          </cell>
          <cell r="D712">
            <v>8500</v>
          </cell>
          <cell r="E712">
            <v>8500</v>
          </cell>
          <cell r="F712">
            <v>100</v>
          </cell>
          <cell r="G712">
            <v>8600</v>
          </cell>
          <cell r="H712">
            <v>8500</v>
          </cell>
          <cell r="I712">
            <v>1581</v>
          </cell>
          <cell r="J712">
            <v>3855</v>
          </cell>
          <cell r="K712">
            <v>2174</v>
          </cell>
          <cell r="L712">
            <v>198</v>
          </cell>
          <cell r="M712">
            <v>692</v>
          </cell>
          <cell r="N712" t="str">
            <v/>
          </cell>
          <cell r="O712">
            <v>0</v>
          </cell>
          <cell r="P712">
            <v>12</v>
          </cell>
          <cell r="Q712">
            <v>98.837000000000003</v>
          </cell>
          <cell r="R712">
            <v>12</v>
          </cell>
          <cell r="S712">
            <v>12</v>
          </cell>
          <cell r="T712">
            <v>12</v>
          </cell>
          <cell r="U712">
            <v>5</v>
          </cell>
          <cell r="V712">
            <v>17</v>
          </cell>
          <cell r="AE712" t="str">
            <v/>
          </cell>
          <cell r="AF712">
            <v>8500</v>
          </cell>
          <cell r="AG712">
            <v>1581</v>
          </cell>
          <cell r="AH712">
            <v>3855</v>
          </cell>
          <cell r="AI712">
            <v>2174</v>
          </cell>
          <cell r="AJ712">
            <v>198</v>
          </cell>
          <cell r="AK712">
            <v>692</v>
          </cell>
          <cell r="AM712" t="str">
            <v/>
          </cell>
          <cell r="BE712">
            <v>14.5</v>
          </cell>
          <cell r="BF712">
            <v>2.5</v>
          </cell>
          <cell r="BG712">
            <v>0</v>
          </cell>
          <cell r="BH712">
            <v>25</v>
          </cell>
          <cell r="BI712" t="e">
            <v>#DIV/0!</v>
          </cell>
        </row>
        <row r="713">
          <cell r="A713">
            <v>36845</v>
          </cell>
          <cell r="B713">
            <v>1</v>
          </cell>
          <cell r="C713">
            <v>36846</v>
          </cell>
          <cell r="D713">
            <v>8500</v>
          </cell>
          <cell r="E713">
            <v>8500</v>
          </cell>
          <cell r="F713">
            <v>100</v>
          </cell>
          <cell r="G713">
            <v>8700</v>
          </cell>
          <cell r="H713">
            <v>8500</v>
          </cell>
          <cell r="I713">
            <v>1563</v>
          </cell>
          <cell r="J713">
            <v>3908</v>
          </cell>
          <cell r="K713">
            <v>2345</v>
          </cell>
          <cell r="L713">
            <v>0</v>
          </cell>
          <cell r="M713">
            <v>684</v>
          </cell>
          <cell r="N713" t="str">
            <v/>
          </cell>
          <cell r="O713">
            <v>0</v>
          </cell>
          <cell r="P713">
            <v>12</v>
          </cell>
          <cell r="Q713">
            <v>97.700999999999993</v>
          </cell>
          <cell r="R713">
            <v>12</v>
          </cell>
          <cell r="S713">
            <v>12</v>
          </cell>
          <cell r="T713">
            <v>12</v>
          </cell>
          <cell r="U713">
            <v>5</v>
          </cell>
          <cell r="V713">
            <v>17</v>
          </cell>
          <cell r="AE713" t="str">
            <v/>
          </cell>
          <cell r="AF713">
            <v>8500</v>
          </cell>
          <cell r="AG713">
            <v>1563</v>
          </cell>
          <cell r="AH713">
            <v>3908</v>
          </cell>
          <cell r="AI713">
            <v>2345</v>
          </cell>
          <cell r="AJ713">
            <v>0</v>
          </cell>
          <cell r="AK713">
            <v>684</v>
          </cell>
          <cell r="AM713" t="str">
            <v/>
          </cell>
          <cell r="BE713">
            <v>14.5</v>
          </cell>
          <cell r="BF713">
            <v>2.5</v>
          </cell>
          <cell r="BG713">
            <v>0</v>
          </cell>
          <cell r="BH713">
            <v>25</v>
          </cell>
          <cell r="BI713" t="e">
            <v>#DIV/0!</v>
          </cell>
        </row>
        <row r="714">
          <cell r="A714">
            <v>36846</v>
          </cell>
          <cell r="B714">
            <v>1</v>
          </cell>
          <cell r="C714">
            <v>36847</v>
          </cell>
          <cell r="D714">
            <v>8500</v>
          </cell>
          <cell r="E714">
            <v>8500</v>
          </cell>
          <cell r="F714">
            <v>100</v>
          </cell>
          <cell r="G714">
            <v>8600</v>
          </cell>
          <cell r="H714">
            <v>8500</v>
          </cell>
          <cell r="I714">
            <v>1384</v>
          </cell>
          <cell r="J714">
            <v>4151</v>
          </cell>
          <cell r="K714">
            <v>2174</v>
          </cell>
          <cell r="L714">
            <v>0</v>
          </cell>
          <cell r="M714">
            <v>791</v>
          </cell>
          <cell r="N714" t="str">
            <v/>
          </cell>
          <cell r="O714">
            <v>0</v>
          </cell>
          <cell r="P714">
            <v>12</v>
          </cell>
          <cell r="Q714">
            <v>98.837000000000003</v>
          </cell>
          <cell r="R714">
            <v>12</v>
          </cell>
          <cell r="S714">
            <v>12</v>
          </cell>
          <cell r="T714">
            <v>12</v>
          </cell>
          <cell r="U714">
            <v>5</v>
          </cell>
          <cell r="V714">
            <v>17</v>
          </cell>
          <cell r="AE714" t="str">
            <v/>
          </cell>
          <cell r="AF714">
            <v>8500</v>
          </cell>
          <cell r="AG714">
            <v>1384</v>
          </cell>
          <cell r="AH714">
            <v>4151</v>
          </cell>
          <cell r="AI714">
            <v>2174</v>
          </cell>
          <cell r="AJ714">
            <v>0</v>
          </cell>
          <cell r="AK714">
            <v>791</v>
          </cell>
          <cell r="AL714">
            <v>28</v>
          </cell>
          <cell r="AM714">
            <v>36874</v>
          </cell>
          <cell r="AN714">
            <v>1250</v>
          </cell>
          <cell r="AO714">
            <v>2653</v>
          </cell>
          <cell r="AP714">
            <v>1250</v>
          </cell>
          <cell r="AZ714" t="str">
            <v>10.42/10.29</v>
          </cell>
          <cell r="BC714" t="str">
            <v>R186/R175</v>
          </cell>
          <cell r="BE714">
            <v>14.5</v>
          </cell>
          <cell r="BF714">
            <v>2.5</v>
          </cell>
          <cell r="BG714">
            <v>0</v>
          </cell>
          <cell r="BH714">
            <v>25</v>
          </cell>
          <cell r="BI714" t="e">
            <v>#DIV/0!</v>
          </cell>
        </row>
        <row r="715">
          <cell r="A715">
            <v>36847</v>
          </cell>
          <cell r="B715">
            <v>3</v>
          </cell>
          <cell r="C715">
            <v>36850</v>
          </cell>
          <cell r="D715">
            <v>8400</v>
          </cell>
          <cell r="E715">
            <v>8400</v>
          </cell>
          <cell r="F715">
            <v>100</v>
          </cell>
          <cell r="G715">
            <v>8600</v>
          </cell>
          <cell r="H715">
            <v>8400</v>
          </cell>
          <cell r="I715">
            <v>1465</v>
          </cell>
          <cell r="J715">
            <v>4151</v>
          </cell>
          <cell r="K715">
            <v>2100</v>
          </cell>
          <cell r="L715">
            <v>0</v>
          </cell>
          <cell r="M715">
            <v>684</v>
          </cell>
          <cell r="N715" t="str">
            <v/>
          </cell>
          <cell r="O715">
            <v>0</v>
          </cell>
          <cell r="P715">
            <v>12</v>
          </cell>
          <cell r="Q715">
            <v>97.674000000000007</v>
          </cell>
          <cell r="R715">
            <v>12</v>
          </cell>
          <cell r="S715">
            <v>12</v>
          </cell>
          <cell r="T715">
            <v>12</v>
          </cell>
          <cell r="U715">
            <v>5</v>
          </cell>
          <cell r="V715">
            <v>17</v>
          </cell>
          <cell r="AE715" t="str">
            <v/>
          </cell>
          <cell r="AF715">
            <v>8400</v>
          </cell>
          <cell r="AG715">
            <v>1465</v>
          </cell>
          <cell r="AH715">
            <v>4151</v>
          </cell>
          <cell r="AI715">
            <v>2100</v>
          </cell>
          <cell r="AJ715">
            <v>0</v>
          </cell>
          <cell r="AK715">
            <v>684</v>
          </cell>
          <cell r="AM715" t="str">
            <v/>
          </cell>
          <cell r="BE715">
            <v>14.5</v>
          </cell>
          <cell r="BF715">
            <v>2.5</v>
          </cell>
          <cell r="BG715">
            <v>0</v>
          </cell>
          <cell r="BH715">
            <v>25</v>
          </cell>
          <cell r="BI715" t="e">
            <v>#DIV/0!</v>
          </cell>
        </row>
        <row r="716">
          <cell r="A716">
            <v>36848</v>
          </cell>
          <cell r="B716">
            <v>2</v>
          </cell>
          <cell r="C716">
            <v>36850</v>
          </cell>
          <cell r="R716">
            <v>12</v>
          </cell>
          <cell r="V716">
            <v>17</v>
          </cell>
          <cell r="W716">
            <v>-1110</v>
          </cell>
          <cell r="X716">
            <v>-1110</v>
          </cell>
          <cell r="Y716">
            <v>-1110</v>
          </cell>
          <cell r="AB716">
            <v>-1110</v>
          </cell>
        </row>
        <row r="717">
          <cell r="A717">
            <v>36850</v>
          </cell>
          <cell r="B717">
            <v>1</v>
          </cell>
          <cell r="C717">
            <v>36851</v>
          </cell>
          <cell r="D717">
            <v>8600</v>
          </cell>
          <cell r="E717">
            <v>8600</v>
          </cell>
          <cell r="F717">
            <v>100</v>
          </cell>
          <cell r="G717">
            <v>8600</v>
          </cell>
          <cell r="H717">
            <v>8600</v>
          </cell>
          <cell r="I717">
            <v>1466</v>
          </cell>
          <cell r="J717">
            <v>4104</v>
          </cell>
          <cell r="K717">
            <v>2248</v>
          </cell>
          <cell r="L717">
            <v>0</v>
          </cell>
          <cell r="M717">
            <v>782</v>
          </cell>
          <cell r="N717" t="str">
            <v/>
          </cell>
          <cell r="O717">
            <v>0</v>
          </cell>
          <cell r="P717">
            <v>12</v>
          </cell>
          <cell r="Q717">
            <v>97.727000000000004</v>
          </cell>
          <cell r="R717">
            <v>12</v>
          </cell>
          <cell r="S717">
            <v>12</v>
          </cell>
          <cell r="T717">
            <v>12</v>
          </cell>
          <cell r="U717">
            <v>5</v>
          </cell>
          <cell r="V717">
            <v>17</v>
          </cell>
          <cell r="W717">
            <v>-48</v>
          </cell>
          <cell r="X717">
            <v>-39</v>
          </cell>
          <cell r="Y717">
            <v>-39</v>
          </cell>
          <cell r="Z717">
            <v>-25</v>
          </cell>
          <cell r="AB717">
            <v>-14</v>
          </cell>
          <cell r="AE717" t="str">
            <v/>
          </cell>
          <cell r="AF717">
            <v>8561</v>
          </cell>
          <cell r="AG717">
            <v>1441</v>
          </cell>
          <cell r="AH717">
            <v>4104</v>
          </cell>
          <cell r="AI717">
            <v>2234</v>
          </cell>
          <cell r="AJ717">
            <v>0</v>
          </cell>
          <cell r="AK717">
            <v>782</v>
          </cell>
          <cell r="AM717" t="str">
            <v/>
          </cell>
          <cell r="BE717">
            <v>14.5</v>
          </cell>
          <cell r="BF717">
            <v>2.5</v>
          </cell>
          <cell r="BG717">
            <v>0</v>
          </cell>
          <cell r="BH717">
            <v>25</v>
          </cell>
          <cell r="BI717" t="e">
            <v>#DIV/0!</v>
          </cell>
        </row>
        <row r="718">
          <cell r="A718">
            <v>36851</v>
          </cell>
          <cell r="B718">
            <v>1</v>
          </cell>
          <cell r="C718">
            <v>36852</v>
          </cell>
          <cell r="D718">
            <v>8900</v>
          </cell>
          <cell r="E718">
            <v>8900</v>
          </cell>
          <cell r="F718">
            <v>100</v>
          </cell>
          <cell r="G718">
            <v>9000</v>
          </cell>
          <cell r="H718">
            <v>8900</v>
          </cell>
          <cell r="I718">
            <v>1582</v>
          </cell>
          <cell r="J718">
            <v>3956</v>
          </cell>
          <cell r="K718">
            <v>2274</v>
          </cell>
          <cell r="L718">
            <v>297</v>
          </cell>
          <cell r="M718">
            <v>791</v>
          </cell>
          <cell r="N718" t="str">
            <v/>
          </cell>
          <cell r="O718">
            <v>0</v>
          </cell>
          <cell r="P718">
            <v>12</v>
          </cell>
          <cell r="Q718">
            <v>98.888999999999996</v>
          </cell>
          <cell r="R718">
            <v>12</v>
          </cell>
          <cell r="S718">
            <v>12</v>
          </cell>
          <cell r="T718">
            <v>12</v>
          </cell>
          <cell r="U718">
            <v>5</v>
          </cell>
          <cell r="V718">
            <v>17</v>
          </cell>
          <cell r="AE718" t="str">
            <v/>
          </cell>
          <cell r="AF718">
            <v>8900</v>
          </cell>
          <cell r="AG718">
            <v>1582</v>
          </cell>
          <cell r="AH718">
            <v>3956</v>
          </cell>
          <cell r="AI718">
            <v>2274</v>
          </cell>
          <cell r="AJ718">
            <v>297</v>
          </cell>
          <cell r="AK718">
            <v>791</v>
          </cell>
          <cell r="AM718" t="str">
            <v/>
          </cell>
          <cell r="BE718">
            <v>14.5</v>
          </cell>
          <cell r="BF718">
            <v>2.5</v>
          </cell>
          <cell r="BG718">
            <v>0</v>
          </cell>
          <cell r="BH718">
            <v>25</v>
          </cell>
          <cell r="BI718" t="e">
            <v>#DIV/0!</v>
          </cell>
        </row>
        <row r="719">
          <cell r="A719">
            <v>36852</v>
          </cell>
          <cell r="B719">
            <v>1</v>
          </cell>
          <cell r="C719">
            <v>36853</v>
          </cell>
          <cell r="D719">
            <v>8900</v>
          </cell>
          <cell r="E719">
            <v>8900</v>
          </cell>
          <cell r="F719">
            <v>100</v>
          </cell>
          <cell r="G719">
            <v>8925</v>
          </cell>
          <cell r="H719">
            <v>8900</v>
          </cell>
          <cell r="I719">
            <v>1595</v>
          </cell>
          <cell r="J719">
            <v>4088</v>
          </cell>
          <cell r="K719">
            <v>2194</v>
          </cell>
          <cell r="L719">
            <v>499</v>
          </cell>
          <cell r="M719">
            <v>524</v>
          </cell>
          <cell r="N719" t="str">
            <v/>
          </cell>
          <cell r="O719">
            <v>0</v>
          </cell>
          <cell r="P719">
            <v>12</v>
          </cell>
          <cell r="Q719">
            <v>99.72</v>
          </cell>
          <cell r="R719">
            <v>12</v>
          </cell>
          <cell r="S719">
            <v>12</v>
          </cell>
          <cell r="T719">
            <v>12</v>
          </cell>
          <cell r="U719">
            <v>5</v>
          </cell>
          <cell r="V719">
            <v>17</v>
          </cell>
          <cell r="AE719" t="str">
            <v/>
          </cell>
          <cell r="AF719">
            <v>8900</v>
          </cell>
          <cell r="AG719">
            <v>1595</v>
          </cell>
          <cell r="AH719">
            <v>4088</v>
          </cell>
          <cell r="AI719">
            <v>2194</v>
          </cell>
          <cell r="AJ719">
            <v>499</v>
          </cell>
          <cell r="AK719">
            <v>524</v>
          </cell>
          <cell r="AM719" t="str">
            <v/>
          </cell>
          <cell r="BE719">
            <v>14.5</v>
          </cell>
          <cell r="BF719">
            <v>2.5</v>
          </cell>
          <cell r="BG719">
            <v>0</v>
          </cell>
          <cell r="BH719">
            <v>25</v>
          </cell>
          <cell r="BI719" t="e">
            <v>#DIV/0!</v>
          </cell>
        </row>
        <row r="720">
          <cell r="A720">
            <v>36853</v>
          </cell>
          <cell r="B720">
            <v>1</v>
          </cell>
          <cell r="C720">
            <v>36854</v>
          </cell>
          <cell r="D720">
            <v>8700</v>
          </cell>
          <cell r="E720">
            <v>8700</v>
          </cell>
          <cell r="F720">
            <v>100</v>
          </cell>
          <cell r="G720">
            <v>9290</v>
          </cell>
          <cell r="H720">
            <v>8700</v>
          </cell>
          <cell r="I720">
            <v>1683</v>
          </cell>
          <cell r="J720">
            <v>3833</v>
          </cell>
          <cell r="K720">
            <v>1963</v>
          </cell>
          <cell r="L720">
            <v>468</v>
          </cell>
          <cell r="M720">
            <v>753</v>
          </cell>
          <cell r="N720" t="str">
            <v/>
          </cell>
          <cell r="O720">
            <v>12.01</v>
          </cell>
          <cell r="P720">
            <v>12</v>
          </cell>
          <cell r="Q720">
            <v>93.492999999999995</v>
          </cell>
          <cell r="R720">
            <v>12</v>
          </cell>
          <cell r="S720">
            <v>12.01</v>
          </cell>
          <cell r="T720">
            <v>12</v>
          </cell>
          <cell r="U720">
            <v>5</v>
          </cell>
          <cell r="V720">
            <v>17</v>
          </cell>
          <cell r="W720">
            <v>-350</v>
          </cell>
          <cell r="X720">
            <v>-300</v>
          </cell>
          <cell r="Y720">
            <v>-300</v>
          </cell>
          <cell r="AC720">
            <v>-300</v>
          </cell>
          <cell r="AE720" t="str">
            <v/>
          </cell>
          <cell r="AF720">
            <v>8400</v>
          </cell>
          <cell r="AG720">
            <v>1683</v>
          </cell>
          <cell r="AH720">
            <v>3833</v>
          </cell>
          <cell r="AI720">
            <v>1963</v>
          </cell>
          <cell r="AJ720">
            <v>168</v>
          </cell>
          <cell r="AK720">
            <v>753</v>
          </cell>
          <cell r="AL720">
            <v>28</v>
          </cell>
          <cell r="AM720">
            <v>36881</v>
          </cell>
          <cell r="AN720">
            <v>1250</v>
          </cell>
          <cell r="AO720">
            <v>3100</v>
          </cell>
          <cell r="AP720">
            <v>1250</v>
          </cell>
          <cell r="AZ720" t="str">
            <v>10.42/10.40/10.40</v>
          </cell>
          <cell r="BC720" t="str">
            <v>R162/R186/R150</v>
          </cell>
          <cell r="BE720">
            <v>14.5</v>
          </cell>
          <cell r="BF720">
            <v>2.5</v>
          </cell>
          <cell r="BG720">
            <v>0</v>
          </cell>
          <cell r="BH720">
            <v>25</v>
          </cell>
          <cell r="BI720" t="e">
            <v>#DIV/0!</v>
          </cell>
        </row>
        <row r="721">
          <cell r="A721">
            <v>36854</v>
          </cell>
          <cell r="B721">
            <v>3</v>
          </cell>
          <cell r="C721">
            <v>36857</v>
          </cell>
          <cell r="D721">
            <v>8900</v>
          </cell>
          <cell r="E721">
            <v>8900</v>
          </cell>
          <cell r="F721">
            <v>100</v>
          </cell>
          <cell r="G721">
            <v>8925</v>
          </cell>
          <cell r="H721">
            <v>8900</v>
          </cell>
          <cell r="I721">
            <v>1895</v>
          </cell>
          <cell r="J721">
            <v>4188</v>
          </cell>
          <cell r="K721">
            <v>2094</v>
          </cell>
          <cell r="L721">
            <v>199</v>
          </cell>
          <cell r="M721">
            <v>524</v>
          </cell>
          <cell r="N721" t="str">
            <v/>
          </cell>
          <cell r="O721">
            <v>0</v>
          </cell>
          <cell r="P721">
            <v>12</v>
          </cell>
          <cell r="Q721">
            <v>99.72</v>
          </cell>
          <cell r="R721">
            <v>12</v>
          </cell>
          <cell r="S721">
            <v>12</v>
          </cell>
          <cell r="T721">
            <v>12</v>
          </cell>
          <cell r="U721">
            <v>5</v>
          </cell>
          <cell r="V721">
            <v>17</v>
          </cell>
          <cell r="AE721" t="str">
            <v/>
          </cell>
          <cell r="AF721">
            <v>8900</v>
          </cell>
          <cell r="AG721">
            <v>1895</v>
          </cell>
          <cell r="AH721">
            <v>4188</v>
          </cell>
          <cell r="AI721">
            <v>2094</v>
          </cell>
          <cell r="AJ721">
            <v>199</v>
          </cell>
          <cell r="AK721">
            <v>524</v>
          </cell>
          <cell r="AM721" t="str">
            <v/>
          </cell>
          <cell r="BE721">
            <v>14.5</v>
          </cell>
          <cell r="BF721">
            <v>2.5</v>
          </cell>
          <cell r="BG721">
            <v>0</v>
          </cell>
          <cell r="BH721">
            <v>25</v>
          </cell>
          <cell r="BI721" t="e">
            <v>#DIV/0!</v>
          </cell>
        </row>
        <row r="722">
          <cell r="A722">
            <v>36857</v>
          </cell>
          <cell r="B722">
            <v>1</v>
          </cell>
          <cell r="C722">
            <v>36858</v>
          </cell>
          <cell r="D722">
            <v>8900</v>
          </cell>
          <cell r="E722">
            <v>8900</v>
          </cell>
          <cell r="F722">
            <v>100</v>
          </cell>
          <cell r="G722">
            <v>8935</v>
          </cell>
          <cell r="H722">
            <v>8900</v>
          </cell>
          <cell r="I722">
            <v>1893</v>
          </cell>
          <cell r="J722">
            <v>3984</v>
          </cell>
          <cell r="K722">
            <v>2092</v>
          </cell>
          <cell r="L722">
            <v>398</v>
          </cell>
          <cell r="M722">
            <v>533</v>
          </cell>
          <cell r="N722" t="str">
            <v/>
          </cell>
          <cell r="O722">
            <v>0</v>
          </cell>
          <cell r="P722">
            <v>12</v>
          </cell>
          <cell r="Q722">
            <v>99.6</v>
          </cell>
          <cell r="R722">
            <v>12</v>
          </cell>
          <cell r="S722">
            <v>12</v>
          </cell>
          <cell r="T722">
            <v>12</v>
          </cell>
          <cell r="U722">
            <v>5</v>
          </cell>
          <cell r="V722">
            <v>17</v>
          </cell>
          <cell r="W722">
            <v>660</v>
          </cell>
          <cell r="X722">
            <v>674</v>
          </cell>
          <cell r="Y722">
            <v>660</v>
          </cell>
          <cell r="AA722">
            <v>247</v>
          </cell>
          <cell r="AB722">
            <v>413</v>
          </cell>
          <cell r="AE722" t="str">
            <v/>
          </cell>
          <cell r="AF722">
            <v>9560</v>
          </cell>
          <cell r="AG722">
            <v>1893</v>
          </cell>
          <cell r="AH722">
            <v>4231</v>
          </cell>
          <cell r="AI722">
            <v>2505</v>
          </cell>
          <cell r="AJ722">
            <v>398</v>
          </cell>
          <cell r="AK722">
            <v>533</v>
          </cell>
          <cell r="AM722" t="str">
            <v/>
          </cell>
          <cell r="BE722">
            <v>14.5</v>
          </cell>
          <cell r="BF722">
            <v>2.5</v>
          </cell>
          <cell r="BG722">
            <v>0</v>
          </cell>
          <cell r="BH722">
            <v>25</v>
          </cell>
          <cell r="BI722" t="e">
            <v>#DIV/0!</v>
          </cell>
        </row>
        <row r="723">
          <cell r="A723">
            <v>36858</v>
          </cell>
          <cell r="B723">
            <v>1</v>
          </cell>
          <cell r="C723">
            <v>36859</v>
          </cell>
          <cell r="D723">
            <v>8900</v>
          </cell>
          <cell r="E723">
            <v>8900</v>
          </cell>
          <cell r="F723">
            <v>100</v>
          </cell>
          <cell r="G723">
            <v>9000</v>
          </cell>
          <cell r="H723">
            <v>8900</v>
          </cell>
          <cell r="I723">
            <v>1879</v>
          </cell>
          <cell r="J723">
            <v>3758</v>
          </cell>
          <cell r="K723">
            <v>2077</v>
          </cell>
          <cell r="L723">
            <v>494</v>
          </cell>
          <cell r="M723">
            <v>692</v>
          </cell>
          <cell r="N723" t="str">
            <v/>
          </cell>
          <cell r="O723">
            <v>0</v>
          </cell>
          <cell r="P723">
            <v>12</v>
          </cell>
          <cell r="Q723">
            <v>98.888999999999996</v>
          </cell>
          <cell r="R723">
            <v>12</v>
          </cell>
          <cell r="S723">
            <v>12</v>
          </cell>
          <cell r="T723">
            <v>12</v>
          </cell>
          <cell r="U723">
            <v>5</v>
          </cell>
          <cell r="V723">
            <v>17</v>
          </cell>
          <cell r="W723">
            <v>250</v>
          </cell>
          <cell r="X723">
            <v>250</v>
          </cell>
          <cell r="Y723">
            <v>250</v>
          </cell>
          <cell r="Z723">
            <v>250</v>
          </cell>
          <cell r="AE723" t="str">
            <v/>
          </cell>
          <cell r="AF723">
            <v>9150</v>
          </cell>
          <cell r="AG723">
            <v>2129</v>
          </cell>
          <cell r="AH723">
            <v>3758</v>
          </cell>
          <cell r="AI723">
            <v>2077</v>
          </cell>
          <cell r="AJ723">
            <v>494</v>
          </cell>
          <cell r="AK723">
            <v>692</v>
          </cell>
          <cell r="AM723" t="str">
            <v/>
          </cell>
          <cell r="BE723">
            <v>14.5</v>
          </cell>
          <cell r="BF723">
            <v>2.5</v>
          </cell>
          <cell r="BG723">
            <v>0</v>
          </cell>
          <cell r="BH723">
            <v>25</v>
          </cell>
          <cell r="BI723" t="e">
            <v>#DIV/0!</v>
          </cell>
        </row>
        <row r="724">
          <cell r="A724">
            <v>36859</v>
          </cell>
          <cell r="B724">
            <v>1</v>
          </cell>
          <cell r="C724">
            <v>36860</v>
          </cell>
          <cell r="D724">
            <v>8800</v>
          </cell>
          <cell r="E724">
            <v>8800</v>
          </cell>
          <cell r="F724">
            <v>100</v>
          </cell>
          <cell r="G724">
            <v>8900</v>
          </cell>
          <cell r="H724">
            <v>8800</v>
          </cell>
          <cell r="I724">
            <v>2076</v>
          </cell>
          <cell r="J724">
            <v>3560</v>
          </cell>
          <cell r="K724">
            <v>2076</v>
          </cell>
          <cell r="L724">
            <v>396</v>
          </cell>
          <cell r="M724">
            <v>692</v>
          </cell>
          <cell r="N724" t="str">
            <v/>
          </cell>
          <cell r="O724">
            <v>0</v>
          </cell>
          <cell r="P724">
            <v>12</v>
          </cell>
          <cell r="Q724">
            <v>98.876000000000005</v>
          </cell>
          <cell r="R724">
            <v>12</v>
          </cell>
          <cell r="S724">
            <v>12</v>
          </cell>
          <cell r="T724">
            <v>12</v>
          </cell>
          <cell r="U724">
            <v>5</v>
          </cell>
          <cell r="V724">
            <v>17</v>
          </cell>
          <cell r="AE724" t="str">
            <v/>
          </cell>
          <cell r="AF724">
            <v>8800</v>
          </cell>
          <cell r="AG724">
            <v>2076</v>
          </cell>
          <cell r="AH724">
            <v>3560</v>
          </cell>
          <cell r="AI724">
            <v>2076</v>
          </cell>
          <cell r="AJ724">
            <v>396</v>
          </cell>
          <cell r="AK724">
            <v>692</v>
          </cell>
          <cell r="AM724" t="str">
            <v/>
          </cell>
          <cell r="BE724">
            <v>14.5</v>
          </cell>
          <cell r="BF724">
            <v>2.5</v>
          </cell>
          <cell r="BG724">
            <v>0</v>
          </cell>
          <cell r="BH724">
            <v>25</v>
          </cell>
          <cell r="BI724" t="e">
            <v>#DIV/0!</v>
          </cell>
        </row>
        <row r="725">
          <cell r="A725">
            <v>36860</v>
          </cell>
          <cell r="B725">
            <v>1</v>
          </cell>
          <cell r="C725">
            <v>36861</v>
          </cell>
          <cell r="D725">
            <v>9200</v>
          </cell>
          <cell r="E725">
            <v>9200</v>
          </cell>
          <cell r="F725">
            <v>100</v>
          </cell>
          <cell r="G725">
            <v>9230</v>
          </cell>
          <cell r="H725">
            <v>9200</v>
          </cell>
          <cell r="I725">
            <v>2293</v>
          </cell>
          <cell r="J725">
            <v>3289</v>
          </cell>
          <cell r="K725">
            <v>2093</v>
          </cell>
          <cell r="L725">
            <v>498</v>
          </cell>
          <cell r="M725">
            <v>1027</v>
          </cell>
          <cell r="N725" t="str">
            <v/>
          </cell>
          <cell r="O725">
            <v>0</v>
          </cell>
          <cell r="P725">
            <v>12</v>
          </cell>
          <cell r="Q725">
            <v>99.667000000000002</v>
          </cell>
          <cell r="R725">
            <v>12</v>
          </cell>
          <cell r="S725">
            <v>12</v>
          </cell>
          <cell r="T725">
            <v>12</v>
          </cell>
          <cell r="U725">
            <v>5</v>
          </cell>
          <cell r="V725">
            <v>17</v>
          </cell>
          <cell r="W725">
            <v>670</v>
          </cell>
          <cell r="X725">
            <v>287</v>
          </cell>
          <cell r="Y725">
            <v>287</v>
          </cell>
          <cell r="Z725">
            <v>287</v>
          </cell>
          <cell r="AE725" t="str">
            <v/>
          </cell>
          <cell r="AF725">
            <v>9487</v>
          </cell>
          <cell r="AG725">
            <v>2580</v>
          </cell>
          <cell r="AH725">
            <v>3289</v>
          </cell>
          <cell r="AI725">
            <v>2093</v>
          </cell>
          <cell r="AJ725">
            <v>498</v>
          </cell>
          <cell r="AK725">
            <v>1027</v>
          </cell>
          <cell r="AL725">
            <v>28</v>
          </cell>
          <cell r="AM725">
            <v>36888</v>
          </cell>
          <cell r="AN725">
            <v>1250</v>
          </cell>
          <cell r="AO725">
            <v>3021</v>
          </cell>
          <cell r="AP725">
            <v>1250</v>
          </cell>
          <cell r="AZ725" t="str">
            <v>10.46/10.38</v>
          </cell>
          <cell r="BC725" t="str">
            <v>R186/R150</v>
          </cell>
          <cell r="BE725">
            <v>14.5</v>
          </cell>
          <cell r="BF725">
            <v>2.5</v>
          </cell>
          <cell r="BG725">
            <v>0</v>
          </cell>
          <cell r="BH725">
            <v>25</v>
          </cell>
          <cell r="BI725" t="e">
            <v>#DIV/0!</v>
          </cell>
        </row>
        <row r="726">
          <cell r="A726">
            <v>36861</v>
          </cell>
          <cell r="B726">
            <v>3</v>
          </cell>
          <cell r="C726">
            <v>36864</v>
          </cell>
          <cell r="D726">
            <v>9200</v>
          </cell>
          <cell r="E726">
            <v>9200</v>
          </cell>
          <cell r="F726">
            <v>100</v>
          </cell>
          <cell r="G726">
            <v>9310</v>
          </cell>
          <cell r="H726">
            <v>9200</v>
          </cell>
          <cell r="I726">
            <v>2767</v>
          </cell>
          <cell r="J726">
            <v>2965</v>
          </cell>
          <cell r="K726">
            <v>2075</v>
          </cell>
          <cell r="L726">
            <v>395</v>
          </cell>
          <cell r="M726">
            <v>998</v>
          </cell>
          <cell r="N726" t="str">
            <v/>
          </cell>
          <cell r="O726">
            <v>0</v>
          </cell>
          <cell r="P726">
            <v>12</v>
          </cell>
          <cell r="Q726">
            <v>98.8</v>
          </cell>
          <cell r="R726">
            <v>12</v>
          </cell>
          <cell r="S726">
            <v>12</v>
          </cell>
          <cell r="T726">
            <v>12</v>
          </cell>
          <cell r="U726">
            <v>5</v>
          </cell>
          <cell r="V726">
            <v>17</v>
          </cell>
          <cell r="AE726" t="str">
            <v/>
          </cell>
          <cell r="AF726">
            <v>9200</v>
          </cell>
          <cell r="AG726">
            <v>2767</v>
          </cell>
          <cell r="AH726">
            <v>2965</v>
          </cell>
          <cell r="AI726">
            <v>2075</v>
          </cell>
          <cell r="AJ726">
            <v>395</v>
          </cell>
          <cell r="AK726">
            <v>998</v>
          </cell>
          <cell r="AM726" t="str">
            <v/>
          </cell>
          <cell r="BE726">
            <v>14.5</v>
          </cell>
          <cell r="BF726">
            <v>2.5</v>
          </cell>
          <cell r="BG726">
            <v>0</v>
          </cell>
          <cell r="BH726">
            <v>25</v>
          </cell>
          <cell r="BI726" t="e">
            <v>#DIV/0!</v>
          </cell>
        </row>
        <row r="727">
          <cell r="A727">
            <v>36864</v>
          </cell>
          <cell r="B727">
            <v>2</v>
          </cell>
          <cell r="C727">
            <v>36866</v>
          </cell>
          <cell r="D727">
            <v>9300</v>
          </cell>
          <cell r="E727">
            <v>9300</v>
          </cell>
          <cell r="F727">
            <v>100</v>
          </cell>
          <cell r="G727">
            <v>9350</v>
          </cell>
          <cell r="H727">
            <v>9300</v>
          </cell>
          <cell r="I727">
            <v>2885</v>
          </cell>
          <cell r="J727">
            <v>2884</v>
          </cell>
          <cell r="K727">
            <v>2138</v>
          </cell>
          <cell r="L727">
            <v>398</v>
          </cell>
          <cell r="M727">
            <v>995</v>
          </cell>
          <cell r="N727" t="str">
            <v/>
          </cell>
          <cell r="O727">
            <v>0</v>
          </cell>
          <cell r="P727">
            <v>12</v>
          </cell>
          <cell r="Q727">
            <v>99.465000000000003</v>
          </cell>
          <cell r="R727">
            <v>12</v>
          </cell>
          <cell r="S727">
            <v>12</v>
          </cell>
          <cell r="T727">
            <v>12</v>
          </cell>
          <cell r="U727">
            <v>5</v>
          </cell>
          <cell r="V727">
            <v>17</v>
          </cell>
          <cell r="W727">
            <v>580</v>
          </cell>
          <cell r="X727">
            <v>580</v>
          </cell>
          <cell r="Y727">
            <v>580</v>
          </cell>
          <cell r="AA727">
            <v>580</v>
          </cell>
          <cell r="AE727" t="str">
            <v/>
          </cell>
          <cell r="AF727">
            <v>9880</v>
          </cell>
          <cell r="AG727">
            <v>2885</v>
          </cell>
          <cell r="AH727">
            <v>3464</v>
          </cell>
          <cell r="AI727">
            <v>2138</v>
          </cell>
          <cell r="AJ727">
            <v>398</v>
          </cell>
          <cell r="AK727">
            <v>995</v>
          </cell>
          <cell r="AM727" t="str">
            <v/>
          </cell>
          <cell r="BE727">
            <v>14.5</v>
          </cell>
          <cell r="BF727">
            <v>2.5</v>
          </cell>
          <cell r="BG727">
            <v>0</v>
          </cell>
          <cell r="BH727">
            <v>25</v>
          </cell>
          <cell r="BI727" t="e">
            <v>#DIV/0!</v>
          </cell>
        </row>
        <row r="728">
          <cell r="A728">
            <v>36865</v>
          </cell>
          <cell r="C728">
            <v>36865</v>
          </cell>
          <cell r="F728">
            <v>0</v>
          </cell>
          <cell r="N728" t="str">
            <v/>
          </cell>
          <cell r="P728">
            <v>12</v>
          </cell>
          <cell r="R728">
            <v>12</v>
          </cell>
          <cell r="U728">
            <v>5</v>
          </cell>
          <cell r="V728">
            <v>17</v>
          </cell>
          <cell r="AE728" t="str">
            <v/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M728" t="str">
            <v/>
          </cell>
          <cell r="BE728">
            <v>14.5</v>
          </cell>
          <cell r="BF728">
            <v>2.5</v>
          </cell>
          <cell r="BG728">
            <v>0</v>
          </cell>
          <cell r="BH728">
            <v>25</v>
          </cell>
          <cell r="BI728" t="e">
            <v>#DIV/0!</v>
          </cell>
        </row>
        <row r="729">
          <cell r="A729">
            <v>36866</v>
          </cell>
          <cell r="B729">
            <v>1</v>
          </cell>
          <cell r="C729">
            <v>36867</v>
          </cell>
          <cell r="D729">
            <v>9600</v>
          </cell>
          <cell r="E729">
            <v>9600</v>
          </cell>
          <cell r="F729">
            <v>100</v>
          </cell>
          <cell r="G729">
            <v>9615</v>
          </cell>
          <cell r="H729">
            <v>9600</v>
          </cell>
          <cell r="I729">
            <v>2896</v>
          </cell>
          <cell r="J729">
            <v>2911</v>
          </cell>
          <cell r="K729">
            <v>2296</v>
          </cell>
          <cell r="L729">
            <v>499</v>
          </cell>
          <cell r="M729">
            <v>998</v>
          </cell>
          <cell r="N729" t="str">
            <v/>
          </cell>
          <cell r="O729">
            <v>0</v>
          </cell>
          <cell r="P729">
            <v>12</v>
          </cell>
          <cell r="Q729">
            <v>99.843999999999994</v>
          </cell>
          <cell r="R729">
            <v>12</v>
          </cell>
          <cell r="S729">
            <v>12</v>
          </cell>
          <cell r="T729">
            <v>12</v>
          </cell>
          <cell r="U729">
            <v>5</v>
          </cell>
          <cell r="V729">
            <v>17</v>
          </cell>
          <cell r="AE729" t="str">
            <v/>
          </cell>
          <cell r="AF729">
            <v>9600</v>
          </cell>
          <cell r="AG729">
            <v>2896</v>
          </cell>
          <cell r="AH729">
            <v>2911</v>
          </cell>
          <cell r="AI729">
            <v>2296</v>
          </cell>
          <cell r="AJ729">
            <v>499</v>
          </cell>
          <cell r="AK729">
            <v>998</v>
          </cell>
          <cell r="AM729" t="str">
            <v/>
          </cell>
          <cell r="BE729">
            <v>14.5</v>
          </cell>
          <cell r="BF729">
            <v>2.5</v>
          </cell>
          <cell r="BG729">
            <v>0</v>
          </cell>
          <cell r="BH729">
            <v>25</v>
          </cell>
          <cell r="BI729" t="e">
            <v>#DIV/0!</v>
          </cell>
        </row>
        <row r="730">
          <cell r="A730">
            <v>36867</v>
          </cell>
          <cell r="B730">
            <v>1</v>
          </cell>
          <cell r="C730">
            <v>36868</v>
          </cell>
          <cell r="D730">
            <v>9800</v>
          </cell>
          <cell r="E730">
            <v>9800</v>
          </cell>
          <cell r="F730">
            <v>100</v>
          </cell>
          <cell r="G730">
            <v>9850</v>
          </cell>
          <cell r="H730">
            <v>9800</v>
          </cell>
          <cell r="I730">
            <v>3233</v>
          </cell>
          <cell r="J730">
            <v>2786</v>
          </cell>
          <cell r="K730">
            <v>2189</v>
          </cell>
          <cell r="L730">
            <v>597</v>
          </cell>
          <cell r="M730">
            <v>995</v>
          </cell>
          <cell r="N730" t="str">
            <v/>
          </cell>
          <cell r="O730">
            <v>0</v>
          </cell>
          <cell r="P730">
            <v>12</v>
          </cell>
          <cell r="Q730">
            <v>99.492000000000004</v>
          </cell>
          <cell r="R730">
            <v>12</v>
          </cell>
          <cell r="S730">
            <v>12</v>
          </cell>
          <cell r="T730">
            <v>12</v>
          </cell>
          <cell r="U730">
            <v>5</v>
          </cell>
          <cell r="V730">
            <v>17</v>
          </cell>
          <cell r="AE730" t="str">
            <v/>
          </cell>
          <cell r="AF730">
            <v>9800</v>
          </cell>
          <cell r="AG730">
            <v>3233</v>
          </cell>
          <cell r="AH730">
            <v>2786</v>
          </cell>
          <cell r="AI730">
            <v>2189</v>
          </cell>
          <cell r="AJ730">
            <v>597</v>
          </cell>
          <cell r="AK730">
            <v>995</v>
          </cell>
          <cell r="AL730">
            <v>28</v>
          </cell>
          <cell r="AM730">
            <v>36895</v>
          </cell>
          <cell r="AN730">
            <v>1250</v>
          </cell>
          <cell r="AO730">
            <v>2850</v>
          </cell>
          <cell r="AP730">
            <v>1250</v>
          </cell>
          <cell r="AZ730" t="str">
            <v>10.38/10.40</v>
          </cell>
          <cell r="BC730" t="str">
            <v>R150/R186</v>
          </cell>
          <cell r="BE730">
            <v>14.5</v>
          </cell>
          <cell r="BF730">
            <v>2.5</v>
          </cell>
          <cell r="BG730">
            <v>0</v>
          </cell>
          <cell r="BH730">
            <v>25</v>
          </cell>
          <cell r="BI730" t="e">
            <v>#DIV/0!</v>
          </cell>
        </row>
        <row r="731">
          <cell r="A731">
            <v>36868</v>
          </cell>
          <cell r="B731">
            <v>3</v>
          </cell>
          <cell r="C731">
            <v>36871</v>
          </cell>
          <cell r="D731">
            <v>9500</v>
          </cell>
          <cell r="E731">
            <v>9500</v>
          </cell>
          <cell r="F731">
            <v>100</v>
          </cell>
          <cell r="G731">
            <v>9500</v>
          </cell>
          <cell r="H731">
            <v>9500</v>
          </cell>
          <cell r="I731">
            <v>3300</v>
          </cell>
          <cell r="J731">
            <v>2900</v>
          </cell>
          <cell r="K731">
            <v>2300</v>
          </cell>
          <cell r="L731">
            <v>500</v>
          </cell>
          <cell r="M731">
            <v>500</v>
          </cell>
          <cell r="N731" t="str">
            <v/>
          </cell>
          <cell r="O731">
            <v>12</v>
          </cell>
          <cell r="P731">
            <v>0</v>
          </cell>
          <cell r="Q731">
            <v>0</v>
          </cell>
          <cell r="R731">
            <v>12</v>
          </cell>
          <cell r="S731">
            <v>12</v>
          </cell>
          <cell r="T731">
            <v>12</v>
          </cell>
          <cell r="U731">
            <v>5</v>
          </cell>
          <cell r="V731">
            <v>17</v>
          </cell>
          <cell r="W731">
            <v>-510</v>
          </cell>
          <cell r="X731">
            <v>-505</v>
          </cell>
          <cell r="Y731">
            <v>-505</v>
          </cell>
          <cell r="AB731">
            <v>-330</v>
          </cell>
          <cell r="AC731">
            <v>-175</v>
          </cell>
          <cell r="AE731" t="str">
            <v/>
          </cell>
          <cell r="AF731">
            <v>8995</v>
          </cell>
          <cell r="AG731">
            <v>3300</v>
          </cell>
          <cell r="AH731">
            <v>2900</v>
          </cell>
          <cell r="AI731">
            <v>1970</v>
          </cell>
          <cell r="AJ731">
            <v>325</v>
          </cell>
          <cell r="AK731">
            <v>500</v>
          </cell>
          <cell r="AM731" t="str">
            <v/>
          </cell>
          <cell r="BE731">
            <v>14.5</v>
          </cell>
          <cell r="BF731">
            <v>2.5</v>
          </cell>
          <cell r="BG731">
            <v>0</v>
          </cell>
          <cell r="BH731">
            <v>25</v>
          </cell>
          <cell r="BI731" t="e">
            <v>#DIV/0!</v>
          </cell>
        </row>
        <row r="732">
          <cell r="A732">
            <v>36871</v>
          </cell>
          <cell r="B732">
            <v>1</v>
          </cell>
          <cell r="C732">
            <v>36872</v>
          </cell>
          <cell r="D732">
            <v>9400</v>
          </cell>
          <cell r="E732">
            <v>9400</v>
          </cell>
          <cell r="F732">
            <v>100</v>
          </cell>
          <cell r="G732">
            <v>9500</v>
          </cell>
          <cell r="H732">
            <v>9400</v>
          </cell>
          <cell r="I732">
            <v>3265</v>
          </cell>
          <cell r="J732">
            <v>3067</v>
          </cell>
          <cell r="K732">
            <v>2375</v>
          </cell>
          <cell r="L732">
            <v>198</v>
          </cell>
          <cell r="M732">
            <v>495</v>
          </cell>
          <cell r="N732" t="str">
            <v/>
          </cell>
          <cell r="O732">
            <v>0</v>
          </cell>
          <cell r="P732">
            <v>12</v>
          </cell>
          <cell r="Q732">
            <v>98.947000000000003</v>
          </cell>
          <cell r="R732">
            <v>12</v>
          </cell>
          <cell r="S732">
            <v>12</v>
          </cell>
          <cell r="T732">
            <v>12</v>
          </cell>
          <cell r="U732">
            <v>5</v>
          </cell>
          <cell r="V732">
            <v>17</v>
          </cell>
          <cell r="W732">
            <v>-650</v>
          </cell>
          <cell r="X732">
            <v>-640</v>
          </cell>
          <cell r="Y732">
            <v>-640</v>
          </cell>
          <cell r="AB732">
            <v>-423</v>
          </cell>
          <cell r="AC732">
            <v>-217</v>
          </cell>
          <cell r="AE732" t="str">
            <v/>
          </cell>
          <cell r="AF732">
            <v>8760</v>
          </cell>
          <cell r="AG732">
            <v>3265</v>
          </cell>
          <cell r="AH732">
            <v>3067</v>
          </cell>
          <cell r="AI732">
            <v>1952</v>
          </cell>
          <cell r="AJ732">
            <v>-19</v>
          </cell>
          <cell r="AK732">
            <v>495</v>
          </cell>
          <cell r="AM732" t="str">
            <v/>
          </cell>
          <cell r="BE732">
            <v>14.5</v>
          </cell>
          <cell r="BF732">
            <v>2.5</v>
          </cell>
          <cell r="BG732">
            <v>0</v>
          </cell>
          <cell r="BH732">
            <v>25</v>
          </cell>
          <cell r="BI732" t="e">
            <v>#DIV/0!</v>
          </cell>
        </row>
        <row r="733">
          <cell r="A733">
            <v>36872</v>
          </cell>
          <cell r="B733">
            <v>1</v>
          </cell>
          <cell r="C733">
            <v>36873</v>
          </cell>
          <cell r="D733">
            <v>9500</v>
          </cell>
          <cell r="E733">
            <v>9500</v>
          </cell>
          <cell r="F733">
            <v>100</v>
          </cell>
          <cell r="G733">
            <v>9500</v>
          </cell>
          <cell r="H733">
            <v>9500</v>
          </cell>
          <cell r="I733">
            <v>3300</v>
          </cell>
          <cell r="J733">
            <v>3100</v>
          </cell>
          <cell r="K733">
            <v>2300</v>
          </cell>
          <cell r="L733">
            <v>300</v>
          </cell>
          <cell r="M733">
            <v>500</v>
          </cell>
          <cell r="N733" t="str">
            <v/>
          </cell>
          <cell r="O733">
            <v>12</v>
          </cell>
          <cell r="P733">
            <v>0</v>
          </cell>
          <cell r="Q733">
            <v>0</v>
          </cell>
          <cell r="R733">
            <v>12</v>
          </cell>
          <cell r="S733">
            <v>12</v>
          </cell>
          <cell r="T733">
            <v>12</v>
          </cell>
          <cell r="U733">
            <v>5</v>
          </cell>
          <cell r="V733">
            <v>17</v>
          </cell>
          <cell r="AE733" t="str">
            <v/>
          </cell>
          <cell r="AF733">
            <v>9500</v>
          </cell>
          <cell r="AG733">
            <v>3300</v>
          </cell>
          <cell r="AH733">
            <v>3100</v>
          </cell>
          <cell r="AI733">
            <v>2300</v>
          </cell>
          <cell r="AJ733">
            <v>300</v>
          </cell>
          <cell r="AK733">
            <v>500</v>
          </cell>
          <cell r="AM733" t="str">
            <v/>
          </cell>
          <cell r="BE733">
            <v>14.5</v>
          </cell>
          <cell r="BF733">
            <v>2.5</v>
          </cell>
          <cell r="BG733">
            <v>0</v>
          </cell>
          <cell r="BH733">
            <v>25</v>
          </cell>
          <cell r="BI733" t="e">
            <v>#DIV/0!</v>
          </cell>
        </row>
        <row r="734">
          <cell r="A734">
            <v>36873</v>
          </cell>
          <cell r="B734">
            <v>1</v>
          </cell>
          <cell r="C734">
            <v>36874</v>
          </cell>
          <cell r="D734">
            <v>9900</v>
          </cell>
          <cell r="E734">
            <v>9900</v>
          </cell>
          <cell r="F734">
            <v>100</v>
          </cell>
          <cell r="G734">
            <v>10000</v>
          </cell>
          <cell r="H734">
            <v>9900</v>
          </cell>
          <cell r="I734">
            <v>3465</v>
          </cell>
          <cell r="J734">
            <v>3069</v>
          </cell>
          <cell r="K734">
            <v>2376</v>
          </cell>
          <cell r="L734">
            <v>396</v>
          </cell>
          <cell r="M734">
            <v>594</v>
          </cell>
          <cell r="N734" t="str">
            <v/>
          </cell>
          <cell r="O734">
            <v>0</v>
          </cell>
          <cell r="P734">
            <v>12</v>
          </cell>
          <cell r="Q734">
            <v>99</v>
          </cell>
          <cell r="R734">
            <v>12</v>
          </cell>
          <cell r="S734">
            <v>12</v>
          </cell>
          <cell r="T734">
            <v>12</v>
          </cell>
          <cell r="U734">
            <v>5</v>
          </cell>
          <cell r="V734">
            <v>17</v>
          </cell>
          <cell r="W734">
            <v>570</v>
          </cell>
          <cell r="X734">
            <v>317</v>
          </cell>
          <cell r="Y734">
            <v>317</v>
          </cell>
          <cell r="AB734">
            <v>317</v>
          </cell>
          <cell r="AE734" t="str">
            <v/>
          </cell>
          <cell r="AF734">
            <v>10217</v>
          </cell>
          <cell r="AG734">
            <v>3465</v>
          </cell>
          <cell r="AH734">
            <v>3069</v>
          </cell>
          <cell r="AI734">
            <v>2693</v>
          </cell>
          <cell r="AJ734">
            <v>396</v>
          </cell>
          <cell r="AK734">
            <v>594</v>
          </cell>
          <cell r="AM734" t="str">
            <v/>
          </cell>
          <cell r="BE734">
            <v>14.5</v>
          </cell>
          <cell r="BF734">
            <v>2.5</v>
          </cell>
          <cell r="BG734">
            <v>0</v>
          </cell>
          <cell r="BH734">
            <v>25</v>
          </cell>
          <cell r="BI734" t="e">
            <v>#DIV/0!</v>
          </cell>
        </row>
        <row r="735">
          <cell r="A735">
            <v>36874</v>
          </cell>
          <cell r="B735">
            <v>1</v>
          </cell>
          <cell r="C735">
            <v>36875</v>
          </cell>
          <cell r="D735">
            <v>9900</v>
          </cell>
          <cell r="E735">
            <v>9900</v>
          </cell>
          <cell r="F735">
            <v>100</v>
          </cell>
          <cell r="G735">
            <v>9950</v>
          </cell>
          <cell r="H735">
            <v>9900</v>
          </cell>
          <cell r="I735">
            <v>3483</v>
          </cell>
          <cell r="J735">
            <v>3084</v>
          </cell>
          <cell r="K735">
            <v>2338</v>
          </cell>
          <cell r="L735">
            <v>398</v>
          </cell>
          <cell r="M735">
            <v>597</v>
          </cell>
          <cell r="N735" t="str">
            <v/>
          </cell>
          <cell r="O735">
            <v>0</v>
          </cell>
          <cell r="P735">
            <v>12</v>
          </cell>
          <cell r="Q735">
            <v>99.497</v>
          </cell>
          <cell r="R735">
            <v>12</v>
          </cell>
          <cell r="S735">
            <v>12</v>
          </cell>
          <cell r="T735">
            <v>12</v>
          </cell>
          <cell r="U735">
            <v>5</v>
          </cell>
          <cell r="V735">
            <v>17</v>
          </cell>
          <cell r="W735">
            <v>260</v>
          </cell>
          <cell r="X735">
            <v>260</v>
          </cell>
          <cell r="Y735">
            <v>260</v>
          </cell>
          <cell r="AD735">
            <v>260</v>
          </cell>
          <cell r="AE735" t="str">
            <v/>
          </cell>
          <cell r="AF735">
            <v>10160</v>
          </cell>
          <cell r="AG735">
            <v>3483</v>
          </cell>
          <cell r="AH735">
            <v>3084</v>
          </cell>
          <cell r="AI735">
            <v>2338</v>
          </cell>
          <cell r="AJ735">
            <v>398</v>
          </cell>
          <cell r="AK735">
            <v>857</v>
          </cell>
          <cell r="AL735">
            <v>28</v>
          </cell>
          <cell r="AM735">
            <v>36902</v>
          </cell>
          <cell r="AN735">
            <v>1250</v>
          </cell>
          <cell r="AO735">
            <v>2770</v>
          </cell>
          <cell r="AP735">
            <v>1250</v>
          </cell>
          <cell r="AZ735" t="str">
            <v>10.35/10.32</v>
          </cell>
          <cell r="BC735" t="str">
            <v>R186/R175</v>
          </cell>
          <cell r="BE735">
            <v>14.5</v>
          </cell>
          <cell r="BF735">
            <v>2.5</v>
          </cell>
          <cell r="BG735">
            <v>0</v>
          </cell>
          <cell r="BH735">
            <v>25</v>
          </cell>
          <cell r="BI735" t="e">
            <v>#DIV/0!</v>
          </cell>
        </row>
        <row r="736">
          <cell r="A736">
            <v>36875</v>
          </cell>
          <cell r="B736">
            <v>3</v>
          </cell>
          <cell r="C736">
            <v>36878</v>
          </cell>
          <cell r="D736">
            <v>10300</v>
          </cell>
          <cell r="E736">
            <v>10300</v>
          </cell>
          <cell r="F736">
            <v>100</v>
          </cell>
          <cell r="G736">
            <v>10300</v>
          </cell>
          <cell r="H736">
            <v>10300</v>
          </cell>
          <cell r="I736">
            <v>3600</v>
          </cell>
          <cell r="J736">
            <v>3200</v>
          </cell>
          <cell r="K736">
            <v>2400</v>
          </cell>
          <cell r="L736">
            <v>400</v>
          </cell>
          <cell r="M736">
            <v>700</v>
          </cell>
          <cell r="N736" t="str">
            <v/>
          </cell>
          <cell r="O736">
            <v>12</v>
          </cell>
          <cell r="P736">
            <v>0</v>
          </cell>
          <cell r="Q736">
            <v>0</v>
          </cell>
          <cell r="R736">
            <v>12</v>
          </cell>
          <cell r="S736">
            <v>12</v>
          </cell>
          <cell r="T736">
            <v>12</v>
          </cell>
          <cell r="U736">
            <v>5</v>
          </cell>
          <cell r="V736">
            <v>17</v>
          </cell>
          <cell r="W736">
            <v>470</v>
          </cell>
          <cell r="X736">
            <v>493</v>
          </cell>
          <cell r="Y736">
            <v>470</v>
          </cell>
          <cell r="Z736">
            <v>257</v>
          </cell>
          <cell r="AB736">
            <v>213</v>
          </cell>
          <cell r="AE736" t="str">
            <v/>
          </cell>
          <cell r="AF736">
            <v>10770</v>
          </cell>
          <cell r="AG736">
            <v>3857</v>
          </cell>
          <cell r="AH736">
            <v>3200</v>
          </cell>
          <cell r="AI736">
            <v>2613</v>
          </cell>
          <cell r="AJ736">
            <v>400</v>
          </cell>
          <cell r="AK736">
            <v>700</v>
          </cell>
          <cell r="AM736" t="str">
            <v/>
          </cell>
          <cell r="BE736">
            <v>14.5</v>
          </cell>
          <cell r="BF736">
            <v>2.5</v>
          </cell>
          <cell r="BG736">
            <v>0</v>
          </cell>
          <cell r="BH736">
            <v>25</v>
          </cell>
          <cell r="BI736" t="e">
            <v>#DIV/0!</v>
          </cell>
        </row>
        <row r="737">
          <cell r="A737">
            <v>36878</v>
          </cell>
          <cell r="B737">
            <v>1</v>
          </cell>
          <cell r="C737">
            <v>36879</v>
          </cell>
          <cell r="D737">
            <v>11100</v>
          </cell>
          <cell r="E737">
            <v>11100</v>
          </cell>
          <cell r="F737">
            <v>100</v>
          </cell>
          <cell r="G737">
            <v>11100</v>
          </cell>
          <cell r="H737">
            <v>11100</v>
          </cell>
          <cell r="I737">
            <v>3750</v>
          </cell>
          <cell r="J737">
            <v>3300</v>
          </cell>
          <cell r="K737">
            <v>2600</v>
          </cell>
          <cell r="L737">
            <v>700</v>
          </cell>
          <cell r="M737">
            <v>750</v>
          </cell>
          <cell r="N737" t="str">
            <v/>
          </cell>
          <cell r="O737">
            <v>12</v>
          </cell>
          <cell r="P737">
            <v>0</v>
          </cell>
          <cell r="Q737">
            <v>0</v>
          </cell>
          <cell r="R737">
            <v>12</v>
          </cell>
          <cell r="S737">
            <v>12</v>
          </cell>
          <cell r="T737">
            <v>12</v>
          </cell>
          <cell r="U737">
            <v>5</v>
          </cell>
          <cell r="V737">
            <v>17</v>
          </cell>
          <cell r="W737">
            <v>290</v>
          </cell>
          <cell r="X737">
            <v>290</v>
          </cell>
          <cell r="Y737">
            <v>290</v>
          </cell>
          <cell r="AB737">
            <v>290</v>
          </cell>
          <cell r="AE737" t="str">
            <v/>
          </cell>
          <cell r="AF737">
            <v>11390</v>
          </cell>
          <cell r="AG737">
            <v>3750</v>
          </cell>
          <cell r="AH737">
            <v>3300</v>
          </cell>
          <cell r="AI737">
            <v>2890</v>
          </cell>
          <cell r="AJ737">
            <v>700</v>
          </cell>
          <cell r="AK737">
            <v>750</v>
          </cell>
          <cell r="AM737" t="str">
            <v/>
          </cell>
          <cell r="BE737">
            <v>14.5</v>
          </cell>
          <cell r="BF737">
            <v>2.5</v>
          </cell>
          <cell r="BG737">
            <v>0</v>
          </cell>
          <cell r="BH737">
            <v>25</v>
          </cell>
          <cell r="BI737" t="e">
            <v>#DIV/0!</v>
          </cell>
        </row>
        <row r="738">
          <cell r="A738">
            <v>36879</v>
          </cell>
          <cell r="B738">
            <v>1</v>
          </cell>
          <cell r="C738">
            <v>36880</v>
          </cell>
          <cell r="D738">
            <v>12000</v>
          </cell>
          <cell r="E738">
            <v>12000</v>
          </cell>
          <cell r="F738">
            <v>100</v>
          </cell>
          <cell r="G738">
            <v>12000</v>
          </cell>
          <cell r="H738">
            <v>12000</v>
          </cell>
          <cell r="I738">
            <v>4000</v>
          </cell>
          <cell r="J738">
            <v>3350</v>
          </cell>
          <cell r="K738">
            <v>2650</v>
          </cell>
          <cell r="L738">
            <v>1200</v>
          </cell>
          <cell r="M738">
            <v>800</v>
          </cell>
          <cell r="N738" t="str">
            <v/>
          </cell>
          <cell r="O738">
            <v>12</v>
          </cell>
          <cell r="P738">
            <v>0</v>
          </cell>
          <cell r="Q738">
            <v>0</v>
          </cell>
          <cell r="R738">
            <v>12</v>
          </cell>
          <cell r="S738">
            <v>12</v>
          </cell>
          <cell r="T738">
            <v>12</v>
          </cell>
          <cell r="U738">
            <v>5</v>
          </cell>
          <cell r="V738">
            <v>17</v>
          </cell>
          <cell r="AE738" t="str">
            <v/>
          </cell>
          <cell r="AF738">
            <v>12000</v>
          </cell>
          <cell r="AG738">
            <v>4000</v>
          </cell>
          <cell r="AH738">
            <v>3350</v>
          </cell>
          <cell r="AI738">
            <v>2650</v>
          </cell>
          <cell r="AJ738">
            <v>1200</v>
          </cell>
          <cell r="AK738">
            <v>800</v>
          </cell>
          <cell r="AM738" t="str">
            <v/>
          </cell>
          <cell r="BE738">
            <v>14.5</v>
          </cell>
          <cell r="BF738">
            <v>2.5</v>
          </cell>
          <cell r="BG738">
            <v>0</v>
          </cell>
          <cell r="BH738">
            <v>25</v>
          </cell>
          <cell r="BI738" t="e">
            <v>#DIV/0!</v>
          </cell>
        </row>
        <row r="739">
          <cell r="A739">
            <v>36880</v>
          </cell>
          <cell r="B739">
            <v>1</v>
          </cell>
          <cell r="C739">
            <v>36881</v>
          </cell>
          <cell r="D739">
            <v>12200</v>
          </cell>
          <cell r="E739">
            <v>12200</v>
          </cell>
          <cell r="F739">
            <v>100</v>
          </cell>
          <cell r="G739">
            <v>12200</v>
          </cell>
          <cell r="H739">
            <v>12200</v>
          </cell>
          <cell r="I739">
            <v>4150</v>
          </cell>
          <cell r="J739">
            <v>3250</v>
          </cell>
          <cell r="K739">
            <v>2700</v>
          </cell>
          <cell r="L739">
            <v>1250</v>
          </cell>
          <cell r="M739">
            <v>850</v>
          </cell>
          <cell r="N739" t="str">
            <v/>
          </cell>
          <cell r="O739">
            <v>12</v>
          </cell>
          <cell r="P739">
            <v>0</v>
          </cell>
          <cell r="Q739">
            <v>0</v>
          </cell>
          <cell r="R739">
            <v>12</v>
          </cell>
          <cell r="S739">
            <v>12</v>
          </cell>
          <cell r="T739">
            <v>12</v>
          </cell>
          <cell r="U739">
            <v>5</v>
          </cell>
          <cell r="V739">
            <v>17</v>
          </cell>
          <cell r="W739">
            <v>200</v>
          </cell>
          <cell r="X739">
            <v>200</v>
          </cell>
          <cell r="Y739">
            <v>200</v>
          </cell>
          <cell r="AD739">
            <v>200</v>
          </cell>
          <cell r="AE739" t="str">
            <v/>
          </cell>
          <cell r="AF739">
            <v>12400</v>
          </cell>
          <cell r="AG739">
            <v>4150</v>
          </cell>
          <cell r="AH739">
            <v>3250</v>
          </cell>
          <cell r="AI739">
            <v>2700</v>
          </cell>
          <cell r="AJ739">
            <v>1250</v>
          </cell>
          <cell r="AK739">
            <v>1050</v>
          </cell>
          <cell r="AM739" t="str">
            <v/>
          </cell>
          <cell r="BE739">
            <v>14.5</v>
          </cell>
          <cell r="BF739">
            <v>2.5</v>
          </cell>
          <cell r="BG739">
            <v>0</v>
          </cell>
          <cell r="BH739">
            <v>25</v>
          </cell>
          <cell r="BI739" t="e">
            <v>#DIV/0!</v>
          </cell>
        </row>
        <row r="740">
          <cell r="A740">
            <v>36881</v>
          </cell>
          <cell r="B740">
            <v>1</v>
          </cell>
          <cell r="C740">
            <v>36882</v>
          </cell>
          <cell r="D740">
            <v>12500</v>
          </cell>
          <cell r="E740">
            <v>12500</v>
          </cell>
          <cell r="F740">
            <v>100</v>
          </cell>
          <cell r="G740">
            <v>12565</v>
          </cell>
          <cell r="H740">
            <v>12500</v>
          </cell>
          <cell r="I740">
            <v>4328</v>
          </cell>
          <cell r="J740">
            <v>3283</v>
          </cell>
          <cell r="K740">
            <v>2586</v>
          </cell>
          <cell r="L740">
            <v>1293</v>
          </cell>
          <cell r="M740">
            <v>1010</v>
          </cell>
          <cell r="N740" t="str">
            <v/>
          </cell>
          <cell r="O740">
            <v>0</v>
          </cell>
          <cell r="P740">
            <v>12</v>
          </cell>
          <cell r="Q740">
            <v>99.466999999999999</v>
          </cell>
          <cell r="R740">
            <v>12</v>
          </cell>
          <cell r="S740">
            <v>12</v>
          </cell>
          <cell r="T740">
            <v>12</v>
          </cell>
          <cell r="U740">
            <v>5</v>
          </cell>
          <cell r="V740">
            <v>17</v>
          </cell>
          <cell r="W740">
            <v>287</v>
          </cell>
          <cell r="X740">
            <v>287</v>
          </cell>
          <cell r="Y740">
            <v>287</v>
          </cell>
          <cell r="Z740">
            <v>100</v>
          </cell>
          <cell r="AB740">
            <v>37</v>
          </cell>
          <cell r="AC740">
            <v>150</v>
          </cell>
          <cell r="AE740" t="str">
            <v/>
          </cell>
          <cell r="AF740">
            <v>12787</v>
          </cell>
          <cell r="AG740">
            <v>4428</v>
          </cell>
          <cell r="AH740">
            <v>3283</v>
          </cell>
          <cell r="AI740">
            <v>2623</v>
          </cell>
          <cell r="AJ740">
            <v>1443</v>
          </cell>
          <cell r="AK740">
            <v>1010</v>
          </cell>
          <cell r="AL740">
            <v>28</v>
          </cell>
          <cell r="AM740">
            <v>36909</v>
          </cell>
          <cell r="AN740">
            <v>1250</v>
          </cell>
          <cell r="AO740">
            <v>3100</v>
          </cell>
          <cell r="AP740">
            <v>1250</v>
          </cell>
          <cell r="AZ740" t="str">
            <v>10.42/10.47/10.37</v>
          </cell>
          <cell r="BE740">
            <v>14.5</v>
          </cell>
          <cell r="BF740">
            <v>2.5</v>
          </cell>
          <cell r="BG740">
            <v>0</v>
          </cell>
          <cell r="BH740">
            <v>25</v>
          </cell>
          <cell r="BI740" t="e">
            <v>#DIV/0!</v>
          </cell>
        </row>
        <row r="741">
          <cell r="A741">
            <v>36882</v>
          </cell>
          <cell r="B741">
            <v>5</v>
          </cell>
          <cell r="C741">
            <v>36887</v>
          </cell>
          <cell r="D741">
            <v>11200</v>
          </cell>
          <cell r="E741">
            <v>11200</v>
          </cell>
          <cell r="F741">
            <v>100</v>
          </cell>
          <cell r="G741">
            <v>11370</v>
          </cell>
          <cell r="H741">
            <v>11200</v>
          </cell>
          <cell r="I741">
            <v>3940</v>
          </cell>
          <cell r="J741">
            <v>3250</v>
          </cell>
          <cell r="K741">
            <v>2462</v>
          </cell>
          <cell r="L741">
            <v>0</v>
          </cell>
          <cell r="M741">
            <v>1548</v>
          </cell>
          <cell r="N741" t="str">
            <v/>
          </cell>
          <cell r="O741">
            <v>12.01</v>
          </cell>
          <cell r="P741">
            <v>12</v>
          </cell>
          <cell r="Q741">
            <v>98.495999999999995</v>
          </cell>
          <cell r="R741">
            <v>12</v>
          </cell>
          <cell r="S741">
            <v>12</v>
          </cell>
          <cell r="T741">
            <v>12</v>
          </cell>
          <cell r="U741">
            <v>5</v>
          </cell>
          <cell r="V741">
            <v>17</v>
          </cell>
          <cell r="W741">
            <v>-275</v>
          </cell>
          <cell r="X741">
            <v>-275</v>
          </cell>
          <cell r="Y741">
            <v>-275</v>
          </cell>
          <cell r="Z741">
            <v>-275</v>
          </cell>
          <cell r="AE741" t="str">
            <v/>
          </cell>
          <cell r="AF741">
            <v>10925</v>
          </cell>
          <cell r="AG741">
            <v>3665</v>
          </cell>
          <cell r="AH741">
            <v>3250</v>
          </cell>
          <cell r="AI741">
            <v>2462</v>
          </cell>
          <cell r="AJ741">
            <v>0</v>
          </cell>
          <cell r="AK741">
            <v>1548</v>
          </cell>
          <cell r="AM741" t="str">
            <v/>
          </cell>
          <cell r="BE741">
            <v>14.5</v>
          </cell>
          <cell r="BF741">
            <v>2.5</v>
          </cell>
          <cell r="BG741">
            <v>0</v>
          </cell>
          <cell r="BH741">
            <v>25</v>
          </cell>
          <cell r="BI741" t="e">
            <v>#DIV/0!</v>
          </cell>
        </row>
        <row r="742">
          <cell r="A742">
            <v>36885</v>
          </cell>
          <cell r="C742">
            <v>36885</v>
          </cell>
          <cell r="F742">
            <v>0</v>
          </cell>
          <cell r="N742" t="str">
            <v/>
          </cell>
          <cell r="R742">
            <v>12</v>
          </cell>
          <cell r="U742">
            <v>5</v>
          </cell>
          <cell r="V742">
            <v>17</v>
          </cell>
          <cell r="AE742" t="str">
            <v/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M742" t="str">
            <v/>
          </cell>
          <cell r="BE742">
            <v>14.5</v>
          </cell>
          <cell r="BF742">
            <v>2.5</v>
          </cell>
          <cell r="BG742">
            <v>0</v>
          </cell>
          <cell r="BH742">
            <v>25</v>
          </cell>
          <cell r="BI742" t="e">
            <v>#DIV/0!</v>
          </cell>
        </row>
        <row r="743">
          <cell r="A743">
            <v>36886</v>
          </cell>
          <cell r="C743">
            <v>36886</v>
          </cell>
          <cell r="F743">
            <v>0</v>
          </cell>
          <cell r="N743" t="str">
            <v/>
          </cell>
          <cell r="R743">
            <v>12</v>
          </cell>
          <cell r="U743">
            <v>5</v>
          </cell>
          <cell r="V743">
            <v>17</v>
          </cell>
          <cell r="AE743" t="str">
            <v/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M743" t="str">
            <v/>
          </cell>
          <cell r="BE743">
            <v>14.5</v>
          </cell>
          <cell r="BF743">
            <v>2.5</v>
          </cell>
          <cell r="BG743">
            <v>0</v>
          </cell>
          <cell r="BH743">
            <v>25</v>
          </cell>
          <cell r="BI743" t="e">
            <v>#DIV/0!</v>
          </cell>
        </row>
        <row r="744">
          <cell r="A744">
            <v>36887</v>
          </cell>
          <cell r="B744">
            <v>1</v>
          </cell>
          <cell r="C744">
            <v>36888</v>
          </cell>
          <cell r="D744">
            <v>11000</v>
          </cell>
          <cell r="E744">
            <v>11000</v>
          </cell>
          <cell r="F744">
            <v>100</v>
          </cell>
          <cell r="G744">
            <v>11050</v>
          </cell>
          <cell r="H744">
            <v>11000</v>
          </cell>
          <cell r="I744">
            <v>3783</v>
          </cell>
          <cell r="J744">
            <v>3235</v>
          </cell>
          <cell r="K744">
            <v>2489</v>
          </cell>
          <cell r="M744">
            <v>1493</v>
          </cell>
          <cell r="N744" t="str">
            <v/>
          </cell>
          <cell r="O744">
            <v>0</v>
          </cell>
          <cell r="P744">
            <v>12</v>
          </cell>
          <cell r="Q744">
            <v>99.546999999999997</v>
          </cell>
          <cell r="R744">
            <v>12</v>
          </cell>
          <cell r="S744">
            <v>12</v>
          </cell>
          <cell r="T744">
            <v>12</v>
          </cell>
          <cell r="U744">
            <v>5</v>
          </cell>
          <cell r="V744">
            <v>17</v>
          </cell>
          <cell r="W744">
            <v>465</v>
          </cell>
          <cell r="X744">
            <v>142</v>
          </cell>
          <cell r="Y744">
            <v>142</v>
          </cell>
          <cell r="AA744">
            <v>142</v>
          </cell>
          <cell r="AE744" t="str">
            <v/>
          </cell>
          <cell r="AF744">
            <v>11142</v>
          </cell>
          <cell r="AG744">
            <v>3783</v>
          </cell>
          <cell r="AH744">
            <v>3377</v>
          </cell>
          <cell r="AI744">
            <v>2489</v>
          </cell>
          <cell r="AJ744">
            <v>0</v>
          </cell>
          <cell r="AK744">
            <v>1493</v>
          </cell>
          <cell r="AM744" t="str">
            <v/>
          </cell>
          <cell r="BE744">
            <v>14.5</v>
          </cell>
          <cell r="BF744">
            <v>2.5</v>
          </cell>
          <cell r="BG744">
            <v>0</v>
          </cell>
          <cell r="BH744">
            <v>25</v>
          </cell>
          <cell r="BI744" t="e">
            <v>#DIV/0!</v>
          </cell>
        </row>
        <row r="745">
          <cell r="A745">
            <v>36888</v>
          </cell>
          <cell r="B745">
            <v>1</v>
          </cell>
          <cell r="C745">
            <v>36889</v>
          </cell>
          <cell r="D745">
            <v>11000</v>
          </cell>
          <cell r="E745">
            <v>11000</v>
          </cell>
          <cell r="F745">
            <v>100</v>
          </cell>
          <cell r="G745">
            <v>11100</v>
          </cell>
          <cell r="H745">
            <v>11000</v>
          </cell>
          <cell r="I745">
            <v>3815</v>
          </cell>
          <cell r="J745">
            <v>3270</v>
          </cell>
          <cell r="K745">
            <v>2477</v>
          </cell>
          <cell r="L745">
            <v>496</v>
          </cell>
          <cell r="M745">
            <v>942</v>
          </cell>
          <cell r="N745" t="str">
            <v/>
          </cell>
          <cell r="O745">
            <v>12.01</v>
          </cell>
          <cell r="P745">
            <v>12</v>
          </cell>
          <cell r="Q745">
            <v>99.094999999999999</v>
          </cell>
          <cell r="R745">
            <v>12</v>
          </cell>
          <cell r="S745">
            <v>12.01</v>
          </cell>
          <cell r="T745">
            <v>12</v>
          </cell>
          <cell r="U745">
            <v>5</v>
          </cell>
          <cell r="V745">
            <v>17</v>
          </cell>
          <cell r="W745">
            <v>360</v>
          </cell>
          <cell r="X745">
            <v>360</v>
          </cell>
          <cell r="Y745">
            <v>360</v>
          </cell>
          <cell r="AA745">
            <v>360</v>
          </cell>
          <cell r="AE745" t="str">
            <v/>
          </cell>
          <cell r="AF745">
            <v>11360</v>
          </cell>
          <cell r="AG745">
            <v>3815</v>
          </cell>
          <cell r="AH745">
            <v>3630</v>
          </cell>
          <cell r="AI745">
            <v>2477</v>
          </cell>
          <cell r="AJ745">
            <v>496</v>
          </cell>
          <cell r="AK745">
            <v>942</v>
          </cell>
          <cell r="AM745" t="str">
            <v/>
          </cell>
          <cell r="BE745">
            <v>14.5</v>
          </cell>
          <cell r="BF745">
            <v>2.5</v>
          </cell>
          <cell r="BG745">
            <v>0</v>
          </cell>
          <cell r="BH745">
            <v>25</v>
          </cell>
          <cell r="BI745" t="e">
            <v>#DIV/0!</v>
          </cell>
        </row>
        <row r="746">
          <cell r="A746">
            <v>36889</v>
          </cell>
          <cell r="B746">
            <v>4</v>
          </cell>
          <cell r="C746">
            <v>36893</v>
          </cell>
          <cell r="D746">
            <v>10400</v>
          </cell>
          <cell r="E746">
            <v>10400</v>
          </cell>
          <cell r="F746">
            <v>100</v>
          </cell>
          <cell r="G746">
            <v>10700</v>
          </cell>
          <cell r="H746">
            <v>10400</v>
          </cell>
          <cell r="I746">
            <v>3547</v>
          </cell>
          <cell r="J746">
            <v>3207</v>
          </cell>
          <cell r="K746">
            <v>2235</v>
          </cell>
          <cell r="L746">
            <v>292</v>
          </cell>
          <cell r="M746">
            <v>1119</v>
          </cell>
          <cell r="N746" t="str">
            <v/>
          </cell>
          <cell r="O746">
            <v>12.01</v>
          </cell>
          <cell r="P746">
            <v>12</v>
          </cell>
          <cell r="Q746">
            <v>97.183000000000007</v>
          </cell>
          <cell r="R746">
            <v>12</v>
          </cell>
          <cell r="S746">
            <v>12.01</v>
          </cell>
          <cell r="T746">
            <v>12</v>
          </cell>
          <cell r="U746">
            <v>5</v>
          </cell>
          <cell r="V746">
            <v>17</v>
          </cell>
          <cell r="W746">
            <v>-966</v>
          </cell>
          <cell r="X746">
            <v>-966</v>
          </cell>
          <cell r="Y746">
            <v>-966</v>
          </cell>
          <cell r="AB746">
            <v>-966</v>
          </cell>
          <cell r="AE746" t="str">
            <v/>
          </cell>
          <cell r="AF746">
            <v>9434</v>
          </cell>
          <cell r="AG746">
            <v>3547</v>
          </cell>
          <cell r="AH746">
            <v>3207</v>
          </cell>
          <cell r="AI746">
            <v>1269</v>
          </cell>
          <cell r="AJ746">
            <v>292</v>
          </cell>
          <cell r="AK746">
            <v>1119</v>
          </cell>
          <cell r="AM746" t="str">
            <v/>
          </cell>
          <cell r="BE746">
            <v>14.5</v>
          </cell>
          <cell r="BF746">
            <v>2.5</v>
          </cell>
          <cell r="BG746">
            <v>0</v>
          </cell>
          <cell r="BH746">
            <v>25</v>
          </cell>
          <cell r="BI746" t="e">
            <v>#DIV/0!</v>
          </cell>
        </row>
        <row r="747">
          <cell r="A747">
            <v>36892</v>
          </cell>
          <cell r="C747">
            <v>36892</v>
          </cell>
          <cell r="F747">
            <v>0</v>
          </cell>
          <cell r="N747" t="str">
            <v/>
          </cell>
          <cell r="R747">
            <v>12</v>
          </cell>
          <cell r="U747">
            <v>5</v>
          </cell>
          <cell r="V747">
            <v>17</v>
          </cell>
          <cell r="AE747" t="str">
            <v/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M747" t="str">
            <v/>
          </cell>
          <cell r="BE747">
            <v>14.5</v>
          </cell>
          <cell r="BF747">
            <v>2.5</v>
          </cell>
          <cell r="BG747">
            <v>0</v>
          </cell>
          <cell r="BH747">
            <v>25</v>
          </cell>
          <cell r="BI747" t="e">
            <v>#DIV/0!</v>
          </cell>
        </row>
        <row r="748">
          <cell r="A748">
            <v>36893</v>
          </cell>
          <cell r="B748">
            <v>1</v>
          </cell>
          <cell r="C748">
            <v>36894</v>
          </cell>
          <cell r="D748">
            <v>9500</v>
          </cell>
          <cell r="E748">
            <v>9500</v>
          </cell>
          <cell r="F748">
            <v>100</v>
          </cell>
          <cell r="G748">
            <v>10940</v>
          </cell>
          <cell r="H748">
            <v>9500</v>
          </cell>
          <cell r="I748">
            <v>3035</v>
          </cell>
          <cell r="J748">
            <v>2992</v>
          </cell>
          <cell r="K748">
            <v>2082</v>
          </cell>
          <cell r="M748">
            <v>1391</v>
          </cell>
          <cell r="N748" t="str">
            <v/>
          </cell>
          <cell r="O748">
            <v>12.01</v>
          </cell>
          <cell r="P748">
            <v>12</v>
          </cell>
          <cell r="Q748">
            <v>86.727999999999994</v>
          </cell>
          <cell r="R748">
            <v>12</v>
          </cell>
          <cell r="S748">
            <v>12.01</v>
          </cell>
          <cell r="T748">
            <v>12</v>
          </cell>
          <cell r="U748">
            <v>5</v>
          </cell>
          <cell r="V748">
            <v>17</v>
          </cell>
          <cell r="W748">
            <v>1090</v>
          </cell>
          <cell r="X748">
            <v>574</v>
          </cell>
          <cell r="Y748">
            <v>574</v>
          </cell>
          <cell r="AA748">
            <v>374</v>
          </cell>
          <cell r="AD748">
            <v>200</v>
          </cell>
          <cell r="AE748" t="str">
            <v/>
          </cell>
          <cell r="AF748">
            <v>10074</v>
          </cell>
          <cell r="AG748">
            <v>3035</v>
          </cell>
          <cell r="AH748">
            <v>3366</v>
          </cell>
          <cell r="AI748">
            <v>2082</v>
          </cell>
          <cell r="AJ748">
            <v>0</v>
          </cell>
          <cell r="AK748">
            <v>1591</v>
          </cell>
          <cell r="AM748" t="str">
            <v/>
          </cell>
          <cell r="BE748">
            <v>14.5</v>
          </cell>
          <cell r="BF748">
            <v>2.5</v>
          </cell>
          <cell r="BG748">
            <v>0</v>
          </cell>
          <cell r="BH748">
            <v>25</v>
          </cell>
          <cell r="BI748" t="e">
            <v>#DIV/0!</v>
          </cell>
        </row>
        <row r="749">
          <cell r="A749">
            <v>36894</v>
          </cell>
          <cell r="B749">
            <v>1</v>
          </cell>
          <cell r="C749">
            <v>36895</v>
          </cell>
          <cell r="D749">
            <v>9800</v>
          </cell>
          <cell r="E749">
            <v>9800</v>
          </cell>
          <cell r="F749">
            <v>100</v>
          </cell>
          <cell r="G749">
            <v>10250</v>
          </cell>
          <cell r="H749">
            <v>9800</v>
          </cell>
          <cell r="I749">
            <v>2868</v>
          </cell>
          <cell r="J749">
            <v>3299</v>
          </cell>
          <cell r="K749">
            <v>2199</v>
          </cell>
          <cell r="M749">
            <v>1434</v>
          </cell>
          <cell r="N749" t="str">
            <v/>
          </cell>
          <cell r="O749">
            <v>0</v>
          </cell>
          <cell r="P749">
            <v>12</v>
          </cell>
          <cell r="Q749">
            <v>95.61</v>
          </cell>
          <cell r="R749">
            <v>12</v>
          </cell>
          <cell r="S749">
            <v>12</v>
          </cell>
          <cell r="T749">
            <v>12</v>
          </cell>
          <cell r="U749">
            <v>5</v>
          </cell>
          <cell r="V749">
            <v>17</v>
          </cell>
          <cell r="AE749" t="str">
            <v/>
          </cell>
          <cell r="AF749">
            <v>9800</v>
          </cell>
          <cell r="AG749">
            <v>2868</v>
          </cell>
          <cell r="AH749">
            <v>3299</v>
          </cell>
          <cell r="AI749">
            <v>2199</v>
          </cell>
          <cell r="AJ749">
            <v>0</v>
          </cell>
          <cell r="AK749">
            <v>1434</v>
          </cell>
          <cell r="AM749" t="str">
            <v/>
          </cell>
          <cell r="BE749">
            <v>14.5</v>
          </cell>
          <cell r="BF749">
            <v>2.5</v>
          </cell>
          <cell r="BG749">
            <v>0</v>
          </cell>
          <cell r="BH749">
            <v>25</v>
          </cell>
          <cell r="BI749" t="e">
            <v>#DIV/0!</v>
          </cell>
        </row>
        <row r="750">
          <cell r="A750">
            <v>36895</v>
          </cell>
          <cell r="B750">
            <v>1</v>
          </cell>
          <cell r="C750">
            <v>36896</v>
          </cell>
          <cell r="D750">
            <v>9900</v>
          </cell>
          <cell r="E750">
            <v>9900</v>
          </cell>
          <cell r="F750">
            <v>100</v>
          </cell>
          <cell r="G750">
            <v>9950</v>
          </cell>
          <cell r="H750">
            <v>9900</v>
          </cell>
          <cell r="I750">
            <v>3283</v>
          </cell>
          <cell r="J750">
            <v>3333</v>
          </cell>
          <cell r="K750">
            <v>2388</v>
          </cell>
          <cell r="M750">
            <v>896</v>
          </cell>
          <cell r="N750" t="str">
            <v/>
          </cell>
          <cell r="O750">
            <v>0</v>
          </cell>
          <cell r="P750">
            <v>12</v>
          </cell>
          <cell r="Q750">
            <v>99.497</v>
          </cell>
          <cell r="R750">
            <v>12</v>
          </cell>
          <cell r="S750">
            <v>12</v>
          </cell>
          <cell r="T750">
            <v>12</v>
          </cell>
          <cell r="U750">
            <v>5</v>
          </cell>
          <cell r="V750">
            <v>17</v>
          </cell>
          <cell r="W750">
            <v>-340</v>
          </cell>
          <cell r="X750">
            <v>-340</v>
          </cell>
          <cell r="Y750">
            <v>-340</v>
          </cell>
          <cell r="Z750">
            <v>-340</v>
          </cell>
          <cell r="AE750" t="str">
            <v/>
          </cell>
          <cell r="AF750">
            <v>9560</v>
          </cell>
          <cell r="AG750">
            <v>2943</v>
          </cell>
          <cell r="AH750">
            <v>3333</v>
          </cell>
          <cell r="AI750">
            <v>2388</v>
          </cell>
          <cell r="AJ750">
            <v>0</v>
          </cell>
          <cell r="AK750">
            <v>896</v>
          </cell>
          <cell r="AL750">
            <v>28</v>
          </cell>
          <cell r="AM750">
            <v>36923</v>
          </cell>
          <cell r="AN750">
            <v>1250</v>
          </cell>
          <cell r="AO750">
            <v>3450</v>
          </cell>
          <cell r="AP750">
            <v>1250</v>
          </cell>
          <cell r="AZ750" t="str">
            <v>10.41/10.43</v>
          </cell>
          <cell r="BC750" t="str">
            <v>R186/R150</v>
          </cell>
          <cell r="BE750">
            <v>14.5</v>
          </cell>
          <cell r="BF750">
            <v>2.5</v>
          </cell>
          <cell r="BG750">
            <v>0</v>
          </cell>
          <cell r="BH750">
            <v>25</v>
          </cell>
          <cell r="BI750" t="e">
            <v>#DIV/0!</v>
          </cell>
        </row>
        <row r="751">
          <cell r="A751">
            <v>36896</v>
          </cell>
          <cell r="B751">
            <v>3</v>
          </cell>
          <cell r="C751">
            <v>36899</v>
          </cell>
          <cell r="D751">
            <v>9800</v>
          </cell>
          <cell r="E751">
            <v>9800</v>
          </cell>
          <cell r="F751">
            <v>100</v>
          </cell>
          <cell r="G751">
            <v>9850</v>
          </cell>
          <cell r="H751">
            <v>9800</v>
          </cell>
          <cell r="I751">
            <v>3184</v>
          </cell>
          <cell r="J751">
            <v>3333</v>
          </cell>
          <cell r="K751">
            <v>2288</v>
          </cell>
          <cell r="L751">
            <v>299</v>
          </cell>
          <cell r="M751">
            <v>696</v>
          </cell>
          <cell r="N751" t="str">
            <v/>
          </cell>
          <cell r="O751">
            <v>0</v>
          </cell>
          <cell r="P751">
            <v>12</v>
          </cell>
          <cell r="Q751">
            <v>99.492000000000004</v>
          </cell>
          <cell r="R751">
            <v>12</v>
          </cell>
          <cell r="S751">
            <v>12</v>
          </cell>
          <cell r="T751">
            <v>12</v>
          </cell>
          <cell r="U751">
            <v>5</v>
          </cell>
          <cell r="V751">
            <v>17</v>
          </cell>
          <cell r="AE751" t="str">
            <v/>
          </cell>
          <cell r="AF751">
            <v>9800</v>
          </cell>
          <cell r="AG751">
            <v>3184</v>
          </cell>
          <cell r="AH751">
            <v>3333</v>
          </cell>
          <cell r="AI751">
            <v>2288</v>
          </cell>
          <cell r="AJ751">
            <v>299</v>
          </cell>
          <cell r="AK751">
            <v>696</v>
          </cell>
          <cell r="AM751" t="str">
            <v/>
          </cell>
          <cell r="BE751">
            <v>14.5</v>
          </cell>
          <cell r="BF751">
            <v>2.5</v>
          </cell>
          <cell r="BG751">
            <v>0</v>
          </cell>
          <cell r="BH751">
            <v>25</v>
          </cell>
          <cell r="BI751" t="e">
            <v>#DIV/0!</v>
          </cell>
        </row>
        <row r="752">
          <cell r="A752">
            <v>36899</v>
          </cell>
          <cell r="B752">
            <v>1</v>
          </cell>
          <cell r="C752">
            <v>36900</v>
          </cell>
          <cell r="D752">
            <v>10000</v>
          </cell>
          <cell r="E752">
            <v>10000</v>
          </cell>
          <cell r="F752">
            <v>100</v>
          </cell>
          <cell r="G752">
            <v>10050</v>
          </cell>
          <cell r="H752">
            <v>10000</v>
          </cell>
          <cell r="I752">
            <v>3184</v>
          </cell>
          <cell r="J752">
            <v>3433</v>
          </cell>
          <cell r="K752">
            <v>2289</v>
          </cell>
          <cell r="M752">
            <v>1094</v>
          </cell>
          <cell r="N752" t="str">
            <v/>
          </cell>
          <cell r="O752">
            <v>0</v>
          </cell>
          <cell r="P752">
            <v>12</v>
          </cell>
          <cell r="Q752">
            <v>99.503</v>
          </cell>
          <cell r="R752">
            <v>12</v>
          </cell>
          <cell r="S752">
            <v>12</v>
          </cell>
          <cell r="T752">
            <v>12</v>
          </cell>
          <cell r="U752">
            <v>5</v>
          </cell>
          <cell r="V752">
            <v>17</v>
          </cell>
          <cell r="AE752" t="str">
            <v/>
          </cell>
          <cell r="AF752">
            <v>10000</v>
          </cell>
          <cell r="AG752">
            <v>3184</v>
          </cell>
          <cell r="AH752">
            <v>3433</v>
          </cell>
          <cell r="AI752">
            <v>2289</v>
          </cell>
          <cell r="AJ752">
            <v>0</v>
          </cell>
          <cell r="AK752">
            <v>1094</v>
          </cell>
          <cell r="AM752" t="str">
            <v/>
          </cell>
          <cell r="BE752">
            <v>14.5</v>
          </cell>
          <cell r="BF752">
            <v>2.5</v>
          </cell>
          <cell r="BG752">
            <v>0</v>
          </cell>
          <cell r="BH752">
            <v>25</v>
          </cell>
          <cell r="BI752" t="e">
            <v>#DIV/0!</v>
          </cell>
        </row>
        <row r="753">
          <cell r="A753">
            <v>36900</v>
          </cell>
          <cell r="B753">
            <v>1</v>
          </cell>
          <cell r="C753">
            <v>36901</v>
          </cell>
          <cell r="D753">
            <v>10200</v>
          </cell>
          <cell r="E753">
            <v>10200</v>
          </cell>
          <cell r="F753">
            <v>100</v>
          </cell>
          <cell r="G753">
            <v>10250</v>
          </cell>
          <cell r="H753">
            <v>10200</v>
          </cell>
          <cell r="I753">
            <v>3284</v>
          </cell>
          <cell r="J753">
            <v>3433</v>
          </cell>
          <cell r="K753">
            <v>2289</v>
          </cell>
          <cell r="L753">
            <v>199</v>
          </cell>
          <cell r="M753">
            <v>995</v>
          </cell>
          <cell r="N753" t="str">
            <v/>
          </cell>
          <cell r="O753">
            <v>0</v>
          </cell>
          <cell r="P753">
            <v>12</v>
          </cell>
          <cell r="Q753">
            <v>99.512</v>
          </cell>
          <cell r="R753">
            <v>12</v>
          </cell>
          <cell r="S753">
            <v>12</v>
          </cell>
          <cell r="T753">
            <v>12</v>
          </cell>
          <cell r="U753">
            <v>5</v>
          </cell>
          <cell r="V753">
            <v>17</v>
          </cell>
          <cell r="W753">
            <v>-250</v>
          </cell>
          <cell r="X753">
            <v>-250</v>
          </cell>
          <cell r="Y753">
            <v>-250</v>
          </cell>
          <cell r="AC753">
            <v>-250</v>
          </cell>
          <cell r="AE753" t="str">
            <v/>
          </cell>
          <cell r="AF753">
            <v>9950</v>
          </cell>
          <cell r="AG753">
            <v>3284</v>
          </cell>
          <cell r="AH753">
            <v>3433</v>
          </cell>
          <cell r="AI753">
            <v>2289</v>
          </cell>
          <cell r="AJ753">
            <v>-51</v>
          </cell>
          <cell r="AK753">
            <v>995</v>
          </cell>
          <cell r="AM753" t="str">
            <v/>
          </cell>
          <cell r="BE753">
            <v>14.5</v>
          </cell>
          <cell r="BF753">
            <v>2.5</v>
          </cell>
          <cell r="BG753">
            <v>0</v>
          </cell>
          <cell r="BH753">
            <v>25</v>
          </cell>
          <cell r="BI753" t="e">
            <v>#DIV/0!</v>
          </cell>
        </row>
        <row r="754">
          <cell r="A754">
            <v>36901</v>
          </cell>
          <cell r="B754">
            <v>1</v>
          </cell>
          <cell r="C754">
            <v>36902</v>
          </cell>
          <cell r="D754">
            <v>10100</v>
          </cell>
          <cell r="E754">
            <v>10100</v>
          </cell>
          <cell r="F754">
            <v>100</v>
          </cell>
          <cell r="G754">
            <v>10150</v>
          </cell>
          <cell r="H754">
            <v>10100</v>
          </cell>
          <cell r="I754">
            <v>3284</v>
          </cell>
          <cell r="J754">
            <v>3234</v>
          </cell>
          <cell r="K754">
            <v>2289</v>
          </cell>
          <cell r="M754">
            <v>1293</v>
          </cell>
          <cell r="N754" t="str">
            <v/>
          </cell>
          <cell r="O754">
            <v>0</v>
          </cell>
          <cell r="P754">
            <v>12</v>
          </cell>
          <cell r="Q754">
            <v>99.507000000000005</v>
          </cell>
          <cell r="R754">
            <v>12</v>
          </cell>
          <cell r="S754">
            <v>12</v>
          </cell>
          <cell r="T754">
            <v>12</v>
          </cell>
          <cell r="U754">
            <v>5</v>
          </cell>
          <cell r="V754">
            <v>17</v>
          </cell>
          <cell r="W754">
            <v>-557</v>
          </cell>
          <cell r="X754">
            <v>-557</v>
          </cell>
          <cell r="Y754">
            <v>-557</v>
          </cell>
          <cell r="AB754">
            <v>-118</v>
          </cell>
          <cell r="AC754">
            <v>-439</v>
          </cell>
          <cell r="AE754" t="str">
            <v/>
          </cell>
          <cell r="AF754">
            <v>9543</v>
          </cell>
          <cell r="AG754">
            <v>3284</v>
          </cell>
          <cell r="AH754">
            <v>3234</v>
          </cell>
          <cell r="AI754">
            <v>2171</v>
          </cell>
          <cell r="AJ754">
            <v>-439</v>
          </cell>
          <cell r="AK754">
            <v>1293</v>
          </cell>
          <cell r="AM754" t="str">
            <v/>
          </cell>
          <cell r="BE754">
            <v>14.5</v>
          </cell>
          <cell r="BF754">
            <v>2.5</v>
          </cell>
          <cell r="BG754">
            <v>0</v>
          </cell>
          <cell r="BH754">
            <v>25</v>
          </cell>
          <cell r="BI754" t="e">
            <v>#DIV/0!</v>
          </cell>
        </row>
        <row r="755">
          <cell r="A755">
            <v>36902</v>
          </cell>
          <cell r="B755">
            <v>1</v>
          </cell>
          <cell r="C755">
            <v>36903</v>
          </cell>
          <cell r="D755">
            <v>10000</v>
          </cell>
          <cell r="E755">
            <v>10000</v>
          </cell>
          <cell r="F755">
            <v>100</v>
          </cell>
          <cell r="G755">
            <v>10050</v>
          </cell>
          <cell r="H755">
            <v>10000</v>
          </cell>
          <cell r="I755">
            <v>3284</v>
          </cell>
          <cell r="J755">
            <v>3134</v>
          </cell>
          <cell r="K755">
            <v>2289</v>
          </cell>
          <cell r="L755">
            <v>298</v>
          </cell>
          <cell r="M755">
            <v>995</v>
          </cell>
          <cell r="N755" t="str">
            <v/>
          </cell>
          <cell r="O755">
            <v>0</v>
          </cell>
          <cell r="P755">
            <v>12</v>
          </cell>
          <cell r="Q755">
            <v>99.503</v>
          </cell>
          <cell r="R755">
            <v>12</v>
          </cell>
          <cell r="S755">
            <v>12</v>
          </cell>
          <cell r="T755">
            <v>12</v>
          </cell>
          <cell r="U755">
            <v>5</v>
          </cell>
          <cell r="V755">
            <v>17</v>
          </cell>
          <cell r="AE755" t="str">
            <v/>
          </cell>
          <cell r="AF755">
            <v>10000</v>
          </cell>
          <cell r="AG755">
            <v>3284</v>
          </cell>
          <cell r="AH755">
            <v>3134</v>
          </cell>
          <cell r="AI755">
            <v>2289</v>
          </cell>
          <cell r="AJ755">
            <v>298</v>
          </cell>
          <cell r="AK755">
            <v>995</v>
          </cell>
          <cell r="AL755">
            <v>28</v>
          </cell>
          <cell r="AM755">
            <v>36930</v>
          </cell>
          <cell r="AN755">
            <v>1250</v>
          </cell>
          <cell r="AO755">
            <v>4483</v>
          </cell>
          <cell r="AP755">
            <v>1250</v>
          </cell>
          <cell r="AZ755" t="str">
            <v>10.40/10.43</v>
          </cell>
          <cell r="BC755" t="str">
            <v>R186/R175</v>
          </cell>
          <cell r="BE755">
            <v>14.5</v>
          </cell>
          <cell r="BF755">
            <v>2.5</v>
          </cell>
          <cell r="BG755">
            <v>0</v>
          </cell>
          <cell r="BH755">
            <v>25</v>
          </cell>
          <cell r="BI755" t="e">
            <v>#DIV/0!</v>
          </cell>
        </row>
        <row r="756">
          <cell r="A756">
            <v>36903</v>
          </cell>
          <cell r="B756">
            <v>3</v>
          </cell>
          <cell r="C756">
            <v>36906</v>
          </cell>
          <cell r="D756">
            <v>9900</v>
          </cell>
          <cell r="E756">
            <v>9900</v>
          </cell>
          <cell r="F756">
            <v>100</v>
          </cell>
          <cell r="G756">
            <v>9950</v>
          </cell>
          <cell r="H756">
            <v>9900</v>
          </cell>
          <cell r="I756">
            <v>3184</v>
          </cell>
          <cell r="J756">
            <v>3134</v>
          </cell>
          <cell r="K756">
            <v>2487</v>
          </cell>
          <cell r="L756">
            <v>199</v>
          </cell>
          <cell r="M756">
            <v>896</v>
          </cell>
          <cell r="N756" t="str">
            <v/>
          </cell>
          <cell r="O756">
            <v>0</v>
          </cell>
          <cell r="P756">
            <v>12</v>
          </cell>
          <cell r="Q756">
            <v>99.497</v>
          </cell>
          <cell r="R756">
            <v>12</v>
          </cell>
          <cell r="S756">
            <v>12</v>
          </cell>
          <cell r="T756">
            <v>12</v>
          </cell>
          <cell r="U756">
            <v>5</v>
          </cell>
          <cell r="V756">
            <v>17</v>
          </cell>
          <cell r="AE756" t="str">
            <v/>
          </cell>
          <cell r="AF756">
            <v>9900</v>
          </cell>
          <cell r="AG756">
            <v>3184</v>
          </cell>
          <cell r="AH756">
            <v>3134</v>
          </cell>
          <cell r="AI756">
            <v>2487</v>
          </cell>
          <cell r="AJ756">
            <v>199</v>
          </cell>
          <cell r="AK756">
            <v>896</v>
          </cell>
          <cell r="AM756" t="str">
            <v/>
          </cell>
          <cell r="BE756">
            <v>14.5</v>
          </cell>
          <cell r="BF756">
            <v>2.5</v>
          </cell>
          <cell r="BG756">
            <v>0</v>
          </cell>
          <cell r="BH756">
            <v>25</v>
          </cell>
          <cell r="BI756" t="e">
            <v>#DIV/0!</v>
          </cell>
        </row>
        <row r="757">
          <cell r="A757">
            <v>36906</v>
          </cell>
          <cell r="B757">
            <v>1</v>
          </cell>
          <cell r="C757">
            <v>36907</v>
          </cell>
          <cell r="D757">
            <v>9900</v>
          </cell>
          <cell r="E757">
            <v>9900</v>
          </cell>
          <cell r="F757">
            <v>100</v>
          </cell>
          <cell r="G757">
            <v>9950</v>
          </cell>
          <cell r="H757">
            <v>9900</v>
          </cell>
          <cell r="I757">
            <v>3184</v>
          </cell>
          <cell r="J757">
            <v>3084</v>
          </cell>
          <cell r="K757">
            <v>2388</v>
          </cell>
          <cell r="L757">
            <v>348</v>
          </cell>
          <cell r="M757">
            <v>896</v>
          </cell>
          <cell r="N757" t="str">
            <v/>
          </cell>
          <cell r="O757">
            <v>0</v>
          </cell>
          <cell r="P757">
            <v>12</v>
          </cell>
          <cell r="Q757">
            <v>99.497</v>
          </cell>
          <cell r="R757">
            <v>12</v>
          </cell>
          <cell r="S757">
            <v>12</v>
          </cell>
          <cell r="T757">
            <v>12</v>
          </cell>
          <cell r="U757">
            <v>5</v>
          </cell>
          <cell r="V757">
            <v>17</v>
          </cell>
          <cell r="AE757" t="str">
            <v/>
          </cell>
          <cell r="AF757">
            <v>9900</v>
          </cell>
          <cell r="AG757">
            <v>3184</v>
          </cell>
          <cell r="AH757">
            <v>3084</v>
          </cell>
          <cell r="AI757">
            <v>2388</v>
          </cell>
          <cell r="AJ757">
            <v>348</v>
          </cell>
          <cell r="AK757">
            <v>896</v>
          </cell>
          <cell r="AM757" t="str">
            <v/>
          </cell>
          <cell r="BE757">
            <v>14.5</v>
          </cell>
          <cell r="BF757">
            <v>2.5</v>
          </cell>
          <cell r="BG757">
            <v>0</v>
          </cell>
          <cell r="BH757">
            <v>25</v>
          </cell>
          <cell r="BI757" t="e">
            <v>#DIV/0!</v>
          </cell>
        </row>
        <row r="758">
          <cell r="A758">
            <v>36907</v>
          </cell>
          <cell r="B758">
            <v>1</v>
          </cell>
          <cell r="C758">
            <v>36908</v>
          </cell>
          <cell r="D758">
            <v>10100</v>
          </cell>
          <cell r="E758">
            <v>10100</v>
          </cell>
          <cell r="F758">
            <v>100</v>
          </cell>
          <cell r="G758">
            <v>10250</v>
          </cell>
          <cell r="H758">
            <v>10100</v>
          </cell>
          <cell r="I758">
            <v>3252</v>
          </cell>
          <cell r="J758">
            <v>3054</v>
          </cell>
          <cell r="K758">
            <v>2365</v>
          </cell>
          <cell r="L758">
            <v>690</v>
          </cell>
          <cell r="M758">
            <v>739</v>
          </cell>
          <cell r="N758" t="str">
            <v/>
          </cell>
          <cell r="O758">
            <v>0</v>
          </cell>
          <cell r="P758">
            <v>12</v>
          </cell>
          <cell r="Q758">
            <v>98.536000000000001</v>
          </cell>
          <cell r="R758">
            <v>12</v>
          </cell>
          <cell r="S758">
            <v>12</v>
          </cell>
          <cell r="T758">
            <v>12</v>
          </cell>
          <cell r="U758">
            <v>5</v>
          </cell>
          <cell r="V758">
            <v>17</v>
          </cell>
          <cell r="AE758" t="str">
            <v/>
          </cell>
          <cell r="AF758">
            <v>10100</v>
          </cell>
          <cell r="AG758">
            <v>3252</v>
          </cell>
          <cell r="AH758">
            <v>3054</v>
          </cell>
          <cell r="AI758">
            <v>2365</v>
          </cell>
          <cell r="AJ758">
            <v>690</v>
          </cell>
          <cell r="AK758">
            <v>739</v>
          </cell>
          <cell r="AM758" t="str">
            <v/>
          </cell>
          <cell r="BE758">
            <v>14.5</v>
          </cell>
          <cell r="BF758">
            <v>2.5</v>
          </cell>
          <cell r="BG758">
            <v>0</v>
          </cell>
          <cell r="BH758">
            <v>25</v>
          </cell>
          <cell r="BI758" t="e">
            <v>#DIV/0!</v>
          </cell>
        </row>
        <row r="759">
          <cell r="A759">
            <v>36908</v>
          </cell>
          <cell r="B759">
            <v>1</v>
          </cell>
          <cell r="C759">
            <v>36909</v>
          </cell>
          <cell r="D759">
            <v>10300</v>
          </cell>
          <cell r="E759">
            <v>10300</v>
          </cell>
          <cell r="F759">
            <v>100</v>
          </cell>
          <cell r="G759">
            <v>10300</v>
          </cell>
          <cell r="H759">
            <v>10300</v>
          </cell>
          <cell r="I759">
            <v>3400</v>
          </cell>
          <cell r="J759">
            <v>3100</v>
          </cell>
          <cell r="K759">
            <v>2400</v>
          </cell>
          <cell r="L759">
            <v>600</v>
          </cell>
          <cell r="M759">
            <v>800</v>
          </cell>
          <cell r="N759" t="str">
            <v/>
          </cell>
          <cell r="O759">
            <v>12</v>
          </cell>
          <cell r="P759">
            <v>0</v>
          </cell>
          <cell r="Q759">
            <v>0</v>
          </cell>
          <cell r="R759">
            <v>12</v>
          </cell>
          <cell r="S759">
            <v>12</v>
          </cell>
          <cell r="T759">
            <v>12</v>
          </cell>
          <cell r="U759">
            <v>5</v>
          </cell>
          <cell r="V759">
            <v>17</v>
          </cell>
          <cell r="AE759" t="str">
            <v/>
          </cell>
          <cell r="AF759">
            <v>10300</v>
          </cell>
          <cell r="AG759">
            <v>3400</v>
          </cell>
          <cell r="AH759">
            <v>3100</v>
          </cell>
          <cell r="AI759">
            <v>2400</v>
          </cell>
          <cell r="AJ759">
            <v>600</v>
          </cell>
          <cell r="AK759">
            <v>800</v>
          </cell>
          <cell r="AM759" t="str">
            <v/>
          </cell>
          <cell r="BE759">
            <v>14.5</v>
          </cell>
          <cell r="BF759">
            <v>2.5</v>
          </cell>
          <cell r="BG759">
            <v>0</v>
          </cell>
          <cell r="BH759">
            <v>25</v>
          </cell>
          <cell r="BI759" t="e">
            <v>#DIV/0!</v>
          </cell>
        </row>
        <row r="760">
          <cell r="A760">
            <v>36909</v>
          </cell>
          <cell r="B760">
            <v>1</v>
          </cell>
          <cell r="C760">
            <v>36910</v>
          </cell>
          <cell r="D760">
            <v>10000</v>
          </cell>
          <cell r="E760">
            <v>10000</v>
          </cell>
          <cell r="F760">
            <v>100</v>
          </cell>
          <cell r="G760">
            <v>10050</v>
          </cell>
          <cell r="H760">
            <v>10000</v>
          </cell>
          <cell r="I760">
            <v>3383</v>
          </cell>
          <cell r="J760">
            <v>3184</v>
          </cell>
          <cell r="K760">
            <v>2090</v>
          </cell>
          <cell r="L760">
            <v>647</v>
          </cell>
          <cell r="M760">
            <v>696</v>
          </cell>
          <cell r="N760" t="str">
            <v/>
          </cell>
          <cell r="O760">
            <v>0</v>
          </cell>
          <cell r="P760">
            <v>12</v>
          </cell>
          <cell r="Q760">
            <v>99.501999999999995</v>
          </cell>
          <cell r="R760">
            <v>12</v>
          </cell>
          <cell r="S760">
            <v>12</v>
          </cell>
          <cell r="T760">
            <v>12</v>
          </cell>
          <cell r="U760">
            <v>5</v>
          </cell>
          <cell r="V760">
            <v>17</v>
          </cell>
          <cell r="W760">
            <v>275</v>
          </cell>
          <cell r="X760">
            <v>275</v>
          </cell>
          <cell r="Y760">
            <v>275</v>
          </cell>
          <cell r="Z760">
            <v>275</v>
          </cell>
          <cell r="AE760" t="str">
            <v/>
          </cell>
          <cell r="AF760">
            <v>10275</v>
          </cell>
          <cell r="AG760">
            <v>3658</v>
          </cell>
          <cell r="AH760">
            <v>3184</v>
          </cell>
          <cell r="AI760">
            <v>2090</v>
          </cell>
          <cell r="AJ760">
            <v>647</v>
          </cell>
          <cell r="AK760">
            <v>696</v>
          </cell>
          <cell r="AL760">
            <v>28</v>
          </cell>
          <cell r="AM760">
            <v>36937</v>
          </cell>
          <cell r="AN760">
            <v>1250</v>
          </cell>
          <cell r="AP760">
            <v>1250</v>
          </cell>
          <cell r="AZ760" t="str">
            <v>10.31/10.49/10.53</v>
          </cell>
          <cell r="BC760" t="str">
            <v>R186/150/162</v>
          </cell>
          <cell r="BE760">
            <v>14.5</v>
          </cell>
          <cell r="BF760">
            <v>2.5</v>
          </cell>
          <cell r="BG760">
            <v>0</v>
          </cell>
          <cell r="BH760">
            <v>25</v>
          </cell>
          <cell r="BI760" t="e">
            <v>#DIV/0!</v>
          </cell>
        </row>
        <row r="761">
          <cell r="A761">
            <v>36910</v>
          </cell>
          <cell r="B761">
            <v>3</v>
          </cell>
          <cell r="C761">
            <v>36913</v>
          </cell>
          <cell r="D761">
            <v>10000</v>
          </cell>
          <cell r="E761">
            <v>10000</v>
          </cell>
          <cell r="F761">
            <v>100</v>
          </cell>
          <cell r="G761">
            <v>10100</v>
          </cell>
          <cell r="H761">
            <v>10000</v>
          </cell>
          <cell r="I761">
            <v>3366</v>
          </cell>
          <cell r="J761">
            <v>2970</v>
          </cell>
          <cell r="K761">
            <v>2129</v>
          </cell>
          <cell r="L761">
            <v>644</v>
          </cell>
          <cell r="M761">
            <v>891</v>
          </cell>
          <cell r="N761" t="str">
            <v/>
          </cell>
          <cell r="O761">
            <v>0</v>
          </cell>
          <cell r="P761">
            <v>12</v>
          </cell>
          <cell r="Q761">
            <v>99.01</v>
          </cell>
          <cell r="R761">
            <v>12</v>
          </cell>
          <cell r="S761">
            <v>12</v>
          </cell>
          <cell r="T761">
            <v>12</v>
          </cell>
          <cell r="U761">
            <v>5</v>
          </cell>
          <cell r="V761">
            <v>17</v>
          </cell>
          <cell r="W761">
            <v>-169</v>
          </cell>
          <cell r="X761">
            <v>-169</v>
          </cell>
          <cell r="Y761">
            <v>-169</v>
          </cell>
          <cell r="AC761">
            <v>-169</v>
          </cell>
          <cell r="AE761" t="str">
            <v/>
          </cell>
          <cell r="AF761">
            <v>9831</v>
          </cell>
          <cell r="AG761">
            <v>3366</v>
          </cell>
          <cell r="AH761">
            <v>2970</v>
          </cell>
          <cell r="AI761">
            <v>2129</v>
          </cell>
          <cell r="AJ761">
            <v>475</v>
          </cell>
          <cell r="AK761">
            <v>891</v>
          </cell>
          <cell r="AM761" t="str">
            <v/>
          </cell>
          <cell r="BE761">
            <v>14.5</v>
          </cell>
          <cell r="BF761">
            <v>2.5</v>
          </cell>
          <cell r="BG761">
            <v>0</v>
          </cell>
          <cell r="BH761">
            <v>25</v>
          </cell>
          <cell r="BI761" t="e">
            <v>#DIV/0!</v>
          </cell>
        </row>
        <row r="762">
          <cell r="A762">
            <v>36911</v>
          </cell>
          <cell r="B762">
            <v>2</v>
          </cell>
          <cell r="C762">
            <v>36913</v>
          </cell>
          <cell r="R762">
            <v>12</v>
          </cell>
          <cell r="U762">
            <v>5</v>
          </cell>
          <cell r="V762">
            <v>17</v>
          </cell>
          <cell r="W762">
            <v>-33</v>
          </cell>
          <cell r="X762">
            <v>-33</v>
          </cell>
          <cell r="Y762">
            <v>-33</v>
          </cell>
          <cell r="AD762">
            <v>-33</v>
          </cell>
        </row>
        <row r="763">
          <cell r="A763">
            <v>36913</v>
          </cell>
          <cell r="B763">
            <v>1</v>
          </cell>
          <cell r="C763">
            <v>36914</v>
          </cell>
          <cell r="D763">
            <v>9800</v>
          </cell>
          <cell r="E763">
            <v>9800</v>
          </cell>
          <cell r="F763">
            <v>100</v>
          </cell>
          <cell r="G763">
            <v>9800</v>
          </cell>
          <cell r="H763">
            <v>9800</v>
          </cell>
          <cell r="I763">
            <v>3400</v>
          </cell>
          <cell r="J763">
            <v>3200</v>
          </cell>
          <cell r="K763">
            <v>2050</v>
          </cell>
          <cell r="L763">
            <v>650</v>
          </cell>
          <cell r="M763">
            <v>500</v>
          </cell>
          <cell r="N763" t="str">
            <v/>
          </cell>
          <cell r="O763">
            <v>12</v>
          </cell>
          <cell r="P763">
            <v>0</v>
          </cell>
          <cell r="Q763">
            <v>0</v>
          </cell>
          <cell r="R763">
            <v>12</v>
          </cell>
          <cell r="S763">
            <v>12</v>
          </cell>
          <cell r="T763">
            <v>12</v>
          </cell>
          <cell r="U763">
            <v>5</v>
          </cell>
          <cell r="V763">
            <v>17</v>
          </cell>
          <cell r="W763">
            <v>-290</v>
          </cell>
          <cell r="X763">
            <v>-290</v>
          </cell>
          <cell r="Y763">
            <v>-290</v>
          </cell>
          <cell r="Z763">
            <v>-290</v>
          </cell>
          <cell r="AE763" t="str">
            <v/>
          </cell>
          <cell r="AF763">
            <v>9510</v>
          </cell>
          <cell r="AG763">
            <v>3110</v>
          </cell>
          <cell r="AH763">
            <v>3200</v>
          </cell>
          <cell r="AI763">
            <v>2050</v>
          </cell>
          <cell r="AJ763">
            <v>650</v>
          </cell>
          <cell r="AK763">
            <v>500</v>
          </cell>
          <cell r="AM763" t="str">
            <v/>
          </cell>
          <cell r="BE763">
            <v>14.5</v>
          </cell>
          <cell r="BF763">
            <v>2.5</v>
          </cell>
          <cell r="BG763">
            <v>0</v>
          </cell>
          <cell r="BH763">
            <v>25</v>
          </cell>
          <cell r="BI763" t="e">
            <v>#DIV/0!</v>
          </cell>
        </row>
        <row r="764">
          <cell r="A764">
            <v>36914</v>
          </cell>
          <cell r="B764">
            <v>1</v>
          </cell>
          <cell r="C764">
            <v>36915</v>
          </cell>
          <cell r="D764">
            <v>10000</v>
          </cell>
          <cell r="E764">
            <v>10000</v>
          </cell>
          <cell r="F764">
            <v>100</v>
          </cell>
          <cell r="G764">
            <v>10000</v>
          </cell>
          <cell r="H764">
            <v>10000</v>
          </cell>
          <cell r="I764">
            <v>3500</v>
          </cell>
          <cell r="J764">
            <v>3300</v>
          </cell>
          <cell r="K764">
            <v>1850</v>
          </cell>
          <cell r="L764">
            <v>750</v>
          </cell>
          <cell r="M764">
            <v>600</v>
          </cell>
          <cell r="N764" t="str">
            <v/>
          </cell>
          <cell r="O764">
            <v>12</v>
          </cell>
          <cell r="P764">
            <v>0</v>
          </cell>
          <cell r="Q764">
            <v>0</v>
          </cell>
          <cell r="R764">
            <v>12</v>
          </cell>
          <cell r="S764">
            <v>12</v>
          </cell>
          <cell r="T764">
            <v>12</v>
          </cell>
          <cell r="U764">
            <v>5</v>
          </cell>
          <cell r="V764">
            <v>17</v>
          </cell>
          <cell r="W764">
            <v>400</v>
          </cell>
          <cell r="X764">
            <v>200</v>
          </cell>
          <cell r="Y764">
            <v>200</v>
          </cell>
          <cell r="AB764">
            <v>200</v>
          </cell>
          <cell r="AE764" t="str">
            <v/>
          </cell>
          <cell r="AF764">
            <v>10200</v>
          </cell>
          <cell r="AG764">
            <v>3500</v>
          </cell>
          <cell r="AH764">
            <v>3300</v>
          </cell>
          <cell r="AI764">
            <v>2050</v>
          </cell>
          <cell r="AJ764">
            <v>750</v>
          </cell>
          <cell r="AK764">
            <v>600</v>
          </cell>
          <cell r="AM764" t="str">
            <v/>
          </cell>
          <cell r="BE764">
            <v>14.5</v>
          </cell>
          <cell r="BF764">
            <v>2.5</v>
          </cell>
          <cell r="BG764">
            <v>0</v>
          </cell>
          <cell r="BH764">
            <v>25</v>
          </cell>
          <cell r="BI764" t="e">
            <v>#DIV/0!</v>
          </cell>
        </row>
        <row r="765">
          <cell r="A765">
            <v>36915</v>
          </cell>
          <cell r="B765">
            <v>1</v>
          </cell>
          <cell r="C765">
            <v>36916</v>
          </cell>
          <cell r="D765">
            <v>9600</v>
          </cell>
          <cell r="E765">
            <v>9600</v>
          </cell>
          <cell r="F765">
            <v>100</v>
          </cell>
          <cell r="G765">
            <v>9600</v>
          </cell>
          <cell r="H765">
            <v>9600</v>
          </cell>
          <cell r="I765">
            <v>3400</v>
          </cell>
          <cell r="J765">
            <v>3200</v>
          </cell>
          <cell r="K765">
            <v>1850</v>
          </cell>
          <cell r="L765">
            <v>650</v>
          </cell>
          <cell r="M765">
            <v>500</v>
          </cell>
          <cell r="N765" t="str">
            <v/>
          </cell>
          <cell r="O765">
            <v>12</v>
          </cell>
          <cell r="P765">
            <v>0</v>
          </cell>
          <cell r="Q765">
            <v>0</v>
          </cell>
          <cell r="R765">
            <v>12</v>
          </cell>
          <cell r="S765">
            <v>12</v>
          </cell>
          <cell r="T765">
            <v>12</v>
          </cell>
          <cell r="U765">
            <v>5</v>
          </cell>
          <cell r="V765">
            <v>17</v>
          </cell>
          <cell r="AE765" t="str">
            <v/>
          </cell>
          <cell r="AF765">
            <v>9600</v>
          </cell>
          <cell r="AG765">
            <v>3400</v>
          </cell>
          <cell r="AH765">
            <v>3200</v>
          </cell>
          <cell r="AI765">
            <v>1850</v>
          </cell>
          <cell r="AJ765">
            <v>650</v>
          </cell>
          <cell r="AK765">
            <v>500</v>
          </cell>
          <cell r="AM765" t="str">
            <v/>
          </cell>
          <cell r="BE765">
            <v>14.5</v>
          </cell>
          <cell r="BF765">
            <v>2.5</v>
          </cell>
          <cell r="BG765">
            <v>0</v>
          </cell>
          <cell r="BH765">
            <v>25</v>
          </cell>
          <cell r="BI765" t="e">
            <v>#DIV/0!</v>
          </cell>
        </row>
        <row r="766">
          <cell r="A766">
            <v>36916</v>
          </cell>
          <cell r="B766">
            <v>1</v>
          </cell>
          <cell r="C766">
            <v>36917</v>
          </cell>
          <cell r="D766">
            <v>10200</v>
          </cell>
          <cell r="E766">
            <v>10200</v>
          </cell>
          <cell r="F766">
            <v>100</v>
          </cell>
          <cell r="G766">
            <v>9850</v>
          </cell>
          <cell r="H766">
            <v>9850</v>
          </cell>
          <cell r="I766">
            <v>3500</v>
          </cell>
          <cell r="J766">
            <v>3300</v>
          </cell>
          <cell r="K766">
            <v>1950</v>
          </cell>
          <cell r="L766">
            <v>500</v>
          </cell>
          <cell r="M766">
            <v>600</v>
          </cell>
          <cell r="N766" t="str">
            <v/>
          </cell>
          <cell r="O766">
            <v>12</v>
          </cell>
          <cell r="P766">
            <v>0</v>
          </cell>
          <cell r="Q766">
            <v>0</v>
          </cell>
          <cell r="R766">
            <v>12</v>
          </cell>
          <cell r="S766">
            <v>12</v>
          </cell>
          <cell r="T766">
            <v>12</v>
          </cell>
          <cell r="U766">
            <v>5</v>
          </cell>
          <cell r="V766">
            <v>17</v>
          </cell>
          <cell r="AE766" t="str">
            <v/>
          </cell>
          <cell r="AF766">
            <v>9850</v>
          </cell>
          <cell r="AG766">
            <v>3500</v>
          </cell>
          <cell r="AH766">
            <v>3300</v>
          </cell>
          <cell r="AI766">
            <v>1950</v>
          </cell>
          <cell r="AJ766">
            <v>500</v>
          </cell>
          <cell r="AK766">
            <v>600</v>
          </cell>
          <cell r="AL766">
            <v>28</v>
          </cell>
          <cell r="AM766">
            <v>36944</v>
          </cell>
          <cell r="AN766">
            <v>1250</v>
          </cell>
          <cell r="AP766">
            <v>1250</v>
          </cell>
          <cell r="AZ766" t="str">
            <v>10.30/10.49</v>
          </cell>
          <cell r="BC766" t="str">
            <v>R186/R150</v>
          </cell>
          <cell r="BE766">
            <v>14.5</v>
          </cell>
          <cell r="BF766">
            <v>2.5</v>
          </cell>
          <cell r="BG766">
            <v>0</v>
          </cell>
          <cell r="BH766">
            <v>25</v>
          </cell>
          <cell r="BI766" t="e">
            <v>#DIV/0!</v>
          </cell>
        </row>
        <row r="767">
          <cell r="A767">
            <v>36917</v>
          </cell>
          <cell r="B767">
            <v>3</v>
          </cell>
          <cell r="C767">
            <v>36920</v>
          </cell>
          <cell r="D767">
            <v>10100</v>
          </cell>
          <cell r="E767">
            <v>10100</v>
          </cell>
          <cell r="F767">
            <v>100</v>
          </cell>
          <cell r="G767">
            <v>10100</v>
          </cell>
          <cell r="H767">
            <v>10100</v>
          </cell>
          <cell r="I767">
            <v>3700</v>
          </cell>
          <cell r="J767">
            <v>3300</v>
          </cell>
          <cell r="K767">
            <v>1950</v>
          </cell>
          <cell r="L767">
            <v>650</v>
          </cell>
          <cell r="M767">
            <v>500</v>
          </cell>
          <cell r="N767" t="str">
            <v/>
          </cell>
          <cell r="O767">
            <v>12</v>
          </cell>
          <cell r="P767">
            <v>0</v>
          </cell>
          <cell r="Q767">
            <v>0</v>
          </cell>
          <cell r="R767">
            <v>12</v>
          </cell>
          <cell r="S767">
            <v>12</v>
          </cell>
          <cell r="T767">
            <v>12</v>
          </cell>
          <cell r="U767">
            <v>5</v>
          </cell>
          <cell r="V767">
            <v>17</v>
          </cell>
          <cell r="AE767" t="str">
            <v/>
          </cell>
          <cell r="AF767">
            <v>10100</v>
          </cell>
          <cell r="AG767">
            <v>3700</v>
          </cell>
          <cell r="AH767">
            <v>3300</v>
          </cell>
          <cell r="AI767">
            <v>1950</v>
          </cell>
          <cell r="AJ767">
            <v>650</v>
          </cell>
          <cell r="AK767">
            <v>500</v>
          </cell>
          <cell r="AM767" t="str">
            <v/>
          </cell>
          <cell r="BE767">
            <v>14.5</v>
          </cell>
          <cell r="BF767">
            <v>2.5</v>
          </cell>
          <cell r="BG767">
            <v>0</v>
          </cell>
          <cell r="BH767">
            <v>25</v>
          </cell>
          <cell r="BI767" t="e">
            <v>#DIV/0!</v>
          </cell>
        </row>
        <row r="768">
          <cell r="A768">
            <v>36920</v>
          </cell>
          <cell r="B768">
            <v>1</v>
          </cell>
          <cell r="C768">
            <v>36921</v>
          </cell>
          <cell r="D768">
            <v>10200</v>
          </cell>
          <cell r="E768">
            <v>10200</v>
          </cell>
          <cell r="F768">
            <v>100</v>
          </cell>
          <cell r="G768">
            <v>10200</v>
          </cell>
          <cell r="H768">
            <v>10200</v>
          </cell>
          <cell r="I768">
            <v>3700</v>
          </cell>
          <cell r="J768">
            <v>3300</v>
          </cell>
          <cell r="K768">
            <v>2000</v>
          </cell>
          <cell r="L768">
            <v>700</v>
          </cell>
          <cell r="M768">
            <v>500</v>
          </cell>
          <cell r="N768" t="str">
            <v/>
          </cell>
          <cell r="O768">
            <v>12</v>
          </cell>
          <cell r="P768">
            <v>0</v>
          </cell>
          <cell r="Q768">
            <v>0</v>
          </cell>
          <cell r="R768">
            <v>12</v>
          </cell>
          <cell r="S768">
            <v>12</v>
          </cell>
          <cell r="T768">
            <v>12</v>
          </cell>
          <cell r="U768">
            <v>5</v>
          </cell>
          <cell r="V768">
            <v>17</v>
          </cell>
          <cell r="W768">
            <v>710</v>
          </cell>
          <cell r="X768">
            <v>715</v>
          </cell>
          <cell r="Y768">
            <v>710</v>
          </cell>
          <cell r="AA768">
            <v>218</v>
          </cell>
          <cell r="AB768">
            <v>492</v>
          </cell>
          <cell r="AE768" t="str">
            <v/>
          </cell>
          <cell r="AF768">
            <v>10910</v>
          </cell>
          <cell r="AG768">
            <v>3700</v>
          </cell>
          <cell r="AH768">
            <v>3518</v>
          </cell>
          <cell r="AI768">
            <v>2492</v>
          </cell>
          <cell r="AJ768">
            <v>700</v>
          </cell>
          <cell r="AK768">
            <v>500</v>
          </cell>
          <cell r="AM768" t="str">
            <v/>
          </cell>
          <cell r="BE768">
            <v>14.5</v>
          </cell>
          <cell r="BF768">
            <v>2.5</v>
          </cell>
          <cell r="BG768">
            <v>0</v>
          </cell>
          <cell r="BH768">
            <v>25</v>
          </cell>
          <cell r="BI768" t="e">
            <v>#DIV/0!</v>
          </cell>
        </row>
        <row r="769">
          <cell r="A769">
            <v>36921</v>
          </cell>
          <cell r="B769">
            <v>1</v>
          </cell>
          <cell r="C769">
            <v>36922</v>
          </cell>
          <cell r="D769">
            <v>10000</v>
          </cell>
          <cell r="E769">
            <v>10000</v>
          </cell>
          <cell r="F769">
            <v>100</v>
          </cell>
          <cell r="G769">
            <v>10000</v>
          </cell>
          <cell r="H769">
            <v>10000</v>
          </cell>
          <cell r="I769">
            <v>3800</v>
          </cell>
          <cell r="J769">
            <v>3200</v>
          </cell>
          <cell r="K769">
            <v>2000</v>
          </cell>
          <cell r="L769">
            <v>500</v>
          </cell>
          <cell r="M769">
            <v>500</v>
          </cell>
          <cell r="N769" t="str">
            <v/>
          </cell>
          <cell r="O769">
            <v>12</v>
          </cell>
          <cell r="P769">
            <v>0</v>
          </cell>
          <cell r="Q769">
            <v>0</v>
          </cell>
          <cell r="R769">
            <v>12</v>
          </cell>
          <cell r="S769">
            <v>12</v>
          </cell>
          <cell r="T769">
            <v>12</v>
          </cell>
          <cell r="U769">
            <v>5</v>
          </cell>
          <cell r="V769">
            <v>17</v>
          </cell>
          <cell r="AE769" t="str">
            <v/>
          </cell>
          <cell r="AF769">
            <v>10000</v>
          </cell>
          <cell r="AG769">
            <v>3800</v>
          </cell>
          <cell r="AH769">
            <v>3200</v>
          </cell>
          <cell r="AI769">
            <v>2000</v>
          </cell>
          <cell r="AJ769">
            <v>500</v>
          </cell>
          <cell r="AK769">
            <v>500</v>
          </cell>
          <cell r="AM769" t="str">
            <v/>
          </cell>
          <cell r="BE769">
            <v>14.5</v>
          </cell>
          <cell r="BF769">
            <v>2.5</v>
          </cell>
          <cell r="BG769">
            <v>0</v>
          </cell>
          <cell r="BH769">
            <v>25</v>
          </cell>
          <cell r="BI769" t="e">
            <v>#DIV/0!</v>
          </cell>
        </row>
        <row r="770">
          <cell r="A770">
            <v>36922</v>
          </cell>
          <cell r="B770">
            <v>1</v>
          </cell>
          <cell r="C770">
            <v>36923</v>
          </cell>
          <cell r="D770">
            <v>9500</v>
          </cell>
          <cell r="E770">
            <v>9500</v>
          </cell>
          <cell r="F770">
            <v>100</v>
          </cell>
          <cell r="G770">
            <v>9600</v>
          </cell>
          <cell r="H770">
            <v>9500</v>
          </cell>
          <cell r="I770">
            <v>3562</v>
          </cell>
          <cell r="J770">
            <v>3167</v>
          </cell>
          <cell r="K770">
            <v>1781</v>
          </cell>
          <cell r="M770">
            <v>990</v>
          </cell>
          <cell r="N770" t="str">
            <v/>
          </cell>
          <cell r="O770">
            <v>0</v>
          </cell>
          <cell r="P770">
            <v>12</v>
          </cell>
          <cell r="Q770">
            <v>98.957999999999998</v>
          </cell>
          <cell r="R770">
            <v>12</v>
          </cell>
          <cell r="S770">
            <v>12</v>
          </cell>
          <cell r="T770">
            <v>12</v>
          </cell>
          <cell r="U770">
            <v>5</v>
          </cell>
          <cell r="V770">
            <v>17</v>
          </cell>
          <cell r="AE770" t="str">
            <v/>
          </cell>
          <cell r="AF770">
            <v>9500</v>
          </cell>
          <cell r="AG770">
            <v>3562</v>
          </cell>
          <cell r="AH770">
            <v>3167</v>
          </cell>
          <cell r="AI770">
            <v>1781</v>
          </cell>
          <cell r="AJ770">
            <v>0</v>
          </cell>
          <cell r="AK770">
            <v>990</v>
          </cell>
          <cell r="AM770" t="str">
            <v/>
          </cell>
          <cell r="BE770">
            <v>14.5</v>
          </cell>
          <cell r="BF770">
            <v>2.5</v>
          </cell>
          <cell r="BG770">
            <v>0</v>
          </cell>
          <cell r="BH770">
            <v>25</v>
          </cell>
          <cell r="BI770" t="e">
            <v>#DIV/0!</v>
          </cell>
        </row>
        <row r="771">
          <cell r="A771">
            <v>36923</v>
          </cell>
          <cell r="B771">
            <v>1</v>
          </cell>
          <cell r="C771">
            <v>36924</v>
          </cell>
          <cell r="D771">
            <v>9700</v>
          </cell>
          <cell r="E771">
            <v>9700</v>
          </cell>
          <cell r="F771">
            <v>100</v>
          </cell>
          <cell r="G771">
            <v>9700</v>
          </cell>
          <cell r="H771">
            <v>9700</v>
          </cell>
          <cell r="I771">
            <v>3600</v>
          </cell>
          <cell r="J771">
            <v>3200</v>
          </cell>
          <cell r="K771">
            <v>1900</v>
          </cell>
          <cell r="L771">
            <v>0</v>
          </cell>
          <cell r="M771">
            <v>1000</v>
          </cell>
          <cell r="N771" t="str">
            <v/>
          </cell>
          <cell r="O771">
            <v>12</v>
          </cell>
          <cell r="P771">
            <v>0</v>
          </cell>
          <cell r="Q771">
            <v>0</v>
          </cell>
          <cell r="R771">
            <v>12</v>
          </cell>
          <cell r="S771">
            <v>12</v>
          </cell>
          <cell r="T771">
            <v>12</v>
          </cell>
          <cell r="U771">
            <v>5</v>
          </cell>
          <cell r="V771">
            <v>17</v>
          </cell>
          <cell r="AE771" t="str">
            <v/>
          </cell>
          <cell r="AF771">
            <v>9700</v>
          </cell>
          <cell r="AG771">
            <v>3600</v>
          </cell>
          <cell r="AH771">
            <v>3200</v>
          </cell>
          <cell r="AI771">
            <v>1900</v>
          </cell>
          <cell r="AJ771">
            <v>0</v>
          </cell>
          <cell r="AK771">
            <v>1000</v>
          </cell>
          <cell r="AL771">
            <v>28</v>
          </cell>
          <cell r="AM771">
            <v>36951</v>
          </cell>
          <cell r="AN771">
            <v>1500</v>
          </cell>
          <cell r="AP771">
            <v>1500</v>
          </cell>
          <cell r="AZ771" t="str">
            <v>10.43/10.48</v>
          </cell>
          <cell r="BC771" t="str">
            <v>R186/R150</v>
          </cell>
          <cell r="BE771">
            <v>14.5</v>
          </cell>
          <cell r="BF771">
            <v>2.5</v>
          </cell>
          <cell r="BG771">
            <v>0</v>
          </cell>
          <cell r="BH771">
            <v>25</v>
          </cell>
          <cell r="BI771" t="e">
            <v>#DIV/0!</v>
          </cell>
        </row>
        <row r="772">
          <cell r="A772">
            <v>36924</v>
          </cell>
          <cell r="B772">
            <v>3</v>
          </cell>
          <cell r="C772">
            <v>36927</v>
          </cell>
          <cell r="D772">
            <v>9500</v>
          </cell>
          <cell r="E772">
            <v>9500</v>
          </cell>
          <cell r="F772">
            <v>100</v>
          </cell>
          <cell r="G772">
            <v>9700</v>
          </cell>
          <cell r="H772">
            <v>9500</v>
          </cell>
          <cell r="I772">
            <v>3526</v>
          </cell>
          <cell r="J772">
            <v>3330</v>
          </cell>
          <cell r="K772">
            <v>1861</v>
          </cell>
          <cell r="L772">
            <v>0</v>
          </cell>
          <cell r="M772">
            <v>783</v>
          </cell>
          <cell r="N772" t="str">
            <v/>
          </cell>
          <cell r="O772">
            <v>0</v>
          </cell>
          <cell r="P772">
            <v>12</v>
          </cell>
          <cell r="Q772">
            <v>97.938000000000002</v>
          </cell>
          <cell r="R772">
            <v>12</v>
          </cell>
          <cell r="S772">
            <v>12</v>
          </cell>
          <cell r="T772">
            <v>12</v>
          </cell>
          <cell r="U772">
            <v>5</v>
          </cell>
          <cell r="V772">
            <v>17</v>
          </cell>
          <cell r="AE772" t="str">
            <v/>
          </cell>
          <cell r="AF772">
            <v>9500</v>
          </cell>
          <cell r="AG772">
            <v>3526</v>
          </cell>
          <cell r="AH772">
            <v>3330</v>
          </cell>
          <cell r="AI772">
            <v>1861</v>
          </cell>
          <cell r="AJ772">
            <v>0</v>
          </cell>
          <cell r="AK772">
            <v>783</v>
          </cell>
          <cell r="AM772" t="str">
            <v/>
          </cell>
          <cell r="BE772">
            <v>14.5</v>
          </cell>
          <cell r="BF772">
            <v>2.5</v>
          </cell>
          <cell r="BG772">
            <v>0</v>
          </cell>
          <cell r="BH772">
            <v>25</v>
          </cell>
          <cell r="BI772" t="e">
            <v>#DIV/0!</v>
          </cell>
        </row>
        <row r="773">
          <cell r="A773">
            <v>36927</v>
          </cell>
          <cell r="B773">
            <v>1</v>
          </cell>
          <cell r="C773">
            <v>36928</v>
          </cell>
          <cell r="D773">
            <v>9700</v>
          </cell>
          <cell r="E773">
            <v>9700</v>
          </cell>
          <cell r="F773">
            <v>100</v>
          </cell>
          <cell r="G773">
            <v>9800</v>
          </cell>
          <cell r="H773">
            <v>9700</v>
          </cell>
          <cell r="I773">
            <v>3563</v>
          </cell>
          <cell r="J773">
            <v>3563</v>
          </cell>
          <cell r="K773">
            <v>2178</v>
          </cell>
          <cell r="L773">
            <v>396</v>
          </cell>
          <cell r="N773" t="str">
            <v/>
          </cell>
          <cell r="O773">
            <v>0</v>
          </cell>
          <cell r="P773">
            <v>12</v>
          </cell>
          <cell r="Q773">
            <v>98.98</v>
          </cell>
          <cell r="R773">
            <v>12</v>
          </cell>
          <cell r="S773">
            <v>12</v>
          </cell>
          <cell r="T773">
            <v>12</v>
          </cell>
          <cell r="U773">
            <v>5</v>
          </cell>
          <cell r="V773">
            <v>17</v>
          </cell>
          <cell r="AE773" t="str">
            <v/>
          </cell>
          <cell r="AF773">
            <v>9700</v>
          </cell>
          <cell r="AG773">
            <v>3563</v>
          </cell>
          <cell r="AH773">
            <v>3563</v>
          </cell>
          <cell r="AI773">
            <v>2178</v>
          </cell>
          <cell r="AJ773">
            <v>396</v>
          </cell>
          <cell r="AK773">
            <v>0</v>
          </cell>
          <cell r="AM773" t="str">
            <v/>
          </cell>
          <cell r="BE773">
            <v>14.5</v>
          </cell>
          <cell r="BF773">
            <v>2.5</v>
          </cell>
          <cell r="BG773">
            <v>0</v>
          </cell>
          <cell r="BH773">
            <v>25</v>
          </cell>
          <cell r="BI773" t="e">
            <v>#DIV/0!</v>
          </cell>
        </row>
        <row r="774">
          <cell r="A774">
            <v>36928</v>
          </cell>
          <cell r="B774">
            <v>1</v>
          </cell>
          <cell r="C774">
            <v>36929</v>
          </cell>
          <cell r="D774">
            <v>9900</v>
          </cell>
          <cell r="E774">
            <v>9900</v>
          </cell>
          <cell r="F774">
            <v>100</v>
          </cell>
          <cell r="G774">
            <v>10000</v>
          </cell>
          <cell r="H774">
            <v>9900</v>
          </cell>
          <cell r="I774">
            <v>3762</v>
          </cell>
          <cell r="J774">
            <v>3564</v>
          </cell>
          <cell r="K774">
            <v>2178</v>
          </cell>
          <cell r="L774">
            <v>396</v>
          </cell>
          <cell r="N774" t="str">
            <v/>
          </cell>
          <cell r="O774">
            <v>0</v>
          </cell>
          <cell r="P774">
            <v>12</v>
          </cell>
          <cell r="Q774">
            <v>99</v>
          </cell>
          <cell r="R774">
            <v>12</v>
          </cell>
          <cell r="S774">
            <v>12</v>
          </cell>
          <cell r="T774">
            <v>12</v>
          </cell>
          <cell r="U774">
            <v>5</v>
          </cell>
          <cell r="V774">
            <v>17</v>
          </cell>
          <cell r="AE774" t="str">
            <v/>
          </cell>
          <cell r="AF774">
            <v>9900</v>
          </cell>
          <cell r="AG774">
            <v>3762</v>
          </cell>
          <cell r="AH774">
            <v>3564</v>
          </cell>
          <cell r="AI774">
            <v>2178</v>
          </cell>
          <cell r="AJ774">
            <v>396</v>
          </cell>
          <cell r="AK774">
            <v>0</v>
          </cell>
          <cell r="AM774" t="str">
            <v/>
          </cell>
          <cell r="BE774">
            <v>14.5</v>
          </cell>
          <cell r="BF774">
            <v>2.5</v>
          </cell>
          <cell r="BG774">
            <v>0</v>
          </cell>
          <cell r="BH774">
            <v>25</v>
          </cell>
          <cell r="BI774" t="e">
            <v>#DIV/0!</v>
          </cell>
        </row>
        <row r="775">
          <cell r="A775">
            <v>36929</v>
          </cell>
          <cell r="B775">
            <v>1</v>
          </cell>
          <cell r="C775">
            <v>36930</v>
          </cell>
          <cell r="D775">
            <v>9500</v>
          </cell>
          <cell r="E775">
            <v>9500</v>
          </cell>
          <cell r="F775">
            <v>100</v>
          </cell>
          <cell r="G775">
            <v>9900</v>
          </cell>
          <cell r="H775">
            <v>9500</v>
          </cell>
          <cell r="I775">
            <v>3455</v>
          </cell>
          <cell r="J775">
            <v>3646</v>
          </cell>
          <cell r="K775">
            <v>2111</v>
          </cell>
          <cell r="M775">
            <v>288</v>
          </cell>
          <cell r="N775" t="str">
            <v/>
          </cell>
          <cell r="O775">
            <v>0</v>
          </cell>
          <cell r="P775">
            <v>12</v>
          </cell>
          <cell r="Q775">
            <v>95.959000000000003</v>
          </cell>
          <cell r="R775">
            <v>12</v>
          </cell>
          <cell r="S775">
            <v>12</v>
          </cell>
          <cell r="T775">
            <v>12</v>
          </cell>
          <cell r="U775">
            <v>5</v>
          </cell>
          <cell r="V775">
            <v>17</v>
          </cell>
          <cell r="W775">
            <v>-250</v>
          </cell>
          <cell r="X775">
            <v>-422</v>
          </cell>
          <cell r="Y775">
            <v>-250</v>
          </cell>
          <cell r="AB775">
            <v>-132</v>
          </cell>
          <cell r="AC775">
            <v>-118</v>
          </cell>
          <cell r="AE775" t="str">
            <v/>
          </cell>
          <cell r="AF775">
            <v>9250</v>
          </cell>
          <cell r="AG775">
            <v>3455</v>
          </cell>
          <cell r="AH775">
            <v>3646</v>
          </cell>
          <cell r="AI775">
            <v>1979</v>
          </cell>
          <cell r="AJ775">
            <v>-118</v>
          </cell>
          <cell r="AK775">
            <v>288</v>
          </cell>
          <cell r="AM775" t="str">
            <v/>
          </cell>
          <cell r="BE775">
            <v>14.5</v>
          </cell>
          <cell r="BF775">
            <v>2.5</v>
          </cell>
          <cell r="BG775">
            <v>0</v>
          </cell>
          <cell r="BH775">
            <v>25</v>
          </cell>
          <cell r="BI775" t="e">
            <v>#DIV/0!</v>
          </cell>
        </row>
        <row r="776">
          <cell r="A776">
            <v>36930</v>
          </cell>
          <cell r="B776">
            <v>1</v>
          </cell>
          <cell r="C776">
            <v>36931</v>
          </cell>
          <cell r="D776">
            <v>8700</v>
          </cell>
          <cell r="E776">
            <v>8700</v>
          </cell>
          <cell r="F776">
            <v>100</v>
          </cell>
          <cell r="G776">
            <v>10300</v>
          </cell>
          <cell r="H776">
            <v>8700</v>
          </cell>
          <cell r="I776">
            <v>2872</v>
          </cell>
          <cell r="J776">
            <v>3209</v>
          </cell>
          <cell r="K776">
            <v>1943</v>
          </cell>
          <cell r="M776">
            <v>676</v>
          </cell>
          <cell r="N776" t="str">
            <v/>
          </cell>
          <cell r="O776">
            <v>0</v>
          </cell>
          <cell r="P776">
            <v>12</v>
          </cell>
          <cell r="Q776">
            <v>84.465999999999994</v>
          </cell>
          <cell r="R776">
            <v>12</v>
          </cell>
          <cell r="S776">
            <v>12</v>
          </cell>
          <cell r="T776">
            <v>12</v>
          </cell>
          <cell r="U776">
            <v>5</v>
          </cell>
          <cell r="V776">
            <v>17</v>
          </cell>
          <cell r="W776">
            <v>-420</v>
          </cell>
          <cell r="X776">
            <v>-420</v>
          </cell>
          <cell r="Y776">
            <v>-420</v>
          </cell>
          <cell r="AB776">
            <v>-420</v>
          </cell>
          <cell r="AE776" t="str">
            <v/>
          </cell>
          <cell r="AF776">
            <v>8280</v>
          </cell>
          <cell r="AG776">
            <v>2872</v>
          </cell>
          <cell r="AH776">
            <v>3209</v>
          </cell>
          <cell r="AI776">
            <v>1523</v>
          </cell>
          <cell r="AJ776">
            <v>0</v>
          </cell>
          <cell r="AK776">
            <v>676</v>
          </cell>
          <cell r="AL776">
            <v>28</v>
          </cell>
          <cell r="AM776">
            <v>36958</v>
          </cell>
          <cell r="AN776">
            <v>1250</v>
          </cell>
          <cell r="AP776">
            <v>1250</v>
          </cell>
          <cell r="AZ776" t="str">
            <v>10.53/10.52</v>
          </cell>
          <cell r="BC776" t="str">
            <v>R186/R175</v>
          </cell>
          <cell r="BE776">
            <v>14.5</v>
          </cell>
          <cell r="BF776">
            <v>2.5</v>
          </cell>
          <cell r="BG776">
            <v>0</v>
          </cell>
          <cell r="BH776">
            <v>25</v>
          </cell>
          <cell r="BI776" t="e">
            <v>#DIV/0!</v>
          </cell>
        </row>
        <row r="777">
          <cell r="A777">
            <v>36931</v>
          </cell>
          <cell r="B777">
            <v>3</v>
          </cell>
          <cell r="C777">
            <v>36934</v>
          </cell>
          <cell r="D777">
            <v>8700</v>
          </cell>
          <cell r="E777">
            <v>8700</v>
          </cell>
          <cell r="F777">
            <v>100</v>
          </cell>
          <cell r="G777">
            <v>10200</v>
          </cell>
          <cell r="H777">
            <v>8700</v>
          </cell>
          <cell r="I777">
            <v>2900</v>
          </cell>
          <cell r="J777">
            <v>3241</v>
          </cell>
          <cell r="K777">
            <v>1877</v>
          </cell>
          <cell r="M777">
            <v>682</v>
          </cell>
          <cell r="N777" t="str">
            <v/>
          </cell>
          <cell r="O777">
            <v>0</v>
          </cell>
          <cell r="P777">
            <v>12</v>
          </cell>
          <cell r="Q777">
            <v>85.293999999999997</v>
          </cell>
          <cell r="R777">
            <v>12</v>
          </cell>
          <cell r="S777">
            <v>12</v>
          </cell>
          <cell r="T777">
            <v>12</v>
          </cell>
          <cell r="U777">
            <v>5</v>
          </cell>
          <cell r="V777">
            <v>17</v>
          </cell>
          <cell r="AE777" t="str">
            <v/>
          </cell>
          <cell r="AF777">
            <v>8700</v>
          </cell>
          <cell r="AG777">
            <v>2900</v>
          </cell>
          <cell r="AH777">
            <v>3241</v>
          </cell>
          <cell r="AI777">
            <v>1877</v>
          </cell>
          <cell r="AJ777">
            <v>0</v>
          </cell>
          <cell r="AK777">
            <v>682</v>
          </cell>
          <cell r="AM777" t="str">
            <v/>
          </cell>
          <cell r="BE777">
            <v>14.5</v>
          </cell>
          <cell r="BF777">
            <v>2.5</v>
          </cell>
          <cell r="BG777">
            <v>0</v>
          </cell>
          <cell r="BH777">
            <v>25</v>
          </cell>
          <cell r="BI777" t="e">
            <v>#DIV/0!</v>
          </cell>
        </row>
        <row r="778">
          <cell r="A778">
            <v>36934</v>
          </cell>
          <cell r="B778">
            <v>1</v>
          </cell>
          <cell r="C778">
            <v>36935</v>
          </cell>
          <cell r="D778">
            <v>8700</v>
          </cell>
          <cell r="E778">
            <v>8700</v>
          </cell>
          <cell r="F778">
            <v>100</v>
          </cell>
          <cell r="G778">
            <v>10700</v>
          </cell>
          <cell r="H778">
            <v>8700</v>
          </cell>
          <cell r="I778">
            <v>2928</v>
          </cell>
          <cell r="J778">
            <v>3263</v>
          </cell>
          <cell r="K778">
            <v>1840</v>
          </cell>
          <cell r="L778">
            <v>0</v>
          </cell>
          <cell r="M778">
            <v>669</v>
          </cell>
          <cell r="N778" t="str">
            <v/>
          </cell>
          <cell r="O778">
            <v>0</v>
          </cell>
          <cell r="P778">
            <v>12</v>
          </cell>
          <cell r="Q778">
            <v>83.653999999999996</v>
          </cell>
          <cell r="R778">
            <v>12</v>
          </cell>
          <cell r="S778">
            <v>12</v>
          </cell>
          <cell r="T778">
            <v>12</v>
          </cell>
          <cell r="U778">
            <v>5</v>
          </cell>
          <cell r="V778">
            <v>17</v>
          </cell>
          <cell r="AE778" t="str">
            <v/>
          </cell>
          <cell r="AF778">
            <v>8700</v>
          </cell>
          <cell r="AG778">
            <v>2928</v>
          </cell>
          <cell r="AH778">
            <v>3263</v>
          </cell>
          <cell r="AI778">
            <v>1840</v>
          </cell>
          <cell r="AJ778">
            <v>0</v>
          </cell>
          <cell r="AK778">
            <v>669</v>
          </cell>
          <cell r="AM778" t="str">
            <v/>
          </cell>
          <cell r="BE778">
            <v>14.5</v>
          </cell>
          <cell r="BF778">
            <v>2.5</v>
          </cell>
          <cell r="BG778">
            <v>0</v>
          </cell>
          <cell r="BH778">
            <v>25</v>
          </cell>
          <cell r="BI778" t="e">
            <v>#DIV/0!</v>
          </cell>
        </row>
        <row r="779">
          <cell r="A779">
            <v>36935</v>
          </cell>
          <cell r="B779">
            <v>1</v>
          </cell>
          <cell r="C779">
            <v>36936</v>
          </cell>
          <cell r="D779">
            <v>8700</v>
          </cell>
          <cell r="E779">
            <v>8700</v>
          </cell>
          <cell r="F779">
            <v>100</v>
          </cell>
          <cell r="G779">
            <v>10500</v>
          </cell>
          <cell r="H779">
            <v>8700</v>
          </cell>
          <cell r="I779">
            <v>2900</v>
          </cell>
          <cell r="J779">
            <v>3480</v>
          </cell>
          <cell r="K779">
            <v>1823</v>
          </cell>
          <cell r="L779">
            <v>0</v>
          </cell>
          <cell r="M779">
            <v>497</v>
          </cell>
          <cell r="N779" t="str">
            <v/>
          </cell>
          <cell r="O779">
            <v>0</v>
          </cell>
          <cell r="P779">
            <v>12</v>
          </cell>
          <cell r="Q779">
            <v>82.856999999999999</v>
          </cell>
          <cell r="R779">
            <v>12</v>
          </cell>
          <cell r="S779">
            <v>12</v>
          </cell>
          <cell r="T779">
            <v>12</v>
          </cell>
          <cell r="U779">
            <v>5</v>
          </cell>
          <cell r="V779">
            <v>17</v>
          </cell>
          <cell r="AE779" t="str">
            <v/>
          </cell>
          <cell r="AF779">
            <v>8700</v>
          </cell>
          <cell r="AG779">
            <v>2900</v>
          </cell>
          <cell r="AH779">
            <v>3480</v>
          </cell>
          <cell r="AI779">
            <v>1823</v>
          </cell>
          <cell r="AJ779">
            <v>0</v>
          </cell>
          <cell r="AK779">
            <v>497</v>
          </cell>
          <cell r="AM779" t="str">
            <v/>
          </cell>
          <cell r="BE779">
            <v>14.5</v>
          </cell>
          <cell r="BF779">
            <v>2.5</v>
          </cell>
          <cell r="BG779">
            <v>0</v>
          </cell>
          <cell r="BH779">
            <v>25</v>
          </cell>
          <cell r="BI779" t="e">
            <v>#DIV/0!</v>
          </cell>
        </row>
        <row r="780">
          <cell r="A780">
            <v>36936</v>
          </cell>
          <cell r="B780">
            <v>1</v>
          </cell>
          <cell r="C780">
            <v>36937</v>
          </cell>
          <cell r="D780">
            <v>8700</v>
          </cell>
          <cell r="E780">
            <v>8700</v>
          </cell>
          <cell r="F780">
            <v>100</v>
          </cell>
          <cell r="G780">
            <v>10930</v>
          </cell>
          <cell r="H780">
            <v>8700</v>
          </cell>
          <cell r="I780">
            <v>2786</v>
          </cell>
          <cell r="J780">
            <v>3343</v>
          </cell>
          <cell r="K780">
            <v>1990</v>
          </cell>
          <cell r="L780">
            <v>318</v>
          </cell>
          <cell r="M780">
            <v>263</v>
          </cell>
          <cell r="N780" t="str">
            <v/>
          </cell>
          <cell r="O780">
            <v>0</v>
          </cell>
          <cell r="P780">
            <v>12</v>
          </cell>
          <cell r="Q780">
            <v>79.599999999999994</v>
          </cell>
          <cell r="R780">
            <v>12</v>
          </cell>
          <cell r="S780">
            <v>12</v>
          </cell>
          <cell r="T780">
            <v>12</v>
          </cell>
          <cell r="U780">
            <v>5</v>
          </cell>
          <cell r="V780">
            <v>17</v>
          </cell>
          <cell r="AE780" t="str">
            <v/>
          </cell>
          <cell r="AF780">
            <v>8700</v>
          </cell>
          <cell r="AG780">
            <v>2786</v>
          </cell>
          <cell r="AH780">
            <v>3343</v>
          </cell>
          <cell r="AI780">
            <v>1990</v>
          </cell>
          <cell r="AJ780">
            <v>318</v>
          </cell>
          <cell r="AK780">
            <v>263</v>
          </cell>
          <cell r="AM780" t="str">
            <v/>
          </cell>
          <cell r="BE780">
            <v>14.5</v>
          </cell>
          <cell r="BF780">
            <v>2.5</v>
          </cell>
          <cell r="BG780">
            <v>0</v>
          </cell>
          <cell r="BH780">
            <v>25</v>
          </cell>
          <cell r="BI780" t="e">
            <v>#DIV/0!</v>
          </cell>
        </row>
        <row r="781">
          <cell r="A781">
            <v>36937</v>
          </cell>
          <cell r="B781">
            <v>1</v>
          </cell>
          <cell r="C781">
            <v>36938</v>
          </cell>
          <cell r="D781">
            <v>8600</v>
          </cell>
          <cell r="E781">
            <v>8600</v>
          </cell>
          <cell r="F781">
            <v>100</v>
          </cell>
          <cell r="G781">
            <v>11000</v>
          </cell>
          <cell r="H781">
            <v>8600</v>
          </cell>
          <cell r="I781">
            <v>2736</v>
          </cell>
          <cell r="J781">
            <v>3284</v>
          </cell>
          <cell r="K781">
            <v>1955</v>
          </cell>
          <cell r="L781">
            <v>0</v>
          </cell>
          <cell r="M781">
            <v>625</v>
          </cell>
          <cell r="N781" t="str">
            <v/>
          </cell>
          <cell r="O781">
            <v>0</v>
          </cell>
          <cell r="P781">
            <v>12</v>
          </cell>
          <cell r="Q781">
            <v>78.182000000000002</v>
          </cell>
          <cell r="R781">
            <v>12</v>
          </cell>
          <cell r="S781">
            <v>12</v>
          </cell>
          <cell r="T781">
            <v>12</v>
          </cell>
          <cell r="U781">
            <v>5</v>
          </cell>
          <cell r="V781">
            <v>17</v>
          </cell>
          <cell r="AE781" t="str">
            <v/>
          </cell>
          <cell r="AF781">
            <v>8600</v>
          </cell>
          <cell r="AG781">
            <v>2736</v>
          </cell>
          <cell r="AH781">
            <v>3284</v>
          </cell>
          <cell r="AI781">
            <v>1955</v>
          </cell>
          <cell r="AJ781">
            <v>0</v>
          </cell>
          <cell r="AK781">
            <v>625</v>
          </cell>
          <cell r="AL781">
            <v>28</v>
          </cell>
          <cell r="AM781">
            <v>36965</v>
          </cell>
          <cell r="AN781">
            <v>1425</v>
          </cell>
          <cell r="AP781">
            <v>1425</v>
          </cell>
          <cell r="AZ781" t="str">
            <v>10.58/10.40/10.38</v>
          </cell>
          <cell r="BC781" t="str">
            <v>R150/R186/R162</v>
          </cell>
          <cell r="BE781">
            <v>14.5</v>
          </cell>
          <cell r="BF781">
            <v>2.5</v>
          </cell>
          <cell r="BG781">
            <v>0</v>
          </cell>
          <cell r="BH781">
            <v>25</v>
          </cell>
          <cell r="BI781" t="e">
            <v>#DIV/0!</v>
          </cell>
        </row>
        <row r="782">
          <cell r="A782">
            <v>36938</v>
          </cell>
          <cell r="B782">
            <v>3</v>
          </cell>
          <cell r="C782">
            <v>36941</v>
          </cell>
          <cell r="D782">
            <v>8600</v>
          </cell>
          <cell r="E782">
            <v>8600</v>
          </cell>
          <cell r="F782">
            <v>100</v>
          </cell>
          <cell r="G782">
            <v>10900</v>
          </cell>
          <cell r="H782">
            <v>8600</v>
          </cell>
          <cell r="I782">
            <v>2761</v>
          </cell>
          <cell r="J782">
            <v>3314</v>
          </cell>
          <cell r="K782">
            <v>1973</v>
          </cell>
          <cell r="L782">
            <v>0</v>
          </cell>
          <cell r="M782">
            <v>552</v>
          </cell>
          <cell r="N782" t="str">
            <v/>
          </cell>
          <cell r="O782">
            <v>0</v>
          </cell>
          <cell r="P782">
            <v>12</v>
          </cell>
          <cell r="Q782">
            <v>78.899000000000001</v>
          </cell>
          <cell r="R782">
            <v>12</v>
          </cell>
          <cell r="S782">
            <v>12</v>
          </cell>
          <cell r="T782">
            <v>12</v>
          </cell>
          <cell r="U782">
            <v>5</v>
          </cell>
          <cell r="V782">
            <v>17</v>
          </cell>
          <cell r="W782">
            <v>-300</v>
          </cell>
          <cell r="X782">
            <v>-298</v>
          </cell>
          <cell r="Y782">
            <v>-298</v>
          </cell>
          <cell r="AA782">
            <v>-298</v>
          </cell>
          <cell r="AE782" t="str">
            <v/>
          </cell>
          <cell r="AF782">
            <v>8302</v>
          </cell>
          <cell r="AG782">
            <v>2761</v>
          </cell>
          <cell r="AH782">
            <v>3016</v>
          </cell>
          <cell r="AI782">
            <v>1973</v>
          </cell>
          <cell r="AJ782">
            <v>0</v>
          </cell>
          <cell r="AK782">
            <v>552</v>
          </cell>
          <cell r="AM782" t="str">
            <v/>
          </cell>
          <cell r="BE782">
            <v>14.5</v>
          </cell>
          <cell r="BF782">
            <v>2.5</v>
          </cell>
          <cell r="BG782">
            <v>0</v>
          </cell>
          <cell r="BH782">
            <v>25</v>
          </cell>
          <cell r="BI782" t="e">
            <v>#DIV/0!</v>
          </cell>
        </row>
        <row r="783">
          <cell r="A783">
            <v>36941</v>
          </cell>
          <cell r="B783">
            <v>1</v>
          </cell>
          <cell r="C783">
            <v>36942</v>
          </cell>
          <cell r="D783">
            <v>8700</v>
          </cell>
          <cell r="E783">
            <v>8700</v>
          </cell>
          <cell r="F783">
            <v>100</v>
          </cell>
          <cell r="G783">
            <v>11000</v>
          </cell>
          <cell r="H783">
            <v>8700</v>
          </cell>
          <cell r="I783">
            <v>2768</v>
          </cell>
          <cell r="J783">
            <v>3401</v>
          </cell>
          <cell r="K783">
            <v>1977</v>
          </cell>
          <cell r="M783">
            <v>554</v>
          </cell>
          <cell r="N783" t="str">
            <v/>
          </cell>
          <cell r="O783">
            <v>0</v>
          </cell>
          <cell r="P783">
            <v>12</v>
          </cell>
          <cell r="Q783">
            <v>79.090999999999994</v>
          </cell>
          <cell r="R783">
            <v>12</v>
          </cell>
          <cell r="S783">
            <v>12</v>
          </cell>
          <cell r="T783">
            <v>12</v>
          </cell>
          <cell r="U783">
            <v>5</v>
          </cell>
          <cell r="V783">
            <v>17</v>
          </cell>
          <cell r="AE783" t="str">
            <v/>
          </cell>
          <cell r="AF783">
            <v>8700</v>
          </cell>
          <cell r="AG783">
            <v>2768</v>
          </cell>
          <cell r="AH783">
            <v>3401</v>
          </cell>
          <cell r="AI783">
            <v>1977</v>
          </cell>
          <cell r="AJ783">
            <v>0</v>
          </cell>
          <cell r="AK783">
            <v>554</v>
          </cell>
          <cell r="AM783" t="str">
            <v/>
          </cell>
          <cell r="BE783">
            <v>14.5</v>
          </cell>
          <cell r="BF783">
            <v>2.5</v>
          </cell>
          <cell r="BG783">
            <v>0</v>
          </cell>
          <cell r="BH783">
            <v>25</v>
          </cell>
          <cell r="BI783" t="e">
            <v>#DIV/0!</v>
          </cell>
        </row>
        <row r="784">
          <cell r="A784">
            <v>36942</v>
          </cell>
          <cell r="B784">
            <v>1</v>
          </cell>
          <cell r="C784">
            <v>36943</v>
          </cell>
          <cell r="D784">
            <v>8700</v>
          </cell>
          <cell r="E784">
            <v>8700</v>
          </cell>
          <cell r="F784">
            <v>100</v>
          </cell>
          <cell r="G784">
            <v>12100</v>
          </cell>
          <cell r="H784">
            <v>8700</v>
          </cell>
          <cell r="I784">
            <v>3020</v>
          </cell>
          <cell r="J784">
            <v>3092</v>
          </cell>
          <cell r="K784">
            <v>1797</v>
          </cell>
          <cell r="L784">
            <v>0</v>
          </cell>
          <cell r="M784">
            <v>791</v>
          </cell>
          <cell r="N784" t="str">
            <v/>
          </cell>
          <cell r="O784">
            <v>0</v>
          </cell>
          <cell r="P784">
            <v>12</v>
          </cell>
          <cell r="Q784">
            <v>71.900999999999996</v>
          </cell>
          <cell r="R784">
            <v>12</v>
          </cell>
          <cell r="S784">
            <v>12</v>
          </cell>
          <cell r="T784">
            <v>12</v>
          </cell>
          <cell r="U784">
            <v>5</v>
          </cell>
          <cell r="V784">
            <v>17</v>
          </cell>
          <cell r="W784">
            <v>-81</v>
          </cell>
          <cell r="X784">
            <v>-81</v>
          </cell>
          <cell r="Y784">
            <v>-81</v>
          </cell>
          <cell r="AA784">
            <v>-81</v>
          </cell>
          <cell r="AE784" t="str">
            <v/>
          </cell>
          <cell r="AF784">
            <v>8619</v>
          </cell>
          <cell r="AG784">
            <v>3020</v>
          </cell>
          <cell r="AH784">
            <v>3011</v>
          </cell>
          <cell r="AI784">
            <v>1797</v>
          </cell>
          <cell r="AJ784">
            <v>0</v>
          </cell>
          <cell r="AK784">
            <v>791</v>
          </cell>
          <cell r="AM784" t="str">
            <v/>
          </cell>
          <cell r="BE784">
            <v>14.5</v>
          </cell>
          <cell r="BF784">
            <v>2.5</v>
          </cell>
          <cell r="BG784">
            <v>0</v>
          </cell>
          <cell r="BH784">
            <v>25</v>
          </cell>
          <cell r="BI784" t="e">
            <v>#DIV/0!</v>
          </cell>
        </row>
        <row r="785">
          <cell r="A785">
            <v>36943</v>
          </cell>
          <cell r="B785">
            <v>1</v>
          </cell>
          <cell r="C785">
            <v>36944</v>
          </cell>
          <cell r="D785">
            <v>9000</v>
          </cell>
          <cell r="E785">
            <v>9000</v>
          </cell>
          <cell r="F785">
            <v>100</v>
          </cell>
          <cell r="G785">
            <v>10455</v>
          </cell>
          <cell r="H785">
            <v>9000</v>
          </cell>
          <cell r="I785">
            <v>3613</v>
          </cell>
          <cell r="J785">
            <v>3010</v>
          </cell>
          <cell r="K785">
            <v>2150</v>
          </cell>
          <cell r="L785">
            <v>0</v>
          </cell>
          <cell r="M785">
            <v>227</v>
          </cell>
          <cell r="N785" t="str">
            <v/>
          </cell>
          <cell r="O785">
            <v>12.01</v>
          </cell>
          <cell r="P785">
            <v>12</v>
          </cell>
          <cell r="Q785">
            <v>86.01</v>
          </cell>
          <cell r="R785">
            <v>12</v>
          </cell>
          <cell r="S785">
            <v>12.01</v>
          </cell>
          <cell r="T785">
            <v>12</v>
          </cell>
          <cell r="U785">
            <v>5</v>
          </cell>
          <cell r="V785">
            <v>17</v>
          </cell>
          <cell r="W785">
            <v>345</v>
          </cell>
          <cell r="X785">
            <v>102</v>
          </cell>
          <cell r="Y785">
            <v>102</v>
          </cell>
          <cell r="AC785">
            <v>102</v>
          </cell>
          <cell r="AE785" t="str">
            <v/>
          </cell>
          <cell r="AF785">
            <v>9102</v>
          </cell>
          <cell r="AG785">
            <v>3613</v>
          </cell>
          <cell r="AH785">
            <v>3010</v>
          </cell>
          <cell r="AI785">
            <v>2150</v>
          </cell>
          <cell r="AJ785">
            <v>102</v>
          </cell>
          <cell r="AK785">
            <v>227</v>
          </cell>
          <cell r="AM785" t="str">
            <v/>
          </cell>
          <cell r="BE785">
            <v>14.5</v>
          </cell>
          <cell r="BF785">
            <v>2.5</v>
          </cell>
          <cell r="BG785">
            <v>0</v>
          </cell>
          <cell r="BH785">
            <v>25</v>
          </cell>
          <cell r="BI785" t="e">
            <v>#DIV/0!</v>
          </cell>
        </row>
        <row r="786">
          <cell r="A786">
            <v>36944</v>
          </cell>
          <cell r="B786">
            <v>1</v>
          </cell>
          <cell r="C786">
            <v>36945</v>
          </cell>
          <cell r="D786">
            <v>9000</v>
          </cell>
          <cell r="E786">
            <v>9000</v>
          </cell>
          <cell r="F786">
            <v>100</v>
          </cell>
          <cell r="G786">
            <v>10875</v>
          </cell>
          <cell r="H786">
            <v>9000</v>
          </cell>
          <cell r="I786">
            <v>3140</v>
          </cell>
          <cell r="J786">
            <v>3305</v>
          </cell>
          <cell r="K786">
            <v>2065</v>
          </cell>
          <cell r="L786">
            <v>0</v>
          </cell>
          <cell r="M786">
            <v>490</v>
          </cell>
          <cell r="N786" t="str">
            <v/>
          </cell>
          <cell r="O786">
            <v>12.01</v>
          </cell>
          <cell r="P786">
            <v>12</v>
          </cell>
          <cell r="Q786">
            <v>82.623000000000005</v>
          </cell>
          <cell r="R786">
            <v>12</v>
          </cell>
          <cell r="S786">
            <v>12.01</v>
          </cell>
          <cell r="T786">
            <v>12</v>
          </cell>
          <cell r="U786">
            <v>5</v>
          </cell>
          <cell r="V786">
            <v>17</v>
          </cell>
          <cell r="AE786" t="str">
            <v/>
          </cell>
          <cell r="AF786">
            <v>9000</v>
          </cell>
          <cell r="AG786">
            <v>3140</v>
          </cell>
          <cell r="AH786">
            <v>3305</v>
          </cell>
          <cell r="AI786">
            <v>2065</v>
          </cell>
          <cell r="AJ786">
            <v>0</v>
          </cell>
          <cell r="AK786">
            <v>490</v>
          </cell>
          <cell r="AL786">
            <v>28</v>
          </cell>
          <cell r="AM786">
            <v>36972</v>
          </cell>
          <cell r="AN786">
            <v>1250</v>
          </cell>
          <cell r="AP786">
            <v>1250</v>
          </cell>
          <cell r="AZ786" t="str">
            <v>10.56/10.59</v>
          </cell>
          <cell r="BC786" t="str">
            <v>R150/R186</v>
          </cell>
          <cell r="BE786">
            <v>14.5</v>
          </cell>
          <cell r="BF786">
            <v>2.5</v>
          </cell>
          <cell r="BG786">
            <v>0</v>
          </cell>
          <cell r="BH786">
            <v>25</v>
          </cell>
          <cell r="BI786" t="e">
            <v>#DIV/0!</v>
          </cell>
        </row>
        <row r="787">
          <cell r="A787">
            <v>36945</v>
          </cell>
          <cell r="B787">
            <v>3</v>
          </cell>
          <cell r="C787">
            <v>36948</v>
          </cell>
          <cell r="D787">
            <v>9000</v>
          </cell>
          <cell r="E787">
            <v>9000</v>
          </cell>
          <cell r="F787">
            <v>100</v>
          </cell>
          <cell r="G787">
            <v>11070</v>
          </cell>
          <cell r="H787">
            <v>9000</v>
          </cell>
          <cell r="I787">
            <v>3415</v>
          </cell>
          <cell r="J787">
            <v>3415</v>
          </cell>
          <cell r="K787">
            <v>2032</v>
          </cell>
          <cell r="L787">
            <v>0</v>
          </cell>
          <cell r="M787">
            <v>138</v>
          </cell>
          <cell r="N787" t="str">
            <v/>
          </cell>
          <cell r="O787">
            <v>0</v>
          </cell>
          <cell r="P787">
            <v>12</v>
          </cell>
          <cell r="Q787">
            <v>81.301000000000002</v>
          </cell>
          <cell r="R787">
            <v>12</v>
          </cell>
          <cell r="S787">
            <v>12</v>
          </cell>
          <cell r="T787">
            <v>12</v>
          </cell>
          <cell r="U787">
            <v>5</v>
          </cell>
          <cell r="V787">
            <v>17</v>
          </cell>
          <cell r="W787">
            <v>-310</v>
          </cell>
          <cell r="X787">
            <v>-310</v>
          </cell>
          <cell r="Y787">
            <v>-310</v>
          </cell>
          <cell r="AB787">
            <v>-310</v>
          </cell>
          <cell r="AE787" t="str">
            <v/>
          </cell>
          <cell r="AF787">
            <v>8690</v>
          </cell>
          <cell r="AG787">
            <v>3415</v>
          </cell>
          <cell r="AH787">
            <v>3415</v>
          </cell>
          <cell r="AI787">
            <v>1722</v>
          </cell>
          <cell r="AJ787">
            <v>0</v>
          </cell>
          <cell r="AK787">
            <v>138</v>
          </cell>
          <cell r="AM787" t="str">
            <v/>
          </cell>
          <cell r="BE787">
            <v>14.5</v>
          </cell>
          <cell r="BF787">
            <v>2.5</v>
          </cell>
          <cell r="BG787">
            <v>0</v>
          </cell>
          <cell r="BH787">
            <v>25</v>
          </cell>
          <cell r="BI787" t="e">
            <v>#DIV/0!</v>
          </cell>
        </row>
        <row r="788">
          <cell r="A788">
            <v>36946</v>
          </cell>
          <cell r="B788">
            <v>2</v>
          </cell>
          <cell r="C788">
            <v>36948</v>
          </cell>
          <cell r="F788">
            <v>0</v>
          </cell>
          <cell r="N788" t="str">
            <v/>
          </cell>
          <cell r="R788">
            <v>12</v>
          </cell>
          <cell r="U788">
            <v>5</v>
          </cell>
          <cell r="V788">
            <v>17</v>
          </cell>
          <cell r="W788">
            <v>470</v>
          </cell>
          <cell r="X788">
            <v>15</v>
          </cell>
          <cell r="Y788">
            <v>15</v>
          </cell>
          <cell r="AC788">
            <v>15</v>
          </cell>
          <cell r="AE788" t="str">
            <v/>
          </cell>
          <cell r="AF788">
            <v>15</v>
          </cell>
          <cell r="AG788">
            <v>0</v>
          </cell>
          <cell r="AH788">
            <v>0</v>
          </cell>
          <cell r="AI788">
            <v>0</v>
          </cell>
          <cell r="AJ788">
            <v>15</v>
          </cell>
          <cell r="AK788">
            <v>0</v>
          </cell>
          <cell r="AM788" t="str">
            <v/>
          </cell>
          <cell r="BE788">
            <v>14.5</v>
          </cell>
          <cell r="BF788">
            <v>2.5</v>
          </cell>
          <cell r="BG788">
            <v>0</v>
          </cell>
          <cell r="BH788">
            <v>25</v>
          </cell>
          <cell r="BI788" t="e">
            <v>#DIV/0!</v>
          </cell>
        </row>
        <row r="789">
          <cell r="A789">
            <v>36948</v>
          </cell>
          <cell r="B789">
            <v>1</v>
          </cell>
          <cell r="C789">
            <v>36949</v>
          </cell>
          <cell r="D789">
            <v>9300</v>
          </cell>
          <cell r="E789">
            <v>9300</v>
          </cell>
          <cell r="F789">
            <v>100</v>
          </cell>
          <cell r="G789">
            <v>12290</v>
          </cell>
          <cell r="H789">
            <v>9300</v>
          </cell>
          <cell r="I789">
            <v>3360</v>
          </cell>
          <cell r="J789">
            <v>3210</v>
          </cell>
          <cell r="K789">
            <v>1867</v>
          </cell>
          <cell r="L789">
            <v>0</v>
          </cell>
          <cell r="M789">
            <v>863</v>
          </cell>
          <cell r="O789">
            <v>12.01</v>
          </cell>
          <cell r="P789">
            <v>12</v>
          </cell>
          <cell r="Q789">
            <v>74.661000000000001</v>
          </cell>
          <cell r="R789">
            <v>12</v>
          </cell>
          <cell r="S789">
            <v>12.01</v>
          </cell>
          <cell r="T789">
            <v>12</v>
          </cell>
          <cell r="U789">
            <v>5</v>
          </cell>
          <cell r="V789">
            <v>17</v>
          </cell>
          <cell r="W789">
            <v>230</v>
          </cell>
          <cell r="X789">
            <v>196</v>
          </cell>
          <cell r="Y789">
            <v>196</v>
          </cell>
          <cell r="AC789">
            <v>196</v>
          </cell>
          <cell r="AE789" t="str">
            <v/>
          </cell>
          <cell r="AF789">
            <v>9496</v>
          </cell>
          <cell r="AG789">
            <v>3360</v>
          </cell>
          <cell r="AH789">
            <v>3210</v>
          </cell>
          <cell r="AI789">
            <v>1867</v>
          </cell>
          <cell r="AJ789">
            <v>196</v>
          </cell>
          <cell r="AK789">
            <v>863</v>
          </cell>
          <cell r="AM789" t="str">
            <v/>
          </cell>
          <cell r="BE789">
            <v>14.5</v>
          </cell>
          <cell r="BF789">
            <v>2.5</v>
          </cell>
          <cell r="BG789">
            <v>0</v>
          </cell>
          <cell r="BH789">
            <v>25</v>
          </cell>
          <cell r="BI789" t="e">
            <v>#DIV/0!</v>
          </cell>
        </row>
        <row r="790">
          <cell r="A790">
            <v>36949</v>
          </cell>
          <cell r="B790">
            <v>1</v>
          </cell>
          <cell r="C790">
            <v>36950</v>
          </cell>
          <cell r="D790">
            <v>9400</v>
          </cell>
          <cell r="E790">
            <v>9400</v>
          </cell>
          <cell r="F790">
            <v>100</v>
          </cell>
          <cell r="G790">
            <v>12420</v>
          </cell>
          <cell r="H790">
            <v>9400</v>
          </cell>
          <cell r="I790">
            <v>3377</v>
          </cell>
          <cell r="J790">
            <v>3227</v>
          </cell>
          <cell r="K790">
            <v>1876</v>
          </cell>
          <cell r="L790">
            <v>0</v>
          </cell>
          <cell r="M790">
            <v>920</v>
          </cell>
          <cell r="O790">
            <v>12.01</v>
          </cell>
          <cell r="P790">
            <v>12</v>
          </cell>
          <cell r="Q790">
            <v>75.040999999999997</v>
          </cell>
          <cell r="R790">
            <v>12</v>
          </cell>
          <cell r="S790">
            <v>12.01</v>
          </cell>
          <cell r="T790">
            <v>12</v>
          </cell>
          <cell r="U790">
            <v>5</v>
          </cell>
          <cell r="V790">
            <v>17</v>
          </cell>
          <cell r="AE790" t="str">
            <v/>
          </cell>
          <cell r="AF790">
            <v>9400</v>
          </cell>
          <cell r="AG790">
            <v>3377</v>
          </cell>
          <cell r="AH790">
            <v>3227</v>
          </cell>
          <cell r="AI790">
            <v>1876</v>
          </cell>
          <cell r="AJ790">
            <v>0</v>
          </cell>
          <cell r="AK790">
            <v>920</v>
          </cell>
          <cell r="AM790" t="str">
            <v/>
          </cell>
          <cell r="BE790">
            <v>14.5</v>
          </cell>
          <cell r="BF790">
            <v>2.5</v>
          </cell>
          <cell r="BG790">
            <v>0</v>
          </cell>
          <cell r="BH790">
            <v>25</v>
          </cell>
          <cell r="BI790" t="e">
            <v>#DIV/0!</v>
          </cell>
        </row>
        <row r="791">
          <cell r="A791">
            <v>36950</v>
          </cell>
          <cell r="B791">
            <v>1</v>
          </cell>
          <cell r="C791">
            <v>36951</v>
          </cell>
          <cell r="D791">
            <v>10000</v>
          </cell>
          <cell r="E791">
            <v>10000</v>
          </cell>
          <cell r="F791">
            <v>100</v>
          </cell>
          <cell r="G791">
            <v>13440</v>
          </cell>
          <cell r="H791">
            <v>10000</v>
          </cell>
          <cell r="I791">
            <v>3327</v>
          </cell>
          <cell r="J791">
            <v>3327</v>
          </cell>
          <cell r="K791">
            <v>1849</v>
          </cell>
          <cell r="L791">
            <v>370</v>
          </cell>
          <cell r="M791">
            <v>240</v>
          </cell>
          <cell r="O791">
            <v>12.01</v>
          </cell>
          <cell r="P791">
            <v>12</v>
          </cell>
          <cell r="Q791">
            <v>73.938999999999993</v>
          </cell>
          <cell r="R791">
            <v>12</v>
          </cell>
          <cell r="S791">
            <v>12.01</v>
          </cell>
          <cell r="T791">
            <v>12</v>
          </cell>
          <cell r="U791">
            <v>5</v>
          </cell>
          <cell r="V791">
            <v>17</v>
          </cell>
          <cell r="AE791" t="str">
            <v/>
          </cell>
          <cell r="AF791">
            <v>10000</v>
          </cell>
          <cell r="AG791">
            <v>3327</v>
          </cell>
          <cell r="AH791">
            <v>3327</v>
          </cell>
          <cell r="AI791">
            <v>1849</v>
          </cell>
          <cell r="AJ791">
            <v>370</v>
          </cell>
          <cell r="AK791">
            <v>240</v>
          </cell>
          <cell r="AM791" t="str">
            <v/>
          </cell>
          <cell r="BE791">
            <v>14.5</v>
          </cell>
          <cell r="BF791">
            <v>2.5</v>
          </cell>
          <cell r="BG791">
            <v>0</v>
          </cell>
          <cell r="BH791">
            <v>25</v>
          </cell>
          <cell r="BI791" t="e">
            <v>#DIV/0!</v>
          </cell>
        </row>
        <row r="792">
          <cell r="A792">
            <v>36951</v>
          </cell>
          <cell r="B792">
            <v>1</v>
          </cell>
          <cell r="C792">
            <v>36952</v>
          </cell>
          <cell r="D792">
            <v>10000</v>
          </cell>
          <cell r="E792">
            <v>10000</v>
          </cell>
          <cell r="F792">
            <v>100</v>
          </cell>
          <cell r="G792">
            <v>12355</v>
          </cell>
          <cell r="H792">
            <v>10000</v>
          </cell>
          <cell r="I792">
            <v>3396</v>
          </cell>
          <cell r="J792">
            <v>3477</v>
          </cell>
          <cell r="K792">
            <v>2021</v>
          </cell>
          <cell r="L792">
            <v>404</v>
          </cell>
          <cell r="M792">
            <v>702</v>
          </cell>
          <cell r="O792">
            <v>12.01</v>
          </cell>
          <cell r="P792">
            <v>12</v>
          </cell>
          <cell r="Q792">
            <v>80.853999999999999</v>
          </cell>
          <cell r="R792">
            <v>12</v>
          </cell>
          <cell r="S792">
            <v>12.01</v>
          </cell>
          <cell r="T792">
            <v>12</v>
          </cell>
          <cell r="U792">
            <v>5</v>
          </cell>
          <cell r="V792">
            <v>17</v>
          </cell>
          <cell r="AE792" t="str">
            <v/>
          </cell>
          <cell r="AF792">
            <v>10000</v>
          </cell>
          <cell r="AG792">
            <v>3396</v>
          </cell>
          <cell r="AH792">
            <v>3477</v>
          </cell>
          <cell r="AI792">
            <v>2021</v>
          </cell>
          <cell r="AJ792">
            <v>404</v>
          </cell>
          <cell r="AK792">
            <v>702</v>
          </cell>
          <cell r="AL792">
            <v>28</v>
          </cell>
          <cell r="AM792">
            <v>36979</v>
          </cell>
          <cell r="AN792">
            <v>1500</v>
          </cell>
          <cell r="AP792">
            <v>1500</v>
          </cell>
          <cell r="AZ792" t="str">
            <v>10.57/10.56</v>
          </cell>
          <cell r="BC792" t="str">
            <v>R150/R186</v>
          </cell>
          <cell r="BE792">
            <v>14.5</v>
          </cell>
          <cell r="BF792">
            <v>2.5</v>
          </cell>
          <cell r="BG792">
            <v>0</v>
          </cell>
          <cell r="BH792">
            <v>25</v>
          </cell>
          <cell r="BI792" t="e">
            <v>#DIV/0!</v>
          </cell>
        </row>
        <row r="793">
          <cell r="A793">
            <v>36952</v>
          </cell>
          <cell r="B793">
            <v>3</v>
          </cell>
          <cell r="C793">
            <v>36955</v>
          </cell>
          <cell r="D793">
            <v>10000</v>
          </cell>
          <cell r="E793">
            <v>10000</v>
          </cell>
          <cell r="F793">
            <v>100</v>
          </cell>
          <cell r="G793">
            <v>11255</v>
          </cell>
          <cell r="H793">
            <v>10000</v>
          </cell>
          <cell r="I793">
            <v>3729</v>
          </cell>
          <cell r="J793">
            <v>3996</v>
          </cell>
          <cell r="K793">
            <v>2220</v>
          </cell>
          <cell r="L793">
            <v>0</v>
          </cell>
          <cell r="M793">
            <v>55</v>
          </cell>
          <cell r="O793">
            <v>12.01</v>
          </cell>
          <cell r="P793">
            <v>12</v>
          </cell>
          <cell r="Q793">
            <v>88.795000000000002</v>
          </cell>
          <cell r="R793">
            <v>12</v>
          </cell>
          <cell r="S793">
            <v>12.01</v>
          </cell>
          <cell r="T793">
            <v>12</v>
          </cell>
          <cell r="U793">
            <v>5</v>
          </cell>
          <cell r="V793">
            <v>17</v>
          </cell>
          <cell r="AE793" t="str">
            <v/>
          </cell>
          <cell r="AF793">
            <v>10000</v>
          </cell>
          <cell r="AG793">
            <v>3729</v>
          </cell>
          <cell r="AH793">
            <v>3996</v>
          </cell>
          <cell r="AI793">
            <v>2220</v>
          </cell>
          <cell r="AJ793">
            <v>0</v>
          </cell>
          <cell r="AK793">
            <v>55</v>
          </cell>
          <cell r="AM793" t="str">
            <v/>
          </cell>
          <cell r="BE793">
            <v>14.5</v>
          </cell>
          <cell r="BF793">
            <v>2.5</v>
          </cell>
          <cell r="BG793">
            <v>0</v>
          </cell>
          <cell r="BH793">
            <v>25</v>
          </cell>
          <cell r="BI793" t="e">
            <v>#DIV/0!</v>
          </cell>
        </row>
        <row r="794">
          <cell r="A794">
            <v>36955</v>
          </cell>
          <cell r="B794">
            <v>1</v>
          </cell>
          <cell r="C794">
            <v>36956</v>
          </cell>
          <cell r="D794">
            <v>10000</v>
          </cell>
          <cell r="E794">
            <v>10000</v>
          </cell>
          <cell r="F794">
            <v>100</v>
          </cell>
          <cell r="G794">
            <v>11265</v>
          </cell>
          <cell r="H794">
            <v>10000</v>
          </cell>
          <cell r="I794">
            <v>3725</v>
          </cell>
          <cell r="J794">
            <v>3992</v>
          </cell>
          <cell r="K794">
            <v>2218</v>
          </cell>
          <cell r="L794">
            <v>0</v>
          </cell>
          <cell r="M794">
            <v>65</v>
          </cell>
          <cell r="O794">
            <v>12.01</v>
          </cell>
          <cell r="P794">
            <v>12</v>
          </cell>
          <cell r="Q794">
            <v>88.704999999999998</v>
          </cell>
          <cell r="R794">
            <v>12</v>
          </cell>
          <cell r="S794">
            <v>12.01</v>
          </cell>
          <cell r="T794">
            <v>12</v>
          </cell>
          <cell r="U794">
            <v>5</v>
          </cell>
          <cell r="V794">
            <v>17</v>
          </cell>
          <cell r="W794">
            <v>480</v>
          </cell>
          <cell r="X794">
            <v>480</v>
          </cell>
          <cell r="Y794">
            <v>480</v>
          </cell>
          <cell r="AA794">
            <v>480</v>
          </cell>
          <cell r="AE794" t="str">
            <v/>
          </cell>
          <cell r="AF794">
            <v>10480</v>
          </cell>
          <cell r="AG794">
            <v>3725</v>
          </cell>
          <cell r="AH794">
            <v>4472</v>
          </cell>
          <cell r="AI794">
            <v>2218</v>
          </cell>
          <cell r="AJ794">
            <v>0</v>
          </cell>
          <cell r="AK794">
            <v>65</v>
          </cell>
          <cell r="AM794" t="str">
            <v/>
          </cell>
          <cell r="BE794">
            <v>14.5</v>
          </cell>
          <cell r="BF794">
            <v>2.5</v>
          </cell>
          <cell r="BG794">
            <v>0</v>
          </cell>
          <cell r="BH794">
            <v>25</v>
          </cell>
          <cell r="BI794" t="e">
            <v>#DIV/0!</v>
          </cell>
        </row>
        <row r="795">
          <cell r="A795">
            <v>36956</v>
          </cell>
          <cell r="B795">
            <v>1</v>
          </cell>
          <cell r="C795">
            <v>36957</v>
          </cell>
          <cell r="D795">
            <v>10000</v>
          </cell>
          <cell r="E795">
            <v>10000</v>
          </cell>
          <cell r="F795">
            <v>100</v>
          </cell>
          <cell r="G795">
            <v>11245</v>
          </cell>
          <cell r="H795">
            <v>10000</v>
          </cell>
          <cell r="I795">
            <v>3733</v>
          </cell>
          <cell r="J795">
            <v>4000</v>
          </cell>
          <cell r="K795">
            <v>2222</v>
          </cell>
          <cell r="L795">
            <v>0</v>
          </cell>
          <cell r="M795">
            <v>45</v>
          </cell>
          <cell r="O795">
            <v>12.01</v>
          </cell>
          <cell r="P795">
            <v>12</v>
          </cell>
          <cell r="Q795">
            <v>88.884</v>
          </cell>
          <cell r="R795">
            <v>12</v>
          </cell>
          <cell r="S795">
            <v>12.01</v>
          </cell>
          <cell r="T795">
            <v>12</v>
          </cell>
          <cell r="U795">
            <v>5</v>
          </cell>
          <cell r="V795">
            <v>17</v>
          </cell>
          <cell r="AE795" t="str">
            <v/>
          </cell>
          <cell r="AF795">
            <v>10000</v>
          </cell>
          <cell r="AG795">
            <v>3733</v>
          </cell>
          <cell r="AH795">
            <v>4000</v>
          </cell>
          <cell r="AI795">
            <v>2222</v>
          </cell>
          <cell r="AJ795">
            <v>0</v>
          </cell>
          <cell r="AK795">
            <v>45</v>
          </cell>
          <cell r="AM795" t="str">
            <v/>
          </cell>
          <cell r="BE795">
            <v>14.5</v>
          </cell>
          <cell r="BF795">
            <v>2.5</v>
          </cell>
          <cell r="BG795">
            <v>0</v>
          </cell>
          <cell r="BH795">
            <v>25</v>
          </cell>
          <cell r="BI795" t="e">
            <v>#DIV/0!</v>
          </cell>
        </row>
        <row r="796">
          <cell r="A796">
            <v>36957</v>
          </cell>
          <cell r="B796">
            <v>1</v>
          </cell>
          <cell r="C796">
            <v>36958</v>
          </cell>
          <cell r="D796">
            <v>9800</v>
          </cell>
          <cell r="E796">
            <v>9800</v>
          </cell>
          <cell r="F796">
            <v>100</v>
          </cell>
          <cell r="G796">
            <v>10725</v>
          </cell>
          <cell r="H796">
            <v>9800</v>
          </cell>
          <cell r="I796">
            <v>3654</v>
          </cell>
          <cell r="J796">
            <v>3837</v>
          </cell>
          <cell r="K796">
            <v>2284</v>
          </cell>
          <cell r="L796">
            <v>0</v>
          </cell>
          <cell r="M796">
            <v>25</v>
          </cell>
          <cell r="O796">
            <v>12.01</v>
          </cell>
          <cell r="P796">
            <v>12</v>
          </cell>
          <cell r="Q796">
            <v>91.355000000000004</v>
          </cell>
          <cell r="R796">
            <v>12</v>
          </cell>
          <cell r="S796">
            <v>12.01</v>
          </cell>
          <cell r="T796">
            <v>12</v>
          </cell>
          <cell r="U796">
            <v>5</v>
          </cell>
          <cell r="V796">
            <v>17</v>
          </cell>
          <cell r="W796">
            <v>-470</v>
          </cell>
          <cell r="X796">
            <v>-470</v>
          </cell>
          <cell r="Y796">
            <v>-470</v>
          </cell>
          <cell r="AA796">
            <v>-185</v>
          </cell>
          <cell r="AC796">
            <v>-285</v>
          </cell>
          <cell r="AE796" t="str">
            <v/>
          </cell>
          <cell r="AF796">
            <v>9330</v>
          </cell>
          <cell r="AG796">
            <v>3654</v>
          </cell>
          <cell r="AH796">
            <v>3652</v>
          </cell>
          <cell r="AI796">
            <v>2284</v>
          </cell>
          <cell r="AJ796">
            <v>-285</v>
          </cell>
          <cell r="AK796">
            <v>25</v>
          </cell>
          <cell r="AM796" t="str">
            <v/>
          </cell>
          <cell r="BE796">
            <v>14.5</v>
          </cell>
          <cell r="BF796">
            <v>2.5</v>
          </cell>
          <cell r="BG796">
            <v>0</v>
          </cell>
          <cell r="BH796">
            <v>25</v>
          </cell>
          <cell r="BI796" t="e">
            <v>#DIV/0!</v>
          </cell>
        </row>
        <row r="797">
          <cell r="A797">
            <v>36958</v>
          </cell>
          <cell r="B797">
            <v>1</v>
          </cell>
          <cell r="C797">
            <v>36959</v>
          </cell>
          <cell r="D797">
            <v>9500</v>
          </cell>
          <cell r="E797">
            <v>9500</v>
          </cell>
          <cell r="F797">
            <v>100</v>
          </cell>
          <cell r="G797">
            <v>10725</v>
          </cell>
          <cell r="H797">
            <v>9500</v>
          </cell>
          <cell r="I797">
            <v>3542</v>
          </cell>
          <cell r="J797">
            <v>3719</v>
          </cell>
          <cell r="K797">
            <v>2214</v>
          </cell>
          <cell r="L797">
            <v>0</v>
          </cell>
          <cell r="M797">
            <v>25</v>
          </cell>
          <cell r="O797">
            <v>12.01</v>
          </cell>
          <cell r="P797">
            <v>12</v>
          </cell>
          <cell r="Q797">
            <v>88.551000000000002</v>
          </cell>
          <cell r="R797">
            <v>12</v>
          </cell>
          <cell r="S797">
            <v>12.01</v>
          </cell>
          <cell r="T797">
            <v>12</v>
          </cell>
          <cell r="U797">
            <v>5</v>
          </cell>
          <cell r="V797">
            <v>17</v>
          </cell>
          <cell r="W797">
            <v>-320</v>
          </cell>
          <cell r="X797">
            <v>-320</v>
          </cell>
          <cell r="Y797">
            <v>-320</v>
          </cell>
          <cell r="AA797">
            <v>-320</v>
          </cell>
          <cell r="AE797" t="str">
            <v/>
          </cell>
          <cell r="AF797">
            <v>9180</v>
          </cell>
          <cell r="AG797">
            <v>3542</v>
          </cell>
          <cell r="AH797">
            <v>3399</v>
          </cell>
          <cell r="AI797">
            <v>2214</v>
          </cell>
          <cell r="AJ797">
            <v>0</v>
          </cell>
          <cell r="AK797">
            <v>25</v>
          </cell>
          <cell r="AL797">
            <v>28</v>
          </cell>
          <cell r="AM797">
            <v>36986</v>
          </cell>
          <cell r="AN797">
            <v>1250</v>
          </cell>
          <cell r="AP797">
            <v>1250</v>
          </cell>
          <cell r="AZ797" t="str">
            <v>10.54/10.54</v>
          </cell>
          <cell r="BC797" t="str">
            <v>R186/R175</v>
          </cell>
          <cell r="BE797">
            <v>14.5</v>
          </cell>
          <cell r="BF797">
            <v>2.5</v>
          </cell>
          <cell r="BG797">
            <v>0</v>
          </cell>
          <cell r="BH797">
            <v>25</v>
          </cell>
          <cell r="BI797" t="e">
            <v>#DIV/0!</v>
          </cell>
        </row>
        <row r="798">
          <cell r="A798">
            <v>36959</v>
          </cell>
          <cell r="B798">
            <v>3</v>
          </cell>
          <cell r="C798">
            <v>36962</v>
          </cell>
          <cell r="D798">
            <v>9000</v>
          </cell>
          <cell r="E798">
            <v>9000</v>
          </cell>
          <cell r="F798">
            <v>100</v>
          </cell>
          <cell r="G798">
            <v>10700</v>
          </cell>
          <cell r="H798">
            <v>9000</v>
          </cell>
          <cell r="I798">
            <v>3644</v>
          </cell>
          <cell r="J798">
            <v>3533</v>
          </cell>
          <cell r="K798">
            <v>2103</v>
          </cell>
          <cell r="L798">
            <v>0</v>
          </cell>
          <cell r="M798">
            <v>0</v>
          </cell>
          <cell r="O798">
            <v>0</v>
          </cell>
          <cell r="P798">
            <v>12</v>
          </cell>
          <cell r="Q798">
            <v>84.111999999999995</v>
          </cell>
          <cell r="R798">
            <v>12</v>
          </cell>
          <cell r="S798">
            <v>12</v>
          </cell>
          <cell r="T798">
            <v>12</v>
          </cell>
          <cell r="U798">
            <v>5</v>
          </cell>
          <cell r="V798">
            <v>17</v>
          </cell>
          <cell r="W798">
            <v>790</v>
          </cell>
          <cell r="X798">
            <v>780</v>
          </cell>
          <cell r="Y798">
            <v>780</v>
          </cell>
          <cell r="Z798">
            <v>780</v>
          </cell>
          <cell r="AE798" t="str">
            <v/>
          </cell>
          <cell r="AF798">
            <v>9780</v>
          </cell>
          <cell r="AG798">
            <v>4424</v>
          </cell>
          <cell r="AH798">
            <v>3533</v>
          </cell>
          <cell r="AI798">
            <v>2103</v>
          </cell>
          <cell r="AJ798">
            <v>0</v>
          </cell>
          <cell r="AK798">
            <v>0</v>
          </cell>
          <cell r="AM798" t="str">
            <v/>
          </cell>
          <cell r="BE798">
            <v>14.5</v>
          </cell>
          <cell r="BF798">
            <v>2.5</v>
          </cell>
          <cell r="BG798">
            <v>0</v>
          </cell>
          <cell r="BH798">
            <v>25</v>
          </cell>
          <cell r="BI798" t="e">
            <v>#DIV/0!</v>
          </cell>
        </row>
        <row r="799">
          <cell r="A799">
            <v>36960</v>
          </cell>
          <cell r="B799">
            <v>2</v>
          </cell>
          <cell r="C799">
            <v>36962</v>
          </cell>
          <cell r="R799">
            <v>12</v>
          </cell>
          <cell r="W799">
            <v>-970</v>
          </cell>
          <cell r="X799">
            <v>-964</v>
          </cell>
          <cell r="Y799">
            <v>-964</v>
          </cell>
          <cell r="AA799">
            <v>-964</v>
          </cell>
        </row>
        <row r="800">
          <cell r="A800">
            <v>36962</v>
          </cell>
          <cell r="B800">
            <v>1</v>
          </cell>
          <cell r="C800">
            <v>36963</v>
          </cell>
          <cell r="D800">
            <v>8900</v>
          </cell>
          <cell r="E800">
            <v>8900</v>
          </cell>
          <cell r="F800">
            <v>100</v>
          </cell>
          <cell r="G800">
            <v>11100</v>
          </cell>
          <cell r="H800">
            <v>8900</v>
          </cell>
          <cell r="I800">
            <v>3608</v>
          </cell>
          <cell r="J800">
            <v>3287</v>
          </cell>
          <cell r="K800">
            <v>2005</v>
          </cell>
          <cell r="N800" t="str">
            <v/>
          </cell>
          <cell r="O800">
            <v>0</v>
          </cell>
          <cell r="P800">
            <v>12</v>
          </cell>
          <cell r="Q800">
            <v>80.180000000000007</v>
          </cell>
          <cell r="R800">
            <v>12</v>
          </cell>
          <cell r="S800">
            <v>12</v>
          </cell>
          <cell r="T800">
            <v>12</v>
          </cell>
          <cell r="U800">
            <v>5</v>
          </cell>
          <cell r="V800">
            <v>17</v>
          </cell>
          <cell r="AE800" t="str">
            <v/>
          </cell>
          <cell r="AF800">
            <v>8900</v>
          </cell>
          <cell r="AG800">
            <v>3608</v>
          </cell>
          <cell r="AH800">
            <v>3287</v>
          </cell>
          <cell r="AI800">
            <v>2005</v>
          </cell>
          <cell r="AJ800">
            <v>0</v>
          </cell>
          <cell r="AK800">
            <v>0</v>
          </cell>
          <cell r="AM800" t="str">
            <v/>
          </cell>
          <cell r="BE800">
            <v>14.5</v>
          </cell>
          <cell r="BF800">
            <v>2.5</v>
          </cell>
          <cell r="BG800">
            <v>0</v>
          </cell>
          <cell r="BH800">
            <v>25</v>
          </cell>
          <cell r="BI800" t="e">
            <v>#DIV/0!</v>
          </cell>
        </row>
        <row r="801">
          <cell r="A801">
            <v>36963</v>
          </cell>
          <cell r="B801">
            <v>1</v>
          </cell>
          <cell r="C801">
            <v>36964</v>
          </cell>
          <cell r="D801">
            <v>8600</v>
          </cell>
          <cell r="E801">
            <v>8600</v>
          </cell>
          <cell r="F801">
            <v>100</v>
          </cell>
          <cell r="G801">
            <v>11215</v>
          </cell>
          <cell r="H801">
            <v>8600</v>
          </cell>
          <cell r="I801">
            <v>3449</v>
          </cell>
          <cell r="J801">
            <v>3220</v>
          </cell>
          <cell r="K801">
            <v>1916</v>
          </cell>
          <cell r="L801">
            <v>0</v>
          </cell>
          <cell r="M801">
            <v>15</v>
          </cell>
          <cell r="N801" t="str">
            <v/>
          </cell>
          <cell r="O801">
            <v>12.01</v>
          </cell>
          <cell r="P801">
            <v>12</v>
          </cell>
          <cell r="Q801">
            <v>76.652000000000001</v>
          </cell>
          <cell r="R801">
            <v>12</v>
          </cell>
          <cell r="S801">
            <v>12.01</v>
          </cell>
          <cell r="T801">
            <v>12</v>
          </cell>
          <cell r="U801">
            <v>5</v>
          </cell>
          <cell r="V801">
            <v>17</v>
          </cell>
          <cell r="W801">
            <v>-270</v>
          </cell>
          <cell r="X801">
            <v>-270</v>
          </cell>
          <cell r="Y801">
            <v>-270</v>
          </cell>
          <cell r="AB801">
            <v>-270</v>
          </cell>
          <cell r="AE801" t="str">
            <v/>
          </cell>
          <cell r="AF801">
            <v>8330</v>
          </cell>
          <cell r="AG801">
            <v>3449</v>
          </cell>
          <cell r="AH801">
            <v>3220</v>
          </cell>
          <cell r="AI801">
            <v>1646</v>
          </cell>
          <cell r="AJ801">
            <v>0</v>
          </cell>
          <cell r="AK801">
            <v>15</v>
          </cell>
          <cell r="AM801" t="str">
            <v/>
          </cell>
          <cell r="BE801">
            <v>14.5</v>
          </cell>
          <cell r="BF801">
            <v>2.5</v>
          </cell>
          <cell r="BG801">
            <v>0</v>
          </cell>
          <cell r="BH801">
            <v>25</v>
          </cell>
          <cell r="BI801" t="e">
            <v>#DIV/0!</v>
          </cell>
        </row>
        <row r="802">
          <cell r="A802">
            <v>36964</v>
          </cell>
          <cell r="B802">
            <v>1</v>
          </cell>
          <cell r="C802">
            <v>36965</v>
          </cell>
          <cell r="D802">
            <v>8700</v>
          </cell>
          <cell r="E802">
            <v>8700</v>
          </cell>
          <cell r="F802">
            <v>100</v>
          </cell>
          <cell r="G802">
            <v>10915</v>
          </cell>
          <cell r="H802">
            <v>8700</v>
          </cell>
          <cell r="I802">
            <v>3587</v>
          </cell>
          <cell r="J802">
            <v>3348</v>
          </cell>
          <cell r="K802">
            <v>1753</v>
          </cell>
          <cell r="L802">
            <v>0</v>
          </cell>
          <cell r="M802">
            <v>12</v>
          </cell>
          <cell r="N802" t="str">
            <v/>
          </cell>
          <cell r="O802">
            <v>0</v>
          </cell>
          <cell r="P802">
            <v>12</v>
          </cell>
          <cell r="Q802">
            <v>79.733000000000004</v>
          </cell>
          <cell r="R802">
            <v>12</v>
          </cell>
          <cell r="S802">
            <v>12</v>
          </cell>
          <cell r="T802">
            <v>12</v>
          </cell>
          <cell r="U802">
            <v>5</v>
          </cell>
          <cell r="V802">
            <v>17</v>
          </cell>
          <cell r="W802">
            <v>-310</v>
          </cell>
          <cell r="X802">
            <v>-569</v>
          </cell>
          <cell r="Y802">
            <v>-310</v>
          </cell>
          <cell r="AA802">
            <v>-169</v>
          </cell>
          <cell r="AB802">
            <v>-141</v>
          </cell>
          <cell r="AE802" t="str">
            <v/>
          </cell>
          <cell r="AF802">
            <v>8390</v>
          </cell>
          <cell r="AG802">
            <v>3587</v>
          </cell>
          <cell r="AH802">
            <v>3179</v>
          </cell>
          <cell r="AI802">
            <v>1612</v>
          </cell>
          <cell r="AJ802">
            <v>0</v>
          </cell>
          <cell r="AK802">
            <v>12</v>
          </cell>
          <cell r="AM802" t="str">
            <v/>
          </cell>
          <cell r="BE802">
            <v>14.5</v>
          </cell>
          <cell r="BF802">
            <v>2.5</v>
          </cell>
          <cell r="BG802">
            <v>0</v>
          </cell>
          <cell r="BH802">
            <v>25</v>
          </cell>
          <cell r="BI802" t="e">
            <v>#DIV/0!</v>
          </cell>
        </row>
        <row r="803">
          <cell r="A803">
            <v>36965</v>
          </cell>
          <cell r="B803">
            <v>1</v>
          </cell>
          <cell r="C803">
            <v>36966</v>
          </cell>
          <cell r="D803">
            <v>8500</v>
          </cell>
          <cell r="E803">
            <v>8500</v>
          </cell>
          <cell r="F803">
            <v>100</v>
          </cell>
          <cell r="G803">
            <v>9725</v>
          </cell>
          <cell r="H803">
            <v>8500</v>
          </cell>
          <cell r="I803">
            <v>3234</v>
          </cell>
          <cell r="J803">
            <v>3321</v>
          </cell>
          <cell r="K803">
            <v>1923</v>
          </cell>
          <cell r="L803">
            <v>0</v>
          </cell>
          <cell r="M803">
            <v>22</v>
          </cell>
          <cell r="N803" t="str">
            <v/>
          </cell>
          <cell r="O803">
            <v>0</v>
          </cell>
          <cell r="P803">
            <v>12</v>
          </cell>
          <cell r="Q803">
            <v>87.403999999999996</v>
          </cell>
          <cell r="R803">
            <v>12</v>
          </cell>
          <cell r="S803">
            <v>12</v>
          </cell>
          <cell r="T803">
            <v>12</v>
          </cell>
          <cell r="U803">
            <v>5</v>
          </cell>
          <cell r="V803">
            <v>17</v>
          </cell>
          <cell r="AE803" t="str">
            <v/>
          </cell>
          <cell r="AF803">
            <v>8500</v>
          </cell>
          <cell r="AG803">
            <v>3234</v>
          </cell>
          <cell r="AH803">
            <v>3321</v>
          </cell>
          <cell r="AI803">
            <v>1923</v>
          </cell>
          <cell r="AJ803">
            <v>0</v>
          </cell>
          <cell r="AK803">
            <v>22</v>
          </cell>
          <cell r="AL803">
            <v>28</v>
          </cell>
          <cell r="AM803">
            <v>36993</v>
          </cell>
          <cell r="AN803">
            <v>1425</v>
          </cell>
          <cell r="AP803">
            <v>1425</v>
          </cell>
          <cell r="AZ803" t="str">
            <v>10.54/10.54/10.54</v>
          </cell>
          <cell r="BC803" t="str">
            <v>R150/R186/R162</v>
          </cell>
          <cell r="BE803">
            <v>14.5</v>
          </cell>
          <cell r="BF803">
            <v>2.5</v>
          </cell>
          <cell r="BG803">
            <v>0</v>
          </cell>
          <cell r="BH803">
            <v>25</v>
          </cell>
          <cell r="BI803" t="e">
            <v>#DIV/0!</v>
          </cell>
        </row>
        <row r="804">
          <cell r="A804">
            <v>36966</v>
          </cell>
          <cell r="B804">
            <v>3</v>
          </cell>
          <cell r="C804">
            <v>36969</v>
          </cell>
          <cell r="D804">
            <v>8500</v>
          </cell>
          <cell r="E804">
            <v>8500</v>
          </cell>
          <cell r="F804">
            <v>100</v>
          </cell>
          <cell r="G804">
            <v>9825</v>
          </cell>
          <cell r="H804">
            <v>8500</v>
          </cell>
          <cell r="I804">
            <v>3201</v>
          </cell>
          <cell r="J804">
            <v>3374</v>
          </cell>
          <cell r="K804">
            <v>1903</v>
          </cell>
          <cell r="M804">
            <v>22</v>
          </cell>
          <cell r="N804" t="str">
            <v/>
          </cell>
          <cell r="O804">
            <v>0</v>
          </cell>
          <cell r="P804">
            <v>12</v>
          </cell>
          <cell r="Q804">
            <v>86.52</v>
          </cell>
          <cell r="R804">
            <v>12</v>
          </cell>
          <cell r="S804">
            <v>12</v>
          </cell>
          <cell r="T804">
            <v>12</v>
          </cell>
          <cell r="U804">
            <v>5</v>
          </cell>
          <cell r="V804">
            <v>17</v>
          </cell>
          <cell r="AE804" t="str">
            <v/>
          </cell>
          <cell r="AF804">
            <v>8500</v>
          </cell>
          <cell r="AG804">
            <v>3201</v>
          </cell>
          <cell r="AH804">
            <v>3374</v>
          </cell>
          <cell r="AI804">
            <v>1903</v>
          </cell>
          <cell r="AJ804">
            <v>0</v>
          </cell>
          <cell r="AK804">
            <v>22</v>
          </cell>
          <cell r="AM804" t="str">
            <v/>
          </cell>
          <cell r="BE804">
            <v>14.5</v>
          </cell>
          <cell r="BF804">
            <v>2.5</v>
          </cell>
          <cell r="BG804">
            <v>0</v>
          </cell>
          <cell r="BH804">
            <v>25</v>
          </cell>
          <cell r="BI804" t="e">
            <v>#DIV/0!</v>
          </cell>
        </row>
        <row r="805">
          <cell r="A805">
            <v>36969</v>
          </cell>
          <cell r="B805">
            <v>1</v>
          </cell>
          <cell r="C805">
            <v>36970</v>
          </cell>
          <cell r="D805">
            <v>8400</v>
          </cell>
          <cell r="E805">
            <v>8400</v>
          </cell>
          <cell r="F805">
            <v>100</v>
          </cell>
          <cell r="G805">
            <v>9820</v>
          </cell>
          <cell r="H805">
            <v>8400</v>
          </cell>
          <cell r="I805">
            <v>3165</v>
          </cell>
          <cell r="J805">
            <v>3336</v>
          </cell>
          <cell r="K805">
            <v>1882</v>
          </cell>
          <cell r="L805">
            <v>0</v>
          </cell>
          <cell r="M805">
            <v>17</v>
          </cell>
          <cell r="N805" t="str">
            <v/>
          </cell>
          <cell r="O805">
            <v>0</v>
          </cell>
          <cell r="P805">
            <v>12</v>
          </cell>
          <cell r="Q805">
            <v>85.55</v>
          </cell>
          <cell r="R805">
            <v>12</v>
          </cell>
          <cell r="S805">
            <v>12</v>
          </cell>
          <cell r="T805">
            <v>12</v>
          </cell>
          <cell r="U805">
            <v>5</v>
          </cell>
          <cell r="V805">
            <v>17</v>
          </cell>
          <cell r="AE805" t="str">
            <v/>
          </cell>
          <cell r="AF805">
            <v>8400</v>
          </cell>
          <cell r="AG805">
            <v>3165</v>
          </cell>
          <cell r="AH805">
            <v>3336</v>
          </cell>
          <cell r="AI805">
            <v>1882</v>
          </cell>
          <cell r="AJ805">
            <v>0</v>
          </cell>
          <cell r="AK805">
            <v>17</v>
          </cell>
          <cell r="AM805" t="str">
            <v/>
          </cell>
          <cell r="BE805">
            <v>14.5</v>
          </cell>
          <cell r="BF805">
            <v>2.5</v>
          </cell>
          <cell r="BG805">
            <v>0</v>
          </cell>
          <cell r="BH805">
            <v>25</v>
          </cell>
          <cell r="BI805" t="e">
            <v>#DIV/0!</v>
          </cell>
        </row>
        <row r="806">
          <cell r="A806">
            <v>36970</v>
          </cell>
          <cell r="B806">
            <v>2</v>
          </cell>
          <cell r="C806">
            <v>36972</v>
          </cell>
          <cell r="D806">
            <v>8800</v>
          </cell>
          <cell r="E806">
            <v>8800</v>
          </cell>
          <cell r="F806">
            <v>100</v>
          </cell>
          <cell r="G806">
            <v>10122</v>
          </cell>
          <cell r="H806">
            <v>8800</v>
          </cell>
          <cell r="I806">
            <v>3217</v>
          </cell>
          <cell r="J806">
            <v>3477</v>
          </cell>
          <cell r="K806">
            <v>1913</v>
          </cell>
          <cell r="L806">
            <v>0</v>
          </cell>
          <cell r="M806">
            <v>193</v>
          </cell>
          <cell r="N806" t="str">
            <v/>
          </cell>
          <cell r="O806">
            <v>0</v>
          </cell>
          <cell r="P806">
            <v>12</v>
          </cell>
          <cell r="Q806">
            <v>86.954999999999998</v>
          </cell>
          <cell r="R806">
            <v>12</v>
          </cell>
          <cell r="S806">
            <v>12</v>
          </cell>
          <cell r="T806">
            <v>12</v>
          </cell>
          <cell r="U806">
            <v>5</v>
          </cell>
          <cell r="V806">
            <v>17</v>
          </cell>
          <cell r="W806">
            <v>141</v>
          </cell>
          <cell r="X806">
            <v>141</v>
          </cell>
          <cell r="Y806">
            <v>141</v>
          </cell>
          <cell r="AA806">
            <v>141</v>
          </cell>
          <cell r="AE806" t="str">
            <v/>
          </cell>
          <cell r="AF806">
            <v>8941</v>
          </cell>
          <cell r="AG806">
            <v>3217</v>
          </cell>
          <cell r="AH806">
            <v>3618</v>
          </cell>
          <cell r="AI806">
            <v>1913</v>
          </cell>
          <cell r="AJ806">
            <v>0</v>
          </cell>
          <cell r="AK806">
            <v>193</v>
          </cell>
          <cell r="AM806" t="str">
            <v/>
          </cell>
          <cell r="BE806">
            <v>14.5</v>
          </cell>
          <cell r="BF806">
            <v>2.5</v>
          </cell>
          <cell r="BG806">
            <v>0</v>
          </cell>
          <cell r="BH806">
            <v>25</v>
          </cell>
          <cell r="BI806" t="e">
            <v>#DIV/0!</v>
          </cell>
        </row>
        <row r="807">
          <cell r="A807">
            <v>36971</v>
          </cell>
          <cell r="C807">
            <v>36971</v>
          </cell>
          <cell r="F807">
            <v>0</v>
          </cell>
          <cell r="N807" t="str">
            <v/>
          </cell>
          <cell r="R807">
            <v>12</v>
          </cell>
          <cell r="U807">
            <v>5</v>
          </cell>
          <cell r="V807">
            <v>17</v>
          </cell>
          <cell r="AE807" t="str">
            <v/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M807" t="str">
            <v/>
          </cell>
          <cell r="BE807">
            <v>14.5</v>
          </cell>
          <cell r="BF807">
            <v>2.5</v>
          </cell>
          <cell r="BG807">
            <v>0</v>
          </cell>
          <cell r="BH807">
            <v>25</v>
          </cell>
          <cell r="BI807" t="e">
            <v>#DIV/0!</v>
          </cell>
        </row>
        <row r="808">
          <cell r="A808">
            <v>36972</v>
          </cell>
          <cell r="B808">
            <v>1</v>
          </cell>
          <cell r="C808">
            <v>36973</v>
          </cell>
          <cell r="D808">
            <v>9100</v>
          </cell>
          <cell r="E808">
            <v>9100</v>
          </cell>
          <cell r="F808">
            <v>100</v>
          </cell>
          <cell r="G808">
            <v>10022</v>
          </cell>
          <cell r="H808">
            <v>9100</v>
          </cell>
          <cell r="I808">
            <v>3360</v>
          </cell>
          <cell r="J808">
            <v>3087</v>
          </cell>
          <cell r="K808">
            <v>1998</v>
          </cell>
          <cell r="M808">
            <v>655</v>
          </cell>
          <cell r="N808" t="str">
            <v/>
          </cell>
          <cell r="O808">
            <v>0</v>
          </cell>
          <cell r="P808">
            <v>12</v>
          </cell>
          <cell r="Q808">
            <v>90.817999999999998</v>
          </cell>
          <cell r="R808">
            <v>12</v>
          </cell>
          <cell r="S808">
            <v>12</v>
          </cell>
          <cell r="T808">
            <v>12</v>
          </cell>
          <cell r="U808">
            <v>5</v>
          </cell>
          <cell r="V808">
            <v>17</v>
          </cell>
          <cell r="W808">
            <v>220</v>
          </cell>
          <cell r="X808">
            <v>207</v>
          </cell>
          <cell r="Y808">
            <v>207</v>
          </cell>
          <cell r="AA808">
            <v>207</v>
          </cell>
          <cell r="AE808" t="str">
            <v/>
          </cell>
          <cell r="AF808">
            <v>9307</v>
          </cell>
          <cell r="AG808">
            <v>3360</v>
          </cell>
          <cell r="AH808">
            <v>3294</v>
          </cell>
          <cell r="AI808">
            <v>1998</v>
          </cell>
          <cell r="AJ808">
            <v>0</v>
          </cell>
          <cell r="AK808">
            <v>655</v>
          </cell>
          <cell r="AL808">
            <v>28</v>
          </cell>
          <cell r="AM808">
            <v>37000</v>
          </cell>
          <cell r="AN808">
            <v>1250</v>
          </cell>
          <cell r="AP808">
            <v>1250</v>
          </cell>
          <cell r="AZ808" t="str">
            <v>10.50/10.55</v>
          </cell>
          <cell r="BC808" t="str">
            <v>R186/R150</v>
          </cell>
          <cell r="BE808">
            <v>14.5</v>
          </cell>
          <cell r="BF808">
            <v>2.5</v>
          </cell>
          <cell r="BG808">
            <v>0</v>
          </cell>
          <cell r="BH808">
            <v>25</v>
          </cell>
          <cell r="BI808" t="e">
            <v>#DIV/0!</v>
          </cell>
        </row>
        <row r="809">
          <cell r="A809">
            <v>36973</v>
          </cell>
          <cell r="B809">
            <v>3</v>
          </cell>
          <cell r="C809">
            <v>36976</v>
          </cell>
          <cell r="D809">
            <v>9500</v>
          </cell>
          <cell r="E809">
            <v>9500</v>
          </cell>
          <cell r="F809">
            <v>100</v>
          </cell>
          <cell r="G809">
            <v>10143</v>
          </cell>
          <cell r="H809">
            <v>9500</v>
          </cell>
          <cell r="I809">
            <v>3746</v>
          </cell>
          <cell r="J809">
            <v>2997</v>
          </cell>
          <cell r="K809">
            <v>2061</v>
          </cell>
          <cell r="L809">
            <v>0</v>
          </cell>
          <cell r="M809">
            <v>696</v>
          </cell>
          <cell r="N809" t="str">
            <v/>
          </cell>
          <cell r="O809">
            <v>0</v>
          </cell>
          <cell r="P809">
            <v>12</v>
          </cell>
          <cell r="Q809">
            <v>93.650999999999996</v>
          </cell>
          <cell r="R809">
            <v>12</v>
          </cell>
          <cell r="S809">
            <v>12</v>
          </cell>
          <cell r="T809">
            <v>12</v>
          </cell>
          <cell r="U809">
            <v>5</v>
          </cell>
          <cell r="V809">
            <v>17</v>
          </cell>
          <cell r="AE809" t="str">
            <v/>
          </cell>
          <cell r="AF809">
            <v>9500</v>
          </cell>
          <cell r="AG809">
            <v>3746</v>
          </cell>
          <cell r="AH809">
            <v>2997</v>
          </cell>
          <cell r="AI809">
            <v>2061</v>
          </cell>
          <cell r="AJ809">
            <v>0</v>
          </cell>
          <cell r="AK809">
            <v>696</v>
          </cell>
          <cell r="AM809" t="str">
            <v/>
          </cell>
          <cell r="BE809">
            <v>14.5</v>
          </cell>
          <cell r="BF809">
            <v>2.5</v>
          </cell>
          <cell r="BG809">
            <v>0</v>
          </cell>
          <cell r="BH809">
            <v>25</v>
          </cell>
          <cell r="BI809" t="e">
            <v>#DIV/0!</v>
          </cell>
        </row>
        <row r="810">
          <cell r="A810">
            <v>36976</v>
          </cell>
          <cell r="B810">
            <v>1</v>
          </cell>
          <cell r="C810">
            <v>36977</v>
          </cell>
          <cell r="D810">
            <v>9500</v>
          </cell>
          <cell r="E810">
            <v>9500</v>
          </cell>
          <cell r="F810">
            <v>100</v>
          </cell>
          <cell r="G810">
            <v>9041</v>
          </cell>
          <cell r="H810">
            <v>9041</v>
          </cell>
          <cell r="I810">
            <v>3500</v>
          </cell>
          <cell r="J810">
            <v>3300</v>
          </cell>
          <cell r="K810">
            <v>2200</v>
          </cell>
          <cell r="L810">
            <v>0</v>
          </cell>
          <cell r="M810">
            <v>41</v>
          </cell>
          <cell r="N810" t="str">
            <v/>
          </cell>
          <cell r="O810">
            <v>12</v>
          </cell>
          <cell r="P810">
            <v>0</v>
          </cell>
          <cell r="Q810">
            <v>0</v>
          </cell>
          <cell r="R810">
            <v>12</v>
          </cell>
          <cell r="S810">
            <v>12</v>
          </cell>
          <cell r="T810">
            <v>12</v>
          </cell>
          <cell r="U810">
            <v>5</v>
          </cell>
          <cell r="V810">
            <v>17</v>
          </cell>
          <cell r="AE810" t="str">
            <v/>
          </cell>
          <cell r="AF810">
            <v>9041</v>
          </cell>
          <cell r="AG810">
            <v>3500</v>
          </cell>
          <cell r="AH810">
            <v>3300</v>
          </cell>
          <cell r="AI810">
            <v>2200</v>
          </cell>
          <cell r="AJ810">
            <v>0</v>
          </cell>
          <cell r="AK810">
            <v>41</v>
          </cell>
          <cell r="AM810" t="str">
            <v/>
          </cell>
          <cell r="BE810">
            <v>14.5</v>
          </cell>
          <cell r="BF810">
            <v>2.5</v>
          </cell>
          <cell r="BG810">
            <v>0</v>
          </cell>
          <cell r="BH810">
            <v>25</v>
          </cell>
          <cell r="BI810" t="e">
            <v>#DIV/0!</v>
          </cell>
        </row>
        <row r="811">
          <cell r="A811">
            <v>36977</v>
          </cell>
          <cell r="B811">
            <v>1</v>
          </cell>
          <cell r="C811">
            <v>36978</v>
          </cell>
          <cell r="D811">
            <v>9900</v>
          </cell>
          <cell r="E811">
            <v>9900</v>
          </cell>
          <cell r="F811">
            <v>100</v>
          </cell>
          <cell r="G811">
            <v>9041</v>
          </cell>
          <cell r="H811">
            <v>9041</v>
          </cell>
          <cell r="I811">
            <v>3700</v>
          </cell>
          <cell r="J811">
            <v>3100</v>
          </cell>
          <cell r="K811">
            <v>2200</v>
          </cell>
          <cell r="L811">
            <v>0</v>
          </cell>
          <cell r="M811">
            <v>41</v>
          </cell>
          <cell r="N811" t="str">
            <v/>
          </cell>
          <cell r="O811">
            <v>12</v>
          </cell>
          <cell r="P811">
            <v>0</v>
          </cell>
          <cell r="Q811">
            <v>0</v>
          </cell>
          <cell r="R811">
            <v>12</v>
          </cell>
          <cell r="S811">
            <v>12</v>
          </cell>
          <cell r="T811">
            <v>12</v>
          </cell>
          <cell r="U811">
            <v>5</v>
          </cell>
          <cell r="V811">
            <v>17</v>
          </cell>
          <cell r="W811">
            <v>280</v>
          </cell>
          <cell r="X811">
            <v>560</v>
          </cell>
          <cell r="Y811">
            <v>280</v>
          </cell>
          <cell r="AA811">
            <v>140</v>
          </cell>
          <cell r="AD811">
            <v>140</v>
          </cell>
          <cell r="AE811" t="str">
            <v/>
          </cell>
          <cell r="AF811">
            <v>9321</v>
          </cell>
          <cell r="AG811">
            <v>3700</v>
          </cell>
          <cell r="AH811">
            <v>3240</v>
          </cell>
          <cell r="AI811">
            <v>2200</v>
          </cell>
          <cell r="AJ811">
            <v>0</v>
          </cell>
          <cell r="AK811">
            <v>181</v>
          </cell>
          <cell r="AM811" t="str">
            <v/>
          </cell>
          <cell r="BE811">
            <v>14.5</v>
          </cell>
          <cell r="BF811">
            <v>2.5</v>
          </cell>
          <cell r="BG811">
            <v>0</v>
          </cell>
          <cell r="BH811">
            <v>25</v>
          </cell>
          <cell r="BI811" t="e">
            <v>#DIV/0!</v>
          </cell>
        </row>
        <row r="812">
          <cell r="A812">
            <v>36978</v>
          </cell>
          <cell r="B812">
            <v>1</v>
          </cell>
          <cell r="C812">
            <v>36979</v>
          </cell>
          <cell r="D812">
            <v>10100</v>
          </cell>
          <cell r="E812">
            <v>10100</v>
          </cell>
          <cell r="F812">
            <v>100</v>
          </cell>
          <cell r="G812">
            <v>10150</v>
          </cell>
          <cell r="H812">
            <v>10100</v>
          </cell>
          <cell r="I812">
            <v>3980</v>
          </cell>
          <cell r="J812">
            <v>3184</v>
          </cell>
          <cell r="K812">
            <v>2289</v>
          </cell>
          <cell r="L812">
            <v>398</v>
          </cell>
          <cell r="M812">
            <v>249</v>
          </cell>
          <cell r="N812" t="str">
            <v/>
          </cell>
          <cell r="O812">
            <v>0</v>
          </cell>
          <cell r="P812">
            <v>12</v>
          </cell>
          <cell r="Q812">
            <v>99.5</v>
          </cell>
          <cell r="R812">
            <v>12</v>
          </cell>
          <cell r="S812">
            <v>12</v>
          </cell>
          <cell r="T812">
            <v>12</v>
          </cell>
          <cell r="U812">
            <v>5</v>
          </cell>
          <cell r="V812">
            <v>17</v>
          </cell>
          <cell r="AE812" t="str">
            <v/>
          </cell>
          <cell r="AF812">
            <v>10100</v>
          </cell>
          <cell r="AG812">
            <v>3980</v>
          </cell>
          <cell r="AH812">
            <v>3184</v>
          </cell>
          <cell r="AI812">
            <v>2289</v>
          </cell>
          <cell r="AJ812">
            <v>398</v>
          </cell>
          <cell r="AK812">
            <v>249</v>
          </cell>
          <cell r="AM812" t="str">
            <v/>
          </cell>
          <cell r="BE812">
            <v>14.5</v>
          </cell>
          <cell r="BF812">
            <v>2.5</v>
          </cell>
          <cell r="BG812">
            <v>0</v>
          </cell>
          <cell r="BH812">
            <v>25</v>
          </cell>
          <cell r="BI812" t="e">
            <v>#DIV/0!</v>
          </cell>
        </row>
        <row r="813">
          <cell r="A813">
            <v>36979</v>
          </cell>
          <cell r="B813">
            <v>1</v>
          </cell>
          <cell r="C813">
            <v>36980</v>
          </cell>
          <cell r="D813">
            <v>10300</v>
          </cell>
          <cell r="E813">
            <v>10300</v>
          </cell>
          <cell r="F813">
            <v>100</v>
          </cell>
          <cell r="G813">
            <v>10450</v>
          </cell>
          <cell r="H813">
            <v>10300</v>
          </cell>
          <cell r="I813">
            <v>4041</v>
          </cell>
          <cell r="J813">
            <v>3055</v>
          </cell>
          <cell r="K813">
            <v>2070</v>
          </cell>
          <cell r="L813">
            <v>591</v>
          </cell>
          <cell r="M813">
            <v>543</v>
          </cell>
          <cell r="N813" t="str">
            <v/>
          </cell>
          <cell r="O813">
            <v>12.01</v>
          </cell>
          <cell r="P813">
            <v>12</v>
          </cell>
          <cell r="Q813">
            <v>98.558000000000007</v>
          </cell>
          <cell r="R813">
            <v>12</v>
          </cell>
          <cell r="S813">
            <v>12.01</v>
          </cell>
          <cell r="T813">
            <v>12</v>
          </cell>
          <cell r="U813">
            <v>5</v>
          </cell>
          <cell r="V813">
            <v>17</v>
          </cell>
          <cell r="AE813" t="str">
            <v/>
          </cell>
          <cell r="AF813">
            <v>10300</v>
          </cell>
          <cell r="AG813">
            <v>4041</v>
          </cell>
          <cell r="AH813">
            <v>3055</v>
          </cell>
          <cell r="AI813">
            <v>2070</v>
          </cell>
          <cell r="AJ813">
            <v>591</v>
          </cell>
          <cell r="AK813">
            <v>543</v>
          </cell>
          <cell r="AL813">
            <v>28</v>
          </cell>
          <cell r="AM813">
            <v>37007</v>
          </cell>
          <cell r="AN813">
            <v>1500</v>
          </cell>
          <cell r="AP813">
            <v>1500</v>
          </cell>
          <cell r="AZ813" t="str">
            <v>10.58/10.57</v>
          </cell>
          <cell r="BC813" t="str">
            <v>R186/R150</v>
          </cell>
          <cell r="BE813">
            <v>14.5</v>
          </cell>
          <cell r="BF813">
            <v>2.5</v>
          </cell>
          <cell r="BG813">
            <v>0</v>
          </cell>
          <cell r="BH813">
            <v>25</v>
          </cell>
          <cell r="BI813" t="e">
            <v>#DIV/0!</v>
          </cell>
        </row>
        <row r="814">
          <cell r="A814">
            <v>36980</v>
          </cell>
          <cell r="B814">
            <v>3</v>
          </cell>
          <cell r="C814">
            <v>36983</v>
          </cell>
          <cell r="D814">
            <v>9900</v>
          </cell>
          <cell r="E814">
            <v>9900</v>
          </cell>
          <cell r="F814">
            <v>100</v>
          </cell>
          <cell r="G814">
            <v>10452</v>
          </cell>
          <cell r="H814">
            <v>9900</v>
          </cell>
          <cell r="I814">
            <v>3883</v>
          </cell>
          <cell r="J814">
            <v>2842</v>
          </cell>
          <cell r="K814">
            <v>1800</v>
          </cell>
          <cell r="L814">
            <v>568</v>
          </cell>
          <cell r="M814">
            <v>807</v>
          </cell>
          <cell r="N814" t="str">
            <v/>
          </cell>
          <cell r="O814">
            <v>0</v>
          </cell>
          <cell r="P814">
            <v>12</v>
          </cell>
          <cell r="Q814">
            <v>94.712000000000003</v>
          </cell>
          <cell r="R814">
            <v>12</v>
          </cell>
          <cell r="S814">
            <v>12</v>
          </cell>
          <cell r="T814">
            <v>12</v>
          </cell>
          <cell r="U814">
            <v>5</v>
          </cell>
          <cell r="V814">
            <v>17</v>
          </cell>
          <cell r="AE814" t="str">
            <v/>
          </cell>
          <cell r="AF814">
            <v>9900</v>
          </cell>
          <cell r="AG814">
            <v>3883</v>
          </cell>
          <cell r="AH814">
            <v>2842</v>
          </cell>
          <cell r="AI814">
            <v>1800</v>
          </cell>
          <cell r="AJ814">
            <v>568</v>
          </cell>
          <cell r="AK814">
            <v>807</v>
          </cell>
          <cell r="AM814" t="str">
            <v/>
          </cell>
          <cell r="BE814">
            <v>14.5</v>
          </cell>
          <cell r="BF814">
            <v>2.5</v>
          </cell>
          <cell r="BG814">
            <v>0</v>
          </cell>
          <cell r="BH814">
            <v>25</v>
          </cell>
          <cell r="BI814" t="e">
            <v>#DIV/0!</v>
          </cell>
        </row>
        <row r="815">
          <cell r="A815">
            <v>36983</v>
          </cell>
          <cell r="B815">
            <v>1</v>
          </cell>
          <cell r="C815">
            <v>36984</v>
          </cell>
          <cell r="D815">
            <v>10100</v>
          </cell>
          <cell r="E815">
            <v>10100</v>
          </cell>
          <cell r="F815">
            <v>100</v>
          </cell>
          <cell r="G815">
            <v>10222</v>
          </cell>
          <cell r="H815">
            <v>10100</v>
          </cell>
          <cell r="I815">
            <v>4051</v>
          </cell>
          <cell r="J815">
            <v>2964</v>
          </cell>
          <cell r="K815">
            <v>1877</v>
          </cell>
          <cell r="L815">
            <v>395</v>
          </cell>
          <cell r="M815">
            <v>813</v>
          </cell>
          <cell r="N815" t="str">
            <v/>
          </cell>
          <cell r="O815">
            <v>0</v>
          </cell>
          <cell r="P815">
            <v>12</v>
          </cell>
          <cell r="Q815">
            <v>98.817999999999998</v>
          </cell>
          <cell r="R815">
            <v>12</v>
          </cell>
          <cell r="S815">
            <v>12</v>
          </cell>
          <cell r="T815">
            <v>12</v>
          </cell>
          <cell r="U815">
            <v>5</v>
          </cell>
          <cell r="V815">
            <v>17</v>
          </cell>
          <cell r="AE815" t="str">
            <v/>
          </cell>
          <cell r="AF815">
            <v>10100</v>
          </cell>
          <cell r="AG815">
            <v>4051</v>
          </cell>
          <cell r="AH815">
            <v>2964</v>
          </cell>
          <cell r="AI815">
            <v>1877</v>
          </cell>
          <cell r="AJ815">
            <v>395</v>
          </cell>
          <cell r="AK815">
            <v>813</v>
          </cell>
          <cell r="AM815" t="str">
            <v/>
          </cell>
          <cell r="BE815">
            <v>14.5</v>
          </cell>
          <cell r="BF815">
            <v>2.5</v>
          </cell>
          <cell r="BG815">
            <v>0</v>
          </cell>
          <cell r="BH815">
            <v>25</v>
          </cell>
          <cell r="BI815" t="e">
            <v>#DIV/0!</v>
          </cell>
        </row>
        <row r="816">
          <cell r="A816">
            <v>36984</v>
          </cell>
          <cell r="B816">
            <v>1</v>
          </cell>
          <cell r="C816">
            <v>36985</v>
          </cell>
          <cell r="D816">
            <v>10300</v>
          </cell>
          <cell r="E816">
            <v>10300</v>
          </cell>
          <cell r="F816">
            <v>100</v>
          </cell>
          <cell r="G816">
            <v>10650</v>
          </cell>
          <cell r="H816">
            <v>10300</v>
          </cell>
          <cell r="I816">
            <v>3962</v>
          </cell>
          <cell r="J816">
            <v>2899</v>
          </cell>
          <cell r="K816">
            <v>1932</v>
          </cell>
          <cell r="L816">
            <v>386</v>
          </cell>
          <cell r="M816">
            <v>1121</v>
          </cell>
          <cell r="N816" t="str">
            <v/>
          </cell>
          <cell r="O816">
            <v>12.01</v>
          </cell>
          <cell r="P816">
            <v>12</v>
          </cell>
          <cell r="Q816">
            <v>96.617000000000004</v>
          </cell>
          <cell r="R816">
            <v>12</v>
          </cell>
          <cell r="S816">
            <v>12</v>
          </cell>
          <cell r="T816">
            <v>12</v>
          </cell>
          <cell r="U816">
            <v>5</v>
          </cell>
          <cell r="V816">
            <v>17</v>
          </cell>
          <cell r="AE816" t="str">
            <v/>
          </cell>
          <cell r="AF816">
            <v>10300</v>
          </cell>
          <cell r="AG816">
            <v>3962</v>
          </cell>
          <cell r="AH816">
            <v>2899</v>
          </cell>
          <cell r="AI816">
            <v>1932</v>
          </cell>
          <cell r="AJ816">
            <v>386</v>
          </cell>
          <cell r="AK816">
            <v>1121</v>
          </cell>
          <cell r="AM816" t="str">
            <v/>
          </cell>
          <cell r="BE816">
            <v>14.5</v>
          </cell>
          <cell r="BF816">
            <v>2.5</v>
          </cell>
          <cell r="BG816">
            <v>0</v>
          </cell>
          <cell r="BH816">
            <v>25</v>
          </cell>
          <cell r="BI816" t="e">
            <v>#DIV/0!</v>
          </cell>
        </row>
        <row r="817">
          <cell r="A817">
            <v>36985</v>
          </cell>
          <cell r="B817">
            <v>1</v>
          </cell>
          <cell r="C817">
            <v>36986</v>
          </cell>
          <cell r="D817">
            <v>10300</v>
          </cell>
          <cell r="E817">
            <v>10300</v>
          </cell>
          <cell r="F817">
            <v>100</v>
          </cell>
          <cell r="G817">
            <v>10450</v>
          </cell>
          <cell r="H817">
            <v>10300</v>
          </cell>
          <cell r="I817">
            <v>3943</v>
          </cell>
          <cell r="J817">
            <v>3203</v>
          </cell>
          <cell r="K817">
            <v>1971</v>
          </cell>
          <cell r="L817">
            <v>394</v>
          </cell>
          <cell r="M817">
            <v>789</v>
          </cell>
          <cell r="N817" t="str">
            <v/>
          </cell>
          <cell r="O817">
            <v>0</v>
          </cell>
          <cell r="P817">
            <v>12</v>
          </cell>
          <cell r="Q817">
            <v>98.564999999999998</v>
          </cell>
          <cell r="R817">
            <v>12</v>
          </cell>
          <cell r="S817">
            <v>12</v>
          </cell>
          <cell r="T817">
            <v>12</v>
          </cell>
          <cell r="U817">
            <v>5</v>
          </cell>
          <cell r="V817">
            <v>17</v>
          </cell>
          <cell r="W817">
            <v>-400</v>
          </cell>
          <cell r="X817">
            <v>-594</v>
          </cell>
          <cell r="Y817">
            <v>-400</v>
          </cell>
          <cell r="Z817">
            <v>-250</v>
          </cell>
          <cell r="AD817">
            <v>-150</v>
          </cell>
          <cell r="AE817" t="str">
            <v/>
          </cell>
          <cell r="AF817">
            <v>9900</v>
          </cell>
          <cell r="AG817">
            <v>3693</v>
          </cell>
          <cell r="AH817">
            <v>3203</v>
          </cell>
          <cell r="AI817">
            <v>1971</v>
          </cell>
          <cell r="AJ817">
            <v>394</v>
          </cell>
          <cell r="AK817">
            <v>639</v>
          </cell>
          <cell r="AM817" t="str">
            <v/>
          </cell>
          <cell r="BE817">
            <v>14.5</v>
          </cell>
          <cell r="BF817">
            <v>2.5</v>
          </cell>
          <cell r="BG817">
            <v>0</v>
          </cell>
          <cell r="BH817">
            <v>25</v>
          </cell>
          <cell r="BI817" t="e">
            <v>#DIV/0!</v>
          </cell>
        </row>
        <row r="818">
          <cell r="A818">
            <v>36986</v>
          </cell>
          <cell r="B818">
            <v>1</v>
          </cell>
          <cell r="C818">
            <v>36987</v>
          </cell>
          <cell r="D818">
            <v>9900</v>
          </cell>
          <cell r="E818">
            <v>9900</v>
          </cell>
          <cell r="F818">
            <v>100</v>
          </cell>
          <cell r="G818">
            <v>10113</v>
          </cell>
          <cell r="H818">
            <v>9900</v>
          </cell>
          <cell r="I818">
            <v>3818</v>
          </cell>
          <cell r="J818">
            <v>3181</v>
          </cell>
          <cell r="K818">
            <v>1860</v>
          </cell>
          <cell r="L818">
            <v>392</v>
          </cell>
          <cell r="M818">
            <v>649</v>
          </cell>
          <cell r="N818" t="str">
            <v/>
          </cell>
          <cell r="O818">
            <v>0</v>
          </cell>
          <cell r="P818">
            <v>12</v>
          </cell>
          <cell r="Q818">
            <v>97.888999999999996</v>
          </cell>
          <cell r="R818">
            <v>12</v>
          </cell>
          <cell r="S818">
            <v>12</v>
          </cell>
          <cell r="T818">
            <v>12</v>
          </cell>
          <cell r="U818">
            <v>5</v>
          </cell>
          <cell r="V818">
            <v>17</v>
          </cell>
          <cell r="W818">
            <v>-240</v>
          </cell>
          <cell r="X818">
            <v>-240</v>
          </cell>
          <cell r="Y818">
            <v>-240</v>
          </cell>
          <cell r="Z818">
            <v>-240</v>
          </cell>
          <cell r="AE818" t="str">
            <v/>
          </cell>
          <cell r="AF818">
            <v>9660</v>
          </cell>
          <cell r="AG818">
            <v>3578</v>
          </cell>
          <cell r="AH818">
            <v>3181</v>
          </cell>
          <cell r="AI818">
            <v>1860</v>
          </cell>
          <cell r="AJ818">
            <v>392</v>
          </cell>
          <cell r="AK818">
            <v>649</v>
          </cell>
          <cell r="AM818" t="str">
            <v/>
          </cell>
          <cell r="BE818">
            <v>14.5</v>
          </cell>
          <cell r="BF818">
            <v>2.5</v>
          </cell>
          <cell r="BG818">
            <v>0</v>
          </cell>
          <cell r="BH818">
            <v>25</v>
          </cell>
          <cell r="BI818" t="e">
            <v>#DIV/0!</v>
          </cell>
        </row>
        <row r="819">
          <cell r="A819">
            <v>36987</v>
          </cell>
          <cell r="B819">
            <v>3</v>
          </cell>
          <cell r="C819">
            <v>36990</v>
          </cell>
          <cell r="D819">
            <v>9500</v>
          </cell>
          <cell r="E819">
            <v>9500</v>
          </cell>
          <cell r="F819">
            <v>100</v>
          </cell>
          <cell r="G819">
            <v>9812</v>
          </cell>
          <cell r="H819">
            <v>9500</v>
          </cell>
          <cell r="I819">
            <v>3582</v>
          </cell>
          <cell r="J819">
            <v>3147</v>
          </cell>
          <cell r="K819">
            <v>1936</v>
          </cell>
          <cell r="L819">
            <v>194</v>
          </cell>
          <cell r="M819">
            <v>641</v>
          </cell>
          <cell r="N819" t="str">
            <v/>
          </cell>
          <cell r="O819">
            <v>0</v>
          </cell>
          <cell r="P819">
            <v>12</v>
          </cell>
          <cell r="Q819">
            <v>96.822999999999993</v>
          </cell>
          <cell r="R819">
            <v>12</v>
          </cell>
          <cell r="S819">
            <v>12</v>
          </cell>
          <cell r="T819">
            <v>12</v>
          </cell>
          <cell r="U819">
            <v>5</v>
          </cell>
          <cell r="V819">
            <v>17</v>
          </cell>
          <cell r="W819">
            <v>-340</v>
          </cell>
          <cell r="X819">
            <v>-340</v>
          </cell>
          <cell r="Y819">
            <v>-340</v>
          </cell>
          <cell r="Z819">
            <v>-340</v>
          </cell>
          <cell r="AE819" t="str">
            <v/>
          </cell>
          <cell r="AF819">
            <v>9160</v>
          </cell>
          <cell r="AG819">
            <v>3242</v>
          </cell>
          <cell r="AH819">
            <v>3147</v>
          </cell>
          <cell r="AI819">
            <v>1936</v>
          </cell>
          <cell r="AJ819">
            <v>194</v>
          </cell>
          <cell r="AK819">
            <v>641</v>
          </cell>
          <cell r="AM819" t="str">
            <v/>
          </cell>
          <cell r="BE819">
            <v>14.5</v>
          </cell>
          <cell r="BF819">
            <v>2.5</v>
          </cell>
          <cell r="BG819">
            <v>0</v>
          </cell>
          <cell r="BH819">
            <v>25</v>
          </cell>
          <cell r="BI819" t="e">
            <v>#DIV/0!</v>
          </cell>
        </row>
        <row r="820">
          <cell r="A820">
            <v>36990</v>
          </cell>
          <cell r="B820">
            <v>1</v>
          </cell>
          <cell r="C820">
            <v>36991</v>
          </cell>
          <cell r="D820">
            <v>9700</v>
          </cell>
          <cell r="E820">
            <v>9700</v>
          </cell>
          <cell r="F820">
            <v>100</v>
          </cell>
          <cell r="G820">
            <v>10210</v>
          </cell>
          <cell r="H820">
            <v>9700</v>
          </cell>
          <cell r="I820">
            <v>3610</v>
          </cell>
          <cell r="J820">
            <v>3135</v>
          </cell>
          <cell r="K820">
            <v>1995</v>
          </cell>
          <cell r="L820">
            <v>0</v>
          </cell>
          <cell r="M820">
            <v>960</v>
          </cell>
          <cell r="N820" t="str">
            <v/>
          </cell>
          <cell r="O820">
            <v>0</v>
          </cell>
          <cell r="P820">
            <v>12</v>
          </cell>
          <cell r="Q820">
            <v>95.004999999999995</v>
          </cell>
          <cell r="R820">
            <v>12</v>
          </cell>
          <cell r="S820">
            <v>12</v>
          </cell>
          <cell r="T820">
            <v>12</v>
          </cell>
          <cell r="U820">
            <v>5</v>
          </cell>
          <cell r="V820">
            <v>17</v>
          </cell>
          <cell r="W820">
            <v>-340</v>
          </cell>
          <cell r="X820">
            <v>-666</v>
          </cell>
          <cell r="Y820">
            <v>-340</v>
          </cell>
          <cell r="Z820">
            <v>-174</v>
          </cell>
          <cell r="AB820">
            <v>-166</v>
          </cell>
          <cell r="AE820" t="str">
            <v/>
          </cell>
          <cell r="AF820">
            <v>9360</v>
          </cell>
          <cell r="AG820">
            <v>3436</v>
          </cell>
          <cell r="AH820">
            <v>3135</v>
          </cell>
          <cell r="AI820">
            <v>1829</v>
          </cell>
          <cell r="AJ820">
            <v>0</v>
          </cell>
          <cell r="AK820">
            <v>960</v>
          </cell>
          <cell r="AL820">
            <v>28</v>
          </cell>
          <cell r="AM820">
            <v>37018</v>
          </cell>
          <cell r="AN820">
            <v>1250</v>
          </cell>
          <cell r="AP820">
            <v>1250</v>
          </cell>
          <cell r="AZ820" t="str">
            <v>10.58/10.58</v>
          </cell>
          <cell r="BC820" t="str">
            <v>R186/R175</v>
          </cell>
          <cell r="BE820">
            <v>14.5</v>
          </cell>
          <cell r="BF820">
            <v>2.5</v>
          </cell>
          <cell r="BG820">
            <v>0</v>
          </cell>
          <cell r="BH820">
            <v>25</v>
          </cell>
          <cell r="BI820" t="e">
            <v>#DIV/0!</v>
          </cell>
        </row>
        <row r="821">
          <cell r="A821">
            <v>36991</v>
          </cell>
          <cell r="B821">
            <v>1</v>
          </cell>
          <cell r="C821">
            <v>36992</v>
          </cell>
          <cell r="D821">
            <v>9500</v>
          </cell>
          <cell r="E821">
            <v>9500</v>
          </cell>
          <cell r="F821">
            <v>100</v>
          </cell>
          <cell r="G821">
            <v>10489</v>
          </cell>
          <cell r="H821">
            <v>9500</v>
          </cell>
          <cell r="I821">
            <v>3248</v>
          </cell>
          <cell r="J821">
            <v>3158</v>
          </cell>
          <cell r="K821">
            <v>1804</v>
          </cell>
          <cell r="L821">
            <v>0</v>
          </cell>
          <cell r="M821">
            <v>1290</v>
          </cell>
          <cell r="N821" t="str">
            <v/>
          </cell>
          <cell r="O821">
            <v>12.01</v>
          </cell>
          <cell r="P821">
            <v>12</v>
          </cell>
          <cell r="Q821">
            <v>90.216999999999999</v>
          </cell>
          <cell r="R821">
            <v>12</v>
          </cell>
          <cell r="S821">
            <v>12</v>
          </cell>
          <cell r="T821">
            <v>12</v>
          </cell>
          <cell r="U821">
            <v>5</v>
          </cell>
          <cell r="V821">
            <v>17</v>
          </cell>
          <cell r="AE821" t="str">
            <v/>
          </cell>
          <cell r="AF821">
            <v>9500</v>
          </cell>
          <cell r="AG821">
            <v>3248</v>
          </cell>
          <cell r="AH821">
            <v>3158</v>
          </cell>
          <cell r="AI821">
            <v>1804</v>
          </cell>
          <cell r="AJ821">
            <v>0</v>
          </cell>
          <cell r="AK821">
            <v>1290</v>
          </cell>
          <cell r="AM821" t="str">
            <v/>
          </cell>
          <cell r="BE821">
            <v>14.5</v>
          </cell>
          <cell r="BF821">
            <v>2.5</v>
          </cell>
          <cell r="BG821">
            <v>0</v>
          </cell>
          <cell r="BH821">
            <v>25</v>
          </cell>
          <cell r="BI821" t="e">
            <v>#DIV/0!</v>
          </cell>
        </row>
        <row r="822">
          <cell r="A822">
            <v>36992</v>
          </cell>
          <cell r="B822">
            <v>1</v>
          </cell>
          <cell r="C822">
            <v>36993</v>
          </cell>
          <cell r="D822">
            <v>9900</v>
          </cell>
          <cell r="E822">
            <v>9900</v>
          </cell>
          <cell r="F822">
            <v>100</v>
          </cell>
          <cell r="G822">
            <v>10410</v>
          </cell>
          <cell r="H822">
            <v>9900</v>
          </cell>
          <cell r="I822">
            <v>3233</v>
          </cell>
          <cell r="J822">
            <v>3424</v>
          </cell>
          <cell r="K822">
            <v>2092</v>
          </cell>
          <cell r="L822">
            <v>0</v>
          </cell>
          <cell r="M822">
            <v>1151</v>
          </cell>
          <cell r="N822" t="str">
            <v/>
          </cell>
          <cell r="O822">
            <v>0</v>
          </cell>
          <cell r="P822">
            <v>12</v>
          </cell>
          <cell r="Q822">
            <v>95.100999999999999</v>
          </cell>
          <cell r="R822">
            <v>12</v>
          </cell>
          <cell r="S822">
            <v>12</v>
          </cell>
          <cell r="T822">
            <v>12</v>
          </cell>
          <cell r="U822">
            <v>5</v>
          </cell>
          <cell r="V822">
            <v>17</v>
          </cell>
          <cell r="AE822" t="str">
            <v/>
          </cell>
          <cell r="AF822">
            <v>9900</v>
          </cell>
          <cell r="AG822">
            <v>3233</v>
          </cell>
          <cell r="AH822">
            <v>3424</v>
          </cell>
          <cell r="AI822">
            <v>2092</v>
          </cell>
          <cell r="AJ822">
            <v>0</v>
          </cell>
          <cell r="AK822">
            <v>1151</v>
          </cell>
          <cell r="AM822" t="str">
            <v/>
          </cell>
          <cell r="BE822">
            <v>14.5</v>
          </cell>
          <cell r="BF822">
            <v>2.5</v>
          </cell>
          <cell r="BG822">
            <v>0</v>
          </cell>
          <cell r="BH822">
            <v>25</v>
          </cell>
          <cell r="BI822" t="e">
            <v>#DIV/0!</v>
          </cell>
        </row>
        <row r="823">
          <cell r="A823">
            <v>36993</v>
          </cell>
          <cell r="B823">
            <v>5</v>
          </cell>
          <cell r="C823">
            <v>36998</v>
          </cell>
          <cell r="D823">
            <v>10200</v>
          </cell>
          <cell r="E823">
            <v>10200</v>
          </cell>
          <cell r="F823">
            <v>100</v>
          </cell>
          <cell r="G823">
            <v>10291</v>
          </cell>
          <cell r="H823">
            <v>10200</v>
          </cell>
          <cell r="I823">
            <v>3370</v>
          </cell>
          <cell r="J823">
            <v>3469</v>
          </cell>
          <cell r="K823">
            <v>2180</v>
          </cell>
          <cell r="L823">
            <v>446</v>
          </cell>
          <cell r="M823">
            <v>735</v>
          </cell>
          <cell r="N823" t="str">
            <v/>
          </cell>
          <cell r="O823">
            <v>0</v>
          </cell>
          <cell r="P823">
            <v>12</v>
          </cell>
          <cell r="Q823">
            <v>99.122</v>
          </cell>
          <cell r="R823">
            <v>12</v>
          </cell>
          <cell r="S823">
            <v>12</v>
          </cell>
          <cell r="T823">
            <v>12</v>
          </cell>
          <cell r="U823">
            <v>5</v>
          </cell>
          <cell r="V823">
            <v>17</v>
          </cell>
          <cell r="AE823" t="str">
            <v/>
          </cell>
          <cell r="AF823">
            <v>10200</v>
          </cell>
          <cell r="AG823">
            <v>3370</v>
          </cell>
          <cell r="AH823">
            <v>3469</v>
          </cell>
          <cell r="AI823">
            <v>2180</v>
          </cell>
          <cell r="AJ823">
            <v>446</v>
          </cell>
          <cell r="AK823">
            <v>735</v>
          </cell>
          <cell r="AM823" t="str">
            <v/>
          </cell>
          <cell r="BE823">
            <v>14.5</v>
          </cell>
          <cell r="BF823">
            <v>2.5</v>
          </cell>
          <cell r="BG823">
            <v>0</v>
          </cell>
          <cell r="BH823">
            <v>25</v>
          </cell>
          <cell r="BI823" t="e">
            <v>#DIV/0!</v>
          </cell>
        </row>
        <row r="824">
          <cell r="A824">
            <v>36994</v>
          </cell>
          <cell r="C824">
            <v>36994</v>
          </cell>
          <cell r="F824">
            <v>0</v>
          </cell>
          <cell r="N824" t="str">
            <v/>
          </cell>
          <cell r="R824">
            <v>12</v>
          </cell>
          <cell r="T824">
            <v>12</v>
          </cell>
          <cell r="U824">
            <v>5</v>
          </cell>
          <cell r="V824">
            <v>17</v>
          </cell>
          <cell r="AE824" t="str">
            <v/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M824" t="str">
            <v/>
          </cell>
          <cell r="BE824">
            <v>14.5</v>
          </cell>
          <cell r="BF824">
            <v>2.5</v>
          </cell>
          <cell r="BG824">
            <v>0</v>
          </cell>
          <cell r="BH824">
            <v>25</v>
          </cell>
          <cell r="BI824" t="e">
            <v>#DIV/0!</v>
          </cell>
        </row>
        <row r="825">
          <cell r="A825">
            <v>36995</v>
          </cell>
          <cell r="B825">
            <v>3</v>
          </cell>
          <cell r="C825">
            <v>36998</v>
          </cell>
          <cell r="F825">
            <v>0</v>
          </cell>
          <cell r="R825">
            <v>12</v>
          </cell>
          <cell r="U825">
            <v>5</v>
          </cell>
          <cell r="V825">
            <v>17</v>
          </cell>
          <cell r="W825">
            <v>-240</v>
          </cell>
          <cell r="X825">
            <v>-259</v>
          </cell>
          <cell r="Y825">
            <v>-240</v>
          </cell>
          <cell r="Z825">
            <v>-169</v>
          </cell>
          <cell r="AB825">
            <v>-71</v>
          </cell>
          <cell r="AE825" t="str">
            <v/>
          </cell>
          <cell r="AF825">
            <v>-240</v>
          </cell>
          <cell r="AG825">
            <v>-169</v>
          </cell>
          <cell r="AH825">
            <v>0</v>
          </cell>
          <cell r="AI825">
            <v>-71</v>
          </cell>
          <cell r="AJ825">
            <v>0</v>
          </cell>
          <cell r="AK825">
            <v>0</v>
          </cell>
          <cell r="AM825" t="str">
            <v/>
          </cell>
          <cell r="BE825">
            <v>14.5</v>
          </cell>
          <cell r="BF825">
            <v>2.5</v>
          </cell>
          <cell r="BG825">
            <v>0</v>
          </cell>
          <cell r="BH825">
            <v>25</v>
          </cell>
          <cell r="BI825" t="e">
            <v>#DIV/0!</v>
          </cell>
        </row>
        <row r="826">
          <cell r="A826">
            <v>36998</v>
          </cell>
          <cell r="B826">
            <v>1</v>
          </cell>
          <cell r="C826">
            <v>36999</v>
          </cell>
          <cell r="D826">
            <v>9800</v>
          </cell>
          <cell r="E826">
            <v>9800</v>
          </cell>
          <cell r="F826">
            <v>100</v>
          </cell>
          <cell r="G826">
            <v>9850</v>
          </cell>
          <cell r="H826">
            <v>9800</v>
          </cell>
          <cell r="I826">
            <v>3283</v>
          </cell>
          <cell r="J826">
            <v>3482</v>
          </cell>
          <cell r="K826">
            <v>2089</v>
          </cell>
          <cell r="L826">
            <v>249</v>
          </cell>
          <cell r="M826">
            <v>697</v>
          </cell>
          <cell r="N826" t="str">
            <v/>
          </cell>
          <cell r="O826">
            <v>0</v>
          </cell>
          <cell r="P826">
            <v>12</v>
          </cell>
          <cell r="Q826">
            <v>99.492000000000004</v>
          </cell>
          <cell r="R826">
            <v>12</v>
          </cell>
          <cell r="S826">
            <v>12</v>
          </cell>
          <cell r="T826">
            <v>12</v>
          </cell>
          <cell r="U826">
            <v>5</v>
          </cell>
          <cell r="V826">
            <v>17</v>
          </cell>
          <cell r="AE826" t="str">
            <v/>
          </cell>
          <cell r="AF826">
            <v>9800</v>
          </cell>
          <cell r="AG826">
            <v>3283</v>
          </cell>
          <cell r="AH826">
            <v>3482</v>
          </cell>
          <cell r="AI826">
            <v>2089</v>
          </cell>
          <cell r="AJ826">
            <v>249</v>
          </cell>
          <cell r="AK826">
            <v>697</v>
          </cell>
          <cell r="AL826">
            <v>28</v>
          </cell>
          <cell r="AM826">
            <v>37026</v>
          </cell>
          <cell r="AN826">
            <v>1250</v>
          </cell>
          <cell r="AP826">
            <v>1250</v>
          </cell>
          <cell r="AZ826" t="str">
            <v>10.51/10.54</v>
          </cell>
          <cell r="BC826" t="str">
            <v>R186/R150</v>
          </cell>
          <cell r="BE826">
            <v>14.5</v>
          </cell>
          <cell r="BF826">
            <v>2.5</v>
          </cell>
          <cell r="BG826">
            <v>0</v>
          </cell>
          <cell r="BH826">
            <v>25</v>
          </cell>
          <cell r="BI826" t="e">
            <v>#DIV/0!</v>
          </cell>
        </row>
        <row r="827">
          <cell r="A827">
            <v>36999</v>
          </cell>
          <cell r="B827">
            <v>1</v>
          </cell>
          <cell r="C827">
            <v>37000</v>
          </cell>
          <cell r="D827">
            <v>9600</v>
          </cell>
          <cell r="E827">
            <v>9600</v>
          </cell>
          <cell r="F827">
            <v>100</v>
          </cell>
          <cell r="G827">
            <v>9650</v>
          </cell>
          <cell r="H827">
            <v>9600</v>
          </cell>
          <cell r="I827">
            <v>3283</v>
          </cell>
          <cell r="J827">
            <v>3482</v>
          </cell>
          <cell r="K827">
            <v>2139</v>
          </cell>
          <cell r="L827">
            <v>0</v>
          </cell>
          <cell r="M827">
            <v>696</v>
          </cell>
          <cell r="N827" t="str">
            <v/>
          </cell>
          <cell r="O827">
            <v>0</v>
          </cell>
          <cell r="P827">
            <v>12</v>
          </cell>
          <cell r="Q827">
            <v>99.481999999999999</v>
          </cell>
          <cell r="R827">
            <v>12</v>
          </cell>
          <cell r="S827">
            <v>12</v>
          </cell>
          <cell r="T827">
            <v>12</v>
          </cell>
          <cell r="U827">
            <v>5</v>
          </cell>
          <cell r="V827">
            <v>17</v>
          </cell>
          <cell r="AE827" t="str">
            <v/>
          </cell>
          <cell r="AF827">
            <v>9600</v>
          </cell>
          <cell r="AG827">
            <v>3283</v>
          </cell>
          <cell r="AH827">
            <v>3482</v>
          </cell>
          <cell r="AI827">
            <v>2139</v>
          </cell>
          <cell r="AJ827">
            <v>0</v>
          </cell>
          <cell r="AK827">
            <v>696</v>
          </cell>
          <cell r="AM827" t="str">
            <v/>
          </cell>
          <cell r="BE827">
            <v>14.5</v>
          </cell>
          <cell r="BF827">
            <v>2.5</v>
          </cell>
          <cell r="BG827">
            <v>0</v>
          </cell>
          <cell r="BH827">
            <v>25</v>
          </cell>
          <cell r="BI827" t="e">
            <v>#DIV/0!</v>
          </cell>
        </row>
        <row r="828">
          <cell r="A828">
            <v>37000</v>
          </cell>
          <cell r="B828">
            <v>1</v>
          </cell>
          <cell r="C828">
            <v>37001</v>
          </cell>
          <cell r="D828">
            <v>9600</v>
          </cell>
          <cell r="E828">
            <v>9600</v>
          </cell>
          <cell r="F828">
            <v>100</v>
          </cell>
          <cell r="G828">
            <v>9650</v>
          </cell>
          <cell r="H828">
            <v>9600</v>
          </cell>
          <cell r="I828">
            <v>3283</v>
          </cell>
          <cell r="J828">
            <v>3333</v>
          </cell>
          <cell r="K828">
            <v>2189</v>
          </cell>
          <cell r="L828">
            <v>99</v>
          </cell>
          <cell r="M828">
            <v>696</v>
          </cell>
          <cell r="N828" t="str">
            <v/>
          </cell>
          <cell r="O828">
            <v>0</v>
          </cell>
          <cell r="P828">
            <v>12</v>
          </cell>
          <cell r="Q828">
            <v>99.481999999999999</v>
          </cell>
          <cell r="R828">
            <v>12</v>
          </cell>
          <cell r="S828">
            <v>12</v>
          </cell>
          <cell r="T828">
            <v>12</v>
          </cell>
          <cell r="U828">
            <v>5</v>
          </cell>
          <cell r="V828">
            <v>17</v>
          </cell>
          <cell r="W828">
            <v>-340</v>
          </cell>
          <cell r="X828">
            <v>-340</v>
          </cell>
          <cell r="Y828">
            <v>-340</v>
          </cell>
          <cell r="AB828">
            <v>-340</v>
          </cell>
          <cell r="AE828" t="str">
            <v/>
          </cell>
          <cell r="AF828">
            <v>9260</v>
          </cell>
          <cell r="AG828">
            <v>3283</v>
          </cell>
          <cell r="AH828">
            <v>3333</v>
          </cell>
          <cell r="AI828">
            <v>1849</v>
          </cell>
          <cell r="AJ828">
            <v>99</v>
          </cell>
          <cell r="AK828">
            <v>696</v>
          </cell>
          <cell r="AM828" t="str">
            <v/>
          </cell>
          <cell r="BE828">
            <v>14.5</v>
          </cell>
          <cell r="BF828">
            <v>2.5</v>
          </cell>
          <cell r="BG828">
            <v>0</v>
          </cell>
          <cell r="BH828">
            <v>25</v>
          </cell>
          <cell r="BI828" t="e">
            <v>#DIV/0!</v>
          </cell>
        </row>
        <row r="829">
          <cell r="A829">
            <v>37001</v>
          </cell>
          <cell r="B829">
            <v>3</v>
          </cell>
          <cell r="C829">
            <v>37004</v>
          </cell>
          <cell r="D829">
            <v>9300</v>
          </cell>
          <cell r="E829">
            <v>9300</v>
          </cell>
          <cell r="F829">
            <v>100</v>
          </cell>
          <cell r="G829">
            <v>9550</v>
          </cell>
          <cell r="H829">
            <v>9300</v>
          </cell>
          <cell r="I829">
            <v>3214</v>
          </cell>
          <cell r="J829">
            <v>3262</v>
          </cell>
          <cell r="K829">
            <v>2142</v>
          </cell>
          <cell r="L829">
            <v>0</v>
          </cell>
          <cell r="M829">
            <v>682</v>
          </cell>
          <cell r="N829" t="str">
            <v/>
          </cell>
          <cell r="O829">
            <v>0</v>
          </cell>
          <cell r="P829">
            <v>12</v>
          </cell>
          <cell r="Q829">
            <v>97.382000000000005</v>
          </cell>
          <cell r="R829">
            <v>12</v>
          </cell>
          <cell r="S829">
            <v>12</v>
          </cell>
          <cell r="T829">
            <v>12</v>
          </cell>
          <cell r="U829">
            <v>5</v>
          </cell>
          <cell r="V829">
            <v>17</v>
          </cell>
          <cell r="W829">
            <v>-340</v>
          </cell>
          <cell r="X829">
            <v>-327</v>
          </cell>
          <cell r="Y829">
            <v>-327</v>
          </cell>
          <cell r="AB829">
            <v>-327</v>
          </cell>
          <cell r="AE829" t="str">
            <v/>
          </cell>
          <cell r="AF829">
            <v>8973</v>
          </cell>
          <cell r="AG829">
            <v>3214</v>
          </cell>
          <cell r="AH829">
            <v>3262</v>
          </cell>
          <cell r="AI829">
            <v>1815</v>
          </cell>
          <cell r="AJ829">
            <v>0</v>
          </cell>
          <cell r="AK829">
            <v>682</v>
          </cell>
          <cell r="AM829" t="str">
            <v/>
          </cell>
          <cell r="BE829">
            <v>14.5</v>
          </cell>
          <cell r="BF829">
            <v>2.5</v>
          </cell>
          <cell r="BG829">
            <v>0</v>
          </cell>
          <cell r="BH829">
            <v>25</v>
          </cell>
          <cell r="BI829" t="e">
            <v>#DIV/0!</v>
          </cell>
        </row>
        <row r="830">
          <cell r="A830">
            <v>37004</v>
          </cell>
          <cell r="B830">
            <v>1</v>
          </cell>
          <cell r="C830">
            <v>37005</v>
          </cell>
          <cell r="D830">
            <v>9200</v>
          </cell>
          <cell r="E830">
            <v>9200</v>
          </cell>
          <cell r="F830">
            <v>100</v>
          </cell>
          <cell r="G830">
            <v>9750</v>
          </cell>
          <cell r="H830">
            <v>9200</v>
          </cell>
          <cell r="I830">
            <v>3303</v>
          </cell>
          <cell r="J830">
            <v>3161</v>
          </cell>
          <cell r="K830">
            <v>2076</v>
          </cell>
          <cell r="L830">
            <v>0</v>
          </cell>
          <cell r="M830">
            <v>660</v>
          </cell>
          <cell r="N830" t="str">
            <v/>
          </cell>
          <cell r="O830">
            <v>0</v>
          </cell>
          <cell r="P830">
            <v>12</v>
          </cell>
          <cell r="Q830">
            <v>94.358999999999995</v>
          </cell>
          <cell r="R830">
            <v>12</v>
          </cell>
          <cell r="S830">
            <v>12</v>
          </cell>
          <cell r="T830">
            <v>12</v>
          </cell>
          <cell r="U830">
            <v>5</v>
          </cell>
          <cell r="V830">
            <v>17</v>
          </cell>
          <cell r="W830">
            <v>-375</v>
          </cell>
          <cell r="X830">
            <v>-372</v>
          </cell>
          <cell r="Y830">
            <v>-372</v>
          </cell>
          <cell r="Z830">
            <v>-272</v>
          </cell>
          <cell r="AB830">
            <v>-100</v>
          </cell>
          <cell r="AE830" t="str">
            <v/>
          </cell>
          <cell r="AF830">
            <v>8828</v>
          </cell>
          <cell r="AG830">
            <v>3031</v>
          </cell>
          <cell r="AH830">
            <v>3161</v>
          </cell>
          <cell r="AI830">
            <v>1976</v>
          </cell>
          <cell r="AJ830">
            <v>0</v>
          </cell>
          <cell r="AK830">
            <v>660</v>
          </cell>
          <cell r="AM830" t="str">
            <v/>
          </cell>
          <cell r="BE830">
            <v>14.5</v>
          </cell>
          <cell r="BF830">
            <v>2.5</v>
          </cell>
          <cell r="BG830">
            <v>0</v>
          </cell>
          <cell r="BH830">
            <v>25</v>
          </cell>
          <cell r="BI830" t="e">
            <v>#DIV/0!</v>
          </cell>
        </row>
        <row r="831">
          <cell r="A831">
            <v>37005</v>
          </cell>
          <cell r="B831">
            <v>1</v>
          </cell>
          <cell r="C831">
            <v>37006</v>
          </cell>
          <cell r="D831">
            <v>9400</v>
          </cell>
          <cell r="E831">
            <v>9400</v>
          </cell>
          <cell r="F831">
            <v>100</v>
          </cell>
          <cell r="G831">
            <v>9670</v>
          </cell>
          <cell r="H831">
            <v>9400</v>
          </cell>
          <cell r="I831">
            <v>3303</v>
          </cell>
          <cell r="J831">
            <v>3255</v>
          </cell>
          <cell r="K831">
            <v>2040</v>
          </cell>
          <cell r="L831">
            <v>194</v>
          </cell>
          <cell r="M831">
            <v>608</v>
          </cell>
          <cell r="O831">
            <v>12.01</v>
          </cell>
          <cell r="P831">
            <v>12</v>
          </cell>
          <cell r="Q831">
            <v>97.15</v>
          </cell>
          <cell r="R831">
            <v>12</v>
          </cell>
          <cell r="S831">
            <v>12.01</v>
          </cell>
          <cell r="T831">
            <v>12</v>
          </cell>
          <cell r="U831">
            <v>5</v>
          </cell>
          <cell r="V831">
            <v>17</v>
          </cell>
          <cell r="W831">
            <v>325</v>
          </cell>
          <cell r="X831">
            <v>233</v>
          </cell>
          <cell r="Y831">
            <v>233</v>
          </cell>
          <cell r="AA831">
            <v>186</v>
          </cell>
          <cell r="AC831">
            <v>47</v>
          </cell>
          <cell r="AE831" t="str">
            <v/>
          </cell>
          <cell r="AF831">
            <v>9633</v>
          </cell>
          <cell r="AG831">
            <v>3303</v>
          </cell>
          <cell r="AH831">
            <v>3441</v>
          </cell>
          <cell r="AI831">
            <v>2040</v>
          </cell>
          <cell r="AJ831">
            <v>241</v>
          </cell>
          <cell r="AK831">
            <v>608</v>
          </cell>
          <cell r="AM831" t="str">
            <v/>
          </cell>
          <cell r="BE831">
            <v>14.5</v>
          </cell>
          <cell r="BF831">
            <v>2.5</v>
          </cell>
          <cell r="BG831">
            <v>0</v>
          </cell>
          <cell r="BH831">
            <v>25</v>
          </cell>
          <cell r="BI831" t="e">
            <v>#DIV/0!</v>
          </cell>
        </row>
        <row r="832">
          <cell r="A832">
            <v>37006</v>
          </cell>
          <cell r="B832">
            <v>1</v>
          </cell>
          <cell r="C832">
            <v>37007</v>
          </cell>
          <cell r="D832">
            <v>9900</v>
          </cell>
          <cell r="E832">
            <v>9900</v>
          </cell>
          <cell r="F832">
            <v>100</v>
          </cell>
          <cell r="G832">
            <v>10170</v>
          </cell>
          <cell r="H832">
            <v>9900</v>
          </cell>
          <cell r="I832">
            <v>3405</v>
          </cell>
          <cell r="J832">
            <v>3259</v>
          </cell>
          <cell r="K832">
            <v>2140</v>
          </cell>
          <cell r="L832">
            <v>389</v>
          </cell>
          <cell r="M832">
            <v>707</v>
          </cell>
          <cell r="O832">
            <v>12.01</v>
          </cell>
          <cell r="P832">
            <v>12</v>
          </cell>
          <cell r="Q832">
            <v>97.287000000000006</v>
          </cell>
          <cell r="R832">
            <v>12</v>
          </cell>
          <cell r="S832">
            <v>12.01</v>
          </cell>
          <cell r="T832">
            <v>12</v>
          </cell>
          <cell r="U832">
            <v>5</v>
          </cell>
          <cell r="V832">
            <v>17</v>
          </cell>
          <cell r="AE832" t="str">
            <v/>
          </cell>
          <cell r="AF832">
            <v>9900</v>
          </cell>
          <cell r="AG832">
            <v>3405</v>
          </cell>
          <cell r="AH832">
            <v>3259</v>
          </cell>
          <cell r="AI832">
            <v>2140</v>
          </cell>
          <cell r="AJ832">
            <v>389</v>
          </cell>
          <cell r="AK832">
            <v>707</v>
          </cell>
          <cell r="AM832" t="str">
            <v/>
          </cell>
          <cell r="BE832">
            <v>14.5</v>
          </cell>
          <cell r="BF832">
            <v>2.5</v>
          </cell>
          <cell r="BG832">
            <v>0</v>
          </cell>
          <cell r="BH832">
            <v>25</v>
          </cell>
          <cell r="BI832" t="e">
            <v>#DIV/0!</v>
          </cell>
        </row>
        <row r="833">
          <cell r="A833">
            <v>37007</v>
          </cell>
          <cell r="B833">
            <v>4</v>
          </cell>
          <cell r="C833">
            <v>37011</v>
          </cell>
          <cell r="D833">
            <v>10400</v>
          </cell>
          <cell r="E833">
            <v>10400</v>
          </cell>
          <cell r="F833">
            <v>100</v>
          </cell>
          <cell r="G833">
            <v>10670</v>
          </cell>
          <cell r="H833">
            <v>10400</v>
          </cell>
          <cell r="I833">
            <v>3314</v>
          </cell>
          <cell r="J833">
            <v>3411</v>
          </cell>
          <cell r="K833">
            <v>2241</v>
          </cell>
          <cell r="L833">
            <v>634</v>
          </cell>
          <cell r="M833">
            <v>799</v>
          </cell>
          <cell r="O833">
            <v>0</v>
          </cell>
          <cell r="P833">
            <v>12</v>
          </cell>
          <cell r="Q833">
            <v>97.47</v>
          </cell>
          <cell r="R833">
            <v>12</v>
          </cell>
          <cell r="S833">
            <v>12</v>
          </cell>
          <cell r="T833">
            <v>12</v>
          </cell>
          <cell r="U833">
            <v>5</v>
          </cell>
          <cell r="V833">
            <v>17</v>
          </cell>
          <cell r="W833">
            <v>40</v>
          </cell>
          <cell r="X833">
            <v>40</v>
          </cell>
          <cell r="Y833">
            <v>40</v>
          </cell>
          <cell r="AA833">
            <v>40</v>
          </cell>
          <cell r="AE833" t="str">
            <v/>
          </cell>
          <cell r="AF833">
            <v>10440</v>
          </cell>
          <cell r="AG833">
            <v>3314</v>
          </cell>
          <cell r="AH833">
            <v>3451</v>
          </cell>
          <cell r="AI833">
            <v>2241</v>
          </cell>
          <cell r="AJ833">
            <v>634</v>
          </cell>
          <cell r="AK833">
            <v>799</v>
          </cell>
          <cell r="AM833" t="str">
            <v/>
          </cell>
          <cell r="AZ833" t="str">
            <v>10.58/10.50/10.63</v>
          </cell>
          <cell r="BC833" t="str">
            <v>R150/R186/R194</v>
          </cell>
          <cell r="BE833">
            <v>14.5</v>
          </cell>
          <cell r="BF833">
            <v>2.5</v>
          </cell>
          <cell r="BG833">
            <v>0</v>
          </cell>
          <cell r="BH833">
            <v>25</v>
          </cell>
          <cell r="BI833" t="e">
            <v>#DIV/0!</v>
          </cell>
        </row>
        <row r="834">
          <cell r="A834">
            <v>37008</v>
          </cell>
          <cell r="C834">
            <v>37008</v>
          </cell>
          <cell r="F834">
            <v>0</v>
          </cell>
          <cell r="R834">
            <v>12</v>
          </cell>
          <cell r="U834">
            <v>5</v>
          </cell>
          <cell r="V834">
            <v>17</v>
          </cell>
          <cell r="AE834" t="str">
            <v/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M834" t="str">
            <v/>
          </cell>
          <cell r="BE834">
            <v>14.5</v>
          </cell>
          <cell r="BF834">
            <v>2.5</v>
          </cell>
          <cell r="BG834">
            <v>0</v>
          </cell>
          <cell r="BH834">
            <v>25</v>
          </cell>
          <cell r="BI834" t="e">
            <v>#DIV/0!</v>
          </cell>
        </row>
        <row r="835">
          <cell r="A835">
            <v>37011</v>
          </cell>
          <cell r="B835">
            <v>2</v>
          </cell>
          <cell r="C835">
            <v>37013</v>
          </cell>
          <cell r="D835">
            <v>11000</v>
          </cell>
          <cell r="E835">
            <v>11000</v>
          </cell>
          <cell r="F835">
            <v>100</v>
          </cell>
          <cell r="G835">
            <v>10865</v>
          </cell>
          <cell r="H835">
            <v>10865</v>
          </cell>
          <cell r="I835">
            <v>3100</v>
          </cell>
          <cell r="J835">
            <v>3600</v>
          </cell>
          <cell r="K835">
            <v>2300</v>
          </cell>
          <cell r="L835">
            <v>700</v>
          </cell>
          <cell r="M835">
            <v>1165</v>
          </cell>
          <cell r="N835" t="str">
            <v/>
          </cell>
          <cell r="O835">
            <v>12</v>
          </cell>
          <cell r="P835">
            <v>0</v>
          </cell>
          <cell r="Q835">
            <v>0</v>
          </cell>
          <cell r="R835">
            <v>12</v>
          </cell>
          <cell r="S835">
            <v>12</v>
          </cell>
          <cell r="T835">
            <v>12</v>
          </cell>
          <cell r="U835">
            <v>5</v>
          </cell>
          <cell r="V835">
            <v>17</v>
          </cell>
          <cell r="AE835" t="str">
            <v/>
          </cell>
          <cell r="AF835">
            <v>10865</v>
          </cell>
          <cell r="AG835">
            <v>3100</v>
          </cell>
          <cell r="AH835">
            <v>3600</v>
          </cell>
          <cell r="AI835">
            <v>2300</v>
          </cell>
          <cell r="AJ835">
            <v>700</v>
          </cell>
          <cell r="AK835">
            <v>1165</v>
          </cell>
          <cell r="AM835" t="str">
            <v/>
          </cell>
          <cell r="BE835">
            <v>14.5</v>
          </cell>
          <cell r="BF835">
            <v>2.5</v>
          </cell>
          <cell r="BG835">
            <v>0</v>
          </cell>
          <cell r="BH835">
            <v>25</v>
          </cell>
          <cell r="BI835" t="e">
            <v>#DIV/0!</v>
          </cell>
        </row>
        <row r="836">
          <cell r="A836">
            <v>37012</v>
          </cell>
          <cell r="C836">
            <v>37012</v>
          </cell>
          <cell r="F836">
            <v>0</v>
          </cell>
          <cell r="N836" t="str">
            <v/>
          </cell>
          <cell r="R836">
            <v>12</v>
          </cell>
          <cell r="U836">
            <v>5</v>
          </cell>
          <cell r="V836">
            <v>17</v>
          </cell>
          <cell r="AE836" t="str">
            <v/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M836" t="str">
            <v/>
          </cell>
          <cell r="BE836">
            <v>14.5</v>
          </cell>
          <cell r="BF836">
            <v>2.5</v>
          </cell>
          <cell r="BG836">
            <v>0</v>
          </cell>
          <cell r="BH836">
            <v>25</v>
          </cell>
          <cell r="BI836" t="e">
            <v>#DIV/0!</v>
          </cell>
        </row>
        <row r="837">
          <cell r="A837">
            <v>37013</v>
          </cell>
          <cell r="B837">
            <v>1</v>
          </cell>
          <cell r="C837">
            <v>37014</v>
          </cell>
          <cell r="D837">
            <v>11000</v>
          </cell>
          <cell r="E837">
            <v>11000</v>
          </cell>
          <cell r="F837">
            <v>100</v>
          </cell>
          <cell r="G837">
            <v>10400</v>
          </cell>
          <cell r="H837">
            <v>10400</v>
          </cell>
          <cell r="I837">
            <v>3100</v>
          </cell>
          <cell r="J837">
            <v>3500</v>
          </cell>
          <cell r="K837">
            <v>2000</v>
          </cell>
          <cell r="L837">
            <v>700</v>
          </cell>
          <cell r="M837">
            <v>1100</v>
          </cell>
          <cell r="N837" t="str">
            <v/>
          </cell>
          <cell r="O837">
            <v>12</v>
          </cell>
          <cell r="P837">
            <v>0</v>
          </cell>
          <cell r="Q837">
            <v>0</v>
          </cell>
          <cell r="R837">
            <v>12</v>
          </cell>
          <cell r="S837">
            <v>12</v>
          </cell>
          <cell r="T837">
            <v>12</v>
          </cell>
          <cell r="U837">
            <v>5</v>
          </cell>
          <cell r="V837">
            <v>17</v>
          </cell>
          <cell r="W837">
            <v>640</v>
          </cell>
          <cell r="X837">
            <v>640</v>
          </cell>
          <cell r="Y837">
            <v>640</v>
          </cell>
          <cell r="AA837">
            <v>640</v>
          </cell>
          <cell r="AE837" t="str">
            <v/>
          </cell>
          <cell r="AF837">
            <v>11040</v>
          </cell>
          <cell r="AG837">
            <v>3100</v>
          </cell>
          <cell r="AH837">
            <v>4140</v>
          </cell>
          <cell r="AI837">
            <v>2000</v>
          </cell>
          <cell r="AJ837">
            <v>700</v>
          </cell>
          <cell r="AK837">
            <v>1100</v>
          </cell>
          <cell r="AM837" t="str">
            <v/>
          </cell>
          <cell r="BE837">
            <v>14.5</v>
          </cell>
          <cell r="BF837">
            <v>2.5</v>
          </cell>
          <cell r="BG837">
            <v>0</v>
          </cell>
          <cell r="BH837">
            <v>25</v>
          </cell>
          <cell r="BI837" t="e">
            <v>#DIV/0!</v>
          </cell>
        </row>
        <row r="838">
          <cell r="A838">
            <v>37014</v>
          </cell>
          <cell r="B838">
            <v>1</v>
          </cell>
          <cell r="C838">
            <v>37015</v>
          </cell>
          <cell r="D838">
            <v>11700</v>
          </cell>
          <cell r="E838">
            <v>11700</v>
          </cell>
          <cell r="F838">
            <v>100</v>
          </cell>
          <cell r="G838">
            <v>10300</v>
          </cell>
          <cell r="H838">
            <v>10300</v>
          </cell>
          <cell r="I838">
            <v>3100</v>
          </cell>
          <cell r="J838">
            <v>3400</v>
          </cell>
          <cell r="K838">
            <v>2000</v>
          </cell>
          <cell r="L838">
            <v>700</v>
          </cell>
          <cell r="M838">
            <v>1100</v>
          </cell>
          <cell r="N838" t="str">
            <v/>
          </cell>
          <cell r="O838">
            <v>12</v>
          </cell>
          <cell r="P838">
            <v>0</v>
          </cell>
          <cell r="Q838">
            <v>0</v>
          </cell>
          <cell r="R838">
            <v>12</v>
          </cell>
          <cell r="S838">
            <v>12</v>
          </cell>
          <cell r="T838">
            <v>12</v>
          </cell>
          <cell r="U838">
            <v>5</v>
          </cell>
          <cell r="V838">
            <v>17</v>
          </cell>
          <cell r="W838">
            <v>310</v>
          </cell>
          <cell r="X838">
            <v>619</v>
          </cell>
          <cell r="Y838">
            <v>310</v>
          </cell>
          <cell r="AA838">
            <v>155</v>
          </cell>
          <cell r="AB838">
            <v>155</v>
          </cell>
          <cell r="AE838" t="str">
            <v/>
          </cell>
          <cell r="AF838">
            <v>10610</v>
          </cell>
          <cell r="AG838">
            <v>3100</v>
          </cell>
          <cell r="AH838">
            <v>3555</v>
          </cell>
          <cell r="AI838">
            <v>2155</v>
          </cell>
          <cell r="AJ838">
            <v>700</v>
          </cell>
          <cell r="AK838">
            <v>1100</v>
          </cell>
          <cell r="AL838">
            <v>28</v>
          </cell>
          <cell r="AM838">
            <v>37042</v>
          </cell>
          <cell r="AN838">
            <v>1500</v>
          </cell>
          <cell r="AP838">
            <v>1500</v>
          </cell>
          <cell r="AZ838" t="str">
            <v>10.64/10.64/10.64</v>
          </cell>
          <cell r="BC838" t="str">
            <v>R175/R186/R194</v>
          </cell>
          <cell r="BE838">
            <v>14.5</v>
          </cell>
          <cell r="BF838">
            <v>2.5</v>
          </cell>
          <cell r="BG838">
            <v>0</v>
          </cell>
          <cell r="BH838">
            <v>25</v>
          </cell>
          <cell r="BI838" t="e">
            <v>#DIV/0!</v>
          </cell>
        </row>
        <row r="839">
          <cell r="A839">
            <v>37015</v>
          </cell>
          <cell r="B839">
            <v>3</v>
          </cell>
          <cell r="C839">
            <v>37018</v>
          </cell>
          <cell r="D839">
            <v>10900</v>
          </cell>
          <cell r="E839">
            <v>10900</v>
          </cell>
          <cell r="F839">
            <v>100</v>
          </cell>
          <cell r="G839">
            <v>11000</v>
          </cell>
          <cell r="H839">
            <v>10900</v>
          </cell>
          <cell r="I839">
            <v>3468</v>
          </cell>
          <cell r="J839">
            <v>4459</v>
          </cell>
          <cell r="K839">
            <v>1982</v>
          </cell>
          <cell r="L839">
            <v>694</v>
          </cell>
          <cell r="M839">
            <v>297</v>
          </cell>
          <cell r="N839" t="str">
            <v/>
          </cell>
          <cell r="O839">
            <v>0</v>
          </cell>
          <cell r="P839">
            <v>12</v>
          </cell>
          <cell r="Q839">
            <v>99.090999999999994</v>
          </cell>
          <cell r="R839">
            <v>12</v>
          </cell>
          <cell r="S839">
            <v>12</v>
          </cell>
          <cell r="T839">
            <v>12</v>
          </cell>
          <cell r="U839">
            <v>5</v>
          </cell>
          <cell r="V839">
            <v>17</v>
          </cell>
          <cell r="AE839" t="str">
            <v/>
          </cell>
          <cell r="AF839">
            <v>10900</v>
          </cell>
          <cell r="AG839">
            <v>3468</v>
          </cell>
          <cell r="AH839">
            <v>4459</v>
          </cell>
          <cell r="AI839">
            <v>1982</v>
          </cell>
          <cell r="AJ839">
            <v>694</v>
          </cell>
          <cell r="AK839">
            <v>297</v>
          </cell>
          <cell r="AM839" t="str">
            <v/>
          </cell>
          <cell r="BE839">
            <v>14.5</v>
          </cell>
          <cell r="BF839">
            <v>2.5</v>
          </cell>
          <cell r="BG839">
            <v>0</v>
          </cell>
          <cell r="BH839">
            <v>25</v>
          </cell>
          <cell r="BI839" t="e">
            <v>#DIV/0!</v>
          </cell>
        </row>
        <row r="840">
          <cell r="A840">
            <v>37016</v>
          </cell>
          <cell r="B840">
            <v>2</v>
          </cell>
          <cell r="C840">
            <v>37018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12</v>
          </cell>
          <cell r="S840">
            <v>0</v>
          </cell>
          <cell r="T840">
            <v>0</v>
          </cell>
          <cell r="U840">
            <v>5</v>
          </cell>
          <cell r="V840">
            <v>17</v>
          </cell>
          <cell r="W840">
            <v>-410</v>
          </cell>
          <cell r="X840">
            <v>-77</v>
          </cell>
          <cell r="Y840">
            <v>-77</v>
          </cell>
          <cell r="Z840">
            <v>-50</v>
          </cell>
          <cell r="AC840">
            <v>-27</v>
          </cell>
        </row>
        <row r="841">
          <cell r="A841">
            <v>37018</v>
          </cell>
          <cell r="B841">
            <v>1</v>
          </cell>
          <cell r="C841">
            <v>37019</v>
          </cell>
          <cell r="D841">
            <v>10000</v>
          </cell>
          <cell r="E841">
            <v>10000</v>
          </cell>
          <cell r="F841">
            <v>100</v>
          </cell>
          <cell r="G841">
            <v>10100</v>
          </cell>
          <cell r="H841">
            <v>10000</v>
          </cell>
          <cell r="I841">
            <v>3496</v>
          </cell>
          <cell r="J841">
            <v>3956</v>
          </cell>
          <cell r="K841">
            <v>2048</v>
          </cell>
          <cell r="L841">
            <v>300</v>
          </cell>
          <cell r="M841">
            <v>200</v>
          </cell>
          <cell r="N841" t="str">
            <v/>
          </cell>
          <cell r="O841">
            <v>0</v>
          </cell>
          <cell r="P841">
            <v>12</v>
          </cell>
          <cell r="Q841">
            <v>99.9</v>
          </cell>
          <cell r="R841">
            <v>12</v>
          </cell>
          <cell r="S841">
            <v>12</v>
          </cell>
          <cell r="T841">
            <v>12</v>
          </cell>
          <cell r="U841">
            <v>5</v>
          </cell>
          <cell r="V841">
            <v>17</v>
          </cell>
          <cell r="W841">
            <v>-260</v>
          </cell>
          <cell r="X841">
            <v>-255</v>
          </cell>
          <cell r="Y841">
            <v>-255</v>
          </cell>
          <cell r="Z841">
            <v>-182</v>
          </cell>
          <cell r="AC841">
            <v>-73</v>
          </cell>
          <cell r="AE841" t="str">
            <v/>
          </cell>
          <cell r="AF841">
            <v>9745</v>
          </cell>
          <cell r="AG841">
            <v>3314</v>
          </cell>
          <cell r="AH841">
            <v>3956</v>
          </cell>
          <cell r="AI841">
            <v>2048</v>
          </cell>
          <cell r="AJ841">
            <v>227</v>
          </cell>
          <cell r="AK841">
            <v>200</v>
          </cell>
          <cell r="AM841" t="str">
            <v/>
          </cell>
          <cell r="BE841">
            <v>14.5</v>
          </cell>
          <cell r="BF841">
            <v>2.5</v>
          </cell>
          <cell r="BG841">
            <v>0</v>
          </cell>
          <cell r="BH841">
            <v>25</v>
          </cell>
          <cell r="BI841" t="e">
            <v>#DIV/0!</v>
          </cell>
        </row>
        <row r="842">
          <cell r="A842">
            <v>37019</v>
          </cell>
          <cell r="B842">
            <v>1</v>
          </cell>
          <cell r="C842">
            <v>37020</v>
          </cell>
          <cell r="D842">
            <v>10000</v>
          </cell>
          <cell r="E842">
            <v>10000</v>
          </cell>
          <cell r="F842">
            <v>100</v>
          </cell>
          <cell r="G842">
            <v>10000</v>
          </cell>
          <cell r="H842">
            <v>10000</v>
          </cell>
          <cell r="I842">
            <v>3500</v>
          </cell>
          <cell r="J842">
            <v>3800</v>
          </cell>
          <cell r="K842">
            <v>2000</v>
          </cell>
          <cell r="L842">
            <v>400</v>
          </cell>
          <cell r="M842">
            <v>300</v>
          </cell>
          <cell r="N842" t="str">
            <v/>
          </cell>
          <cell r="O842">
            <v>12</v>
          </cell>
          <cell r="P842">
            <v>0</v>
          </cell>
          <cell r="Q842">
            <v>0</v>
          </cell>
          <cell r="R842">
            <v>12</v>
          </cell>
          <cell r="S842">
            <v>12</v>
          </cell>
          <cell r="T842">
            <v>12</v>
          </cell>
          <cell r="U842">
            <v>5</v>
          </cell>
          <cell r="V842">
            <v>17</v>
          </cell>
          <cell r="AE842" t="str">
            <v/>
          </cell>
          <cell r="AF842">
            <v>10000</v>
          </cell>
          <cell r="AG842">
            <v>3500</v>
          </cell>
          <cell r="AH842">
            <v>3800</v>
          </cell>
          <cell r="AI842">
            <v>2000</v>
          </cell>
          <cell r="AJ842">
            <v>400</v>
          </cell>
          <cell r="AK842">
            <v>300</v>
          </cell>
          <cell r="AM842" t="str">
            <v/>
          </cell>
          <cell r="BE842">
            <v>14.5</v>
          </cell>
          <cell r="BF842">
            <v>2.5</v>
          </cell>
          <cell r="BG842">
            <v>0</v>
          </cell>
          <cell r="BH842">
            <v>25</v>
          </cell>
          <cell r="BI842" t="e">
            <v>#DIV/0!</v>
          </cell>
        </row>
        <row r="843">
          <cell r="A843">
            <v>37020</v>
          </cell>
          <cell r="B843">
            <v>1</v>
          </cell>
          <cell r="C843">
            <v>37021</v>
          </cell>
          <cell r="D843">
            <v>9800</v>
          </cell>
          <cell r="E843">
            <v>9800</v>
          </cell>
          <cell r="F843">
            <v>100</v>
          </cell>
          <cell r="G843">
            <v>9800</v>
          </cell>
          <cell r="H843">
            <v>9800</v>
          </cell>
          <cell r="I843">
            <v>3300</v>
          </cell>
          <cell r="J843">
            <v>3700</v>
          </cell>
          <cell r="K843">
            <v>2000</v>
          </cell>
          <cell r="L843">
            <v>300</v>
          </cell>
          <cell r="M843">
            <v>500</v>
          </cell>
          <cell r="N843" t="str">
            <v/>
          </cell>
          <cell r="O843">
            <v>12</v>
          </cell>
          <cell r="P843">
            <v>0</v>
          </cell>
          <cell r="Q843">
            <v>0</v>
          </cell>
          <cell r="R843">
            <v>12</v>
          </cell>
          <cell r="S843">
            <v>12</v>
          </cell>
          <cell r="T843">
            <v>12</v>
          </cell>
          <cell r="U843">
            <v>5</v>
          </cell>
          <cell r="V843">
            <v>17</v>
          </cell>
          <cell r="AE843" t="str">
            <v/>
          </cell>
          <cell r="AF843">
            <v>9800</v>
          </cell>
          <cell r="AG843">
            <v>3300</v>
          </cell>
          <cell r="AH843">
            <v>3700</v>
          </cell>
          <cell r="AI843">
            <v>2000</v>
          </cell>
          <cell r="AJ843">
            <v>300</v>
          </cell>
          <cell r="AK843">
            <v>500</v>
          </cell>
          <cell r="AM843" t="str">
            <v/>
          </cell>
          <cell r="BE843">
            <v>14.5</v>
          </cell>
          <cell r="BF843">
            <v>2.5</v>
          </cell>
          <cell r="BG843">
            <v>0</v>
          </cell>
          <cell r="BH843">
            <v>25</v>
          </cell>
          <cell r="BI843" t="e">
            <v>#DIV/0!</v>
          </cell>
        </row>
        <row r="844">
          <cell r="A844">
            <v>37021</v>
          </cell>
          <cell r="B844">
            <v>1</v>
          </cell>
          <cell r="C844">
            <v>37022</v>
          </cell>
          <cell r="D844">
            <v>9900</v>
          </cell>
          <cell r="E844">
            <v>9900</v>
          </cell>
          <cell r="F844">
            <v>100</v>
          </cell>
          <cell r="G844">
            <v>9900</v>
          </cell>
          <cell r="H844">
            <v>9900</v>
          </cell>
          <cell r="I844">
            <v>3700</v>
          </cell>
          <cell r="J844">
            <v>3700</v>
          </cell>
          <cell r="K844">
            <v>2000</v>
          </cell>
          <cell r="L844">
            <v>200</v>
          </cell>
          <cell r="M844">
            <v>300</v>
          </cell>
          <cell r="N844" t="str">
            <v/>
          </cell>
          <cell r="O844">
            <v>12</v>
          </cell>
          <cell r="P844">
            <v>0</v>
          </cell>
          <cell r="Q844">
            <v>0</v>
          </cell>
          <cell r="R844">
            <v>12</v>
          </cell>
          <cell r="S844">
            <v>12</v>
          </cell>
          <cell r="T844">
            <v>12</v>
          </cell>
          <cell r="U844">
            <v>5</v>
          </cell>
          <cell r="V844">
            <v>17</v>
          </cell>
          <cell r="AE844" t="str">
            <v/>
          </cell>
          <cell r="AF844">
            <v>9900</v>
          </cell>
          <cell r="AG844">
            <v>3700</v>
          </cell>
          <cell r="AH844">
            <v>3700</v>
          </cell>
          <cell r="AI844">
            <v>2000</v>
          </cell>
          <cell r="AJ844">
            <v>200</v>
          </cell>
          <cell r="AK844">
            <v>300</v>
          </cell>
          <cell r="AL844">
            <v>28</v>
          </cell>
          <cell r="AM844">
            <v>37049</v>
          </cell>
          <cell r="AN844">
            <v>1675</v>
          </cell>
          <cell r="AP844">
            <v>1675</v>
          </cell>
          <cell r="AZ844" t="str">
            <v>10.8/10.72/10.77</v>
          </cell>
          <cell r="BC844" t="str">
            <v>R162/R150/R194</v>
          </cell>
          <cell r="BE844">
            <v>14.5</v>
          </cell>
          <cell r="BF844">
            <v>2.5</v>
          </cell>
          <cell r="BG844">
            <v>0</v>
          </cell>
          <cell r="BH844">
            <v>25</v>
          </cell>
          <cell r="BI844" t="e">
            <v>#DIV/0!</v>
          </cell>
        </row>
        <row r="845">
          <cell r="A845">
            <v>37022</v>
          </cell>
          <cell r="B845">
            <v>3</v>
          </cell>
          <cell r="C845">
            <v>37025</v>
          </cell>
          <cell r="D845">
            <v>9600</v>
          </cell>
          <cell r="E845">
            <v>9600</v>
          </cell>
          <cell r="F845">
            <v>100</v>
          </cell>
          <cell r="G845">
            <v>9600</v>
          </cell>
          <cell r="H845">
            <v>9600</v>
          </cell>
          <cell r="I845">
            <v>3197</v>
          </cell>
          <cell r="J845">
            <v>3506</v>
          </cell>
          <cell r="K845">
            <v>1998</v>
          </cell>
          <cell r="L845">
            <v>300</v>
          </cell>
          <cell r="M845">
            <v>599</v>
          </cell>
          <cell r="N845" t="str">
            <v/>
          </cell>
          <cell r="O845">
            <v>12</v>
          </cell>
          <cell r="P845">
            <v>12</v>
          </cell>
          <cell r="Q845">
            <v>99.896000000000001</v>
          </cell>
          <cell r="R845">
            <v>12</v>
          </cell>
          <cell r="S845">
            <v>12</v>
          </cell>
          <cell r="T845">
            <v>12</v>
          </cell>
          <cell r="U845">
            <v>5</v>
          </cell>
          <cell r="V845">
            <v>17</v>
          </cell>
          <cell r="W845">
            <v>-310</v>
          </cell>
          <cell r="X845">
            <v>-236</v>
          </cell>
          <cell r="Y845">
            <v>-236</v>
          </cell>
          <cell r="AA845">
            <v>-236</v>
          </cell>
          <cell r="AE845" t="str">
            <v/>
          </cell>
          <cell r="AF845">
            <v>9364</v>
          </cell>
          <cell r="AG845">
            <v>3197</v>
          </cell>
          <cell r="AH845">
            <v>3270</v>
          </cell>
          <cell r="AI845">
            <v>1998</v>
          </cell>
          <cell r="AJ845">
            <v>300</v>
          </cell>
          <cell r="AK845">
            <v>599</v>
          </cell>
          <cell r="AM845" t="str">
            <v/>
          </cell>
          <cell r="BE845">
            <v>14.5</v>
          </cell>
          <cell r="BF845">
            <v>2.5</v>
          </cell>
          <cell r="BG845">
            <v>0</v>
          </cell>
          <cell r="BH845">
            <v>25</v>
          </cell>
          <cell r="BI845" t="e">
            <v>#DIV/0!</v>
          </cell>
        </row>
        <row r="846">
          <cell r="A846">
            <v>37025</v>
          </cell>
          <cell r="B846">
            <v>1</v>
          </cell>
          <cell r="C846">
            <v>37026</v>
          </cell>
          <cell r="D846">
            <v>9200</v>
          </cell>
          <cell r="E846">
            <v>9200</v>
          </cell>
          <cell r="F846">
            <v>100</v>
          </cell>
          <cell r="G846">
            <v>9250</v>
          </cell>
          <cell r="H846">
            <v>9200</v>
          </cell>
          <cell r="I846">
            <v>3332</v>
          </cell>
          <cell r="J846">
            <v>3481</v>
          </cell>
          <cell r="K846">
            <v>1989</v>
          </cell>
          <cell r="L846">
            <v>0</v>
          </cell>
          <cell r="M846">
            <v>398</v>
          </cell>
          <cell r="N846" t="str">
            <v/>
          </cell>
          <cell r="O846">
            <v>0</v>
          </cell>
          <cell r="P846">
            <v>12</v>
          </cell>
          <cell r="Q846">
            <v>99.459000000000003</v>
          </cell>
          <cell r="R846">
            <v>12</v>
          </cell>
          <cell r="S846">
            <v>12</v>
          </cell>
          <cell r="T846">
            <v>12</v>
          </cell>
          <cell r="U846">
            <v>5</v>
          </cell>
          <cell r="V846">
            <v>17</v>
          </cell>
          <cell r="AE846" t="str">
            <v/>
          </cell>
          <cell r="AF846">
            <v>9200</v>
          </cell>
          <cell r="AG846">
            <v>3332</v>
          </cell>
          <cell r="AH846">
            <v>3481</v>
          </cell>
          <cell r="AI846">
            <v>1989</v>
          </cell>
          <cell r="AJ846">
            <v>0</v>
          </cell>
          <cell r="AK846">
            <v>398</v>
          </cell>
          <cell r="AM846" t="str">
            <v/>
          </cell>
          <cell r="BE846">
            <v>14.5</v>
          </cell>
          <cell r="BF846">
            <v>2.5</v>
          </cell>
          <cell r="BG846">
            <v>0</v>
          </cell>
          <cell r="BH846">
            <v>25</v>
          </cell>
          <cell r="BI846" t="e">
            <v>#DIV/0!</v>
          </cell>
        </row>
        <row r="847">
          <cell r="A847">
            <v>37026</v>
          </cell>
          <cell r="B847">
            <v>1</v>
          </cell>
          <cell r="C847">
            <v>37027</v>
          </cell>
          <cell r="D847">
            <v>9100</v>
          </cell>
          <cell r="E847">
            <v>9100</v>
          </cell>
          <cell r="F847">
            <v>100</v>
          </cell>
          <cell r="G847">
            <v>9150</v>
          </cell>
          <cell r="H847">
            <v>9100</v>
          </cell>
          <cell r="I847">
            <v>3133</v>
          </cell>
          <cell r="J847">
            <v>3481</v>
          </cell>
          <cell r="K847">
            <v>1989</v>
          </cell>
          <cell r="L847">
            <v>0</v>
          </cell>
          <cell r="M847">
            <v>497</v>
          </cell>
          <cell r="N847" t="str">
            <v/>
          </cell>
          <cell r="O847">
            <v>0</v>
          </cell>
          <cell r="P847">
            <v>12</v>
          </cell>
          <cell r="Q847">
            <v>99.453000000000003</v>
          </cell>
          <cell r="R847">
            <v>12</v>
          </cell>
          <cell r="S847">
            <v>12</v>
          </cell>
          <cell r="T847">
            <v>12</v>
          </cell>
          <cell r="U847">
            <v>5</v>
          </cell>
          <cell r="V847">
            <v>17</v>
          </cell>
          <cell r="AE847" t="str">
            <v/>
          </cell>
          <cell r="AF847">
            <v>9100</v>
          </cell>
          <cell r="AG847">
            <v>3133</v>
          </cell>
          <cell r="AH847">
            <v>3481</v>
          </cell>
          <cell r="AI847">
            <v>1989</v>
          </cell>
          <cell r="AJ847">
            <v>0</v>
          </cell>
          <cell r="AK847">
            <v>497</v>
          </cell>
          <cell r="AM847" t="str">
            <v/>
          </cell>
          <cell r="BE847">
            <v>14.5</v>
          </cell>
          <cell r="BF847">
            <v>2.5</v>
          </cell>
          <cell r="BG847">
            <v>0</v>
          </cell>
          <cell r="BH847">
            <v>25</v>
          </cell>
          <cell r="BI847" t="e">
            <v>#DIV/0!</v>
          </cell>
        </row>
        <row r="848">
          <cell r="A848">
            <v>37027</v>
          </cell>
          <cell r="B848">
            <v>1</v>
          </cell>
          <cell r="C848">
            <v>37028</v>
          </cell>
          <cell r="D848">
            <v>9000</v>
          </cell>
          <cell r="E848">
            <v>9000</v>
          </cell>
          <cell r="F848">
            <v>100</v>
          </cell>
          <cell r="G848">
            <v>9050</v>
          </cell>
          <cell r="H848">
            <v>9000</v>
          </cell>
          <cell r="I848">
            <v>3182</v>
          </cell>
          <cell r="J848">
            <v>3481</v>
          </cell>
          <cell r="K848">
            <v>1939</v>
          </cell>
          <cell r="L848">
            <v>0</v>
          </cell>
          <cell r="M848">
            <v>398</v>
          </cell>
          <cell r="N848" t="str">
            <v/>
          </cell>
          <cell r="O848">
            <v>0</v>
          </cell>
          <cell r="P848">
            <v>12</v>
          </cell>
          <cell r="Q848">
            <v>99.447000000000003</v>
          </cell>
          <cell r="R848">
            <v>12</v>
          </cell>
          <cell r="S848">
            <v>12</v>
          </cell>
          <cell r="T848">
            <v>12</v>
          </cell>
          <cell r="U848">
            <v>5</v>
          </cell>
          <cell r="V848">
            <v>17</v>
          </cell>
          <cell r="AE848" t="str">
            <v/>
          </cell>
          <cell r="AF848">
            <v>9000</v>
          </cell>
          <cell r="AG848">
            <v>3182</v>
          </cell>
          <cell r="AH848">
            <v>3481</v>
          </cell>
          <cell r="AI848">
            <v>1939</v>
          </cell>
          <cell r="AJ848">
            <v>0</v>
          </cell>
          <cell r="AK848">
            <v>398</v>
          </cell>
          <cell r="AM848" t="str">
            <v/>
          </cell>
          <cell r="BE848">
            <v>14.5</v>
          </cell>
          <cell r="BF848">
            <v>2.5</v>
          </cell>
          <cell r="BG848">
            <v>0</v>
          </cell>
          <cell r="BH848">
            <v>25</v>
          </cell>
          <cell r="BI848" t="e">
            <v>#DIV/0!</v>
          </cell>
        </row>
        <row r="849">
          <cell r="A849">
            <v>37028</v>
          </cell>
          <cell r="B849">
            <v>1</v>
          </cell>
          <cell r="C849">
            <v>37029</v>
          </cell>
          <cell r="D849">
            <v>8900</v>
          </cell>
          <cell r="E849">
            <v>8900</v>
          </cell>
          <cell r="F849">
            <v>100</v>
          </cell>
          <cell r="G849">
            <v>9200</v>
          </cell>
          <cell r="H849">
            <v>8900</v>
          </cell>
          <cell r="I849">
            <v>2899</v>
          </cell>
          <cell r="J849">
            <v>3576</v>
          </cell>
          <cell r="K849">
            <v>1885</v>
          </cell>
          <cell r="L849">
            <v>0</v>
          </cell>
          <cell r="M849">
            <v>540</v>
          </cell>
          <cell r="N849" t="str">
            <v/>
          </cell>
          <cell r="O849">
            <v>12.01</v>
          </cell>
          <cell r="P849">
            <v>12</v>
          </cell>
          <cell r="Q849">
            <v>96.647999999999996</v>
          </cell>
          <cell r="R849">
            <v>12</v>
          </cell>
          <cell r="S849">
            <v>12.01</v>
          </cell>
          <cell r="T849">
            <v>12</v>
          </cell>
          <cell r="U849">
            <v>5</v>
          </cell>
          <cell r="V849">
            <v>17</v>
          </cell>
          <cell r="AE849" t="str">
            <v/>
          </cell>
          <cell r="AF849">
            <v>8900</v>
          </cell>
          <cell r="AG849">
            <v>2899</v>
          </cell>
          <cell r="AH849">
            <v>3576</v>
          </cell>
          <cell r="AI849">
            <v>1885</v>
          </cell>
          <cell r="AJ849">
            <v>0</v>
          </cell>
          <cell r="AK849">
            <v>540</v>
          </cell>
          <cell r="AL849">
            <v>28</v>
          </cell>
          <cell r="AM849">
            <v>37056</v>
          </cell>
          <cell r="AN849">
            <v>1250</v>
          </cell>
          <cell r="AP849">
            <v>1250</v>
          </cell>
          <cell r="AZ849" t="str">
            <v>10.71/10.70</v>
          </cell>
          <cell r="BC849" t="str">
            <v>R150/R186</v>
          </cell>
          <cell r="BE849">
            <v>14.5</v>
          </cell>
          <cell r="BF849">
            <v>2.5</v>
          </cell>
          <cell r="BG849">
            <v>0</v>
          </cell>
          <cell r="BH849">
            <v>25</v>
          </cell>
          <cell r="BI849" t="e">
            <v>#DIV/0!</v>
          </cell>
        </row>
        <row r="850">
          <cell r="A850">
            <v>37029</v>
          </cell>
          <cell r="B850">
            <v>3</v>
          </cell>
          <cell r="C850">
            <v>37032</v>
          </cell>
          <cell r="D850">
            <v>8800</v>
          </cell>
          <cell r="E850">
            <v>8800</v>
          </cell>
          <cell r="F850">
            <v>100</v>
          </cell>
          <cell r="G850">
            <v>9000</v>
          </cell>
          <cell r="H850">
            <v>8800</v>
          </cell>
          <cell r="I850">
            <v>2640</v>
          </cell>
          <cell r="J850">
            <v>3813</v>
          </cell>
          <cell r="K850">
            <v>1956</v>
          </cell>
          <cell r="L850">
            <v>0</v>
          </cell>
          <cell r="M850">
            <v>391</v>
          </cell>
          <cell r="N850" t="str">
            <v/>
          </cell>
          <cell r="O850">
            <v>0</v>
          </cell>
          <cell r="P850">
            <v>12</v>
          </cell>
          <cell r="Q850">
            <v>97.778000000000006</v>
          </cell>
          <cell r="R850">
            <v>12</v>
          </cell>
          <cell r="S850">
            <v>12</v>
          </cell>
          <cell r="T850">
            <v>12</v>
          </cell>
          <cell r="U850">
            <v>5</v>
          </cell>
          <cell r="V850">
            <v>17</v>
          </cell>
          <cell r="AE850" t="str">
            <v/>
          </cell>
          <cell r="AF850">
            <v>8800</v>
          </cell>
          <cell r="AG850">
            <v>2640</v>
          </cell>
          <cell r="AH850">
            <v>3813</v>
          </cell>
          <cell r="AI850">
            <v>1956</v>
          </cell>
          <cell r="AJ850">
            <v>0</v>
          </cell>
          <cell r="AK850">
            <v>391</v>
          </cell>
          <cell r="AM850" t="str">
            <v/>
          </cell>
          <cell r="BE850">
            <v>14.5</v>
          </cell>
          <cell r="BF850">
            <v>2.5</v>
          </cell>
          <cell r="BG850">
            <v>0</v>
          </cell>
          <cell r="BH850">
            <v>25</v>
          </cell>
          <cell r="BI850" t="e">
            <v>#DIV/0!</v>
          </cell>
        </row>
        <row r="851">
          <cell r="A851">
            <v>37032</v>
          </cell>
          <cell r="B851">
            <v>1</v>
          </cell>
          <cell r="C851">
            <v>37033</v>
          </cell>
          <cell r="D851">
            <v>9400</v>
          </cell>
          <cell r="E851">
            <v>9400</v>
          </cell>
          <cell r="F851">
            <v>100</v>
          </cell>
          <cell r="G851">
            <v>9590</v>
          </cell>
          <cell r="H851">
            <v>9400</v>
          </cell>
          <cell r="I851">
            <v>2451</v>
          </cell>
          <cell r="J851">
            <v>4019</v>
          </cell>
          <cell r="K851">
            <v>2156</v>
          </cell>
          <cell r="L851">
            <v>0</v>
          </cell>
          <cell r="M851">
            <v>774</v>
          </cell>
          <cell r="N851" t="str">
            <v/>
          </cell>
          <cell r="O851">
            <v>0</v>
          </cell>
          <cell r="P851">
            <v>12</v>
          </cell>
          <cell r="Q851">
            <v>98.019000000000005</v>
          </cell>
          <cell r="R851">
            <v>12</v>
          </cell>
          <cell r="S851">
            <v>12</v>
          </cell>
          <cell r="T851">
            <v>12</v>
          </cell>
          <cell r="U851">
            <v>5</v>
          </cell>
          <cell r="V851">
            <v>17</v>
          </cell>
          <cell r="W851">
            <v>351</v>
          </cell>
          <cell r="X851">
            <v>488</v>
          </cell>
          <cell r="Y851">
            <v>351</v>
          </cell>
          <cell r="Z851">
            <v>101</v>
          </cell>
          <cell r="AA851">
            <v>250</v>
          </cell>
          <cell r="AE851" t="str">
            <v/>
          </cell>
          <cell r="AF851">
            <v>9751</v>
          </cell>
          <cell r="AG851">
            <v>2552</v>
          </cell>
          <cell r="AH851">
            <v>4269</v>
          </cell>
          <cell r="AI851">
            <v>2156</v>
          </cell>
          <cell r="AJ851">
            <v>0</v>
          </cell>
          <cell r="AK851">
            <v>774</v>
          </cell>
          <cell r="AM851" t="str">
            <v/>
          </cell>
          <cell r="BE851">
            <v>14.5</v>
          </cell>
          <cell r="BF851">
            <v>2.5</v>
          </cell>
          <cell r="BG851">
            <v>0</v>
          </cell>
          <cell r="BH851">
            <v>25</v>
          </cell>
          <cell r="BI851" t="e">
            <v>#DIV/0!</v>
          </cell>
        </row>
        <row r="852">
          <cell r="A852">
            <v>37033</v>
          </cell>
          <cell r="B852">
            <v>1</v>
          </cell>
          <cell r="C852">
            <v>37034</v>
          </cell>
          <cell r="D852">
            <v>9400</v>
          </cell>
          <cell r="E852">
            <v>9400</v>
          </cell>
          <cell r="F852">
            <v>100</v>
          </cell>
          <cell r="G852">
            <v>9973</v>
          </cell>
          <cell r="H852">
            <v>9400</v>
          </cell>
          <cell r="I852">
            <v>2729</v>
          </cell>
          <cell r="J852">
            <v>3199</v>
          </cell>
          <cell r="K852">
            <v>2070</v>
          </cell>
          <cell r="L852">
            <v>470</v>
          </cell>
          <cell r="M852">
            <v>932</v>
          </cell>
          <cell r="N852" t="str">
            <v/>
          </cell>
          <cell r="O852">
            <v>12.01</v>
          </cell>
          <cell r="P852">
            <v>12</v>
          </cell>
          <cell r="Q852">
            <v>94.084000000000003</v>
          </cell>
          <cell r="R852">
            <v>12</v>
          </cell>
          <cell r="S852">
            <v>12.01</v>
          </cell>
          <cell r="T852">
            <v>12</v>
          </cell>
          <cell r="U852">
            <v>5</v>
          </cell>
          <cell r="V852">
            <v>17</v>
          </cell>
          <cell r="AE852" t="str">
            <v/>
          </cell>
          <cell r="AF852">
            <v>9400</v>
          </cell>
          <cell r="AG852">
            <v>2729</v>
          </cell>
          <cell r="AH852">
            <v>3199</v>
          </cell>
          <cell r="AI852">
            <v>2070</v>
          </cell>
          <cell r="AJ852">
            <v>470</v>
          </cell>
          <cell r="AK852">
            <v>932</v>
          </cell>
          <cell r="AM852" t="str">
            <v/>
          </cell>
          <cell r="BE852">
            <v>14.5</v>
          </cell>
          <cell r="BF852">
            <v>2.5</v>
          </cell>
          <cell r="BG852">
            <v>0</v>
          </cell>
          <cell r="BH852">
            <v>25</v>
          </cell>
          <cell r="BI852" t="e">
            <v>#DIV/0!</v>
          </cell>
        </row>
        <row r="853">
          <cell r="A853">
            <v>37034</v>
          </cell>
          <cell r="B853">
            <v>1</v>
          </cell>
          <cell r="C853">
            <v>37035</v>
          </cell>
          <cell r="D853">
            <v>9500</v>
          </cell>
          <cell r="E853">
            <v>9500</v>
          </cell>
          <cell r="F853">
            <v>100</v>
          </cell>
          <cell r="G853">
            <v>9895</v>
          </cell>
          <cell r="H853">
            <v>9500</v>
          </cell>
          <cell r="I853">
            <v>2592</v>
          </cell>
          <cell r="J853">
            <v>3361</v>
          </cell>
          <cell r="K853">
            <v>2112</v>
          </cell>
          <cell r="L853">
            <v>480</v>
          </cell>
          <cell r="M853">
            <v>955</v>
          </cell>
          <cell r="N853" t="str">
            <v/>
          </cell>
          <cell r="O853">
            <v>0</v>
          </cell>
          <cell r="P853">
            <v>12</v>
          </cell>
          <cell r="Q853">
            <v>96.007999999999996</v>
          </cell>
          <cell r="R853">
            <v>12</v>
          </cell>
          <cell r="S853">
            <v>12</v>
          </cell>
          <cell r="T853">
            <v>12</v>
          </cell>
          <cell r="U853">
            <v>5</v>
          </cell>
          <cell r="V853">
            <v>17</v>
          </cell>
          <cell r="W853">
            <v>-245</v>
          </cell>
          <cell r="X853">
            <v>-245</v>
          </cell>
          <cell r="Y853">
            <v>-245</v>
          </cell>
          <cell r="AC853">
            <v>-245</v>
          </cell>
          <cell r="AE853" t="str">
            <v/>
          </cell>
          <cell r="AF853">
            <v>9255</v>
          </cell>
          <cell r="AG853">
            <v>2592</v>
          </cell>
          <cell r="AH853">
            <v>3361</v>
          </cell>
          <cell r="AI853">
            <v>2112</v>
          </cell>
          <cell r="AJ853">
            <v>235</v>
          </cell>
          <cell r="AK853">
            <v>955</v>
          </cell>
          <cell r="AM853" t="str">
            <v/>
          </cell>
          <cell r="BE853">
            <v>14.5</v>
          </cell>
          <cell r="BF853">
            <v>2.5</v>
          </cell>
          <cell r="BG853">
            <v>0</v>
          </cell>
          <cell r="BH853">
            <v>25</v>
          </cell>
          <cell r="BI853" t="e">
            <v>#DIV/0!</v>
          </cell>
        </row>
        <row r="854">
          <cell r="A854">
            <v>37035</v>
          </cell>
          <cell r="B854">
            <v>1</v>
          </cell>
          <cell r="C854">
            <v>37036</v>
          </cell>
          <cell r="D854">
            <v>9500</v>
          </cell>
          <cell r="E854">
            <v>9500</v>
          </cell>
          <cell r="F854">
            <v>100</v>
          </cell>
          <cell r="G854">
            <v>9970</v>
          </cell>
          <cell r="H854">
            <v>9500</v>
          </cell>
          <cell r="I854">
            <v>2859</v>
          </cell>
          <cell r="J854">
            <v>3335</v>
          </cell>
          <cell r="K854">
            <v>2096</v>
          </cell>
          <cell r="L854">
            <v>191</v>
          </cell>
          <cell r="M854">
            <v>1019</v>
          </cell>
          <cell r="N854" t="str">
            <v/>
          </cell>
          <cell r="O854">
            <v>0</v>
          </cell>
          <cell r="P854">
            <v>12</v>
          </cell>
          <cell r="Q854">
            <v>95.3</v>
          </cell>
          <cell r="R854">
            <v>12</v>
          </cell>
          <cell r="S854">
            <v>12</v>
          </cell>
          <cell r="T854">
            <v>12</v>
          </cell>
          <cell r="U854">
            <v>5</v>
          </cell>
          <cell r="V854">
            <v>17</v>
          </cell>
          <cell r="AE854" t="str">
            <v/>
          </cell>
          <cell r="AF854">
            <v>9500</v>
          </cell>
          <cell r="AG854">
            <v>2859</v>
          </cell>
          <cell r="AH854">
            <v>3335</v>
          </cell>
          <cell r="AI854">
            <v>2096</v>
          </cell>
          <cell r="AJ854">
            <v>191</v>
          </cell>
          <cell r="AK854">
            <v>1019</v>
          </cell>
          <cell r="AL854">
            <v>28</v>
          </cell>
          <cell r="AM854">
            <v>37063</v>
          </cell>
          <cell r="AN854">
            <v>1750</v>
          </cell>
          <cell r="AP854">
            <v>1750</v>
          </cell>
          <cell r="AZ854" t="str">
            <v>10.75/10.81/10.77</v>
          </cell>
          <cell r="BC854" t="str">
            <v>R186/R150/R194</v>
          </cell>
          <cell r="BE854">
            <v>14.5</v>
          </cell>
          <cell r="BF854">
            <v>2.5</v>
          </cell>
          <cell r="BG854">
            <v>0</v>
          </cell>
          <cell r="BH854">
            <v>25</v>
          </cell>
          <cell r="BI854" t="e">
            <v>#DIV/0!</v>
          </cell>
        </row>
        <row r="855">
          <cell r="A855">
            <v>37036</v>
          </cell>
          <cell r="B855">
            <v>3</v>
          </cell>
          <cell r="C855">
            <v>37039</v>
          </cell>
          <cell r="D855">
            <v>9600</v>
          </cell>
          <cell r="E855">
            <v>9600</v>
          </cell>
          <cell r="F855">
            <v>100</v>
          </cell>
          <cell r="G855">
            <v>10020</v>
          </cell>
          <cell r="H855">
            <v>9600</v>
          </cell>
          <cell r="I855">
            <v>2587</v>
          </cell>
          <cell r="J855">
            <v>3353</v>
          </cell>
          <cell r="K855">
            <v>2108</v>
          </cell>
          <cell r="L855">
            <v>479</v>
          </cell>
          <cell r="M855">
            <v>1073</v>
          </cell>
          <cell r="N855" t="str">
            <v/>
          </cell>
          <cell r="O855">
            <v>0</v>
          </cell>
          <cell r="P855">
            <v>12</v>
          </cell>
          <cell r="Q855">
            <v>95.808000000000007</v>
          </cell>
          <cell r="R855">
            <v>12</v>
          </cell>
          <cell r="S855">
            <v>12</v>
          </cell>
          <cell r="T855">
            <v>12</v>
          </cell>
          <cell r="U855">
            <v>5</v>
          </cell>
          <cell r="V855">
            <v>17</v>
          </cell>
          <cell r="AE855" t="str">
            <v/>
          </cell>
          <cell r="AF855">
            <v>9600</v>
          </cell>
          <cell r="AG855">
            <v>2587</v>
          </cell>
          <cell r="AH855">
            <v>3353</v>
          </cell>
          <cell r="AI855">
            <v>2108</v>
          </cell>
          <cell r="AJ855">
            <v>479</v>
          </cell>
          <cell r="AK855">
            <v>1073</v>
          </cell>
          <cell r="AM855" t="str">
            <v/>
          </cell>
          <cell r="BE855">
            <v>14.5</v>
          </cell>
          <cell r="BF855">
            <v>2.5</v>
          </cell>
          <cell r="BG855">
            <v>0</v>
          </cell>
          <cell r="BH855">
            <v>25</v>
          </cell>
          <cell r="BI855" t="e">
            <v>#DIV/0!</v>
          </cell>
        </row>
        <row r="856">
          <cell r="A856">
            <v>37039</v>
          </cell>
          <cell r="B856">
            <v>1</v>
          </cell>
          <cell r="C856">
            <v>37040</v>
          </cell>
          <cell r="D856">
            <v>10000</v>
          </cell>
          <cell r="E856">
            <v>10000</v>
          </cell>
          <cell r="F856">
            <v>100</v>
          </cell>
          <cell r="G856">
            <v>10000</v>
          </cell>
          <cell r="H856">
            <v>10000</v>
          </cell>
          <cell r="I856">
            <v>3000</v>
          </cell>
          <cell r="J856">
            <v>3500</v>
          </cell>
          <cell r="K856">
            <v>2200</v>
          </cell>
          <cell r="L856">
            <v>500</v>
          </cell>
          <cell r="M856">
            <v>800</v>
          </cell>
          <cell r="N856" t="str">
            <v/>
          </cell>
          <cell r="O856">
            <v>12</v>
          </cell>
          <cell r="P856">
            <v>0</v>
          </cell>
          <cell r="Q856">
            <v>0</v>
          </cell>
          <cell r="R856">
            <v>12</v>
          </cell>
          <cell r="S856">
            <v>12</v>
          </cell>
          <cell r="T856">
            <v>12</v>
          </cell>
          <cell r="U856">
            <v>5</v>
          </cell>
          <cell r="V856">
            <v>17</v>
          </cell>
          <cell r="W856">
            <v>410</v>
          </cell>
          <cell r="X856">
            <v>262</v>
          </cell>
          <cell r="Y856">
            <v>262</v>
          </cell>
          <cell r="AB856">
            <v>262</v>
          </cell>
          <cell r="AE856" t="str">
            <v/>
          </cell>
          <cell r="AF856">
            <v>10262</v>
          </cell>
          <cell r="AG856">
            <v>3000</v>
          </cell>
          <cell r="AH856">
            <v>3500</v>
          </cell>
          <cell r="AI856">
            <v>2462</v>
          </cell>
          <cell r="AJ856">
            <v>500</v>
          </cell>
          <cell r="AK856">
            <v>800</v>
          </cell>
          <cell r="AM856" t="str">
            <v/>
          </cell>
          <cell r="BE856">
            <v>14.5</v>
          </cell>
          <cell r="BF856">
            <v>2.5</v>
          </cell>
          <cell r="BG856">
            <v>0</v>
          </cell>
          <cell r="BH856">
            <v>25</v>
          </cell>
          <cell r="BI856" t="e">
            <v>#DIV/0!</v>
          </cell>
        </row>
        <row r="857">
          <cell r="A857">
            <v>37040</v>
          </cell>
          <cell r="B857">
            <v>1</v>
          </cell>
          <cell r="C857">
            <v>37041</v>
          </cell>
          <cell r="D857">
            <v>10400</v>
          </cell>
          <cell r="E857">
            <v>10400</v>
          </cell>
          <cell r="F857">
            <v>100</v>
          </cell>
          <cell r="G857">
            <v>10813</v>
          </cell>
          <cell r="H857">
            <v>10400</v>
          </cell>
          <cell r="I857">
            <v>2885</v>
          </cell>
          <cell r="J857">
            <v>3462</v>
          </cell>
          <cell r="K857">
            <v>2164</v>
          </cell>
          <cell r="L857">
            <v>481</v>
          </cell>
          <cell r="M857">
            <v>1408</v>
          </cell>
          <cell r="N857" t="str">
            <v/>
          </cell>
          <cell r="O857">
            <v>0</v>
          </cell>
          <cell r="P857">
            <v>12</v>
          </cell>
          <cell r="Q857">
            <v>96.18</v>
          </cell>
          <cell r="R857">
            <v>12</v>
          </cell>
          <cell r="S857">
            <v>12</v>
          </cell>
          <cell r="T857">
            <v>12</v>
          </cell>
          <cell r="U857">
            <v>5</v>
          </cell>
          <cell r="V857">
            <v>17</v>
          </cell>
          <cell r="W857">
            <v>320</v>
          </cell>
          <cell r="X857">
            <v>142</v>
          </cell>
          <cell r="Y857">
            <v>142</v>
          </cell>
          <cell r="AB857">
            <v>0</v>
          </cell>
          <cell r="AD857">
            <v>142</v>
          </cell>
          <cell r="AE857" t="str">
            <v/>
          </cell>
          <cell r="AF857">
            <v>10542</v>
          </cell>
          <cell r="AG857">
            <v>2885</v>
          </cell>
          <cell r="AH857">
            <v>3462</v>
          </cell>
          <cell r="AI857">
            <v>2164</v>
          </cell>
          <cell r="AJ857">
            <v>481</v>
          </cell>
          <cell r="AK857">
            <v>1550</v>
          </cell>
          <cell r="AM857" t="str">
            <v/>
          </cell>
          <cell r="BE857">
            <v>14.5</v>
          </cell>
          <cell r="BF857">
            <v>2.5</v>
          </cell>
          <cell r="BG857">
            <v>0</v>
          </cell>
          <cell r="BH857">
            <v>25</v>
          </cell>
          <cell r="BI857" t="e">
            <v>#DIV/0!</v>
          </cell>
        </row>
        <row r="858">
          <cell r="A858">
            <v>37041</v>
          </cell>
          <cell r="B858">
            <v>1</v>
          </cell>
          <cell r="C858">
            <v>37042</v>
          </cell>
          <cell r="D858">
            <v>10300</v>
          </cell>
          <cell r="E858">
            <v>10300</v>
          </cell>
          <cell r="F858">
            <v>100</v>
          </cell>
          <cell r="G858">
            <v>10520</v>
          </cell>
          <cell r="H858">
            <v>10300</v>
          </cell>
          <cell r="I858">
            <v>2839</v>
          </cell>
          <cell r="J858">
            <v>3427</v>
          </cell>
          <cell r="K858">
            <v>2203</v>
          </cell>
          <cell r="L858">
            <v>490</v>
          </cell>
          <cell r="M858">
            <v>1341</v>
          </cell>
          <cell r="N858" t="str">
            <v/>
          </cell>
          <cell r="O858">
            <v>0</v>
          </cell>
          <cell r="P858">
            <v>12</v>
          </cell>
          <cell r="Q858">
            <v>97.909000000000006</v>
          </cell>
          <cell r="R858">
            <v>12</v>
          </cell>
          <cell r="S858">
            <v>12</v>
          </cell>
          <cell r="T858">
            <v>12</v>
          </cell>
          <cell r="U858">
            <v>5</v>
          </cell>
          <cell r="V858">
            <v>17</v>
          </cell>
          <cell r="W858">
            <v>-250</v>
          </cell>
          <cell r="X858">
            <v>-250</v>
          </cell>
          <cell r="Y858">
            <v>-250</v>
          </cell>
          <cell r="Z858">
            <v>-250</v>
          </cell>
          <cell r="AE858" t="str">
            <v/>
          </cell>
          <cell r="AF858">
            <v>10050</v>
          </cell>
          <cell r="AG858">
            <v>2589</v>
          </cell>
          <cell r="AH858">
            <v>3427</v>
          </cell>
          <cell r="AI858">
            <v>2203</v>
          </cell>
          <cell r="AJ858">
            <v>490</v>
          </cell>
          <cell r="AK858">
            <v>1341</v>
          </cell>
          <cell r="AM858" t="str">
            <v/>
          </cell>
          <cell r="BE858">
            <v>14.5</v>
          </cell>
          <cell r="BF858">
            <v>2.5</v>
          </cell>
          <cell r="BG858">
            <v>0</v>
          </cell>
          <cell r="BH858">
            <v>25</v>
          </cell>
          <cell r="BI858" t="e">
            <v>#DIV/0!</v>
          </cell>
        </row>
        <row r="859">
          <cell r="A859">
            <v>37042</v>
          </cell>
          <cell r="B859">
            <v>1</v>
          </cell>
          <cell r="C859">
            <v>37043</v>
          </cell>
          <cell r="D859">
            <v>9400</v>
          </cell>
          <cell r="E859">
            <v>9400</v>
          </cell>
          <cell r="F859">
            <v>100</v>
          </cell>
          <cell r="G859">
            <v>9898</v>
          </cell>
          <cell r="H859">
            <v>9400</v>
          </cell>
          <cell r="I859">
            <v>2181</v>
          </cell>
          <cell r="J859">
            <v>3319</v>
          </cell>
          <cell r="K859">
            <v>1896</v>
          </cell>
          <cell r="L859">
            <v>474</v>
          </cell>
          <cell r="M859">
            <v>1530</v>
          </cell>
          <cell r="N859" t="str">
            <v/>
          </cell>
          <cell r="O859">
            <v>12.01</v>
          </cell>
          <cell r="P859">
            <v>12</v>
          </cell>
          <cell r="Q859">
            <v>94.817999999999998</v>
          </cell>
          <cell r="R859">
            <v>12</v>
          </cell>
          <cell r="S859">
            <v>12.01</v>
          </cell>
          <cell r="T859">
            <v>12</v>
          </cell>
          <cell r="U859">
            <v>5</v>
          </cell>
          <cell r="V859">
            <v>17</v>
          </cell>
          <cell r="W859">
            <v>-245</v>
          </cell>
          <cell r="X859">
            <v>-245</v>
          </cell>
          <cell r="Y859">
            <v>-245</v>
          </cell>
          <cell r="AB859">
            <v>-245</v>
          </cell>
          <cell r="AE859" t="str">
            <v/>
          </cell>
          <cell r="AF859">
            <v>9155</v>
          </cell>
          <cell r="AG859">
            <v>2181</v>
          </cell>
          <cell r="AH859">
            <v>3319</v>
          </cell>
          <cell r="AI859">
            <v>1651</v>
          </cell>
          <cell r="AJ859">
            <v>474</v>
          </cell>
          <cell r="AK859">
            <v>1530</v>
          </cell>
          <cell r="AL859">
            <v>28</v>
          </cell>
          <cell r="AM859">
            <v>37070</v>
          </cell>
          <cell r="AN859">
            <v>1500</v>
          </cell>
          <cell r="AP859">
            <v>750</v>
          </cell>
          <cell r="AZ859" t="str">
            <v>10.75/ - / -</v>
          </cell>
          <cell r="BC859" t="str">
            <v>R186/R175/R194</v>
          </cell>
          <cell r="BE859">
            <v>14.5</v>
          </cell>
          <cell r="BF859">
            <v>2.5</v>
          </cell>
          <cell r="BG859">
            <v>0</v>
          </cell>
          <cell r="BH859">
            <v>25</v>
          </cell>
          <cell r="BI859" t="e">
            <v>#DIV/0!</v>
          </cell>
        </row>
        <row r="860">
          <cell r="A860">
            <v>37043</v>
          </cell>
          <cell r="B860">
            <v>3</v>
          </cell>
          <cell r="C860">
            <v>37046</v>
          </cell>
          <cell r="D860">
            <v>9800</v>
          </cell>
          <cell r="E860">
            <v>9800</v>
          </cell>
          <cell r="F860">
            <v>100</v>
          </cell>
          <cell r="G860">
            <v>10210</v>
          </cell>
          <cell r="H860">
            <v>9800</v>
          </cell>
          <cell r="I860">
            <v>2303</v>
          </cell>
          <cell r="J860">
            <v>3551</v>
          </cell>
          <cell r="K860">
            <v>2016</v>
          </cell>
          <cell r="L860">
            <v>480</v>
          </cell>
          <cell r="M860">
            <v>1450</v>
          </cell>
          <cell r="N860" t="str">
            <v/>
          </cell>
          <cell r="O860">
            <v>0</v>
          </cell>
          <cell r="P860">
            <v>12</v>
          </cell>
          <cell r="Q860">
            <v>96</v>
          </cell>
          <cell r="R860">
            <v>12</v>
          </cell>
          <cell r="S860">
            <v>12</v>
          </cell>
          <cell r="T860">
            <v>12</v>
          </cell>
          <cell r="U860">
            <v>5</v>
          </cell>
          <cell r="V860">
            <v>17</v>
          </cell>
          <cell r="AE860" t="str">
            <v/>
          </cell>
          <cell r="AF860">
            <v>9800</v>
          </cell>
          <cell r="AG860">
            <v>2303</v>
          </cell>
          <cell r="AH860">
            <v>3551</v>
          </cell>
          <cell r="AI860">
            <v>2016</v>
          </cell>
          <cell r="AJ860">
            <v>480</v>
          </cell>
          <cell r="AK860">
            <v>1450</v>
          </cell>
          <cell r="AM860" t="str">
            <v/>
          </cell>
          <cell r="BE860">
            <v>14.5</v>
          </cell>
          <cell r="BF860">
            <v>2.5</v>
          </cell>
          <cell r="BG860">
            <v>0</v>
          </cell>
          <cell r="BH860">
            <v>25</v>
          </cell>
          <cell r="BI860" t="e">
            <v>#DIV/0!</v>
          </cell>
        </row>
        <row r="861">
          <cell r="A861">
            <v>37046</v>
          </cell>
          <cell r="B861">
            <v>1</v>
          </cell>
          <cell r="C861">
            <v>37047</v>
          </cell>
          <cell r="D861">
            <v>9600</v>
          </cell>
          <cell r="E861">
            <v>9600</v>
          </cell>
          <cell r="F861">
            <v>100</v>
          </cell>
          <cell r="G861">
            <v>9730</v>
          </cell>
          <cell r="H861">
            <v>9600</v>
          </cell>
          <cell r="I861">
            <v>2368</v>
          </cell>
          <cell r="J861">
            <v>3749</v>
          </cell>
          <cell r="K861">
            <v>2072</v>
          </cell>
          <cell r="L861">
            <v>493</v>
          </cell>
          <cell r="M861">
            <v>918</v>
          </cell>
          <cell r="N861" t="str">
            <v/>
          </cell>
          <cell r="O861">
            <v>0</v>
          </cell>
          <cell r="P861">
            <v>12</v>
          </cell>
          <cell r="Q861">
            <v>98.667000000000002</v>
          </cell>
          <cell r="R861">
            <v>12</v>
          </cell>
          <cell r="S861">
            <v>12</v>
          </cell>
          <cell r="T861">
            <v>12</v>
          </cell>
          <cell r="U861">
            <v>5</v>
          </cell>
          <cell r="V861">
            <v>17</v>
          </cell>
          <cell r="W861">
            <v>560</v>
          </cell>
          <cell r="X861">
            <v>506</v>
          </cell>
          <cell r="Y861">
            <v>506</v>
          </cell>
          <cell r="AA861">
            <v>183</v>
          </cell>
          <cell r="AC861">
            <v>323</v>
          </cell>
          <cell r="AE861" t="str">
            <v/>
          </cell>
          <cell r="AF861">
            <v>10106</v>
          </cell>
          <cell r="AG861">
            <v>2368</v>
          </cell>
          <cell r="AH861">
            <v>3932</v>
          </cell>
          <cell r="AI861">
            <v>2072</v>
          </cell>
          <cell r="AJ861">
            <v>816</v>
          </cell>
          <cell r="AK861">
            <v>918</v>
          </cell>
          <cell r="AM861" t="str">
            <v/>
          </cell>
          <cell r="BE861">
            <v>14.5</v>
          </cell>
          <cell r="BF861">
            <v>2.5</v>
          </cell>
          <cell r="BG861">
            <v>0</v>
          </cell>
          <cell r="BH861">
            <v>25</v>
          </cell>
          <cell r="BI861" t="e">
            <v>#DIV/0!</v>
          </cell>
        </row>
        <row r="862">
          <cell r="A862">
            <v>37047</v>
          </cell>
          <cell r="B862">
            <v>1</v>
          </cell>
          <cell r="C862">
            <v>37048</v>
          </cell>
          <cell r="D862">
            <v>9800</v>
          </cell>
          <cell r="E862">
            <v>9800</v>
          </cell>
          <cell r="F862">
            <v>100</v>
          </cell>
          <cell r="G862">
            <v>9815</v>
          </cell>
          <cell r="H862">
            <v>9800</v>
          </cell>
          <cell r="I862">
            <v>2796</v>
          </cell>
          <cell r="J862">
            <v>3894</v>
          </cell>
          <cell r="K862">
            <v>2097</v>
          </cell>
          <cell r="L862">
            <v>499</v>
          </cell>
          <cell r="M862">
            <v>514</v>
          </cell>
          <cell r="N862" t="str">
            <v/>
          </cell>
          <cell r="O862">
            <v>0</v>
          </cell>
          <cell r="P862">
            <v>12</v>
          </cell>
          <cell r="Q862">
            <v>99.867000000000004</v>
          </cell>
          <cell r="R862">
            <v>12</v>
          </cell>
          <cell r="S862">
            <v>12</v>
          </cell>
          <cell r="T862">
            <v>12</v>
          </cell>
          <cell r="U862">
            <v>5</v>
          </cell>
          <cell r="V862">
            <v>17</v>
          </cell>
          <cell r="W862">
            <v>280</v>
          </cell>
          <cell r="X862">
            <v>215</v>
          </cell>
          <cell r="Y862">
            <v>215</v>
          </cell>
          <cell r="AA862">
            <v>215</v>
          </cell>
          <cell r="AE862" t="str">
            <v/>
          </cell>
          <cell r="AF862">
            <v>10015</v>
          </cell>
          <cell r="AG862">
            <v>2796</v>
          </cell>
          <cell r="AH862">
            <v>4109</v>
          </cell>
          <cell r="AI862">
            <v>2097</v>
          </cell>
          <cell r="AJ862">
            <v>499</v>
          </cell>
          <cell r="AK862">
            <v>514</v>
          </cell>
          <cell r="AM862" t="str">
            <v/>
          </cell>
          <cell r="BE862">
            <v>14.5</v>
          </cell>
          <cell r="BF862">
            <v>2.5</v>
          </cell>
          <cell r="BG862">
            <v>0</v>
          </cell>
          <cell r="BH862">
            <v>25</v>
          </cell>
          <cell r="BI862" t="e">
            <v>#DIV/0!</v>
          </cell>
        </row>
        <row r="863">
          <cell r="A863">
            <v>37048</v>
          </cell>
          <cell r="B863">
            <v>1</v>
          </cell>
          <cell r="C863">
            <v>37049</v>
          </cell>
          <cell r="D863">
            <v>10200</v>
          </cell>
          <cell r="E863">
            <v>10200</v>
          </cell>
          <cell r="F863">
            <v>100</v>
          </cell>
          <cell r="G863">
            <v>10215</v>
          </cell>
          <cell r="H863">
            <v>10200</v>
          </cell>
          <cell r="I863">
            <v>2796</v>
          </cell>
          <cell r="J863">
            <v>3994</v>
          </cell>
          <cell r="K863">
            <v>2197</v>
          </cell>
          <cell r="L863">
            <v>499</v>
          </cell>
          <cell r="M863">
            <v>714</v>
          </cell>
          <cell r="N863" t="str">
            <v/>
          </cell>
          <cell r="O863">
            <v>0</v>
          </cell>
          <cell r="P863">
            <v>12</v>
          </cell>
          <cell r="Q863">
            <v>99.867000000000004</v>
          </cell>
          <cell r="R863">
            <v>12</v>
          </cell>
          <cell r="S863">
            <v>12</v>
          </cell>
          <cell r="T863">
            <v>12</v>
          </cell>
          <cell r="U863">
            <v>5</v>
          </cell>
          <cell r="V863">
            <v>17</v>
          </cell>
          <cell r="W863">
            <v>-235</v>
          </cell>
          <cell r="X863">
            <v>-225</v>
          </cell>
          <cell r="Y863">
            <v>-225</v>
          </cell>
          <cell r="AB863">
            <v>-225</v>
          </cell>
          <cell r="AE863" t="str">
            <v/>
          </cell>
          <cell r="AF863">
            <v>9975</v>
          </cell>
          <cell r="AG863">
            <v>2796</v>
          </cell>
          <cell r="AH863">
            <v>3994</v>
          </cell>
          <cell r="AI863">
            <v>1972</v>
          </cell>
          <cell r="AJ863">
            <v>499</v>
          </cell>
          <cell r="AK863">
            <v>714</v>
          </cell>
          <cell r="AM863" t="str">
            <v/>
          </cell>
          <cell r="BE863">
            <v>14.5</v>
          </cell>
          <cell r="BF863">
            <v>2.5</v>
          </cell>
          <cell r="BG863">
            <v>0</v>
          </cell>
          <cell r="BH863">
            <v>25</v>
          </cell>
          <cell r="BI863" t="e">
            <v>#DIV/0!</v>
          </cell>
        </row>
        <row r="864">
          <cell r="A864">
            <v>37049</v>
          </cell>
          <cell r="B864">
            <v>1</v>
          </cell>
          <cell r="C864">
            <v>37050</v>
          </cell>
          <cell r="D864">
            <v>9500</v>
          </cell>
          <cell r="E864">
            <v>9500</v>
          </cell>
          <cell r="F864">
            <v>100</v>
          </cell>
          <cell r="G864">
            <v>9610</v>
          </cell>
          <cell r="H864">
            <v>9500</v>
          </cell>
          <cell r="I864">
            <v>2867</v>
          </cell>
          <cell r="J864">
            <v>3668</v>
          </cell>
          <cell r="K864">
            <v>1977</v>
          </cell>
          <cell r="L864">
            <v>494</v>
          </cell>
          <cell r="M864">
            <v>494</v>
          </cell>
          <cell r="N864" t="str">
            <v/>
          </cell>
          <cell r="O864">
            <v>0</v>
          </cell>
          <cell r="P864">
            <v>12</v>
          </cell>
          <cell r="Q864">
            <v>98.855999999999995</v>
          </cell>
          <cell r="R864">
            <v>12</v>
          </cell>
          <cell r="S864">
            <v>12</v>
          </cell>
          <cell r="T864">
            <v>12</v>
          </cell>
          <cell r="U864">
            <v>5</v>
          </cell>
          <cell r="V864">
            <v>17</v>
          </cell>
          <cell r="AE864" t="str">
            <v/>
          </cell>
          <cell r="AF864">
            <v>9500</v>
          </cell>
          <cell r="AG864">
            <v>2867</v>
          </cell>
          <cell r="AH864">
            <v>3668</v>
          </cell>
          <cell r="AI864">
            <v>1977</v>
          </cell>
          <cell r="AJ864">
            <v>494</v>
          </cell>
          <cell r="AK864">
            <v>494</v>
          </cell>
          <cell r="AL864">
            <v>28</v>
          </cell>
          <cell r="AM864">
            <v>37077</v>
          </cell>
          <cell r="AN864">
            <v>1675</v>
          </cell>
          <cell r="AP864">
            <v>390</v>
          </cell>
          <cell r="AZ864" t="str">
            <v>10.89/10.77/10.90</v>
          </cell>
          <cell r="BC864" t="str">
            <v>R150/R162/R194</v>
          </cell>
          <cell r="BE864">
            <v>14.5</v>
          </cell>
          <cell r="BF864">
            <v>2.5</v>
          </cell>
          <cell r="BG864">
            <v>0</v>
          </cell>
          <cell r="BH864">
            <v>25</v>
          </cell>
          <cell r="BI864" t="e">
            <v>#DIV/0!</v>
          </cell>
        </row>
        <row r="865">
          <cell r="A865">
            <v>37050</v>
          </cell>
          <cell r="B865">
            <v>3</v>
          </cell>
          <cell r="C865">
            <v>37053</v>
          </cell>
          <cell r="D865">
            <v>8800</v>
          </cell>
          <cell r="E865">
            <v>8800</v>
          </cell>
          <cell r="F865">
            <v>100</v>
          </cell>
          <cell r="G865">
            <v>10500</v>
          </cell>
          <cell r="H865">
            <v>8800</v>
          </cell>
          <cell r="I865">
            <v>1899</v>
          </cell>
          <cell r="J865">
            <v>2989</v>
          </cell>
          <cell r="K865">
            <v>1616</v>
          </cell>
          <cell r="L865">
            <v>242</v>
          </cell>
          <cell r="M865">
            <v>2054</v>
          </cell>
          <cell r="N865" t="str">
            <v/>
          </cell>
          <cell r="O865" t="str">
            <v>12.05/12.02</v>
          </cell>
          <cell r="P865">
            <v>12</v>
          </cell>
          <cell r="Q865">
            <v>80.790999999999997</v>
          </cell>
          <cell r="R865">
            <v>12.01</v>
          </cell>
          <cell r="S865">
            <v>12.05</v>
          </cell>
          <cell r="T865">
            <v>12</v>
          </cell>
          <cell r="U865">
            <v>5</v>
          </cell>
          <cell r="V865">
            <v>17</v>
          </cell>
          <cell r="AE865" t="str">
            <v/>
          </cell>
          <cell r="AF865">
            <v>8800</v>
          </cell>
          <cell r="AG865">
            <v>1899</v>
          </cell>
          <cell r="AH865">
            <v>2989</v>
          </cell>
          <cell r="AI865">
            <v>1616</v>
          </cell>
          <cell r="AJ865">
            <v>242</v>
          </cell>
          <cell r="AK865">
            <v>2054</v>
          </cell>
          <cell r="AM865" t="str">
            <v/>
          </cell>
          <cell r="BE865">
            <v>14.5</v>
          </cell>
          <cell r="BF865">
            <v>2.4900000000000002</v>
          </cell>
          <cell r="BG865">
            <v>0.99999999999997868</v>
          </cell>
          <cell r="BH865">
            <v>25.999999999999979</v>
          </cell>
          <cell r="BI865">
            <v>-755.00000000001592</v>
          </cell>
        </row>
        <row r="866">
          <cell r="A866">
            <v>37053</v>
          </cell>
          <cell r="B866">
            <v>1</v>
          </cell>
          <cell r="C866">
            <v>37054</v>
          </cell>
          <cell r="D866">
            <v>8700</v>
          </cell>
          <cell r="E866">
            <v>8720</v>
          </cell>
          <cell r="F866">
            <v>100.22988505747125</v>
          </cell>
          <cell r="G866">
            <v>12195</v>
          </cell>
          <cell r="H866">
            <v>8720</v>
          </cell>
          <cell r="I866">
            <v>1651</v>
          </cell>
          <cell r="J866">
            <v>2362</v>
          </cell>
          <cell r="K866">
            <v>1397</v>
          </cell>
          <cell r="L866">
            <v>190</v>
          </cell>
          <cell r="M866">
            <v>3120</v>
          </cell>
          <cell r="N866" t="str">
            <v/>
          </cell>
          <cell r="O866">
            <v>12.1</v>
          </cell>
          <cell r="P866">
            <v>12</v>
          </cell>
          <cell r="Q866">
            <v>63.497999999999998</v>
          </cell>
          <cell r="R866">
            <v>12.03</v>
          </cell>
          <cell r="S866">
            <v>12.1</v>
          </cell>
          <cell r="T866">
            <v>12</v>
          </cell>
          <cell r="U866">
            <v>5</v>
          </cell>
          <cell r="V866">
            <v>17.009999999999998</v>
          </cell>
          <cell r="AE866" t="str">
            <v/>
          </cell>
          <cell r="AF866">
            <v>8720</v>
          </cell>
          <cell r="AG866">
            <v>1651</v>
          </cell>
          <cell r="AH866">
            <v>2362</v>
          </cell>
          <cell r="AI866">
            <v>1397</v>
          </cell>
          <cell r="AJ866">
            <v>190</v>
          </cell>
          <cell r="AK866">
            <v>3120</v>
          </cell>
          <cell r="AM866" t="str">
            <v/>
          </cell>
          <cell r="BE866">
            <v>14.5</v>
          </cell>
          <cell r="BF866">
            <v>2.4700000000000006</v>
          </cell>
          <cell r="BG866">
            <v>1.9999999999999574</v>
          </cell>
          <cell r="BH866">
            <v>27.999999999999936</v>
          </cell>
          <cell r="BI866">
            <v>-255.00000000000534</v>
          </cell>
        </row>
        <row r="867">
          <cell r="A867">
            <v>37054</v>
          </cell>
          <cell r="B867">
            <v>1</v>
          </cell>
          <cell r="C867">
            <v>37055</v>
          </cell>
          <cell r="D867">
            <v>8400</v>
          </cell>
          <cell r="E867">
            <v>8500</v>
          </cell>
          <cell r="F867">
            <v>101.19047619047619</v>
          </cell>
          <cell r="G867">
            <v>12330</v>
          </cell>
          <cell r="H867">
            <v>8500</v>
          </cell>
          <cell r="I867">
            <v>1513</v>
          </cell>
          <cell r="J867">
            <v>2499</v>
          </cell>
          <cell r="K867">
            <v>1447</v>
          </cell>
          <cell r="L867">
            <v>329</v>
          </cell>
          <cell r="M867">
            <v>2712</v>
          </cell>
          <cell r="N867" t="str">
            <v/>
          </cell>
          <cell r="O867" t="str">
            <v>12.02/12.01</v>
          </cell>
          <cell r="P867">
            <v>12</v>
          </cell>
          <cell r="Q867">
            <v>65.772999999999996</v>
          </cell>
          <cell r="R867">
            <v>12</v>
          </cell>
          <cell r="S867">
            <v>12.02</v>
          </cell>
          <cell r="T867">
            <v>12</v>
          </cell>
          <cell r="U867">
            <v>5</v>
          </cell>
          <cell r="V867">
            <v>17.03</v>
          </cell>
          <cell r="AE867" t="str">
            <v/>
          </cell>
          <cell r="AF867">
            <v>8500</v>
          </cell>
          <cell r="AG867">
            <v>1513</v>
          </cell>
          <cell r="AH867">
            <v>2499</v>
          </cell>
          <cell r="AI867">
            <v>1447</v>
          </cell>
          <cell r="AJ867">
            <v>329</v>
          </cell>
          <cell r="AK867">
            <v>2712</v>
          </cell>
          <cell r="AM867" t="str">
            <v/>
          </cell>
          <cell r="BE867">
            <v>14.5</v>
          </cell>
          <cell r="BF867">
            <v>2.5</v>
          </cell>
          <cell r="BG867">
            <v>-2.9999999999999361</v>
          </cell>
          <cell r="BH867">
            <v>25</v>
          </cell>
          <cell r="BI867" t="e">
            <v>#DIV/0!</v>
          </cell>
        </row>
        <row r="868">
          <cell r="A868">
            <v>37055</v>
          </cell>
          <cell r="B868">
            <v>1</v>
          </cell>
          <cell r="C868">
            <v>37056</v>
          </cell>
          <cell r="D868">
            <v>9000</v>
          </cell>
          <cell r="E868">
            <v>9000</v>
          </cell>
          <cell r="F868">
            <v>100</v>
          </cell>
          <cell r="G868">
            <v>10400</v>
          </cell>
          <cell r="H868">
            <v>9000</v>
          </cell>
          <cell r="I868">
            <v>1731</v>
          </cell>
          <cell r="J868">
            <v>3894</v>
          </cell>
          <cell r="K868">
            <v>1904</v>
          </cell>
          <cell r="L868">
            <v>433</v>
          </cell>
          <cell r="M868">
            <v>1038</v>
          </cell>
          <cell r="N868" t="str">
            <v/>
          </cell>
          <cell r="O868">
            <v>0</v>
          </cell>
          <cell r="P868">
            <v>12</v>
          </cell>
          <cell r="Q868">
            <v>86.537999999999997</v>
          </cell>
          <cell r="R868">
            <v>12</v>
          </cell>
          <cell r="S868">
            <v>12</v>
          </cell>
          <cell r="T868">
            <v>12</v>
          </cell>
          <cell r="U868">
            <v>5</v>
          </cell>
          <cell r="V868">
            <v>17</v>
          </cell>
          <cell r="W868">
            <v>-285</v>
          </cell>
          <cell r="X868">
            <v>-260</v>
          </cell>
          <cell r="Y868">
            <v>-260</v>
          </cell>
          <cell r="AB868">
            <v>-260</v>
          </cell>
          <cell r="AE868" t="str">
            <v/>
          </cell>
          <cell r="AF868">
            <v>8740</v>
          </cell>
          <cell r="AG868">
            <v>1731</v>
          </cell>
          <cell r="AH868">
            <v>3894</v>
          </cell>
          <cell r="AI868">
            <v>1644</v>
          </cell>
          <cell r="AJ868">
            <v>433</v>
          </cell>
          <cell r="AK868">
            <v>1038</v>
          </cell>
          <cell r="AM868" t="str">
            <v/>
          </cell>
          <cell r="BE868">
            <v>14.5</v>
          </cell>
          <cell r="BF868">
            <v>2.5</v>
          </cell>
          <cell r="BG868">
            <v>0</v>
          </cell>
          <cell r="BH868">
            <v>25</v>
          </cell>
          <cell r="BI868" t="e">
            <v>#DIV/0!</v>
          </cell>
        </row>
        <row r="869">
          <cell r="A869">
            <v>37056</v>
          </cell>
          <cell r="B869">
            <v>1</v>
          </cell>
          <cell r="C869">
            <v>37057</v>
          </cell>
          <cell r="D869">
            <v>8800</v>
          </cell>
          <cell r="E869">
            <v>8800</v>
          </cell>
          <cell r="F869">
            <v>100</v>
          </cell>
          <cell r="G869">
            <v>9800</v>
          </cell>
          <cell r="H869">
            <v>8800</v>
          </cell>
          <cell r="I869">
            <v>1796</v>
          </cell>
          <cell r="J869">
            <v>3861</v>
          </cell>
          <cell r="K869">
            <v>1976</v>
          </cell>
          <cell r="L869">
            <v>449</v>
          </cell>
          <cell r="M869">
            <v>718</v>
          </cell>
          <cell r="N869" t="str">
            <v/>
          </cell>
          <cell r="O869">
            <v>0</v>
          </cell>
          <cell r="P869">
            <v>12</v>
          </cell>
          <cell r="Q869">
            <v>89.796000000000006</v>
          </cell>
          <cell r="R869">
            <v>12</v>
          </cell>
          <cell r="S869">
            <v>12</v>
          </cell>
          <cell r="T869">
            <v>12</v>
          </cell>
          <cell r="U869">
            <v>5</v>
          </cell>
          <cell r="V869">
            <v>17</v>
          </cell>
          <cell r="W869">
            <v>-290</v>
          </cell>
          <cell r="X869">
            <v>-260</v>
          </cell>
          <cell r="Y869">
            <v>-260</v>
          </cell>
          <cell r="AB869">
            <v>-260</v>
          </cell>
          <cell r="AE869" t="str">
            <v/>
          </cell>
          <cell r="AF869">
            <v>8540</v>
          </cell>
          <cell r="AG869">
            <v>1796</v>
          </cell>
          <cell r="AH869">
            <v>3861</v>
          </cell>
          <cell r="AI869">
            <v>1716</v>
          </cell>
          <cell r="AJ869">
            <v>449</v>
          </cell>
          <cell r="AK869">
            <v>718</v>
          </cell>
          <cell r="AL869">
            <v>28</v>
          </cell>
          <cell r="AM869">
            <v>37084</v>
          </cell>
          <cell r="AN869">
            <v>1600</v>
          </cell>
          <cell r="AP869">
            <v>600</v>
          </cell>
          <cell r="AZ869" t="str">
            <v>10.85 / -</v>
          </cell>
          <cell r="BC869" t="str">
            <v>R186 / R150</v>
          </cell>
          <cell r="BE869">
            <v>14.5</v>
          </cell>
          <cell r="BF869">
            <v>2.5</v>
          </cell>
          <cell r="BG869">
            <v>0</v>
          </cell>
          <cell r="BH869">
            <v>25</v>
          </cell>
          <cell r="BI869" t="e">
            <v>#DIV/0!</v>
          </cell>
        </row>
        <row r="870">
          <cell r="A870">
            <v>37057</v>
          </cell>
          <cell r="B870">
            <v>3</v>
          </cell>
          <cell r="C870">
            <v>37060</v>
          </cell>
          <cell r="D870">
            <v>8500</v>
          </cell>
          <cell r="E870">
            <v>8500</v>
          </cell>
          <cell r="F870">
            <v>100</v>
          </cell>
          <cell r="G870">
            <v>9800</v>
          </cell>
          <cell r="H870">
            <v>8500</v>
          </cell>
          <cell r="I870">
            <v>1474</v>
          </cell>
          <cell r="J870">
            <v>3730</v>
          </cell>
          <cell r="K870">
            <v>1908</v>
          </cell>
          <cell r="L870">
            <v>434</v>
          </cell>
          <cell r="M870">
            <v>954</v>
          </cell>
          <cell r="N870" t="str">
            <v/>
          </cell>
          <cell r="O870">
            <v>0</v>
          </cell>
          <cell r="P870">
            <v>11</v>
          </cell>
          <cell r="Q870">
            <v>86.734999999999999</v>
          </cell>
          <cell r="R870">
            <v>11</v>
          </cell>
          <cell r="S870">
            <v>11</v>
          </cell>
          <cell r="T870">
            <v>11</v>
          </cell>
          <cell r="U870">
            <v>5</v>
          </cell>
          <cell r="V870">
            <v>17</v>
          </cell>
          <cell r="W870">
            <v>575</v>
          </cell>
          <cell r="X870">
            <v>575</v>
          </cell>
          <cell r="Y870">
            <v>575</v>
          </cell>
          <cell r="AC870">
            <v>575</v>
          </cell>
          <cell r="AE870" t="str">
            <v/>
          </cell>
          <cell r="AF870">
            <v>9075</v>
          </cell>
          <cell r="AG870">
            <v>1474</v>
          </cell>
          <cell r="AH870">
            <v>3730</v>
          </cell>
          <cell r="AI870">
            <v>1908</v>
          </cell>
          <cell r="AJ870">
            <v>1009</v>
          </cell>
          <cell r="AK870">
            <v>954</v>
          </cell>
          <cell r="AM870" t="str">
            <v/>
          </cell>
          <cell r="BE870">
            <v>14.5</v>
          </cell>
          <cell r="BF870">
            <v>3.5</v>
          </cell>
          <cell r="BG870">
            <v>-100</v>
          </cell>
          <cell r="BH870">
            <v>-75</v>
          </cell>
          <cell r="BI870">
            <v>2.4752475247524757</v>
          </cell>
        </row>
        <row r="871">
          <cell r="A871">
            <v>37060</v>
          </cell>
          <cell r="B871">
            <v>1</v>
          </cell>
          <cell r="C871">
            <v>37061</v>
          </cell>
          <cell r="D871">
            <v>8600</v>
          </cell>
          <cell r="E871">
            <v>8600</v>
          </cell>
          <cell r="F871">
            <v>100</v>
          </cell>
          <cell r="G871">
            <v>9200</v>
          </cell>
          <cell r="H871">
            <v>8600</v>
          </cell>
          <cell r="I871">
            <v>1402</v>
          </cell>
          <cell r="J871">
            <v>4019</v>
          </cell>
          <cell r="K871">
            <v>1683</v>
          </cell>
          <cell r="L871">
            <v>748</v>
          </cell>
          <cell r="M871">
            <v>748</v>
          </cell>
          <cell r="N871" t="str">
            <v/>
          </cell>
          <cell r="O871">
            <v>0</v>
          </cell>
          <cell r="P871">
            <v>11</v>
          </cell>
          <cell r="Q871">
            <v>93.477999999999994</v>
          </cell>
          <cell r="R871">
            <v>11</v>
          </cell>
          <cell r="S871">
            <v>11</v>
          </cell>
          <cell r="T871">
            <v>11</v>
          </cell>
          <cell r="U871">
            <v>5</v>
          </cell>
          <cell r="V871">
            <v>16</v>
          </cell>
          <cell r="AE871" t="str">
            <v/>
          </cell>
          <cell r="AF871">
            <v>8600</v>
          </cell>
          <cell r="AG871">
            <v>1402</v>
          </cell>
          <cell r="AH871">
            <v>4019</v>
          </cell>
          <cell r="AI871">
            <v>1683</v>
          </cell>
          <cell r="AJ871">
            <v>748</v>
          </cell>
          <cell r="AK871">
            <v>748</v>
          </cell>
          <cell r="AM871" t="str">
            <v/>
          </cell>
          <cell r="BE871">
            <v>14.5</v>
          </cell>
          <cell r="BF871">
            <v>3.5</v>
          </cell>
          <cell r="BG871">
            <v>0</v>
          </cell>
          <cell r="BH871">
            <v>-75</v>
          </cell>
          <cell r="BI871">
            <v>2.4271844660194191</v>
          </cell>
        </row>
        <row r="872">
          <cell r="A872">
            <v>37061</v>
          </cell>
          <cell r="B872">
            <v>1</v>
          </cell>
          <cell r="C872">
            <v>37062</v>
          </cell>
          <cell r="D872">
            <v>9000</v>
          </cell>
          <cell r="E872">
            <v>9000</v>
          </cell>
          <cell r="F872">
            <v>100</v>
          </cell>
          <cell r="G872">
            <v>10000</v>
          </cell>
          <cell r="H872">
            <v>9000</v>
          </cell>
          <cell r="I872">
            <v>1260</v>
          </cell>
          <cell r="J872">
            <v>4050</v>
          </cell>
          <cell r="K872">
            <v>1980</v>
          </cell>
          <cell r="L872">
            <v>720</v>
          </cell>
          <cell r="M872">
            <v>990</v>
          </cell>
          <cell r="N872" t="str">
            <v/>
          </cell>
          <cell r="O872">
            <v>0</v>
          </cell>
          <cell r="P872">
            <v>11</v>
          </cell>
          <cell r="Q872">
            <v>90</v>
          </cell>
          <cell r="R872">
            <v>11</v>
          </cell>
          <cell r="S872">
            <v>11</v>
          </cell>
          <cell r="T872">
            <v>11</v>
          </cell>
          <cell r="U872">
            <v>5</v>
          </cell>
          <cell r="V872">
            <v>16</v>
          </cell>
          <cell r="AE872" t="str">
            <v/>
          </cell>
          <cell r="AF872">
            <v>9000</v>
          </cell>
          <cell r="AG872">
            <v>1260</v>
          </cell>
          <cell r="AH872">
            <v>4050</v>
          </cell>
          <cell r="AI872">
            <v>1980</v>
          </cell>
          <cell r="AJ872">
            <v>720</v>
          </cell>
          <cell r="AK872">
            <v>990</v>
          </cell>
          <cell r="AM872" t="str">
            <v/>
          </cell>
          <cell r="BE872">
            <v>14.5</v>
          </cell>
          <cell r="BF872">
            <v>3.5</v>
          </cell>
          <cell r="BG872">
            <v>0</v>
          </cell>
          <cell r="BH872">
            <v>-75</v>
          </cell>
          <cell r="BI872">
            <v>2.5</v>
          </cell>
        </row>
        <row r="873">
          <cell r="A873">
            <v>37062</v>
          </cell>
          <cell r="B873">
            <v>1</v>
          </cell>
          <cell r="C873">
            <v>37063</v>
          </cell>
          <cell r="D873">
            <v>9300</v>
          </cell>
          <cell r="E873">
            <v>9300</v>
          </cell>
          <cell r="F873">
            <v>100</v>
          </cell>
          <cell r="G873">
            <v>9800</v>
          </cell>
          <cell r="H873">
            <v>9300</v>
          </cell>
          <cell r="I873">
            <v>1329</v>
          </cell>
          <cell r="J873">
            <v>4270</v>
          </cell>
          <cell r="K873">
            <v>2183</v>
          </cell>
          <cell r="L873">
            <v>759</v>
          </cell>
          <cell r="M873">
            <v>759</v>
          </cell>
          <cell r="N873" t="str">
            <v/>
          </cell>
          <cell r="O873">
            <v>0</v>
          </cell>
          <cell r="P873">
            <v>11</v>
          </cell>
          <cell r="Q873">
            <v>94.897000000000006</v>
          </cell>
          <cell r="R873">
            <v>11</v>
          </cell>
          <cell r="S873">
            <v>11</v>
          </cell>
          <cell r="T873">
            <v>11</v>
          </cell>
          <cell r="U873">
            <v>5</v>
          </cell>
          <cell r="V873">
            <v>16</v>
          </cell>
          <cell r="W873">
            <v>-446</v>
          </cell>
          <cell r="X873">
            <v>-277</v>
          </cell>
          <cell r="Y873">
            <v>-277</v>
          </cell>
          <cell r="Z873">
            <v>-277</v>
          </cell>
          <cell r="AE873" t="str">
            <v/>
          </cell>
          <cell r="AF873">
            <v>9023</v>
          </cell>
          <cell r="AG873">
            <v>1052</v>
          </cell>
          <cell r="AH873">
            <v>4270</v>
          </cell>
          <cell r="AI873">
            <v>2183</v>
          </cell>
          <cell r="AJ873">
            <v>759</v>
          </cell>
          <cell r="AK873">
            <v>759</v>
          </cell>
          <cell r="AM873" t="str">
            <v/>
          </cell>
          <cell r="BE873">
            <v>14.5</v>
          </cell>
          <cell r="BF873">
            <v>3.5</v>
          </cell>
          <cell r="BG873">
            <v>0</v>
          </cell>
          <cell r="BH873">
            <v>-75</v>
          </cell>
          <cell r="BI873">
            <v>2.5</v>
          </cell>
        </row>
        <row r="874">
          <cell r="A874">
            <v>37063</v>
          </cell>
          <cell r="B874">
            <v>1</v>
          </cell>
          <cell r="C874">
            <v>37064</v>
          </cell>
          <cell r="D874">
            <v>9200</v>
          </cell>
          <cell r="E874">
            <v>9200</v>
          </cell>
          <cell r="F874">
            <v>100</v>
          </cell>
          <cell r="G874">
            <v>9330</v>
          </cell>
          <cell r="H874">
            <v>9200</v>
          </cell>
          <cell r="I874">
            <v>2071</v>
          </cell>
          <cell r="J874">
            <v>3451</v>
          </cell>
          <cell r="K874">
            <v>2268</v>
          </cell>
          <cell r="L874">
            <v>789</v>
          </cell>
          <cell r="M874">
            <v>621</v>
          </cell>
          <cell r="N874" t="str">
            <v/>
          </cell>
          <cell r="O874">
            <v>11.02</v>
          </cell>
          <cell r="P874">
            <v>11</v>
          </cell>
          <cell r="Q874">
            <v>98.602000000000004</v>
          </cell>
          <cell r="R874">
            <v>11</v>
          </cell>
          <cell r="S874">
            <v>11.02</v>
          </cell>
          <cell r="T874">
            <v>11</v>
          </cell>
          <cell r="U874">
            <v>5</v>
          </cell>
          <cell r="V874">
            <v>16</v>
          </cell>
          <cell r="W874">
            <v>-420</v>
          </cell>
          <cell r="X874">
            <v>-419</v>
          </cell>
          <cell r="Y874">
            <v>-419</v>
          </cell>
          <cell r="Z874">
            <v>-419</v>
          </cell>
          <cell r="AE874" t="str">
            <v/>
          </cell>
          <cell r="AF874">
            <v>8781</v>
          </cell>
          <cell r="AG874">
            <v>1652</v>
          </cell>
          <cell r="AH874">
            <v>3451</v>
          </cell>
          <cell r="AI874">
            <v>2268</v>
          </cell>
          <cell r="AJ874">
            <v>789</v>
          </cell>
          <cell r="AK874">
            <v>621</v>
          </cell>
          <cell r="AL874">
            <v>28</v>
          </cell>
          <cell r="AM874">
            <v>37091</v>
          </cell>
          <cell r="AN874">
            <v>1600</v>
          </cell>
          <cell r="AP874">
            <v>1600</v>
          </cell>
          <cell r="AZ874" t="str">
            <v>9.96 / 9.96 / 9.99</v>
          </cell>
          <cell r="BC874" t="str">
            <v>R186 / R150 / R194</v>
          </cell>
          <cell r="BE874">
            <v>14.5</v>
          </cell>
          <cell r="BF874">
            <v>3.5</v>
          </cell>
          <cell r="BG874">
            <v>0</v>
          </cell>
          <cell r="BH874">
            <v>-75</v>
          </cell>
          <cell r="BI874">
            <v>2.5</v>
          </cell>
        </row>
        <row r="875">
          <cell r="A875">
            <v>37064</v>
          </cell>
          <cell r="B875">
            <v>3</v>
          </cell>
          <cell r="C875">
            <v>37067</v>
          </cell>
          <cell r="D875">
            <v>9100</v>
          </cell>
          <cell r="E875">
            <v>9100</v>
          </cell>
          <cell r="F875">
            <v>100</v>
          </cell>
          <cell r="G875">
            <v>9530</v>
          </cell>
          <cell r="H875">
            <v>9100</v>
          </cell>
          <cell r="I875">
            <v>1814</v>
          </cell>
          <cell r="J875">
            <v>3342</v>
          </cell>
          <cell r="K875">
            <v>2196</v>
          </cell>
          <cell r="L875">
            <v>764</v>
          </cell>
          <cell r="M875">
            <v>984</v>
          </cell>
          <cell r="N875" t="str">
            <v/>
          </cell>
          <cell r="O875">
            <v>0</v>
          </cell>
          <cell r="P875">
            <v>11</v>
          </cell>
          <cell r="Q875">
            <v>95.488</v>
          </cell>
          <cell r="R875">
            <v>11</v>
          </cell>
          <cell r="S875">
            <v>11</v>
          </cell>
          <cell r="T875">
            <v>11</v>
          </cell>
          <cell r="U875">
            <v>5</v>
          </cell>
          <cell r="V875">
            <v>16</v>
          </cell>
          <cell r="AE875" t="str">
            <v/>
          </cell>
          <cell r="AF875">
            <v>9100</v>
          </cell>
          <cell r="AG875">
            <v>1814</v>
          </cell>
          <cell r="AH875">
            <v>3342</v>
          </cell>
          <cell r="AI875">
            <v>2196</v>
          </cell>
          <cell r="AJ875">
            <v>764</v>
          </cell>
          <cell r="AK875">
            <v>984</v>
          </cell>
          <cell r="AM875" t="str">
            <v/>
          </cell>
          <cell r="BE875">
            <v>14.5</v>
          </cell>
          <cell r="BF875">
            <v>3.5</v>
          </cell>
          <cell r="BG875">
            <v>0</v>
          </cell>
          <cell r="BH875">
            <v>-75</v>
          </cell>
          <cell r="BI875" t="e">
            <v>#DIV/0!</v>
          </cell>
        </row>
        <row r="876">
          <cell r="A876">
            <v>37067</v>
          </cell>
          <cell r="B876">
            <v>1</v>
          </cell>
          <cell r="C876">
            <v>37068</v>
          </cell>
          <cell r="D876">
            <v>9000</v>
          </cell>
          <cell r="E876">
            <v>9000</v>
          </cell>
          <cell r="F876">
            <v>100</v>
          </cell>
          <cell r="G876">
            <v>9350</v>
          </cell>
          <cell r="H876">
            <v>9000</v>
          </cell>
          <cell r="I876">
            <v>1925</v>
          </cell>
          <cell r="J876">
            <v>3368</v>
          </cell>
          <cell r="K876">
            <v>2213</v>
          </cell>
          <cell r="L876">
            <v>770</v>
          </cell>
          <cell r="M876">
            <v>724</v>
          </cell>
          <cell r="N876" t="str">
            <v/>
          </cell>
          <cell r="O876">
            <v>11.01</v>
          </cell>
          <cell r="P876">
            <v>11</v>
          </cell>
          <cell r="Q876">
            <v>96.236999999999995</v>
          </cell>
          <cell r="R876">
            <v>11</v>
          </cell>
          <cell r="S876">
            <v>11.01</v>
          </cell>
          <cell r="T876">
            <v>11</v>
          </cell>
          <cell r="U876">
            <v>5</v>
          </cell>
          <cell r="V876">
            <v>16</v>
          </cell>
          <cell r="W876">
            <v>485</v>
          </cell>
          <cell r="X876">
            <v>171</v>
          </cell>
          <cell r="Y876">
            <v>171</v>
          </cell>
          <cell r="AC876">
            <v>171</v>
          </cell>
          <cell r="AE876" t="str">
            <v/>
          </cell>
          <cell r="AF876">
            <v>9171</v>
          </cell>
          <cell r="AG876">
            <v>1925</v>
          </cell>
          <cell r="AH876">
            <v>3368</v>
          </cell>
          <cell r="AI876">
            <v>2213</v>
          </cell>
          <cell r="AJ876">
            <v>941</v>
          </cell>
          <cell r="AK876">
            <v>724</v>
          </cell>
          <cell r="AM876" t="str">
            <v/>
          </cell>
          <cell r="BE876">
            <v>14.5</v>
          </cell>
          <cell r="BF876">
            <v>3.5</v>
          </cell>
          <cell r="BG876">
            <v>0</v>
          </cell>
          <cell r="BH876">
            <v>-75</v>
          </cell>
          <cell r="BI876" t="e">
            <v>#DIV/0!</v>
          </cell>
        </row>
        <row r="877">
          <cell r="A877">
            <v>37068</v>
          </cell>
          <cell r="B877">
            <v>1</v>
          </cell>
          <cell r="C877">
            <v>37069</v>
          </cell>
          <cell r="D877">
            <v>9000</v>
          </cell>
          <cell r="E877">
            <v>9000</v>
          </cell>
          <cell r="F877">
            <v>100</v>
          </cell>
          <cell r="G877">
            <v>9940</v>
          </cell>
          <cell r="H877">
            <v>9000</v>
          </cell>
          <cell r="I877">
            <v>1629</v>
          </cell>
          <cell r="J877">
            <v>3167</v>
          </cell>
          <cell r="K877">
            <v>2081</v>
          </cell>
          <cell r="L877">
            <v>724</v>
          </cell>
          <cell r="M877">
            <v>1399</v>
          </cell>
          <cell r="N877" t="str">
            <v/>
          </cell>
          <cell r="O877">
            <v>11.01</v>
          </cell>
          <cell r="P877">
            <v>11</v>
          </cell>
          <cell r="Q877">
            <v>90.495000000000005</v>
          </cell>
          <cell r="R877">
            <v>11</v>
          </cell>
          <cell r="S877">
            <v>11.01</v>
          </cell>
          <cell r="T877">
            <v>11</v>
          </cell>
          <cell r="U877">
            <v>5</v>
          </cell>
          <cell r="V877">
            <v>16</v>
          </cell>
          <cell r="W877">
            <v>-205</v>
          </cell>
          <cell r="X877">
            <v>-410</v>
          </cell>
          <cell r="Y877">
            <v>-205</v>
          </cell>
          <cell r="Z877">
            <v>-103</v>
          </cell>
          <cell r="AA877">
            <v>-102</v>
          </cell>
          <cell r="AE877" t="str">
            <v/>
          </cell>
          <cell r="AF877">
            <v>8795</v>
          </cell>
          <cell r="AG877">
            <v>1526</v>
          </cell>
          <cell r="AH877">
            <v>3065</v>
          </cell>
          <cell r="AI877">
            <v>2081</v>
          </cell>
          <cell r="AJ877">
            <v>724</v>
          </cell>
          <cell r="AK877">
            <v>1399</v>
          </cell>
          <cell r="AM877" t="str">
            <v/>
          </cell>
          <cell r="BE877">
            <v>14.5</v>
          </cell>
          <cell r="BF877">
            <v>3.5</v>
          </cell>
          <cell r="BG877">
            <v>0</v>
          </cell>
          <cell r="BH877">
            <v>-75</v>
          </cell>
          <cell r="BI877" t="e">
            <v>#DIV/0!</v>
          </cell>
        </row>
        <row r="878">
          <cell r="A878">
            <v>37069</v>
          </cell>
          <cell r="B878">
            <v>1</v>
          </cell>
          <cell r="C878">
            <v>37070</v>
          </cell>
          <cell r="D878">
            <v>9400</v>
          </cell>
          <cell r="E878">
            <v>9400</v>
          </cell>
          <cell r="F878">
            <v>100</v>
          </cell>
          <cell r="G878">
            <v>10025</v>
          </cell>
          <cell r="H878">
            <v>9400</v>
          </cell>
          <cell r="I878">
            <v>1688</v>
          </cell>
          <cell r="J878">
            <v>3282</v>
          </cell>
          <cell r="K878">
            <v>2156</v>
          </cell>
          <cell r="L878">
            <v>750</v>
          </cell>
          <cell r="M878">
            <v>1524</v>
          </cell>
          <cell r="N878" t="str">
            <v/>
          </cell>
          <cell r="O878">
            <v>0</v>
          </cell>
          <cell r="P878">
            <v>11</v>
          </cell>
          <cell r="Q878">
            <v>93.766000000000005</v>
          </cell>
          <cell r="R878">
            <v>11</v>
          </cell>
          <cell r="S878">
            <v>11</v>
          </cell>
          <cell r="T878">
            <v>11</v>
          </cell>
          <cell r="U878">
            <v>5</v>
          </cell>
          <cell r="V878">
            <v>16</v>
          </cell>
          <cell r="AE878" t="str">
            <v/>
          </cell>
          <cell r="AF878">
            <v>9400</v>
          </cell>
          <cell r="AG878">
            <v>1688</v>
          </cell>
          <cell r="AH878">
            <v>3282</v>
          </cell>
          <cell r="AI878">
            <v>2156</v>
          </cell>
          <cell r="AJ878">
            <v>750</v>
          </cell>
          <cell r="AK878">
            <v>1524</v>
          </cell>
          <cell r="AM878" t="str">
            <v/>
          </cell>
          <cell r="BE878">
            <v>14.5</v>
          </cell>
          <cell r="BF878">
            <v>3.5</v>
          </cell>
          <cell r="BG878">
            <v>0</v>
          </cell>
          <cell r="BH878">
            <v>-75</v>
          </cell>
          <cell r="BI878" t="e">
            <v>#DIV/0!</v>
          </cell>
        </row>
        <row r="879">
          <cell r="A879">
            <v>37070</v>
          </cell>
          <cell r="B879">
            <v>1</v>
          </cell>
          <cell r="C879">
            <v>37071</v>
          </cell>
          <cell r="D879">
            <v>9600</v>
          </cell>
          <cell r="E879">
            <v>9600</v>
          </cell>
          <cell r="F879">
            <v>100</v>
          </cell>
          <cell r="G879">
            <v>9670</v>
          </cell>
          <cell r="H879">
            <v>9600</v>
          </cell>
          <cell r="I879">
            <v>1688</v>
          </cell>
          <cell r="J879">
            <v>3574</v>
          </cell>
          <cell r="K879">
            <v>2482</v>
          </cell>
          <cell r="L879">
            <v>794</v>
          </cell>
          <cell r="M879">
            <v>1062</v>
          </cell>
          <cell r="N879" t="str">
            <v/>
          </cell>
          <cell r="O879">
            <v>0</v>
          </cell>
          <cell r="P879">
            <v>11</v>
          </cell>
          <cell r="Q879">
            <v>99.275999999999996</v>
          </cell>
          <cell r="R879">
            <v>11</v>
          </cell>
          <cell r="S879">
            <v>11</v>
          </cell>
          <cell r="T879">
            <v>11</v>
          </cell>
          <cell r="U879">
            <v>5</v>
          </cell>
          <cell r="V879">
            <v>16</v>
          </cell>
          <cell r="AE879" t="str">
            <v/>
          </cell>
          <cell r="AF879">
            <v>9600</v>
          </cell>
          <cell r="AG879">
            <v>1688</v>
          </cell>
          <cell r="AH879">
            <v>3574</v>
          </cell>
          <cell r="AI879">
            <v>2482</v>
          </cell>
          <cell r="AJ879">
            <v>794</v>
          </cell>
          <cell r="AK879">
            <v>1062</v>
          </cell>
          <cell r="AL879">
            <v>28</v>
          </cell>
          <cell r="AM879">
            <v>37098</v>
          </cell>
          <cell r="AN879">
            <v>1600</v>
          </cell>
          <cell r="AP879">
            <v>750</v>
          </cell>
          <cell r="AZ879" t="str">
            <v>10.24 / -</v>
          </cell>
          <cell r="BC879" t="str">
            <v>R186 / R150</v>
          </cell>
          <cell r="BE879">
            <v>14.5</v>
          </cell>
          <cell r="BF879">
            <v>3.5</v>
          </cell>
          <cell r="BG879">
            <v>0</v>
          </cell>
          <cell r="BH879">
            <v>-75</v>
          </cell>
          <cell r="BI879" t="e">
            <v>#DIV/0!</v>
          </cell>
        </row>
        <row r="880">
          <cell r="A880">
            <v>37071</v>
          </cell>
          <cell r="B880">
            <v>3</v>
          </cell>
          <cell r="C880">
            <v>37074</v>
          </cell>
          <cell r="D880">
            <v>9700</v>
          </cell>
          <cell r="E880">
            <v>9700</v>
          </cell>
          <cell r="F880">
            <v>100</v>
          </cell>
          <cell r="G880">
            <v>10305</v>
          </cell>
          <cell r="H880">
            <v>9700</v>
          </cell>
          <cell r="I880">
            <v>1600</v>
          </cell>
          <cell r="J880">
            <v>3295</v>
          </cell>
          <cell r="K880">
            <v>2542</v>
          </cell>
          <cell r="L880">
            <v>753</v>
          </cell>
          <cell r="M880">
            <v>1510</v>
          </cell>
          <cell r="N880" t="str">
            <v/>
          </cell>
          <cell r="O880">
            <v>0</v>
          </cell>
          <cell r="P880">
            <v>11</v>
          </cell>
          <cell r="Q880">
            <v>94.129000000000005</v>
          </cell>
          <cell r="R880">
            <v>11</v>
          </cell>
          <cell r="S880">
            <v>11</v>
          </cell>
          <cell r="T880">
            <v>11</v>
          </cell>
          <cell r="U880">
            <v>5</v>
          </cell>
          <cell r="V880">
            <v>16</v>
          </cell>
          <cell r="AE880" t="str">
            <v/>
          </cell>
          <cell r="AF880">
            <v>9700</v>
          </cell>
          <cell r="AG880">
            <v>1600</v>
          </cell>
          <cell r="AH880">
            <v>3295</v>
          </cell>
          <cell r="AI880">
            <v>2542</v>
          </cell>
          <cell r="AJ880">
            <v>753</v>
          </cell>
          <cell r="AK880">
            <v>1510</v>
          </cell>
          <cell r="AM880" t="str">
            <v/>
          </cell>
          <cell r="BE880">
            <v>14.5</v>
          </cell>
          <cell r="BF880">
            <v>3.5</v>
          </cell>
          <cell r="BG880">
            <v>0</v>
          </cell>
          <cell r="BH880">
            <v>-75</v>
          </cell>
          <cell r="BI880" t="e">
            <v>#DIV/0!</v>
          </cell>
        </row>
        <row r="881">
          <cell r="A881">
            <v>37072</v>
          </cell>
          <cell r="B881">
            <v>2</v>
          </cell>
          <cell r="C881">
            <v>37074</v>
          </cell>
          <cell r="F881">
            <v>0</v>
          </cell>
          <cell r="N881" t="str">
            <v/>
          </cell>
          <cell r="V881">
            <v>16</v>
          </cell>
          <cell r="W881">
            <v>-310</v>
          </cell>
          <cell r="X881">
            <v>-310</v>
          </cell>
          <cell r="Y881">
            <v>-310</v>
          </cell>
          <cell r="AB881">
            <v>-310</v>
          </cell>
        </row>
        <row r="882">
          <cell r="A882">
            <v>37074</v>
          </cell>
          <cell r="B882">
            <v>1</v>
          </cell>
          <cell r="C882">
            <v>37075</v>
          </cell>
          <cell r="D882">
            <v>9800</v>
          </cell>
          <cell r="E882">
            <v>9800</v>
          </cell>
          <cell r="F882">
            <v>100</v>
          </cell>
          <cell r="G882">
            <v>10060</v>
          </cell>
          <cell r="H882">
            <v>9800</v>
          </cell>
          <cell r="I882">
            <v>1948</v>
          </cell>
          <cell r="J882">
            <v>3410</v>
          </cell>
          <cell r="K882">
            <v>2630</v>
          </cell>
          <cell r="L882">
            <v>779</v>
          </cell>
          <cell r="M882">
            <v>1033</v>
          </cell>
          <cell r="N882" t="str">
            <v/>
          </cell>
          <cell r="O882">
            <v>0</v>
          </cell>
          <cell r="P882">
            <v>11</v>
          </cell>
          <cell r="Q882">
            <v>97.415999999999997</v>
          </cell>
          <cell r="R882">
            <v>11</v>
          </cell>
          <cell r="S882">
            <v>11</v>
          </cell>
          <cell r="T882">
            <v>11</v>
          </cell>
          <cell r="U882">
            <v>5</v>
          </cell>
          <cell r="V882">
            <v>16</v>
          </cell>
          <cell r="AE882" t="str">
            <v/>
          </cell>
          <cell r="AF882">
            <v>9800</v>
          </cell>
          <cell r="AG882">
            <v>1948</v>
          </cell>
          <cell r="AH882">
            <v>3410</v>
          </cell>
          <cell r="AI882">
            <v>2630</v>
          </cell>
          <cell r="AJ882">
            <v>779</v>
          </cell>
          <cell r="AK882">
            <v>1033</v>
          </cell>
          <cell r="AM882" t="str">
            <v/>
          </cell>
          <cell r="BE882">
            <v>14.5</v>
          </cell>
          <cell r="BF882">
            <v>3.5</v>
          </cell>
          <cell r="BG882">
            <v>0</v>
          </cell>
          <cell r="BH882">
            <v>-75</v>
          </cell>
          <cell r="BI882" t="e">
            <v>#DIV/0!</v>
          </cell>
        </row>
        <row r="883">
          <cell r="A883">
            <v>37075</v>
          </cell>
          <cell r="B883">
            <v>1</v>
          </cell>
          <cell r="C883">
            <v>37076</v>
          </cell>
          <cell r="D883">
            <v>9700</v>
          </cell>
          <cell r="E883">
            <v>9700</v>
          </cell>
          <cell r="F883">
            <v>100</v>
          </cell>
          <cell r="G883">
            <v>9700</v>
          </cell>
          <cell r="H883">
            <v>9700</v>
          </cell>
          <cell r="I883">
            <v>2000</v>
          </cell>
          <cell r="J883">
            <v>3600</v>
          </cell>
          <cell r="K883">
            <v>2600</v>
          </cell>
          <cell r="L883">
            <v>800</v>
          </cell>
          <cell r="M883">
            <v>700</v>
          </cell>
          <cell r="N883" t="str">
            <v/>
          </cell>
          <cell r="O883">
            <v>11</v>
          </cell>
          <cell r="P883">
            <v>0</v>
          </cell>
          <cell r="Q883">
            <v>0</v>
          </cell>
          <cell r="R883">
            <v>11</v>
          </cell>
          <cell r="S883">
            <v>11</v>
          </cell>
          <cell r="T883">
            <v>11</v>
          </cell>
          <cell r="U883">
            <v>5</v>
          </cell>
          <cell r="V883">
            <v>16</v>
          </cell>
          <cell r="W883">
            <v>-600</v>
          </cell>
          <cell r="X883">
            <v>-600</v>
          </cell>
          <cell r="Y883">
            <v>-600</v>
          </cell>
          <cell r="Z883">
            <v>-600</v>
          </cell>
          <cell r="AE883" t="str">
            <v/>
          </cell>
          <cell r="AF883">
            <v>9100</v>
          </cell>
          <cell r="AG883">
            <v>1400</v>
          </cell>
          <cell r="AH883">
            <v>3600</v>
          </cell>
          <cell r="AI883">
            <v>2600</v>
          </cell>
          <cell r="AJ883">
            <v>800</v>
          </cell>
          <cell r="AK883">
            <v>700</v>
          </cell>
          <cell r="AM883" t="str">
            <v/>
          </cell>
          <cell r="BE883">
            <v>14.5</v>
          </cell>
          <cell r="BF883">
            <v>3.5</v>
          </cell>
          <cell r="BG883">
            <v>0</v>
          </cell>
          <cell r="BH883">
            <v>-75</v>
          </cell>
          <cell r="BI883" t="e">
            <v>#DIV/0!</v>
          </cell>
        </row>
        <row r="884">
          <cell r="A884">
            <v>37076</v>
          </cell>
          <cell r="B884">
            <v>1</v>
          </cell>
          <cell r="C884">
            <v>37077</v>
          </cell>
          <cell r="D884">
            <v>9400</v>
          </cell>
          <cell r="E884">
            <v>9400</v>
          </cell>
          <cell r="F884">
            <v>100</v>
          </cell>
          <cell r="G884">
            <v>9400</v>
          </cell>
          <cell r="H884">
            <v>9400</v>
          </cell>
          <cell r="I884">
            <v>2000</v>
          </cell>
          <cell r="J884">
            <v>3600</v>
          </cell>
          <cell r="K884">
            <v>2500</v>
          </cell>
          <cell r="L884">
            <v>800</v>
          </cell>
          <cell r="M884">
            <v>500</v>
          </cell>
          <cell r="N884" t="str">
            <v/>
          </cell>
          <cell r="O884">
            <v>11</v>
          </cell>
          <cell r="P884">
            <v>0</v>
          </cell>
          <cell r="Q884">
            <v>0</v>
          </cell>
          <cell r="R884">
            <v>11</v>
          </cell>
          <cell r="S884">
            <v>11</v>
          </cell>
          <cell r="T884">
            <v>11</v>
          </cell>
          <cell r="U884">
            <v>5</v>
          </cell>
          <cell r="V884">
            <v>16</v>
          </cell>
          <cell r="AE884" t="str">
            <v/>
          </cell>
          <cell r="AF884">
            <v>9400</v>
          </cell>
          <cell r="AG884">
            <v>2000</v>
          </cell>
          <cell r="AH884">
            <v>3600</v>
          </cell>
          <cell r="AI884">
            <v>2500</v>
          </cell>
          <cell r="AJ884">
            <v>800</v>
          </cell>
          <cell r="AK884">
            <v>500</v>
          </cell>
          <cell r="AM884" t="str">
            <v/>
          </cell>
          <cell r="BE884">
            <v>14.5</v>
          </cell>
          <cell r="BF884">
            <v>3.5</v>
          </cell>
          <cell r="BG884">
            <v>0</v>
          </cell>
          <cell r="BH884">
            <v>-75</v>
          </cell>
          <cell r="BI884" t="e">
            <v>#DIV/0!</v>
          </cell>
        </row>
        <row r="885">
          <cell r="A885">
            <v>37077</v>
          </cell>
          <cell r="B885">
            <v>1</v>
          </cell>
          <cell r="C885">
            <v>37078</v>
          </cell>
          <cell r="D885">
            <v>9200</v>
          </cell>
          <cell r="E885">
            <v>9200</v>
          </cell>
          <cell r="F885">
            <v>100</v>
          </cell>
          <cell r="G885">
            <v>9200</v>
          </cell>
          <cell r="H885">
            <v>9200</v>
          </cell>
          <cell r="I885">
            <v>2100</v>
          </cell>
          <cell r="J885">
            <v>3500</v>
          </cell>
          <cell r="K885">
            <v>2500</v>
          </cell>
          <cell r="L885">
            <v>800</v>
          </cell>
          <cell r="M885">
            <v>300</v>
          </cell>
          <cell r="N885" t="str">
            <v/>
          </cell>
          <cell r="O885">
            <v>11</v>
          </cell>
          <cell r="P885">
            <v>0</v>
          </cell>
          <cell r="Q885">
            <v>0</v>
          </cell>
          <cell r="R885">
            <v>11</v>
          </cell>
          <cell r="S885">
            <v>11</v>
          </cell>
          <cell r="T885">
            <v>11</v>
          </cell>
          <cell r="U885">
            <v>5</v>
          </cell>
          <cell r="V885">
            <v>16</v>
          </cell>
          <cell r="W885">
            <v>205</v>
          </cell>
          <cell r="X885">
            <v>205</v>
          </cell>
          <cell r="Y885">
            <v>205</v>
          </cell>
          <cell r="AA885">
            <v>205</v>
          </cell>
          <cell r="AE885" t="str">
            <v/>
          </cell>
          <cell r="AF885">
            <v>9405</v>
          </cell>
          <cell r="AG885">
            <v>2100</v>
          </cell>
          <cell r="AH885">
            <v>3705</v>
          </cell>
          <cell r="AI885">
            <v>2500</v>
          </cell>
          <cell r="AJ885">
            <v>800</v>
          </cell>
          <cell r="AK885">
            <v>300</v>
          </cell>
          <cell r="AL885">
            <v>28</v>
          </cell>
          <cell r="AM885">
            <v>37105</v>
          </cell>
          <cell r="AN885">
            <v>1600</v>
          </cell>
          <cell r="AP885">
            <v>800</v>
          </cell>
          <cell r="AZ885" t="str">
            <v>10.23 / -</v>
          </cell>
          <cell r="BC885" t="str">
            <v>R194 / R150</v>
          </cell>
          <cell r="BE885">
            <v>14.5</v>
          </cell>
          <cell r="BF885">
            <v>3.5</v>
          </cell>
          <cell r="BG885">
            <v>0</v>
          </cell>
          <cell r="BH885">
            <v>-75</v>
          </cell>
          <cell r="BI885" t="e">
            <v>#DIV/0!</v>
          </cell>
        </row>
        <row r="886">
          <cell r="A886">
            <v>37078</v>
          </cell>
          <cell r="B886">
            <v>3</v>
          </cell>
          <cell r="C886">
            <v>37081</v>
          </cell>
          <cell r="D886">
            <v>8900</v>
          </cell>
          <cell r="E886">
            <v>8900</v>
          </cell>
          <cell r="F886">
            <v>100</v>
          </cell>
          <cell r="G886">
            <v>8950</v>
          </cell>
          <cell r="H886">
            <v>8900</v>
          </cell>
          <cell r="I886">
            <v>2138</v>
          </cell>
          <cell r="J886">
            <v>3480</v>
          </cell>
          <cell r="K886">
            <v>2486</v>
          </cell>
          <cell r="L886">
            <v>796</v>
          </cell>
          <cell r="M886">
            <v>0</v>
          </cell>
          <cell r="O886">
            <v>0</v>
          </cell>
          <cell r="P886">
            <v>11</v>
          </cell>
          <cell r="Q886">
            <v>99.441000000000003</v>
          </cell>
          <cell r="R886">
            <v>11</v>
          </cell>
          <cell r="S886">
            <v>11</v>
          </cell>
          <cell r="T886">
            <v>11</v>
          </cell>
          <cell r="U886">
            <v>5</v>
          </cell>
          <cell r="V886">
            <v>16</v>
          </cell>
          <cell r="AE886" t="str">
            <v/>
          </cell>
          <cell r="AF886">
            <v>8900</v>
          </cell>
          <cell r="AG886">
            <v>2138</v>
          </cell>
          <cell r="AH886">
            <v>3480</v>
          </cell>
          <cell r="AI886">
            <v>2486</v>
          </cell>
          <cell r="AJ886">
            <v>796</v>
          </cell>
          <cell r="AK886">
            <v>0</v>
          </cell>
          <cell r="AM886" t="str">
            <v/>
          </cell>
          <cell r="BE886">
            <v>14.5</v>
          </cell>
          <cell r="BF886">
            <v>3.5</v>
          </cell>
          <cell r="BG886">
            <v>0</v>
          </cell>
          <cell r="BH886">
            <v>-75</v>
          </cell>
          <cell r="BI886" t="e">
            <v>#DIV/0!</v>
          </cell>
        </row>
        <row r="887">
          <cell r="A887">
            <v>37081</v>
          </cell>
          <cell r="B887">
            <v>1</v>
          </cell>
          <cell r="C887">
            <v>37082</v>
          </cell>
          <cell r="D887">
            <v>8500</v>
          </cell>
          <cell r="E887">
            <v>8500</v>
          </cell>
          <cell r="F887">
            <v>100</v>
          </cell>
          <cell r="G887">
            <v>8600</v>
          </cell>
          <cell r="H887">
            <v>8500</v>
          </cell>
          <cell r="I887">
            <v>1878</v>
          </cell>
          <cell r="J887">
            <v>3558</v>
          </cell>
          <cell r="K887">
            <v>2372</v>
          </cell>
          <cell r="L887">
            <v>692</v>
          </cell>
          <cell r="M887">
            <v>0</v>
          </cell>
          <cell r="N887" t="str">
            <v/>
          </cell>
          <cell r="O887">
            <v>0</v>
          </cell>
          <cell r="P887">
            <v>11</v>
          </cell>
          <cell r="Q887">
            <v>98.837000000000003</v>
          </cell>
          <cell r="R887">
            <v>11</v>
          </cell>
          <cell r="S887">
            <v>11</v>
          </cell>
          <cell r="T887">
            <v>11</v>
          </cell>
          <cell r="U887">
            <v>5</v>
          </cell>
          <cell r="V887">
            <v>16</v>
          </cell>
          <cell r="AE887" t="str">
            <v/>
          </cell>
          <cell r="AF887">
            <v>8500</v>
          </cell>
          <cell r="AG887">
            <v>1878</v>
          </cell>
          <cell r="AH887">
            <v>3558</v>
          </cell>
          <cell r="AI887">
            <v>2372</v>
          </cell>
          <cell r="AJ887">
            <v>692</v>
          </cell>
          <cell r="AK887">
            <v>0</v>
          </cell>
          <cell r="AM887" t="str">
            <v/>
          </cell>
          <cell r="BE887">
            <v>14.5</v>
          </cell>
          <cell r="BF887">
            <v>3.5</v>
          </cell>
          <cell r="BG887">
            <v>0</v>
          </cell>
          <cell r="BH887">
            <v>-75</v>
          </cell>
          <cell r="BI887" t="e">
            <v>#DIV/0!</v>
          </cell>
        </row>
        <row r="888">
          <cell r="A888">
            <v>37082</v>
          </cell>
          <cell r="B888">
            <v>1</v>
          </cell>
          <cell r="C888">
            <v>37083</v>
          </cell>
          <cell r="D888">
            <v>8200</v>
          </cell>
          <cell r="E888">
            <v>8200</v>
          </cell>
          <cell r="F888">
            <v>100</v>
          </cell>
          <cell r="G888">
            <v>8200</v>
          </cell>
          <cell r="H888">
            <v>8200</v>
          </cell>
          <cell r="I888">
            <v>1877</v>
          </cell>
          <cell r="J888">
            <v>3557</v>
          </cell>
          <cell r="K888">
            <v>2272</v>
          </cell>
          <cell r="L888">
            <v>494</v>
          </cell>
          <cell r="M888">
            <v>0</v>
          </cell>
          <cell r="N888" t="str">
            <v/>
          </cell>
          <cell r="O888">
            <v>0</v>
          </cell>
          <cell r="P888">
            <v>11</v>
          </cell>
          <cell r="Q888">
            <v>98.795000000000002</v>
          </cell>
          <cell r="R888">
            <v>11</v>
          </cell>
          <cell r="S888">
            <v>11</v>
          </cell>
          <cell r="T888">
            <v>11</v>
          </cell>
          <cell r="U888">
            <v>5</v>
          </cell>
          <cell r="V888">
            <v>16</v>
          </cell>
          <cell r="AE888" t="str">
            <v/>
          </cell>
          <cell r="AF888">
            <v>8200</v>
          </cell>
          <cell r="AG888">
            <v>1877</v>
          </cell>
          <cell r="AH888">
            <v>3557</v>
          </cell>
          <cell r="AI888">
            <v>2272</v>
          </cell>
          <cell r="AJ888">
            <v>494</v>
          </cell>
          <cell r="AK888">
            <v>0</v>
          </cell>
          <cell r="AM888" t="str">
            <v/>
          </cell>
          <cell r="BE888">
            <v>14.5</v>
          </cell>
          <cell r="BF888">
            <v>3.5</v>
          </cell>
          <cell r="BG888">
            <v>0</v>
          </cell>
          <cell r="BH888">
            <v>-75</v>
          </cell>
          <cell r="BI888" t="e">
            <v>#DIV/0!</v>
          </cell>
        </row>
        <row r="889">
          <cell r="A889">
            <v>37083</v>
          </cell>
          <cell r="B889">
            <v>1</v>
          </cell>
          <cell r="C889">
            <v>37084</v>
          </cell>
          <cell r="D889">
            <v>7900</v>
          </cell>
          <cell r="E889">
            <v>7900</v>
          </cell>
          <cell r="F889">
            <v>100</v>
          </cell>
          <cell r="G889">
            <v>8000</v>
          </cell>
          <cell r="H889">
            <v>7900</v>
          </cell>
          <cell r="I889">
            <v>1778</v>
          </cell>
          <cell r="J889">
            <v>3555</v>
          </cell>
          <cell r="K889">
            <v>2271</v>
          </cell>
          <cell r="L889">
            <v>296</v>
          </cell>
          <cell r="M889">
            <v>0</v>
          </cell>
          <cell r="N889" t="str">
            <v/>
          </cell>
          <cell r="O889">
            <v>0</v>
          </cell>
          <cell r="P889">
            <v>11</v>
          </cell>
          <cell r="Q889">
            <v>98.75</v>
          </cell>
          <cell r="R889">
            <v>11</v>
          </cell>
          <cell r="S889">
            <v>11</v>
          </cell>
          <cell r="T889">
            <v>11</v>
          </cell>
          <cell r="U889">
            <v>5</v>
          </cell>
          <cell r="V889">
            <v>16</v>
          </cell>
          <cell r="W889">
            <v>-325</v>
          </cell>
          <cell r="X889">
            <v>-320</v>
          </cell>
          <cell r="Y889">
            <v>-320</v>
          </cell>
          <cell r="AB889">
            <v>-320</v>
          </cell>
          <cell r="AE889" t="str">
            <v/>
          </cell>
          <cell r="AF889">
            <v>7580</v>
          </cell>
          <cell r="AG889">
            <v>1778</v>
          </cell>
          <cell r="AH889">
            <v>3555</v>
          </cell>
          <cell r="AI889">
            <v>1951</v>
          </cell>
          <cell r="AJ889">
            <v>296</v>
          </cell>
          <cell r="AK889">
            <v>0</v>
          </cell>
          <cell r="AM889" t="str">
            <v/>
          </cell>
          <cell r="BE889">
            <v>14.5</v>
          </cell>
          <cell r="BF889">
            <v>3.5</v>
          </cell>
          <cell r="BG889">
            <v>0</v>
          </cell>
          <cell r="BH889">
            <v>-75</v>
          </cell>
          <cell r="BI889" t="e">
            <v>#DIV/0!</v>
          </cell>
        </row>
        <row r="890">
          <cell r="A890">
            <v>37084</v>
          </cell>
          <cell r="B890">
            <v>1</v>
          </cell>
          <cell r="C890">
            <v>37085</v>
          </cell>
          <cell r="D890">
            <v>7700</v>
          </cell>
          <cell r="E890">
            <v>7700</v>
          </cell>
          <cell r="F890">
            <v>100</v>
          </cell>
          <cell r="G890">
            <v>7800</v>
          </cell>
          <cell r="H890">
            <v>7700</v>
          </cell>
          <cell r="I890">
            <v>1579</v>
          </cell>
          <cell r="J890">
            <v>3554</v>
          </cell>
          <cell r="K890">
            <v>2271</v>
          </cell>
          <cell r="L890">
            <v>296</v>
          </cell>
          <cell r="M890">
            <v>0</v>
          </cell>
          <cell r="N890" t="str">
            <v/>
          </cell>
          <cell r="O890">
            <v>0</v>
          </cell>
          <cell r="P890">
            <v>11</v>
          </cell>
          <cell r="Q890">
            <v>98.718000000000004</v>
          </cell>
          <cell r="R890">
            <v>11</v>
          </cell>
          <cell r="S890">
            <v>11</v>
          </cell>
          <cell r="T890">
            <v>11</v>
          </cell>
          <cell r="U890">
            <v>5</v>
          </cell>
          <cell r="V890">
            <v>16</v>
          </cell>
          <cell r="AE890" t="str">
            <v/>
          </cell>
          <cell r="AF890">
            <v>7700</v>
          </cell>
          <cell r="AG890">
            <v>1579</v>
          </cell>
          <cell r="AH890">
            <v>3554</v>
          </cell>
          <cell r="AI890">
            <v>2271</v>
          </cell>
          <cell r="AJ890">
            <v>296</v>
          </cell>
          <cell r="AK890">
            <v>0</v>
          </cell>
          <cell r="AL890">
            <v>28</v>
          </cell>
          <cell r="AM890">
            <v>37112</v>
          </cell>
          <cell r="AN890">
            <v>1600</v>
          </cell>
          <cell r="AP890">
            <v>1600</v>
          </cell>
          <cell r="AZ890" t="str">
            <v>10.20 / 10.24</v>
          </cell>
          <cell r="BC890" t="str">
            <v>R186 / R150</v>
          </cell>
          <cell r="BE890">
            <v>14.5</v>
          </cell>
          <cell r="BF890">
            <v>3.5</v>
          </cell>
          <cell r="BG890">
            <v>0</v>
          </cell>
          <cell r="BH890">
            <v>-75</v>
          </cell>
          <cell r="BI890" t="e">
            <v>#DIV/0!</v>
          </cell>
        </row>
        <row r="891">
          <cell r="A891">
            <v>37085</v>
          </cell>
          <cell r="B891">
            <v>3</v>
          </cell>
          <cell r="C891">
            <v>37088</v>
          </cell>
          <cell r="D891">
            <v>7800</v>
          </cell>
          <cell r="E891">
            <v>7800</v>
          </cell>
          <cell r="F891">
            <v>100</v>
          </cell>
          <cell r="G891">
            <v>7900</v>
          </cell>
          <cell r="H891">
            <v>7800</v>
          </cell>
          <cell r="I891">
            <v>1580</v>
          </cell>
          <cell r="J891">
            <v>3554</v>
          </cell>
          <cell r="K891">
            <v>2370</v>
          </cell>
          <cell r="L891">
            <v>296</v>
          </cell>
          <cell r="M891">
            <v>0</v>
          </cell>
          <cell r="N891" t="str">
            <v/>
          </cell>
          <cell r="O891">
            <v>0</v>
          </cell>
          <cell r="P891">
            <v>11</v>
          </cell>
          <cell r="Q891">
            <v>98.733999999999995</v>
          </cell>
          <cell r="R891">
            <v>11</v>
          </cell>
          <cell r="S891">
            <v>11</v>
          </cell>
          <cell r="T891">
            <v>11</v>
          </cell>
          <cell r="U891">
            <v>5</v>
          </cell>
          <cell r="V891">
            <v>16</v>
          </cell>
          <cell r="AE891" t="str">
            <v/>
          </cell>
          <cell r="AF891">
            <v>7800</v>
          </cell>
          <cell r="AG891">
            <v>1580</v>
          </cell>
          <cell r="AH891">
            <v>3554</v>
          </cell>
          <cell r="AI891">
            <v>2370</v>
          </cell>
          <cell r="AJ891">
            <v>296</v>
          </cell>
          <cell r="AK891">
            <v>0</v>
          </cell>
          <cell r="AM891" t="str">
            <v/>
          </cell>
          <cell r="BE891">
            <v>14.5</v>
          </cell>
          <cell r="BF891">
            <v>3.5</v>
          </cell>
          <cell r="BG891">
            <v>0</v>
          </cell>
          <cell r="BH891">
            <v>-75</v>
          </cell>
          <cell r="BI891" t="e">
            <v>#DIV/0!</v>
          </cell>
        </row>
        <row r="892">
          <cell r="A892">
            <v>37088</v>
          </cell>
          <cell r="B892">
            <v>1</v>
          </cell>
          <cell r="C892">
            <v>37089</v>
          </cell>
          <cell r="D892">
            <v>7800</v>
          </cell>
          <cell r="E892">
            <v>7800</v>
          </cell>
          <cell r="F892">
            <v>100</v>
          </cell>
          <cell r="G892">
            <v>7900</v>
          </cell>
          <cell r="H892">
            <v>7800</v>
          </cell>
          <cell r="I892">
            <v>1580</v>
          </cell>
          <cell r="J892">
            <v>3554</v>
          </cell>
          <cell r="K892">
            <v>2370</v>
          </cell>
          <cell r="L892">
            <v>296</v>
          </cell>
          <cell r="M892">
            <v>0</v>
          </cell>
          <cell r="N892" t="str">
            <v/>
          </cell>
          <cell r="O892">
            <v>0</v>
          </cell>
          <cell r="P892">
            <v>11</v>
          </cell>
          <cell r="Q892">
            <v>98.733000000000004</v>
          </cell>
          <cell r="R892">
            <v>11</v>
          </cell>
          <cell r="S892">
            <v>11</v>
          </cell>
          <cell r="T892">
            <v>11</v>
          </cell>
          <cell r="U892">
            <v>5</v>
          </cell>
          <cell r="V892">
            <v>16</v>
          </cell>
          <cell r="AE892" t="str">
            <v/>
          </cell>
          <cell r="AF892">
            <v>7800</v>
          </cell>
          <cell r="AG892">
            <v>1580</v>
          </cell>
          <cell r="AH892">
            <v>3554</v>
          </cell>
          <cell r="AI892">
            <v>2370</v>
          </cell>
          <cell r="AJ892">
            <v>296</v>
          </cell>
          <cell r="AK892">
            <v>0</v>
          </cell>
          <cell r="AM892" t="str">
            <v/>
          </cell>
          <cell r="BE892">
            <v>14.5</v>
          </cell>
          <cell r="BF892">
            <v>3.5</v>
          </cell>
          <cell r="BG892">
            <v>0</v>
          </cell>
          <cell r="BH892">
            <v>-75</v>
          </cell>
          <cell r="BI892" t="e">
            <v>#DIV/0!</v>
          </cell>
        </row>
        <row r="893">
          <cell r="A893">
            <v>37089</v>
          </cell>
          <cell r="B893">
            <v>1</v>
          </cell>
          <cell r="C893">
            <v>37090</v>
          </cell>
          <cell r="D893">
            <v>8300</v>
          </cell>
          <cell r="E893">
            <v>8300</v>
          </cell>
          <cell r="F893">
            <v>100</v>
          </cell>
          <cell r="G893">
            <v>8400</v>
          </cell>
          <cell r="H893">
            <v>8300</v>
          </cell>
          <cell r="I893">
            <v>1680</v>
          </cell>
          <cell r="J893">
            <v>3557</v>
          </cell>
          <cell r="K893">
            <v>2372</v>
          </cell>
          <cell r="L893">
            <v>395</v>
          </cell>
          <cell r="M893">
            <v>296</v>
          </cell>
          <cell r="N893" t="str">
            <v/>
          </cell>
          <cell r="O893">
            <v>0</v>
          </cell>
          <cell r="P893">
            <v>11</v>
          </cell>
          <cell r="Q893">
            <v>98.808999999999997</v>
          </cell>
          <cell r="R893">
            <v>11</v>
          </cell>
          <cell r="S893">
            <v>11</v>
          </cell>
          <cell r="T893">
            <v>11</v>
          </cell>
          <cell r="U893">
            <v>5</v>
          </cell>
          <cell r="V893">
            <v>16</v>
          </cell>
          <cell r="AE893" t="str">
            <v/>
          </cell>
          <cell r="AF893">
            <v>8300</v>
          </cell>
          <cell r="AG893">
            <v>1680</v>
          </cell>
          <cell r="AH893">
            <v>3557</v>
          </cell>
          <cell r="AI893">
            <v>2372</v>
          </cell>
          <cell r="AJ893">
            <v>395</v>
          </cell>
          <cell r="AK893">
            <v>296</v>
          </cell>
          <cell r="AM893" t="str">
            <v/>
          </cell>
          <cell r="BE893">
            <v>14.5</v>
          </cell>
          <cell r="BF893">
            <v>3.5</v>
          </cell>
          <cell r="BG893">
            <v>0</v>
          </cell>
          <cell r="BH893">
            <v>-75</v>
          </cell>
          <cell r="BI893" t="e">
            <v>#DIV/0!</v>
          </cell>
        </row>
        <row r="894">
          <cell r="A894">
            <v>37090</v>
          </cell>
          <cell r="B894">
            <v>1</v>
          </cell>
          <cell r="C894">
            <v>37091</v>
          </cell>
          <cell r="D894">
            <v>8400</v>
          </cell>
          <cell r="E894">
            <v>8400</v>
          </cell>
          <cell r="F894">
            <v>100</v>
          </cell>
          <cell r="G894">
            <v>8550</v>
          </cell>
          <cell r="H894">
            <v>8400</v>
          </cell>
          <cell r="I894">
            <v>1670</v>
          </cell>
          <cell r="J894">
            <v>3586</v>
          </cell>
          <cell r="K894">
            <v>2358</v>
          </cell>
          <cell r="L894">
            <v>393</v>
          </cell>
          <cell r="M894">
            <v>393</v>
          </cell>
          <cell r="N894" t="str">
            <v/>
          </cell>
          <cell r="O894">
            <v>0</v>
          </cell>
          <cell r="P894">
            <v>11</v>
          </cell>
          <cell r="Q894">
            <v>98.245999999999995</v>
          </cell>
          <cell r="R894">
            <v>11</v>
          </cell>
          <cell r="S894">
            <v>11</v>
          </cell>
          <cell r="T894">
            <v>11</v>
          </cell>
          <cell r="U894">
            <v>5</v>
          </cell>
          <cell r="V894">
            <v>16</v>
          </cell>
          <cell r="W894">
            <v>-260</v>
          </cell>
          <cell r="X894">
            <v>-230</v>
          </cell>
          <cell r="Y894">
            <v>-230</v>
          </cell>
          <cell r="Z894">
            <v>-230</v>
          </cell>
          <cell r="AE894" t="str">
            <v/>
          </cell>
          <cell r="AF894">
            <v>8170</v>
          </cell>
          <cell r="AG894">
            <v>1440</v>
          </cell>
          <cell r="AH894">
            <v>3586</v>
          </cell>
          <cell r="AI894">
            <v>2358</v>
          </cell>
          <cell r="AJ894">
            <v>393</v>
          </cell>
          <cell r="AK894">
            <v>393</v>
          </cell>
          <cell r="AM894" t="str">
            <v/>
          </cell>
          <cell r="BE894">
            <v>14.5</v>
          </cell>
          <cell r="BF894">
            <v>3.5</v>
          </cell>
          <cell r="BG894">
            <v>0</v>
          </cell>
          <cell r="BH894">
            <v>-75</v>
          </cell>
          <cell r="BI894" t="e">
            <v>#DIV/0!</v>
          </cell>
        </row>
        <row r="895">
          <cell r="A895">
            <v>37091</v>
          </cell>
          <cell r="B895">
            <v>1</v>
          </cell>
          <cell r="C895">
            <v>37092</v>
          </cell>
          <cell r="D895">
            <v>8000</v>
          </cell>
          <cell r="E895">
            <v>8000</v>
          </cell>
          <cell r="F895">
            <v>100</v>
          </cell>
          <cell r="G895">
            <v>8025</v>
          </cell>
          <cell r="H895">
            <v>8000</v>
          </cell>
          <cell r="I895">
            <v>1396</v>
          </cell>
          <cell r="J895">
            <v>3614</v>
          </cell>
          <cell r="K895">
            <v>2392</v>
          </cell>
          <cell r="L895">
            <v>299</v>
          </cell>
          <cell r="M895">
            <v>299</v>
          </cell>
          <cell r="N895" t="str">
            <v/>
          </cell>
          <cell r="O895">
            <v>0</v>
          </cell>
          <cell r="P895">
            <v>11</v>
          </cell>
          <cell r="Q895">
            <v>99.688000000000002</v>
          </cell>
          <cell r="R895">
            <v>11</v>
          </cell>
          <cell r="S895">
            <v>11</v>
          </cell>
          <cell r="T895">
            <v>11</v>
          </cell>
          <cell r="U895">
            <v>5</v>
          </cell>
          <cell r="V895">
            <v>16</v>
          </cell>
          <cell r="W895">
            <v>141</v>
          </cell>
          <cell r="X895">
            <v>141</v>
          </cell>
          <cell r="Y895">
            <v>141</v>
          </cell>
          <cell r="AA895">
            <v>141</v>
          </cell>
          <cell r="AE895" t="str">
            <v/>
          </cell>
          <cell r="AF895">
            <v>8141</v>
          </cell>
          <cell r="AG895">
            <v>1396</v>
          </cell>
          <cell r="AH895">
            <v>3755</v>
          </cell>
          <cell r="AI895">
            <v>2392</v>
          </cell>
          <cell r="AJ895">
            <v>299</v>
          </cell>
          <cell r="AK895">
            <v>299</v>
          </cell>
          <cell r="AL895">
            <v>28</v>
          </cell>
          <cell r="AM895">
            <v>37119</v>
          </cell>
          <cell r="AN895">
            <v>1600</v>
          </cell>
          <cell r="AP895">
            <v>1600</v>
          </cell>
          <cell r="AZ895" t="str">
            <v>9.75 / 9.85 / 9.93</v>
          </cell>
          <cell r="BC895" t="str">
            <v>R150/R186/R194</v>
          </cell>
          <cell r="BE895">
            <v>14.5</v>
          </cell>
          <cell r="BF895">
            <v>3.5</v>
          </cell>
          <cell r="BG895">
            <v>0</v>
          </cell>
          <cell r="BH895">
            <v>-75</v>
          </cell>
          <cell r="BI895" t="e">
            <v>#DIV/0!</v>
          </cell>
        </row>
        <row r="896">
          <cell r="A896">
            <v>37092</v>
          </cell>
          <cell r="B896">
            <v>3</v>
          </cell>
          <cell r="C896">
            <v>37095</v>
          </cell>
          <cell r="D896">
            <v>8400</v>
          </cell>
          <cell r="E896">
            <v>8400</v>
          </cell>
          <cell r="F896">
            <v>100</v>
          </cell>
          <cell r="G896">
            <v>8405</v>
          </cell>
          <cell r="H896">
            <v>8400</v>
          </cell>
          <cell r="I896">
            <v>1699</v>
          </cell>
          <cell r="J896">
            <v>3603</v>
          </cell>
          <cell r="K896">
            <v>2398</v>
          </cell>
          <cell r="L896">
            <v>300</v>
          </cell>
          <cell r="M896">
            <v>400</v>
          </cell>
          <cell r="N896" t="str">
            <v/>
          </cell>
          <cell r="O896">
            <v>0</v>
          </cell>
          <cell r="P896">
            <v>11</v>
          </cell>
          <cell r="Q896">
            <v>99.941000000000003</v>
          </cell>
          <cell r="R896">
            <v>11</v>
          </cell>
          <cell r="S896">
            <v>11</v>
          </cell>
          <cell r="T896">
            <v>11</v>
          </cell>
          <cell r="U896">
            <v>5</v>
          </cell>
          <cell r="V896">
            <v>16</v>
          </cell>
          <cell r="AE896" t="str">
            <v/>
          </cell>
          <cell r="AF896">
            <v>8400</v>
          </cell>
          <cell r="AG896">
            <v>1699</v>
          </cell>
          <cell r="AH896">
            <v>3603</v>
          </cell>
          <cell r="AI896">
            <v>2398</v>
          </cell>
          <cell r="AJ896">
            <v>300</v>
          </cell>
          <cell r="AK896">
            <v>400</v>
          </cell>
          <cell r="AM896" t="str">
            <v/>
          </cell>
          <cell r="BE896">
            <v>14.5</v>
          </cell>
          <cell r="BF896">
            <v>3.5</v>
          </cell>
          <cell r="BG896">
            <v>0</v>
          </cell>
          <cell r="BH896">
            <v>-75</v>
          </cell>
          <cell r="BI896" t="e">
            <v>#DIV/0!</v>
          </cell>
        </row>
        <row r="897">
          <cell r="A897">
            <v>37095</v>
          </cell>
          <cell r="B897">
            <v>1</v>
          </cell>
          <cell r="C897">
            <v>37096</v>
          </cell>
          <cell r="D897">
            <v>8500</v>
          </cell>
          <cell r="E897">
            <v>8500</v>
          </cell>
          <cell r="F897">
            <v>100</v>
          </cell>
          <cell r="G897">
            <v>8510</v>
          </cell>
          <cell r="H897">
            <v>8500</v>
          </cell>
          <cell r="I897">
            <v>1498</v>
          </cell>
          <cell r="J897">
            <v>3606</v>
          </cell>
          <cell r="K897">
            <v>2198</v>
          </cell>
          <cell r="L897">
            <v>599</v>
          </cell>
          <cell r="M897">
            <v>599</v>
          </cell>
          <cell r="N897" t="str">
            <v/>
          </cell>
          <cell r="O897">
            <v>0</v>
          </cell>
          <cell r="P897">
            <v>11</v>
          </cell>
          <cell r="Q897">
            <v>99.882999999999996</v>
          </cell>
          <cell r="R897">
            <v>11</v>
          </cell>
          <cell r="S897">
            <v>11</v>
          </cell>
          <cell r="T897">
            <v>11</v>
          </cell>
          <cell r="U897">
            <v>5</v>
          </cell>
          <cell r="V897">
            <v>16</v>
          </cell>
          <cell r="AE897" t="str">
            <v/>
          </cell>
          <cell r="AF897">
            <v>8500</v>
          </cell>
          <cell r="AG897">
            <v>1498</v>
          </cell>
          <cell r="AH897">
            <v>3606</v>
          </cell>
          <cell r="AI897">
            <v>2198</v>
          </cell>
          <cell r="AJ897">
            <v>599</v>
          </cell>
          <cell r="AK897">
            <v>599</v>
          </cell>
          <cell r="AM897" t="str">
            <v/>
          </cell>
          <cell r="BE897">
            <v>14.5</v>
          </cell>
          <cell r="BF897">
            <v>3.5</v>
          </cell>
          <cell r="BG897">
            <v>0</v>
          </cell>
          <cell r="BH897">
            <v>-75</v>
          </cell>
          <cell r="BI897" t="e">
            <v>#DIV/0!</v>
          </cell>
        </row>
        <row r="898">
          <cell r="A898">
            <v>37096</v>
          </cell>
          <cell r="B898">
            <v>1</v>
          </cell>
          <cell r="C898">
            <v>37097</v>
          </cell>
          <cell r="D898">
            <v>8600</v>
          </cell>
          <cell r="E898">
            <v>8600</v>
          </cell>
          <cell r="F898">
            <v>100</v>
          </cell>
          <cell r="G898">
            <v>8615</v>
          </cell>
          <cell r="H898">
            <v>8600</v>
          </cell>
          <cell r="I898">
            <v>1397</v>
          </cell>
          <cell r="J898">
            <v>3609</v>
          </cell>
          <cell r="K898">
            <v>2196</v>
          </cell>
          <cell r="L898">
            <v>699</v>
          </cell>
          <cell r="M898">
            <v>699</v>
          </cell>
          <cell r="N898" t="str">
            <v/>
          </cell>
          <cell r="O898">
            <v>0</v>
          </cell>
          <cell r="P898">
            <v>11</v>
          </cell>
          <cell r="Q898">
            <v>99.825999999999993</v>
          </cell>
          <cell r="R898">
            <v>11</v>
          </cell>
          <cell r="S898">
            <v>11</v>
          </cell>
          <cell r="T898">
            <v>11</v>
          </cell>
          <cell r="U898">
            <v>5</v>
          </cell>
          <cell r="V898">
            <v>16</v>
          </cell>
          <cell r="AE898" t="str">
            <v/>
          </cell>
          <cell r="AF898">
            <v>8600</v>
          </cell>
          <cell r="AG898">
            <v>1397</v>
          </cell>
          <cell r="AH898">
            <v>3609</v>
          </cell>
          <cell r="AI898">
            <v>2196</v>
          </cell>
          <cell r="AJ898">
            <v>699</v>
          </cell>
          <cell r="AK898">
            <v>699</v>
          </cell>
          <cell r="AM898" t="str">
            <v/>
          </cell>
          <cell r="BE898">
            <v>14.5</v>
          </cell>
          <cell r="BF898">
            <v>3.5</v>
          </cell>
          <cell r="BG898">
            <v>0</v>
          </cell>
          <cell r="BH898">
            <v>-75</v>
          </cell>
          <cell r="BI898" t="e">
            <v>#DIV/0!</v>
          </cell>
        </row>
        <row r="899">
          <cell r="A899">
            <v>37097</v>
          </cell>
          <cell r="B899">
            <v>1</v>
          </cell>
          <cell r="C899">
            <v>37098</v>
          </cell>
          <cell r="D899">
            <v>9100</v>
          </cell>
          <cell r="E899">
            <v>9100</v>
          </cell>
          <cell r="F899">
            <v>100</v>
          </cell>
          <cell r="G899">
            <v>9105</v>
          </cell>
          <cell r="H899">
            <v>9100</v>
          </cell>
          <cell r="I899">
            <v>1399</v>
          </cell>
          <cell r="J899">
            <v>3803</v>
          </cell>
          <cell r="K899">
            <v>2299</v>
          </cell>
          <cell r="L899">
            <v>799</v>
          </cell>
          <cell r="M899">
            <v>800</v>
          </cell>
          <cell r="N899" t="str">
            <v/>
          </cell>
          <cell r="O899">
            <v>0</v>
          </cell>
          <cell r="P899">
            <v>11</v>
          </cell>
          <cell r="Q899">
            <v>99.944999999999993</v>
          </cell>
          <cell r="R899">
            <v>11</v>
          </cell>
          <cell r="S899">
            <v>11</v>
          </cell>
          <cell r="T899">
            <v>11</v>
          </cell>
          <cell r="U899">
            <v>5</v>
          </cell>
          <cell r="V899">
            <v>16</v>
          </cell>
          <cell r="W899">
            <v>-260</v>
          </cell>
          <cell r="X899">
            <v>-260</v>
          </cell>
          <cell r="Y899">
            <v>-260</v>
          </cell>
          <cell r="Z899">
            <v>-260</v>
          </cell>
          <cell r="AE899" t="str">
            <v/>
          </cell>
          <cell r="AF899">
            <v>8840</v>
          </cell>
          <cell r="AG899">
            <v>1139</v>
          </cell>
          <cell r="AH899">
            <v>3803</v>
          </cell>
          <cell r="AI899">
            <v>2299</v>
          </cell>
          <cell r="AJ899">
            <v>799</v>
          </cell>
          <cell r="AK899">
            <v>800</v>
          </cell>
          <cell r="AM899" t="str">
            <v/>
          </cell>
          <cell r="BE899">
            <v>14.5</v>
          </cell>
          <cell r="BF899">
            <v>3.5</v>
          </cell>
          <cell r="BG899">
            <v>0</v>
          </cell>
          <cell r="BH899">
            <v>-75</v>
          </cell>
          <cell r="BI899" t="e">
            <v>#DIV/0!</v>
          </cell>
        </row>
        <row r="900">
          <cell r="A900">
            <v>37098</v>
          </cell>
          <cell r="B900">
            <v>1</v>
          </cell>
          <cell r="C900">
            <v>37099</v>
          </cell>
          <cell r="D900">
            <v>9400</v>
          </cell>
          <cell r="E900">
            <v>9400</v>
          </cell>
          <cell r="F900">
            <v>100</v>
          </cell>
          <cell r="G900">
            <v>9400</v>
          </cell>
          <cell r="H900">
            <v>9400</v>
          </cell>
          <cell r="I900">
            <v>1800</v>
          </cell>
          <cell r="J900">
            <v>3800</v>
          </cell>
          <cell r="K900">
            <v>2400</v>
          </cell>
          <cell r="L900">
            <v>800</v>
          </cell>
          <cell r="M900">
            <v>600</v>
          </cell>
          <cell r="N900" t="str">
            <v/>
          </cell>
          <cell r="O900">
            <v>11</v>
          </cell>
          <cell r="P900">
            <v>0</v>
          </cell>
          <cell r="Q900">
            <v>0</v>
          </cell>
          <cell r="R900">
            <v>11</v>
          </cell>
          <cell r="S900">
            <v>11</v>
          </cell>
          <cell r="T900">
            <v>11</v>
          </cell>
          <cell r="U900">
            <v>5</v>
          </cell>
          <cell r="V900">
            <v>16</v>
          </cell>
          <cell r="AE900" t="str">
            <v/>
          </cell>
          <cell r="AF900">
            <v>9400</v>
          </cell>
          <cell r="AG900">
            <v>1800</v>
          </cell>
          <cell r="AH900">
            <v>3800</v>
          </cell>
          <cell r="AI900">
            <v>2400</v>
          </cell>
          <cell r="AJ900">
            <v>800</v>
          </cell>
          <cell r="AK900">
            <v>600</v>
          </cell>
          <cell r="AL900">
            <v>28</v>
          </cell>
          <cell r="AM900">
            <v>37126</v>
          </cell>
          <cell r="AN900">
            <v>1600</v>
          </cell>
          <cell r="AP900">
            <v>1600</v>
          </cell>
          <cell r="AZ900" t="str">
            <v>9.69 / 9.84</v>
          </cell>
          <cell r="BC900" t="str">
            <v>R186/R150</v>
          </cell>
          <cell r="BE900">
            <v>14.5</v>
          </cell>
          <cell r="BF900">
            <v>3.5</v>
          </cell>
          <cell r="BG900">
            <v>0</v>
          </cell>
          <cell r="BH900">
            <v>-75</v>
          </cell>
          <cell r="BI900" t="e">
            <v>#DIV/0!</v>
          </cell>
        </row>
        <row r="901">
          <cell r="A901">
            <v>37099</v>
          </cell>
          <cell r="B901">
            <v>3</v>
          </cell>
          <cell r="C901">
            <v>37102</v>
          </cell>
          <cell r="D901">
            <v>9700</v>
          </cell>
          <cell r="E901">
            <v>9700</v>
          </cell>
          <cell r="F901">
            <v>100</v>
          </cell>
          <cell r="G901">
            <v>9700</v>
          </cell>
          <cell r="H901">
            <v>9700</v>
          </cell>
          <cell r="I901">
            <v>1950</v>
          </cell>
          <cell r="J901">
            <v>3700</v>
          </cell>
          <cell r="K901">
            <v>2450</v>
          </cell>
          <cell r="L901">
            <v>800</v>
          </cell>
          <cell r="M901">
            <v>800</v>
          </cell>
          <cell r="N901" t="str">
            <v/>
          </cell>
          <cell r="O901">
            <v>11</v>
          </cell>
          <cell r="P901">
            <v>0</v>
          </cell>
          <cell r="Q901">
            <v>0</v>
          </cell>
          <cell r="R901">
            <v>11</v>
          </cell>
          <cell r="S901">
            <v>11</v>
          </cell>
          <cell r="T901">
            <v>11</v>
          </cell>
          <cell r="U901">
            <v>5</v>
          </cell>
          <cell r="V901">
            <v>16</v>
          </cell>
          <cell r="AE901" t="str">
            <v/>
          </cell>
          <cell r="AF901">
            <v>9700</v>
          </cell>
          <cell r="AG901">
            <v>1950</v>
          </cell>
          <cell r="AH901">
            <v>3700</v>
          </cell>
          <cell r="AI901">
            <v>2450</v>
          </cell>
          <cell r="AJ901">
            <v>800</v>
          </cell>
          <cell r="AK901">
            <v>800</v>
          </cell>
          <cell r="AM901" t="str">
            <v/>
          </cell>
          <cell r="BE901">
            <v>14.5</v>
          </cell>
          <cell r="BF901">
            <v>3.5</v>
          </cell>
          <cell r="BG901">
            <v>0</v>
          </cell>
          <cell r="BH901">
            <v>-75</v>
          </cell>
          <cell r="BI901" t="e">
            <v>#DIV/0!</v>
          </cell>
        </row>
        <row r="902">
          <cell r="A902">
            <v>37102</v>
          </cell>
          <cell r="B902">
            <v>1</v>
          </cell>
          <cell r="C902">
            <v>37103</v>
          </cell>
          <cell r="D902">
            <v>10200</v>
          </cell>
          <cell r="E902">
            <v>10200</v>
          </cell>
          <cell r="F902">
            <v>100</v>
          </cell>
          <cell r="G902">
            <v>10405</v>
          </cell>
          <cell r="H902">
            <v>10200</v>
          </cell>
          <cell r="I902">
            <v>2303</v>
          </cell>
          <cell r="J902">
            <v>3728</v>
          </cell>
          <cell r="K902">
            <v>2499</v>
          </cell>
          <cell r="L902">
            <v>686</v>
          </cell>
          <cell r="M902">
            <v>984</v>
          </cell>
          <cell r="N902" t="str">
            <v/>
          </cell>
          <cell r="O902">
            <v>11.01</v>
          </cell>
          <cell r="P902">
            <v>11</v>
          </cell>
          <cell r="Q902">
            <v>97.991</v>
          </cell>
          <cell r="R902">
            <v>11</v>
          </cell>
          <cell r="S902">
            <v>11</v>
          </cell>
          <cell r="T902">
            <v>11</v>
          </cell>
          <cell r="U902">
            <v>5</v>
          </cell>
          <cell r="V902">
            <v>16</v>
          </cell>
          <cell r="AE902" t="str">
            <v/>
          </cell>
          <cell r="AF902">
            <v>10200</v>
          </cell>
          <cell r="AG902">
            <v>2303</v>
          </cell>
          <cell r="AH902">
            <v>3728</v>
          </cell>
          <cell r="AI902">
            <v>2499</v>
          </cell>
          <cell r="AJ902">
            <v>686</v>
          </cell>
          <cell r="AK902">
            <v>984</v>
          </cell>
          <cell r="AM902" t="str">
            <v/>
          </cell>
          <cell r="BE902">
            <v>14.5</v>
          </cell>
          <cell r="BF902">
            <v>3.5</v>
          </cell>
          <cell r="BG902">
            <v>0</v>
          </cell>
          <cell r="BH902">
            <v>-75</v>
          </cell>
          <cell r="BI902" t="e">
            <v>#DIV/0!</v>
          </cell>
        </row>
        <row r="903">
          <cell r="A903">
            <v>37103</v>
          </cell>
          <cell r="B903">
            <v>1</v>
          </cell>
          <cell r="C903">
            <v>37104</v>
          </cell>
          <cell r="D903">
            <v>10700</v>
          </cell>
          <cell r="E903">
            <v>10700</v>
          </cell>
          <cell r="F903">
            <v>100</v>
          </cell>
          <cell r="G903">
            <v>10960</v>
          </cell>
          <cell r="H903">
            <v>10700</v>
          </cell>
          <cell r="I903">
            <v>2099</v>
          </cell>
          <cell r="J903">
            <v>3905</v>
          </cell>
          <cell r="K903">
            <v>2685</v>
          </cell>
          <cell r="L903">
            <v>781</v>
          </cell>
          <cell r="M903">
            <v>1230</v>
          </cell>
          <cell r="N903" t="str">
            <v/>
          </cell>
          <cell r="O903">
            <v>0</v>
          </cell>
          <cell r="P903">
            <v>11</v>
          </cell>
          <cell r="Q903">
            <v>97.628</v>
          </cell>
          <cell r="R903">
            <v>11</v>
          </cell>
          <cell r="S903">
            <v>11</v>
          </cell>
          <cell r="T903">
            <v>11</v>
          </cell>
          <cell r="U903">
            <v>5</v>
          </cell>
          <cell r="V903">
            <v>16</v>
          </cell>
          <cell r="AE903" t="str">
            <v/>
          </cell>
          <cell r="AF903">
            <v>10700</v>
          </cell>
          <cell r="AG903">
            <v>2099</v>
          </cell>
          <cell r="AH903">
            <v>3905</v>
          </cell>
          <cell r="AI903">
            <v>2685</v>
          </cell>
          <cell r="AJ903">
            <v>781</v>
          </cell>
          <cell r="AK903">
            <v>1230</v>
          </cell>
          <cell r="AM903" t="str">
            <v/>
          </cell>
          <cell r="BE903">
            <v>14.5</v>
          </cell>
          <cell r="BF903">
            <v>3.5</v>
          </cell>
          <cell r="BG903">
            <v>0</v>
          </cell>
          <cell r="BH903">
            <v>-75</v>
          </cell>
          <cell r="BI903" t="e">
            <v>#DIV/0!</v>
          </cell>
        </row>
        <row r="904">
          <cell r="A904">
            <v>37104</v>
          </cell>
          <cell r="B904">
            <v>1</v>
          </cell>
          <cell r="C904">
            <v>37105</v>
          </cell>
          <cell r="D904">
            <v>11100</v>
          </cell>
          <cell r="E904">
            <v>11100</v>
          </cell>
          <cell r="F904">
            <v>100</v>
          </cell>
          <cell r="G904">
            <v>11300</v>
          </cell>
          <cell r="H904">
            <v>11100</v>
          </cell>
          <cell r="I904">
            <v>2652</v>
          </cell>
          <cell r="J904">
            <v>3929</v>
          </cell>
          <cell r="K904">
            <v>2554</v>
          </cell>
          <cell r="L904">
            <v>786</v>
          </cell>
          <cell r="M904">
            <v>1179</v>
          </cell>
          <cell r="N904" t="str">
            <v/>
          </cell>
          <cell r="O904">
            <v>0</v>
          </cell>
          <cell r="P904">
            <v>11</v>
          </cell>
          <cell r="Q904">
            <v>98.23</v>
          </cell>
          <cell r="R904">
            <v>11</v>
          </cell>
          <cell r="S904">
            <v>11</v>
          </cell>
          <cell r="T904">
            <v>11</v>
          </cell>
          <cell r="U904">
            <v>5</v>
          </cell>
          <cell r="V904">
            <v>16</v>
          </cell>
          <cell r="W904">
            <v>-620</v>
          </cell>
          <cell r="X904">
            <v>-620</v>
          </cell>
          <cell r="Y904">
            <v>-620</v>
          </cell>
          <cell r="Z904">
            <v>-620</v>
          </cell>
          <cell r="AE904" t="str">
            <v/>
          </cell>
          <cell r="AF904">
            <v>10480</v>
          </cell>
          <cell r="AG904">
            <v>2032</v>
          </cell>
          <cell r="AH904">
            <v>3929</v>
          </cell>
          <cell r="AI904">
            <v>2554</v>
          </cell>
          <cell r="AJ904">
            <v>786</v>
          </cell>
          <cell r="AK904">
            <v>1179</v>
          </cell>
          <cell r="AM904" t="str">
            <v/>
          </cell>
          <cell r="BE904">
            <v>14.5</v>
          </cell>
          <cell r="BF904">
            <v>3.5</v>
          </cell>
          <cell r="BG904">
            <v>0</v>
          </cell>
          <cell r="BH904">
            <v>-75</v>
          </cell>
          <cell r="BI904" t="e">
            <v>#DIV/0!</v>
          </cell>
        </row>
        <row r="905">
          <cell r="A905">
            <v>37105</v>
          </cell>
          <cell r="B905">
            <v>1</v>
          </cell>
          <cell r="C905">
            <v>37106</v>
          </cell>
          <cell r="D905">
            <v>10700</v>
          </cell>
          <cell r="E905">
            <v>10700</v>
          </cell>
          <cell r="F905">
            <v>100</v>
          </cell>
          <cell r="G905">
            <v>10850</v>
          </cell>
          <cell r="H905">
            <v>10700</v>
          </cell>
          <cell r="I905">
            <v>2564</v>
          </cell>
          <cell r="J905">
            <v>3748</v>
          </cell>
          <cell r="K905">
            <v>2465</v>
          </cell>
          <cell r="L905">
            <v>789</v>
          </cell>
          <cell r="M905">
            <v>1134</v>
          </cell>
          <cell r="N905" t="str">
            <v/>
          </cell>
          <cell r="O905">
            <v>11</v>
          </cell>
          <cell r="P905">
            <v>11</v>
          </cell>
          <cell r="Q905">
            <v>98.62</v>
          </cell>
          <cell r="R905">
            <v>11</v>
          </cell>
          <cell r="S905">
            <v>11</v>
          </cell>
          <cell r="T905">
            <v>11</v>
          </cell>
          <cell r="U905">
            <v>5</v>
          </cell>
          <cell r="V905">
            <v>16</v>
          </cell>
          <cell r="W905">
            <v>575</v>
          </cell>
          <cell r="X905">
            <v>776</v>
          </cell>
          <cell r="Y905">
            <v>575</v>
          </cell>
          <cell r="AA905">
            <v>385</v>
          </cell>
          <cell r="AC905">
            <v>190</v>
          </cell>
          <cell r="AE905" t="str">
            <v/>
          </cell>
          <cell r="AF905">
            <v>11275</v>
          </cell>
          <cell r="AG905">
            <v>2564</v>
          </cell>
          <cell r="AH905">
            <v>4133</v>
          </cell>
          <cell r="AI905">
            <v>2465</v>
          </cell>
          <cell r="AJ905">
            <v>979</v>
          </cell>
          <cell r="AK905">
            <v>1134</v>
          </cell>
          <cell r="AL905">
            <v>28</v>
          </cell>
          <cell r="AM905">
            <v>37133</v>
          </cell>
          <cell r="AN905">
            <v>1600</v>
          </cell>
          <cell r="AP905">
            <v>1600</v>
          </cell>
          <cell r="AZ905" t="str">
            <v>9.83/9.74</v>
          </cell>
          <cell r="BC905" t="str">
            <v>R194/R150</v>
          </cell>
          <cell r="BE905">
            <v>14.5</v>
          </cell>
          <cell r="BF905">
            <v>3.5</v>
          </cell>
          <cell r="BG905">
            <v>0</v>
          </cell>
          <cell r="BH905">
            <v>-75</v>
          </cell>
          <cell r="BI905" t="e">
            <v>#DIV/0!</v>
          </cell>
        </row>
        <row r="906">
          <cell r="A906">
            <v>37106</v>
          </cell>
          <cell r="B906">
            <v>3</v>
          </cell>
          <cell r="C906">
            <v>37109</v>
          </cell>
          <cell r="D906">
            <v>10900</v>
          </cell>
          <cell r="E906">
            <v>10900</v>
          </cell>
          <cell r="F906">
            <v>100</v>
          </cell>
          <cell r="G906">
            <v>10850</v>
          </cell>
          <cell r="H906">
            <v>10850</v>
          </cell>
          <cell r="I906">
            <v>2600</v>
          </cell>
          <cell r="J906">
            <v>3800</v>
          </cell>
          <cell r="K906">
            <v>2500</v>
          </cell>
          <cell r="L906">
            <v>800</v>
          </cell>
          <cell r="M906">
            <v>1150</v>
          </cell>
          <cell r="N906" t="str">
            <v/>
          </cell>
          <cell r="O906">
            <v>11</v>
          </cell>
          <cell r="P906">
            <v>0</v>
          </cell>
          <cell r="Q906">
            <v>0</v>
          </cell>
          <cell r="R906">
            <v>11</v>
          </cell>
          <cell r="S906">
            <v>11</v>
          </cell>
          <cell r="T906">
            <v>11</v>
          </cell>
          <cell r="U906">
            <v>5</v>
          </cell>
          <cell r="V906">
            <v>16</v>
          </cell>
          <cell r="W906">
            <v>-280</v>
          </cell>
          <cell r="X906">
            <v>-484</v>
          </cell>
          <cell r="Y906">
            <v>-280</v>
          </cell>
          <cell r="Z906">
            <v>-118</v>
          </cell>
          <cell r="AD906">
            <v>-162</v>
          </cell>
          <cell r="AE906" t="str">
            <v/>
          </cell>
          <cell r="AF906">
            <v>10570</v>
          </cell>
          <cell r="AG906">
            <v>2482</v>
          </cell>
          <cell r="AH906">
            <v>3800</v>
          </cell>
          <cell r="AI906">
            <v>2500</v>
          </cell>
          <cell r="AJ906">
            <v>800</v>
          </cell>
          <cell r="AK906">
            <v>988</v>
          </cell>
          <cell r="AM906" t="str">
            <v/>
          </cell>
          <cell r="BE906">
            <v>14.5</v>
          </cell>
          <cell r="BF906">
            <v>3.5</v>
          </cell>
          <cell r="BG906">
            <v>0</v>
          </cell>
          <cell r="BH906">
            <v>-75</v>
          </cell>
          <cell r="BI906" t="e">
            <v>#DIV/0!</v>
          </cell>
        </row>
        <row r="907">
          <cell r="A907">
            <v>37109</v>
          </cell>
          <cell r="B907">
            <v>1</v>
          </cell>
          <cell r="C907">
            <v>37110</v>
          </cell>
          <cell r="D907">
            <v>10900</v>
          </cell>
          <cell r="E907">
            <v>10900</v>
          </cell>
          <cell r="F907">
            <v>100</v>
          </cell>
          <cell r="G907">
            <v>10900</v>
          </cell>
          <cell r="H907">
            <v>10900</v>
          </cell>
          <cell r="I907">
            <v>3000</v>
          </cell>
          <cell r="J907">
            <v>3800</v>
          </cell>
          <cell r="K907">
            <v>2500</v>
          </cell>
          <cell r="L907">
            <v>800</v>
          </cell>
          <cell r="M907">
            <v>800</v>
          </cell>
          <cell r="N907" t="str">
            <v/>
          </cell>
          <cell r="O907">
            <v>11</v>
          </cell>
          <cell r="P907">
            <v>0</v>
          </cell>
          <cell r="Q907">
            <v>0</v>
          </cell>
          <cell r="R907">
            <v>11</v>
          </cell>
          <cell r="S907">
            <v>11</v>
          </cell>
          <cell r="T907">
            <v>11</v>
          </cell>
          <cell r="U907">
            <v>5</v>
          </cell>
          <cell r="V907">
            <v>16</v>
          </cell>
          <cell r="AE907" t="str">
            <v/>
          </cell>
          <cell r="AF907">
            <v>10900</v>
          </cell>
          <cell r="AG907">
            <v>3000</v>
          </cell>
          <cell r="AH907">
            <v>3800</v>
          </cell>
          <cell r="AI907">
            <v>2500</v>
          </cell>
          <cell r="AJ907">
            <v>800</v>
          </cell>
          <cell r="AK907">
            <v>800</v>
          </cell>
          <cell r="AM907" t="str">
            <v/>
          </cell>
          <cell r="BE907">
            <v>14.5</v>
          </cell>
          <cell r="BF907">
            <v>3.5</v>
          </cell>
          <cell r="BG907">
            <v>0</v>
          </cell>
          <cell r="BH907">
            <v>-75</v>
          </cell>
          <cell r="BI907" t="e">
            <v>#DIV/0!</v>
          </cell>
        </row>
        <row r="908">
          <cell r="A908">
            <v>37110</v>
          </cell>
          <cell r="B908">
            <v>1</v>
          </cell>
          <cell r="C908">
            <v>37111</v>
          </cell>
          <cell r="D908">
            <v>10700</v>
          </cell>
          <cell r="E908">
            <v>10700</v>
          </cell>
          <cell r="F908">
            <v>100</v>
          </cell>
          <cell r="G908">
            <v>10950</v>
          </cell>
          <cell r="H908">
            <v>10700</v>
          </cell>
          <cell r="I908">
            <v>2785</v>
          </cell>
          <cell r="J908">
            <v>3713</v>
          </cell>
          <cell r="K908">
            <v>2492</v>
          </cell>
          <cell r="L908">
            <v>782</v>
          </cell>
          <cell r="M908">
            <v>928</v>
          </cell>
          <cell r="N908" t="str">
            <v/>
          </cell>
          <cell r="O908">
            <v>0</v>
          </cell>
          <cell r="P908">
            <v>11</v>
          </cell>
          <cell r="Q908">
            <v>97.716999999999999</v>
          </cell>
          <cell r="R908">
            <v>11</v>
          </cell>
          <cell r="S908">
            <v>11</v>
          </cell>
          <cell r="T908">
            <v>11</v>
          </cell>
          <cell r="U908">
            <v>5</v>
          </cell>
          <cell r="V908">
            <v>16</v>
          </cell>
          <cell r="AE908" t="str">
            <v/>
          </cell>
          <cell r="AF908">
            <v>10700</v>
          </cell>
          <cell r="AG908">
            <v>2785</v>
          </cell>
          <cell r="AH908">
            <v>3713</v>
          </cell>
          <cell r="AI908">
            <v>2492</v>
          </cell>
          <cell r="AJ908">
            <v>782</v>
          </cell>
          <cell r="AK908">
            <v>928</v>
          </cell>
          <cell r="AM908" t="str">
            <v/>
          </cell>
          <cell r="BE908">
            <v>14.5</v>
          </cell>
          <cell r="BF908">
            <v>3.5</v>
          </cell>
          <cell r="BG908">
            <v>0</v>
          </cell>
          <cell r="BH908">
            <v>-75</v>
          </cell>
          <cell r="BI908" t="e">
            <v>#DIV/0!</v>
          </cell>
        </row>
        <row r="909">
          <cell r="A909">
            <v>37111</v>
          </cell>
          <cell r="B909">
            <v>2</v>
          </cell>
          <cell r="C909">
            <v>37113</v>
          </cell>
          <cell r="D909">
            <v>10900</v>
          </cell>
          <cell r="E909">
            <v>10900</v>
          </cell>
          <cell r="F909">
            <v>100</v>
          </cell>
          <cell r="G909">
            <v>11140</v>
          </cell>
          <cell r="H909">
            <v>10900</v>
          </cell>
          <cell r="I909">
            <v>3082</v>
          </cell>
          <cell r="J909">
            <v>3571</v>
          </cell>
          <cell r="K909">
            <v>2495</v>
          </cell>
          <cell r="L909">
            <v>783</v>
          </cell>
          <cell r="M909">
            <v>969</v>
          </cell>
          <cell r="N909" t="str">
            <v/>
          </cell>
          <cell r="O909">
            <v>0</v>
          </cell>
          <cell r="P909">
            <v>11</v>
          </cell>
          <cell r="Q909">
            <v>97.844999999999999</v>
          </cell>
          <cell r="R909">
            <v>11</v>
          </cell>
          <cell r="S909">
            <v>11</v>
          </cell>
          <cell r="T909">
            <v>11</v>
          </cell>
          <cell r="U909">
            <v>5</v>
          </cell>
          <cell r="V909">
            <v>16</v>
          </cell>
          <cell r="W909">
            <v>-500</v>
          </cell>
          <cell r="X909">
            <v>-492</v>
          </cell>
          <cell r="Y909">
            <v>-492</v>
          </cell>
          <cell r="Z909">
            <v>-117</v>
          </cell>
          <cell r="AA909">
            <v>-265</v>
          </cell>
          <cell r="AC909">
            <v>-110</v>
          </cell>
          <cell r="AE909" t="str">
            <v/>
          </cell>
          <cell r="AF909">
            <v>10408</v>
          </cell>
          <cell r="AG909">
            <v>2965</v>
          </cell>
          <cell r="AH909">
            <v>3306</v>
          </cell>
          <cell r="AI909">
            <v>2495</v>
          </cell>
          <cell r="AJ909">
            <v>673</v>
          </cell>
          <cell r="AK909">
            <v>969</v>
          </cell>
          <cell r="AL909">
            <v>29</v>
          </cell>
          <cell r="AM909">
            <v>37140</v>
          </cell>
          <cell r="AN909">
            <v>1600</v>
          </cell>
          <cell r="AP909">
            <v>1600</v>
          </cell>
          <cell r="AZ909" t="str">
            <v>9.90/9.92</v>
          </cell>
          <cell r="BC909" t="str">
            <v>R186/R150</v>
          </cell>
          <cell r="BE909">
            <v>14.5</v>
          </cell>
          <cell r="BF909">
            <v>3.5</v>
          </cell>
          <cell r="BG909">
            <v>0</v>
          </cell>
          <cell r="BH909">
            <v>-75</v>
          </cell>
          <cell r="BI909" t="e">
            <v>#DIV/0!</v>
          </cell>
        </row>
        <row r="910">
          <cell r="A910">
            <v>37112</v>
          </cell>
          <cell r="C910">
            <v>37112</v>
          </cell>
          <cell r="D910">
            <v>10900</v>
          </cell>
          <cell r="E910">
            <v>10900</v>
          </cell>
          <cell r="F910">
            <v>100</v>
          </cell>
          <cell r="N910" t="str">
            <v/>
          </cell>
          <cell r="R910">
            <v>11</v>
          </cell>
          <cell r="U910">
            <v>5</v>
          </cell>
          <cell r="V910">
            <v>16</v>
          </cell>
          <cell r="AE910" t="str">
            <v/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M910" t="str">
            <v/>
          </cell>
          <cell r="BE910">
            <v>14.5</v>
          </cell>
          <cell r="BF910">
            <v>3.5</v>
          </cell>
          <cell r="BG910">
            <v>0</v>
          </cell>
          <cell r="BH910">
            <v>-75</v>
          </cell>
          <cell r="BI910" t="e">
            <v>#DIV/0!</v>
          </cell>
        </row>
        <row r="911">
          <cell r="A911">
            <v>37113</v>
          </cell>
          <cell r="B911">
            <v>3</v>
          </cell>
          <cell r="C911">
            <v>37116</v>
          </cell>
          <cell r="D911">
            <v>10000</v>
          </cell>
          <cell r="E911">
            <v>10000</v>
          </cell>
          <cell r="F911">
            <v>100</v>
          </cell>
          <cell r="G911">
            <v>10219</v>
          </cell>
          <cell r="H911">
            <v>10000</v>
          </cell>
          <cell r="I911">
            <v>2691</v>
          </cell>
          <cell r="J911">
            <v>3621</v>
          </cell>
          <cell r="K911">
            <v>2251</v>
          </cell>
          <cell r="L911">
            <v>783</v>
          </cell>
          <cell r="M911">
            <v>654</v>
          </cell>
          <cell r="N911" t="str">
            <v/>
          </cell>
          <cell r="O911">
            <v>0</v>
          </cell>
          <cell r="P911">
            <v>11</v>
          </cell>
          <cell r="Q911">
            <v>97.856999999999999</v>
          </cell>
          <cell r="R911">
            <v>11</v>
          </cell>
          <cell r="S911">
            <v>11</v>
          </cell>
          <cell r="T911">
            <v>11</v>
          </cell>
          <cell r="U911">
            <v>5</v>
          </cell>
          <cell r="V911">
            <v>16</v>
          </cell>
          <cell r="AE911" t="str">
            <v/>
          </cell>
          <cell r="AF911">
            <v>10000</v>
          </cell>
          <cell r="AG911">
            <v>2691</v>
          </cell>
          <cell r="AH911">
            <v>3621</v>
          </cell>
          <cell r="AI911">
            <v>2251</v>
          </cell>
          <cell r="AJ911">
            <v>783</v>
          </cell>
          <cell r="AK911">
            <v>654</v>
          </cell>
          <cell r="AM911" t="str">
            <v/>
          </cell>
          <cell r="BE911">
            <v>14.5</v>
          </cell>
          <cell r="BF911">
            <v>3.5</v>
          </cell>
          <cell r="BG911">
            <v>0</v>
          </cell>
          <cell r="BH911">
            <v>-75</v>
          </cell>
          <cell r="BI911" t="e">
            <v>#DIV/0!</v>
          </cell>
        </row>
        <row r="912">
          <cell r="A912">
            <v>37116</v>
          </cell>
          <cell r="B912">
            <v>1</v>
          </cell>
          <cell r="C912">
            <v>37117</v>
          </cell>
          <cell r="D912">
            <v>9600</v>
          </cell>
          <cell r="E912">
            <v>9600</v>
          </cell>
          <cell r="F912">
            <v>100</v>
          </cell>
          <cell r="G912">
            <v>9770</v>
          </cell>
          <cell r="H912">
            <v>9600</v>
          </cell>
          <cell r="I912">
            <v>2506</v>
          </cell>
          <cell r="J912">
            <v>3439</v>
          </cell>
          <cell r="K912">
            <v>2211</v>
          </cell>
          <cell r="L912">
            <v>786</v>
          </cell>
          <cell r="M912">
            <v>658</v>
          </cell>
          <cell r="N912" t="str">
            <v/>
          </cell>
          <cell r="O912">
            <v>0</v>
          </cell>
          <cell r="P912">
            <v>11</v>
          </cell>
          <cell r="Q912">
            <v>98.25</v>
          </cell>
          <cell r="R912">
            <v>11</v>
          </cell>
          <cell r="S912">
            <v>11</v>
          </cell>
          <cell r="T912">
            <v>11</v>
          </cell>
          <cell r="U912">
            <v>5</v>
          </cell>
          <cell r="V912">
            <v>16</v>
          </cell>
          <cell r="AE912" t="str">
            <v/>
          </cell>
          <cell r="AF912">
            <v>9600</v>
          </cell>
          <cell r="AG912">
            <v>2506</v>
          </cell>
          <cell r="AH912">
            <v>3439</v>
          </cell>
          <cell r="AI912">
            <v>2211</v>
          </cell>
          <cell r="AJ912">
            <v>786</v>
          </cell>
          <cell r="AK912">
            <v>658</v>
          </cell>
          <cell r="AM912" t="str">
            <v/>
          </cell>
          <cell r="BE912">
            <v>14.5</v>
          </cell>
          <cell r="BF912">
            <v>3.5</v>
          </cell>
          <cell r="BG912">
            <v>0</v>
          </cell>
          <cell r="BH912">
            <v>-75</v>
          </cell>
          <cell r="BI912" t="e">
            <v>#DIV/0!</v>
          </cell>
        </row>
        <row r="913">
          <cell r="A913">
            <v>37117</v>
          </cell>
          <cell r="B913">
            <v>1</v>
          </cell>
          <cell r="C913">
            <v>37118</v>
          </cell>
          <cell r="D913">
            <v>9500</v>
          </cell>
          <cell r="E913">
            <v>9500</v>
          </cell>
          <cell r="F913">
            <v>100</v>
          </cell>
          <cell r="G913">
            <v>9870</v>
          </cell>
          <cell r="H913">
            <v>9500</v>
          </cell>
          <cell r="I913">
            <v>2406</v>
          </cell>
          <cell r="J913">
            <v>3369</v>
          </cell>
          <cell r="K913">
            <v>2118</v>
          </cell>
          <cell r="L913">
            <v>770</v>
          </cell>
          <cell r="M913">
            <v>837</v>
          </cell>
          <cell r="N913" t="str">
            <v/>
          </cell>
          <cell r="O913">
            <v>0</v>
          </cell>
          <cell r="P913">
            <v>11</v>
          </cell>
          <cell r="Q913">
            <v>96.25</v>
          </cell>
          <cell r="R913">
            <v>11</v>
          </cell>
          <cell r="S913">
            <v>11</v>
          </cell>
          <cell r="T913">
            <v>11</v>
          </cell>
          <cell r="U913">
            <v>5</v>
          </cell>
          <cell r="V913">
            <v>16</v>
          </cell>
          <cell r="AE913" t="str">
            <v/>
          </cell>
          <cell r="AF913">
            <v>9500</v>
          </cell>
          <cell r="AG913">
            <v>2406</v>
          </cell>
          <cell r="AH913">
            <v>3369</v>
          </cell>
          <cell r="AI913">
            <v>2118</v>
          </cell>
          <cell r="AJ913">
            <v>770</v>
          </cell>
          <cell r="AK913">
            <v>837</v>
          </cell>
          <cell r="AM913" t="str">
            <v/>
          </cell>
          <cell r="BE913">
            <v>14.5</v>
          </cell>
          <cell r="BF913">
            <v>3.5</v>
          </cell>
          <cell r="BG913">
            <v>0</v>
          </cell>
          <cell r="BH913">
            <v>-75</v>
          </cell>
          <cell r="BI913" t="e">
            <v>#DIV/0!</v>
          </cell>
        </row>
        <row r="914">
          <cell r="A914">
            <v>37118</v>
          </cell>
          <cell r="B914">
            <v>1</v>
          </cell>
          <cell r="C914">
            <v>37119</v>
          </cell>
          <cell r="D914">
            <v>9000</v>
          </cell>
          <cell r="E914">
            <v>9000</v>
          </cell>
          <cell r="F914">
            <v>100</v>
          </cell>
          <cell r="G914">
            <v>9750</v>
          </cell>
          <cell r="H914">
            <v>9000</v>
          </cell>
          <cell r="I914">
            <v>2031</v>
          </cell>
          <cell r="J914">
            <v>3231</v>
          </cell>
          <cell r="K914">
            <v>2030</v>
          </cell>
          <cell r="L914">
            <v>554</v>
          </cell>
          <cell r="M914">
            <v>1154</v>
          </cell>
          <cell r="N914" t="str">
            <v/>
          </cell>
          <cell r="O914">
            <v>0</v>
          </cell>
          <cell r="P914">
            <v>11</v>
          </cell>
          <cell r="Q914">
            <v>92.308000000000007</v>
          </cell>
          <cell r="R914">
            <v>11</v>
          </cell>
          <cell r="S914">
            <v>11</v>
          </cell>
          <cell r="T914">
            <v>11</v>
          </cell>
          <cell r="U914">
            <v>5</v>
          </cell>
          <cell r="V914">
            <v>16</v>
          </cell>
          <cell r="W914">
            <v>-210</v>
          </cell>
          <cell r="X914">
            <v>-210</v>
          </cell>
          <cell r="Y914">
            <v>-210</v>
          </cell>
          <cell r="AA914">
            <v>-210</v>
          </cell>
          <cell r="AE914" t="str">
            <v/>
          </cell>
          <cell r="AF914">
            <v>8790</v>
          </cell>
          <cell r="AG914">
            <v>2031</v>
          </cell>
          <cell r="AH914">
            <v>3021</v>
          </cell>
          <cell r="AI914">
            <v>2030</v>
          </cell>
          <cell r="AJ914">
            <v>554</v>
          </cell>
          <cell r="AK914">
            <v>1154</v>
          </cell>
          <cell r="AM914" t="str">
            <v/>
          </cell>
          <cell r="BE914">
            <v>14.5</v>
          </cell>
          <cell r="BF914">
            <v>3.5</v>
          </cell>
          <cell r="BG914">
            <v>0</v>
          </cell>
          <cell r="BH914">
            <v>-75</v>
          </cell>
          <cell r="BI914" t="e">
            <v>#DIV/0!</v>
          </cell>
        </row>
        <row r="915">
          <cell r="A915">
            <v>37119</v>
          </cell>
          <cell r="B915">
            <v>1</v>
          </cell>
          <cell r="C915">
            <v>37120</v>
          </cell>
          <cell r="D915">
            <v>8600</v>
          </cell>
          <cell r="E915">
            <v>8600</v>
          </cell>
          <cell r="F915">
            <v>100</v>
          </cell>
          <cell r="G915">
            <v>8600</v>
          </cell>
          <cell r="H915">
            <v>8600</v>
          </cell>
          <cell r="I915">
            <v>2000</v>
          </cell>
          <cell r="J915">
            <v>3500</v>
          </cell>
          <cell r="K915">
            <v>2000</v>
          </cell>
          <cell r="L915">
            <v>600</v>
          </cell>
          <cell r="M915">
            <v>500</v>
          </cell>
          <cell r="N915" t="str">
            <v/>
          </cell>
          <cell r="O915">
            <v>11</v>
          </cell>
          <cell r="P915">
            <v>0</v>
          </cell>
          <cell r="Q915">
            <v>0</v>
          </cell>
          <cell r="R915">
            <v>11</v>
          </cell>
          <cell r="S915">
            <v>11</v>
          </cell>
          <cell r="T915">
            <v>11</v>
          </cell>
          <cell r="U915">
            <v>5</v>
          </cell>
          <cell r="V915">
            <v>16</v>
          </cell>
          <cell r="AE915" t="str">
            <v/>
          </cell>
          <cell r="AF915">
            <v>8600</v>
          </cell>
          <cell r="AG915">
            <v>2000</v>
          </cell>
          <cell r="AH915">
            <v>3500</v>
          </cell>
          <cell r="AI915">
            <v>2000</v>
          </cell>
          <cell r="AJ915">
            <v>600</v>
          </cell>
          <cell r="AK915">
            <v>500</v>
          </cell>
          <cell r="AL915">
            <v>28</v>
          </cell>
          <cell r="AM915">
            <v>37147</v>
          </cell>
          <cell r="AN915">
            <v>1600</v>
          </cell>
          <cell r="AP915">
            <v>1057</v>
          </cell>
          <cell r="AZ915" t="str">
            <v>10.0 / 9.94 / 9.97</v>
          </cell>
          <cell r="BC915" t="str">
            <v>R150/R186/R194</v>
          </cell>
          <cell r="BE915">
            <v>14.5</v>
          </cell>
          <cell r="BF915">
            <v>3.5</v>
          </cell>
          <cell r="BG915">
            <v>0</v>
          </cell>
          <cell r="BH915">
            <v>-75</v>
          </cell>
          <cell r="BI915" t="e">
            <v>#DIV/0!</v>
          </cell>
        </row>
        <row r="916">
          <cell r="A916">
            <v>37120</v>
          </cell>
          <cell r="B916">
            <v>3</v>
          </cell>
          <cell r="C916">
            <v>37123</v>
          </cell>
          <cell r="D916">
            <v>8400</v>
          </cell>
          <cell r="E916">
            <v>8400</v>
          </cell>
          <cell r="F916">
            <v>100</v>
          </cell>
          <cell r="G916">
            <v>8405</v>
          </cell>
          <cell r="H916">
            <v>8400</v>
          </cell>
          <cell r="I916">
            <v>1999</v>
          </cell>
          <cell r="J916">
            <v>3403</v>
          </cell>
          <cell r="K916">
            <v>1999</v>
          </cell>
          <cell r="L916">
            <v>599</v>
          </cell>
          <cell r="M916">
            <v>400</v>
          </cell>
          <cell r="N916" t="str">
            <v/>
          </cell>
          <cell r="O916">
            <v>0</v>
          </cell>
          <cell r="P916">
            <v>11</v>
          </cell>
          <cell r="Q916">
            <v>99.941000000000003</v>
          </cell>
          <cell r="R916">
            <v>11</v>
          </cell>
          <cell r="S916">
            <v>11</v>
          </cell>
          <cell r="T916">
            <v>11</v>
          </cell>
          <cell r="U916">
            <v>5</v>
          </cell>
          <cell r="V916">
            <v>16</v>
          </cell>
          <cell r="AE916" t="str">
            <v/>
          </cell>
          <cell r="AF916">
            <v>8400</v>
          </cell>
          <cell r="AG916">
            <v>1999</v>
          </cell>
          <cell r="AH916">
            <v>3403</v>
          </cell>
          <cell r="AI916">
            <v>1999</v>
          </cell>
          <cell r="AJ916">
            <v>599</v>
          </cell>
          <cell r="AK916">
            <v>400</v>
          </cell>
          <cell r="AM916" t="str">
            <v/>
          </cell>
          <cell r="BE916">
            <v>14.5</v>
          </cell>
          <cell r="BF916">
            <v>3.5</v>
          </cell>
          <cell r="BG916">
            <v>0</v>
          </cell>
          <cell r="BH916">
            <v>-75</v>
          </cell>
          <cell r="BI916" t="e">
            <v>#DIV/0!</v>
          </cell>
        </row>
        <row r="917">
          <cell r="A917">
            <v>37123</v>
          </cell>
          <cell r="B917">
            <v>1</v>
          </cell>
          <cell r="C917">
            <v>37124</v>
          </cell>
          <cell r="D917">
            <v>8700</v>
          </cell>
          <cell r="E917">
            <v>8700</v>
          </cell>
          <cell r="F917">
            <v>100</v>
          </cell>
          <cell r="G917">
            <v>8710</v>
          </cell>
          <cell r="H917">
            <v>8700</v>
          </cell>
          <cell r="I917">
            <v>2098</v>
          </cell>
          <cell r="J917">
            <v>3506</v>
          </cell>
          <cell r="K917">
            <v>2098</v>
          </cell>
          <cell r="L917">
            <v>599</v>
          </cell>
          <cell r="M917">
            <v>399</v>
          </cell>
          <cell r="N917" t="str">
            <v/>
          </cell>
          <cell r="O917">
            <v>0</v>
          </cell>
          <cell r="P917">
            <v>11</v>
          </cell>
          <cell r="Q917">
            <v>99.885000000000005</v>
          </cell>
          <cell r="R917">
            <v>11</v>
          </cell>
          <cell r="S917">
            <v>11</v>
          </cell>
          <cell r="T917">
            <v>11</v>
          </cell>
          <cell r="U917">
            <v>5</v>
          </cell>
          <cell r="V917">
            <v>16</v>
          </cell>
          <cell r="AE917" t="str">
            <v/>
          </cell>
          <cell r="AF917">
            <v>8700</v>
          </cell>
          <cell r="AG917">
            <v>2098</v>
          </cell>
          <cell r="AH917">
            <v>3506</v>
          </cell>
          <cell r="AI917">
            <v>2098</v>
          </cell>
          <cell r="AJ917">
            <v>599</v>
          </cell>
          <cell r="AK917">
            <v>399</v>
          </cell>
          <cell r="AM917" t="str">
            <v/>
          </cell>
          <cell r="BE917">
            <v>14.5</v>
          </cell>
          <cell r="BF917">
            <v>3.5</v>
          </cell>
          <cell r="BG917">
            <v>0</v>
          </cell>
          <cell r="BH917">
            <v>-75</v>
          </cell>
          <cell r="BI917" t="e">
            <v>#DIV/0!</v>
          </cell>
        </row>
        <row r="918">
          <cell r="A918">
            <v>37124</v>
          </cell>
          <cell r="B918">
            <v>1</v>
          </cell>
          <cell r="C918">
            <v>37125</v>
          </cell>
          <cell r="D918">
            <v>8800</v>
          </cell>
          <cell r="E918">
            <v>8800</v>
          </cell>
          <cell r="F918">
            <v>100</v>
          </cell>
          <cell r="G918">
            <v>8840</v>
          </cell>
          <cell r="H918">
            <v>8800</v>
          </cell>
          <cell r="I918">
            <v>2190</v>
          </cell>
          <cell r="J918">
            <v>3499</v>
          </cell>
          <cell r="K918">
            <v>2091</v>
          </cell>
          <cell r="L918">
            <v>597</v>
          </cell>
          <cell r="M918">
            <v>423</v>
          </cell>
          <cell r="N918" t="str">
            <v/>
          </cell>
          <cell r="O918">
            <v>0</v>
          </cell>
          <cell r="P918">
            <v>11</v>
          </cell>
          <cell r="Q918">
            <v>99.56</v>
          </cell>
          <cell r="R918">
            <v>11</v>
          </cell>
          <cell r="S918">
            <v>11</v>
          </cell>
          <cell r="T918">
            <v>11</v>
          </cell>
          <cell r="U918">
            <v>5</v>
          </cell>
          <cell r="V918">
            <v>16</v>
          </cell>
          <cell r="W918">
            <v>-64</v>
          </cell>
          <cell r="X918">
            <v>-59</v>
          </cell>
          <cell r="Y918">
            <v>-59</v>
          </cell>
          <cell r="AA918">
            <v>-54</v>
          </cell>
          <cell r="AC918">
            <v>-5</v>
          </cell>
          <cell r="AE918" t="str">
            <v/>
          </cell>
          <cell r="AF918">
            <v>8741</v>
          </cell>
          <cell r="AG918">
            <v>2190</v>
          </cell>
          <cell r="AH918">
            <v>3445</v>
          </cell>
          <cell r="AI918">
            <v>2091</v>
          </cell>
          <cell r="AJ918">
            <v>592</v>
          </cell>
          <cell r="AK918">
            <v>423</v>
          </cell>
          <cell r="AM918" t="str">
            <v/>
          </cell>
          <cell r="BE918">
            <v>14.5</v>
          </cell>
          <cell r="BF918">
            <v>3.5</v>
          </cell>
          <cell r="BG918">
            <v>0</v>
          </cell>
          <cell r="BH918">
            <v>-75</v>
          </cell>
          <cell r="BI918" t="e">
            <v>#DIV/0!</v>
          </cell>
        </row>
        <row r="919">
          <cell r="A919">
            <v>37125</v>
          </cell>
          <cell r="B919">
            <v>1</v>
          </cell>
          <cell r="C919">
            <v>37126</v>
          </cell>
          <cell r="D919">
            <v>8600</v>
          </cell>
          <cell r="E919">
            <v>8600</v>
          </cell>
          <cell r="F919">
            <v>100</v>
          </cell>
          <cell r="G919">
            <v>8660</v>
          </cell>
          <cell r="H919">
            <v>8600</v>
          </cell>
          <cell r="I919">
            <v>2085</v>
          </cell>
          <cell r="J919">
            <v>3481</v>
          </cell>
          <cell r="K919">
            <v>2085</v>
          </cell>
          <cell r="L919">
            <v>596</v>
          </cell>
          <cell r="M919">
            <v>353</v>
          </cell>
          <cell r="N919" t="str">
            <v/>
          </cell>
          <cell r="O919">
            <v>0</v>
          </cell>
          <cell r="P919">
            <v>11</v>
          </cell>
          <cell r="Q919">
            <v>99.308999999999997</v>
          </cell>
          <cell r="R919">
            <v>11</v>
          </cell>
          <cell r="S919">
            <v>11</v>
          </cell>
          <cell r="T919">
            <v>11</v>
          </cell>
          <cell r="U919">
            <v>5</v>
          </cell>
          <cell r="V919">
            <v>16</v>
          </cell>
          <cell r="AE919" t="str">
            <v/>
          </cell>
          <cell r="AF919">
            <v>8600</v>
          </cell>
          <cell r="AG919">
            <v>2085</v>
          </cell>
          <cell r="AH919">
            <v>3481</v>
          </cell>
          <cell r="AI919">
            <v>2085</v>
          </cell>
          <cell r="AJ919">
            <v>596</v>
          </cell>
          <cell r="AK919">
            <v>353</v>
          </cell>
          <cell r="AM919" t="str">
            <v/>
          </cell>
          <cell r="BE919">
            <v>14.5</v>
          </cell>
          <cell r="BF919">
            <v>3.5</v>
          </cell>
          <cell r="BG919">
            <v>0</v>
          </cell>
          <cell r="BH919">
            <v>-75</v>
          </cell>
          <cell r="BI919" t="e">
            <v>#DIV/0!</v>
          </cell>
        </row>
        <row r="920">
          <cell r="A920">
            <v>37126</v>
          </cell>
          <cell r="B920">
            <v>1</v>
          </cell>
          <cell r="C920">
            <v>37127</v>
          </cell>
          <cell r="D920">
            <v>8800</v>
          </cell>
          <cell r="E920">
            <v>8800</v>
          </cell>
          <cell r="F920">
            <v>100</v>
          </cell>
          <cell r="G920">
            <v>8850</v>
          </cell>
          <cell r="H920">
            <v>8800</v>
          </cell>
          <cell r="I920">
            <v>2188</v>
          </cell>
          <cell r="J920">
            <v>3485</v>
          </cell>
          <cell r="K920">
            <v>2187</v>
          </cell>
          <cell r="L920">
            <v>597</v>
          </cell>
          <cell r="M920">
            <v>343</v>
          </cell>
          <cell r="N920" t="str">
            <v/>
          </cell>
          <cell r="O920">
            <v>0</v>
          </cell>
          <cell r="P920">
            <v>11</v>
          </cell>
          <cell r="Q920">
            <v>99.444000000000003</v>
          </cell>
          <cell r="R920">
            <v>11</v>
          </cell>
          <cell r="S920">
            <v>11</v>
          </cell>
          <cell r="T920">
            <v>11</v>
          </cell>
          <cell r="U920">
            <v>5</v>
          </cell>
          <cell r="V920">
            <v>16</v>
          </cell>
          <cell r="AE920" t="str">
            <v/>
          </cell>
          <cell r="AF920">
            <v>8800</v>
          </cell>
          <cell r="AG920">
            <v>2188</v>
          </cell>
          <cell r="AH920">
            <v>3485</v>
          </cell>
          <cell r="AI920">
            <v>2187</v>
          </cell>
          <cell r="AJ920">
            <v>597</v>
          </cell>
          <cell r="AK920">
            <v>343</v>
          </cell>
          <cell r="AL920">
            <v>28</v>
          </cell>
          <cell r="AM920">
            <v>37154</v>
          </cell>
          <cell r="AN920">
            <v>1600</v>
          </cell>
          <cell r="AP920">
            <v>1600</v>
          </cell>
          <cell r="AZ920" t="str">
            <v>9.93 / 9.96</v>
          </cell>
          <cell r="BC920" t="str">
            <v>R186/R150</v>
          </cell>
          <cell r="BE920">
            <v>14.5</v>
          </cell>
          <cell r="BF920">
            <v>3.5</v>
          </cell>
          <cell r="BG920">
            <v>0</v>
          </cell>
          <cell r="BH920">
            <v>-75</v>
          </cell>
          <cell r="BI920" t="e">
            <v>#DIV/0!</v>
          </cell>
        </row>
        <row r="921">
          <cell r="A921">
            <v>37127</v>
          </cell>
          <cell r="B921">
            <v>3</v>
          </cell>
          <cell r="C921">
            <v>37130</v>
          </cell>
          <cell r="D921">
            <v>9200</v>
          </cell>
          <cell r="E921">
            <v>9200</v>
          </cell>
          <cell r="F921">
            <v>100</v>
          </cell>
          <cell r="G921">
            <v>9435</v>
          </cell>
          <cell r="H921">
            <v>9200</v>
          </cell>
          <cell r="I921">
            <v>2340</v>
          </cell>
          <cell r="J921">
            <v>3510</v>
          </cell>
          <cell r="K921">
            <v>2243</v>
          </cell>
          <cell r="L921">
            <v>585</v>
          </cell>
          <cell r="M921">
            <v>522</v>
          </cell>
          <cell r="N921" t="str">
            <v/>
          </cell>
          <cell r="O921">
            <v>0</v>
          </cell>
          <cell r="P921">
            <v>11</v>
          </cell>
          <cell r="Q921">
            <v>97.510999999999996</v>
          </cell>
          <cell r="R921">
            <v>11</v>
          </cell>
          <cell r="S921">
            <v>11</v>
          </cell>
          <cell r="T921">
            <v>11</v>
          </cell>
          <cell r="U921">
            <v>5</v>
          </cell>
          <cell r="V921">
            <v>16</v>
          </cell>
          <cell r="AE921" t="str">
            <v/>
          </cell>
          <cell r="AF921">
            <v>9200</v>
          </cell>
          <cell r="AG921">
            <v>2340</v>
          </cell>
          <cell r="AH921">
            <v>3510</v>
          </cell>
          <cell r="AI921">
            <v>2243</v>
          </cell>
          <cell r="AJ921">
            <v>585</v>
          </cell>
          <cell r="AK921">
            <v>522</v>
          </cell>
          <cell r="AM921" t="str">
            <v/>
          </cell>
          <cell r="BE921">
            <v>14.5</v>
          </cell>
          <cell r="BF921">
            <v>3.5</v>
          </cell>
          <cell r="BG921">
            <v>0</v>
          </cell>
          <cell r="BH921">
            <v>-75</v>
          </cell>
          <cell r="BI921" t="e">
            <v>#DIV/0!</v>
          </cell>
        </row>
        <row r="922">
          <cell r="A922">
            <v>37128</v>
          </cell>
          <cell r="B922">
            <v>2</v>
          </cell>
          <cell r="C922">
            <v>37130</v>
          </cell>
          <cell r="W922">
            <v>-275</v>
          </cell>
          <cell r="X922">
            <v>-392</v>
          </cell>
          <cell r="Y922">
            <v>-275</v>
          </cell>
          <cell r="AA922">
            <v>-112</v>
          </cell>
          <cell r="AD922">
            <v>-163</v>
          </cell>
        </row>
        <row r="923">
          <cell r="A923">
            <v>37130</v>
          </cell>
          <cell r="B923">
            <v>1</v>
          </cell>
          <cell r="C923">
            <v>37131</v>
          </cell>
          <cell r="D923">
            <v>9600</v>
          </cell>
          <cell r="E923">
            <v>9600</v>
          </cell>
          <cell r="F923">
            <v>100</v>
          </cell>
          <cell r="G923">
            <v>9665</v>
          </cell>
          <cell r="H923">
            <v>9600</v>
          </cell>
          <cell r="I923">
            <v>2483</v>
          </cell>
          <cell r="J923">
            <v>3581</v>
          </cell>
          <cell r="K923">
            <v>2384</v>
          </cell>
          <cell r="L923">
            <v>795</v>
          </cell>
          <cell r="M923">
            <v>357</v>
          </cell>
          <cell r="N923" t="str">
            <v/>
          </cell>
          <cell r="O923">
            <v>0</v>
          </cell>
          <cell r="P923">
            <v>11</v>
          </cell>
          <cell r="Q923">
            <v>99.332999999999998</v>
          </cell>
          <cell r="R923">
            <v>11</v>
          </cell>
          <cell r="S923">
            <v>11</v>
          </cell>
          <cell r="T923">
            <v>11</v>
          </cell>
          <cell r="U923">
            <v>5</v>
          </cell>
          <cell r="V923">
            <v>16</v>
          </cell>
          <cell r="AE923" t="str">
            <v/>
          </cell>
          <cell r="AF923">
            <v>9600</v>
          </cell>
          <cell r="AG923">
            <v>2483</v>
          </cell>
          <cell r="AH923">
            <v>3581</v>
          </cell>
          <cell r="AI923">
            <v>2384</v>
          </cell>
          <cell r="AJ923">
            <v>795</v>
          </cell>
          <cell r="AK923">
            <v>357</v>
          </cell>
          <cell r="AM923" t="str">
            <v/>
          </cell>
          <cell r="BE923">
            <v>14.5</v>
          </cell>
          <cell r="BF923">
            <v>3.5</v>
          </cell>
          <cell r="BG923">
            <v>0</v>
          </cell>
          <cell r="BH923">
            <v>-75</v>
          </cell>
          <cell r="BI923" t="e">
            <v>#DIV/0!</v>
          </cell>
        </row>
        <row r="924">
          <cell r="A924">
            <v>37131</v>
          </cell>
          <cell r="B924">
            <v>1</v>
          </cell>
          <cell r="C924">
            <v>37132</v>
          </cell>
          <cell r="D924">
            <v>9800</v>
          </cell>
          <cell r="E924">
            <v>9800</v>
          </cell>
          <cell r="F924">
            <v>100</v>
          </cell>
          <cell r="G924">
            <v>9830</v>
          </cell>
          <cell r="H924">
            <v>9800</v>
          </cell>
          <cell r="I924">
            <v>2592</v>
          </cell>
          <cell r="J924">
            <v>3589</v>
          </cell>
          <cell r="K924">
            <v>2393</v>
          </cell>
          <cell r="L924">
            <v>797</v>
          </cell>
          <cell r="M924">
            <v>429</v>
          </cell>
          <cell r="N924" t="str">
            <v/>
          </cell>
          <cell r="O924">
            <v>0</v>
          </cell>
          <cell r="P924">
            <v>11</v>
          </cell>
          <cell r="Q924">
            <v>99.7</v>
          </cell>
          <cell r="R924">
            <v>11</v>
          </cell>
          <cell r="S924">
            <v>11</v>
          </cell>
          <cell r="T924">
            <v>11</v>
          </cell>
          <cell r="U924">
            <v>5</v>
          </cell>
          <cell r="V924">
            <v>16</v>
          </cell>
          <cell r="AE924" t="str">
            <v/>
          </cell>
          <cell r="AF924">
            <v>9800</v>
          </cell>
          <cell r="AG924">
            <v>2592</v>
          </cell>
          <cell r="AH924">
            <v>3589</v>
          </cell>
          <cell r="AI924">
            <v>2393</v>
          </cell>
          <cell r="AJ924">
            <v>797</v>
          </cell>
          <cell r="AK924">
            <v>429</v>
          </cell>
          <cell r="AM924" t="str">
            <v/>
          </cell>
          <cell r="BE924">
            <v>14.5</v>
          </cell>
          <cell r="BF924">
            <v>3.5</v>
          </cell>
          <cell r="BG924">
            <v>0</v>
          </cell>
          <cell r="BH924">
            <v>-75</v>
          </cell>
          <cell r="BI924" t="e">
            <v>#DIV/0!</v>
          </cell>
        </row>
        <row r="925">
          <cell r="A925">
            <v>37132</v>
          </cell>
          <cell r="B925">
            <v>1</v>
          </cell>
          <cell r="C925">
            <v>37133</v>
          </cell>
          <cell r="D925">
            <v>10000</v>
          </cell>
          <cell r="E925">
            <v>10000</v>
          </cell>
          <cell r="F925">
            <v>100</v>
          </cell>
          <cell r="G925">
            <v>10080</v>
          </cell>
          <cell r="H925">
            <v>10000</v>
          </cell>
          <cell r="I925">
            <v>2679</v>
          </cell>
          <cell r="J925">
            <v>3571</v>
          </cell>
          <cell r="K925">
            <v>2480</v>
          </cell>
          <cell r="L925">
            <v>794</v>
          </cell>
          <cell r="M925">
            <v>476</v>
          </cell>
          <cell r="N925" t="str">
            <v/>
          </cell>
          <cell r="O925">
            <v>0</v>
          </cell>
          <cell r="P925">
            <v>11</v>
          </cell>
          <cell r="Q925">
            <v>99.2</v>
          </cell>
          <cell r="R925">
            <v>11</v>
          </cell>
          <cell r="S925">
            <v>11</v>
          </cell>
          <cell r="T925">
            <v>11</v>
          </cell>
          <cell r="U925">
            <v>5</v>
          </cell>
          <cell r="V925">
            <v>16</v>
          </cell>
          <cell r="AE925" t="str">
            <v/>
          </cell>
          <cell r="AF925">
            <v>10000</v>
          </cell>
          <cell r="AG925">
            <v>2679</v>
          </cell>
          <cell r="AH925">
            <v>3571</v>
          </cell>
          <cell r="AI925">
            <v>2480</v>
          </cell>
          <cell r="AJ925">
            <v>794</v>
          </cell>
          <cell r="AK925">
            <v>476</v>
          </cell>
          <cell r="AM925" t="str">
            <v/>
          </cell>
          <cell r="BE925">
            <v>14.5</v>
          </cell>
          <cell r="BF925">
            <v>3.5</v>
          </cell>
          <cell r="BG925">
            <v>0</v>
          </cell>
          <cell r="BH925">
            <v>-75</v>
          </cell>
          <cell r="BI925" t="e">
            <v>#DIV/0!</v>
          </cell>
        </row>
        <row r="926">
          <cell r="A926">
            <v>37133</v>
          </cell>
          <cell r="B926">
            <v>1</v>
          </cell>
          <cell r="C926">
            <v>37134</v>
          </cell>
          <cell r="D926">
            <v>9900</v>
          </cell>
          <cell r="E926">
            <v>9900</v>
          </cell>
          <cell r="F926">
            <v>100</v>
          </cell>
          <cell r="G926">
            <v>10160</v>
          </cell>
          <cell r="H926">
            <v>9900</v>
          </cell>
          <cell r="I926">
            <v>2533</v>
          </cell>
          <cell r="J926">
            <v>3508</v>
          </cell>
          <cell r="K926">
            <v>2436</v>
          </cell>
          <cell r="L926">
            <v>780</v>
          </cell>
          <cell r="M926">
            <v>643</v>
          </cell>
          <cell r="N926" t="str">
            <v/>
          </cell>
          <cell r="O926">
            <v>0</v>
          </cell>
          <cell r="P926">
            <v>11</v>
          </cell>
          <cell r="Q926">
            <v>97.436999999999998</v>
          </cell>
          <cell r="R926">
            <v>11</v>
          </cell>
          <cell r="S926">
            <v>11</v>
          </cell>
          <cell r="T926">
            <v>11</v>
          </cell>
          <cell r="U926">
            <v>5</v>
          </cell>
          <cell r="V926">
            <v>16</v>
          </cell>
          <cell r="AE926" t="str">
            <v/>
          </cell>
          <cell r="AF926">
            <v>9900</v>
          </cell>
          <cell r="AG926">
            <v>2533</v>
          </cell>
          <cell r="AH926">
            <v>3508</v>
          </cell>
          <cell r="AI926">
            <v>2436</v>
          </cell>
          <cell r="AJ926">
            <v>780</v>
          </cell>
          <cell r="AK926">
            <v>643</v>
          </cell>
          <cell r="AL926">
            <v>28</v>
          </cell>
          <cell r="AM926">
            <v>37161</v>
          </cell>
          <cell r="AN926">
            <v>1600</v>
          </cell>
          <cell r="AP926">
            <v>1600</v>
          </cell>
          <cell r="AZ926" t="str">
            <v>9.88 / 9.88</v>
          </cell>
          <cell r="BC926" t="str">
            <v>R150 / R194</v>
          </cell>
          <cell r="BE926">
            <v>14.5</v>
          </cell>
          <cell r="BF926">
            <v>3.5</v>
          </cell>
          <cell r="BG926">
            <v>0</v>
          </cell>
          <cell r="BH926">
            <v>-75</v>
          </cell>
          <cell r="BI926" t="e">
            <v>#DIV/0!</v>
          </cell>
        </row>
        <row r="927">
          <cell r="A927">
            <v>37134</v>
          </cell>
          <cell r="B927">
            <v>3</v>
          </cell>
          <cell r="C927">
            <v>37137</v>
          </cell>
          <cell r="D927">
            <v>10300</v>
          </cell>
          <cell r="E927">
            <v>10300</v>
          </cell>
          <cell r="F927">
            <v>100</v>
          </cell>
          <cell r="G927">
            <v>10870</v>
          </cell>
          <cell r="H927">
            <v>10300</v>
          </cell>
          <cell r="I927">
            <v>2369</v>
          </cell>
          <cell r="J927">
            <v>3506</v>
          </cell>
          <cell r="K927">
            <v>2464</v>
          </cell>
          <cell r="L927">
            <v>758</v>
          </cell>
          <cell r="M927">
            <v>1203</v>
          </cell>
          <cell r="N927" t="str">
            <v/>
          </cell>
          <cell r="O927">
            <v>0</v>
          </cell>
          <cell r="P927">
            <v>11</v>
          </cell>
          <cell r="Q927">
            <v>94.75</v>
          </cell>
          <cell r="R927">
            <v>11</v>
          </cell>
          <cell r="S927">
            <v>11</v>
          </cell>
          <cell r="T927">
            <v>11</v>
          </cell>
          <cell r="U927">
            <v>5</v>
          </cell>
          <cell r="V927">
            <v>16</v>
          </cell>
          <cell r="AE927" t="str">
            <v/>
          </cell>
          <cell r="AF927">
            <v>10300</v>
          </cell>
          <cell r="AG927">
            <v>2369</v>
          </cell>
          <cell r="AH927">
            <v>3506</v>
          </cell>
          <cell r="AI927">
            <v>2464</v>
          </cell>
          <cell r="AJ927">
            <v>758</v>
          </cell>
          <cell r="AK927">
            <v>1203</v>
          </cell>
          <cell r="AM927" t="str">
            <v/>
          </cell>
          <cell r="BE927">
            <v>14.5</v>
          </cell>
          <cell r="BF927">
            <v>3.5</v>
          </cell>
          <cell r="BG927">
            <v>0</v>
          </cell>
          <cell r="BH927">
            <v>-75</v>
          </cell>
          <cell r="BI927" t="e">
            <v>#DIV/0!</v>
          </cell>
        </row>
        <row r="928">
          <cell r="A928">
            <v>37137</v>
          </cell>
          <cell r="B928">
            <v>1</v>
          </cell>
          <cell r="C928">
            <v>37138</v>
          </cell>
          <cell r="D928">
            <v>10500</v>
          </cell>
          <cell r="E928">
            <v>10500</v>
          </cell>
          <cell r="F928">
            <v>100</v>
          </cell>
          <cell r="G928">
            <v>10727</v>
          </cell>
          <cell r="H928">
            <v>10500</v>
          </cell>
          <cell r="I928">
            <v>2545</v>
          </cell>
          <cell r="J928">
            <v>3719</v>
          </cell>
          <cell r="K928">
            <v>2642</v>
          </cell>
          <cell r="L928">
            <v>783</v>
          </cell>
          <cell r="M928">
            <v>811</v>
          </cell>
          <cell r="N928" t="str">
            <v/>
          </cell>
          <cell r="O928">
            <v>11.01</v>
          </cell>
          <cell r="P928">
            <v>11</v>
          </cell>
          <cell r="Q928">
            <v>97.864000000000004</v>
          </cell>
          <cell r="R928">
            <v>11</v>
          </cell>
          <cell r="S928">
            <v>11</v>
          </cell>
          <cell r="T928">
            <v>11</v>
          </cell>
          <cell r="U928">
            <v>5</v>
          </cell>
          <cell r="V928">
            <v>16</v>
          </cell>
          <cell r="AE928" t="str">
            <v/>
          </cell>
          <cell r="AF928">
            <v>10500</v>
          </cell>
          <cell r="AG928">
            <v>2545</v>
          </cell>
          <cell r="AH928">
            <v>3719</v>
          </cell>
          <cell r="AI928">
            <v>2642</v>
          </cell>
          <cell r="AJ928">
            <v>783</v>
          </cell>
          <cell r="AK928">
            <v>811</v>
          </cell>
          <cell r="AM928" t="str">
            <v/>
          </cell>
          <cell r="BE928">
            <v>14.5</v>
          </cell>
          <cell r="BF928">
            <v>3.5</v>
          </cell>
          <cell r="BG928">
            <v>0</v>
          </cell>
          <cell r="BH928">
            <v>-75</v>
          </cell>
          <cell r="BI928" t="e">
            <v>#DIV/0!</v>
          </cell>
        </row>
        <row r="929">
          <cell r="A929">
            <v>37138</v>
          </cell>
          <cell r="B929">
            <v>1</v>
          </cell>
          <cell r="C929">
            <v>37139</v>
          </cell>
          <cell r="D929">
            <v>10600</v>
          </cell>
          <cell r="E929">
            <v>10600</v>
          </cell>
          <cell r="F929">
            <v>100</v>
          </cell>
          <cell r="G929">
            <v>10740</v>
          </cell>
          <cell r="H929">
            <v>10600</v>
          </cell>
          <cell r="I929">
            <v>2961</v>
          </cell>
          <cell r="J929">
            <v>3553</v>
          </cell>
          <cell r="K929">
            <v>2566</v>
          </cell>
          <cell r="L929">
            <v>790</v>
          </cell>
          <cell r="M929">
            <v>730</v>
          </cell>
          <cell r="N929" t="str">
            <v/>
          </cell>
          <cell r="O929">
            <v>0</v>
          </cell>
          <cell r="P929">
            <v>11</v>
          </cell>
          <cell r="Q929">
            <v>98.692999999999998</v>
          </cell>
          <cell r="R929">
            <v>11</v>
          </cell>
          <cell r="S929">
            <v>11</v>
          </cell>
          <cell r="T929">
            <v>11</v>
          </cell>
          <cell r="U929">
            <v>5</v>
          </cell>
          <cell r="V929">
            <v>16</v>
          </cell>
          <cell r="AE929" t="str">
            <v/>
          </cell>
          <cell r="AF929">
            <v>10600</v>
          </cell>
          <cell r="AG929">
            <v>2961</v>
          </cell>
          <cell r="AH929">
            <v>3553</v>
          </cell>
          <cell r="AI929">
            <v>2566</v>
          </cell>
          <cell r="AJ929">
            <v>790</v>
          </cell>
          <cell r="AK929">
            <v>730</v>
          </cell>
          <cell r="AM929" t="str">
            <v/>
          </cell>
          <cell r="BE929">
            <v>14.5</v>
          </cell>
          <cell r="BF929">
            <v>3.5</v>
          </cell>
          <cell r="BG929">
            <v>0</v>
          </cell>
          <cell r="BH929">
            <v>-75</v>
          </cell>
          <cell r="BI929" t="e">
            <v>#DIV/0!</v>
          </cell>
        </row>
        <row r="930">
          <cell r="A930">
            <v>37139</v>
          </cell>
          <cell r="B930">
            <v>7</v>
          </cell>
          <cell r="C930">
            <v>37146</v>
          </cell>
          <cell r="D930">
            <v>10300</v>
          </cell>
          <cell r="E930">
            <v>10300</v>
          </cell>
          <cell r="F930">
            <v>100</v>
          </cell>
          <cell r="G930">
            <v>11210</v>
          </cell>
          <cell r="H930">
            <v>10300</v>
          </cell>
          <cell r="I930">
            <v>2940</v>
          </cell>
          <cell r="J930">
            <v>3308</v>
          </cell>
          <cell r="K930">
            <v>2573</v>
          </cell>
          <cell r="L930">
            <v>735</v>
          </cell>
          <cell r="M930">
            <v>744</v>
          </cell>
          <cell r="N930" t="str">
            <v/>
          </cell>
          <cell r="O930">
            <v>0</v>
          </cell>
          <cell r="P930">
            <v>10</v>
          </cell>
          <cell r="Q930">
            <v>91.882000000000005</v>
          </cell>
          <cell r="R930">
            <v>10</v>
          </cell>
          <cell r="S930">
            <v>10</v>
          </cell>
          <cell r="T930">
            <v>10</v>
          </cell>
          <cell r="U930">
            <v>5</v>
          </cell>
          <cell r="V930">
            <v>16</v>
          </cell>
          <cell r="W930">
            <v>-334</v>
          </cell>
          <cell r="X930">
            <v>-358</v>
          </cell>
          <cell r="Y930">
            <v>-358</v>
          </cell>
          <cell r="Z930">
            <v>-173</v>
          </cell>
          <cell r="AD930">
            <v>-185</v>
          </cell>
          <cell r="AE930" t="str">
            <v/>
          </cell>
          <cell r="AF930">
            <v>9942</v>
          </cell>
          <cell r="AG930">
            <v>2767</v>
          </cell>
          <cell r="AH930">
            <v>3308</v>
          </cell>
          <cell r="AI930">
            <v>2573</v>
          </cell>
          <cell r="AJ930">
            <v>735</v>
          </cell>
          <cell r="AK930">
            <v>559</v>
          </cell>
          <cell r="AM930" t="str">
            <v/>
          </cell>
          <cell r="BE930">
            <v>14.5</v>
          </cell>
          <cell r="BF930">
            <v>4.5</v>
          </cell>
          <cell r="BG930">
            <v>-100</v>
          </cell>
          <cell r="BH930">
            <v>-175</v>
          </cell>
          <cell r="BI930">
            <v>-2.5</v>
          </cell>
        </row>
        <row r="931">
          <cell r="A931">
            <v>37140</v>
          </cell>
          <cell r="C931">
            <v>37140</v>
          </cell>
          <cell r="F931">
            <v>0</v>
          </cell>
          <cell r="N931" t="str">
            <v/>
          </cell>
          <cell r="R931">
            <v>10</v>
          </cell>
          <cell r="U931">
            <v>5</v>
          </cell>
          <cell r="V931">
            <v>15</v>
          </cell>
          <cell r="W931">
            <v>-613</v>
          </cell>
          <cell r="X931">
            <v>-659</v>
          </cell>
          <cell r="Y931">
            <v>-659</v>
          </cell>
          <cell r="AA931">
            <v>-659</v>
          </cell>
          <cell r="AE931" t="str">
            <v/>
          </cell>
          <cell r="AF931">
            <v>-659</v>
          </cell>
          <cell r="AG931">
            <v>0</v>
          </cell>
          <cell r="AH931">
            <v>-659</v>
          </cell>
          <cell r="AI931">
            <v>0</v>
          </cell>
          <cell r="AJ931">
            <v>0</v>
          </cell>
          <cell r="AK931">
            <v>0</v>
          </cell>
          <cell r="AL931">
            <v>28</v>
          </cell>
          <cell r="AM931">
            <v>37168</v>
          </cell>
          <cell r="AN931">
            <v>1600</v>
          </cell>
          <cell r="AP931">
            <v>1600</v>
          </cell>
          <cell r="AZ931" t="str">
            <v>9.89/9.80/9.80</v>
          </cell>
          <cell r="BC931" t="str">
            <v>R194/R150/R186</v>
          </cell>
          <cell r="BE931">
            <v>14.5</v>
          </cell>
          <cell r="BF931">
            <v>4.5</v>
          </cell>
          <cell r="BG931">
            <v>0</v>
          </cell>
          <cell r="BH931">
            <v>-175</v>
          </cell>
          <cell r="BI931">
            <v>-2.5</v>
          </cell>
        </row>
        <row r="932">
          <cell r="A932">
            <v>37141</v>
          </cell>
          <cell r="C932">
            <v>37141</v>
          </cell>
          <cell r="F932">
            <v>0</v>
          </cell>
          <cell r="N932" t="str">
            <v/>
          </cell>
          <cell r="R932">
            <v>10</v>
          </cell>
          <cell r="U932">
            <v>5</v>
          </cell>
          <cell r="V932">
            <v>15</v>
          </cell>
          <cell r="W932">
            <v>-168</v>
          </cell>
          <cell r="X932">
            <v>-243</v>
          </cell>
          <cell r="Y932">
            <v>-243</v>
          </cell>
          <cell r="AB932">
            <v>-243</v>
          </cell>
          <cell r="AE932" t="str">
            <v/>
          </cell>
          <cell r="AF932">
            <v>-243</v>
          </cell>
          <cell r="AG932">
            <v>0</v>
          </cell>
          <cell r="AH932">
            <v>0</v>
          </cell>
          <cell r="AI932">
            <v>-243</v>
          </cell>
          <cell r="AJ932">
            <v>0</v>
          </cell>
          <cell r="AK932">
            <v>0</v>
          </cell>
          <cell r="AM932" t="str">
            <v/>
          </cell>
          <cell r="BE932">
            <v>14.5</v>
          </cell>
          <cell r="BF932">
            <v>4.5</v>
          </cell>
          <cell r="BG932">
            <v>0</v>
          </cell>
          <cell r="BH932">
            <v>-175</v>
          </cell>
          <cell r="BI932">
            <v>-2.5</v>
          </cell>
        </row>
        <row r="933">
          <cell r="A933">
            <v>37142</v>
          </cell>
          <cell r="B933">
            <v>2</v>
          </cell>
          <cell r="C933">
            <v>37144</v>
          </cell>
          <cell r="R933">
            <v>10</v>
          </cell>
          <cell r="W933">
            <v>-330</v>
          </cell>
          <cell r="X933">
            <v>-393</v>
          </cell>
          <cell r="Y933">
            <v>-330</v>
          </cell>
          <cell r="AB933">
            <v>-319</v>
          </cell>
          <cell r="AC933">
            <v>-11</v>
          </cell>
        </row>
        <row r="934">
          <cell r="A934">
            <v>37144</v>
          </cell>
          <cell r="B934">
            <v>0</v>
          </cell>
          <cell r="C934">
            <v>37144</v>
          </cell>
          <cell r="F934">
            <v>0</v>
          </cell>
          <cell r="N934" t="str">
            <v/>
          </cell>
          <cell r="R934">
            <v>10</v>
          </cell>
          <cell r="U934">
            <v>5</v>
          </cell>
          <cell r="V934">
            <v>15</v>
          </cell>
          <cell r="AE934" t="str">
            <v/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BE934">
            <v>14.5</v>
          </cell>
          <cell r="BF934">
            <v>4.5</v>
          </cell>
          <cell r="BG934">
            <v>0</v>
          </cell>
          <cell r="BH934">
            <v>-175</v>
          </cell>
          <cell r="BI934">
            <v>-2.5</v>
          </cell>
        </row>
        <row r="935">
          <cell r="A935">
            <v>37145</v>
          </cell>
          <cell r="C935">
            <v>37145</v>
          </cell>
          <cell r="F935">
            <v>0</v>
          </cell>
          <cell r="N935" t="str">
            <v/>
          </cell>
          <cell r="R935">
            <v>10</v>
          </cell>
          <cell r="U935">
            <v>5</v>
          </cell>
          <cell r="V935">
            <v>15</v>
          </cell>
          <cell r="AE935" t="str">
            <v/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M935" t="str">
            <v/>
          </cell>
          <cell r="BE935">
            <v>14.5</v>
          </cell>
          <cell r="BF935">
            <v>4.5</v>
          </cell>
          <cell r="BG935">
            <v>0</v>
          </cell>
          <cell r="BH935">
            <v>-175</v>
          </cell>
          <cell r="BI935">
            <v>-2.5</v>
          </cell>
        </row>
        <row r="936">
          <cell r="A936">
            <v>37146</v>
          </cell>
          <cell r="B936">
            <v>7</v>
          </cell>
          <cell r="C936">
            <v>37153</v>
          </cell>
          <cell r="D936">
            <v>9700</v>
          </cell>
          <cell r="E936">
            <v>9700</v>
          </cell>
          <cell r="F936">
            <v>100</v>
          </cell>
          <cell r="G936">
            <v>10760</v>
          </cell>
          <cell r="H936">
            <v>9700</v>
          </cell>
          <cell r="I936">
            <v>2639</v>
          </cell>
          <cell r="J936">
            <v>3217</v>
          </cell>
          <cell r="K936">
            <v>1980</v>
          </cell>
          <cell r="L936">
            <v>660</v>
          </cell>
          <cell r="M936">
            <v>1204</v>
          </cell>
          <cell r="N936" t="str">
            <v/>
          </cell>
          <cell r="O936">
            <v>0</v>
          </cell>
          <cell r="P936">
            <v>10</v>
          </cell>
          <cell r="Q936">
            <v>82.481999999999999</v>
          </cell>
          <cell r="R936">
            <v>10</v>
          </cell>
          <cell r="S936">
            <v>10</v>
          </cell>
          <cell r="T936">
            <v>10</v>
          </cell>
          <cell r="U936">
            <v>5</v>
          </cell>
          <cell r="V936">
            <v>15</v>
          </cell>
          <cell r="W936">
            <v>-170</v>
          </cell>
          <cell r="X936">
            <v>-246</v>
          </cell>
          <cell r="Y936">
            <v>-170</v>
          </cell>
          <cell r="AB936">
            <v>-170</v>
          </cell>
          <cell r="AE936" t="str">
            <v/>
          </cell>
          <cell r="AF936">
            <v>9530</v>
          </cell>
          <cell r="AG936">
            <v>2639</v>
          </cell>
          <cell r="AH936">
            <v>3217</v>
          </cell>
          <cell r="AI936">
            <v>1810</v>
          </cell>
          <cell r="AJ936">
            <v>660</v>
          </cell>
          <cell r="AK936">
            <v>1204</v>
          </cell>
          <cell r="AM936" t="str">
            <v/>
          </cell>
          <cell r="BE936">
            <v>14.5</v>
          </cell>
          <cell r="BF936">
            <v>4.5</v>
          </cell>
          <cell r="BG936">
            <v>0</v>
          </cell>
          <cell r="BH936">
            <v>-175</v>
          </cell>
          <cell r="BI936" t="e">
            <v>#DIV/0!</v>
          </cell>
        </row>
        <row r="937">
          <cell r="A937">
            <v>37147</v>
          </cell>
          <cell r="C937">
            <v>37147</v>
          </cell>
          <cell r="F937">
            <v>0</v>
          </cell>
          <cell r="N937" t="str">
            <v/>
          </cell>
          <cell r="R937">
            <v>10</v>
          </cell>
          <cell r="U937">
            <v>5</v>
          </cell>
          <cell r="V937">
            <v>15</v>
          </cell>
          <cell r="W937">
            <v>460</v>
          </cell>
          <cell r="X937">
            <v>408</v>
          </cell>
          <cell r="Y937">
            <v>408</v>
          </cell>
          <cell r="AA937">
            <v>408</v>
          </cell>
          <cell r="AE937" t="str">
            <v/>
          </cell>
          <cell r="AF937">
            <v>408</v>
          </cell>
          <cell r="AG937">
            <v>0</v>
          </cell>
          <cell r="AH937">
            <v>408</v>
          </cell>
          <cell r="AI937">
            <v>0</v>
          </cell>
          <cell r="AJ937">
            <v>0</v>
          </cell>
          <cell r="AK937">
            <v>0</v>
          </cell>
          <cell r="AL937">
            <v>28</v>
          </cell>
          <cell r="AM937">
            <v>37175</v>
          </cell>
          <cell r="AN937">
            <v>1600</v>
          </cell>
          <cell r="AP937">
            <v>1600</v>
          </cell>
          <cell r="AZ937" t="str">
            <v>9.79/9.77/9.78</v>
          </cell>
          <cell r="BC937" t="str">
            <v>R150/R186/R194</v>
          </cell>
          <cell r="BE937">
            <v>14.5</v>
          </cell>
          <cell r="BF937">
            <v>4.5</v>
          </cell>
          <cell r="BG937">
            <v>0</v>
          </cell>
          <cell r="BH937">
            <v>-175</v>
          </cell>
          <cell r="BI937" t="e">
            <v>#DIV/0!</v>
          </cell>
        </row>
        <row r="938">
          <cell r="A938">
            <v>37148</v>
          </cell>
          <cell r="C938">
            <v>37148</v>
          </cell>
          <cell r="F938">
            <v>0</v>
          </cell>
          <cell r="N938" t="str">
            <v/>
          </cell>
          <cell r="R938">
            <v>10</v>
          </cell>
          <cell r="U938">
            <v>5</v>
          </cell>
          <cell r="V938">
            <v>15</v>
          </cell>
          <cell r="W938">
            <v>-575</v>
          </cell>
          <cell r="X938">
            <v>-671</v>
          </cell>
          <cell r="Y938">
            <v>-575</v>
          </cell>
          <cell r="Z938">
            <v>-290</v>
          </cell>
          <cell r="AB938">
            <v>-117</v>
          </cell>
          <cell r="AD938">
            <v>-168</v>
          </cell>
          <cell r="AE938" t="str">
            <v/>
          </cell>
          <cell r="AF938">
            <v>-575</v>
          </cell>
          <cell r="AG938">
            <v>-290</v>
          </cell>
          <cell r="AH938">
            <v>0</v>
          </cell>
          <cell r="AI938">
            <v>-117</v>
          </cell>
          <cell r="AJ938">
            <v>0</v>
          </cell>
          <cell r="AK938">
            <v>-168</v>
          </cell>
          <cell r="AM938" t="str">
            <v/>
          </cell>
          <cell r="BE938">
            <v>14.5</v>
          </cell>
          <cell r="BF938">
            <v>4.5</v>
          </cell>
          <cell r="BG938">
            <v>0</v>
          </cell>
          <cell r="BH938">
            <v>-175</v>
          </cell>
          <cell r="BI938" t="e">
            <v>#DIV/0!</v>
          </cell>
        </row>
        <row r="939">
          <cell r="A939">
            <v>37149</v>
          </cell>
          <cell r="B939">
            <v>2</v>
          </cell>
          <cell r="C939">
            <v>37151</v>
          </cell>
          <cell r="F939">
            <v>0</v>
          </cell>
          <cell r="W939">
            <v>-66</v>
          </cell>
          <cell r="X939">
            <v>-73</v>
          </cell>
          <cell r="Y939">
            <v>-73</v>
          </cell>
          <cell r="AD939">
            <v>-73</v>
          </cell>
        </row>
        <row r="940">
          <cell r="A940">
            <v>37151</v>
          </cell>
          <cell r="C940">
            <v>37151</v>
          </cell>
          <cell r="F940">
            <v>0</v>
          </cell>
          <cell r="N940" t="str">
            <v/>
          </cell>
          <cell r="R940">
            <v>10</v>
          </cell>
          <cell r="U940">
            <v>5</v>
          </cell>
          <cell r="V940">
            <v>15</v>
          </cell>
          <cell r="W940">
            <v>250</v>
          </cell>
          <cell r="X940">
            <v>127</v>
          </cell>
          <cell r="Y940">
            <v>127</v>
          </cell>
          <cell r="AA940">
            <v>127</v>
          </cell>
          <cell r="AE940" t="str">
            <v/>
          </cell>
          <cell r="AF940">
            <v>127</v>
          </cell>
          <cell r="AG940">
            <v>0</v>
          </cell>
          <cell r="AH940">
            <v>127</v>
          </cell>
          <cell r="AI940">
            <v>0</v>
          </cell>
          <cell r="AJ940">
            <v>0</v>
          </cell>
          <cell r="AK940">
            <v>0</v>
          </cell>
          <cell r="AM940" t="str">
            <v/>
          </cell>
          <cell r="BE940">
            <v>14.5</v>
          </cell>
          <cell r="BF940">
            <v>4.5</v>
          </cell>
          <cell r="BG940">
            <v>0</v>
          </cell>
          <cell r="BH940">
            <v>-175</v>
          </cell>
          <cell r="BI940" t="e">
            <v>#DIV/0!</v>
          </cell>
        </row>
        <row r="941">
          <cell r="A941">
            <v>37152</v>
          </cell>
          <cell r="C941">
            <v>37152</v>
          </cell>
          <cell r="F941">
            <v>0</v>
          </cell>
          <cell r="N941" t="str">
            <v/>
          </cell>
          <cell r="R941">
            <v>10</v>
          </cell>
          <cell r="U941">
            <v>5</v>
          </cell>
          <cell r="V941">
            <v>15</v>
          </cell>
          <cell r="W941">
            <v>-132</v>
          </cell>
          <cell r="X941">
            <v>-167</v>
          </cell>
          <cell r="Y941">
            <v>-167</v>
          </cell>
          <cell r="Z941">
            <v>-167</v>
          </cell>
          <cell r="AE941" t="str">
            <v/>
          </cell>
          <cell r="AF941">
            <v>-167</v>
          </cell>
          <cell r="AG941">
            <v>-167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M941" t="str">
            <v/>
          </cell>
          <cell r="BE941">
            <v>14.5</v>
          </cell>
          <cell r="BF941">
            <v>4.5</v>
          </cell>
          <cell r="BG941">
            <v>0</v>
          </cell>
          <cell r="BH941">
            <v>-175</v>
          </cell>
          <cell r="BI941" t="e">
            <v>#DIV/0!</v>
          </cell>
        </row>
        <row r="942">
          <cell r="A942">
            <v>37153</v>
          </cell>
          <cell r="B942">
            <v>7</v>
          </cell>
          <cell r="C942">
            <v>37160</v>
          </cell>
          <cell r="D942">
            <v>10000</v>
          </cell>
          <cell r="E942">
            <v>10000</v>
          </cell>
          <cell r="F942">
            <v>100</v>
          </cell>
          <cell r="G942">
            <v>11200</v>
          </cell>
          <cell r="H942">
            <v>10000</v>
          </cell>
          <cell r="I942">
            <v>2947</v>
          </cell>
          <cell r="J942">
            <v>3571</v>
          </cell>
          <cell r="K942">
            <v>2232</v>
          </cell>
          <cell r="L942">
            <v>893</v>
          </cell>
          <cell r="M942">
            <v>357</v>
          </cell>
          <cell r="N942" t="str">
            <v/>
          </cell>
          <cell r="O942">
            <v>0</v>
          </cell>
          <cell r="P942">
            <v>10</v>
          </cell>
          <cell r="Q942">
            <v>89.286000000000001</v>
          </cell>
          <cell r="R942">
            <v>10</v>
          </cell>
          <cell r="S942">
            <v>10</v>
          </cell>
          <cell r="T942">
            <v>10</v>
          </cell>
          <cell r="U942">
            <v>5</v>
          </cell>
          <cell r="V942">
            <v>15</v>
          </cell>
          <cell r="W942">
            <v>-334</v>
          </cell>
          <cell r="X942">
            <v>-704</v>
          </cell>
          <cell r="Y942">
            <v>-340</v>
          </cell>
          <cell r="AB942">
            <v>-139</v>
          </cell>
          <cell r="AD942">
            <v>-201</v>
          </cell>
          <cell r="AE942" t="str">
            <v/>
          </cell>
          <cell r="AF942">
            <v>9660</v>
          </cell>
          <cell r="AG942">
            <v>2947</v>
          </cell>
          <cell r="AH942">
            <v>3571</v>
          </cell>
          <cell r="AI942">
            <v>2093</v>
          </cell>
          <cell r="AJ942">
            <v>893</v>
          </cell>
          <cell r="AK942">
            <v>156</v>
          </cell>
          <cell r="AM942" t="str">
            <v/>
          </cell>
          <cell r="BE942">
            <v>14.5</v>
          </cell>
          <cell r="BF942">
            <v>4.5</v>
          </cell>
          <cell r="BG942">
            <v>0</v>
          </cell>
          <cell r="BH942">
            <v>-175</v>
          </cell>
          <cell r="BI942" t="e">
            <v>#DIV/0!</v>
          </cell>
        </row>
        <row r="943">
          <cell r="A943">
            <v>37154</v>
          </cell>
          <cell r="C943">
            <v>37154</v>
          </cell>
          <cell r="F943">
            <v>0</v>
          </cell>
          <cell r="N943" t="str">
            <v/>
          </cell>
          <cell r="R943">
            <v>10</v>
          </cell>
          <cell r="U943">
            <v>5</v>
          </cell>
          <cell r="V943">
            <v>15</v>
          </cell>
          <cell r="W943">
            <v>18</v>
          </cell>
          <cell r="X943">
            <v>18</v>
          </cell>
          <cell r="Y943">
            <v>18</v>
          </cell>
          <cell r="Z943">
            <v>18</v>
          </cell>
          <cell r="AE943" t="str">
            <v/>
          </cell>
          <cell r="AF943">
            <v>18</v>
          </cell>
          <cell r="AG943">
            <v>18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28</v>
          </cell>
          <cell r="AM943">
            <v>37182</v>
          </cell>
          <cell r="AN943">
            <v>1600</v>
          </cell>
          <cell r="AP943">
            <v>1600</v>
          </cell>
          <cell r="AZ943" t="str">
            <v>9.73/9.70</v>
          </cell>
          <cell r="BC943" t="str">
            <v>R150/R186</v>
          </cell>
          <cell r="BE943">
            <v>14.5</v>
          </cell>
          <cell r="BF943">
            <v>4.5</v>
          </cell>
          <cell r="BG943">
            <v>0</v>
          </cell>
          <cell r="BH943">
            <v>-175</v>
          </cell>
          <cell r="BI943" t="e">
            <v>#DIV/0!</v>
          </cell>
        </row>
        <row r="944">
          <cell r="A944">
            <v>37155</v>
          </cell>
          <cell r="C944">
            <v>37155</v>
          </cell>
          <cell r="F944">
            <v>0</v>
          </cell>
          <cell r="N944" t="str">
            <v/>
          </cell>
          <cell r="R944">
            <v>10</v>
          </cell>
          <cell r="U944">
            <v>5</v>
          </cell>
          <cell r="V944">
            <v>15</v>
          </cell>
          <cell r="W944">
            <v>435</v>
          </cell>
          <cell r="X944">
            <v>423</v>
          </cell>
          <cell r="Y944">
            <v>423</v>
          </cell>
          <cell r="Z944">
            <v>423</v>
          </cell>
          <cell r="AE944" t="str">
            <v/>
          </cell>
          <cell r="AF944">
            <v>423</v>
          </cell>
          <cell r="AG944">
            <v>423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M944" t="str">
            <v/>
          </cell>
          <cell r="BE944">
            <v>14.5</v>
          </cell>
          <cell r="BF944">
            <v>4.5</v>
          </cell>
          <cell r="BG944">
            <v>0</v>
          </cell>
          <cell r="BH944">
            <v>-175</v>
          </cell>
          <cell r="BI944" t="e">
            <v>#DIV/0!</v>
          </cell>
        </row>
        <row r="945">
          <cell r="A945">
            <v>37158</v>
          </cell>
          <cell r="C945">
            <v>37158</v>
          </cell>
          <cell r="F945">
            <v>0</v>
          </cell>
          <cell r="N945" t="str">
            <v/>
          </cell>
          <cell r="U945">
            <v>5</v>
          </cell>
          <cell r="V945">
            <v>15</v>
          </cell>
          <cell r="AE945" t="str">
            <v/>
          </cell>
          <cell r="AF945" t="str">
            <v/>
          </cell>
          <cell r="AG945" t="str">
            <v/>
          </cell>
          <cell r="AH945" t="str">
            <v/>
          </cell>
          <cell r="AI945" t="str">
            <v/>
          </cell>
          <cell r="AJ945" t="str">
            <v/>
          </cell>
          <cell r="AK945" t="str">
            <v/>
          </cell>
          <cell r="AM945" t="str">
            <v/>
          </cell>
          <cell r="BE945">
            <v>14.5</v>
          </cell>
          <cell r="BF945">
            <v>0</v>
          </cell>
          <cell r="BG945">
            <v>0</v>
          </cell>
          <cell r="BH945">
            <v>0</v>
          </cell>
          <cell r="BI945">
            <v>0</v>
          </cell>
        </row>
        <row r="946">
          <cell r="A946">
            <v>37159</v>
          </cell>
          <cell r="C946">
            <v>37159</v>
          </cell>
          <cell r="F946">
            <v>0</v>
          </cell>
          <cell r="N946" t="str">
            <v/>
          </cell>
          <cell r="U946">
            <v>5</v>
          </cell>
          <cell r="V946" t="str">
            <v/>
          </cell>
          <cell r="W946">
            <v>75</v>
          </cell>
          <cell r="X946">
            <v>4</v>
          </cell>
          <cell r="Y946">
            <v>4</v>
          </cell>
          <cell r="AD946">
            <v>4</v>
          </cell>
          <cell r="AE946" t="str">
            <v/>
          </cell>
          <cell r="AF946" t="str">
            <v/>
          </cell>
          <cell r="AG946" t="str">
            <v/>
          </cell>
          <cell r="AH946" t="str">
            <v/>
          </cell>
          <cell r="AI946" t="str">
            <v/>
          </cell>
          <cell r="AJ946" t="str">
            <v/>
          </cell>
          <cell r="AK946" t="str">
            <v/>
          </cell>
          <cell r="AM946" t="str">
            <v/>
          </cell>
          <cell r="BE946">
            <v>14.5</v>
          </cell>
          <cell r="BF946">
            <v>0</v>
          </cell>
          <cell r="BG946">
            <v>0</v>
          </cell>
          <cell r="BH946">
            <v>0</v>
          </cell>
          <cell r="BI946">
            <v>0</v>
          </cell>
        </row>
        <row r="947">
          <cell r="A947">
            <v>37160</v>
          </cell>
          <cell r="B947">
            <v>7</v>
          </cell>
          <cell r="C947">
            <v>37167</v>
          </cell>
          <cell r="D947">
            <v>10400</v>
          </cell>
          <cell r="E947">
            <v>10400</v>
          </cell>
          <cell r="F947">
            <v>100</v>
          </cell>
          <cell r="G947">
            <v>11560</v>
          </cell>
          <cell r="H947">
            <v>10400</v>
          </cell>
          <cell r="I947">
            <v>2969</v>
          </cell>
          <cell r="J947">
            <v>3598</v>
          </cell>
          <cell r="K947">
            <v>2069</v>
          </cell>
          <cell r="L947">
            <v>900</v>
          </cell>
          <cell r="M947">
            <v>864</v>
          </cell>
          <cell r="N947" t="str">
            <v/>
          </cell>
          <cell r="O947">
            <v>0</v>
          </cell>
          <cell r="P947">
            <v>9.5</v>
          </cell>
          <cell r="Q947">
            <v>89.965000000000003</v>
          </cell>
          <cell r="R947">
            <v>9.5</v>
          </cell>
          <cell r="S947">
            <v>9.5</v>
          </cell>
          <cell r="T947">
            <v>9.5</v>
          </cell>
          <cell r="U947">
            <v>5</v>
          </cell>
          <cell r="V947" t="str">
            <v/>
          </cell>
          <cell r="AE947" t="str">
            <v/>
          </cell>
          <cell r="AF947">
            <v>10400</v>
          </cell>
          <cell r="AG947">
            <v>2969</v>
          </cell>
          <cell r="AH947">
            <v>3598</v>
          </cell>
          <cell r="AI947">
            <v>2069</v>
          </cell>
          <cell r="AJ947">
            <v>900</v>
          </cell>
          <cell r="AK947">
            <v>864</v>
          </cell>
          <cell r="AM947" t="str">
            <v/>
          </cell>
          <cell r="BE947">
            <v>14.5</v>
          </cell>
          <cell r="BF947">
            <v>5</v>
          </cell>
          <cell r="BG947">
            <v>950</v>
          </cell>
          <cell r="BH947">
            <v>950</v>
          </cell>
          <cell r="BI947">
            <v>0.52631578947368418</v>
          </cell>
        </row>
        <row r="948">
          <cell r="A948">
            <v>37161</v>
          </cell>
          <cell r="C948">
            <v>37161</v>
          </cell>
          <cell r="F948">
            <v>0</v>
          </cell>
          <cell r="N948" t="str">
            <v/>
          </cell>
          <cell r="U948">
            <v>5</v>
          </cell>
          <cell r="V948">
            <v>14.5</v>
          </cell>
          <cell r="W948">
            <v>140</v>
          </cell>
          <cell r="X948">
            <v>71</v>
          </cell>
          <cell r="Y948">
            <v>71</v>
          </cell>
          <cell r="Z948">
            <v>71</v>
          </cell>
          <cell r="AE948" t="str">
            <v/>
          </cell>
          <cell r="AF948" t="str">
            <v/>
          </cell>
          <cell r="AG948" t="str">
            <v/>
          </cell>
          <cell r="AH948" t="str">
            <v/>
          </cell>
          <cell r="AI948" t="str">
            <v/>
          </cell>
          <cell r="AJ948" t="str">
            <v/>
          </cell>
          <cell r="AK948" t="str">
            <v/>
          </cell>
          <cell r="AL948">
            <v>28</v>
          </cell>
          <cell r="AM948">
            <v>37189</v>
          </cell>
          <cell r="AN948">
            <v>600</v>
          </cell>
          <cell r="AP948">
            <v>600</v>
          </cell>
          <cell r="AZ948">
            <v>9.2200000000000006</v>
          </cell>
          <cell r="BC948" t="str">
            <v>R194</v>
          </cell>
          <cell r="BE948">
            <v>14.5</v>
          </cell>
          <cell r="BF948">
            <v>0</v>
          </cell>
          <cell r="BG948">
            <v>0</v>
          </cell>
          <cell r="BH948">
            <v>0</v>
          </cell>
          <cell r="BI948">
            <v>0</v>
          </cell>
        </row>
        <row r="949">
          <cell r="A949">
            <v>37162</v>
          </cell>
          <cell r="C949">
            <v>37162</v>
          </cell>
          <cell r="F949">
            <v>0</v>
          </cell>
          <cell r="N949" t="str">
            <v/>
          </cell>
          <cell r="U949">
            <v>5</v>
          </cell>
          <cell r="V949" t="str">
            <v/>
          </cell>
          <cell r="AE949" t="str">
            <v/>
          </cell>
          <cell r="AF949" t="str">
            <v/>
          </cell>
          <cell r="AG949" t="str">
            <v/>
          </cell>
          <cell r="AH949" t="str">
            <v/>
          </cell>
          <cell r="AI949" t="str">
            <v/>
          </cell>
          <cell r="AJ949" t="str">
            <v/>
          </cell>
          <cell r="AK949" t="str">
            <v/>
          </cell>
          <cell r="AM949" t="str">
            <v/>
          </cell>
          <cell r="BE949">
            <v>14.5</v>
          </cell>
          <cell r="BF949">
            <v>0</v>
          </cell>
          <cell r="BG949">
            <v>0</v>
          </cell>
          <cell r="BH949">
            <v>0</v>
          </cell>
          <cell r="BI949">
            <v>0</v>
          </cell>
        </row>
        <row r="950">
          <cell r="A950">
            <v>37165</v>
          </cell>
          <cell r="C950">
            <v>37165</v>
          </cell>
          <cell r="F950">
            <v>0</v>
          </cell>
          <cell r="N950" t="str">
            <v/>
          </cell>
          <cell r="U950">
            <v>5</v>
          </cell>
          <cell r="V950" t="str">
            <v/>
          </cell>
          <cell r="AE950" t="str">
            <v/>
          </cell>
          <cell r="AF950" t="str">
            <v/>
          </cell>
          <cell r="AG950" t="str">
            <v/>
          </cell>
          <cell r="AH950" t="str">
            <v/>
          </cell>
          <cell r="AI950" t="str">
            <v/>
          </cell>
          <cell r="AJ950" t="str">
            <v/>
          </cell>
          <cell r="AK950" t="str">
            <v/>
          </cell>
          <cell r="AM950" t="str">
            <v/>
          </cell>
          <cell r="BE950">
            <v>14.5</v>
          </cell>
          <cell r="BF950">
            <v>0</v>
          </cell>
          <cell r="BG950">
            <v>0</v>
          </cell>
          <cell r="BH950">
            <v>0</v>
          </cell>
          <cell r="BI950">
            <v>0</v>
          </cell>
        </row>
        <row r="951">
          <cell r="A951">
            <v>37166</v>
          </cell>
          <cell r="C951">
            <v>37166</v>
          </cell>
          <cell r="F951">
            <v>0</v>
          </cell>
          <cell r="N951" t="str">
            <v/>
          </cell>
          <cell r="U951">
            <v>5</v>
          </cell>
          <cell r="V951" t="str">
            <v/>
          </cell>
          <cell r="AE951" t="str">
            <v/>
          </cell>
          <cell r="AF951" t="str">
            <v/>
          </cell>
          <cell r="AG951" t="str">
            <v/>
          </cell>
          <cell r="AH951" t="str">
            <v/>
          </cell>
          <cell r="AI951" t="str">
            <v/>
          </cell>
          <cell r="AJ951" t="str">
            <v/>
          </cell>
          <cell r="AK951" t="str">
            <v/>
          </cell>
          <cell r="AM951" t="str">
            <v/>
          </cell>
          <cell r="BE951">
            <v>14.5</v>
          </cell>
          <cell r="BF951">
            <v>0</v>
          </cell>
          <cell r="BG951">
            <v>0</v>
          </cell>
          <cell r="BH951">
            <v>0</v>
          </cell>
          <cell r="BI951">
            <v>0</v>
          </cell>
        </row>
        <row r="952">
          <cell r="A952">
            <v>37167</v>
          </cell>
          <cell r="C952">
            <v>37167</v>
          </cell>
          <cell r="F952">
            <v>0</v>
          </cell>
          <cell r="N952" t="str">
            <v/>
          </cell>
          <cell r="U952">
            <v>5</v>
          </cell>
          <cell r="V952" t="str">
            <v/>
          </cell>
          <cell r="AE952" t="str">
            <v/>
          </cell>
          <cell r="AF952" t="str">
            <v/>
          </cell>
          <cell r="AG952" t="str">
            <v/>
          </cell>
          <cell r="AH952" t="str">
            <v/>
          </cell>
          <cell r="AI952" t="str">
            <v/>
          </cell>
          <cell r="AJ952" t="str">
            <v/>
          </cell>
          <cell r="AK952" t="str">
            <v/>
          </cell>
          <cell r="AM952" t="str">
            <v/>
          </cell>
          <cell r="BE952">
            <v>14.5</v>
          </cell>
          <cell r="BF952">
            <v>0</v>
          </cell>
          <cell r="BG952">
            <v>0</v>
          </cell>
          <cell r="BH952">
            <v>0</v>
          </cell>
          <cell r="BI952">
            <v>0</v>
          </cell>
        </row>
        <row r="953">
          <cell r="A953">
            <v>37168</v>
          </cell>
          <cell r="C953">
            <v>37168</v>
          </cell>
          <cell r="F953">
            <v>0</v>
          </cell>
          <cell r="N953" t="str">
            <v/>
          </cell>
          <cell r="U953">
            <v>5</v>
          </cell>
          <cell r="V953" t="str">
            <v/>
          </cell>
          <cell r="AE953" t="str">
            <v/>
          </cell>
          <cell r="AF953" t="str">
            <v/>
          </cell>
          <cell r="AG953" t="str">
            <v/>
          </cell>
          <cell r="AH953" t="str">
            <v/>
          </cell>
          <cell r="AI953" t="str">
            <v/>
          </cell>
          <cell r="AJ953" t="str">
            <v/>
          </cell>
          <cell r="AK953" t="str">
            <v/>
          </cell>
          <cell r="AL953">
            <v>28</v>
          </cell>
          <cell r="AM953">
            <v>37196</v>
          </cell>
          <cell r="AN953">
            <v>1800</v>
          </cell>
          <cell r="AP953">
            <v>1800</v>
          </cell>
          <cell r="AZ953" t="str">
            <v>9.23/9.18/9.25</v>
          </cell>
          <cell r="BC953" t="str">
            <v>R150/R186/R194</v>
          </cell>
          <cell r="BE953">
            <v>14.5</v>
          </cell>
          <cell r="BF953">
            <v>0</v>
          </cell>
          <cell r="BG953">
            <v>0</v>
          </cell>
          <cell r="BH953">
            <v>0</v>
          </cell>
          <cell r="BI953">
            <v>0</v>
          </cell>
        </row>
        <row r="954">
          <cell r="A954">
            <v>37169</v>
          </cell>
          <cell r="C954">
            <v>37169</v>
          </cell>
          <cell r="F954">
            <v>0</v>
          </cell>
          <cell r="N954" t="str">
            <v/>
          </cell>
          <cell r="U954">
            <v>5</v>
          </cell>
          <cell r="V954" t="str">
            <v/>
          </cell>
          <cell r="AE954" t="str">
            <v/>
          </cell>
          <cell r="AF954" t="str">
            <v/>
          </cell>
          <cell r="AG954" t="str">
            <v/>
          </cell>
          <cell r="AH954" t="str">
            <v/>
          </cell>
          <cell r="AI954" t="str">
            <v/>
          </cell>
          <cell r="AJ954" t="str">
            <v/>
          </cell>
          <cell r="AK954" t="str">
            <v/>
          </cell>
          <cell r="AM954" t="str">
            <v/>
          </cell>
          <cell r="BE954">
            <v>14.5</v>
          </cell>
          <cell r="BF954">
            <v>0</v>
          </cell>
          <cell r="BG954">
            <v>0</v>
          </cell>
          <cell r="BH954">
            <v>0</v>
          </cell>
          <cell r="BI954">
            <v>0</v>
          </cell>
        </row>
        <row r="955">
          <cell r="A955">
            <v>37172</v>
          </cell>
          <cell r="C955">
            <v>37172</v>
          </cell>
          <cell r="F955">
            <v>0</v>
          </cell>
          <cell r="N955" t="str">
            <v/>
          </cell>
          <cell r="U955">
            <v>5</v>
          </cell>
          <cell r="V955" t="str">
            <v/>
          </cell>
          <cell r="AE955" t="str">
            <v/>
          </cell>
          <cell r="AF955" t="str">
            <v/>
          </cell>
          <cell r="AG955" t="str">
            <v/>
          </cell>
          <cell r="AH955" t="str">
            <v/>
          </cell>
          <cell r="AI955" t="str">
            <v/>
          </cell>
          <cell r="AJ955" t="str">
            <v/>
          </cell>
          <cell r="AK955" t="str">
            <v/>
          </cell>
          <cell r="AM955" t="str">
            <v/>
          </cell>
          <cell r="BE955">
            <v>14.5</v>
          </cell>
          <cell r="BF955">
            <v>0</v>
          </cell>
          <cell r="BG955">
            <v>0</v>
          </cell>
          <cell r="BH955">
            <v>0</v>
          </cell>
          <cell r="BI955">
            <v>0</v>
          </cell>
        </row>
        <row r="956">
          <cell r="A956">
            <v>37173</v>
          </cell>
          <cell r="C956">
            <v>37173</v>
          </cell>
          <cell r="F956">
            <v>0</v>
          </cell>
          <cell r="N956" t="str">
            <v/>
          </cell>
          <cell r="U956">
            <v>5</v>
          </cell>
          <cell r="V956" t="str">
            <v/>
          </cell>
          <cell r="AE956" t="str">
            <v/>
          </cell>
          <cell r="AF956" t="str">
            <v/>
          </cell>
          <cell r="AG956" t="str">
            <v/>
          </cell>
          <cell r="AH956" t="str">
            <v/>
          </cell>
          <cell r="AI956" t="str">
            <v/>
          </cell>
          <cell r="AJ956" t="str">
            <v/>
          </cell>
          <cell r="AK956" t="str">
            <v/>
          </cell>
          <cell r="AM956" t="str">
            <v/>
          </cell>
          <cell r="BE956">
            <v>14.5</v>
          </cell>
          <cell r="BF956">
            <v>0</v>
          </cell>
          <cell r="BG956">
            <v>0</v>
          </cell>
          <cell r="BH956">
            <v>0</v>
          </cell>
          <cell r="BI956">
            <v>0</v>
          </cell>
        </row>
        <row r="957">
          <cell r="A957">
            <v>37174</v>
          </cell>
          <cell r="C957">
            <v>37174</v>
          </cell>
          <cell r="F957">
            <v>0</v>
          </cell>
          <cell r="N957" t="str">
            <v/>
          </cell>
          <cell r="U957">
            <v>5</v>
          </cell>
          <cell r="V957" t="str">
            <v/>
          </cell>
          <cell r="AE957" t="str">
            <v/>
          </cell>
          <cell r="AF957" t="str">
            <v/>
          </cell>
          <cell r="AG957" t="str">
            <v/>
          </cell>
          <cell r="AH957" t="str">
            <v/>
          </cell>
          <cell r="AI957" t="str">
            <v/>
          </cell>
          <cell r="AJ957" t="str">
            <v/>
          </cell>
          <cell r="AK957" t="str">
            <v/>
          </cell>
          <cell r="AM957" t="str">
            <v/>
          </cell>
          <cell r="BE957">
            <v>14.5</v>
          </cell>
          <cell r="BF957">
            <v>0</v>
          </cell>
          <cell r="BG957">
            <v>0</v>
          </cell>
          <cell r="BH957">
            <v>0</v>
          </cell>
          <cell r="BI957">
            <v>0</v>
          </cell>
        </row>
        <row r="958">
          <cell r="A958">
            <v>37175</v>
          </cell>
          <cell r="C958">
            <v>37175</v>
          </cell>
          <cell r="F958">
            <v>0</v>
          </cell>
          <cell r="N958" t="str">
            <v/>
          </cell>
          <cell r="U958">
            <v>5</v>
          </cell>
          <cell r="V958" t="str">
            <v/>
          </cell>
          <cell r="AE958" t="str">
            <v/>
          </cell>
          <cell r="AF958" t="str">
            <v/>
          </cell>
          <cell r="AG958" t="str">
            <v/>
          </cell>
          <cell r="AH958" t="str">
            <v/>
          </cell>
          <cell r="AI958" t="str">
            <v/>
          </cell>
          <cell r="AJ958" t="str">
            <v/>
          </cell>
          <cell r="AK958" t="str">
            <v/>
          </cell>
          <cell r="AM958" t="str">
            <v/>
          </cell>
          <cell r="BE958">
            <v>14.5</v>
          </cell>
          <cell r="BF958">
            <v>0</v>
          </cell>
          <cell r="BG958">
            <v>0</v>
          </cell>
          <cell r="BH958">
            <v>0</v>
          </cell>
          <cell r="BI958">
            <v>0</v>
          </cell>
        </row>
        <row r="959">
          <cell r="A959">
            <v>37176</v>
          </cell>
          <cell r="C959">
            <v>37176</v>
          </cell>
          <cell r="F959">
            <v>0</v>
          </cell>
          <cell r="N959" t="str">
            <v/>
          </cell>
          <cell r="U959">
            <v>5</v>
          </cell>
          <cell r="V959" t="str">
            <v/>
          </cell>
          <cell r="AE959" t="str">
            <v/>
          </cell>
          <cell r="AF959" t="str">
            <v/>
          </cell>
          <cell r="AG959" t="str">
            <v/>
          </cell>
          <cell r="AH959" t="str">
            <v/>
          </cell>
          <cell r="AI959" t="str">
            <v/>
          </cell>
          <cell r="AJ959" t="str">
            <v/>
          </cell>
          <cell r="AK959" t="str">
            <v/>
          </cell>
          <cell r="AM959" t="str">
            <v/>
          </cell>
          <cell r="BE959">
            <v>14.5</v>
          </cell>
          <cell r="BF959">
            <v>0</v>
          </cell>
          <cell r="BG959">
            <v>0</v>
          </cell>
          <cell r="BH959">
            <v>0</v>
          </cell>
          <cell r="BI959">
            <v>0</v>
          </cell>
        </row>
        <row r="960">
          <cell r="A960">
            <v>37179</v>
          </cell>
          <cell r="C960">
            <v>37179</v>
          </cell>
          <cell r="F960">
            <v>0</v>
          </cell>
          <cell r="N960" t="str">
            <v/>
          </cell>
          <cell r="U960">
            <v>5</v>
          </cell>
          <cell r="V960" t="str">
            <v/>
          </cell>
          <cell r="AE960" t="str">
            <v/>
          </cell>
          <cell r="AF960" t="str">
            <v/>
          </cell>
          <cell r="AG960" t="str">
            <v/>
          </cell>
          <cell r="AH960" t="str">
            <v/>
          </cell>
          <cell r="AI960" t="str">
            <v/>
          </cell>
          <cell r="AJ960" t="str">
            <v/>
          </cell>
          <cell r="AK960" t="str">
            <v/>
          </cell>
          <cell r="AM960" t="str">
            <v/>
          </cell>
          <cell r="BE960">
            <v>14.5</v>
          </cell>
          <cell r="BF960">
            <v>0</v>
          </cell>
          <cell r="BG960">
            <v>0</v>
          </cell>
          <cell r="BH960">
            <v>0</v>
          </cell>
          <cell r="BI960">
            <v>0</v>
          </cell>
        </row>
        <row r="961">
          <cell r="A961">
            <v>37180</v>
          </cell>
          <cell r="C961">
            <v>37180</v>
          </cell>
          <cell r="F961">
            <v>0</v>
          </cell>
          <cell r="N961" t="str">
            <v/>
          </cell>
          <cell r="U961">
            <v>5</v>
          </cell>
          <cell r="V961" t="str">
            <v/>
          </cell>
          <cell r="AE961" t="str">
            <v/>
          </cell>
          <cell r="AF961" t="str">
            <v/>
          </cell>
          <cell r="AG961" t="str">
            <v/>
          </cell>
          <cell r="AH961" t="str">
            <v/>
          </cell>
          <cell r="AI961" t="str">
            <v/>
          </cell>
          <cell r="AJ961" t="str">
            <v/>
          </cell>
          <cell r="AK961" t="str">
            <v/>
          </cell>
          <cell r="AM961" t="str">
            <v/>
          </cell>
          <cell r="BE961">
            <v>14.5</v>
          </cell>
          <cell r="BF961">
            <v>0</v>
          </cell>
          <cell r="BG961">
            <v>0</v>
          </cell>
          <cell r="BH961">
            <v>0</v>
          </cell>
          <cell r="BI961">
            <v>0</v>
          </cell>
        </row>
        <row r="962">
          <cell r="A962">
            <v>37181</v>
          </cell>
          <cell r="C962">
            <v>37181</v>
          </cell>
          <cell r="F962">
            <v>0</v>
          </cell>
          <cell r="N962" t="str">
            <v/>
          </cell>
          <cell r="U962">
            <v>5</v>
          </cell>
          <cell r="V962" t="str">
            <v/>
          </cell>
          <cell r="AE962" t="str">
            <v/>
          </cell>
          <cell r="AF962" t="str">
            <v/>
          </cell>
          <cell r="AG962" t="str">
            <v/>
          </cell>
          <cell r="AH962" t="str">
            <v/>
          </cell>
          <cell r="AI962" t="str">
            <v/>
          </cell>
          <cell r="AJ962" t="str">
            <v/>
          </cell>
          <cell r="AK962" t="str">
            <v/>
          </cell>
          <cell r="AM962" t="str">
            <v/>
          </cell>
          <cell r="BE962">
            <v>14.5</v>
          </cell>
          <cell r="BF962">
            <v>0</v>
          </cell>
          <cell r="BG962">
            <v>0</v>
          </cell>
          <cell r="BH962">
            <v>0</v>
          </cell>
          <cell r="BI962">
            <v>0</v>
          </cell>
        </row>
        <row r="963">
          <cell r="A963">
            <v>37182</v>
          </cell>
          <cell r="C963">
            <v>37182</v>
          </cell>
          <cell r="F963">
            <v>0</v>
          </cell>
          <cell r="N963" t="str">
            <v/>
          </cell>
          <cell r="U963">
            <v>5</v>
          </cell>
          <cell r="V963" t="str">
            <v/>
          </cell>
          <cell r="AE963" t="str">
            <v/>
          </cell>
          <cell r="AF963" t="str">
            <v/>
          </cell>
          <cell r="AG963" t="str">
            <v/>
          </cell>
          <cell r="AH963" t="str">
            <v/>
          </cell>
          <cell r="AI963" t="str">
            <v/>
          </cell>
          <cell r="AJ963" t="str">
            <v/>
          </cell>
          <cell r="AK963" t="str">
            <v/>
          </cell>
          <cell r="AM963" t="str">
            <v/>
          </cell>
          <cell r="BE963">
            <v>14.5</v>
          </cell>
          <cell r="BF963">
            <v>0</v>
          </cell>
          <cell r="BG963">
            <v>0</v>
          </cell>
          <cell r="BH963">
            <v>0</v>
          </cell>
          <cell r="BI963">
            <v>0</v>
          </cell>
        </row>
        <row r="964">
          <cell r="A964">
            <v>37183</v>
          </cell>
          <cell r="C964">
            <v>37183</v>
          </cell>
          <cell r="F964">
            <v>0</v>
          </cell>
          <cell r="N964" t="str">
            <v/>
          </cell>
          <cell r="U964">
            <v>5</v>
          </cell>
          <cell r="V964" t="str">
            <v/>
          </cell>
          <cell r="AE964" t="str">
            <v/>
          </cell>
          <cell r="AF964" t="str">
            <v/>
          </cell>
          <cell r="AG964" t="str">
            <v/>
          </cell>
          <cell r="AH964" t="str">
            <v/>
          </cell>
          <cell r="AI964" t="str">
            <v/>
          </cell>
          <cell r="AJ964" t="str">
            <v/>
          </cell>
          <cell r="AK964" t="str">
            <v/>
          </cell>
          <cell r="AM964" t="str">
            <v/>
          </cell>
          <cell r="BE964">
            <v>14.5</v>
          </cell>
          <cell r="BF964">
            <v>0</v>
          </cell>
          <cell r="BG964">
            <v>0</v>
          </cell>
          <cell r="BH964">
            <v>0</v>
          </cell>
          <cell r="BI964">
            <v>0</v>
          </cell>
        </row>
        <row r="965">
          <cell r="A965">
            <v>37186</v>
          </cell>
          <cell r="C965">
            <v>37186</v>
          </cell>
          <cell r="F965">
            <v>0</v>
          </cell>
          <cell r="N965" t="str">
            <v/>
          </cell>
          <cell r="U965">
            <v>5</v>
          </cell>
          <cell r="V965" t="str">
            <v/>
          </cell>
          <cell r="AE965" t="str">
            <v/>
          </cell>
          <cell r="AF965" t="str">
            <v/>
          </cell>
          <cell r="AG965" t="str">
            <v/>
          </cell>
          <cell r="AH965" t="str">
            <v/>
          </cell>
          <cell r="AI965" t="str">
            <v/>
          </cell>
          <cell r="AJ965" t="str">
            <v/>
          </cell>
          <cell r="AK965" t="str">
            <v/>
          </cell>
          <cell r="AM965" t="str">
            <v/>
          </cell>
          <cell r="BE965">
            <v>14.5</v>
          </cell>
          <cell r="BF965">
            <v>0</v>
          </cell>
          <cell r="BG965">
            <v>0</v>
          </cell>
          <cell r="BH965">
            <v>0</v>
          </cell>
          <cell r="BI965">
            <v>0</v>
          </cell>
        </row>
        <row r="966">
          <cell r="A966">
            <v>37187</v>
          </cell>
          <cell r="C966">
            <v>37187</v>
          </cell>
          <cell r="F966">
            <v>0</v>
          </cell>
          <cell r="N966" t="str">
            <v/>
          </cell>
          <cell r="U966">
            <v>5</v>
          </cell>
          <cell r="V966" t="str">
            <v/>
          </cell>
          <cell r="AE966" t="str">
            <v/>
          </cell>
          <cell r="AF966" t="str">
            <v/>
          </cell>
          <cell r="AG966" t="str">
            <v/>
          </cell>
          <cell r="AH966" t="str">
            <v/>
          </cell>
          <cell r="AI966" t="str">
            <v/>
          </cell>
          <cell r="AJ966" t="str">
            <v/>
          </cell>
          <cell r="AK966" t="str">
            <v/>
          </cell>
          <cell r="AM966" t="str">
            <v/>
          </cell>
          <cell r="BE966">
            <v>14.5</v>
          </cell>
          <cell r="BF966">
            <v>0</v>
          </cell>
          <cell r="BG966">
            <v>0</v>
          </cell>
          <cell r="BH966">
            <v>0</v>
          </cell>
          <cell r="BI966">
            <v>0</v>
          </cell>
        </row>
        <row r="967">
          <cell r="A967">
            <v>37188</v>
          </cell>
          <cell r="C967">
            <v>37188</v>
          </cell>
          <cell r="F967">
            <v>0</v>
          </cell>
          <cell r="N967" t="str">
            <v/>
          </cell>
          <cell r="U967">
            <v>5</v>
          </cell>
          <cell r="V967" t="str">
            <v/>
          </cell>
          <cell r="AE967" t="str">
            <v/>
          </cell>
          <cell r="AF967" t="str">
            <v/>
          </cell>
          <cell r="AG967" t="str">
            <v/>
          </cell>
          <cell r="AH967" t="str">
            <v/>
          </cell>
          <cell r="AI967" t="str">
            <v/>
          </cell>
          <cell r="AJ967" t="str">
            <v/>
          </cell>
          <cell r="AK967" t="str">
            <v/>
          </cell>
          <cell r="AM967" t="str">
            <v/>
          </cell>
          <cell r="BE967">
            <v>14.5</v>
          </cell>
          <cell r="BF967">
            <v>0</v>
          </cell>
          <cell r="BG967">
            <v>0</v>
          </cell>
          <cell r="BH967">
            <v>0</v>
          </cell>
          <cell r="BI967">
            <v>0</v>
          </cell>
        </row>
        <row r="968">
          <cell r="A968">
            <v>37189</v>
          </cell>
          <cell r="C968">
            <v>37189</v>
          </cell>
          <cell r="F968">
            <v>0</v>
          </cell>
          <cell r="N968" t="str">
            <v/>
          </cell>
          <cell r="U968">
            <v>5</v>
          </cell>
          <cell r="V968" t="str">
            <v/>
          </cell>
          <cell r="AE968" t="str">
            <v/>
          </cell>
          <cell r="AF968" t="str">
            <v/>
          </cell>
          <cell r="AG968" t="str">
            <v/>
          </cell>
          <cell r="AH968" t="str">
            <v/>
          </cell>
          <cell r="AI968" t="str">
            <v/>
          </cell>
          <cell r="AJ968" t="str">
            <v/>
          </cell>
          <cell r="AK968" t="str">
            <v/>
          </cell>
          <cell r="AM968" t="str">
            <v/>
          </cell>
          <cell r="BE968">
            <v>14.5</v>
          </cell>
          <cell r="BF968">
            <v>0</v>
          </cell>
          <cell r="BG968">
            <v>0</v>
          </cell>
          <cell r="BH968">
            <v>0</v>
          </cell>
          <cell r="BI968">
            <v>0</v>
          </cell>
        </row>
        <row r="969">
          <cell r="A969">
            <v>37190</v>
          </cell>
          <cell r="C969">
            <v>37190</v>
          </cell>
          <cell r="F969">
            <v>0</v>
          </cell>
          <cell r="N969" t="str">
            <v/>
          </cell>
          <cell r="U969">
            <v>5</v>
          </cell>
          <cell r="V969" t="str">
            <v/>
          </cell>
          <cell r="AE969" t="str">
            <v/>
          </cell>
          <cell r="AF969" t="str">
            <v/>
          </cell>
          <cell r="AG969" t="str">
            <v/>
          </cell>
          <cell r="AH969" t="str">
            <v/>
          </cell>
          <cell r="AI969" t="str">
            <v/>
          </cell>
          <cell r="AJ969" t="str">
            <v/>
          </cell>
          <cell r="AK969" t="str">
            <v/>
          </cell>
          <cell r="AM969" t="str">
            <v/>
          </cell>
          <cell r="BE969">
            <v>14.5</v>
          </cell>
          <cell r="BF969">
            <v>0</v>
          </cell>
          <cell r="BG969">
            <v>0</v>
          </cell>
          <cell r="BH969">
            <v>0</v>
          </cell>
          <cell r="BI969">
            <v>0</v>
          </cell>
        </row>
        <row r="970">
          <cell r="A970">
            <v>37193</v>
          </cell>
          <cell r="C970">
            <v>37193</v>
          </cell>
          <cell r="F970">
            <v>0</v>
          </cell>
          <cell r="N970" t="str">
            <v/>
          </cell>
          <cell r="U970">
            <v>5</v>
          </cell>
          <cell r="V970" t="str">
            <v/>
          </cell>
          <cell r="AE970" t="str">
            <v/>
          </cell>
          <cell r="AF970" t="str">
            <v/>
          </cell>
          <cell r="AG970" t="str">
            <v/>
          </cell>
          <cell r="AH970" t="str">
            <v/>
          </cell>
          <cell r="AI970" t="str">
            <v/>
          </cell>
          <cell r="AJ970" t="str">
            <v/>
          </cell>
          <cell r="AK970" t="str">
            <v/>
          </cell>
          <cell r="AM970" t="str">
            <v/>
          </cell>
          <cell r="BE970">
            <v>14.5</v>
          </cell>
          <cell r="BF970">
            <v>0</v>
          </cell>
          <cell r="BG970">
            <v>0</v>
          </cell>
          <cell r="BH970">
            <v>0</v>
          </cell>
          <cell r="BI970">
            <v>0</v>
          </cell>
        </row>
        <row r="971">
          <cell r="A971">
            <v>37194</v>
          </cell>
          <cell r="C971">
            <v>37194</v>
          </cell>
          <cell r="F971">
            <v>0</v>
          </cell>
          <cell r="N971" t="str">
            <v/>
          </cell>
          <cell r="U971">
            <v>5</v>
          </cell>
          <cell r="V971" t="str">
            <v/>
          </cell>
          <cell r="AE971" t="str">
            <v/>
          </cell>
          <cell r="AF971" t="str">
            <v/>
          </cell>
          <cell r="AG971" t="str">
            <v/>
          </cell>
          <cell r="AH971" t="str">
            <v/>
          </cell>
          <cell r="AI971" t="str">
            <v/>
          </cell>
          <cell r="AJ971" t="str">
            <v/>
          </cell>
          <cell r="AK971" t="str">
            <v/>
          </cell>
          <cell r="AM971" t="str">
            <v/>
          </cell>
          <cell r="BE971">
            <v>14.5</v>
          </cell>
          <cell r="BF971">
            <v>0</v>
          </cell>
          <cell r="BG971">
            <v>0</v>
          </cell>
          <cell r="BH971">
            <v>0</v>
          </cell>
          <cell r="BI971">
            <v>0</v>
          </cell>
        </row>
        <row r="972">
          <cell r="A972">
            <v>37195</v>
          </cell>
          <cell r="C972">
            <v>37195</v>
          </cell>
          <cell r="F972">
            <v>0</v>
          </cell>
          <cell r="N972" t="str">
            <v/>
          </cell>
          <cell r="U972">
            <v>5</v>
          </cell>
          <cell r="V972" t="str">
            <v/>
          </cell>
          <cell r="AE972" t="str">
            <v/>
          </cell>
          <cell r="AF972" t="str">
            <v/>
          </cell>
          <cell r="AG972" t="str">
            <v/>
          </cell>
          <cell r="AH972" t="str">
            <v/>
          </cell>
          <cell r="AI972" t="str">
            <v/>
          </cell>
          <cell r="AJ972" t="str">
            <v/>
          </cell>
          <cell r="AK972" t="str">
            <v/>
          </cell>
          <cell r="AM972" t="str">
            <v/>
          </cell>
          <cell r="BE972">
            <v>14.5</v>
          </cell>
          <cell r="BF972">
            <v>0</v>
          </cell>
          <cell r="BG972">
            <v>0</v>
          </cell>
          <cell r="BH972">
            <v>0</v>
          </cell>
          <cell r="BI972">
            <v>0</v>
          </cell>
        </row>
        <row r="973">
          <cell r="A973">
            <v>37196</v>
          </cell>
          <cell r="C973">
            <v>37196</v>
          </cell>
          <cell r="F973">
            <v>0</v>
          </cell>
          <cell r="N973" t="str">
            <v/>
          </cell>
          <cell r="U973">
            <v>5</v>
          </cell>
          <cell r="V973" t="str">
            <v/>
          </cell>
          <cell r="AE973" t="str">
            <v/>
          </cell>
          <cell r="AF973" t="str">
            <v/>
          </cell>
          <cell r="AG973" t="str">
            <v/>
          </cell>
          <cell r="AH973" t="str">
            <v/>
          </cell>
          <cell r="AI973" t="str">
            <v/>
          </cell>
          <cell r="AJ973" t="str">
            <v/>
          </cell>
          <cell r="AK973" t="str">
            <v/>
          </cell>
          <cell r="AM973" t="str">
            <v/>
          </cell>
          <cell r="BE973">
            <v>14.5</v>
          </cell>
          <cell r="BF973">
            <v>0</v>
          </cell>
          <cell r="BG973">
            <v>0</v>
          </cell>
          <cell r="BH973">
            <v>0</v>
          </cell>
          <cell r="BI973">
            <v>0</v>
          </cell>
        </row>
        <row r="974">
          <cell r="A974">
            <v>37197</v>
          </cell>
          <cell r="C974">
            <v>37197</v>
          </cell>
          <cell r="F974">
            <v>0</v>
          </cell>
          <cell r="N974" t="str">
            <v/>
          </cell>
          <cell r="U974">
            <v>5</v>
          </cell>
          <cell r="V974" t="str">
            <v/>
          </cell>
          <cell r="AE974" t="str">
            <v/>
          </cell>
          <cell r="AF974" t="str">
            <v/>
          </cell>
          <cell r="AG974" t="str">
            <v/>
          </cell>
          <cell r="AH974" t="str">
            <v/>
          </cell>
          <cell r="AI974" t="str">
            <v/>
          </cell>
          <cell r="AJ974" t="str">
            <v/>
          </cell>
          <cell r="AK974" t="str">
            <v/>
          </cell>
          <cell r="AM974" t="str">
            <v/>
          </cell>
          <cell r="BE974">
            <v>14.5</v>
          </cell>
          <cell r="BF974">
            <v>0</v>
          </cell>
          <cell r="BG974">
            <v>0</v>
          </cell>
          <cell r="BH974">
            <v>0</v>
          </cell>
          <cell r="BI974">
            <v>0</v>
          </cell>
        </row>
        <row r="975">
          <cell r="A975">
            <v>37200</v>
          </cell>
          <cell r="C975">
            <v>37200</v>
          </cell>
          <cell r="F975">
            <v>0</v>
          </cell>
          <cell r="N975" t="str">
            <v/>
          </cell>
          <cell r="U975">
            <v>5</v>
          </cell>
          <cell r="V975" t="str">
            <v/>
          </cell>
          <cell r="AE975" t="str">
            <v/>
          </cell>
          <cell r="AF975" t="str">
            <v/>
          </cell>
          <cell r="AG975" t="str">
            <v/>
          </cell>
          <cell r="AH975" t="str">
            <v/>
          </cell>
          <cell r="AI975" t="str">
            <v/>
          </cell>
          <cell r="AJ975" t="str">
            <v/>
          </cell>
          <cell r="AK975" t="str">
            <v/>
          </cell>
          <cell r="AM975" t="str">
            <v/>
          </cell>
          <cell r="BE975">
            <v>14.5</v>
          </cell>
          <cell r="BF975">
            <v>0</v>
          </cell>
          <cell r="BG975">
            <v>0</v>
          </cell>
          <cell r="BH975">
            <v>0</v>
          </cell>
          <cell r="BI975">
            <v>0</v>
          </cell>
        </row>
        <row r="976">
          <cell r="A976">
            <v>37201</v>
          </cell>
          <cell r="C976">
            <v>37201</v>
          </cell>
          <cell r="F976">
            <v>0</v>
          </cell>
          <cell r="N976" t="str">
            <v/>
          </cell>
          <cell r="U976">
            <v>5</v>
          </cell>
          <cell r="V976" t="str">
            <v/>
          </cell>
          <cell r="AE976" t="str">
            <v/>
          </cell>
          <cell r="AF976" t="str">
            <v/>
          </cell>
          <cell r="AG976" t="str">
            <v/>
          </cell>
          <cell r="AH976" t="str">
            <v/>
          </cell>
          <cell r="AI976" t="str">
            <v/>
          </cell>
          <cell r="AJ976" t="str">
            <v/>
          </cell>
          <cell r="AK976" t="str">
            <v/>
          </cell>
          <cell r="AM976" t="str">
            <v/>
          </cell>
          <cell r="BE976">
            <v>14.5</v>
          </cell>
          <cell r="BF976">
            <v>0</v>
          </cell>
          <cell r="BG976">
            <v>0</v>
          </cell>
          <cell r="BH976">
            <v>0</v>
          </cell>
          <cell r="BI976">
            <v>0</v>
          </cell>
        </row>
        <row r="977">
          <cell r="A977">
            <v>37202</v>
          </cell>
          <cell r="C977">
            <v>37202</v>
          </cell>
          <cell r="F977">
            <v>0</v>
          </cell>
          <cell r="N977" t="str">
            <v/>
          </cell>
          <cell r="U977">
            <v>5</v>
          </cell>
          <cell r="V977" t="str">
            <v/>
          </cell>
          <cell r="AE977" t="str">
            <v/>
          </cell>
          <cell r="AF977" t="str">
            <v/>
          </cell>
          <cell r="AG977" t="str">
            <v/>
          </cell>
          <cell r="AH977" t="str">
            <v/>
          </cell>
          <cell r="AI977" t="str">
            <v/>
          </cell>
          <cell r="AJ977" t="str">
            <v/>
          </cell>
          <cell r="AK977" t="str">
            <v/>
          </cell>
          <cell r="AM977" t="str">
            <v/>
          </cell>
          <cell r="BE977">
            <v>14.5</v>
          </cell>
          <cell r="BF977">
            <v>0</v>
          </cell>
          <cell r="BG977">
            <v>0</v>
          </cell>
          <cell r="BH977">
            <v>0</v>
          </cell>
          <cell r="BI977">
            <v>0</v>
          </cell>
        </row>
        <row r="978">
          <cell r="A978">
            <v>37203</v>
          </cell>
          <cell r="C978">
            <v>37203</v>
          </cell>
          <cell r="F978">
            <v>0</v>
          </cell>
          <cell r="N978" t="str">
            <v/>
          </cell>
          <cell r="U978">
            <v>5</v>
          </cell>
          <cell r="V978" t="str">
            <v/>
          </cell>
          <cell r="AE978" t="str">
            <v/>
          </cell>
          <cell r="AF978" t="str">
            <v/>
          </cell>
          <cell r="AG978" t="str">
            <v/>
          </cell>
          <cell r="AH978" t="str">
            <v/>
          </cell>
          <cell r="AI978" t="str">
            <v/>
          </cell>
          <cell r="AJ978" t="str">
            <v/>
          </cell>
          <cell r="AK978" t="str">
            <v/>
          </cell>
          <cell r="AM978" t="str">
            <v/>
          </cell>
          <cell r="BE978">
            <v>14.5</v>
          </cell>
          <cell r="BF978">
            <v>0</v>
          </cell>
          <cell r="BG978">
            <v>0</v>
          </cell>
          <cell r="BH978">
            <v>0</v>
          </cell>
          <cell r="BI978">
            <v>0</v>
          </cell>
        </row>
        <row r="979">
          <cell r="A979">
            <v>37204</v>
          </cell>
          <cell r="C979">
            <v>37204</v>
          </cell>
          <cell r="F979">
            <v>0</v>
          </cell>
          <cell r="N979" t="str">
            <v/>
          </cell>
          <cell r="U979">
            <v>5</v>
          </cell>
          <cell r="V979" t="str">
            <v/>
          </cell>
          <cell r="AE979" t="str">
            <v/>
          </cell>
          <cell r="AF979" t="str">
            <v/>
          </cell>
          <cell r="AG979" t="str">
            <v/>
          </cell>
          <cell r="AH979" t="str">
            <v/>
          </cell>
          <cell r="AI979" t="str">
            <v/>
          </cell>
          <cell r="AJ979" t="str">
            <v/>
          </cell>
          <cell r="AK979" t="str">
            <v/>
          </cell>
          <cell r="AM979" t="str">
            <v/>
          </cell>
          <cell r="BE979">
            <v>14.5</v>
          </cell>
          <cell r="BF979">
            <v>0</v>
          </cell>
          <cell r="BG979">
            <v>0</v>
          </cell>
          <cell r="BH979">
            <v>0</v>
          </cell>
          <cell r="BI979">
            <v>0</v>
          </cell>
        </row>
        <row r="980">
          <cell r="A980">
            <v>37207</v>
          </cell>
          <cell r="C980">
            <v>37207</v>
          </cell>
          <cell r="F980">
            <v>0</v>
          </cell>
          <cell r="N980" t="str">
            <v/>
          </cell>
          <cell r="U980">
            <v>5</v>
          </cell>
          <cell r="V980" t="str">
            <v/>
          </cell>
          <cell r="AE980" t="str">
            <v/>
          </cell>
          <cell r="AF980" t="str">
            <v/>
          </cell>
          <cell r="AG980" t="str">
            <v/>
          </cell>
          <cell r="AH980" t="str">
            <v/>
          </cell>
          <cell r="AI980" t="str">
            <v/>
          </cell>
          <cell r="AJ980" t="str">
            <v/>
          </cell>
          <cell r="AK980" t="str">
            <v/>
          </cell>
          <cell r="AM980" t="str">
            <v/>
          </cell>
          <cell r="BE980">
            <v>14.5</v>
          </cell>
          <cell r="BF980">
            <v>0</v>
          </cell>
          <cell r="BG980">
            <v>0</v>
          </cell>
          <cell r="BH980">
            <v>0</v>
          </cell>
          <cell r="BI980">
            <v>0</v>
          </cell>
        </row>
        <row r="981">
          <cell r="A981">
            <v>37208</v>
          </cell>
          <cell r="C981">
            <v>37208</v>
          </cell>
          <cell r="F981">
            <v>0</v>
          </cell>
          <cell r="N981" t="str">
            <v/>
          </cell>
          <cell r="U981">
            <v>5</v>
          </cell>
          <cell r="V981" t="str">
            <v/>
          </cell>
          <cell r="AE981" t="str">
            <v/>
          </cell>
          <cell r="AF981" t="str">
            <v/>
          </cell>
          <cell r="AG981" t="str">
            <v/>
          </cell>
          <cell r="AH981" t="str">
            <v/>
          </cell>
          <cell r="AI981" t="str">
            <v/>
          </cell>
          <cell r="AJ981" t="str">
            <v/>
          </cell>
          <cell r="AK981" t="str">
            <v/>
          </cell>
          <cell r="AM981" t="str">
            <v/>
          </cell>
          <cell r="BE981">
            <v>14.5</v>
          </cell>
          <cell r="BF981">
            <v>0</v>
          </cell>
          <cell r="BG981">
            <v>0</v>
          </cell>
          <cell r="BH981">
            <v>0</v>
          </cell>
          <cell r="BI981">
            <v>0</v>
          </cell>
        </row>
        <row r="982">
          <cell r="A982">
            <v>37209</v>
          </cell>
          <cell r="C982">
            <v>37209</v>
          </cell>
          <cell r="F982">
            <v>0</v>
          </cell>
          <cell r="N982" t="str">
            <v/>
          </cell>
          <cell r="U982">
            <v>5</v>
          </cell>
          <cell r="V982" t="str">
            <v/>
          </cell>
          <cell r="AE982" t="str">
            <v/>
          </cell>
          <cell r="AF982" t="str">
            <v/>
          </cell>
          <cell r="AG982" t="str">
            <v/>
          </cell>
          <cell r="AH982" t="str">
            <v/>
          </cell>
          <cell r="AI982" t="str">
            <v/>
          </cell>
          <cell r="AJ982" t="str">
            <v/>
          </cell>
          <cell r="AK982" t="str">
            <v/>
          </cell>
          <cell r="AM982" t="str">
            <v/>
          </cell>
          <cell r="BE982">
            <v>14.5</v>
          </cell>
          <cell r="BF982">
            <v>0</v>
          </cell>
          <cell r="BG982">
            <v>0</v>
          </cell>
          <cell r="BH982">
            <v>0</v>
          </cell>
          <cell r="BI982">
            <v>0</v>
          </cell>
        </row>
        <row r="983">
          <cell r="A983">
            <v>37210</v>
          </cell>
          <cell r="C983">
            <v>37210</v>
          </cell>
          <cell r="F983">
            <v>0</v>
          </cell>
          <cell r="N983" t="str">
            <v/>
          </cell>
          <cell r="U983">
            <v>5</v>
          </cell>
          <cell r="V983" t="str">
            <v/>
          </cell>
          <cell r="AE983" t="str">
            <v/>
          </cell>
          <cell r="AF983" t="str">
            <v/>
          </cell>
          <cell r="AG983" t="str">
            <v/>
          </cell>
          <cell r="AH983" t="str">
            <v/>
          </cell>
          <cell r="AI983" t="str">
            <v/>
          </cell>
          <cell r="AJ983" t="str">
            <v/>
          </cell>
          <cell r="AK983" t="str">
            <v/>
          </cell>
          <cell r="AM983" t="str">
            <v/>
          </cell>
          <cell r="BE983">
            <v>14.5</v>
          </cell>
          <cell r="BF983">
            <v>0</v>
          </cell>
          <cell r="BG983">
            <v>0</v>
          </cell>
          <cell r="BH983">
            <v>0</v>
          </cell>
          <cell r="BI983">
            <v>0</v>
          </cell>
        </row>
        <row r="984">
          <cell r="A984">
            <v>37211</v>
          </cell>
          <cell r="C984">
            <v>37211</v>
          </cell>
          <cell r="F984">
            <v>0</v>
          </cell>
          <cell r="N984" t="str">
            <v/>
          </cell>
          <cell r="U984">
            <v>5</v>
          </cell>
          <cell r="V984" t="str">
            <v/>
          </cell>
          <cell r="AE984" t="str">
            <v/>
          </cell>
          <cell r="AF984" t="str">
            <v/>
          </cell>
          <cell r="AG984" t="str">
            <v/>
          </cell>
          <cell r="AH984" t="str">
            <v/>
          </cell>
          <cell r="AI984" t="str">
            <v/>
          </cell>
          <cell r="AJ984" t="str">
            <v/>
          </cell>
          <cell r="AK984" t="str">
            <v/>
          </cell>
          <cell r="AM984" t="str">
            <v/>
          </cell>
          <cell r="BE984">
            <v>14.5</v>
          </cell>
          <cell r="BF984">
            <v>0</v>
          </cell>
          <cell r="BG984">
            <v>0</v>
          </cell>
          <cell r="BH984">
            <v>0</v>
          </cell>
          <cell r="BI984">
            <v>0</v>
          </cell>
        </row>
        <row r="985">
          <cell r="A985">
            <v>37214</v>
          </cell>
          <cell r="C985">
            <v>37214</v>
          </cell>
          <cell r="F985">
            <v>0</v>
          </cell>
          <cell r="N985" t="str">
            <v/>
          </cell>
          <cell r="U985">
            <v>5</v>
          </cell>
          <cell r="V985" t="str">
            <v/>
          </cell>
          <cell r="AE985" t="str">
            <v/>
          </cell>
          <cell r="AF985" t="str">
            <v/>
          </cell>
          <cell r="AG985" t="str">
            <v/>
          </cell>
          <cell r="AH985" t="str">
            <v/>
          </cell>
          <cell r="AI985" t="str">
            <v/>
          </cell>
          <cell r="AJ985" t="str">
            <v/>
          </cell>
          <cell r="AK985" t="str">
            <v/>
          </cell>
          <cell r="AM985" t="str">
            <v/>
          </cell>
          <cell r="BE985">
            <v>14.5</v>
          </cell>
          <cell r="BF985">
            <v>0</v>
          </cell>
          <cell r="BG985">
            <v>0</v>
          </cell>
          <cell r="BH985">
            <v>0</v>
          </cell>
          <cell r="BI985">
            <v>0</v>
          </cell>
        </row>
        <row r="986">
          <cell r="A986">
            <v>37215</v>
          </cell>
          <cell r="C986">
            <v>37215</v>
          </cell>
          <cell r="F986">
            <v>0</v>
          </cell>
          <cell r="N986" t="str">
            <v/>
          </cell>
          <cell r="U986">
            <v>5</v>
          </cell>
          <cell r="V986" t="str">
            <v/>
          </cell>
          <cell r="AE986" t="str">
            <v/>
          </cell>
          <cell r="AF986" t="str">
            <v/>
          </cell>
          <cell r="AG986" t="str">
            <v/>
          </cell>
          <cell r="AH986" t="str">
            <v/>
          </cell>
          <cell r="AI986" t="str">
            <v/>
          </cell>
          <cell r="AJ986" t="str">
            <v/>
          </cell>
          <cell r="AK986" t="str">
            <v/>
          </cell>
          <cell r="AM986" t="str">
            <v/>
          </cell>
          <cell r="BE986">
            <v>14.5</v>
          </cell>
          <cell r="BF986">
            <v>0</v>
          </cell>
          <cell r="BG986">
            <v>0</v>
          </cell>
          <cell r="BH986">
            <v>0</v>
          </cell>
          <cell r="BI986">
            <v>0</v>
          </cell>
        </row>
        <row r="987">
          <cell r="A987">
            <v>37216</v>
          </cell>
          <cell r="C987">
            <v>37216</v>
          </cell>
          <cell r="F987">
            <v>0</v>
          </cell>
          <cell r="N987" t="str">
            <v/>
          </cell>
          <cell r="U987">
            <v>5</v>
          </cell>
          <cell r="V987" t="str">
            <v/>
          </cell>
          <cell r="AE987" t="str">
            <v/>
          </cell>
          <cell r="AF987" t="str">
            <v/>
          </cell>
          <cell r="AG987" t="str">
            <v/>
          </cell>
          <cell r="AH987" t="str">
            <v/>
          </cell>
          <cell r="AI987" t="str">
            <v/>
          </cell>
          <cell r="AJ987" t="str">
            <v/>
          </cell>
          <cell r="AK987" t="str">
            <v/>
          </cell>
          <cell r="AM987" t="str">
            <v/>
          </cell>
          <cell r="BE987">
            <v>14.5</v>
          </cell>
          <cell r="BF987">
            <v>0</v>
          </cell>
          <cell r="BG987">
            <v>0</v>
          </cell>
          <cell r="BH987">
            <v>0</v>
          </cell>
          <cell r="BI987">
            <v>0</v>
          </cell>
        </row>
        <row r="988">
          <cell r="A988">
            <v>37217</v>
          </cell>
          <cell r="C988">
            <v>37217</v>
          </cell>
          <cell r="F988">
            <v>0</v>
          </cell>
          <cell r="N988" t="str">
            <v/>
          </cell>
          <cell r="U988">
            <v>5</v>
          </cell>
          <cell r="V988" t="str">
            <v/>
          </cell>
          <cell r="AE988" t="str">
            <v/>
          </cell>
          <cell r="AF988" t="str">
            <v/>
          </cell>
          <cell r="AG988" t="str">
            <v/>
          </cell>
          <cell r="AH988" t="str">
            <v/>
          </cell>
          <cell r="AI988" t="str">
            <v/>
          </cell>
          <cell r="AJ988" t="str">
            <v/>
          </cell>
          <cell r="AK988" t="str">
            <v/>
          </cell>
          <cell r="AM988" t="str">
            <v/>
          </cell>
          <cell r="BE988">
            <v>14.5</v>
          </cell>
          <cell r="BF988">
            <v>0</v>
          </cell>
          <cell r="BG988">
            <v>0</v>
          </cell>
          <cell r="BH988">
            <v>0</v>
          </cell>
          <cell r="BI988">
            <v>0</v>
          </cell>
        </row>
        <row r="989">
          <cell r="A989">
            <v>37218</v>
          </cell>
          <cell r="C989">
            <v>37218</v>
          </cell>
          <cell r="F989">
            <v>0</v>
          </cell>
          <cell r="N989" t="str">
            <v/>
          </cell>
          <cell r="U989">
            <v>5</v>
          </cell>
          <cell r="V989" t="str">
            <v/>
          </cell>
          <cell r="AE989" t="str">
            <v/>
          </cell>
          <cell r="AF989" t="str">
            <v/>
          </cell>
          <cell r="AG989" t="str">
            <v/>
          </cell>
          <cell r="AH989" t="str">
            <v/>
          </cell>
          <cell r="AI989" t="str">
            <v/>
          </cell>
          <cell r="AJ989" t="str">
            <v/>
          </cell>
          <cell r="AK989" t="str">
            <v/>
          </cell>
          <cell r="AM989" t="str">
            <v/>
          </cell>
          <cell r="BE989">
            <v>14.5</v>
          </cell>
          <cell r="BF989">
            <v>0</v>
          </cell>
          <cell r="BG989">
            <v>0</v>
          </cell>
          <cell r="BH989">
            <v>0</v>
          </cell>
          <cell r="BI989">
            <v>0</v>
          </cell>
        </row>
        <row r="990">
          <cell r="A990">
            <v>37221</v>
          </cell>
          <cell r="C990">
            <v>37221</v>
          </cell>
          <cell r="F990">
            <v>0</v>
          </cell>
          <cell r="N990" t="str">
            <v/>
          </cell>
          <cell r="U990">
            <v>5</v>
          </cell>
          <cell r="V990" t="str">
            <v/>
          </cell>
          <cell r="AE990" t="str">
            <v/>
          </cell>
          <cell r="AF990" t="str">
            <v/>
          </cell>
          <cell r="AG990" t="str">
            <v/>
          </cell>
          <cell r="AH990" t="str">
            <v/>
          </cell>
          <cell r="AI990" t="str">
            <v/>
          </cell>
          <cell r="AJ990" t="str">
            <v/>
          </cell>
          <cell r="AK990" t="str">
            <v/>
          </cell>
          <cell r="AM990" t="str">
            <v/>
          </cell>
          <cell r="BE990">
            <v>14.5</v>
          </cell>
          <cell r="BF990">
            <v>0</v>
          </cell>
          <cell r="BG990">
            <v>0</v>
          </cell>
          <cell r="BH990">
            <v>0</v>
          </cell>
          <cell r="BI990">
            <v>0</v>
          </cell>
        </row>
        <row r="991">
          <cell r="A991">
            <v>37222</v>
          </cell>
          <cell r="C991">
            <v>37222</v>
          </cell>
          <cell r="F991">
            <v>0</v>
          </cell>
          <cell r="N991" t="str">
            <v/>
          </cell>
          <cell r="U991">
            <v>5</v>
          </cell>
          <cell r="V991" t="str">
            <v/>
          </cell>
          <cell r="AE991" t="str">
            <v/>
          </cell>
          <cell r="AF991" t="str">
            <v/>
          </cell>
          <cell r="AG991" t="str">
            <v/>
          </cell>
          <cell r="AH991" t="str">
            <v/>
          </cell>
          <cell r="AI991" t="str">
            <v/>
          </cell>
          <cell r="AJ991" t="str">
            <v/>
          </cell>
          <cell r="AK991" t="str">
            <v/>
          </cell>
          <cell r="AM991" t="str">
            <v/>
          </cell>
          <cell r="BE991">
            <v>14.5</v>
          </cell>
          <cell r="BF991">
            <v>0</v>
          </cell>
          <cell r="BG991">
            <v>0</v>
          </cell>
          <cell r="BH991">
            <v>0</v>
          </cell>
          <cell r="BI991">
            <v>0</v>
          </cell>
        </row>
        <row r="992">
          <cell r="A992">
            <v>37223</v>
          </cell>
          <cell r="C992">
            <v>37223</v>
          </cell>
          <cell r="F992">
            <v>0</v>
          </cell>
          <cell r="N992" t="str">
            <v/>
          </cell>
          <cell r="U992">
            <v>5</v>
          </cell>
          <cell r="V992" t="str">
            <v/>
          </cell>
          <cell r="AE992" t="str">
            <v/>
          </cell>
          <cell r="AF992" t="str">
            <v/>
          </cell>
          <cell r="AG992" t="str">
            <v/>
          </cell>
          <cell r="AH992" t="str">
            <v/>
          </cell>
          <cell r="AI992" t="str">
            <v/>
          </cell>
          <cell r="AJ992" t="str">
            <v/>
          </cell>
          <cell r="AK992" t="str">
            <v/>
          </cell>
          <cell r="AM992" t="str">
            <v/>
          </cell>
          <cell r="BE992">
            <v>14.5</v>
          </cell>
          <cell r="BF992">
            <v>0</v>
          </cell>
          <cell r="BG992">
            <v>0</v>
          </cell>
          <cell r="BH992">
            <v>0</v>
          </cell>
          <cell r="BI992">
            <v>0</v>
          </cell>
        </row>
        <row r="993">
          <cell r="A993">
            <v>37224</v>
          </cell>
          <cell r="C993">
            <v>37224</v>
          </cell>
          <cell r="F993">
            <v>0</v>
          </cell>
          <cell r="N993" t="str">
            <v/>
          </cell>
          <cell r="U993">
            <v>5</v>
          </cell>
          <cell r="V993" t="str">
            <v/>
          </cell>
          <cell r="AE993" t="str">
            <v/>
          </cell>
          <cell r="AF993" t="str">
            <v/>
          </cell>
          <cell r="AG993" t="str">
            <v/>
          </cell>
          <cell r="AH993" t="str">
            <v/>
          </cell>
          <cell r="AI993" t="str">
            <v/>
          </cell>
          <cell r="AJ993" t="str">
            <v/>
          </cell>
          <cell r="AK993" t="str">
            <v/>
          </cell>
          <cell r="AM993" t="str">
            <v/>
          </cell>
          <cell r="BE993">
            <v>14.5</v>
          </cell>
          <cell r="BF993">
            <v>0</v>
          </cell>
          <cell r="BG993">
            <v>0</v>
          </cell>
          <cell r="BH993">
            <v>0</v>
          </cell>
          <cell r="BI993">
            <v>0</v>
          </cell>
        </row>
        <row r="994">
          <cell r="A994">
            <v>37225</v>
          </cell>
          <cell r="C994">
            <v>37225</v>
          </cell>
          <cell r="F994">
            <v>0</v>
          </cell>
          <cell r="N994" t="str">
            <v/>
          </cell>
          <cell r="U994">
            <v>5</v>
          </cell>
          <cell r="V994" t="str">
            <v/>
          </cell>
          <cell r="AE994" t="str">
            <v/>
          </cell>
          <cell r="AF994" t="str">
            <v/>
          </cell>
          <cell r="AG994" t="str">
            <v/>
          </cell>
          <cell r="AH994" t="str">
            <v/>
          </cell>
          <cell r="AI994" t="str">
            <v/>
          </cell>
          <cell r="AJ994" t="str">
            <v/>
          </cell>
          <cell r="AK994" t="str">
            <v/>
          </cell>
          <cell r="AM994" t="str">
            <v/>
          </cell>
          <cell r="BE994">
            <v>14.5</v>
          </cell>
          <cell r="BF994">
            <v>0</v>
          </cell>
          <cell r="BG994">
            <v>0</v>
          </cell>
          <cell r="BH994">
            <v>0</v>
          </cell>
          <cell r="BI994">
            <v>0</v>
          </cell>
        </row>
        <row r="995">
          <cell r="A995">
            <v>37228</v>
          </cell>
          <cell r="C995">
            <v>37228</v>
          </cell>
          <cell r="F995">
            <v>0</v>
          </cell>
          <cell r="N995" t="str">
            <v/>
          </cell>
          <cell r="U995">
            <v>5</v>
          </cell>
          <cell r="V995" t="str">
            <v/>
          </cell>
          <cell r="AE995" t="str">
            <v/>
          </cell>
          <cell r="AF995" t="str">
            <v/>
          </cell>
          <cell r="AG995" t="str">
            <v/>
          </cell>
          <cell r="AH995" t="str">
            <v/>
          </cell>
          <cell r="AI995" t="str">
            <v/>
          </cell>
          <cell r="AJ995" t="str">
            <v/>
          </cell>
          <cell r="AK995" t="str">
            <v/>
          </cell>
          <cell r="AM995" t="str">
            <v/>
          </cell>
          <cell r="BE995">
            <v>14.5</v>
          </cell>
          <cell r="BF995">
            <v>0</v>
          </cell>
          <cell r="BG995">
            <v>0</v>
          </cell>
          <cell r="BH995">
            <v>0</v>
          </cell>
          <cell r="BI995">
            <v>0</v>
          </cell>
        </row>
        <row r="996">
          <cell r="A996">
            <v>37229</v>
          </cell>
          <cell r="C996">
            <v>37229</v>
          </cell>
          <cell r="F996">
            <v>0</v>
          </cell>
          <cell r="N996" t="str">
            <v/>
          </cell>
          <cell r="U996">
            <v>5</v>
          </cell>
          <cell r="V996" t="str">
            <v/>
          </cell>
          <cell r="AE996" t="str">
            <v/>
          </cell>
          <cell r="AF996" t="str">
            <v/>
          </cell>
          <cell r="AG996" t="str">
            <v/>
          </cell>
          <cell r="AH996" t="str">
            <v/>
          </cell>
          <cell r="AI996" t="str">
            <v/>
          </cell>
          <cell r="AJ996" t="str">
            <v/>
          </cell>
          <cell r="AK996" t="str">
            <v/>
          </cell>
          <cell r="AM996" t="str">
            <v/>
          </cell>
          <cell r="BE996">
            <v>14.5</v>
          </cell>
          <cell r="BF996">
            <v>0</v>
          </cell>
          <cell r="BG996">
            <v>0</v>
          </cell>
          <cell r="BH996">
            <v>0</v>
          </cell>
          <cell r="BI996">
            <v>0</v>
          </cell>
        </row>
        <row r="997">
          <cell r="A997">
            <v>37230</v>
          </cell>
          <cell r="C997">
            <v>37230</v>
          </cell>
          <cell r="F997">
            <v>0</v>
          </cell>
          <cell r="N997" t="str">
            <v/>
          </cell>
          <cell r="U997">
            <v>5</v>
          </cell>
          <cell r="V997" t="str">
            <v/>
          </cell>
          <cell r="AE997" t="str">
            <v/>
          </cell>
          <cell r="AF997" t="str">
            <v/>
          </cell>
          <cell r="AG997" t="str">
            <v/>
          </cell>
          <cell r="AH997" t="str">
            <v/>
          </cell>
          <cell r="AI997" t="str">
            <v/>
          </cell>
          <cell r="AJ997" t="str">
            <v/>
          </cell>
          <cell r="AK997" t="str">
            <v/>
          </cell>
          <cell r="AM997" t="str">
            <v/>
          </cell>
          <cell r="BE997">
            <v>14.5</v>
          </cell>
          <cell r="BF997">
            <v>0</v>
          </cell>
          <cell r="BG997">
            <v>0</v>
          </cell>
          <cell r="BH997">
            <v>0</v>
          </cell>
          <cell r="BI997">
            <v>0</v>
          </cell>
        </row>
        <row r="998">
          <cell r="A998">
            <v>37231</v>
          </cell>
          <cell r="C998">
            <v>37231</v>
          </cell>
          <cell r="F998">
            <v>0</v>
          </cell>
          <cell r="N998" t="str">
            <v/>
          </cell>
          <cell r="U998">
            <v>5</v>
          </cell>
          <cell r="V998" t="str">
            <v/>
          </cell>
          <cell r="AE998" t="str">
            <v/>
          </cell>
          <cell r="AF998" t="str">
            <v/>
          </cell>
          <cell r="AG998" t="str">
            <v/>
          </cell>
          <cell r="AH998" t="str">
            <v/>
          </cell>
          <cell r="AI998" t="str">
            <v/>
          </cell>
          <cell r="AJ998" t="str">
            <v/>
          </cell>
          <cell r="AK998" t="str">
            <v/>
          </cell>
          <cell r="AM998" t="str">
            <v/>
          </cell>
          <cell r="BE998">
            <v>14.5</v>
          </cell>
          <cell r="BF998">
            <v>0</v>
          </cell>
          <cell r="BG998">
            <v>0</v>
          </cell>
          <cell r="BH998">
            <v>0</v>
          </cell>
          <cell r="BI998">
            <v>0</v>
          </cell>
        </row>
        <row r="999">
          <cell r="A999">
            <v>37232</v>
          </cell>
          <cell r="C999">
            <v>37232</v>
          </cell>
          <cell r="F999">
            <v>0</v>
          </cell>
          <cell r="N999" t="str">
            <v/>
          </cell>
          <cell r="U999">
            <v>5</v>
          </cell>
          <cell r="V999" t="str">
            <v/>
          </cell>
          <cell r="AE999" t="str">
            <v/>
          </cell>
          <cell r="AF999" t="str">
            <v/>
          </cell>
          <cell r="AG999" t="str">
            <v/>
          </cell>
          <cell r="AH999" t="str">
            <v/>
          </cell>
          <cell r="AI999" t="str">
            <v/>
          </cell>
          <cell r="AJ999" t="str">
            <v/>
          </cell>
          <cell r="AK999" t="str">
            <v/>
          </cell>
          <cell r="AM999" t="str">
            <v/>
          </cell>
          <cell r="BE999">
            <v>14.5</v>
          </cell>
          <cell r="BF999">
            <v>0</v>
          </cell>
          <cell r="BG999">
            <v>0</v>
          </cell>
          <cell r="BH999">
            <v>0</v>
          </cell>
          <cell r="BI999">
            <v>0</v>
          </cell>
        </row>
        <row r="1000">
          <cell r="A1000">
            <v>37235</v>
          </cell>
          <cell r="C1000">
            <v>37235</v>
          </cell>
          <cell r="F1000">
            <v>0</v>
          </cell>
          <cell r="N1000" t="str">
            <v/>
          </cell>
          <cell r="U1000">
            <v>5</v>
          </cell>
          <cell r="V1000" t="str">
            <v/>
          </cell>
          <cell r="AE1000" t="str">
            <v/>
          </cell>
          <cell r="AF1000" t="str">
            <v/>
          </cell>
          <cell r="AG1000" t="str">
            <v/>
          </cell>
          <cell r="AH1000" t="str">
            <v/>
          </cell>
          <cell r="AI1000" t="str">
            <v/>
          </cell>
          <cell r="AJ1000" t="str">
            <v/>
          </cell>
          <cell r="AK1000" t="str">
            <v/>
          </cell>
          <cell r="AM1000" t="str">
            <v/>
          </cell>
          <cell r="BE1000">
            <v>14.5</v>
          </cell>
          <cell r="BF1000">
            <v>0</v>
          </cell>
          <cell r="BG1000">
            <v>0</v>
          </cell>
          <cell r="BH1000">
            <v>0</v>
          </cell>
          <cell r="BI1000">
            <v>0</v>
          </cell>
        </row>
        <row r="1001">
          <cell r="A1001">
            <v>37236</v>
          </cell>
          <cell r="C1001">
            <v>37236</v>
          </cell>
          <cell r="F1001">
            <v>0</v>
          </cell>
          <cell r="N1001" t="str">
            <v/>
          </cell>
          <cell r="U1001">
            <v>5</v>
          </cell>
          <cell r="V1001" t="str">
            <v/>
          </cell>
          <cell r="AE1001" t="str">
            <v/>
          </cell>
          <cell r="AF1001" t="str">
            <v/>
          </cell>
          <cell r="AG1001" t="str">
            <v/>
          </cell>
          <cell r="AH1001" t="str">
            <v/>
          </cell>
          <cell r="AI1001" t="str">
            <v/>
          </cell>
          <cell r="AJ1001" t="str">
            <v/>
          </cell>
          <cell r="AK1001" t="str">
            <v/>
          </cell>
          <cell r="AM1001" t="str">
            <v/>
          </cell>
          <cell r="BE1001">
            <v>14.5</v>
          </cell>
          <cell r="BF1001">
            <v>0</v>
          </cell>
          <cell r="BG1001">
            <v>0</v>
          </cell>
          <cell r="BH1001">
            <v>0</v>
          </cell>
          <cell r="BI1001">
            <v>0</v>
          </cell>
        </row>
        <row r="1002">
          <cell r="A1002">
            <v>37237</v>
          </cell>
          <cell r="C1002">
            <v>37237</v>
          </cell>
          <cell r="F1002">
            <v>0</v>
          </cell>
          <cell r="N1002" t="str">
            <v/>
          </cell>
          <cell r="U1002">
            <v>5</v>
          </cell>
          <cell r="V1002" t="str">
            <v/>
          </cell>
          <cell r="AE1002" t="str">
            <v/>
          </cell>
          <cell r="AF1002" t="str">
            <v/>
          </cell>
          <cell r="AG1002" t="str">
            <v/>
          </cell>
          <cell r="AH1002" t="str">
            <v/>
          </cell>
          <cell r="AI1002" t="str">
            <v/>
          </cell>
          <cell r="AJ1002" t="str">
            <v/>
          </cell>
          <cell r="AK1002" t="str">
            <v/>
          </cell>
          <cell r="AM1002" t="str">
            <v/>
          </cell>
          <cell r="BE1002">
            <v>14.5</v>
          </cell>
          <cell r="BF1002">
            <v>0</v>
          </cell>
          <cell r="BG1002">
            <v>0</v>
          </cell>
          <cell r="BH1002">
            <v>0</v>
          </cell>
          <cell r="BI1002">
            <v>0</v>
          </cell>
        </row>
        <row r="1003">
          <cell r="A1003">
            <v>37238</v>
          </cell>
          <cell r="C1003">
            <v>37238</v>
          </cell>
          <cell r="F1003">
            <v>0</v>
          </cell>
          <cell r="U1003">
            <v>5</v>
          </cell>
          <cell r="V1003" t="str">
            <v/>
          </cell>
          <cell r="AE1003" t="str">
            <v/>
          </cell>
          <cell r="AF1003" t="str">
            <v/>
          </cell>
          <cell r="AG1003" t="str">
            <v/>
          </cell>
          <cell r="AH1003" t="str">
            <v/>
          </cell>
          <cell r="AI1003" t="str">
            <v/>
          </cell>
          <cell r="AJ1003" t="str">
            <v/>
          </cell>
          <cell r="AK1003" t="str">
            <v/>
          </cell>
          <cell r="AM1003" t="str">
            <v/>
          </cell>
          <cell r="BE1003">
            <v>14.5</v>
          </cell>
          <cell r="BF1003">
            <v>0</v>
          </cell>
          <cell r="BG1003">
            <v>0</v>
          </cell>
          <cell r="BH1003">
            <v>0</v>
          </cell>
          <cell r="BI1003">
            <v>0</v>
          </cell>
        </row>
        <row r="1004">
          <cell r="A1004">
            <v>37239</v>
          </cell>
          <cell r="C1004">
            <v>37239</v>
          </cell>
          <cell r="F1004">
            <v>0</v>
          </cell>
          <cell r="U1004">
            <v>5</v>
          </cell>
          <cell r="V1004" t="str">
            <v/>
          </cell>
          <cell r="AE1004" t="str">
            <v/>
          </cell>
          <cell r="AF1004" t="str">
            <v/>
          </cell>
          <cell r="AG1004" t="str">
            <v/>
          </cell>
          <cell r="AH1004" t="str">
            <v/>
          </cell>
          <cell r="AI1004" t="str">
            <v/>
          </cell>
          <cell r="AJ1004" t="str">
            <v/>
          </cell>
          <cell r="AK1004" t="str">
            <v/>
          </cell>
          <cell r="AM1004" t="str">
            <v/>
          </cell>
          <cell r="BE1004">
            <v>14.5</v>
          </cell>
          <cell r="BF1004">
            <v>0</v>
          </cell>
          <cell r="BG1004">
            <v>0</v>
          </cell>
          <cell r="BH1004">
            <v>0</v>
          </cell>
          <cell r="BI1004">
            <v>0</v>
          </cell>
        </row>
        <row r="1005">
          <cell r="A1005">
            <v>37242</v>
          </cell>
          <cell r="C1005">
            <v>37242</v>
          </cell>
          <cell r="F1005">
            <v>0</v>
          </cell>
          <cell r="U1005">
            <v>5</v>
          </cell>
          <cell r="V1005" t="str">
            <v/>
          </cell>
          <cell r="AE1005" t="str">
            <v/>
          </cell>
          <cell r="AF1005" t="str">
            <v/>
          </cell>
          <cell r="AG1005" t="str">
            <v/>
          </cell>
          <cell r="AH1005" t="str">
            <v/>
          </cell>
          <cell r="AI1005" t="str">
            <v/>
          </cell>
          <cell r="AJ1005" t="str">
            <v/>
          </cell>
          <cell r="AK1005" t="str">
            <v/>
          </cell>
          <cell r="AM1005" t="str">
            <v/>
          </cell>
          <cell r="BE1005">
            <v>14.5</v>
          </cell>
          <cell r="BF1005">
            <v>0</v>
          </cell>
          <cell r="BG1005">
            <v>0</v>
          </cell>
          <cell r="BH1005">
            <v>0</v>
          </cell>
          <cell r="BI1005">
            <v>0</v>
          </cell>
        </row>
        <row r="1006">
          <cell r="A1006">
            <v>37243</v>
          </cell>
          <cell r="C1006">
            <v>37243</v>
          </cell>
          <cell r="F1006">
            <v>0</v>
          </cell>
          <cell r="U1006">
            <v>5</v>
          </cell>
          <cell r="V1006" t="str">
            <v/>
          </cell>
          <cell r="AE1006" t="str">
            <v/>
          </cell>
          <cell r="AF1006" t="str">
            <v/>
          </cell>
          <cell r="AG1006" t="str">
            <v/>
          </cell>
          <cell r="AH1006" t="str">
            <v/>
          </cell>
          <cell r="AI1006" t="str">
            <v/>
          </cell>
          <cell r="AJ1006" t="str">
            <v/>
          </cell>
          <cell r="AK1006" t="str">
            <v/>
          </cell>
          <cell r="AM1006" t="str">
            <v/>
          </cell>
          <cell r="BE1006">
            <v>14.5</v>
          </cell>
          <cell r="BF1006">
            <v>0</v>
          </cell>
          <cell r="BG1006">
            <v>0</v>
          </cell>
          <cell r="BH1006">
            <v>0</v>
          </cell>
          <cell r="BI1006">
            <v>0</v>
          </cell>
        </row>
        <row r="1007">
          <cell r="A1007">
            <v>37244</v>
          </cell>
          <cell r="C1007">
            <v>37244</v>
          </cell>
          <cell r="F1007">
            <v>0</v>
          </cell>
          <cell r="U1007">
            <v>5</v>
          </cell>
          <cell r="V1007" t="str">
            <v/>
          </cell>
          <cell r="AE1007" t="str">
            <v/>
          </cell>
          <cell r="AF1007" t="str">
            <v/>
          </cell>
          <cell r="AG1007" t="str">
            <v/>
          </cell>
          <cell r="AH1007" t="str">
            <v/>
          </cell>
          <cell r="AI1007" t="str">
            <v/>
          </cell>
          <cell r="AJ1007" t="str">
            <v/>
          </cell>
          <cell r="AK1007" t="str">
            <v/>
          </cell>
          <cell r="AM1007" t="str">
            <v/>
          </cell>
          <cell r="BE1007">
            <v>14.5</v>
          </cell>
          <cell r="BF1007">
            <v>0</v>
          </cell>
          <cell r="BG1007">
            <v>0</v>
          </cell>
          <cell r="BH1007">
            <v>0</v>
          </cell>
          <cell r="BI1007">
            <v>0</v>
          </cell>
        </row>
        <row r="1008">
          <cell r="A1008">
            <v>37245</v>
          </cell>
          <cell r="C1008">
            <v>37245</v>
          </cell>
          <cell r="F1008">
            <v>0</v>
          </cell>
          <cell r="U1008">
            <v>5</v>
          </cell>
          <cell r="V1008" t="str">
            <v/>
          </cell>
          <cell r="AE1008" t="str">
            <v/>
          </cell>
          <cell r="AF1008" t="str">
            <v/>
          </cell>
          <cell r="AG1008" t="str">
            <v/>
          </cell>
          <cell r="AH1008" t="str">
            <v/>
          </cell>
          <cell r="AI1008" t="str">
            <v/>
          </cell>
          <cell r="AJ1008" t="str">
            <v/>
          </cell>
          <cell r="AK1008" t="str">
            <v/>
          </cell>
          <cell r="AM1008" t="str">
            <v/>
          </cell>
          <cell r="BE1008">
            <v>14.5</v>
          </cell>
          <cell r="BF1008">
            <v>0</v>
          </cell>
          <cell r="BG1008">
            <v>0</v>
          </cell>
          <cell r="BH1008">
            <v>0</v>
          </cell>
          <cell r="BI1008">
            <v>0</v>
          </cell>
        </row>
        <row r="1009">
          <cell r="A1009">
            <v>37246</v>
          </cell>
          <cell r="C1009">
            <v>37246</v>
          </cell>
          <cell r="F1009">
            <v>0</v>
          </cell>
          <cell r="U1009">
            <v>5</v>
          </cell>
          <cell r="V1009" t="str">
            <v/>
          </cell>
          <cell r="AE1009" t="str">
            <v/>
          </cell>
          <cell r="AF1009" t="str">
            <v/>
          </cell>
          <cell r="AG1009" t="str">
            <v/>
          </cell>
          <cell r="AH1009" t="str">
            <v/>
          </cell>
          <cell r="AI1009" t="str">
            <v/>
          </cell>
          <cell r="AJ1009" t="str">
            <v/>
          </cell>
          <cell r="AK1009" t="str">
            <v/>
          </cell>
          <cell r="AM1009" t="str">
            <v/>
          </cell>
          <cell r="BE1009">
            <v>14.5</v>
          </cell>
          <cell r="BF1009">
            <v>0</v>
          </cell>
          <cell r="BG1009">
            <v>0</v>
          </cell>
          <cell r="BH1009">
            <v>0</v>
          </cell>
          <cell r="BI1009">
            <v>0</v>
          </cell>
        </row>
        <row r="1010">
          <cell r="A1010">
            <v>37249</v>
          </cell>
          <cell r="C1010">
            <v>37249</v>
          </cell>
          <cell r="F1010">
            <v>0</v>
          </cell>
          <cell r="U1010">
            <v>5</v>
          </cell>
          <cell r="V1010" t="str">
            <v/>
          </cell>
          <cell r="AE1010" t="str">
            <v/>
          </cell>
          <cell r="AF1010" t="str">
            <v/>
          </cell>
          <cell r="AG1010" t="str">
            <v/>
          </cell>
          <cell r="AH1010" t="str">
            <v/>
          </cell>
          <cell r="AI1010" t="str">
            <v/>
          </cell>
          <cell r="AJ1010" t="str">
            <v/>
          </cell>
          <cell r="AK1010" t="str">
            <v/>
          </cell>
          <cell r="AM1010" t="str">
            <v/>
          </cell>
          <cell r="BE1010">
            <v>14.5</v>
          </cell>
          <cell r="BF1010">
            <v>0</v>
          </cell>
          <cell r="BG1010">
            <v>0</v>
          </cell>
          <cell r="BH1010">
            <v>0</v>
          </cell>
          <cell r="BI1010">
            <v>0</v>
          </cell>
        </row>
        <row r="1011">
          <cell r="A1011">
            <v>37250</v>
          </cell>
          <cell r="C1011">
            <v>37250</v>
          </cell>
          <cell r="F1011">
            <v>0</v>
          </cell>
          <cell r="U1011">
            <v>5</v>
          </cell>
          <cell r="V1011" t="str">
            <v/>
          </cell>
          <cell r="AE1011" t="str">
            <v/>
          </cell>
          <cell r="AF1011" t="str">
            <v/>
          </cell>
          <cell r="AG1011" t="str">
            <v/>
          </cell>
          <cell r="AH1011" t="str">
            <v/>
          </cell>
          <cell r="AI1011" t="str">
            <v/>
          </cell>
          <cell r="AJ1011" t="str">
            <v/>
          </cell>
          <cell r="AK1011" t="str">
            <v/>
          </cell>
          <cell r="AM1011" t="str">
            <v/>
          </cell>
          <cell r="BE1011">
            <v>14.5</v>
          </cell>
          <cell r="BF1011">
            <v>0</v>
          </cell>
          <cell r="BG1011">
            <v>0</v>
          </cell>
          <cell r="BH1011">
            <v>0</v>
          </cell>
          <cell r="BI1011">
            <v>0</v>
          </cell>
        </row>
        <row r="1012">
          <cell r="A1012">
            <v>37251</v>
          </cell>
          <cell r="C1012">
            <v>37251</v>
          </cell>
          <cell r="F1012">
            <v>0</v>
          </cell>
          <cell r="U1012">
            <v>5</v>
          </cell>
          <cell r="V1012" t="str">
            <v/>
          </cell>
          <cell r="AE1012" t="str">
            <v/>
          </cell>
          <cell r="AF1012" t="str">
            <v/>
          </cell>
          <cell r="AG1012" t="str">
            <v/>
          </cell>
          <cell r="AH1012" t="str">
            <v/>
          </cell>
          <cell r="AI1012" t="str">
            <v/>
          </cell>
          <cell r="AJ1012" t="str">
            <v/>
          </cell>
          <cell r="AK1012" t="str">
            <v/>
          </cell>
          <cell r="AM1012" t="str">
            <v/>
          </cell>
          <cell r="BE1012">
            <v>14.5</v>
          </cell>
          <cell r="BF1012">
            <v>0</v>
          </cell>
          <cell r="BG1012">
            <v>0</v>
          </cell>
          <cell r="BH1012">
            <v>0</v>
          </cell>
          <cell r="BI10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easury Bills Plan Orig"/>
      <sheetName val="Treasury Bills Plan"/>
      <sheetName val="2001 2002 Per dept &amp; SARS"/>
      <sheetName val="Rev estimate"/>
      <sheetName val="Expenditure Est"/>
      <sheetName val="2006_07"/>
      <sheetName val="Chart1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Page"/>
      <sheetName val="Navigation"/>
      <sheetName val="Country_1"/>
      <sheetName val="Country_2"/>
      <sheetName val="GDP"/>
      <sheetName val="Elasticities"/>
      <sheetName val="Scenarios"/>
      <sheetName val="CT to reach NDC"/>
      <sheetName val="Calculations"/>
      <sheetName val="Results"/>
      <sheetName val="G20 Average Weights"/>
      <sheetName val="Tab1_Revised"/>
      <sheetName val="Tab4_Revised25"/>
      <sheetName val="Tab4_Revised50"/>
      <sheetName val="Deaths_50"/>
      <sheetName val="Deaths_75"/>
      <sheetName val="Tab4_Revised75"/>
      <sheetName val="Tab5_Revised50"/>
      <sheetName val="Tab5_Inverted"/>
      <sheetName val="Tab6_Revised"/>
      <sheetName val="Incidence Price Changes 25 CT"/>
      <sheetName val="AppendixTab_1"/>
      <sheetName val="AppendixTab_2"/>
      <sheetName val="AppendixTab_3"/>
      <sheetName val="AppendixTab_4"/>
      <sheetName val="AppendixTab_5"/>
      <sheetName val="Fig1_new"/>
      <sheetName val="Fig2_new"/>
      <sheetName val="Fig3_new"/>
      <sheetName val="Fig4_new"/>
      <sheetName val="Fig5_new"/>
      <sheetName val="Fig5_shares"/>
      <sheetName val="Fig6_new"/>
      <sheetName val="Fig7_new"/>
      <sheetName val="Fig8_new_25"/>
      <sheetName val="Fig8_new_50"/>
      <sheetName val="Fig8_new_75"/>
      <sheetName val="Fig9_new"/>
      <sheetName val="Fig10_new"/>
      <sheetName val="Fig11_new "/>
      <sheetName val="Dashboard"/>
      <sheetName val="1 - Revenue Projections"/>
      <sheetName val="2 - Emissions Projections"/>
      <sheetName val="3 - Energy Prices"/>
      <sheetName val="4 - Emissions by Sector&amp;Fuel"/>
      <sheetName val="Table Panel"/>
      <sheetName val="Table 1_2015"/>
      <sheetName val="Table 1_2030"/>
      <sheetName val="Table 2"/>
      <sheetName val="Table 3"/>
      <sheetName val="Table 4"/>
      <sheetName val="Table 5 edited"/>
      <sheetName val="Table 6 extended"/>
      <sheetName val=" Table 7 - Energy Prices"/>
      <sheetName val="Table B1 "/>
      <sheetName val="Table B2"/>
      <sheetName val="CO2 Reduction Composition"/>
      <sheetName val="IEA Appendix Comparisons"/>
      <sheetName val="IEAGrowth"/>
      <sheetName val="Tables1_2"/>
      <sheetName val="Table3"/>
      <sheetName val="Table4"/>
      <sheetName val="NOT USED ---&gt;"/>
      <sheetName val="Fig9"/>
      <sheetName val="Fig9_Data"/>
      <sheetName val="Fig10"/>
      <sheetName val="Fig10_Data"/>
      <sheetName val="Fig12"/>
      <sheetName val="Fig12_Data"/>
      <sheetName val="Fig13"/>
      <sheetName val="Fig13_Data"/>
      <sheetName val="Fig14"/>
      <sheetName val="Fig14_Data"/>
      <sheetName val="Fig15"/>
      <sheetName val="Fig15_Data"/>
      <sheetName val="Fig 16"/>
      <sheetName val="Fig_Data 16"/>
      <sheetName val="IEABalances"/>
      <sheetName val="IEAEmissions"/>
      <sheetName val="WEOData"/>
      <sheetName val="WBData"/>
      <sheetName val="GEPR"/>
      <sheetName val="Pri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/>
      <sheetData sheetId="65" refreshError="1"/>
      <sheetData sheetId="66"/>
      <sheetData sheetId="67" refreshError="1"/>
      <sheetData sheetId="68"/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 Figures"/>
      <sheetName val="TPU 19 Sept 2014"/>
      <sheetName val="RAWC template"/>
      <sheetName val="Summary"/>
      <sheetName val="SAC"/>
      <sheetName val="Sheet1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"/>
      <sheetName val="BB_Daily"/>
      <sheetName val="SARB_Daily"/>
      <sheetName val="TSE_Monthly"/>
      <sheetName val="TSE_Quarterly"/>
      <sheetName val="TSE_Annual"/>
      <sheetName val="Graphs"/>
      <sheetName val="Bulkupdate index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FP INFO"/>
    </sheetNames>
    <sheetDataSet>
      <sheetData sheetId="0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plo"/>
      <sheetName val="Excgrate"/>
      <sheetName val="Sheet3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pter 2 data"/>
      <sheetName val="Figure 2.1"/>
      <sheetName val="Figure 2.1 data"/>
      <sheetName val="Figure 2.2 "/>
      <sheetName val="Figure 2.2 Data"/>
      <sheetName val="Figure 2.3"/>
      <sheetName val="Figure 2.3 data"/>
      <sheetName val="Figure 2.4 a"/>
      <sheetName val="Figure 2.4 data a"/>
      <sheetName val="Figure 2.5a"/>
      <sheetName val="Figure 2.5 data a"/>
      <sheetName val="Figure 2.4"/>
      <sheetName val="Figure 2.4 data"/>
      <sheetName val="Figure 2.5"/>
      <sheetName val="Figure 2.5 data"/>
      <sheetName val="Figure 2.7"/>
      <sheetName val="Figure 2.7 data"/>
      <sheetName val="Figure 2.8."/>
      <sheetName val="Figure 2.8 data"/>
      <sheetName val="Figure 2.9 a"/>
      <sheetName val="Figure 2.9 data a"/>
      <sheetName val="Figure 2.9"/>
      <sheetName val="Figure 2.9 data"/>
      <sheetName val="Figure 2.10"/>
      <sheetName val="Figure 2.10 data"/>
      <sheetName val="Figure 2.11"/>
      <sheetName val="Figure 2.11 data"/>
      <sheetName val="2.1"/>
      <sheetName val="2.2"/>
      <sheetName val="2.3"/>
      <sheetName val="2.4"/>
      <sheetName val="Appendix"/>
      <sheetName val="Figure 2.6"/>
      <sheetName val="Figure 2.8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pter 1"/>
      <sheetName val="Figure 1"/>
      <sheetName val="Figure 2"/>
      <sheetName val="Figure 3"/>
      <sheetName val="Figure 4"/>
      <sheetName val="Figure 5"/>
      <sheetName val="Figure 6"/>
      <sheetName val="Figure 7"/>
      <sheetName val="Figure 8"/>
      <sheetName val="Figure 9"/>
      <sheetName val="Chapter 2"/>
      <sheetName val="Figure 10"/>
      <sheetName val="Figure 11"/>
      <sheetName val="Figure 12"/>
      <sheetName val="Figure 13"/>
      <sheetName val="Figure 14"/>
      <sheetName val="Figure 15"/>
      <sheetName val="Figure 16.1"/>
      <sheetName val="Figure 17"/>
      <sheetName val="Figure 18"/>
      <sheetName val="Figure 19.1"/>
      <sheetName val="Figure 20.1"/>
      <sheetName val="Figure 21.1"/>
      <sheetName val="Figure 22"/>
      <sheetName val="Figure 23"/>
      <sheetName val="Figure 24"/>
      <sheetName val="Figure 25"/>
      <sheetName val="Figure 26"/>
      <sheetName val="Figure 27"/>
      <sheetName val="Figure 28"/>
      <sheetName val="Figure 29"/>
      <sheetName val="Figure 30"/>
      <sheetName val="Chapter 3"/>
      <sheetName val="Figure 32"/>
      <sheetName val="Figure 34"/>
      <sheetName val="Figure 35"/>
      <sheetName val="Figure 36"/>
      <sheetName val="Figure 37"/>
      <sheetName val="Figure 16.12"/>
      <sheetName val="Sheet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pter 2 data"/>
      <sheetName val="Figure 2.1"/>
      <sheetName val="Figure 2.2"/>
      <sheetName val="Figure 2.3"/>
      <sheetName val="Figure 2.4"/>
      <sheetName val="Figure 2.5 "/>
      <sheetName val="Figure 2.6"/>
      <sheetName val="Figure 2.7"/>
      <sheetName val="Figure 2.8"/>
      <sheetName val="Figure 2.2 data"/>
      <sheetName val="Figure 2.3 data"/>
      <sheetName val="Figure 2.4 data"/>
      <sheetName val="Figure 2.5 data"/>
      <sheetName val="Figure 2.6 data"/>
      <sheetName val="Figure 2.7 data"/>
      <sheetName val="Figure 2.8 data"/>
      <sheetName val="Sheet2"/>
      <sheetName val="Sheet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Help"/>
      <sheetName val="Settings"/>
      <sheetName val="Appropriation"/>
      <sheetName val="Reconciliation"/>
      <sheetName val="Vote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Direct_charge"/>
      <sheetName val="Sub-Sub prgr detail"/>
      <sheetName val="Savings &amp; Additional funds"/>
      <sheetName val="Underspend"/>
      <sheetName val="Grants to Provinces"/>
      <sheetName val="Grants to Municipalities"/>
      <sheetName val="Dept receipts"/>
      <sheetName val="2009 ENE"/>
      <sheetName val="Sum exp trends"/>
      <sheetName val="Deviations"/>
      <sheetName val="Analysis"/>
      <sheetName val="Performance indicators"/>
      <sheetName val="Dept specific info"/>
      <sheetName val="Personnel numbers + payments"/>
      <sheetName val="Personnel establishment"/>
      <sheetName val="Training"/>
      <sheetName val="Infrastructure 1"/>
      <sheetName val="Infrastructure 2"/>
      <sheetName val="Infrastructure 3"/>
      <sheetName val="Infrastructure 4"/>
      <sheetName val="PPP Projects "/>
      <sheetName val="ODA"/>
      <sheetName val="STA and RD"/>
      <sheetName val="Appropriation Bill"/>
      <sheetName val="Earmarked amounts"/>
      <sheetName val="01.Vote  _The Presiden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2"/>
      <sheetName val="Table2.1"/>
      <sheetName val="Table2.2"/>
      <sheetName val="Sheet1"/>
      <sheetName val="Sheet2"/>
      <sheetName val="Sheet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_DATA"/>
      <sheetName val="SWAP_LOOKUP"/>
      <sheetName val="MPIC"/>
    </sheetNames>
    <sheetDataSet>
      <sheetData sheetId="0">
        <row r="824">
          <cell r="A824">
            <v>37483</v>
          </cell>
          <cell r="B824">
            <v>-750</v>
          </cell>
          <cell r="C824">
            <v>15.8</v>
          </cell>
          <cell r="D824">
            <v>-483.7</v>
          </cell>
          <cell r="E824">
            <v>250.50000000000006</v>
          </cell>
          <cell r="F824">
            <v>-3250</v>
          </cell>
          <cell r="G824">
            <v>-5117.3999999999996</v>
          </cell>
          <cell r="H824">
            <v>-11923.099999999999</v>
          </cell>
          <cell r="I824">
            <v>5045.9309999999996</v>
          </cell>
          <cell r="J824">
            <v>53213.589</v>
          </cell>
        </row>
        <row r="825">
          <cell r="A825">
            <v>37484</v>
          </cell>
          <cell r="B825">
            <v>0</v>
          </cell>
          <cell r="C825">
            <v>-550</v>
          </cell>
          <cell r="D825">
            <v>-433.9</v>
          </cell>
          <cell r="E825">
            <v>116.10000000000002</v>
          </cell>
          <cell r="F825">
            <v>-3250</v>
          </cell>
          <cell r="G825">
            <v>-5667.4</v>
          </cell>
          <cell r="H825">
            <v>-12356.999999999998</v>
          </cell>
          <cell r="I825">
            <v>5098.41</v>
          </cell>
          <cell r="J825">
            <v>53822.57</v>
          </cell>
        </row>
        <row r="826">
          <cell r="A826">
            <v>37487</v>
          </cell>
          <cell r="B826">
            <v>400</v>
          </cell>
          <cell r="C826">
            <v>2.5</v>
          </cell>
          <cell r="D826">
            <v>414.4</v>
          </cell>
          <cell r="E826">
            <v>11.899999999999977</v>
          </cell>
          <cell r="F826">
            <v>-2850</v>
          </cell>
          <cell r="G826">
            <v>-5664.9</v>
          </cell>
          <cell r="H826">
            <v>-11942.599999999999</v>
          </cell>
          <cell r="I826">
            <v>5097.3900000000003</v>
          </cell>
          <cell r="J826">
            <v>53820.095000000001</v>
          </cell>
        </row>
        <row r="827">
          <cell r="A827">
            <v>37488</v>
          </cell>
          <cell r="B827">
            <v>0</v>
          </cell>
          <cell r="C827">
            <v>-175.3</v>
          </cell>
          <cell r="D827">
            <v>-196.8</v>
          </cell>
          <cell r="E827">
            <v>-21.5</v>
          </cell>
          <cell r="F827">
            <v>-2850</v>
          </cell>
          <cell r="G827">
            <v>-5840.2</v>
          </cell>
          <cell r="H827">
            <v>-12139.399999999998</v>
          </cell>
          <cell r="I827">
            <v>5112.7790000000005</v>
          </cell>
          <cell r="J827">
            <v>54007.337</v>
          </cell>
        </row>
        <row r="828">
          <cell r="A828">
            <v>37489</v>
          </cell>
          <cell r="B828">
            <v>0</v>
          </cell>
          <cell r="C828">
            <v>0</v>
          </cell>
          <cell r="D828">
            <v>74.400000000000006</v>
          </cell>
          <cell r="E828">
            <v>74.400000000000006</v>
          </cell>
          <cell r="F828">
            <v>-2850</v>
          </cell>
          <cell r="G828">
            <v>-5840.2</v>
          </cell>
          <cell r="H828">
            <v>-12064.999999999998</v>
          </cell>
          <cell r="I828">
            <v>5112.9179999999997</v>
          </cell>
          <cell r="J828">
            <v>54018.108999999997</v>
          </cell>
        </row>
        <row r="829">
          <cell r="A829">
            <v>37490</v>
          </cell>
          <cell r="B829">
            <v>-200</v>
          </cell>
          <cell r="C829">
            <v>-1.4</v>
          </cell>
          <cell r="D829">
            <v>-200.4</v>
          </cell>
          <cell r="E829">
            <v>1</v>
          </cell>
          <cell r="F829">
            <v>-3050</v>
          </cell>
          <cell r="G829">
            <v>-5841.5999999999995</v>
          </cell>
          <cell r="H829">
            <v>-12265.399999999998</v>
          </cell>
          <cell r="I829">
            <v>5112.6679999999997</v>
          </cell>
          <cell r="J829">
            <v>54044.19</v>
          </cell>
        </row>
        <row r="830">
          <cell r="A830">
            <v>37491</v>
          </cell>
          <cell r="B830">
            <v>1300</v>
          </cell>
          <cell r="C830">
            <v>-982.8</v>
          </cell>
          <cell r="D830">
            <v>317.10000000000002</v>
          </cell>
          <cell r="E830">
            <v>-0.10000000000002274</v>
          </cell>
          <cell r="F830">
            <v>-1750</v>
          </cell>
          <cell r="G830">
            <v>-6824.4</v>
          </cell>
          <cell r="H830">
            <v>-11948.299999999997</v>
          </cell>
          <cell r="I830">
            <v>5202.6679999999997</v>
          </cell>
          <cell r="J830">
            <v>55026.99</v>
          </cell>
        </row>
        <row r="831">
          <cell r="A831">
            <v>37494</v>
          </cell>
          <cell r="B831">
            <v>875</v>
          </cell>
          <cell r="C831">
            <v>-469.3</v>
          </cell>
          <cell r="D831">
            <v>617</v>
          </cell>
          <cell r="E831">
            <v>211.3</v>
          </cell>
          <cell r="F831">
            <v>-875</v>
          </cell>
          <cell r="G831">
            <v>-7293.7</v>
          </cell>
          <cell r="H831">
            <v>-11331.299999999997</v>
          </cell>
          <cell r="I831">
            <v>5237.1270000000004</v>
          </cell>
          <cell r="J831">
            <v>55532.17</v>
          </cell>
        </row>
        <row r="832">
          <cell r="A832">
            <v>37495</v>
          </cell>
          <cell r="B832">
            <v>575</v>
          </cell>
          <cell r="C832">
            <v>0</v>
          </cell>
          <cell r="D832">
            <v>575.6</v>
          </cell>
          <cell r="E832">
            <v>0.60000000000002274</v>
          </cell>
          <cell r="F832">
            <v>-300</v>
          </cell>
          <cell r="G832">
            <v>-7293.7</v>
          </cell>
          <cell r="H832">
            <v>-10755.699999999997</v>
          </cell>
          <cell r="I832">
            <v>5237.1270000000004</v>
          </cell>
          <cell r="J832">
            <v>55532.17</v>
          </cell>
        </row>
        <row r="833">
          <cell r="A833">
            <v>37496</v>
          </cell>
          <cell r="B833">
            <v>-400</v>
          </cell>
          <cell r="C833">
            <v>680.8</v>
          </cell>
          <cell r="D833">
            <v>419.8</v>
          </cell>
          <cell r="E833">
            <v>139.00000000000006</v>
          </cell>
          <cell r="F833">
            <v>-700</v>
          </cell>
          <cell r="G833">
            <v>-6612.9</v>
          </cell>
          <cell r="H833">
            <v>-10335.899999999998</v>
          </cell>
          <cell r="I833">
            <v>5172.8270000000002</v>
          </cell>
          <cell r="J833">
            <v>54851.345000000001</v>
          </cell>
        </row>
        <row r="834">
          <cell r="A834">
            <v>37497</v>
          </cell>
          <cell r="B834">
            <v>650</v>
          </cell>
          <cell r="C834">
            <v>-400</v>
          </cell>
          <cell r="D834">
            <v>316.60000000000002</v>
          </cell>
          <cell r="E834">
            <v>66.600000000000023</v>
          </cell>
          <cell r="F834">
            <v>-50</v>
          </cell>
          <cell r="G834">
            <v>-7012.9</v>
          </cell>
          <cell r="H834">
            <v>-10019.299999999997</v>
          </cell>
          <cell r="I834">
            <v>5211.6379999999999</v>
          </cell>
          <cell r="J834">
            <v>55342.375</v>
          </cell>
        </row>
        <row r="835">
          <cell r="A835">
            <v>37498</v>
          </cell>
          <cell r="B835">
            <v>350</v>
          </cell>
          <cell r="C835">
            <v>620.4</v>
          </cell>
          <cell r="D835">
            <v>646.5</v>
          </cell>
          <cell r="E835">
            <v>-323.89999999999998</v>
          </cell>
          <cell r="F835">
            <v>300</v>
          </cell>
          <cell r="G835">
            <v>-6392.5</v>
          </cell>
          <cell r="H835">
            <v>-9372.7999999999975</v>
          </cell>
          <cell r="I835">
            <v>5146.7089999999998</v>
          </cell>
          <cell r="J835">
            <v>54751.695</v>
          </cell>
        </row>
        <row r="836">
          <cell r="A836">
            <v>37501</v>
          </cell>
          <cell r="B836">
            <v>500</v>
          </cell>
          <cell r="C836">
            <v>0</v>
          </cell>
          <cell r="D836">
            <v>500</v>
          </cell>
          <cell r="E836">
            <v>0</v>
          </cell>
          <cell r="F836">
            <v>800</v>
          </cell>
          <cell r="G836">
            <v>-6392.5</v>
          </cell>
          <cell r="H836">
            <v>-8872.7999999999975</v>
          </cell>
          <cell r="I836">
            <v>5147.3590000000004</v>
          </cell>
          <cell r="J836">
            <v>54804.228999999999</v>
          </cell>
        </row>
        <row r="837">
          <cell r="A837">
            <v>37502</v>
          </cell>
          <cell r="B837">
            <v>200</v>
          </cell>
          <cell r="C837">
            <v>36.1</v>
          </cell>
          <cell r="D837">
            <v>240.6</v>
          </cell>
          <cell r="E837">
            <v>4.5</v>
          </cell>
          <cell r="F837">
            <v>1000</v>
          </cell>
          <cell r="G837">
            <v>-6356.4</v>
          </cell>
          <cell r="H837">
            <v>-8632.1999999999971</v>
          </cell>
          <cell r="I837">
            <v>5138.96</v>
          </cell>
          <cell r="J837">
            <v>54768.084000000003</v>
          </cell>
        </row>
        <row r="838">
          <cell r="A838">
            <v>37503</v>
          </cell>
          <cell r="B838">
            <v>-500</v>
          </cell>
          <cell r="C838">
            <v>-86.7</v>
          </cell>
          <cell r="D838">
            <v>-88.6</v>
          </cell>
          <cell r="E838">
            <v>498.1</v>
          </cell>
          <cell r="F838">
            <v>500</v>
          </cell>
          <cell r="G838">
            <v>-6443.0999999999995</v>
          </cell>
          <cell r="H838">
            <v>-8720.7999999999975</v>
          </cell>
          <cell r="I838">
            <v>5140.8779999999997</v>
          </cell>
          <cell r="J838">
            <v>54854.794999999998</v>
          </cell>
        </row>
        <row r="839">
          <cell r="A839">
            <v>37504</v>
          </cell>
          <cell r="B839">
            <v>-900</v>
          </cell>
          <cell r="C839">
            <v>404.5</v>
          </cell>
          <cell r="D839">
            <v>-329.5</v>
          </cell>
          <cell r="E839">
            <v>166</v>
          </cell>
          <cell r="F839">
            <v>-400</v>
          </cell>
          <cell r="G839">
            <v>-6038.5999999999995</v>
          </cell>
          <cell r="H839">
            <v>-9050.2999999999975</v>
          </cell>
          <cell r="I839">
            <v>5101.7929999999997</v>
          </cell>
          <cell r="J839">
            <v>54450.328999999998</v>
          </cell>
        </row>
        <row r="840">
          <cell r="A840">
            <v>37505</v>
          </cell>
          <cell r="B840">
            <v>-900</v>
          </cell>
          <cell r="C840">
            <v>812.2</v>
          </cell>
          <cell r="D840">
            <v>5.8</v>
          </cell>
          <cell r="E840">
            <v>93.599999999999952</v>
          </cell>
          <cell r="F840">
            <v>-1300</v>
          </cell>
          <cell r="G840">
            <v>-5226.3999999999996</v>
          </cell>
          <cell r="H840">
            <v>-9044.4999999999982</v>
          </cell>
          <cell r="I840">
            <v>5023.1080000000002</v>
          </cell>
          <cell r="J840">
            <v>53638.091999999997</v>
          </cell>
        </row>
        <row r="841">
          <cell r="A841">
            <v>37508</v>
          </cell>
          <cell r="B841">
            <v>-600</v>
          </cell>
          <cell r="C841">
            <v>0</v>
          </cell>
          <cell r="D841">
            <v>-548.29999999999995</v>
          </cell>
          <cell r="E841">
            <v>51.700000000000045</v>
          </cell>
          <cell r="F841">
            <v>-1900</v>
          </cell>
          <cell r="G841">
            <v>-5226.3999999999996</v>
          </cell>
          <cell r="H841">
            <v>-9592.7999999999975</v>
          </cell>
          <cell r="I841">
            <v>5023.1080000000002</v>
          </cell>
          <cell r="J841">
            <v>53638.792000000001</v>
          </cell>
        </row>
        <row r="842">
          <cell r="A842">
            <v>37509</v>
          </cell>
          <cell r="B842">
            <v>-300</v>
          </cell>
          <cell r="C842">
            <v>0</v>
          </cell>
          <cell r="D842">
            <v>-205.1</v>
          </cell>
          <cell r="E842">
            <v>94.9</v>
          </cell>
          <cell r="F842">
            <v>-2200</v>
          </cell>
          <cell r="G842">
            <v>-5226.3999999999996</v>
          </cell>
          <cell r="H842">
            <v>-9797.8999999999978</v>
          </cell>
          <cell r="I842">
            <v>5023.1080000000002</v>
          </cell>
          <cell r="J842">
            <v>53638.091999999997</v>
          </cell>
        </row>
        <row r="843">
          <cell r="A843">
            <v>37510</v>
          </cell>
          <cell r="B843">
            <v>-700</v>
          </cell>
          <cell r="C843">
            <v>607.20000000000005</v>
          </cell>
          <cell r="D843">
            <v>-93</v>
          </cell>
          <cell r="E843">
            <v>-0.20000000000004547</v>
          </cell>
          <cell r="F843">
            <v>-2900</v>
          </cell>
          <cell r="G843">
            <v>-4619.2</v>
          </cell>
          <cell r="H843">
            <v>-9890.8999999999978</v>
          </cell>
          <cell r="I843">
            <v>4961.152</v>
          </cell>
          <cell r="J843">
            <v>53030.87</v>
          </cell>
        </row>
        <row r="844">
          <cell r="A844">
            <v>37511</v>
          </cell>
          <cell r="B844">
            <v>-1800</v>
          </cell>
          <cell r="C844">
            <v>943.1</v>
          </cell>
          <cell r="D844">
            <v>-804.5</v>
          </cell>
          <cell r="E844">
            <v>52.399999999999977</v>
          </cell>
          <cell r="F844">
            <v>-4700</v>
          </cell>
          <cell r="G844">
            <v>-3676.1</v>
          </cell>
          <cell r="H844">
            <v>-10695.399999999998</v>
          </cell>
          <cell r="I844">
            <v>4870.4120000000003</v>
          </cell>
          <cell r="J844">
            <v>52087.811999999998</v>
          </cell>
        </row>
        <row r="845">
          <cell r="A845">
            <v>37512</v>
          </cell>
          <cell r="B845">
            <v>0</v>
          </cell>
          <cell r="C845">
            <v>-132.9</v>
          </cell>
          <cell r="D845">
            <v>-132.9</v>
          </cell>
          <cell r="E845">
            <v>0</v>
          </cell>
          <cell r="F845">
            <v>-4700</v>
          </cell>
          <cell r="G845">
            <v>-3809</v>
          </cell>
          <cell r="H845">
            <v>-10828.299999999997</v>
          </cell>
          <cell r="I845">
            <v>4880.9359999999997</v>
          </cell>
          <cell r="J845">
            <v>52256.58</v>
          </cell>
        </row>
        <row r="846">
          <cell r="A846">
            <v>37515</v>
          </cell>
          <cell r="B846">
            <v>0</v>
          </cell>
          <cell r="C846">
            <v>161</v>
          </cell>
          <cell r="D846">
            <v>142.1</v>
          </cell>
          <cell r="E846">
            <v>-18.900000000000006</v>
          </cell>
          <cell r="F846">
            <v>-4700</v>
          </cell>
          <cell r="G846">
            <v>-3648</v>
          </cell>
          <cell r="H846">
            <v>-10686.199999999997</v>
          </cell>
          <cell r="I846">
            <v>4863.71</v>
          </cell>
          <cell r="J846">
            <v>52205.57</v>
          </cell>
        </row>
        <row r="847">
          <cell r="A847">
            <v>37516</v>
          </cell>
          <cell r="B847">
            <v>0</v>
          </cell>
          <cell r="C847">
            <v>1.7</v>
          </cell>
          <cell r="D847">
            <v>37.700000000000003</v>
          </cell>
          <cell r="E847">
            <v>36</v>
          </cell>
          <cell r="F847">
            <v>-4700</v>
          </cell>
          <cell r="G847">
            <v>-3646.3</v>
          </cell>
          <cell r="H847">
            <v>-10648.499999999996</v>
          </cell>
          <cell r="I847">
            <v>4862.49</v>
          </cell>
          <cell r="J847">
            <v>52277.69</v>
          </cell>
        </row>
        <row r="848">
          <cell r="A848">
            <v>37517</v>
          </cell>
          <cell r="B848">
            <v>-300</v>
          </cell>
          <cell r="C848">
            <v>6.8</v>
          </cell>
          <cell r="D848">
            <v>21.5</v>
          </cell>
          <cell r="E848">
            <v>314.7</v>
          </cell>
          <cell r="F848">
            <v>-5000</v>
          </cell>
          <cell r="G848">
            <v>-3639.5</v>
          </cell>
          <cell r="H848">
            <v>-10626.999999999996</v>
          </cell>
          <cell r="I848">
            <v>4858.82</v>
          </cell>
          <cell r="J848">
            <v>52319</v>
          </cell>
        </row>
        <row r="849">
          <cell r="A849">
            <v>37518</v>
          </cell>
          <cell r="B849">
            <v>800</v>
          </cell>
          <cell r="C849">
            <v>-769.3</v>
          </cell>
          <cell r="D849">
            <v>31.7</v>
          </cell>
          <cell r="E849">
            <v>0.99999999999995381</v>
          </cell>
          <cell r="F849">
            <v>-4200</v>
          </cell>
          <cell r="G849">
            <v>-4408.8</v>
          </cell>
          <cell r="H849">
            <v>-10595.299999999996</v>
          </cell>
          <cell r="I849">
            <v>4932.09</v>
          </cell>
          <cell r="J849">
            <v>53098.37</v>
          </cell>
        </row>
        <row r="850">
          <cell r="A850">
            <v>37519</v>
          </cell>
          <cell r="B850">
            <v>2000</v>
          </cell>
          <cell r="C850">
            <v>747.5</v>
          </cell>
          <cell r="D850">
            <v>2846.9</v>
          </cell>
          <cell r="E850">
            <v>99.400000000000091</v>
          </cell>
          <cell r="F850">
            <v>-2200</v>
          </cell>
          <cell r="G850">
            <v>-3661.3</v>
          </cell>
          <cell r="H850">
            <v>-7748.399999999996</v>
          </cell>
          <cell r="I850">
            <v>4939.24</v>
          </cell>
          <cell r="J850">
            <v>53272.7</v>
          </cell>
        </row>
        <row r="851">
          <cell r="A851">
            <v>37522</v>
          </cell>
          <cell r="B851">
            <v>800</v>
          </cell>
          <cell r="C851">
            <v>-6.4</v>
          </cell>
          <cell r="D851">
            <v>862.9</v>
          </cell>
          <cell r="E851">
            <v>69.299999999999955</v>
          </cell>
          <cell r="F851">
            <v>-1400</v>
          </cell>
          <cell r="G851">
            <v>-3667.7000000000003</v>
          </cell>
          <cell r="H851">
            <v>-6885.4999999999964</v>
          </cell>
          <cell r="I851">
            <v>4943.9080000000004</v>
          </cell>
          <cell r="J851">
            <v>53302.444000000003</v>
          </cell>
        </row>
        <row r="852">
          <cell r="A852">
            <v>37523</v>
          </cell>
          <cell r="E852" t="str">
            <v/>
          </cell>
          <cell r="F852">
            <v>-1400</v>
          </cell>
          <cell r="G852">
            <v>-3667.7000000000003</v>
          </cell>
          <cell r="H852">
            <v>-6885.4999999999964</v>
          </cell>
          <cell r="I852">
            <v>4943.9080000000004</v>
          </cell>
          <cell r="J852">
            <v>53302.444000000003</v>
          </cell>
        </row>
        <row r="853">
          <cell r="A853">
            <v>37524</v>
          </cell>
          <cell r="B853">
            <v>500</v>
          </cell>
          <cell r="C853">
            <v>18</v>
          </cell>
          <cell r="D853">
            <v>576.79999999999995</v>
          </cell>
          <cell r="E853">
            <v>58.799999999999955</v>
          </cell>
          <cell r="F853">
            <v>-900</v>
          </cell>
          <cell r="G853">
            <v>-3649.7000000000003</v>
          </cell>
          <cell r="H853">
            <v>-6308.6999999999962</v>
          </cell>
          <cell r="I853">
            <v>4944.451</v>
          </cell>
          <cell r="J853">
            <v>53301.345999999998</v>
          </cell>
        </row>
        <row r="854">
          <cell r="A854">
            <v>37525</v>
          </cell>
          <cell r="B854">
            <v>-200</v>
          </cell>
          <cell r="C854">
            <v>823.9</v>
          </cell>
          <cell r="D854">
            <v>628.79999999999995</v>
          </cell>
          <cell r="E854">
            <v>4.8999999999999773</v>
          </cell>
          <cell r="F854">
            <v>-1100</v>
          </cell>
          <cell r="G854">
            <v>-2825.8</v>
          </cell>
          <cell r="H854">
            <v>-5679.899999999996</v>
          </cell>
          <cell r="I854">
            <v>4870.2439999999997</v>
          </cell>
          <cell r="J854">
            <v>52477.46</v>
          </cell>
        </row>
        <row r="855">
          <cell r="A855">
            <v>37526</v>
          </cell>
          <cell r="B855">
            <v>600</v>
          </cell>
          <cell r="C855">
            <v>-401.1</v>
          </cell>
          <cell r="D855">
            <v>198.9</v>
          </cell>
          <cell r="E855">
            <v>2.8421709430404007E-14</v>
          </cell>
          <cell r="F855">
            <v>-500</v>
          </cell>
          <cell r="G855">
            <v>-3226.9</v>
          </cell>
          <cell r="H855">
            <v>-5480.9999999999964</v>
          </cell>
          <cell r="I855">
            <v>4906.0209999999997</v>
          </cell>
          <cell r="J855">
            <v>52900.451999999997</v>
          </cell>
        </row>
        <row r="856">
          <cell r="A856">
            <v>37529</v>
          </cell>
          <cell r="B856">
            <v>800</v>
          </cell>
          <cell r="C856">
            <v>-500</v>
          </cell>
          <cell r="D856">
            <v>216.2</v>
          </cell>
          <cell r="E856">
            <v>-83.800000000000011</v>
          </cell>
          <cell r="F856">
            <v>300</v>
          </cell>
          <cell r="G856">
            <v>-3726.9</v>
          </cell>
          <cell r="H856">
            <v>-5264.7999999999965</v>
          </cell>
          <cell r="I856">
            <v>4953.08</v>
          </cell>
          <cell r="J856">
            <v>53437</v>
          </cell>
        </row>
        <row r="857">
          <cell r="A857">
            <v>37530</v>
          </cell>
          <cell r="B857">
            <v>0</v>
          </cell>
          <cell r="C857">
            <v>19.600000000000001</v>
          </cell>
          <cell r="D857">
            <v>215.4</v>
          </cell>
          <cell r="E857">
            <v>195.8</v>
          </cell>
          <cell r="F857">
            <v>300</v>
          </cell>
          <cell r="G857">
            <v>-3707.3</v>
          </cell>
          <cell r="H857">
            <v>-5049.3999999999969</v>
          </cell>
          <cell r="I857">
            <v>4951.2690000000002</v>
          </cell>
          <cell r="J857">
            <v>53426.694000000003</v>
          </cell>
        </row>
        <row r="858">
          <cell r="A858">
            <v>37531</v>
          </cell>
          <cell r="B858">
            <v>0</v>
          </cell>
          <cell r="C858">
            <v>0</v>
          </cell>
          <cell r="D858">
            <v>35.4</v>
          </cell>
          <cell r="E858">
            <v>35.4</v>
          </cell>
          <cell r="F858">
            <v>300</v>
          </cell>
          <cell r="G858">
            <v>-3707.3</v>
          </cell>
          <cell r="H858">
            <v>-5013.9999999999973</v>
          </cell>
          <cell r="I858">
            <v>4951.2690000000002</v>
          </cell>
          <cell r="J858">
            <v>53426.694000000003</v>
          </cell>
        </row>
        <row r="859">
          <cell r="A859">
            <v>37532</v>
          </cell>
          <cell r="B859">
            <v>-600</v>
          </cell>
          <cell r="C859">
            <v>0</v>
          </cell>
          <cell r="D859">
            <v>989.9</v>
          </cell>
          <cell r="E859">
            <v>1589.9</v>
          </cell>
          <cell r="F859" t="str">
            <v/>
          </cell>
          <cell r="G859" t="str">
            <v/>
          </cell>
          <cell r="H859" t="str">
            <v/>
          </cell>
          <cell r="I859">
            <v>4801.7370000000001</v>
          </cell>
          <cell r="J859">
            <v>51836.773999999998</v>
          </cell>
        </row>
        <row r="860">
          <cell r="A860">
            <v>37533</v>
          </cell>
          <cell r="B860">
            <v>0</v>
          </cell>
          <cell r="C860">
            <v>0</v>
          </cell>
          <cell r="D860">
            <v>54.2</v>
          </cell>
          <cell r="E860">
            <v>54.2</v>
          </cell>
          <cell r="F860" t="str">
            <v/>
          </cell>
          <cell r="G860" t="str">
            <v/>
          </cell>
          <cell r="H860" t="str">
            <v/>
          </cell>
          <cell r="I860">
            <v>4801.9520000000002</v>
          </cell>
          <cell r="J860">
            <v>51854.798000000003</v>
          </cell>
        </row>
        <row r="861">
          <cell r="A861">
            <v>37536</v>
          </cell>
          <cell r="B861">
            <v>-600</v>
          </cell>
          <cell r="C861">
            <v>0</v>
          </cell>
          <cell r="D861">
            <v>-405.1</v>
          </cell>
          <cell r="E861">
            <v>194.89999999999998</v>
          </cell>
          <cell r="F861" t="str">
            <v/>
          </cell>
          <cell r="G861" t="str">
            <v/>
          </cell>
          <cell r="H861" t="str">
            <v/>
          </cell>
          <cell r="I861">
            <v>4801.9520000000002</v>
          </cell>
          <cell r="J861">
            <v>51854.798000000003</v>
          </cell>
        </row>
        <row r="862">
          <cell r="A862">
            <v>37537</v>
          </cell>
          <cell r="B862">
            <v>-400</v>
          </cell>
          <cell r="C862">
            <v>-21.9</v>
          </cell>
          <cell r="D862">
            <v>-370</v>
          </cell>
          <cell r="E862">
            <v>51.899999999999977</v>
          </cell>
          <cell r="F862" t="str">
            <v/>
          </cell>
          <cell r="G862" t="str">
            <v/>
          </cell>
          <cell r="H862" t="str">
            <v/>
          </cell>
          <cell r="I862">
            <v>4804.7780000000002</v>
          </cell>
          <cell r="J862">
            <v>51900.661999999997</v>
          </cell>
        </row>
        <row r="863">
          <cell r="A863">
            <v>37538</v>
          </cell>
          <cell r="B863">
            <v>-900</v>
          </cell>
          <cell r="C863">
            <v>0</v>
          </cell>
          <cell r="D863">
            <v>-804.2</v>
          </cell>
          <cell r="E863">
            <v>95.799999999999955</v>
          </cell>
          <cell r="F863" t="str">
            <v/>
          </cell>
          <cell r="G863" t="str">
            <v/>
          </cell>
          <cell r="H863" t="str">
            <v/>
          </cell>
          <cell r="I863">
            <v>4805.1899999999996</v>
          </cell>
          <cell r="J863">
            <v>51934.949000000001</v>
          </cell>
        </row>
        <row r="864">
          <cell r="A864">
            <v>37539</v>
          </cell>
          <cell r="B864">
            <v>0</v>
          </cell>
          <cell r="C864">
            <v>-261.3</v>
          </cell>
          <cell r="D864">
            <v>-256.3</v>
          </cell>
          <cell r="E864">
            <v>5</v>
          </cell>
          <cell r="F864" t="str">
            <v/>
          </cell>
          <cell r="G864" t="str">
            <v/>
          </cell>
          <cell r="H864" t="str">
            <v/>
          </cell>
          <cell r="I864">
            <v>4830.5519999999997</v>
          </cell>
          <cell r="J864">
            <v>52201.207000000002</v>
          </cell>
        </row>
        <row r="865">
          <cell r="A865">
            <v>37540</v>
          </cell>
          <cell r="B865">
            <v>0</v>
          </cell>
          <cell r="C865">
            <v>16.5</v>
          </cell>
          <cell r="D865">
            <v>133.1</v>
          </cell>
          <cell r="E865">
            <v>116.6</v>
          </cell>
          <cell r="F865" t="str">
            <v/>
          </cell>
          <cell r="G865" t="str">
            <v/>
          </cell>
          <cell r="H865" t="str">
            <v/>
          </cell>
          <cell r="I865">
            <v>4828.2</v>
          </cell>
          <cell r="J865">
            <v>52209.366999999998</v>
          </cell>
        </row>
        <row r="866">
          <cell r="A866">
            <v>37543</v>
          </cell>
          <cell r="B866">
            <v>0</v>
          </cell>
          <cell r="C866">
            <v>0</v>
          </cell>
          <cell r="D866">
            <v>0</v>
          </cell>
          <cell r="E866" t="str">
            <v/>
          </cell>
          <cell r="F866" t="str">
            <v/>
          </cell>
          <cell r="G866" t="str">
            <v/>
          </cell>
          <cell r="H866" t="str">
            <v/>
          </cell>
          <cell r="I866">
            <v>4828.2</v>
          </cell>
          <cell r="J866">
            <v>52209.366999999998</v>
          </cell>
        </row>
        <row r="867">
          <cell r="A867">
            <v>37544</v>
          </cell>
          <cell r="B867">
            <v>-300</v>
          </cell>
          <cell r="C867">
            <v>17.399999999999999</v>
          </cell>
          <cell r="D867">
            <v>-356.3</v>
          </cell>
          <cell r="E867">
            <v>-73.699999999999989</v>
          </cell>
          <cell r="F867" t="e">
            <v>#VALUE!</v>
          </cell>
          <cell r="G867" t="e">
            <v>#VALUE!</v>
          </cell>
          <cell r="H867" t="e">
            <v>#VALUE!</v>
          </cell>
          <cell r="I867">
            <v>4838.18</v>
          </cell>
          <cell r="J867">
            <v>52271.03</v>
          </cell>
        </row>
        <row r="868">
          <cell r="A868">
            <v>37545</v>
          </cell>
          <cell r="B868">
            <v>-400</v>
          </cell>
          <cell r="C868">
            <v>-21.3</v>
          </cell>
          <cell r="D868">
            <v>-383.9</v>
          </cell>
          <cell r="E868">
            <v>37.400000000000034</v>
          </cell>
          <cell r="F868" t="e">
            <v>#VALUE!</v>
          </cell>
          <cell r="G868" t="e">
            <v>#VALUE!</v>
          </cell>
          <cell r="H868" t="e">
            <v>#VALUE!</v>
          </cell>
          <cell r="I868">
            <v>4840.2</v>
          </cell>
          <cell r="J868">
            <v>52358.02</v>
          </cell>
        </row>
        <row r="869">
          <cell r="A869">
            <v>37546</v>
          </cell>
          <cell r="B869">
            <v>0</v>
          </cell>
          <cell r="C869">
            <v>20.9</v>
          </cell>
          <cell r="D869">
            <v>48.1</v>
          </cell>
          <cell r="E869">
            <v>27.200000000000003</v>
          </cell>
          <cell r="F869" t="e">
            <v>#VALUE!</v>
          </cell>
          <cell r="G869" t="e">
            <v>#VALUE!</v>
          </cell>
          <cell r="H869" t="e">
            <v>#VALUE!</v>
          </cell>
          <cell r="I869">
            <v>4836.59</v>
          </cell>
          <cell r="J869">
            <v>52347</v>
          </cell>
        </row>
        <row r="870">
          <cell r="A870">
            <v>37547</v>
          </cell>
          <cell r="B870">
            <v>350</v>
          </cell>
          <cell r="C870">
            <v>24.6</v>
          </cell>
          <cell r="D870">
            <v>479.5</v>
          </cell>
          <cell r="E870">
            <v>104.89999999999998</v>
          </cell>
          <cell r="F870" t="str">
            <v/>
          </cell>
          <cell r="G870" t="str">
            <v/>
          </cell>
          <cell r="H870" t="str">
            <v/>
          </cell>
          <cell r="I870">
            <v>4834.6180000000004</v>
          </cell>
          <cell r="J870">
            <v>52363.305</v>
          </cell>
        </row>
        <row r="871">
          <cell r="A871">
            <v>37550</v>
          </cell>
          <cell r="B871">
            <v>0</v>
          </cell>
          <cell r="C871">
            <v>66.099999999999994</v>
          </cell>
          <cell r="D871">
            <v>146.5</v>
          </cell>
          <cell r="E871">
            <v>80.400000000000006</v>
          </cell>
          <cell r="F871" t="e">
            <v>#VALUE!</v>
          </cell>
          <cell r="G871" t="e">
            <v>#VALUE!</v>
          </cell>
          <cell r="H871" t="e">
            <v>#VALUE!</v>
          </cell>
          <cell r="I871">
            <v>4828.3509999999997</v>
          </cell>
          <cell r="J871">
            <v>52297.228000000003</v>
          </cell>
        </row>
        <row r="872">
          <cell r="A872">
            <v>37551</v>
          </cell>
          <cell r="B872">
            <v>0</v>
          </cell>
          <cell r="C872">
            <v>6.8</v>
          </cell>
          <cell r="D872">
            <v>8.5</v>
          </cell>
          <cell r="E872">
            <v>1.7000000000000002</v>
          </cell>
          <cell r="F872" t="e">
            <v>#VALUE!</v>
          </cell>
          <cell r="G872" t="e">
            <v>#VALUE!</v>
          </cell>
          <cell r="H872" t="e">
            <v>#VALUE!</v>
          </cell>
          <cell r="I872">
            <v>4829.3879999999999</v>
          </cell>
          <cell r="J872">
            <v>52347.877999999997</v>
          </cell>
        </row>
        <row r="873">
          <cell r="A873">
            <v>37552</v>
          </cell>
          <cell r="B873">
            <v>-300</v>
          </cell>
          <cell r="C873">
            <v>0</v>
          </cell>
          <cell r="D873">
            <v>-197.2</v>
          </cell>
          <cell r="E873">
            <v>102.80000000000001</v>
          </cell>
          <cell r="F873" t="e">
            <v>#VALUE!</v>
          </cell>
          <cell r="G873" t="e">
            <v>#VALUE!</v>
          </cell>
          <cell r="H873" t="e">
            <v>#VALUE!</v>
          </cell>
          <cell r="I873">
            <v>4829.3879999999999</v>
          </cell>
          <cell r="J873">
            <v>52347.877999999997</v>
          </cell>
        </row>
        <row r="874">
          <cell r="A874">
            <v>37553</v>
          </cell>
          <cell r="B874">
            <v>100</v>
          </cell>
          <cell r="C874">
            <v>26.5</v>
          </cell>
          <cell r="D874">
            <v>201.2</v>
          </cell>
          <cell r="E874">
            <v>74.699999999999989</v>
          </cell>
          <cell r="F874" t="e">
            <v>#VALUE!</v>
          </cell>
          <cell r="G874" t="e">
            <v>#VALUE!</v>
          </cell>
          <cell r="H874" t="e">
            <v>#VALUE!</v>
          </cell>
          <cell r="I874">
            <v>4828.7920000000004</v>
          </cell>
          <cell r="J874">
            <v>52336.216999999997</v>
          </cell>
        </row>
        <row r="875">
          <cell r="A875">
            <v>37554</v>
          </cell>
          <cell r="B875">
            <v>1400</v>
          </cell>
          <cell r="C875">
            <v>13.6</v>
          </cell>
          <cell r="D875">
            <v>1480.7</v>
          </cell>
          <cell r="E875">
            <v>67.100000000000136</v>
          </cell>
          <cell r="F875" t="str">
            <v/>
          </cell>
          <cell r="G875" t="str">
            <v/>
          </cell>
          <cell r="H875" t="str">
            <v/>
          </cell>
          <cell r="I875">
            <v>4828.4309999999996</v>
          </cell>
          <cell r="J875">
            <v>52333.533000000003</v>
          </cell>
        </row>
        <row r="876">
          <cell r="A876">
            <v>37557</v>
          </cell>
          <cell r="B876">
            <v>900</v>
          </cell>
          <cell r="C876">
            <v>24.2</v>
          </cell>
          <cell r="D876">
            <v>819.2</v>
          </cell>
          <cell r="E876">
            <v>-105</v>
          </cell>
          <cell r="F876" t="str">
            <v/>
          </cell>
          <cell r="G876" t="str">
            <v/>
          </cell>
          <cell r="H876" t="str">
            <v/>
          </cell>
          <cell r="I876">
            <v>4828.1750000000002</v>
          </cell>
          <cell r="J876">
            <v>52309.288999999997</v>
          </cell>
        </row>
        <row r="877">
          <cell r="A877">
            <v>37558</v>
          </cell>
          <cell r="B877">
            <v>-50</v>
          </cell>
          <cell r="C877">
            <v>517.70000000000005</v>
          </cell>
          <cell r="D877">
            <v>557.6</v>
          </cell>
          <cell r="E877">
            <v>89.899999999999977</v>
          </cell>
          <cell r="F877" t="str">
            <v/>
          </cell>
          <cell r="G877" t="str">
            <v/>
          </cell>
          <cell r="H877" t="str">
            <v/>
          </cell>
          <cell r="I877">
            <v>4781.0150000000003</v>
          </cell>
          <cell r="J877">
            <v>51791.612000000001</v>
          </cell>
        </row>
        <row r="878">
          <cell r="A878">
            <v>37559</v>
          </cell>
          <cell r="B878">
            <v>100</v>
          </cell>
          <cell r="C878">
            <v>408.8</v>
          </cell>
          <cell r="D878">
            <v>492.4</v>
          </cell>
          <cell r="E878">
            <v>-16.400000000000034</v>
          </cell>
          <cell r="F878" t="str">
            <v/>
          </cell>
          <cell r="G878" t="str">
            <v/>
          </cell>
          <cell r="H878" t="str">
            <v/>
          </cell>
          <cell r="I878">
            <v>4743.2330000000002</v>
          </cell>
          <cell r="J878">
            <v>51382.777999999998</v>
          </cell>
        </row>
        <row r="879">
          <cell r="A879">
            <v>37560</v>
          </cell>
          <cell r="B879">
            <v>700</v>
          </cell>
          <cell r="C879">
            <v>-200</v>
          </cell>
          <cell r="D879">
            <v>524.5</v>
          </cell>
          <cell r="E879">
            <v>24.5</v>
          </cell>
          <cell r="F879" t="str">
            <v/>
          </cell>
          <cell r="G879" t="str">
            <v/>
          </cell>
          <cell r="H879" t="str">
            <v/>
          </cell>
          <cell r="I879">
            <v>4763.143</v>
          </cell>
          <cell r="J879">
            <v>51584.987999999998</v>
          </cell>
        </row>
        <row r="880">
          <cell r="A880">
            <v>37561</v>
          </cell>
          <cell r="B880">
            <v>300</v>
          </cell>
          <cell r="C880">
            <v>0</v>
          </cell>
          <cell r="D880">
            <v>303.5</v>
          </cell>
          <cell r="E880">
            <v>3.5</v>
          </cell>
          <cell r="F880" t="str">
            <v/>
          </cell>
          <cell r="G880" t="str">
            <v/>
          </cell>
          <cell r="H880" t="str">
            <v/>
          </cell>
          <cell r="I880">
            <v>4763.143</v>
          </cell>
          <cell r="J880">
            <v>51584.987999999998</v>
          </cell>
        </row>
        <row r="881">
          <cell r="A881">
            <v>37564</v>
          </cell>
          <cell r="B881">
            <v>0</v>
          </cell>
          <cell r="C881">
            <v>249.5</v>
          </cell>
          <cell r="D881">
            <v>301.89999999999998</v>
          </cell>
          <cell r="E881">
            <v>52.399999999999977</v>
          </cell>
          <cell r="F881" t="str">
            <v/>
          </cell>
          <cell r="G881" t="str">
            <v/>
          </cell>
          <cell r="H881" t="str">
            <v/>
          </cell>
          <cell r="I881">
            <v>4744.4390000000003</v>
          </cell>
          <cell r="J881">
            <v>51346.449000000001</v>
          </cell>
        </row>
        <row r="882">
          <cell r="A882">
            <v>37565</v>
          </cell>
          <cell r="B882">
            <v>-300</v>
          </cell>
          <cell r="C882">
            <v>0</v>
          </cell>
          <cell r="D882">
            <v>-351.2</v>
          </cell>
          <cell r="E882">
            <v>-51.199999999999989</v>
          </cell>
          <cell r="F882" t="str">
            <v/>
          </cell>
          <cell r="G882" t="str">
            <v/>
          </cell>
          <cell r="H882" t="str">
            <v/>
          </cell>
          <cell r="I882">
            <v>4744.6959999999999</v>
          </cell>
          <cell r="J882">
            <v>51368.794000000002</v>
          </cell>
        </row>
        <row r="883">
          <cell r="A883">
            <v>37566</v>
          </cell>
          <cell r="B883">
            <v>-600</v>
          </cell>
          <cell r="C883">
            <v>0</v>
          </cell>
          <cell r="D883">
            <v>-498.9</v>
          </cell>
          <cell r="E883">
            <v>101.10000000000002</v>
          </cell>
          <cell r="F883" t="str">
            <v/>
          </cell>
          <cell r="G883" t="str">
            <v/>
          </cell>
          <cell r="H883" t="str">
            <v/>
          </cell>
          <cell r="I883">
            <v>4744.9059999999999</v>
          </cell>
          <cell r="J883">
            <v>51387.338000000003</v>
          </cell>
        </row>
        <row r="884">
          <cell r="A884">
            <v>37567</v>
          </cell>
          <cell r="B884">
            <v>-800</v>
          </cell>
          <cell r="C884">
            <v>21</v>
          </cell>
          <cell r="D884">
            <v>-782</v>
          </cell>
          <cell r="E884">
            <v>-3</v>
          </cell>
          <cell r="F884" t="str">
            <v/>
          </cell>
          <cell r="G884" t="str">
            <v/>
          </cell>
          <cell r="H884" t="str">
            <v/>
          </cell>
          <cell r="I884">
            <v>4747.0789999999997</v>
          </cell>
          <cell r="J884">
            <v>51366.292999999998</v>
          </cell>
        </row>
        <row r="885">
          <cell r="A885">
            <v>37568</v>
          </cell>
          <cell r="B885">
            <v>-400</v>
          </cell>
          <cell r="C885">
            <v>16.899999999999999</v>
          </cell>
          <cell r="D885">
            <v>-318.39999999999998</v>
          </cell>
          <cell r="E885">
            <v>64.700000000000045</v>
          </cell>
          <cell r="F885" t="str">
            <v/>
          </cell>
          <cell r="G885" t="str">
            <v/>
          </cell>
          <cell r="H885" t="str">
            <v/>
          </cell>
          <cell r="I885">
            <v>4750.5469999999996</v>
          </cell>
          <cell r="J885">
            <v>51364.599000000002</v>
          </cell>
        </row>
        <row r="886">
          <cell r="A886">
            <v>37571</v>
          </cell>
          <cell r="B886">
            <v>0</v>
          </cell>
          <cell r="C886">
            <v>0</v>
          </cell>
          <cell r="D886">
            <v>0</v>
          </cell>
          <cell r="E886" t="str">
            <v/>
          </cell>
          <cell r="F886" t="str">
            <v/>
          </cell>
          <cell r="G886" t="str">
            <v/>
          </cell>
          <cell r="H886" t="str">
            <v/>
          </cell>
          <cell r="I886">
            <v>4751.0649999999996</v>
          </cell>
          <cell r="J886">
            <v>51416.383000000002</v>
          </cell>
        </row>
        <row r="887">
          <cell r="A887">
            <v>37572</v>
          </cell>
          <cell r="B887">
            <v>-500</v>
          </cell>
          <cell r="C887">
            <v>18.8</v>
          </cell>
          <cell r="D887">
            <v>-355.5</v>
          </cell>
          <cell r="E887">
            <v>125.69999999999999</v>
          </cell>
          <cell r="F887" t="str">
            <v/>
          </cell>
          <cell r="G887" t="str">
            <v/>
          </cell>
          <cell r="H887" t="str">
            <v/>
          </cell>
          <cell r="I887">
            <v>4752.3159999999998</v>
          </cell>
          <cell r="J887">
            <v>51443.995000000003</v>
          </cell>
        </row>
        <row r="888">
          <cell r="A888">
            <v>37573</v>
          </cell>
          <cell r="B888">
            <v>-100</v>
          </cell>
          <cell r="C888">
            <v>-258.7</v>
          </cell>
          <cell r="D888">
            <v>-320.39999999999998</v>
          </cell>
          <cell r="E888">
            <v>38.300000000000011</v>
          </cell>
          <cell r="F888" t="str">
            <v/>
          </cell>
          <cell r="G888" t="str">
            <v/>
          </cell>
          <cell r="H888" t="str">
            <v/>
          </cell>
          <cell r="I888">
            <v>4786.8540000000003</v>
          </cell>
          <cell r="J888">
            <v>51799.807000000001</v>
          </cell>
        </row>
        <row r="889">
          <cell r="A889">
            <v>37574</v>
          </cell>
          <cell r="E889" t="str">
            <v/>
          </cell>
          <cell r="F889" t="str">
            <v/>
          </cell>
          <cell r="G889" t="str">
            <v/>
          </cell>
          <cell r="H889" t="str">
            <v/>
          </cell>
        </row>
        <row r="890">
          <cell r="A890">
            <v>37575</v>
          </cell>
          <cell r="E890" t="str">
            <v/>
          </cell>
          <cell r="F890" t="str">
            <v/>
          </cell>
          <cell r="G890" t="str">
            <v/>
          </cell>
          <cell r="H890" t="str">
            <v/>
          </cell>
        </row>
        <row r="891">
          <cell r="A891">
            <v>37578</v>
          </cell>
          <cell r="E891" t="str">
            <v/>
          </cell>
          <cell r="F891" t="str">
            <v/>
          </cell>
          <cell r="G891" t="str">
            <v/>
          </cell>
          <cell r="H891" t="str">
            <v/>
          </cell>
        </row>
        <row r="892">
          <cell r="A892">
            <v>37579</v>
          </cell>
          <cell r="E892" t="str">
            <v/>
          </cell>
          <cell r="F892" t="str">
            <v/>
          </cell>
          <cell r="G892" t="str">
            <v/>
          </cell>
          <cell r="H892" t="str">
            <v/>
          </cell>
        </row>
        <row r="893">
          <cell r="A893">
            <v>37580</v>
          </cell>
          <cell r="E893" t="str">
            <v/>
          </cell>
          <cell r="F893" t="str">
            <v/>
          </cell>
          <cell r="G893" t="str">
            <v/>
          </cell>
          <cell r="H893" t="str">
            <v/>
          </cell>
        </row>
        <row r="894">
          <cell r="A894">
            <v>37581</v>
          </cell>
          <cell r="E894" t="str">
            <v/>
          </cell>
          <cell r="F894" t="str">
            <v/>
          </cell>
          <cell r="G894" t="str">
            <v/>
          </cell>
          <cell r="H894" t="str">
            <v/>
          </cell>
        </row>
        <row r="895">
          <cell r="A895">
            <v>37582</v>
          </cell>
          <cell r="E895" t="str">
            <v/>
          </cell>
          <cell r="F895" t="str">
            <v/>
          </cell>
          <cell r="G895" t="str">
            <v/>
          </cell>
          <cell r="H895" t="str">
            <v/>
          </cell>
        </row>
        <row r="896">
          <cell r="A896">
            <v>37585</v>
          </cell>
          <cell r="E896" t="str">
            <v/>
          </cell>
          <cell r="F896" t="str">
            <v/>
          </cell>
          <cell r="G896" t="str">
            <v/>
          </cell>
          <cell r="H896" t="str">
            <v/>
          </cell>
        </row>
        <row r="897">
          <cell r="A897">
            <v>37586</v>
          </cell>
          <cell r="E897" t="str">
            <v/>
          </cell>
          <cell r="F897" t="str">
            <v/>
          </cell>
          <cell r="G897" t="str">
            <v/>
          </cell>
          <cell r="H897" t="str">
            <v/>
          </cell>
        </row>
        <row r="898">
          <cell r="A898">
            <v>37587</v>
          </cell>
          <cell r="E898" t="str">
            <v/>
          </cell>
          <cell r="F898" t="str">
            <v/>
          </cell>
          <cell r="G898" t="str">
            <v/>
          </cell>
          <cell r="H898" t="str">
            <v/>
          </cell>
        </row>
        <row r="899">
          <cell r="A899">
            <v>37588</v>
          </cell>
          <cell r="E899" t="str">
            <v/>
          </cell>
          <cell r="F899" t="str">
            <v/>
          </cell>
          <cell r="G899" t="str">
            <v/>
          </cell>
          <cell r="H899" t="str">
            <v/>
          </cell>
        </row>
        <row r="900">
          <cell r="A900">
            <v>37589</v>
          </cell>
          <cell r="E900" t="str">
            <v/>
          </cell>
          <cell r="F900" t="str">
            <v/>
          </cell>
          <cell r="G900" t="str">
            <v/>
          </cell>
          <cell r="H900" t="str">
            <v/>
          </cell>
        </row>
        <row r="901">
          <cell r="A901">
            <v>37592</v>
          </cell>
          <cell r="E901" t="str">
            <v/>
          </cell>
          <cell r="F901" t="str">
            <v/>
          </cell>
          <cell r="G901" t="str">
            <v/>
          </cell>
          <cell r="H901" t="str">
            <v/>
          </cell>
        </row>
        <row r="902">
          <cell r="A902">
            <v>37593</v>
          </cell>
          <cell r="E902" t="str">
            <v/>
          </cell>
          <cell r="F902" t="str">
            <v/>
          </cell>
          <cell r="G902" t="str">
            <v/>
          </cell>
          <cell r="H902" t="str">
            <v/>
          </cell>
        </row>
        <row r="903">
          <cell r="A903">
            <v>37594</v>
          </cell>
          <cell r="E903" t="str">
            <v/>
          </cell>
          <cell r="F903" t="str">
            <v/>
          </cell>
          <cell r="G903" t="str">
            <v/>
          </cell>
          <cell r="H903" t="str">
            <v/>
          </cell>
        </row>
        <row r="904">
          <cell r="A904">
            <v>37595</v>
          </cell>
          <cell r="E904" t="str">
            <v/>
          </cell>
          <cell r="F904" t="str">
            <v/>
          </cell>
          <cell r="G904" t="str">
            <v/>
          </cell>
          <cell r="H904" t="str">
            <v/>
          </cell>
        </row>
        <row r="905">
          <cell r="A905">
            <v>37596</v>
          </cell>
          <cell r="E905" t="str">
            <v/>
          </cell>
          <cell r="F905" t="str">
            <v/>
          </cell>
          <cell r="G905" t="str">
            <v/>
          </cell>
          <cell r="H905" t="str">
            <v/>
          </cell>
        </row>
        <row r="906">
          <cell r="A906">
            <v>37599</v>
          </cell>
          <cell r="E906" t="str">
            <v/>
          </cell>
          <cell r="F906" t="str">
            <v/>
          </cell>
          <cell r="G906" t="str">
            <v/>
          </cell>
          <cell r="H906" t="str">
            <v/>
          </cell>
        </row>
        <row r="907">
          <cell r="A907">
            <v>37600</v>
          </cell>
          <cell r="E907" t="str">
            <v/>
          </cell>
          <cell r="F907" t="str">
            <v/>
          </cell>
          <cell r="G907" t="str">
            <v/>
          </cell>
          <cell r="H907" t="str">
            <v/>
          </cell>
        </row>
        <row r="908">
          <cell r="A908">
            <v>37601</v>
          </cell>
          <cell r="E908" t="str">
            <v/>
          </cell>
          <cell r="F908" t="str">
            <v/>
          </cell>
          <cell r="G908" t="str">
            <v/>
          </cell>
          <cell r="H908" t="str">
            <v/>
          </cell>
        </row>
        <row r="909">
          <cell r="A909">
            <v>37602</v>
          </cell>
          <cell r="E909" t="str">
            <v/>
          </cell>
          <cell r="F909" t="str">
            <v/>
          </cell>
          <cell r="G909" t="str">
            <v/>
          </cell>
          <cell r="H909" t="str">
            <v/>
          </cell>
        </row>
        <row r="910">
          <cell r="A910">
            <v>37603</v>
          </cell>
          <cell r="E910" t="str">
            <v/>
          </cell>
          <cell r="F910" t="str">
            <v/>
          </cell>
          <cell r="G910" t="str">
            <v/>
          </cell>
          <cell r="H910" t="str">
            <v/>
          </cell>
        </row>
        <row r="911">
          <cell r="A911">
            <v>37606</v>
          </cell>
          <cell r="E911" t="str">
            <v/>
          </cell>
          <cell r="F911" t="str">
            <v/>
          </cell>
          <cell r="G911" t="str">
            <v/>
          </cell>
          <cell r="H911" t="str">
            <v/>
          </cell>
        </row>
        <row r="912">
          <cell r="A912">
            <v>37607</v>
          </cell>
          <cell r="E912" t="str">
            <v/>
          </cell>
          <cell r="F912" t="str">
            <v/>
          </cell>
          <cell r="G912" t="str">
            <v/>
          </cell>
          <cell r="H912" t="str">
            <v/>
          </cell>
        </row>
        <row r="913">
          <cell r="A913">
            <v>37608</v>
          </cell>
          <cell r="E913" t="str">
            <v/>
          </cell>
          <cell r="F913" t="str">
            <v/>
          </cell>
          <cell r="G913" t="str">
            <v/>
          </cell>
          <cell r="H913" t="str">
            <v/>
          </cell>
        </row>
        <row r="914">
          <cell r="A914">
            <v>37609</v>
          </cell>
          <cell r="E914" t="str">
            <v/>
          </cell>
          <cell r="F914" t="str">
            <v/>
          </cell>
          <cell r="G914" t="str">
            <v/>
          </cell>
          <cell r="H914" t="str">
            <v/>
          </cell>
        </row>
        <row r="915">
          <cell r="A915">
            <v>37610</v>
          </cell>
          <cell r="E915" t="str">
            <v/>
          </cell>
          <cell r="F915" t="str">
            <v/>
          </cell>
          <cell r="G915" t="str">
            <v/>
          </cell>
          <cell r="H915" t="str">
            <v/>
          </cell>
        </row>
        <row r="916">
          <cell r="A916">
            <v>37613</v>
          </cell>
          <cell r="E916" t="str">
            <v/>
          </cell>
          <cell r="F916" t="str">
            <v/>
          </cell>
          <cell r="G916" t="str">
            <v/>
          </cell>
          <cell r="H916" t="str">
            <v/>
          </cell>
        </row>
        <row r="917">
          <cell r="A917">
            <v>37614</v>
          </cell>
          <cell r="E917" t="str">
            <v/>
          </cell>
          <cell r="F917" t="str">
            <v/>
          </cell>
          <cell r="G917" t="str">
            <v/>
          </cell>
          <cell r="H917" t="str">
            <v/>
          </cell>
        </row>
        <row r="918">
          <cell r="A918">
            <v>37615</v>
          </cell>
          <cell r="E918" t="str">
            <v/>
          </cell>
          <cell r="F918" t="str">
            <v/>
          </cell>
          <cell r="G918" t="str">
            <v/>
          </cell>
          <cell r="H918" t="str">
            <v/>
          </cell>
        </row>
        <row r="919">
          <cell r="A919">
            <v>37616</v>
          </cell>
          <cell r="E919" t="str">
            <v/>
          </cell>
          <cell r="F919" t="str">
            <v/>
          </cell>
          <cell r="G919" t="str">
            <v/>
          </cell>
          <cell r="H919" t="str">
            <v/>
          </cell>
        </row>
        <row r="920">
          <cell r="A920">
            <v>37617</v>
          </cell>
          <cell r="E920" t="str">
            <v/>
          </cell>
          <cell r="F920" t="str">
            <v/>
          </cell>
          <cell r="G920" t="str">
            <v/>
          </cell>
          <cell r="H920" t="str">
            <v/>
          </cell>
        </row>
        <row r="921">
          <cell r="A921">
            <v>37620</v>
          </cell>
          <cell r="E921" t="str">
            <v/>
          </cell>
          <cell r="F921" t="str">
            <v/>
          </cell>
          <cell r="G921" t="str">
            <v/>
          </cell>
          <cell r="H921" t="str">
            <v/>
          </cell>
        </row>
        <row r="922">
          <cell r="A922">
            <v>37621</v>
          </cell>
          <cell r="E922" t="str">
            <v/>
          </cell>
          <cell r="F922" t="str">
            <v/>
          </cell>
          <cell r="G922" t="str">
            <v/>
          </cell>
          <cell r="H922" t="str">
            <v/>
          </cell>
        </row>
        <row r="923">
          <cell r="A923">
            <v>37622</v>
          </cell>
          <cell r="E923" t="str">
            <v/>
          </cell>
          <cell r="F923" t="str">
            <v/>
          </cell>
          <cell r="G923" t="str">
            <v/>
          </cell>
          <cell r="H923" t="str">
            <v/>
          </cell>
        </row>
        <row r="924">
          <cell r="A924">
            <v>37623</v>
          </cell>
          <cell r="E924" t="str">
            <v/>
          </cell>
          <cell r="F924" t="str">
            <v/>
          </cell>
          <cell r="G924" t="str">
            <v/>
          </cell>
          <cell r="H924" t="str">
            <v/>
          </cell>
        </row>
        <row r="925">
          <cell r="A925">
            <v>37624</v>
          </cell>
          <cell r="E925" t="str">
            <v/>
          </cell>
          <cell r="F925" t="str">
            <v/>
          </cell>
          <cell r="G925" t="str">
            <v/>
          </cell>
          <cell r="H925" t="str">
            <v/>
          </cell>
        </row>
        <row r="926">
          <cell r="A926">
            <v>37627</v>
          </cell>
          <cell r="E926" t="str">
            <v/>
          </cell>
          <cell r="F926" t="str">
            <v/>
          </cell>
          <cell r="G926" t="str">
            <v/>
          </cell>
          <cell r="H926" t="str">
            <v/>
          </cell>
        </row>
        <row r="927">
          <cell r="A927">
            <v>37628</v>
          </cell>
          <cell r="E927" t="str">
            <v/>
          </cell>
          <cell r="F927" t="str">
            <v/>
          </cell>
          <cell r="G927" t="str">
            <v/>
          </cell>
          <cell r="H927" t="str">
            <v/>
          </cell>
        </row>
        <row r="928">
          <cell r="A928">
            <v>37629</v>
          </cell>
          <cell r="E928" t="str">
            <v/>
          </cell>
          <cell r="F928" t="str">
            <v/>
          </cell>
          <cell r="G928" t="str">
            <v/>
          </cell>
          <cell r="H928" t="str">
            <v/>
          </cell>
        </row>
        <row r="929">
          <cell r="A929">
            <v>37630</v>
          </cell>
          <cell r="E929" t="str">
            <v/>
          </cell>
          <cell r="F929" t="str">
            <v/>
          </cell>
          <cell r="G929" t="str">
            <v/>
          </cell>
          <cell r="H929" t="str">
            <v/>
          </cell>
        </row>
        <row r="930">
          <cell r="A930">
            <v>37631</v>
          </cell>
          <cell r="E930" t="str">
            <v/>
          </cell>
          <cell r="F930" t="str">
            <v/>
          </cell>
          <cell r="G930" t="str">
            <v/>
          </cell>
          <cell r="H930" t="str">
            <v/>
          </cell>
        </row>
      </sheetData>
      <sheetData sheetId="1"/>
      <sheetData sheetId="2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/>
      <sheetData sheetId="1"/>
      <sheetData sheetId="2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S_1"/>
      <sheetName val="Data"/>
      <sheetName val="TOTALS_2"/>
      <sheetName val="MATURITIES"/>
      <sheetName val="MaturityDates"/>
      <sheetName val="print"/>
      <sheetName val="SUMMARY"/>
      <sheetName val="MPIC INFO"/>
    </sheetNames>
    <sheetDataSet>
      <sheetData sheetId="0"/>
      <sheetData sheetId="1"/>
      <sheetData sheetId="2"/>
      <sheetData sheetId="3"/>
      <sheetData sheetId="4"/>
      <sheetData sheetId="5"/>
      <sheetData sheetId="6">
        <row r="4">
          <cell r="B4" t="str">
            <v>Tender date</v>
          </cell>
          <cell r="C4" t="str">
            <v>Settlement date</v>
          </cell>
          <cell r="D4" t="str">
            <v>Maturity date (1mth)</v>
          </cell>
          <cell r="E4" t="str">
            <v>Maturity date (3mth)</v>
          </cell>
        </row>
        <row r="5">
          <cell r="B5">
            <v>36893</v>
          </cell>
          <cell r="C5">
            <v>36895</v>
          </cell>
          <cell r="D5">
            <v>36923</v>
          </cell>
        </row>
        <row r="6">
          <cell r="B6">
            <v>36899</v>
          </cell>
          <cell r="C6">
            <v>36902</v>
          </cell>
          <cell r="D6">
            <v>36930</v>
          </cell>
        </row>
        <row r="7">
          <cell r="B7">
            <v>36906</v>
          </cell>
          <cell r="C7">
            <v>36909</v>
          </cell>
          <cell r="D7">
            <v>36937</v>
          </cell>
        </row>
        <row r="8">
          <cell r="B8">
            <v>36913</v>
          </cell>
          <cell r="C8">
            <v>36916</v>
          </cell>
          <cell r="D8">
            <v>36944</v>
          </cell>
        </row>
        <row r="9">
          <cell r="B9">
            <v>36920</v>
          </cell>
          <cell r="C9">
            <v>36923</v>
          </cell>
          <cell r="D9">
            <v>36951</v>
          </cell>
        </row>
        <row r="10">
          <cell r="B10">
            <v>36927</v>
          </cell>
          <cell r="C10">
            <v>36930</v>
          </cell>
          <cell r="D10">
            <v>36958</v>
          </cell>
        </row>
        <row r="11">
          <cell r="B11">
            <v>36934</v>
          </cell>
          <cell r="C11">
            <v>36937</v>
          </cell>
          <cell r="D11">
            <v>36965</v>
          </cell>
        </row>
        <row r="12">
          <cell r="B12">
            <v>36941</v>
          </cell>
          <cell r="C12">
            <v>36944</v>
          </cell>
          <cell r="D12">
            <v>36972</v>
          </cell>
        </row>
        <row r="13">
          <cell r="B13">
            <v>36948</v>
          </cell>
          <cell r="C13">
            <v>36951</v>
          </cell>
          <cell r="D13">
            <v>36979</v>
          </cell>
        </row>
        <row r="14">
          <cell r="B14">
            <v>36955</v>
          </cell>
          <cell r="C14">
            <v>36958</v>
          </cell>
          <cell r="D14">
            <v>36986</v>
          </cell>
        </row>
        <row r="15">
          <cell r="B15">
            <v>36962</v>
          </cell>
          <cell r="C15">
            <v>36965</v>
          </cell>
          <cell r="D15">
            <v>36993</v>
          </cell>
        </row>
        <row r="16">
          <cell r="B16">
            <v>36969</v>
          </cell>
          <cell r="C16">
            <v>36972</v>
          </cell>
          <cell r="D16">
            <v>37000</v>
          </cell>
        </row>
        <row r="17">
          <cell r="B17">
            <v>36976</v>
          </cell>
          <cell r="C17">
            <v>36979</v>
          </cell>
          <cell r="D17">
            <v>37007</v>
          </cell>
        </row>
        <row r="18">
          <cell r="A18">
            <v>1</v>
          </cell>
          <cell r="B18">
            <v>36983</v>
          </cell>
          <cell r="C18">
            <v>36986</v>
          </cell>
          <cell r="D18">
            <v>37014</v>
          </cell>
        </row>
        <row r="19">
          <cell r="A19">
            <v>2</v>
          </cell>
          <cell r="B19">
            <v>36990</v>
          </cell>
          <cell r="C19">
            <v>36993</v>
          </cell>
          <cell r="D19">
            <v>37021</v>
          </cell>
        </row>
        <row r="20">
          <cell r="A20">
            <v>3</v>
          </cell>
          <cell r="B20">
            <v>36998</v>
          </cell>
          <cell r="C20">
            <v>37000</v>
          </cell>
          <cell r="D20">
            <v>37028</v>
          </cell>
        </row>
        <row r="21">
          <cell r="A21">
            <v>4</v>
          </cell>
          <cell r="B21">
            <v>37004</v>
          </cell>
          <cell r="C21">
            <v>37007</v>
          </cell>
          <cell r="D21">
            <v>37035</v>
          </cell>
        </row>
        <row r="22">
          <cell r="A22">
            <v>5</v>
          </cell>
          <cell r="B22">
            <v>37011</v>
          </cell>
          <cell r="C22">
            <v>37014</v>
          </cell>
          <cell r="D22">
            <v>37042</v>
          </cell>
        </row>
        <row r="23">
          <cell r="A23">
            <v>6</v>
          </cell>
          <cell r="B23">
            <v>37018</v>
          </cell>
          <cell r="C23">
            <v>37021</v>
          </cell>
          <cell r="D23">
            <v>37049</v>
          </cell>
        </row>
        <row r="24">
          <cell r="A24">
            <v>7</v>
          </cell>
          <cell r="B24">
            <v>37025</v>
          </cell>
          <cell r="C24">
            <v>37028</v>
          </cell>
          <cell r="D24">
            <v>37056</v>
          </cell>
        </row>
        <row r="25">
          <cell r="A25">
            <v>8</v>
          </cell>
          <cell r="B25">
            <v>37032</v>
          </cell>
          <cell r="C25">
            <v>37035</v>
          </cell>
          <cell r="D25">
            <v>37063</v>
          </cell>
        </row>
        <row r="26">
          <cell r="A26">
            <v>9</v>
          </cell>
          <cell r="B26">
            <v>37039</v>
          </cell>
          <cell r="C26">
            <v>37042</v>
          </cell>
          <cell r="D26">
            <v>37070</v>
          </cell>
        </row>
        <row r="27">
          <cell r="A27">
            <v>10</v>
          </cell>
          <cell r="B27">
            <v>37046</v>
          </cell>
          <cell r="C27">
            <v>37049</v>
          </cell>
          <cell r="D27">
            <v>37077</v>
          </cell>
        </row>
        <row r="28">
          <cell r="A28">
            <v>11</v>
          </cell>
          <cell r="B28">
            <v>37053</v>
          </cell>
          <cell r="C28">
            <v>37056</v>
          </cell>
          <cell r="D28">
            <v>37084</v>
          </cell>
        </row>
        <row r="29">
          <cell r="A29">
            <v>12</v>
          </cell>
          <cell r="B29">
            <v>37060</v>
          </cell>
          <cell r="C29">
            <v>37063</v>
          </cell>
          <cell r="D29">
            <v>37091</v>
          </cell>
        </row>
        <row r="30">
          <cell r="A30">
            <v>13</v>
          </cell>
          <cell r="B30">
            <v>37067</v>
          </cell>
          <cell r="C30">
            <v>37070</v>
          </cell>
          <cell r="D30">
            <v>37098</v>
          </cell>
        </row>
        <row r="31">
          <cell r="A31">
            <v>14</v>
          </cell>
          <cell r="B31">
            <v>37074</v>
          </cell>
          <cell r="C31">
            <v>37077</v>
          </cell>
          <cell r="D31">
            <v>37105</v>
          </cell>
        </row>
        <row r="32">
          <cell r="A32">
            <v>15</v>
          </cell>
          <cell r="B32">
            <v>37081</v>
          </cell>
          <cell r="C32">
            <v>37084</v>
          </cell>
          <cell r="D32">
            <v>37111</v>
          </cell>
        </row>
        <row r="33">
          <cell r="A33">
            <v>16</v>
          </cell>
          <cell r="B33">
            <v>37088</v>
          </cell>
          <cell r="C33">
            <v>37091</v>
          </cell>
          <cell r="D33">
            <v>37119</v>
          </cell>
        </row>
        <row r="34">
          <cell r="A34">
            <v>17</v>
          </cell>
          <cell r="B34">
            <v>37095</v>
          </cell>
          <cell r="C34">
            <v>37098</v>
          </cell>
          <cell r="D34">
            <v>37126</v>
          </cell>
        </row>
        <row r="35">
          <cell r="A35">
            <v>18</v>
          </cell>
          <cell r="B35">
            <v>37102</v>
          </cell>
          <cell r="C35">
            <v>37105</v>
          </cell>
          <cell r="D35">
            <v>37133</v>
          </cell>
        </row>
        <row r="36">
          <cell r="A36">
            <v>19</v>
          </cell>
          <cell r="B36">
            <v>37109</v>
          </cell>
          <cell r="C36">
            <v>37111</v>
          </cell>
          <cell r="D36">
            <v>37140</v>
          </cell>
        </row>
        <row r="37">
          <cell r="A37">
            <v>20</v>
          </cell>
          <cell r="B37">
            <v>37116</v>
          </cell>
          <cell r="C37">
            <v>37119</v>
          </cell>
          <cell r="D37">
            <v>37147</v>
          </cell>
        </row>
        <row r="38">
          <cell r="A38">
            <v>21</v>
          </cell>
          <cell r="B38">
            <v>37123</v>
          </cell>
          <cell r="C38">
            <v>37126</v>
          </cell>
          <cell r="D38">
            <v>37154</v>
          </cell>
        </row>
        <row r="39">
          <cell r="A39">
            <v>22</v>
          </cell>
          <cell r="B39">
            <v>37130</v>
          </cell>
          <cell r="C39">
            <v>37133</v>
          </cell>
          <cell r="D39">
            <v>37161</v>
          </cell>
        </row>
        <row r="40">
          <cell r="A40">
            <v>23</v>
          </cell>
          <cell r="B40">
            <v>37137</v>
          </cell>
          <cell r="C40">
            <v>37140</v>
          </cell>
          <cell r="D40">
            <v>37168</v>
          </cell>
        </row>
        <row r="41">
          <cell r="A41">
            <v>24</v>
          </cell>
          <cell r="B41">
            <v>37144</v>
          </cell>
          <cell r="C41">
            <v>37147</v>
          </cell>
          <cell r="D41">
            <v>37175</v>
          </cell>
        </row>
        <row r="42">
          <cell r="A42">
            <v>25</v>
          </cell>
          <cell r="B42">
            <v>37151</v>
          </cell>
          <cell r="C42">
            <v>37154</v>
          </cell>
          <cell r="D42">
            <v>37182</v>
          </cell>
        </row>
        <row r="43">
          <cell r="A43">
            <v>26</v>
          </cell>
          <cell r="B43">
            <v>37159</v>
          </cell>
          <cell r="C43">
            <v>37161</v>
          </cell>
          <cell r="D43">
            <v>37189</v>
          </cell>
        </row>
        <row r="44">
          <cell r="A44">
            <v>27</v>
          </cell>
          <cell r="B44">
            <v>37165</v>
          </cell>
          <cell r="C44">
            <v>37168</v>
          </cell>
          <cell r="D44">
            <v>37196</v>
          </cell>
        </row>
        <row r="45">
          <cell r="A45">
            <v>28</v>
          </cell>
          <cell r="B45">
            <v>37172</v>
          </cell>
          <cell r="C45">
            <v>37175</v>
          </cell>
          <cell r="D45">
            <v>37203</v>
          </cell>
        </row>
        <row r="46">
          <cell r="A46">
            <v>29</v>
          </cell>
          <cell r="B46">
            <v>37179</v>
          </cell>
          <cell r="C46">
            <v>37182</v>
          </cell>
          <cell r="D46">
            <v>37210</v>
          </cell>
        </row>
        <row r="47">
          <cell r="A47">
            <v>30</v>
          </cell>
          <cell r="B47">
            <v>37186</v>
          </cell>
          <cell r="C47">
            <v>37189</v>
          </cell>
          <cell r="D47">
            <v>37217</v>
          </cell>
        </row>
        <row r="48">
          <cell r="A48">
            <v>31</v>
          </cell>
          <cell r="B48">
            <v>37193</v>
          </cell>
          <cell r="C48">
            <v>37196</v>
          </cell>
          <cell r="D48">
            <v>37224</v>
          </cell>
        </row>
        <row r="49">
          <cell r="A49">
            <v>32</v>
          </cell>
          <cell r="B49">
            <v>37200</v>
          </cell>
          <cell r="C49">
            <v>37203</v>
          </cell>
          <cell r="D49">
            <v>37231</v>
          </cell>
        </row>
        <row r="50">
          <cell r="A50">
            <v>33</v>
          </cell>
          <cell r="B50">
            <v>37207</v>
          </cell>
          <cell r="C50">
            <v>37210</v>
          </cell>
          <cell r="D50">
            <v>37238</v>
          </cell>
        </row>
        <row r="51">
          <cell r="A51">
            <v>34</v>
          </cell>
          <cell r="B51">
            <v>37214</v>
          </cell>
          <cell r="C51">
            <v>37217</v>
          </cell>
          <cell r="D51">
            <v>37245</v>
          </cell>
        </row>
        <row r="52">
          <cell r="A52">
            <v>35</v>
          </cell>
          <cell r="B52">
            <v>37221</v>
          </cell>
          <cell r="C52">
            <v>37224</v>
          </cell>
          <cell r="D52">
            <v>37252</v>
          </cell>
        </row>
        <row r="53">
          <cell r="A53">
            <v>36</v>
          </cell>
          <cell r="B53">
            <v>37222</v>
          </cell>
          <cell r="C53">
            <v>37224</v>
          </cell>
          <cell r="D53">
            <v>37252</v>
          </cell>
        </row>
        <row r="54">
          <cell r="A54">
            <v>37</v>
          </cell>
          <cell r="B54">
            <v>37228</v>
          </cell>
          <cell r="C54">
            <v>37231</v>
          </cell>
          <cell r="D54">
            <v>37259</v>
          </cell>
        </row>
        <row r="55">
          <cell r="A55">
            <v>38</v>
          </cell>
          <cell r="B55">
            <v>37229</v>
          </cell>
          <cell r="C55">
            <v>37231</v>
          </cell>
          <cell r="D55">
            <v>37259</v>
          </cell>
        </row>
        <row r="56">
          <cell r="A56">
            <v>39</v>
          </cell>
          <cell r="B56">
            <v>37236</v>
          </cell>
          <cell r="C56">
            <v>37238</v>
          </cell>
          <cell r="D56">
            <v>37266</v>
          </cell>
        </row>
        <row r="57">
          <cell r="A57">
            <v>40</v>
          </cell>
          <cell r="B57">
            <v>37243</v>
          </cell>
          <cell r="C57">
            <v>37245</v>
          </cell>
          <cell r="D57">
            <v>37273</v>
          </cell>
        </row>
        <row r="58">
          <cell r="A58">
            <v>41</v>
          </cell>
          <cell r="B58">
            <v>37249</v>
          </cell>
          <cell r="C58">
            <v>37252</v>
          </cell>
          <cell r="D58">
            <v>37280</v>
          </cell>
        </row>
        <row r="59">
          <cell r="A59">
            <v>42</v>
          </cell>
          <cell r="B59">
            <v>37256</v>
          </cell>
          <cell r="C59">
            <v>37259</v>
          </cell>
          <cell r="D59">
            <v>37287</v>
          </cell>
        </row>
        <row r="60">
          <cell r="A60">
            <v>43</v>
          </cell>
          <cell r="B60">
            <v>37263</v>
          </cell>
          <cell r="C60">
            <v>37266</v>
          </cell>
          <cell r="D60">
            <v>37294</v>
          </cell>
        </row>
        <row r="61">
          <cell r="A61">
            <v>44</v>
          </cell>
          <cell r="B61">
            <v>37270</v>
          </cell>
          <cell r="C61">
            <v>37273</v>
          </cell>
          <cell r="D61">
            <v>37301</v>
          </cell>
        </row>
        <row r="62">
          <cell r="A62">
            <v>45</v>
          </cell>
          <cell r="B62">
            <v>37277</v>
          </cell>
          <cell r="C62">
            <v>37280</v>
          </cell>
          <cell r="D62">
            <v>37308</v>
          </cell>
        </row>
        <row r="63">
          <cell r="A63">
            <v>46</v>
          </cell>
          <cell r="B63">
            <v>37284</v>
          </cell>
          <cell r="C63">
            <v>37287</v>
          </cell>
          <cell r="D63">
            <v>37315</v>
          </cell>
        </row>
        <row r="64">
          <cell r="A64">
            <v>47</v>
          </cell>
          <cell r="B64">
            <v>37291</v>
          </cell>
          <cell r="C64">
            <v>37294</v>
          </cell>
          <cell r="D64">
            <v>37322</v>
          </cell>
        </row>
        <row r="65">
          <cell r="A65">
            <v>48</v>
          </cell>
          <cell r="B65">
            <v>37298</v>
          </cell>
          <cell r="C65">
            <v>37301</v>
          </cell>
          <cell r="D65">
            <v>37329</v>
          </cell>
        </row>
        <row r="66">
          <cell r="A66">
            <v>49</v>
          </cell>
          <cell r="B66">
            <v>37305</v>
          </cell>
          <cell r="C66">
            <v>37308</v>
          </cell>
          <cell r="D66">
            <v>37337</v>
          </cell>
        </row>
        <row r="67">
          <cell r="A67">
            <v>50</v>
          </cell>
          <cell r="B67">
            <v>37312</v>
          </cell>
          <cell r="C67">
            <v>37315</v>
          </cell>
          <cell r="D67">
            <v>37343</v>
          </cell>
        </row>
        <row r="68">
          <cell r="A68">
            <v>51</v>
          </cell>
          <cell r="B68">
            <v>37319</v>
          </cell>
          <cell r="C68">
            <v>37322</v>
          </cell>
          <cell r="D68">
            <v>37350</v>
          </cell>
        </row>
        <row r="69">
          <cell r="A69">
            <v>52</v>
          </cell>
          <cell r="B69">
            <v>37326</v>
          </cell>
          <cell r="C69">
            <v>37329</v>
          </cell>
          <cell r="D69">
            <v>37357</v>
          </cell>
        </row>
        <row r="70">
          <cell r="A70">
            <v>53</v>
          </cell>
          <cell r="B70">
            <v>37333</v>
          </cell>
          <cell r="C70">
            <v>37337</v>
          </cell>
          <cell r="D70">
            <v>37364</v>
          </cell>
        </row>
        <row r="71">
          <cell r="A71">
            <v>54</v>
          </cell>
          <cell r="B71">
            <v>37340</v>
          </cell>
          <cell r="C71">
            <v>37343</v>
          </cell>
          <cell r="D71">
            <v>37371</v>
          </cell>
        </row>
        <row r="72">
          <cell r="A72">
            <v>55</v>
          </cell>
          <cell r="B72">
            <v>37348</v>
          </cell>
          <cell r="C72">
            <v>37350</v>
          </cell>
          <cell r="D72">
            <v>37378</v>
          </cell>
        </row>
        <row r="73">
          <cell r="A73">
            <v>56</v>
          </cell>
          <cell r="B73">
            <v>37354</v>
          </cell>
          <cell r="C73">
            <v>37357</v>
          </cell>
          <cell r="D73">
            <v>37385</v>
          </cell>
        </row>
        <row r="74">
          <cell r="A74">
            <v>57</v>
          </cell>
          <cell r="B74">
            <v>37361</v>
          </cell>
          <cell r="C74">
            <v>37364</v>
          </cell>
          <cell r="D74">
            <v>37392</v>
          </cell>
        </row>
        <row r="75">
          <cell r="A75">
            <v>58</v>
          </cell>
          <cell r="B75">
            <v>37368</v>
          </cell>
          <cell r="C75">
            <v>37371</v>
          </cell>
          <cell r="D75">
            <v>37399</v>
          </cell>
        </row>
        <row r="76">
          <cell r="A76">
            <v>59</v>
          </cell>
          <cell r="B76">
            <v>37375</v>
          </cell>
          <cell r="C76">
            <v>37378</v>
          </cell>
          <cell r="D76">
            <v>37406</v>
          </cell>
        </row>
        <row r="77">
          <cell r="A77">
            <v>60</v>
          </cell>
          <cell r="B77">
            <v>37382</v>
          </cell>
          <cell r="C77">
            <v>37385</v>
          </cell>
          <cell r="D77">
            <v>37413</v>
          </cell>
        </row>
        <row r="78">
          <cell r="A78">
            <v>61</v>
          </cell>
          <cell r="B78">
            <v>37389</v>
          </cell>
          <cell r="C78">
            <v>37392</v>
          </cell>
          <cell r="D78">
            <v>37420</v>
          </cell>
        </row>
        <row r="79">
          <cell r="A79">
            <v>62</v>
          </cell>
          <cell r="B79">
            <v>37396</v>
          </cell>
          <cell r="C79">
            <v>37399</v>
          </cell>
          <cell r="D79">
            <v>37427</v>
          </cell>
        </row>
        <row r="80">
          <cell r="A80">
            <v>63</v>
          </cell>
          <cell r="B80">
            <v>37403</v>
          </cell>
          <cell r="C80">
            <v>37406</v>
          </cell>
          <cell r="D80">
            <v>37434</v>
          </cell>
        </row>
        <row r="81">
          <cell r="A81">
            <v>64</v>
          </cell>
          <cell r="B81">
            <v>37410</v>
          </cell>
          <cell r="C81">
            <v>37413</v>
          </cell>
          <cell r="D81">
            <v>37441</v>
          </cell>
        </row>
        <row r="82">
          <cell r="A82">
            <v>65</v>
          </cell>
          <cell r="B82">
            <v>37417</v>
          </cell>
          <cell r="C82">
            <v>37420</v>
          </cell>
          <cell r="D82">
            <v>37448</v>
          </cell>
        </row>
        <row r="83">
          <cell r="A83">
            <v>66</v>
          </cell>
          <cell r="B83">
            <v>37424</v>
          </cell>
          <cell r="C83">
            <v>37427</v>
          </cell>
          <cell r="D83">
            <v>37455</v>
          </cell>
          <cell r="E83">
            <v>37518</v>
          </cell>
        </row>
        <row r="84">
          <cell r="A84">
            <v>67</v>
          </cell>
          <cell r="B84">
            <v>37431</v>
          </cell>
          <cell r="C84">
            <v>37434</v>
          </cell>
          <cell r="D84">
            <v>37462</v>
          </cell>
          <cell r="E84">
            <v>37525</v>
          </cell>
        </row>
        <row r="85">
          <cell r="A85">
            <v>68</v>
          </cell>
          <cell r="B85">
            <v>37438</v>
          </cell>
          <cell r="C85">
            <v>37441</v>
          </cell>
          <cell r="D85">
            <v>37469</v>
          </cell>
          <cell r="E85">
            <v>37532</v>
          </cell>
        </row>
        <row r="86">
          <cell r="A86">
            <v>69</v>
          </cell>
          <cell r="B86">
            <v>37445</v>
          </cell>
          <cell r="C86">
            <v>37448</v>
          </cell>
          <cell r="D86">
            <v>37476</v>
          </cell>
          <cell r="E86">
            <v>37539</v>
          </cell>
        </row>
        <row r="87">
          <cell r="A87">
            <v>70</v>
          </cell>
          <cell r="B87">
            <v>37452</v>
          </cell>
          <cell r="C87">
            <v>37455</v>
          </cell>
          <cell r="D87">
            <v>37483</v>
          </cell>
        </row>
        <row r="88">
          <cell r="A88">
            <v>71</v>
          </cell>
          <cell r="B88">
            <v>37459</v>
          </cell>
          <cell r="C88">
            <v>37462</v>
          </cell>
          <cell r="D88">
            <v>37490</v>
          </cell>
        </row>
        <row r="89">
          <cell r="A89">
            <v>72</v>
          </cell>
          <cell r="B89">
            <v>37466</v>
          </cell>
          <cell r="C89">
            <v>37469</v>
          </cell>
          <cell r="D89">
            <v>37497</v>
          </cell>
        </row>
        <row r="90">
          <cell r="A90">
            <v>73</v>
          </cell>
          <cell r="B90">
            <v>37473</v>
          </cell>
          <cell r="C90">
            <v>37476</v>
          </cell>
          <cell r="D90">
            <v>37504</v>
          </cell>
        </row>
        <row r="91">
          <cell r="A91">
            <v>74</v>
          </cell>
          <cell r="B91">
            <v>37480</v>
          </cell>
          <cell r="C91">
            <v>37483</v>
          </cell>
          <cell r="D91">
            <v>37511</v>
          </cell>
        </row>
        <row r="92">
          <cell r="A92">
            <v>75</v>
          </cell>
          <cell r="B92">
            <v>37487</v>
          </cell>
          <cell r="C92">
            <v>37490</v>
          </cell>
          <cell r="D92">
            <v>37518</v>
          </cell>
        </row>
        <row r="93">
          <cell r="A93">
            <v>76</v>
          </cell>
          <cell r="B93">
            <v>37494</v>
          </cell>
          <cell r="C93">
            <v>37497</v>
          </cell>
          <cell r="D93">
            <v>37525</v>
          </cell>
        </row>
        <row r="94">
          <cell r="A94">
            <v>77</v>
          </cell>
          <cell r="B94">
            <v>37501</v>
          </cell>
          <cell r="C94">
            <v>37504</v>
          </cell>
          <cell r="D94">
            <v>37532</v>
          </cell>
        </row>
        <row r="95">
          <cell r="A95">
            <v>78</v>
          </cell>
          <cell r="B95">
            <v>37508</v>
          </cell>
          <cell r="C95">
            <v>37511</v>
          </cell>
          <cell r="D95">
            <v>37539</v>
          </cell>
        </row>
        <row r="96">
          <cell r="A96">
            <v>79</v>
          </cell>
          <cell r="B96">
            <v>37515</v>
          </cell>
          <cell r="C96">
            <v>37518</v>
          </cell>
          <cell r="D96">
            <v>37546</v>
          </cell>
        </row>
        <row r="97">
          <cell r="A97">
            <v>80</v>
          </cell>
          <cell r="B97">
            <v>37522</v>
          </cell>
          <cell r="C97">
            <v>37525</v>
          </cell>
          <cell r="D97">
            <v>37553</v>
          </cell>
        </row>
        <row r="98">
          <cell r="A98">
            <v>81</v>
          </cell>
          <cell r="B98">
            <v>37529</v>
          </cell>
          <cell r="C98">
            <v>37532</v>
          </cell>
          <cell r="D98">
            <v>37560</v>
          </cell>
        </row>
        <row r="99">
          <cell r="A99">
            <v>82</v>
          </cell>
          <cell r="B99">
            <v>37536</v>
          </cell>
          <cell r="C99">
            <v>37539</v>
          </cell>
          <cell r="D99">
            <v>37568</v>
          </cell>
        </row>
        <row r="100">
          <cell r="A100">
            <v>83</v>
          </cell>
          <cell r="B100">
            <v>37543</v>
          </cell>
          <cell r="C100">
            <v>37546</v>
          </cell>
          <cell r="D100">
            <v>37576</v>
          </cell>
        </row>
        <row r="101">
          <cell r="A101">
            <v>84</v>
          </cell>
          <cell r="B101">
            <v>37550</v>
          </cell>
          <cell r="C101">
            <v>37553</v>
          </cell>
          <cell r="D101">
            <v>37584</v>
          </cell>
        </row>
        <row r="102">
          <cell r="A102">
            <v>85</v>
          </cell>
          <cell r="B102">
            <v>37557</v>
          </cell>
          <cell r="C102">
            <v>37560</v>
          </cell>
          <cell r="D102">
            <v>37592</v>
          </cell>
        </row>
        <row r="103">
          <cell r="A103">
            <v>86</v>
          </cell>
          <cell r="B103">
            <v>37564</v>
          </cell>
          <cell r="C103">
            <v>37567</v>
          </cell>
          <cell r="D103">
            <v>37600</v>
          </cell>
        </row>
        <row r="104">
          <cell r="A104">
            <v>87</v>
          </cell>
          <cell r="B104">
            <v>37571</v>
          </cell>
          <cell r="C104">
            <v>37574</v>
          </cell>
          <cell r="D104">
            <v>37608</v>
          </cell>
        </row>
        <row r="105">
          <cell r="A105">
            <v>88</v>
          </cell>
          <cell r="B105">
            <v>37578</v>
          </cell>
          <cell r="C105">
            <v>37581</v>
          </cell>
          <cell r="D105">
            <v>37616</v>
          </cell>
        </row>
        <row r="106">
          <cell r="A106">
            <v>89</v>
          </cell>
          <cell r="B106">
            <v>37585</v>
          </cell>
          <cell r="C106">
            <v>37588</v>
          </cell>
          <cell r="D106">
            <v>37624</v>
          </cell>
        </row>
        <row r="107">
          <cell r="A107">
            <v>90</v>
          </cell>
          <cell r="B107">
            <v>37592</v>
          </cell>
          <cell r="C107">
            <v>37595</v>
          </cell>
          <cell r="D107">
            <v>37632</v>
          </cell>
        </row>
        <row r="108">
          <cell r="A108">
            <v>91</v>
          </cell>
          <cell r="B108">
            <v>37599</v>
          </cell>
          <cell r="C108">
            <v>37602</v>
          </cell>
          <cell r="D108">
            <v>37640</v>
          </cell>
        </row>
        <row r="109">
          <cell r="A109">
            <v>92</v>
          </cell>
          <cell r="B109">
            <v>37606</v>
          </cell>
          <cell r="C109">
            <v>37609</v>
          </cell>
          <cell r="D109">
            <v>37648</v>
          </cell>
        </row>
        <row r="110">
          <cell r="A110">
            <v>93</v>
          </cell>
          <cell r="B110">
            <v>37613</v>
          </cell>
          <cell r="C110">
            <v>37617</v>
          </cell>
          <cell r="D110">
            <v>37657</v>
          </cell>
        </row>
        <row r="111">
          <cell r="A111">
            <v>94</v>
          </cell>
          <cell r="B111">
            <v>37620</v>
          </cell>
          <cell r="C111">
            <v>37623</v>
          </cell>
          <cell r="D111">
            <v>37664</v>
          </cell>
        </row>
        <row r="112">
          <cell r="A112">
            <v>95</v>
          </cell>
          <cell r="B112">
            <v>37627</v>
          </cell>
          <cell r="C112">
            <v>37630</v>
          </cell>
          <cell r="D112">
            <v>37672</v>
          </cell>
        </row>
        <row r="113">
          <cell r="A113">
            <v>96</v>
          </cell>
          <cell r="B113">
            <v>37634</v>
          </cell>
          <cell r="C113">
            <v>37637</v>
          </cell>
          <cell r="D113">
            <v>0</v>
          </cell>
        </row>
        <row r="114">
          <cell r="A114">
            <v>97</v>
          </cell>
          <cell r="B114">
            <v>37641</v>
          </cell>
          <cell r="C114">
            <v>37644</v>
          </cell>
          <cell r="D114">
            <v>0</v>
          </cell>
        </row>
        <row r="115">
          <cell r="A115">
            <v>98</v>
          </cell>
          <cell r="B115">
            <v>37648</v>
          </cell>
          <cell r="C115">
            <v>37651</v>
          </cell>
          <cell r="D115">
            <v>0</v>
          </cell>
        </row>
        <row r="116">
          <cell r="A116">
            <v>99</v>
          </cell>
          <cell r="B116">
            <v>37655</v>
          </cell>
          <cell r="C116">
            <v>37658</v>
          </cell>
          <cell r="D116">
            <v>0</v>
          </cell>
        </row>
        <row r="117">
          <cell r="A117">
            <v>100</v>
          </cell>
          <cell r="B117">
            <v>37662</v>
          </cell>
          <cell r="C117">
            <v>37665</v>
          </cell>
          <cell r="D117">
            <v>0</v>
          </cell>
        </row>
        <row r="118">
          <cell r="A118">
            <v>101</v>
          </cell>
          <cell r="B118">
            <v>37669</v>
          </cell>
          <cell r="C118">
            <v>37672</v>
          </cell>
          <cell r="D118">
            <v>0</v>
          </cell>
        </row>
        <row r="119">
          <cell r="A119">
            <v>102</v>
          </cell>
          <cell r="B119">
            <v>37670</v>
          </cell>
          <cell r="C119">
            <v>37673</v>
          </cell>
          <cell r="D119">
            <v>0</v>
          </cell>
        </row>
        <row r="120">
          <cell r="A120">
            <v>103</v>
          </cell>
          <cell r="B120">
            <v>37676</v>
          </cell>
          <cell r="C120">
            <v>37679</v>
          </cell>
          <cell r="D120">
            <v>0</v>
          </cell>
        </row>
        <row r="121">
          <cell r="A121">
            <v>104</v>
          </cell>
          <cell r="B121">
            <v>37683</v>
          </cell>
          <cell r="C121">
            <v>37686</v>
          </cell>
          <cell r="D121">
            <v>0</v>
          </cell>
        </row>
        <row r="122">
          <cell r="A122">
            <v>105</v>
          </cell>
          <cell r="B122">
            <v>37690</v>
          </cell>
          <cell r="C122">
            <v>37693</v>
          </cell>
          <cell r="D122">
            <v>0</v>
          </cell>
        </row>
        <row r="123">
          <cell r="A123">
            <v>106</v>
          </cell>
          <cell r="B123">
            <v>37697</v>
          </cell>
          <cell r="C123">
            <v>37700</v>
          </cell>
          <cell r="D123">
            <v>0</v>
          </cell>
        </row>
        <row r="124">
          <cell r="A124">
            <v>107</v>
          </cell>
          <cell r="B124">
            <v>37704</v>
          </cell>
          <cell r="C124">
            <v>37707</v>
          </cell>
          <cell r="D124">
            <v>0</v>
          </cell>
        </row>
        <row r="125">
          <cell r="A125">
            <v>108</v>
          </cell>
          <cell r="B125">
            <v>37711</v>
          </cell>
          <cell r="C125">
            <v>37714</v>
          </cell>
          <cell r="D125">
            <v>0</v>
          </cell>
        </row>
        <row r="126">
          <cell r="A126">
            <v>109</v>
          </cell>
          <cell r="B126">
            <v>37718</v>
          </cell>
          <cell r="C126">
            <v>37721</v>
          </cell>
          <cell r="D126">
            <v>0</v>
          </cell>
        </row>
        <row r="127">
          <cell r="A127">
            <v>110</v>
          </cell>
          <cell r="B127">
            <v>37725</v>
          </cell>
          <cell r="C127">
            <v>37728</v>
          </cell>
          <cell r="D127">
            <v>0</v>
          </cell>
        </row>
        <row r="128">
          <cell r="A128">
            <v>111</v>
          </cell>
          <cell r="B128">
            <v>37728</v>
          </cell>
          <cell r="C128">
            <v>37735</v>
          </cell>
          <cell r="D128">
            <v>0</v>
          </cell>
        </row>
        <row r="129">
          <cell r="A129">
            <v>112</v>
          </cell>
          <cell r="B129">
            <v>37736</v>
          </cell>
          <cell r="C129">
            <v>37743</v>
          </cell>
          <cell r="D129">
            <v>0</v>
          </cell>
        </row>
        <row r="130">
          <cell r="A130">
            <v>113</v>
          </cell>
          <cell r="B130">
            <v>37746</v>
          </cell>
          <cell r="C130">
            <v>37749</v>
          </cell>
          <cell r="D130">
            <v>0</v>
          </cell>
        </row>
        <row r="131">
          <cell r="A131">
            <v>114</v>
          </cell>
          <cell r="B131">
            <v>37753</v>
          </cell>
          <cell r="C131">
            <v>37756</v>
          </cell>
          <cell r="D131">
            <v>0</v>
          </cell>
        </row>
        <row r="132">
          <cell r="A132">
            <v>115</v>
          </cell>
          <cell r="B132">
            <v>37760</v>
          </cell>
          <cell r="C132">
            <v>37763</v>
          </cell>
          <cell r="D132">
            <v>0</v>
          </cell>
        </row>
        <row r="133">
          <cell r="A133">
            <v>116</v>
          </cell>
          <cell r="B133">
            <v>37767</v>
          </cell>
          <cell r="C133">
            <v>37770</v>
          </cell>
          <cell r="D133">
            <v>0</v>
          </cell>
        </row>
        <row r="134">
          <cell r="A134">
            <v>117</v>
          </cell>
          <cell r="B134">
            <v>37774</v>
          </cell>
          <cell r="C134">
            <v>37777</v>
          </cell>
          <cell r="D134">
            <v>0</v>
          </cell>
        </row>
        <row r="135">
          <cell r="A135">
            <v>118</v>
          </cell>
          <cell r="B135">
            <v>37781</v>
          </cell>
          <cell r="C135">
            <v>37784</v>
          </cell>
          <cell r="D135">
            <v>0</v>
          </cell>
        </row>
        <row r="136">
          <cell r="A136">
            <v>119</v>
          </cell>
          <cell r="B136">
            <v>37785</v>
          </cell>
          <cell r="C136">
            <v>37791</v>
          </cell>
          <cell r="D136">
            <v>0</v>
          </cell>
        </row>
        <row r="137">
          <cell r="A137">
            <v>120</v>
          </cell>
          <cell r="B137">
            <v>37795</v>
          </cell>
          <cell r="C137">
            <v>37798</v>
          </cell>
          <cell r="D137">
            <v>0</v>
          </cell>
        </row>
        <row r="138">
          <cell r="A138">
            <v>121</v>
          </cell>
          <cell r="B138">
            <v>37796</v>
          </cell>
          <cell r="C138">
            <v>37798</v>
          </cell>
          <cell r="D138">
            <v>0</v>
          </cell>
        </row>
        <row r="139">
          <cell r="A139">
            <v>122</v>
          </cell>
          <cell r="B139">
            <v>37802</v>
          </cell>
          <cell r="C139">
            <v>37805</v>
          </cell>
          <cell r="D139">
            <v>0</v>
          </cell>
        </row>
        <row r="140">
          <cell r="A140">
            <v>123</v>
          </cell>
          <cell r="B140">
            <v>37803</v>
          </cell>
          <cell r="C140">
            <v>37805</v>
          </cell>
          <cell r="D140">
            <v>0</v>
          </cell>
        </row>
        <row r="141">
          <cell r="A141">
            <v>124</v>
          </cell>
          <cell r="B141">
            <v>37809</v>
          </cell>
          <cell r="C141">
            <v>37812</v>
          </cell>
          <cell r="D141">
            <v>0</v>
          </cell>
        </row>
        <row r="142">
          <cell r="A142">
            <v>125</v>
          </cell>
          <cell r="B142">
            <v>37816</v>
          </cell>
          <cell r="C142">
            <v>37819</v>
          </cell>
          <cell r="D142">
            <v>0</v>
          </cell>
        </row>
        <row r="143">
          <cell r="A143">
            <v>126</v>
          </cell>
          <cell r="B143">
            <v>37823</v>
          </cell>
          <cell r="C143">
            <v>37826</v>
          </cell>
          <cell r="D143">
            <v>0</v>
          </cell>
        </row>
        <row r="144">
          <cell r="A144">
            <v>127</v>
          </cell>
          <cell r="B144">
            <v>37830</v>
          </cell>
          <cell r="C144">
            <v>37833</v>
          </cell>
          <cell r="D144">
            <v>0</v>
          </cell>
        </row>
        <row r="145">
          <cell r="A145">
            <v>128</v>
          </cell>
          <cell r="B145">
            <v>37837</v>
          </cell>
          <cell r="C145">
            <v>37840</v>
          </cell>
          <cell r="D145">
            <v>0</v>
          </cell>
        </row>
        <row r="146">
          <cell r="A146">
            <v>129</v>
          </cell>
          <cell r="B146">
            <v>37844</v>
          </cell>
          <cell r="C146">
            <v>37847</v>
          </cell>
          <cell r="D146">
            <v>0</v>
          </cell>
        </row>
        <row r="147">
          <cell r="A147">
            <v>130</v>
          </cell>
          <cell r="B147">
            <v>37851</v>
          </cell>
          <cell r="C147">
            <v>37854</v>
          </cell>
          <cell r="D147">
            <v>0</v>
          </cell>
        </row>
        <row r="148">
          <cell r="A148">
            <v>131</v>
          </cell>
          <cell r="B148">
            <v>37858</v>
          </cell>
          <cell r="C148">
            <v>37861</v>
          </cell>
          <cell r="D148">
            <v>0</v>
          </cell>
        </row>
        <row r="149">
          <cell r="A149">
            <v>132</v>
          </cell>
          <cell r="B149">
            <v>37865</v>
          </cell>
          <cell r="C149">
            <v>37868</v>
          </cell>
          <cell r="D149">
            <v>0</v>
          </cell>
        </row>
        <row r="150">
          <cell r="A150">
            <v>133</v>
          </cell>
          <cell r="B150">
            <v>37872</v>
          </cell>
          <cell r="C150">
            <v>37875</v>
          </cell>
          <cell r="D150">
            <v>0</v>
          </cell>
        </row>
        <row r="151">
          <cell r="A151">
            <v>134</v>
          </cell>
          <cell r="B151">
            <v>37879</v>
          </cell>
          <cell r="C151">
            <v>37882</v>
          </cell>
          <cell r="D151">
            <v>0</v>
          </cell>
        </row>
        <row r="152">
          <cell r="A152">
            <v>135</v>
          </cell>
          <cell r="B152">
            <v>37886</v>
          </cell>
          <cell r="C152">
            <v>37889</v>
          </cell>
          <cell r="D152">
            <v>0</v>
          </cell>
        </row>
        <row r="153">
          <cell r="A153">
            <v>136</v>
          </cell>
          <cell r="B153">
            <v>37893</v>
          </cell>
          <cell r="C153">
            <v>37896</v>
          </cell>
          <cell r="D153">
            <v>0</v>
          </cell>
        </row>
        <row r="154">
          <cell r="A154">
            <v>137</v>
          </cell>
          <cell r="B154">
            <v>37900</v>
          </cell>
          <cell r="C154">
            <v>37903</v>
          </cell>
          <cell r="D154">
            <v>0</v>
          </cell>
        </row>
        <row r="155">
          <cell r="A155">
            <v>138</v>
          </cell>
          <cell r="B155">
            <v>37907</v>
          </cell>
          <cell r="C155">
            <v>37910</v>
          </cell>
          <cell r="D155">
            <v>0</v>
          </cell>
        </row>
        <row r="156">
          <cell r="A156">
            <v>139</v>
          </cell>
          <cell r="B156">
            <v>37914</v>
          </cell>
          <cell r="C156">
            <v>37917</v>
          </cell>
          <cell r="D156">
            <v>0</v>
          </cell>
        </row>
        <row r="157">
          <cell r="A157">
            <v>140</v>
          </cell>
          <cell r="B157">
            <v>37921</v>
          </cell>
          <cell r="C157">
            <v>37924</v>
          </cell>
          <cell r="D157">
            <v>0</v>
          </cell>
        </row>
        <row r="158">
          <cell r="A158">
            <v>141</v>
          </cell>
          <cell r="B158">
            <v>37928</v>
          </cell>
          <cell r="C158">
            <v>37931</v>
          </cell>
          <cell r="D158">
            <v>0</v>
          </cell>
        </row>
        <row r="159">
          <cell r="A159">
            <v>142</v>
          </cell>
          <cell r="B159">
            <v>37935</v>
          </cell>
          <cell r="C159">
            <v>37938</v>
          </cell>
          <cell r="D159">
            <v>0</v>
          </cell>
        </row>
        <row r="160">
          <cell r="A160">
            <v>143</v>
          </cell>
          <cell r="B160">
            <v>37942</v>
          </cell>
          <cell r="C160">
            <v>37945</v>
          </cell>
          <cell r="D160">
            <v>0</v>
          </cell>
        </row>
        <row r="161">
          <cell r="A161">
            <v>144</v>
          </cell>
          <cell r="B161">
            <v>37949</v>
          </cell>
          <cell r="C161">
            <v>37952</v>
          </cell>
          <cell r="D161">
            <v>0</v>
          </cell>
        </row>
        <row r="162">
          <cell r="A162">
            <v>145</v>
          </cell>
          <cell r="B162">
            <v>37956</v>
          </cell>
          <cell r="C162">
            <v>37959</v>
          </cell>
          <cell r="D162">
            <v>0</v>
          </cell>
        </row>
        <row r="163">
          <cell r="A163">
            <v>146</v>
          </cell>
          <cell r="B163">
            <v>37963</v>
          </cell>
          <cell r="C163">
            <v>37966</v>
          </cell>
          <cell r="D163">
            <v>0</v>
          </cell>
        </row>
        <row r="164">
          <cell r="A164">
            <v>147</v>
          </cell>
          <cell r="B164">
            <v>37970</v>
          </cell>
          <cell r="C164">
            <v>37973</v>
          </cell>
          <cell r="D164">
            <v>0</v>
          </cell>
        </row>
        <row r="165">
          <cell r="A165">
            <v>148</v>
          </cell>
          <cell r="B165">
            <v>37977</v>
          </cell>
          <cell r="C165">
            <v>37980</v>
          </cell>
          <cell r="D165">
            <v>0</v>
          </cell>
        </row>
        <row r="166">
          <cell r="A166">
            <v>149</v>
          </cell>
          <cell r="B166">
            <v>37984</v>
          </cell>
          <cell r="C166">
            <v>37987</v>
          </cell>
          <cell r="D166">
            <v>0</v>
          </cell>
        </row>
        <row r="167">
          <cell r="A167">
            <v>150</v>
          </cell>
          <cell r="B167">
            <v>37991</v>
          </cell>
          <cell r="C167">
            <v>37994</v>
          </cell>
          <cell r="D167">
            <v>0</v>
          </cell>
        </row>
        <row r="168">
          <cell r="A168">
            <v>151</v>
          </cell>
          <cell r="B168">
            <v>37998</v>
          </cell>
          <cell r="C168">
            <v>38001</v>
          </cell>
          <cell r="D168">
            <v>0</v>
          </cell>
        </row>
        <row r="169">
          <cell r="A169">
            <v>152</v>
          </cell>
          <cell r="B169">
            <v>38005</v>
          </cell>
          <cell r="C169">
            <v>38008</v>
          </cell>
          <cell r="D169">
            <v>0</v>
          </cell>
        </row>
        <row r="170">
          <cell r="A170">
            <v>153</v>
          </cell>
          <cell r="B170">
            <v>38012</v>
          </cell>
          <cell r="C170">
            <v>38015</v>
          </cell>
          <cell r="D170">
            <v>0</v>
          </cell>
        </row>
        <row r="171">
          <cell r="A171">
            <v>154</v>
          </cell>
          <cell r="B171">
            <v>38019</v>
          </cell>
          <cell r="C171">
            <v>38022</v>
          </cell>
          <cell r="D171">
            <v>0</v>
          </cell>
        </row>
        <row r="172">
          <cell r="A172">
            <v>155</v>
          </cell>
          <cell r="B172">
            <v>38026</v>
          </cell>
          <cell r="C172">
            <v>38029</v>
          </cell>
          <cell r="D172">
            <v>0</v>
          </cell>
        </row>
        <row r="173">
          <cell r="A173">
            <v>156</v>
          </cell>
          <cell r="B173">
            <v>38033</v>
          </cell>
          <cell r="C173">
            <v>38036</v>
          </cell>
          <cell r="D173">
            <v>0</v>
          </cell>
        </row>
        <row r="174">
          <cell r="A174">
            <v>157</v>
          </cell>
          <cell r="B174">
            <v>38040</v>
          </cell>
          <cell r="C174">
            <v>38043</v>
          </cell>
          <cell r="D174">
            <v>0</v>
          </cell>
        </row>
        <row r="175">
          <cell r="A175">
            <v>158</v>
          </cell>
          <cell r="B175">
            <v>38047</v>
          </cell>
          <cell r="C175">
            <v>38050</v>
          </cell>
          <cell r="D175">
            <v>0</v>
          </cell>
        </row>
        <row r="176">
          <cell r="A176">
            <v>159</v>
          </cell>
          <cell r="B176">
            <v>38054</v>
          </cell>
          <cell r="C176">
            <v>38057</v>
          </cell>
          <cell r="D176">
            <v>0</v>
          </cell>
        </row>
        <row r="177">
          <cell r="A177">
            <v>160</v>
          </cell>
          <cell r="B177">
            <v>38061</v>
          </cell>
          <cell r="C177">
            <v>38064</v>
          </cell>
          <cell r="D177">
            <v>0</v>
          </cell>
        </row>
        <row r="178">
          <cell r="A178">
            <v>161</v>
          </cell>
          <cell r="B178">
            <v>38065</v>
          </cell>
          <cell r="C178">
            <v>38071</v>
          </cell>
          <cell r="D178">
            <v>0</v>
          </cell>
        </row>
        <row r="179">
          <cell r="A179">
            <v>162</v>
          </cell>
          <cell r="B179">
            <v>38075</v>
          </cell>
          <cell r="C179">
            <v>38078</v>
          </cell>
          <cell r="D179">
            <v>0</v>
          </cell>
        </row>
        <row r="180">
          <cell r="A180">
            <v>163</v>
          </cell>
          <cell r="B180">
            <v>38082</v>
          </cell>
          <cell r="C180">
            <v>38085</v>
          </cell>
          <cell r="D180">
            <v>0</v>
          </cell>
        </row>
        <row r="181">
          <cell r="A181">
            <v>164</v>
          </cell>
          <cell r="B181">
            <v>38090</v>
          </cell>
          <cell r="C181">
            <v>38092</v>
          </cell>
          <cell r="D181">
            <v>0</v>
          </cell>
        </row>
        <row r="182">
          <cell r="A182">
            <v>165</v>
          </cell>
          <cell r="B182">
            <v>38096</v>
          </cell>
          <cell r="C182">
            <v>38099</v>
          </cell>
          <cell r="D182">
            <v>0</v>
          </cell>
        </row>
        <row r="183">
          <cell r="A183">
            <v>166</v>
          </cell>
          <cell r="B183">
            <v>38103</v>
          </cell>
          <cell r="C183">
            <v>38106</v>
          </cell>
          <cell r="D183">
            <v>0</v>
          </cell>
        </row>
        <row r="184">
          <cell r="A184">
            <v>167</v>
          </cell>
          <cell r="B184">
            <v>38110</v>
          </cell>
          <cell r="C184">
            <v>38113</v>
          </cell>
          <cell r="D184">
            <v>0</v>
          </cell>
        </row>
        <row r="185">
          <cell r="A185">
            <v>168</v>
          </cell>
          <cell r="B185">
            <v>38117</v>
          </cell>
          <cell r="C185">
            <v>38120</v>
          </cell>
          <cell r="D185">
            <v>0</v>
          </cell>
        </row>
        <row r="186">
          <cell r="A186">
            <v>169</v>
          </cell>
          <cell r="B186">
            <v>38124</v>
          </cell>
          <cell r="C186">
            <v>38127</v>
          </cell>
          <cell r="D186">
            <v>0</v>
          </cell>
        </row>
        <row r="187">
          <cell r="A187">
            <v>170</v>
          </cell>
          <cell r="B187">
            <v>38131</v>
          </cell>
          <cell r="C187">
            <v>38134</v>
          </cell>
          <cell r="D187">
            <v>0</v>
          </cell>
        </row>
        <row r="188">
          <cell r="A188">
            <v>171</v>
          </cell>
          <cell r="B188">
            <v>38138</v>
          </cell>
          <cell r="C188">
            <v>38141</v>
          </cell>
          <cell r="D188">
            <v>0</v>
          </cell>
        </row>
        <row r="189">
          <cell r="A189">
            <v>172</v>
          </cell>
          <cell r="B189">
            <v>38145</v>
          </cell>
          <cell r="C189">
            <v>38148</v>
          </cell>
          <cell r="D189">
            <v>0</v>
          </cell>
        </row>
        <row r="190">
          <cell r="A190">
            <v>173</v>
          </cell>
          <cell r="B190">
            <v>38152</v>
          </cell>
          <cell r="C190">
            <v>38155</v>
          </cell>
          <cell r="D190">
            <v>0</v>
          </cell>
        </row>
        <row r="191">
          <cell r="A191">
            <v>174</v>
          </cell>
          <cell r="B191">
            <v>38159</v>
          </cell>
          <cell r="C191">
            <v>38162</v>
          </cell>
          <cell r="D191">
            <v>0</v>
          </cell>
        </row>
        <row r="192">
          <cell r="A192">
            <v>175</v>
          </cell>
          <cell r="B192">
            <v>38166</v>
          </cell>
          <cell r="C192">
            <v>38169</v>
          </cell>
          <cell r="D192">
            <v>0</v>
          </cell>
        </row>
        <row r="193">
          <cell r="A193">
            <v>176</v>
          </cell>
          <cell r="B193">
            <v>38173</v>
          </cell>
          <cell r="C193">
            <v>38176</v>
          </cell>
          <cell r="D193">
            <v>0</v>
          </cell>
        </row>
        <row r="194">
          <cell r="A194">
            <v>177</v>
          </cell>
          <cell r="B194">
            <v>38180</v>
          </cell>
          <cell r="C194">
            <v>38183</v>
          </cell>
          <cell r="D194">
            <v>0</v>
          </cell>
        </row>
        <row r="195">
          <cell r="A195">
            <v>178</v>
          </cell>
          <cell r="B195">
            <v>38187</v>
          </cell>
          <cell r="C195">
            <v>38190</v>
          </cell>
          <cell r="D195">
            <v>0</v>
          </cell>
        </row>
        <row r="196">
          <cell r="A196">
            <v>179</v>
          </cell>
          <cell r="B196">
            <v>38194</v>
          </cell>
          <cell r="C196">
            <v>38197</v>
          </cell>
          <cell r="D196">
            <v>0</v>
          </cell>
        </row>
        <row r="197">
          <cell r="A197">
            <v>180</v>
          </cell>
          <cell r="B197">
            <v>38201</v>
          </cell>
          <cell r="C197">
            <v>38204</v>
          </cell>
          <cell r="D197">
            <v>0</v>
          </cell>
        </row>
        <row r="198">
          <cell r="A198">
            <v>181</v>
          </cell>
          <cell r="B198">
            <v>38205</v>
          </cell>
          <cell r="C198">
            <v>38211</v>
          </cell>
          <cell r="D198">
            <v>0</v>
          </cell>
        </row>
        <row r="199">
          <cell r="A199">
            <v>182</v>
          </cell>
          <cell r="B199">
            <v>38215</v>
          </cell>
          <cell r="C199">
            <v>38218</v>
          </cell>
          <cell r="D199">
            <v>0</v>
          </cell>
        </row>
        <row r="200">
          <cell r="A200">
            <v>183</v>
          </cell>
          <cell r="B200">
            <v>38222</v>
          </cell>
          <cell r="C200">
            <v>38225</v>
          </cell>
          <cell r="D200">
            <v>0</v>
          </cell>
        </row>
        <row r="201">
          <cell r="A201">
            <v>184</v>
          </cell>
          <cell r="B201">
            <v>38229</v>
          </cell>
          <cell r="C201">
            <v>38232</v>
          </cell>
          <cell r="D201">
            <v>0</v>
          </cell>
        </row>
        <row r="202">
          <cell r="A202">
            <v>185</v>
          </cell>
          <cell r="B202">
            <v>38236</v>
          </cell>
          <cell r="C202">
            <v>38239</v>
          </cell>
          <cell r="D202">
            <v>0</v>
          </cell>
        </row>
        <row r="203">
          <cell r="A203">
            <v>186</v>
          </cell>
          <cell r="B203">
            <v>38243</v>
          </cell>
          <cell r="C203">
            <v>38246</v>
          </cell>
          <cell r="D203">
            <v>0</v>
          </cell>
        </row>
        <row r="204">
          <cell r="A204">
            <v>187</v>
          </cell>
          <cell r="B204">
            <v>38250</v>
          </cell>
          <cell r="C204">
            <v>38253</v>
          </cell>
          <cell r="D204">
            <v>0</v>
          </cell>
        </row>
        <row r="205">
          <cell r="A205">
            <v>188</v>
          </cell>
          <cell r="B205">
            <v>38257</v>
          </cell>
          <cell r="C205">
            <v>38260</v>
          </cell>
          <cell r="D205">
            <v>0</v>
          </cell>
        </row>
        <row r="206">
          <cell r="A206">
            <v>189</v>
          </cell>
          <cell r="B206">
            <v>38264</v>
          </cell>
          <cell r="C206">
            <v>38267</v>
          </cell>
          <cell r="D206">
            <v>0</v>
          </cell>
        </row>
        <row r="207">
          <cell r="A207">
            <v>190</v>
          </cell>
          <cell r="B207">
            <v>38271</v>
          </cell>
          <cell r="C207">
            <v>38274</v>
          </cell>
          <cell r="D207">
            <v>0</v>
          </cell>
        </row>
        <row r="208">
          <cell r="A208">
            <v>191</v>
          </cell>
          <cell r="B208">
            <v>38278</v>
          </cell>
          <cell r="C208">
            <v>38281</v>
          </cell>
          <cell r="D208">
            <v>0</v>
          </cell>
        </row>
        <row r="209">
          <cell r="A209">
            <v>192</v>
          </cell>
          <cell r="B209">
            <v>38285</v>
          </cell>
          <cell r="C209">
            <v>38288</v>
          </cell>
          <cell r="D209">
            <v>0</v>
          </cell>
        </row>
        <row r="210">
          <cell r="A210">
            <v>193</v>
          </cell>
          <cell r="B210">
            <v>38292</v>
          </cell>
          <cell r="C210">
            <v>38295</v>
          </cell>
          <cell r="D210">
            <v>0</v>
          </cell>
        </row>
        <row r="211">
          <cell r="A211">
            <v>194</v>
          </cell>
          <cell r="B211">
            <v>38299</v>
          </cell>
          <cell r="C211">
            <v>38302</v>
          </cell>
          <cell r="D211">
            <v>0</v>
          </cell>
        </row>
        <row r="212">
          <cell r="A212">
            <v>195</v>
          </cell>
          <cell r="B212">
            <v>38306</v>
          </cell>
          <cell r="C212">
            <v>38309</v>
          </cell>
          <cell r="D212">
            <v>0</v>
          </cell>
        </row>
        <row r="213">
          <cell r="A213">
            <v>196</v>
          </cell>
          <cell r="B213">
            <v>38313</v>
          </cell>
          <cell r="C213">
            <v>38316</v>
          </cell>
          <cell r="D213">
            <v>0</v>
          </cell>
        </row>
        <row r="214">
          <cell r="A214">
            <v>197</v>
          </cell>
          <cell r="B214">
            <v>38320</v>
          </cell>
          <cell r="C214">
            <v>38323</v>
          </cell>
          <cell r="D214">
            <v>0</v>
          </cell>
        </row>
        <row r="215">
          <cell r="A215">
            <v>198</v>
          </cell>
          <cell r="B215">
            <v>38327</v>
          </cell>
          <cell r="C215">
            <v>38330</v>
          </cell>
          <cell r="D215">
            <v>0</v>
          </cell>
        </row>
        <row r="216">
          <cell r="A216">
            <v>199</v>
          </cell>
          <cell r="B216">
            <v>38334</v>
          </cell>
          <cell r="C216">
            <v>38337</v>
          </cell>
          <cell r="D216">
            <v>0</v>
          </cell>
        </row>
        <row r="217">
          <cell r="A217">
            <v>200</v>
          </cell>
          <cell r="B217">
            <v>38341</v>
          </cell>
          <cell r="C217">
            <v>38344</v>
          </cell>
          <cell r="D217">
            <v>0</v>
          </cell>
        </row>
        <row r="218">
          <cell r="A218">
            <v>201</v>
          </cell>
          <cell r="B218">
            <v>0</v>
          </cell>
          <cell r="C218">
            <v>0</v>
          </cell>
          <cell r="D218">
            <v>0</v>
          </cell>
        </row>
        <row r="219">
          <cell r="A219">
            <v>202</v>
          </cell>
          <cell r="B219">
            <v>0</v>
          </cell>
          <cell r="C219">
            <v>0</v>
          </cell>
          <cell r="D219">
            <v>0</v>
          </cell>
        </row>
        <row r="220">
          <cell r="A220">
            <v>203</v>
          </cell>
          <cell r="B220">
            <v>0</v>
          </cell>
          <cell r="C220">
            <v>0</v>
          </cell>
          <cell r="D220">
            <v>0</v>
          </cell>
        </row>
        <row r="221">
          <cell r="A221">
            <v>204</v>
          </cell>
          <cell r="B221">
            <v>0</v>
          </cell>
          <cell r="C221">
            <v>0</v>
          </cell>
          <cell r="D221">
            <v>0</v>
          </cell>
        </row>
        <row r="222">
          <cell r="A222">
            <v>205</v>
          </cell>
          <cell r="B222">
            <v>0</v>
          </cell>
          <cell r="C222">
            <v>0</v>
          </cell>
          <cell r="D222">
            <v>0</v>
          </cell>
        </row>
        <row r="223">
          <cell r="A223">
            <v>206</v>
          </cell>
          <cell r="B223">
            <v>0</v>
          </cell>
          <cell r="C223">
            <v>0</v>
          </cell>
          <cell r="D223">
            <v>0</v>
          </cell>
        </row>
        <row r="224">
          <cell r="A224">
            <v>207</v>
          </cell>
          <cell r="B224">
            <v>0</v>
          </cell>
          <cell r="C224">
            <v>0</v>
          </cell>
          <cell r="D224">
            <v>0</v>
          </cell>
        </row>
        <row r="225">
          <cell r="A225">
            <v>208</v>
          </cell>
          <cell r="B225">
            <v>0</v>
          </cell>
          <cell r="C225">
            <v>0</v>
          </cell>
          <cell r="D225">
            <v>0</v>
          </cell>
        </row>
        <row r="226">
          <cell r="A226">
            <v>209</v>
          </cell>
          <cell r="B226">
            <v>0</v>
          </cell>
          <cell r="C226">
            <v>0</v>
          </cell>
          <cell r="D226">
            <v>0</v>
          </cell>
        </row>
        <row r="227">
          <cell r="A227">
            <v>210</v>
          </cell>
          <cell r="B227">
            <v>0</v>
          </cell>
          <cell r="C227">
            <v>0</v>
          </cell>
          <cell r="D227">
            <v>0</v>
          </cell>
        </row>
        <row r="228">
          <cell r="A228">
            <v>211</v>
          </cell>
          <cell r="B228">
            <v>0</v>
          </cell>
          <cell r="C228">
            <v>0</v>
          </cell>
          <cell r="D228">
            <v>0</v>
          </cell>
        </row>
        <row r="229">
          <cell r="A229">
            <v>212</v>
          </cell>
          <cell r="B229">
            <v>0</v>
          </cell>
          <cell r="C229">
            <v>0</v>
          </cell>
          <cell r="D229">
            <v>0</v>
          </cell>
        </row>
        <row r="230">
          <cell r="A230">
            <v>213</v>
          </cell>
          <cell r="B230">
            <v>0</v>
          </cell>
          <cell r="C230">
            <v>0</v>
          </cell>
          <cell r="D230">
            <v>0</v>
          </cell>
        </row>
        <row r="231">
          <cell r="A231">
            <v>214</v>
          </cell>
          <cell r="B231">
            <v>0</v>
          </cell>
          <cell r="C231">
            <v>0</v>
          </cell>
          <cell r="D231">
            <v>0</v>
          </cell>
        </row>
        <row r="232">
          <cell r="A232">
            <v>215</v>
          </cell>
          <cell r="B232">
            <v>0</v>
          </cell>
          <cell r="C232">
            <v>0</v>
          </cell>
          <cell r="D232">
            <v>0</v>
          </cell>
        </row>
        <row r="233">
          <cell r="A233">
            <v>216</v>
          </cell>
          <cell r="B233">
            <v>0</v>
          </cell>
          <cell r="C233">
            <v>0</v>
          </cell>
          <cell r="D233">
            <v>0</v>
          </cell>
        </row>
        <row r="234">
          <cell r="A234">
            <v>217</v>
          </cell>
          <cell r="B234">
            <v>0</v>
          </cell>
          <cell r="C234">
            <v>0</v>
          </cell>
          <cell r="D234">
            <v>0</v>
          </cell>
        </row>
        <row r="235">
          <cell r="A235">
            <v>218</v>
          </cell>
          <cell r="B235">
            <v>0</v>
          </cell>
          <cell r="C235">
            <v>0</v>
          </cell>
          <cell r="D235">
            <v>0</v>
          </cell>
        </row>
        <row r="236">
          <cell r="A236">
            <v>219</v>
          </cell>
          <cell r="B236">
            <v>0</v>
          </cell>
          <cell r="C236">
            <v>0</v>
          </cell>
          <cell r="D236">
            <v>0</v>
          </cell>
        </row>
        <row r="237">
          <cell r="A237">
            <v>220</v>
          </cell>
          <cell r="B237">
            <v>0</v>
          </cell>
          <cell r="C237">
            <v>0</v>
          </cell>
          <cell r="D237">
            <v>0</v>
          </cell>
        </row>
        <row r="238">
          <cell r="A238">
            <v>221</v>
          </cell>
          <cell r="B238">
            <v>0</v>
          </cell>
          <cell r="C238">
            <v>0</v>
          </cell>
          <cell r="D238">
            <v>0</v>
          </cell>
        </row>
        <row r="239">
          <cell r="A239">
            <v>222</v>
          </cell>
          <cell r="B239">
            <v>0</v>
          </cell>
          <cell r="C239">
            <v>0</v>
          </cell>
          <cell r="D239">
            <v>0</v>
          </cell>
        </row>
        <row r="240">
          <cell r="A240">
            <v>223</v>
          </cell>
          <cell r="B240">
            <v>0</v>
          </cell>
          <cell r="C240">
            <v>0</v>
          </cell>
          <cell r="D240">
            <v>0</v>
          </cell>
        </row>
        <row r="241">
          <cell r="A241">
            <v>224</v>
          </cell>
          <cell r="B241">
            <v>0</v>
          </cell>
          <cell r="C241">
            <v>0</v>
          </cell>
          <cell r="D241">
            <v>0</v>
          </cell>
        </row>
        <row r="242">
          <cell r="A242">
            <v>225</v>
          </cell>
          <cell r="B242">
            <v>0</v>
          </cell>
          <cell r="C242">
            <v>0</v>
          </cell>
          <cell r="D242">
            <v>0</v>
          </cell>
        </row>
        <row r="243">
          <cell r="A243">
            <v>226</v>
          </cell>
          <cell r="B243">
            <v>0</v>
          </cell>
          <cell r="C243">
            <v>0</v>
          </cell>
          <cell r="D243">
            <v>0</v>
          </cell>
        </row>
        <row r="244">
          <cell r="A244">
            <v>227</v>
          </cell>
          <cell r="B244">
            <v>0</v>
          </cell>
          <cell r="C244">
            <v>0</v>
          </cell>
          <cell r="D244">
            <v>0</v>
          </cell>
        </row>
        <row r="245">
          <cell r="A245">
            <v>228</v>
          </cell>
          <cell r="B245">
            <v>0</v>
          </cell>
          <cell r="C245">
            <v>0</v>
          </cell>
          <cell r="D245">
            <v>0</v>
          </cell>
        </row>
      </sheetData>
      <sheetData sheetId="7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S_1"/>
      <sheetName val="Data"/>
      <sheetName val="TOTALS_2"/>
      <sheetName val="MATURITIES"/>
      <sheetName val="MaturityDates"/>
      <sheetName val="print"/>
      <sheetName val="SUMMARY"/>
      <sheetName val="MPIC 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"/>
      <sheetName val="M"/>
      <sheetName val="CA"/>
      <sheetName val="CA-Income"/>
      <sheetName val="C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lim w2)"/>
      <sheetName val="SOE questionnaire - 08-06-2 (2)"/>
      <sheetName val="Sheet3"/>
      <sheetName val="Chart1"/>
      <sheetName val="Prelim w1"/>
      <sheetName val="w2"/>
      <sheetName val="Sheet2"/>
      <sheetName val="Sheet4"/>
      <sheetName val="w2_E_Sections"/>
      <sheetName val="w2_E_Q"/>
      <sheetName val="Weights summary"/>
      <sheetName val="Charts and Tables"/>
      <sheetName val="Bobana-graphs"/>
      <sheetName val="Bobana-graphsE_Sections"/>
      <sheetName val="Bobana-graphsE_Q"/>
      <sheetName val="Table C"/>
      <sheetName val="Table 1"/>
      <sheetName val="Table 2"/>
      <sheetName val="Table 3"/>
      <sheetName val="Table 4"/>
      <sheetName val="Table 5"/>
      <sheetName val="Table 6"/>
      <sheetName val="Table 7"/>
      <sheetName val="Table 8"/>
      <sheetName val="Table 9"/>
      <sheetName val="Table 10"/>
      <sheetName val="Bobana - Scatter"/>
      <sheetName val="Weights 1"/>
      <sheetName val="Sheet1"/>
      <sheetName val="Survey 813"/>
      <sheetName val="Survey 823"/>
      <sheetName val="for email"/>
      <sheetName val="for email 2"/>
      <sheetName val="Bobana - Scatter (2)"/>
      <sheetName val="Email responses November 201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IMF Assistance"/>
      <sheetName val="large projects"/>
      <sheetName val="Terms of Trade"/>
      <sheetName val="Exports"/>
      <sheetName val="Services"/>
      <sheetName val="Key Ratios"/>
      <sheetName val="Debt Service  Long"/>
      <sheetName val="DebtService to budget"/>
      <sheetName val="B"/>
      <sheetName val="D"/>
      <sheetName val="E"/>
      <sheetName val="F"/>
      <sheetName val="Workspace contents"/>
      <sheetName val="OUTPUT"/>
      <sheetName val="Contents"/>
      <sheetName val="IMF Assistance Old"/>
      <sheetName val="Table 5"/>
      <sheetName val="Table 3"/>
      <sheetName val="Table 4"/>
      <sheetName val="Table 6"/>
      <sheetName val="Table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</sheetNames>
    <sheetDataSet>
      <sheetData sheetId="0"/>
      <sheetData sheetId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tings"/>
      <sheetName val="1"/>
      <sheetName val="2"/>
      <sheetName val="3"/>
      <sheetName val="4"/>
      <sheetName val="5"/>
      <sheetName val="6"/>
      <sheetName val="7"/>
      <sheetName val="8"/>
      <sheetName val="Sheet1"/>
      <sheetName val="7a"/>
      <sheetName val="8a"/>
      <sheetName val="5 (2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Info"/>
      <sheetName val="Settings"/>
      <sheetName val="Reconciliation"/>
      <sheetName val="Vote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Statutory"/>
      <sheetName val="Analysis"/>
      <sheetName val="Sub-Sub prgr detail"/>
      <sheetName val="Personnel numbers + payments"/>
      <sheetName val="Training"/>
      <sheetName val="2005 ENE"/>
      <sheetName val="MTEC"/>
      <sheetName val="Dept receipts"/>
      <sheetName val="Sum exp trends"/>
      <sheetName val="Grants to Provinces"/>
      <sheetName val="Grants to Local Gov"/>
      <sheetName val="Infrastructure"/>
      <sheetName val="PPP Projects "/>
      <sheetName val="Donor aid"/>
      <sheetName val="Underspe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OUTPUT"/>
      <sheetName val="Scratch pad"/>
      <sheetName val="ControlSheet"/>
      <sheetName val="INPUT"/>
      <sheetName val="Sel. Ind.-MacroframeworkI"/>
      <sheetName val="Annual Meetings Selec Indicator"/>
      <sheetName val="WETA"/>
      <sheetName val="GDP Prod. - Input"/>
      <sheetName val="National Accounts"/>
      <sheetName val="Chart real growth rates"/>
      <sheetName val="Figure 3"/>
      <sheetName val="INE PIBprod"/>
      <sheetName val="PROJECTIONS"/>
      <sheetName val="AnMeets"/>
      <sheetName val="PIN Selected Indicators."/>
      <sheetName val="weekly-monthly Rep."/>
      <sheetName val="MacroframeworkII"/>
      <sheetName val="RED TABLES"/>
      <sheetName val="Basic Data"/>
      <sheetName val="SUMMARY"/>
      <sheetName val="Excel macros"/>
      <sheetName val="moz macroframework Brief Feb200"/>
      <sheetName val="Q1"/>
      <sheetName val="Q2"/>
      <sheetName val="Q3"/>
      <sheetName val="Assump"/>
      <sheetName val="Last"/>
      <sheetName val="wage growth"/>
      <sheetName val="Scratch_pad"/>
      <sheetName val="Sel__Ind_-MacroframeworkI"/>
      <sheetName val="Annual_Meetings_Selec_Indicator"/>
      <sheetName val="GDP_Prod__-_Input"/>
      <sheetName val="National_Accounts"/>
      <sheetName val="Chart_real_growth_rates"/>
      <sheetName val="Figure_3"/>
      <sheetName val="INE_PIBprod"/>
      <sheetName val="PIN_Selected_Indicators_"/>
      <sheetName val="weekly-monthly_Rep_"/>
      <sheetName val="RED_TABLES"/>
      <sheetName val="Basic_Data"/>
      <sheetName val="Excel_macros"/>
      <sheetName val="moz_macroframework_Brief_Feb200"/>
      <sheetName val="wage_growth"/>
      <sheetName val="Gin"/>
      <sheetName val="Din"/>
      <sheetName val="Gasoline"/>
      <sheetName val="M"/>
      <sheetName val="PIVO"/>
      <sheetName val="Scratch_pad1"/>
      <sheetName val="Sel__Ind_-MacroframeworkI1"/>
      <sheetName val="Annual_Meetings_Selec_Indicato1"/>
      <sheetName val="GDP_Prod__-_Input1"/>
      <sheetName val="National_Accounts1"/>
      <sheetName val="Chart_real_growth_rates1"/>
      <sheetName val="Figure_31"/>
      <sheetName val="INE_PIBprod1"/>
      <sheetName val="PIN_Selected_Indicators_1"/>
      <sheetName val="weekly-monthly_Rep_1"/>
      <sheetName val="RED_TABLES1"/>
      <sheetName val="Basic_Data1"/>
      <sheetName val="Excel_macros1"/>
      <sheetName val="moz_macroframework_Brief_Feb201"/>
      <sheetName val="wage_growth1"/>
      <sheetName val="Table"/>
      <sheetName val="Table_GEF"/>
      <sheetName val="PIB EN CORR"/>
      <sheetName val="FY 08-13MTB(LY std)"/>
      <sheetName val="unemp"/>
      <sheetName val="J3"/>
      <sheetName val="WEO"/>
      <sheetName val="продаја - графикони"/>
      <sheetName val="Fiscal Scenarios"/>
      <sheetName val="A"/>
      <sheetName val="Cover"/>
      <sheetName val="Sheet1"/>
      <sheetName val="IN"/>
      <sheetName val="END"/>
      <sheetName val="ExIm bfSBA04"/>
      <sheetName val="KA bfSBA04"/>
      <sheetName val="Table 3"/>
      <sheetName val="Table 4"/>
      <sheetName val="Table 5"/>
      <sheetName val="Table 6"/>
      <sheetName val="CIRRs"/>
      <sheetName val="data"/>
      <sheetName val="WEO Flash(old)"/>
      <sheetName val="Imp"/>
      <sheetName val="DSA output"/>
      <sheetName val="TOC"/>
      <sheetName val="Control"/>
      <sheetName val="2012"/>
      <sheetName val="2016"/>
      <sheetName val="2013"/>
      <sheetName val="2014"/>
      <sheetName val="2015"/>
      <sheetName val="MACRO"/>
      <sheetName val="BCC"/>
      <sheetName val="RED47"/>
      <sheetName val="Mnth BoM data"/>
      <sheetName val="E"/>
      <sheetName val="QPro_index"/>
      <sheetName val="kursi"/>
      <sheetName val="Dep fonct"/>
      <sheetName val="zambia"/>
      <sheetName val="DMX IN-A"/>
      <sheetName val="Scratch_pad2"/>
      <sheetName val="Sel__Ind_-MacroframeworkI2"/>
      <sheetName val="Annual_Meetings_Selec_Indicato2"/>
      <sheetName val="GDP_Prod__-_Input2"/>
      <sheetName val="National_Accounts2"/>
      <sheetName val="Chart_real_growth_rates2"/>
      <sheetName val="Figure_32"/>
      <sheetName val="INE_PIBprod2"/>
      <sheetName val="PIN_Selected_Indicators_2"/>
      <sheetName val="weekly-monthly_Rep_2"/>
      <sheetName val="RED_TABLES2"/>
      <sheetName val="Basic_Data2"/>
      <sheetName val="Excel_macros2"/>
      <sheetName val="moz_macroframework_Brief_Feb202"/>
      <sheetName val="wage_growth2"/>
      <sheetName val="FY_08-13MTB(LY_std)"/>
      <sheetName val="продаја_-_графикони"/>
      <sheetName val="PIB_EN_CORR"/>
      <sheetName val="Fiscal_Scenarios"/>
      <sheetName val="ExIm_bfSBA04"/>
      <sheetName val="KA_bfSBA04"/>
      <sheetName val="Table_3"/>
      <sheetName val="Table_4"/>
      <sheetName val="Table_5"/>
      <sheetName val="Table_6"/>
      <sheetName val="OldFig5(data)"/>
      <sheetName val="Ex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10.HIPC Ratios"/>
      <sheetName val="IDA-tab7"/>
      <sheetName val="T9.Assistance"/>
      <sheetName val="T1 BoP OUT Long"/>
      <sheetName val="T3 Key Ratios"/>
      <sheetName val="T3B New Key Ratios"/>
      <sheetName val="T6 IMF Assistance"/>
      <sheetName val="T6 IMF Assistance old"/>
      <sheetName val="Chart4"/>
      <sheetName val="Debt Serv 2"/>
      <sheetName val="Tx. NPV&amp;DS"/>
      <sheetName val="Stress Chart 4 old"/>
      <sheetName val="DebtService Long"/>
      <sheetName val="SUMMARY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inancial Cycle"/>
      <sheetName val="CRDGP_FORECAST"/>
    </sheetNames>
    <sheetDataSet>
      <sheetData sheetId="0" refreshError="1"/>
      <sheetData sheetId="1">
        <row r="3">
          <cell r="C3" t="str">
            <v xml:space="preserve">Credit-to-GDP ratio </v>
          </cell>
          <cell r="D3" t="str">
            <v>Gap (lhs)</v>
          </cell>
          <cell r="E3" t="str">
            <v>Trend</v>
          </cell>
          <cell r="F3" t="str">
            <v>SER0101</v>
          </cell>
        </row>
        <row r="4">
          <cell r="A4">
            <v>36586</v>
          </cell>
          <cell r="C4">
            <v>54.467053461259603</v>
          </cell>
          <cell r="D4">
            <v>2.22025655320778</v>
          </cell>
          <cell r="E4">
            <v>52.246796908051799</v>
          </cell>
          <cell r="F4">
            <v>2</v>
          </cell>
        </row>
        <row r="5">
          <cell r="A5">
            <v>36678</v>
          </cell>
          <cell r="C5">
            <v>53.075794478958301</v>
          </cell>
          <cell r="D5">
            <v>0.45540583214683</v>
          </cell>
          <cell r="E5">
            <v>52.620388646811499</v>
          </cell>
          <cell r="F5">
            <v>2</v>
          </cell>
        </row>
        <row r="6">
          <cell r="A6">
            <v>36770</v>
          </cell>
          <cell r="C6">
            <v>53.125884487954302</v>
          </cell>
          <cell r="D6">
            <v>0.131881899817472</v>
          </cell>
          <cell r="E6">
            <v>52.994002588136802</v>
          </cell>
          <cell r="F6">
            <v>2</v>
          </cell>
        </row>
        <row r="7">
          <cell r="A7">
            <v>36861</v>
          </cell>
          <cell r="C7">
            <v>53.232635158115599</v>
          </cell>
          <cell r="D7">
            <v>-0.135030330536132</v>
          </cell>
          <cell r="E7">
            <v>53.367665488651703</v>
          </cell>
          <cell r="F7">
            <v>2</v>
          </cell>
        </row>
        <row r="8">
          <cell r="A8">
            <v>36951</v>
          </cell>
          <cell r="C8">
            <v>52.273277738196001</v>
          </cell>
          <cell r="D8">
            <v>-1.46812768560318</v>
          </cell>
          <cell r="E8">
            <v>53.7414054237992</v>
          </cell>
          <cell r="F8">
            <v>2</v>
          </cell>
        </row>
        <row r="9">
          <cell r="A9">
            <v>37043</v>
          </cell>
          <cell r="C9">
            <v>52.333647690776502</v>
          </cell>
          <cell r="D9">
            <v>-1.78160142794237</v>
          </cell>
          <cell r="E9">
            <v>54.1152491187189</v>
          </cell>
          <cell r="F9">
            <v>2</v>
          </cell>
        </row>
        <row r="10">
          <cell r="A10">
            <v>37135</v>
          </cell>
          <cell r="C10">
            <v>53.8697275500842</v>
          </cell>
          <cell r="D10">
            <v>-0.61948106718941098</v>
          </cell>
          <cell r="E10">
            <v>54.489208617273597</v>
          </cell>
          <cell r="F10">
            <v>2</v>
          </cell>
        </row>
        <row r="11">
          <cell r="A11">
            <v>37226</v>
          </cell>
          <cell r="C11">
            <v>55.696283069427899</v>
          </cell>
          <cell r="D11">
            <v>0.83300492211589705</v>
          </cell>
          <cell r="E11">
            <v>54.863278147312002</v>
          </cell>
          <cell r="F11">
            <v>2</v>
          </cell>
        </row>
        <row r="12">
          <cell r="A12">
            <v>37316</v>
          </cell>
          <cell r="C12">
            <v>51.773888802849598</v>
          </cell>
          <cell r="D12">
            <v>-3.46355693902226</v>
          </cell>
          <cell r="E12">
            <v>55.237445741871802</v>
          </cell>
          <cell r="F12">
            <v>2</v>
          </cell>
        </row>
        <row r="13">
          <cell r="A13">
            <v>37408</v>
          </cell>
          <cell r="C13">
            <v>50.223635458553296</v>
          </cell>
          <cell r="D13">
            <v>-5.3880723054870199</v>
          </cell>
          <cell r="E13">
            <v>55.611707764040297</v>
          </cell>
          <cell r="F13">
            <v>2</v>
          </cell>
        </row>
        <row r="14">
          <cell r="A14">
            <v>37500</v>
          </cell>
          <cell r="C14">
            <v>49.906650417726702</v>
          </cell>
          <cell r="D14">
            <v>-6.0793755236082703</v>
          </cell>
          <cell r="E14">
            <v>55.986025941335001</v>
          </cell>
          <cell r="F14">
            <v>2</v>
          </cell>
        </row>
        <row r="15">
          <cell r="A15">
            <v>37591</v>
          </cell>
          <cell r="C15">
            <v>49.3988913735663</v>
          </cell>
          <cell r="D15">
            <v>-6.9614167469842396</v>
          </cell>
          <cell r="E15">
            <v>56.360308120550599</v>
          </cell>
          <cell r="F15">
            <v>2</v>
          </cell>
        </row>
        <row r="16">
          <cell r="A16">
            <v>37681</v>
          </cell>
          <cell r="C16">
            <v>53.6049361962463</v>
          </cell>
          <cell r="D16">
            <v>-3.1294651584802402</v>
          </cell>
          <cell r="E16">
            <v>56.734401354726501</v>
          </cell>
          <cell r="F16">
            <v>2</v>
          </cell>
        </row>
        <row r="17">
          <cell r="A17">
            <v>37773</v>
          </cell>
          <cell r="C17">
            <v>53.563810408644997</v>
          </cell>
          <cell r="D17">
            <v>-3.5442726740897101</v>
          </cell>
          <cell r="E17">
            <v>57.108083082734701</v>
          </cell>
          <cell r="F17">
            <v>2</v>
          </cell>
        </row>
        <row r="18">
          <cell r="A18">
            <v>37865</v>
          </cell>
          <cell r="C18">
            <v>54.358791858017099</v>
          </cell>
          <cell r="D18">
            <v>-3.1223075907783202</v>
          </cell>
          <cell r="E18">
            <v>57.481099448795398</v>
          </cell>
          <cell r="F18">
            <v>2</v>
          </cell>
        </row>
        <row r="19">
          <cell r="A19">
            <v>37956</v>
          </cell>
          <cell r="C19">
            <v>54.7016330900192</v>
          </cell>
          <cell r="D19">
            <v>-3.1515280643830699</v>
          </cell>
          <cell r="E19">
            <v>57.853161154402301</v>
          </cell>
          <cell r="F19">
            <v>2</v>
          </cell>
        </row>
        <row r="20">
          <cell r="A20">
            <v>38047</v>
          </cell>
          <cell r="C20">
            <v>52.548983075598301</v>
          </cell>
          <cell r="D20">
            <v>-5.6749646023746498</v>
          </cell>
          <cell r="E20">
            <v>58.223947677973001</v>
          </cell>
          <cell r="F20">
            <v>2</v>
          </cell>
        </row>
        <row r="21">
          <cell r="A21">
            <v>38139</v>
          </cell>
          <cell r="C21">
            <v>51.377125463256696</v>
          </cell>
          <cell r="D21">
            <v>-7.2159815193877801</v>
          </cell>
          <cell r="E21">
            <v>58.5931069826445</v>
          </cell>
          <cell r="F21">
            <v>2</v>
          </cell>
        </row>
        <row r="22">
          <cell r="A22">
            <v>38231</v>
          </cell>
          <cell r="C22">
            <v>52.955516243261201</v>
          </cell>
          <cell r="D22">
            <v>-6.00471403864658</v>
          </cell>
          <cell r="E22">
            <v>58.960230281907798</v>
          </cell>
          <cell r="F22">
            <v>2</v>
          </cell>
        </row>
        <row r="23">
          <cell r="A23">
            <v>38322</v>
          </cell>
          <cell r="C23">
            <v>55.493497037552203</v>
          </cell>
          <cell r="D23">
            <v>-3.8313395918865401</v>
          </cell>
          <cell r="E23">
            <v>59.324836629438799</v>
          </cell>
          <cell r="F23">
            <v>2</v>
          </cell>
        </row>
        <row r="24">
          <cell r="A24">
            <v>38412</v>
          </cell>
          <cell r="C24">
            <v>55.767804987962798</v>
          </cell>
          <cell r="D24">
            <v>-3.9185800438098402</v>
          </cell>
          <cell r="E24">
            <v>59.686385031772602</v>
          </cell>
          <cell r="F24">
            <v>2</v>
          </cell>
        </row>
        <row r="25">
          <cell r="A25">
            <v>38504</v>
          </cell>
          <cell r="C25">
            <v>56.565135259419499</v>
          </cell>
          <cell r="D25">
            <v>-3.4791609226293798</v>
          </cell>
          <cell r="E25">
            <v>60.044296182048903</v>
          </cell>
          <cell r="F25">
            <v>2</v>
          </cell>
        </row>
        <row r="26">
          <cell r="A26">
            <v>38596</v>
          </cell>
          <cell r="C26">
            <v>58.391760153159503</v>
          </cell>
          <cell r="D26">
            <v>-2.0061914344469201</v>
          </cell>
          <cell r="E26">
            <v>60.3979515876064</v>
          </cell>
          <cell r="F26">
            <v>2</v>
          </cell>
        </row>
        <row r="27">
          <cell r="A27">
            <v>38687</v>
          </cell>
          <cell r="C27">
            <v>59.5302612618257</v>
          </cell>
          <cell r="D27">
            <v>-1.21643670234941</v>
          </cell>
          <cell r="E27">
            <v>60.746697964175098</v>
          </cell>
          <cell r="F27">
            <v>2</v>
          </cell>
        </row>
        <row r="28">
          <cell r="A28">
            <v>38777</v>
          </cell>
          <cell r="C28">
            <v>62.598231220864903</v>
          </cell>
          <cell r="D28">
            <v>1.5083692552946899</v>
          </cell>
          <cell r="E28">
            <v>61.089861965570201</v>
          </cell>
          <cell r="F28">
            <v>2</v>
          </cell>
        </row>
        <row r="29">
          <cell r="A29">
            <v>38869</v>
          </cell>
          <cell r="C29">
            <v>62.551932652900902</v>
          </cell>
          <cell r="D29">
            <v>1.12517457166075</v>
          </cell>
          <cell r="E29">
            <v>61.426758081240102</v>
          </cell>
          <cell r="F29">
            <v>2</v>
          </cell>
        </row>
        <row r="30">
          <cell r="A30">
            <v>38961</v>
          </cell>
          <cell r="C30">
            <v>64.695977158089704</v>
          </cell>
          <cell r="D30">
            <v>2.9392612737638699</v>
          </cell>
          <cell r="E30">
            <v>61.756715884325899</v>
          </cell>
          <cell r="F30">
            <v>2</v>
          </cell>
        </row>
        <row r="31">
          <cell r="A31">
            <v>39052</v>
          </cell>
          <cell r="C31">
            <v>66.545359430080097</v>
          </cell>
          <cell r="D31">
            <v>4.4662832303660904</v>
          </cell>
          <cell r="E31">
            <v>62.079076199714002</v>
          </cell>
          <cell r="F31">
            <v>2</v>
          </cell>
        </row>
        <row r="32">
          <cell r="A32">
            <v>39142</v>
          </cell>
          <cell r="C32">
            <v>66.531115816003904</v>
          </cell>
          <cell r="D32">
            <v>4.1379065710999496</v>
          </cell>
          <cell r="E32">
            <v>62.3932092449039</v>
          </cell>
          <cell r="F32">
            <v>2</v>
          </cell>
        </row>
        <row r="33">
          <cell r="A33">
            <v>39234</v>
          </cell>
          <cell r="C33">
            <v>68.526658544305107</v>
          </cell>
          <cell r="D33">
            <v>5.8281286440777498</v>
          </cell>
          <cell r="E33">
            <v>62.698529900227399</v>
          </cell>
          <cell r="F33">
            <v>2</v>
          </cell>
        </row>
        <row r="34">
          <cell r="A34">
            <v>39326</v>
          </cell>
          <cell r="C34">
            <v>70.713438384481705</v>
          </cell>
          <cell r="D34">
            <v>7.7189439593999998</v>
          </cell>
          <cell r="E34">
            <v>62.994494425081697</v>
          </cell>
          <cell r="F34">
            <v>2</v>
          </cell>
        </row>
        <row r="35">
          <cell r="A35">
            <v>39417</v>
          </cell>
          <cell r="C35">
            <v>71.192261293608297</v>
          </cell>
          <cell r="D35">
            <v>7.9116439334574196</v>
          </cell>
          <cell r="E35">
            <v>63.280617360150799</v>
          </cell>
          <cell r="F35">
            <v>2</v>
          </cell>
        </row>
        <row r="36">
          <cell r="A36">
            <v>39508</v>
          </cell>
          <cell r="C36">
            <v>72.9277589604594</v>
          </cell>
          <cell r="D36">
            <v>9.3712685249013106</v>
          </cell>
          <cell r="E36">
            <v>63.556490435558104</v>
          </cell>
          <cell r="F36">
            <v>2</v>
          </cell>
        </row>
        <row r="37">
          <cell r="A37">
            <v>39600</v>
          </cell>
          <cell r="C37">
            <v>73.910353526565302</v>
          </cell>
          <cell r="D37">
            <v>10.088569028698901</v>
          </cell>
          <cell r="E37">
            <v>63.821784497866297</v>
          </cell>
          <cell r="F37">
            <v>2</v>
          </cell>
        </row>
        <row r="38">
          <cell r="A38">
            <v>39692</v>
          </cell>
          <cell r="C38">
            <v>73.051759021943198</v>
          </cell>
          <cell r="D38">
            <v>8.9754949156196897</v>
          </cell>
          <cell r="E38">
            <v>64.076264106323507</v>
          </cell>
          <cell r="F38">
            <v>2</v>
          </cell>
        </row>
        <row r="39">
          <cell r="A39">
            <v>39783</v>
          </cell>
          <cell r="C39">
            <v>74.474537330180297</v>
          </cell>
          <cell r="D39">
            <v>10.1547426243121</v>
          </cell>
          <cell r="E39">
            <v>64.319794705868105</v>
          </cell>
          <cell r="F39">
            <v>2</v>
          </cell>
        </row>
        <row r="40">
          <cell r="A40">
            <v>39873</v>
          </cell>
          <cell r="C40">
            <v>73.6156532018029</v>
          </cell>
          <cell r="D40">
            <v>9.0633217054154702</v>
          </cell>
          <cell r="E40">
            <v>64.552331496387396</v>
          </cell>
          <cell r="F40">
            <v>2</v>
          </cell>
        </row>
        <row r="41">
          <cell r="A41">
            <v>39965</v>
          </cell>
          <cell r="C41">
            <v>72.137599946714303</v>
          </cell>
          <cell r="D41">
            <v>7.3636687215191596</v>
          </cell>
          <cell r="E41">
            <v>64.773931225195199</v>
          </cell>
          <cell r="F41">
            <v>2</v>
          </cell>
        </row>
        <row r="42">
          <cell r="A42">
            <v>40057</v>
          </cell>
          <cell r="C42">
            <v>69.970591207894898</v>
          </cell>
          <cell r="D42">
            <v>4.9858499350726904</v>
          </cell>
          <cell r="E42">
            <v>64.984741272822205</v>
          </cell>
          <cell r="F42">
            <v>2</v>
          </cell>
        </row>
        <row r="43">
          <cell r="A43">
            <v>40148</v>
          </cell>
          <cell r="C43">
            <v>69.321207800048398</v>
          </cell>
          <cell r="D43">
            <v>4.1362251435620401</v>
          </cell>
          <cell r="E43">
            <v>65.184982656486397</v>
          </cell>
          <cell r="F43">
            <v>2</v>
          </cell>
        </row>
        <row r="44">
          <cell r="A44">
            <v>40238</v>
          </cell>
          <cell r="C44">
            <v>67.797371943389393</v>
          </cell>
          <cell r="D44">
            <v>2.4224456914842798</v>
          </cell>
          <cell r="E44">
            <v>65.374926251905094</v>
          </cell>
          <cell r="F44">
            <v>2</v>
          </cell>
        </row>
        <row r="45">
          <cell r="A45">
            <v>40330</v>
          </cell>
          <cell r="C45">
            <v>65.889166424591593</v>
          </cell>
          <cell r="D45">
            <v>0.33428212754446901</v>
          </cell>
          <cell r="E45">
            <v>65.554884297047096</v>
          </cell>
          <cell r="F45">
            <v>2</v>
          </cell>
        </row>
        <row r="46">
          <cell r="A46">
            <v>40422</v>
          </cell>
          <cell r="C46">
            <v>67.131513051272904</v>
          </cell>
          <cell r="D46">
            <v>1.40631979693489</v>
          </cell>
          <cell r="E46">
            <v>65.725193254337995</v>
          </cell>
          <cell r="F46">
            <v>2</v>
          </cell>
        </row>
        <row r="47">
          <cell r="A47">
            <v>40513</v>
          </cell>
          <cell r="C47">
            <v>66.358066872152605</v>
          </cell>
          <cell r="D47">
            <v>0.47187394312787401</v>
          </cell>
          <cell r="E47">
            <v>65.886192929024702</v>
          </cell>
          <cell r="F47">
            <v>2</v>
          </cell>
        </row>
        <row r="48">
          <cell r="A48">
            <v>40603</v>
          </cell>
          <cell r="C48">
            <v>65.246774135363694</v>
          </cell>
          <cell r="D48">
            <v>-0.79146305418838303</v>
          </cell>
          <cell r="E48">
            <v>66.038237189552106</v>
          </cell>
          <cell r="F48">
            <v>2</v>
          </cell>
        </row>
        <row r="49">
          <cell r="A49">
            <v>40695</v>
          </cell>
          <cell r="C49">
            <v>64.371540963920495</v>
          </cell>
          <cell r="D49">
            <v>-1.8101436591839</v>
          </cell>
          <cell r="E49">
            <v>66.181684623104402</v>
          </cell>
          <cell r="F49">
            <v>2</v>
          </cell>
        </row>
        <row r="50">
          <cell r="A50">
            <v>40787</v>
          </cell>
          <cell r="C50">
            <v>64.701133710098503</v>
          </cell>
          <cell r="D50">
            <v>-1.61575219213693</v>
          </cell>
          <cell r="E50">
            <v>66.316885902235498</v>
          </cell>
          <cell r="F50">
            <v>2</v>
          </cell>
        </row>
        <row r="51">
          <cell r="A51">
            <v>40878</v>
          </cell>
          <cell r="C51">
            <v>64.560895401801005</v>
          </cell>
          <cell r="D51">
            <v>-1.8832781962613701</v>
          </cell>
          <cell r="E51">
            <v>66.444173598062406</v>
          </cell>
          <cell r="F51">
            <v>2</v>
          </cell>
        </row>
        <row r="52">
          <cell r="A52">
            <v>40969</v>
          </cell>
          <cell r="C52">
            <v>65.857395417209602</v>
          </cell>
          <cell r="D52">
            <v>-0.70646870697076702</v>
          </cell>
          <cell r="E52">
            <v>66.563864124180398</v>
          </cell>
          <cell r="F52">
            <v>2</v>
          </cell>
        </row>
        <row r="53">
          <cell r="A53">
            <v>41061</v>
          </cell>
          <cell r="C53">
            <v>64.869938124809806</v>
          </cell>
          <cell r="D53">
            <v>-1.8063169365931</v>
          </cell>
          <cell r="E53">
            <v>66.676255061402898</v>
          </cell>
          <cell r="F53">
            <v>2</v>
          </cell>
        </row>
        <row r="54">
          <cell r="A54">
            <v>41153</v>
          </cell>
          <cell r="C54">
            <v>66.173696319872406</v>
          </cell>
          <cell r="D54">
            <v>-0.60794060598365696</v>
          </cell>
          <cell r="E54">
            <v>66.781636925856006</v>
          </cell>
          <cell r="F54">
            <v>2</v>
          </cell>
        </row>
        <row r="55">
          <cell r="A55">
            <v>41244</v>
          </cell>
          <cell r="C55">
            <v>66.888176236655099</v>
          </cell>
          <cell r="D55">
            <v>7.8940661582862504E-3</v>
          </cell>
          <cell r="E55">
            <v>66.880282170496798</v>
          </cell>
          <cell r="F55">
            <v>2</v>
          </cell>
        </row>
        <row r="56">
          <cell r="A56">
            <v>41334</v>
          </cell>
          <cell r="C56">
            <v>65.752488524077805</v>
          </cell>
          <cell r="D56">
            <v>-1.2199686447983</v>
          </cell>
          <cell r="E56">
            <v>66.972457168876105</v>
          </cell>
          <cell r="F56">
            <v>2</v>
          </cell>
        </row>
        <row r="57">
          <cell r="A57">
            <v>41426</v>
          </cell>
          <cell r="C57">
            <v>65.369267695127903</v>
          </cell>
          <cell r="D57">
            <v>-1.6891606783573201</v>
          </cell>
          <cell r="E57">
            <v>67.058428373485199</v>
          </cell>
          <cell r="F57">
            <v>2</v>
          </cell>
        </row>
        <row r="58">
          <cell r="A58">
            <v>41518</v>
          </cell>
          <cell r="C58">
            <v>65.453160189312996</v>
          </cell>
          <cell r="D58">
            <v>-1.68528984781639</v>
          </cell>
          <cell r="E58">
            <v>67.138450037129402</v>
          </cell>
          <cell r="F58">
            <v>2</v>
          </cell>
        </row>
        <row r="59">
          <cell r="A59">
            <v>41609</v>
          </cell>
          <cell r="C59">
            <v>65.048479779342898</v>
          </cell>
          <cell r="D59">
            <v>-2.1642797416638699</v>
          </cell>
          <cell r="E59">
            <v>67.212759521006802</v>
          </cell>
          <cell r="F59">
            <v>2</v>
          </cell>
        </row>
        <row r="60">
          <cell r="A60">
            <v>41699</v>
          </cell>
          <cell r="C60">
            <v>66.308937050929501</v>
          </cell>
          <cell r="D60">
            <v>-0.97264028248774503</v>
          </cell>
          <cell r="E60">
            <v>67.281577333417204</v>
          </cell>
          <cell r="F60">
            <v>2</v>
          </cell>
        </row>
        <row r="61">
          <cell r="A61">
            <v>41791</v>
          </cell>
          <cell r="C61">
            <v>66.5721256734181</v>
          </cell>
          <cell r="D61">
            <v>-0.77297666644491803</v>
          </cell>
          <cell r="E61">
            <v>67.345102339863004</v>
          </cell>
          <cell r="F61">
            <v>2</v>
          </cell>
        </row>
        <row r="62">
          <cell r="A62">
            <v>41883</v>
          </cell>
          <cell r="C62">
            <v>66.559158306460205</v>
          </cell>
          <cell r="D62">
            <v>-0.84436537298355996</v>
          </cell>
          <cell r="E62">
            <v>67.403523679443794</v>
          </cell>
          <cell r="F62">
            <v>2</v>
          </cell>
        </row>
        <row r="63">
          <cell r="A63">
            <v>41974</v>
          </cell>
          <cell r="C63">
            <v>66.437248811812296</v>
          </cell>
          <cell r="D63">
            <v>-1.0197739496801199</v>
          </cell>
          <cell r="E63">
            <v>67.457022761492397</v>
          </cell>
          <cell r="F63">
            <v>2</v>
          </cell>
        </row>
        <row r="64">
          <cell r="A64">
            <v>42064</v>
          </cell>
          <cell r="C64">
            <v>67.488817291389594</v>
          </cell>
          <cell r="D64">
            <v>-1.6955260298516302E-2</v>
          </cell>
          <cell r="E64">
            <v>67.505772551688096</v>
          </cell>
          <cell r="F64">
            <v>2</v>
          </cell>
        </row>
        <row r="65">
          <cell r="A65">
            <v>42156</v>
          </cell>
          <cell r="C65">
            <v>67.065047758992307</v>
          </cell>
          <cell r="D65">
            <v>-0.48488805897839798</v>
          </cell>
          <cell r="E65">
            <v>67.549935817970706</v>
          </cell>
          <cell r="F65">
            <v>2</v>
          </cell>
        </row>
        <row r="66">
          <cell r="A66">
            <v>42248</v>
          </cell>
          <cell r="C66">
            <v>67.674015157260399</v>
          </cell>
          <cell r="D66">
            <v>8.4339998533152896E-2</v>
          </cell>
          <cell r="E66">
            <v>67.589675158727303</v>
          </cell>
          <cell r="F66">
            <v>2</v>
          </cell>
        </row>
        <row r="67">
          <cell r="A67">
            <v>42339</v>
          </cell>
          <cell r="C67">
            <v>68.315479067093506</v>
          </cell>
          <cell r="D67">
            <v>0.69033074362911795</v>
          </cell>
          <cell r="E67">
            <v>67.625148323464401</v>
          </cell>
          <cell r="F67">
            <v>2</v>
          </cell>
        </row>
        <row r="68">
          <cell r="A68">
            <v>42430</v>
          </cell>
          <cell r="C68">
            <v>68.161983557707799</v>
          </cell>
          <cell r="D68">
            <v>0.50546965261919696</v>
          </cell>
          <cell r="E68">
            <v>67.656513905088602</v>
          </cell>
          <cell r="F68">
            <v>2</v>
          </cell>
        </row>
        <row r="69">
          <cell r="A69">
            <v>42522</v>
          </cell>
          <cell r="C69">
            <v>66.367827836513996</v>
          </cell>
          <cell r="D69">
            <v>-1.3161095633000299</v>
          </cell>
          <cell r="E69">
            <v>67.683937399813999</v>
          </cell>
          <cell r="F69">
            <v>2</v>
          </cell>
        </row>
        <row r="70">
          <cell r="A70">
            <v>42614</v>
          </cell>
          <cell r="C70">
            <v>67.172630431406702</v>
          </cell>
          <cell r="D70">
            <v>-0.534958927144501</v>
          </cell>
          <cell r="E70">
            <v>67.707589358551203</v>
          </cell>
          <cell r="F70">
            <v>2</v>
          </cell>
        </row>
        <row r="71">
          <cell r="A71">
            <v>42705</v>
          </cell>
          <cell r="C71">
            <v>67.293612293100097</v>
          </cell>
          <cell r="D71">
            <v>-0.43401487801480698</v>
          </cell>
          <cell r="E71">
            <v>67.727627171114904</v>
          </cell>
          <cell r="F71">
            <v>2</v>
          </cell>
        </row>
        <row r="72">
          <cell r="A72">
            <v>42795</v>
          </cell>
          <cell r="C72">
            <v>67.310545033058105</v>
          </cell>
          <cell r="D72">
            <v>-0.433657844672865</v>
          </cell>
          <cell r="E72">
            <v>67.744202877730899</v>
          </cell>
          <cell r="F72">
            <v>2</v>
          </cell>
        </row>
        <row r="73">
          <cell r="A73">
            <v>42887</v>
          </cell>
          <cell r="C73">
            <v>66.559361208500306</v>
          </cell>
          <cell r="D73">
            <v>-1.19810296997563</v>
          </cell>
          <cell r="E73">
            <v>67.757464178475999</v>
          </cell>
          <cell r="F73">
            <v>2</v>
          </cell>
        </row>
        <row r="74">
          <cell r="A74">
            <v>42979</v>
          </cell>
          <cell r="C74">
            <v>66.2621266504094</v>
          </cell>
          <cell r="D74">
            <v>-1.5054277864390999</v>
          </cell>
          <cell r="E74">
            <v>67.767554436848499</v>
          </cell>
          <cell r="F74">
            <v>2</v>
          </cell>
        </row>
        <row r="75">
          <cell r="A75">
            <v>43070</v>
          </cell>
          <cell r="C75">
            <v>66.706716353649895</v>
          </cell>
          <cell r="D75">
            <v>-1.0678886816672799</v>
          </cell>
          <cell r="E75">
            <v>67.774605035317194</v>
          </cell>
          <cell r="F75">
            <v>2</v>
          </cell>
        </row>
        <row r="76">
          <cell r="A76">
            <v>43160</v>
          </cell>
          <cell r="C76">
            <v>67.763729293798605</v>
          </cell>
          <cell r="D76">
            <v>-1.50030082742773E-2</v>
          </cell>
          <cell r="E76">
            <v>67.778732302072896</v>
          </cell>
          <cell r="F76">
            <v>2</v>
          </cell>
        </row>
        <row r="77">
          <cell r="A77">
            <v>43252</v>
          </cell>
          <cell r="C77">
            <v>66.977451812937502</v>
          </cell>
          <cell r="D77">
            <v>-0.80259007348202205</v>
          </cell>
          <cell r="E77">
            <v>67.780041886419497</v>
          </cell>
          <cell r="F77">
            <v>2</v>
          </cell>
        </row>
        <row r="78">
          <cell r="A78">
            <v>43344</v>
          </cell>
          <cell r="C78">
            <v>66.710866149233595</v>
          </cell>
          <cell r="D78">
            <v>-1.06777313839745</v>
          </cell>
          <cell r="E78">
            <v>67.778639287630995</v>
          </cell>
          <cell r="F78">
            <v>2</v>
          </cell>
        </row>
        <row r="79">
          <cell r="A79">
            <v>43435</v>
          </cell>
          <cell r="C79">
            <v>66.526119558075905</v>
          </cell>
          <cell r="D79">
            <v>-1.2485024210046101</v>
          </cell>
          <cell r="E79">
            <v>67.774621979080607</v>
          </cell>
          <cell r="F79">
            <v>2</v>
          </cell>
        </row>
        <row r="80">
          <cell r="A80">
            <v>43525</v>
          </cell>
          <cell r="C80">
            <v>68.522972195045597</v>
          </cell>
          <cell r="D80">
            <v>0.75489543863571296</v>
          </cell>
          <cell r="E80">
            <v>67.768076756409897</v>
          </cell>
          <cell r="F80">
            <v>2</v>
          </cell>
        </row>
        <row r="81">
          <cell r="A81">
            <v>43617</v>
          </cell>
          <cell r="C81">
            <v>67.695962718076203</v>
          </cell>
          <cell r="D81">
            <v>-6.3115212160312198E-2</v>
          </cell>
          <cell r="E81">
            <v>67.759077930236501</v>
          </cell>
          <cell r="F81">
            <v>2</v>
          </cell>
        </row>
        <row r="82">
          <cell r="A82">
            <v>43709</v>
          </cell>
          <cell r="C82">
            <v>67.619650842106594</v>
          </cell>
          <cell r="D82">
            <v>-0.12805651802578599</v>
          </cell>
          <cell r="E82">
            <v>67.747707360132395</v>
          </cell>
          <cell r="F82">
            <v>2</v>
          </cell>
        </row>
        <row r="83">
          <cell r="A83">
            <v>43800</v>
          </cell>
          <cell r="C83">
            <v>67.532029475440893</v>
          </cell>
          <cell r="D83">
            <v>-0.20201679907665901</v>
          </cell>
          <cell r="E83">
            <v>67.734046274517596</v>
          </cell>
          <cell r="F83">
            <v>2</v>
          </cell>
        </row>
        <row r="84">
          <cell r="A84">
            <v>43891</v>
          </cell>
          <cell r="C84">
            <v>69.242134905528204</v>
          </cell>
          <cell r="D84">
            <v>1.52396028428164</v>
          </cell>
          <cell r="E84">
            <v>67.718174621246504</v>
          </cell>
          <cell r="F84">
            <v>2</v>
          </cell>
        </row>
        <row r="85">
          <cell r="A85">
            <v>43983</v>
          </cell>
          <cell r="C85">
            <v>82.699809930558999</v>
          </cell>
          <cell r="D85">
            <v>14.9996396025529</v>
          </cell>
          <cell r="E85">
            <v>67.700170328005996</v>
          </cell>
          <cell r="F85">
            <v>2</v>
          </cell>
        </row>
        <row r="86">
          <cell r="A86">
            <v>44075</v>
          </cell>
          <cell r="C86">
            <v>70.326863929220906</v>
          </cell>
          <cell r="D86">
            <v>2.6467373671354699</v>
          </cell>
          <cell r="E86">
            <v>67.680126562085405</v>
          </cell>
          <cell r="F86">
            <v>2</v>
          </cell>
        </row>
        <row r="87">
          <cell r="A87">
            <v>44166</v>
          </cell>
          <cell r="C87">
            <v>67.407182649583007</v>
          </cell>
          <cell r="D87">
            <v>-0.25110383758736499</v>
          </cell>
          <cell r="E87">
            <v>67.6582864871704</v>
          </cell>
          <cell r="F87">
            <v>2</v>
          </cell>
        </row>
        <row r="88">
          <cell r="A88">
            <v>44256</v>
          </cell>
          <cell r="C88">
            <v>65.712177395161802</v>
          </cell>
          <cell r="D88">
            <v>-1.92274233915816</v>
          </cell>
          <cell r="E88">
            <v>67.634919734319894</v>
          </cell>
          <cell r="F88">
            <v>2</v>
          </cell>
        </row>
        <row r="89">
          <cell r="A89">
            <v>44348</v>
          </cell>
          <cell r="C89">
            <v>63.660202203131597</v>
          </cell>
          <cell r="D89">
            <v>-3.9500912204232699</v>
          </cell>
          <cell r="E89">
            <v>67.610293423554893</v>
          </cell>
          <cell r="F89">
            <v>2</v>
          </cell>
        </row>
        <row r="90">
          <cell r="A90">
            <v>44440</v>
          </cell>
          <cell r="C90">
            <v>64.968471470786099</v>
          </cell>
          <cell r="D90">
            <v>-2.61618397668658</v>
          </cell>
          <cell r="E90">
            <v>67.584655447472699</v>
          </cell>
          <cell r="F90">
            <v>2</v>
          </cell>
        </row>
        <row r="91">
          <cell r="A91">
            <v>44531</v>
          </cell>
          <cell r="C91">
            <v>65.255083490342599</v>
          </cell>
          <cell r="D91">
            <v>-2.3031307074159</v>
          </cell>
          <cell r="E91">
            <v>67.558214197758502</v>
          </cell>
          <cell r="F91">
            <v>2</v>
          </cell>
        </row>
        <row r="92">
          <cell r="A92">
            <v>44621</v>
          </cell>
          <cell r="C92">
            <v>65.278533525990895</v>
          </cell>
          <cell r="D92">
            <v>-2.2526183782667002</v>
          </cell>
          <cell r="E92">
            <v>67.531151904257598</v>
          </cell>
          <cell r="F92">
            <v>2</v>
          </cell>
        </row>
        <row r="93">
          <cell r="A93">
            <v>44713</v>
          </cell>
          <cell r="C93">
            <v>64.668530043551002</v>
          </cell>
          <cell r="D93">
            <v>-2.8350977219573901</v>
          </cell>
          <cell r="E93">
            <v>67.503627765508398</v>
          </cell>
          <cell r="F93">
            <v>2</v>
          </cell>
        </row>
        <row r="94">
          <cell r="A94">
            <v>44805</v>
          </cell>
          <cell r="C94">
            <v>65.094007196180897</v>
          </cell>
          <cell r="D94">
            <v>-2.38177125768452</v>
          </cell>
          <cell r="E94">
            <v>67.475778453865402</v>
          </cell>
          <cell r="F94">
            <v>2</v>
          </cell>
        </row>
        <row r="95">
          <cell r="A95">
            <v>44896</v>
          </cell>
          <cell r="C95">
            <v>65.750269983023202</v>
          </cell>
          <cell r="D95">
            <v>-1.6974423076827601</v>
          </cell>
          <cell r="E95">
            <v>67.447712290705994</v>
          </cell>
          <cell r="F95">
            <v>2</v>
          </cell>
        </row>
      </sheetData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p income + consumpt"/>
      <sheetName val="cons + unsecured"/>
      <sheetName val="Applications"/>
      <sheetName val="Default ratio + interest rate"/>
      <sheetName val="Debt-service to income"/>
      <sheetName val="Credit extensions to households"/>
      <sheetName val="Unsecured credit aggregates"/>
      <sheetName val="Credit extensions _Monthly"/>
      <sheetName val="HH debt_income  "/>
      <sheetName val="HH debt, income and savings"/>
      <sheetName val="Ave HH int rate &amp; prime "/>
      <sheetName val="Financing cost"/>
      <sheetName val="Debt ratios"/>
      <sheetName val="HH savings"/>
      <sheetName val="Financial assets"/>
      <sheetName val="Banks NPLs"/>
      <sheetName val="Sheet1"/>
      <sheetName val="Net wealth"/>
      <sheetName val="Consumption"/>
      <sheetName val="Credit by income"/>
      <sheetName val="HH debt and HPI"/>
      <sheetName val="Credit standing"/>
      <sheetName val="Credit granted - NCR"/>
      <sheetName val="Gross debtors book"/>
      <sheetName val="Defaults _ NCR"/>
      <sheetName val="FNB HH debt risk index"/>
      <sheetName val="HH debt - values USD"/>
      <sheetName val="EM Hounsehold Debt (2)"/>
      <sheetName val="Indicators"/>
      <sheetName val="CCI with sub-indices"/>
      <sheetName val="EMPLOYMENT"/>
      <sheetName val="TR_hardship survey"/>
      <sheetName val="Infl &amp; interest 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N2" t="str">
            <v>Credit growth (RHS)</v>
          </cell>
        </row>
        <row r="35">
          <cell r="Z35">
            <v>2009</v>
          </cell>
        </row>
        <row r="36">
          <cell r="Z36" t="str">
            <v>09Q2</v>
          </cell>
        </row>
        <row r="37">
          <cell r="Z37" t="str">
            <v>09Q3</v>
          </cell>
        </row>
        <row r="38">
          <cell r="Z38" t="str">
            <v>09Q4</v>
          </cell>
        </row>
        <row r="39">
          <cell r="Z39">
            <v>2010</v>
          </cell>
        </row>
        <row r="40">
          <cell r="Z40" t="str">
            <v>10Q2</v>
          </cell>
        </row>
        <row r="41">
          <cell r="Z41" t="str">
            <v>10Q3</v>
          </cell>
        </row>
        <row r="42">
          <cell r="Z42" t="str">
            <v>10Q4</v>
          </cell>
        </row>
        <row r="43">
          <cell r="Z43">
            <v>2011</v>
          </cell>
        </row>
        <row r="44">
          <cell r="Z44" t="str">
            <v>11Q2</v>
          </cell>
        </row>
        <row r="45">
          <cell r="Z45" t="str">
            <v>11Q3</v>
          </cell>
        </row>
        <row r="46">
          <cell r="Z46" t="str">
            <v>11Q4</v>
          </cell>
        </row>
        <row r="47">
          <cell r="Z47">
            <v>2012</v>
          </cell>
        </row>
        <row r="48">
          <cell r="Z48" t="str">
            <v>12Q2</v>
          </cell>
        </row>
        <row r="49">
          <cell r="Z49" t="str">
            <v>12Q3</v>
          </cell>
        </row>
        <row r="50">
          <cell r="Z50" t="str">
            <v>12Q4</v>
          </cell>
        </row>
        <row r="51">
          <cell r="Z51">
            <v>2013</v>
          </cell>
        </row>
        <row r="52">
          <cell r="Z52" t="str">
            <v>13Q2</v>
          </cell>
        </row>
        <row r="53">
          <cell r="Z53" t="str">
            <v>13Q3</v>
          </cell>
        </row>
        <row r="54">
          <cell r="Z54">
            <v>2013</v>
          </cell>
        </row>
        <row r="55">
          <cell r="Z55">
            <v>2014</v>
          </cell>
        </row>
        <row r="56">
          <cell r="Z56" t="str">
            <v>14Q2</v>
          </cell>
        </row>
        <row r="57">
          <cell r="Z57" t="str">
            <v>14Q3</v>
          </cell>
        </row>
        <row r="58">
          <cell r="Z58">
            <v>2014</v>
          </cell>
        </row>
        <row r="59">
          <cell r="Z59">
            <v>2015</v>
          </cell>
        </row>
        <row r="60">
          <cell r="Z60" t="str">
            <v>15Q2</v>
          </cell>
        </row>
        <row r="61">
          <cell r="Z61" t="str">
            <v>15Q3</v>
          </cell>
        </row>
        <row r="62">
          <cell r="Z62" t="str">
            <v>15Q4</v>
          </cell>
        </row>
        <row r="63">
          <cell r="Z63">
            <v>2016</v>
          </cell>
        </row>
        <row r="64">
          <cell r="Z64" t="str">
            <v>16Q2</v>
          </cell>
        </row>
        <row r="65">
          <cell r="Z65" t="str">
            <v>16Q3</v>
          </cell>
        </row>
        <row r="66">
          <cell r="Z66" t="str">
            <v>16Q4</v>
          </cell>
        </row>
        <row r="67">
          <cell r="Z67">
            <v>2017</v>
          </cell>
        </row>
        <row r="68">
          <cell r="Z68" t="str">
            <v>17Q2</v>
          </cell>
        </row>
        <row r="69">
          <cell r="Z69" t="str">
            <v>17Q3</v>
          </cell>
        </row>
        <row r="70">
          <cell r="Z70" t="str">
            <v>17Q4</v>
          </cell>
        </row>
        <row r="71">
          <cell r="Z71">
            <v>2018</v>
          </cell>
        </row>
        <row r="72">
          <cell r="Z72" t="str">
            <v>18Q2</v>
          </cell>
        </row>
        <row r="73">
          <cell r="Z73" t="str">
            <v>18Q3</v>
          </cell>
        </row>
        <row r="74">
          <cell r="Z74" t="str">
            <v>18Q4</v>
          </cell>
        </row>
        <row r="75">
          <cell r="Z75">
            <v>2019</v>
          </cell>
        </row>
        <row r="76">
          <cell r="Z76" t="str">
            <v>19Q2</v>
          </cell>
        </row>
        <row r="77">
          <cell r="Z77" t="str">
            <v>19Q3</v>
          </cell>
        </row>
        <row r="78">
          <cell r="Z78" t="str">
            <v>19Q4</v>
          </cell>
        </row>
        <row r="79">
          <cell r="Z79">
            <v>2020</v>
          </cell>
        </row>
        <row r="80">
          <cell r="Z80" t="str">
            <v>20Q2</v>
          </cell>
        </row>
        <row r="81">
          <cell r="Z81" t="str">
            <v>20Q3</v>
          </cell>
        </row>
        <row r="82">
          <cell r="Z82" t="str">
            <v>20Q4</v>
          </cell>
        </row>
        <row r="83">
          <cell r="Z83">
            <v>2021</v>
          </cell>
        </row>
        <row r="84">
          <cell r="Z84" t="str">
            <v>21Q2</v>
          </cell>
        </row>
        <row r="85">
          <cell r="Z85" t="str">
            <v>21Q3</v>
          </cell>
        </row>
        <row r="86">
          <cell r="Z86" t="str">
            <v>21Q4</v>
          </cell>
        </row>
        <row r="87">
          <cell r="Z87">
            <v>2022</v>
          </cell>
        </row>
        <row r="88">
          <cell r="Z88" t="str">
            <v>22Q2</v>
          </cell>
        </row>
        <row r="89">
          <cell r="Z89" t="str">
            <v>22Q3</v>
          </cell>
        </row>
        <row r="90">
          <cell r="Z90" t="str">
            <v>22Q4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S HPI "/>
      <sheetName val="Credit extension"/>
      <sheetName val="Mortgage adv. and prime rate"/>
      <sheetName val="HPI Mort interest rate"/>
      <sheetName val="HPI AE EM SA"/>
      <sheetName val="Granted by credit type"/>
      <sheetName val="Mortgages by inc."/>
      <sheetName val="Gross debtors book"/>
      <sheetName val="Age analysis - Mortgages"/>
      <sheetName val="FNB demand-supply gap"/>
      <sheetName val="Defaults and def. ratio"/>
      <sheetName val="Mort defaults"/>
      <sheetName val="Mortgage debt to dis. inc"/>
      <sheetName val="Mortgages as share of HH debt "/>
      <sheetName val="Mortgage to HH debt and dis inc"/>
      <sheetName val="Mortgage credit applications"/>
      <sheetName val="Building confidence index"/>
      <sheetName val="Civil confidence index"/>
      <sheetName val="Standard bank HPI"/>
      <sheetName val="FNB HPI-Actual"/>
      <sheetName val="HPI"/>
      <sheetName val="HPI, HH debt mortgage advances"/>
      <sheetName val="EMs HPI"/>
      <sheetName val="Unemplyment, income, GDP"/>
      <sheetName val="Residential (Monthly) - TPN"/>
      <sheetName val="credit granted - Raw"/>
      <sheetName val="Mortgages paid out split"/>
      <sheetName val="Mortgages split"/>
      <sheetName val="Size of mortgage agreements"/>
      <sheetName val="Number of mortgage agreements"/>
      <sheetName val="Employment by occupation"/>
      <sheetName val="By occuption - clean"/>
      <sheetName val="Rental standing"/>
      <sheetName val="Rental escalations"/>
      <sheetName val="National Vacancy Rates"/>
      <sheetName val="Rental - aggregated"/>
      <sheetName val="Defaults - mortgages"/>
      <sheetName val="NPLs - PA data"/>
      <sheetName val="PA NPLs data - Quarterly"/>
      <sheetName val="NPLS - NCR and PA data"/>
      <sheetName val="LTVs - Hugh (raw)"/>
      <sheetName val="LTVs"/>
      <sheetName val="Pricerent ratio"/>
    </sheetNames>
    <sheetDataSet>
      <sheetData sheetId="0" refreshError="1"/>
      <sheetData sheetId="1" refreshError="1"/>
      <sheetData sheetId="2" refreshError="1"/>
      <sheetData sheetId="3">
        <row r="1">
          <cell r="B1" t="str">
            <v>Prime lending rates</v>
          </cell>
        </row>
        <row r="14">
          <cell r="A14">
            <v>2014</v>
          </cell>
        </row>
        <row r="15">
          <cell r="A15">
            <v>41671</v>
          </cell>
        </row>
        <row r="16">
          <cell r="A16">
            <v>41699</v>
          </cell>
        </row>
        <row r="17">
          <cell r="A17">
            <v>41730</v>
          </cell>
        </row>
        <row r="18">
          <cell r="A18">
            <v>41760</v>
          </cell>
        </row>
        <row r="19">
          <cell r="A19">
            <v>41791</v>
          </cell>
        </row>
        <row r="20">
          <cell r="A20">
            <v>41821</v>
          </cell>
        </row>
        <row r="21">
          <cell r="A21">
            <v>41852</v>
          </cell>
        </row>
        <row r="22">
          <cell r="A22">
            <v>41883</v>
          </cell>
        </row>
        <row r="23">
          <cell r="A23">
            <v>41913</v>
          </cell>
        </row>
        <row r="24">
          <cell r="A24">
            <v>41944</v>
          </cell>
        </row>
        <row r="25">
          <cell r="A25">
            <v>41974</v>
          </cell>
        </row>
        <row r="26">
          <cell r="A26">
            <v>2015</v>
          </cell>
        </row>
        <row r="27">
          <cell r="A27">
            <v>42036</v>
          </cell>
        </row>
        <row r="28">
          <cell r="A28">
            <v>42064</v>
          </cell>
        </row>
        <row r="29">
          <cell r="A29">
            <v>42095</v>
          </cell>
        </row>
        <row r="30">
          <cell r="A30">
            <v>42125</v>
          </cell>
        </row>
        <row r="31">
          <cell r="A31">
            <v>42156</v>
          </cell>
        </row>
        <row r="32">
          <cell r="A32">
            <v>42186</v>
          </cell>
        </row>
        <row r="33">
          <cell r="A33">
            <v>42217</v>
          </cell>
        </row>
        <row r="34">
          <cell r="A34">
            <v>42248</v>
          </cell>
        </row>
        <row r="35">
          <cell r="A35">
            <v>42278</v>
          </cell>
        </row>
        <row r="36">
          <cell r="A36">
            <v>42309</v>
          </cell>
        </row>
        <row r="37">
          <cell r="A37">
            <v>42339</v>
          </cell>
        </row>
        <row r="38">
          <cell r="A38">
            <v>2016</v>
          </cell>
        </row>
        <row r="39">
          <cell r="A39">
            <v>42401</v>
          </cell>
        </row>
        <row r="40">
          <cell r="A40">
            <v>42430</v>
          </cell>
        </row>
        <row r="41">
          <cell r="A41">
            <v>42461</v>
          </cell>
        </row>
        <row r="42">
          <cell r="A42">
            <v>42491</v>
          </cell>
        </row>
        <row r="43">
          <cell r="A43">
            <v>42522</v>
          </cell>
        </row>
        <row r="44">
          <cell r="A44">
            <v>42552</v>
          </cell>
        </row>
        <row r="45">
          <cell r="A45">
            <v>42583</v>
          </cell>
        </row>
        <row r="46">
          <cell r="A46">
            <v>42614</v>
          </cell>
        </row>
        <row r="47">
          <cell r="A47">
            <v>42644</v>
          </cell>
        </row>
        <row r="48">
          <cell r="A48">
            <v>42675</v>
          </cell>
        </row>
        <row r="49">
          <cell r="A49">
            <v>42705</v>
          </cell>
        </row>
        <row r="50">
          <cell r="A50">
            <v>2017</v>
          </cell>
        </row>
        <row r="51">
          <cell r="A51">
            <v>42767</v>
          </cell>
        </row>
        <row r="52">
          <cell r="A52">
            <v>42795</v>
          </cell>
        </row>
        <row r="53">
          <cell r="A53">
            <v>42826</v>
          </cell>
        </row>
        <row r="54">
          <cell r="A54">
            <v>42856</v>
          </cell>
        </row>
        <row r="55">
          <cell r="A55">
            <v>42887</v>
          </cell>
        </row>
        <row r="56">
          <cell r="A56">
            <v>42917</v>
          </cell>
        </row>
        <row r="57">
          <cell r="A57">
            <v>42948</v>
          </cell>
        </row>
        <row r="58">
          <cell r="A58">
            <v>42979</v>
          </cell>
        </row>
        <row r="59">
          <cell r="A59">
            <v>43009</v>
          </cell>
        </row>
        <row r="60">
          <cell r="A60">
            <v>43040</v>
          </cell>
        </row>
        <row r="61">
          <cell r="A61">
            <v>43070</v>
          </cell>
        </row>
        <row r="62">
          <cell r="A62">
            <v>2018</v>
          </cell>
        </row>
        <row r="63">
          <cell r="A63">
            <v>43132</v>
          </cell>
        </row>
        <row r="64">
          <cell r="A64">
            <v>43160</v>
          </cell>
        </row>
        <row r="65">
          <cell r="A65">
            <v>43191</v>
          </cell>
        </row>
        <row r="66">
          <cell r="A66">
            <v>43221</v>
          </cell>
        </row>
        <row r="67">
          <cell r="A67">
            <v>43252</v>
          </cell>
        </row>
        <row r="68">
          <cell r="A68">
            <v>43282</v>
          </cell>
        </row>
        <row r="69">
          <cell r="A69">
            <v>43313</v>
          </cell>
        </row>
        <row r="70">
          <cell r="A70">
            <v>43344</v>
          </cell>
        </row>
        <row r="71">
          <cell r="A71">
            <v>43374</v>
          </cell>
        </row>
        <row r="72">
          <cell r="A72">
            <v>43405</v>
          </cell>
        </row>
        <row r="73">
          <cell r="A73">
            <v>43435</v>
          </cell>
        </row>
        <row r="74">
          <cell r="A74">
            <v>2019</v>
          </cell>
        </row>
        <row r="75">
          <cell r="A75">
            <v>43497</v>
          </cell>
        </row>
        <row r="76">
          <cell r="A76">
            <v>43525</v>
          </cell>
        </row>
        <row r="77">
          <cell r="A77">
            <v>43556</v>
          </cell>
        </row>
        <row r="78">
          <cell r="A78">
            <v>43586</v>
          </cell>
        </row>
        <row r="79">
          <cell r="A79">
            <v>43617</v>
          </cell>
        </row>
        <row r="80">
          <cell r="A80">
            <v>43647</v>
          </cell>
        </row>
        <row r="81">
          <cell r="A81">
            <v>43678</v>
          </cell>
        </row>
        <row r="82">
          <cell r="A82">
            <v>43709</v>
          </cell>
        </row>
        <row r="83">
          <cell r="A83">
            <v>43739</v>
          </cell>
        </row>
        <row r="84">
          <cell r="A84">
            <v>43770</v>
          </cell>
        </row>
        <row r="85">
          <cell r="A85">
            <v>43800</v>
          </cell>
        </row>
        <row r="86">
          <cell r="A86">
            <v>2020</v>
          </cell>
        </row>
        <row r="87">
          <cell r="A87">
            <v>43862</v>
          </cell>
        </row>
        <row r="88">
          <cell r="A88">
            <v>43891</v>
          </cell>
        </row>
        <row r="89">
          <cell r="A89">
            <v>43922</v>
          </cell>
        </row>
        <row r="90">
          <cell r="A90">
            <v>43952</v>
          </cell>
        </row>
        <row r="91">
          <cell r="A91">
            <v>43983</v>
          </cell>
        </row>
        <row r="92">
          <cell r="A92">
            <v>44013</v>
          </cell>
        </row>
        <row r="93">
          <cell r="A93">
            <v>44044</v>
          </cell>
        </row>
        <row r="94">
          <cell r="A94">
            <v>44075</v>
          </cell>
        </row>
        <row r="95">
          <cell r="A95">
            <v>44105</v>
          </cell>
        </row>
        <row r="96">
          <cell r="A96">
            <v>44136</v>
          </cell>
        </row>
        <row r="97">
          <cell r="A97">
            <v>44166</v>
          </cell>
        </row>
        <row r="98">
          <cell r="A98">
            <v>2021</v>
          </cell>
        </row>
        <row r="99">
          <cell r="A99">
            <v>44228</v>
          </cell>
        </row>
        <row r="100">
          <cell r="A100">
            <v>44256</v>
          </cell>
        </row>
        <row r="101">
          <cell r="A101">
            <v>44287</v>
          </cell>
        </row>
        <row r="102">
          <cell r="A102">
            <v>44317</v>
          </cell>
        </row>
        <row r="103">
          <cell r="A103">
            <v>44348</v>
          </cell>
        </row>
        <row r="104">
          <cell r="A104">
            <v>44378</v>
          </cell>
        </row>
        <row r="105">
          <cell r="A105">
            <v>44409</v>
          </cell>
        </row>
        <row r="106">
          <cell r="A106">
            <v>44440</v>
          </cell>
        </row>
        <row r="107">
          <cell r="A107">
            <v>44470</v>
          </cell>
        </row>
        <row r="108">
          <cell r="A108">
            <v>44501</v>
          </cell>
        </row>
        <row r="109">
          <cell r="A109">
            <v>44531</v>
          </cell>
        </row>
        <row r="110">
          <cell r="A110">
            <v>2022</v>
          </cell>
        </row>
        <row r="111">
          <cell r="A111">
            <v>44593</v>
          </cell>
        </row>
        <row r="112">
          <cell r="A112">
            <v>44621</v>
          </cell>
        </row>
        <row r="113">
          <cell r="A113">
            <v>44652</v>
          </cell>
        </row>
        <row r="114">
          <cell r="A114">
            <v>44682</v>
          </cell>
        </row>
        <row r="115">
          <cell r="A115">
            <v>44713</v>
          </cell>
        </row>
        <row r="116">
          <cell r="A116">
            <v>44743</v>
          </cell>
        </row>
        <row r="117">
          <cell r="A117">
            <v>44774</v>
          </cell>
        </row>
        <row r="118">
          <cell r="A118">
            <v>44805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S HPI "/>
      <sheetName val="Mortgage adv. and prime rate"/>
      <sheetName val="Sheet4"/>
      <sheetName val="Price_rent ratio"/>
      <sheetName val="Rental"/>
      <sheetName val="Rates on mortgages"/>
      <sheetName val="LTVs"/>
      <sheetName val="Sheet2"/>
      <sheetName val="Mortgage credit applications"/>
      <sheetName val="Defaults and def. ratio"/>
      <sheetName val="Sheet3"/>
      <sheetName val="NCR_starts 2007 Q4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 t="str">
            <v>Rental yields</v>
          </cell>
          <cell r="C1" t="str">
            <v>Price escalations</v>
          </cell>
          <cell r="D1" t="str">
            <v>Vacancy rate(rhs)</v>
          </cell>
        </row>
        <row r="10">
          <cell r="A10">
            <v>2018</v>
          </cell>
          <cell r="C10">
            <v>4.082389954192811E-2</v>
          </cell>
          <cell r="D10">
            <v>5.8599999999999999E-2</v>
          </cell>
        </row>
        <row r="11">
          <cell r="A11" t="str">
            <v>18Q2</v>
          </cell>
          <cell r="C11">
            <v>3.7983860056493901E-2</v>
          </cell>
          <cell r="D11">
            <v>7.9399999999999998E-2</v>
          </cell>
        </row>
        <row r="12">
          <cell r="A12" t="str">
            <v>18Q3</v>
          </cell>
          <cell r="C12">
            <v>3.5240377314597948E-2</v>
          </cell>
          <cell r="D12">
            <v>7.6600000000000001E-2</v>
          </cell>
        </row>
        <row r="13">
          <cell r="A13" t="str">
            <v>18Q4</v>
          </cell>
          <cell r="C13">
            <v>3.2556366546734994E-2</v>
          </cell>
          <cell r="D13">
            <v>8.1299999999999997E-2</v>
          </cell>
        </row>
        <row r="14">
          <cell r="A14">
            <v>2019</v>
          </cell>
          <cell r="C14">
            <v>3.1226100701635895E-2</v>
          </cell>
          <cell r="D14">
            <v>8.6400000000000005E-2</v>
          </cell>
        </row>
        <row r="15">
          <cell r="A15" t="str">
            <v>19Q2</v>
          </cell>
          <cell r="C15">
            <v>2.9972585592253909E-2</v>
          </cell>
          <cell r="D15">
            <v>7.4968637913670338E-2</v>
          </cell>
        </row>
        <row r="16">
          <cell r="A16" t="str">
            <v>19Q3</v>
          </cell>
          <cell r="C16">
            <v>2.9711594031192945E-2</v>
          </cell>
          <cell r="D16">
            <v>9.4240093273236597E-2</v>
          </cell>
        </row>
        <row r="17">
          <cell r="A17" t="str">
            <v>19Q4</v>
          </cell>
          <cell r="C17">
            <v>2.812552196702689E-2</v>
          </cell>
          <cell r="D17">
            <v>8.9734313171283206E-2</v>
          </cell>
        </row>
        <row r="18">
          <cell r="A18">
            <v>2020</v>
          </cell>
          <cell r="C18">
            <v>2.4488383464807084E-2</v>
          </cell>
          <cell r="D18">
            <v>7.4700000000000003E-2</v>
          </cell>
        </row>
        <row r="19">
          <cell r="A19" t="str">
            <v>20Q2</v>
          </cell>
          <cell r="C19">
            <v>1.5798253692397068E-2</v>
          </cell>
          <cell r="D19">
            <v>9.1300000000000006E-2</v>
          </cell>
        </row>
        <row r="20">
          <cell r="A20" t="str">
            <v>20Q3</v>
          </cell>
          <cell r="C20">
            <v>5.4247758494689879E-3</v>
          </cell>
          <cell r="D20">
            <v>0.1139</v>
          </cell>
        </row>
        <row r="21">
          <cell r="A21" t="str">
            <v>20Q4</v>
          </cell>
          <cell r="C21">
            <v>-1.1809646926517203E-3</v>
          </cell>
          <cell r="D21">
            <v>0.129128166778891</v>
          </cell>
        </row>
        <row r="22">
          <cell r="A22">
            <v>2021</v>
          </cell>
          <cell r="C22">
            <v>-1.1486390613903996E-3</v>
          </cell>
          <cell r="D22">
            <v>0.13313684210526319</v>
          </cell>
        </row>
        <row r="23">
          <cell r="A23" t="str">
            <v>21Q2</v>
          </cell>
          <cell r="C23">
            <v>6.5304668119692266E-4</v>
          </cell>
          <cell r="D23">
            <v>0.1315217391304348</v>
          </cell>
        </row>
        <row r="24">
          <cell r="A24" t="str">
            <v>21Q3</v>
          </cell>
          <cell r="C24">
            <v>3.9607004808939195E-3</v>
          </cell>
          <cell r="D24">
            <v>0.1066434782608696</v>
          </cell>
        </row>
        <row r="25">
          <cell r="A25" t="str">
            <v>21Q4</v>
          </cell>
          <cell r="C25">
            <v>1.06E-2</v>
          </cell>
          <cell r="D25">
            <v>0.1171</v>
          </cell>
        </row>
        <row r="26">
          <cell r="A26">
            <v>2022</v>
          </cell>
          <cell r="C26">
            <v>1.9306618065124903E-2</v>
          </cell>
          <cell r="D26">
            <v>8.261449291137174E-2</v>
          </cell>
        </row>
        <row r="27">
          <cell r="A27" t="str">
            <v>22Q2</v>
          </cell>
          <cell r="C27">
            <v>2.6800000000000001E-2</v>
          </cell>
          <cell r="D27">
            <v>7.1576933588412134E-2</v>
          </cell>
        </row>
        <row r="28">
          <cell r="A28" t="str">
            <v>22Q3</v>
          </cell>
          <cell r="C28">
            <v>3.0200000000000001E-2</v>
          </cell>
          <cell r="D28">
            <v>6.9219090995350605E-2</v>
          </cell>
        </row>
        <row r="29">
          <cell r="A29" t="str">
            <v>22Q4</v>
          </cell>
          <cell r="C29">
            <v>3.5499999999999997E-2</v>
          </cell>
          <cell r="D29">
            <v>8.1269735748711977E-2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>
        <row r="1">
          <cell r="C1" t="str">
            <v>Default ratio</v>
          </cell>
          <cell r="D1" t="str">
            <v>Long-term average</v>
          </cell>
        </row>
        <row r="2">
          <cell r="A2">
            <v>41670</v>
          </cell>
          <cell r="C2">
            <v>4.485296245373549</v>
          </cell>
          <cell r="D2">
            <v>4.87</v>
          </cell>
        </row>
        <row r="3">
          <cell r="A3">
            <v>41698</v>
          </cell>
          <cell r="C3">
            <v>4.2717548068111757</v>
          </cell>
          <cell r="D3">
            <v>4.87</v>
          </cell>
        </row>
        <row r="4">
          <cell r="A4">
            <v>41729</v>
          </cell>
          <cell r="C4">
            <v>4.2305320815326724</v>
          </cell>
          <cell r="D4">
            <v>4.87</v>
          </cell>
        </row>
        <row r="5">
          <cell r="A5">
            <v>41759</v>
          </cell>
          <cell r="C5">
            <v>4.2464884616118814</v>
          </cell>
          <cell r="D5">
            <v>4.87</v>
          </cell>
        </row>
        <row r="6">
          <cell r="A6">
            <v>41790</v>
          </cell>
          <cell r="C6">
            <v>4.2256342091491064</v>
          </cell>
          <cell r="D6">
            <v>4.87</v>
          </cell>
        </row>
        <row r="7">
          <cell r="A7">
            <v>41820</v>
          </cell>
          <cell r="C7">
            <v>4.2164883925167693</v>
          </cell>
          <cell r="D7">
            <v>4.87</v>
          </cell>
        </row>
        <row r="8">
          <cell r="A8">
            <v>41851</v>
          </cell>
          <cell r="C8">
            <v>4.1075978385098768</v>
          </cell>
          <cell r="D8">
            <v>4.87</v>
          </cell>
        </row>
        <row r="9">
          <cell r="A9">
            <v>41882</v>
          </cell>
          <cell r="C9">
            <v>4.0248835557256308</v>
          </cell>
          <cell r="D9">
            <v>4.87</v>
          </cell>
        </row>
        <row r="10">
          <cell r="A10">
            <v>41912</v>
          </cell>
          <cell r="C10">
            <v>3.9331983821767746</v>
          </cell>
          <cell r="D10">
            <v>4.87</v>
          </cell>
        </row>
        <row r="11">
          <cell r="A11">
            <v>41943</v>
          </cell>
          <cell r="C11">
            <v>3.8501571154381282</v>
          </cell>
          <cell r="D11">
            <v>4.87</v>
          </cell>
        </row>
        <row r="12">
          <cell r="A12">
            <v>41973</v>
          </cell>
          <cell r="C12">
            <v>3.7879349277461691</v>
          </cell>
          <cell r="D12">
            <v>4.87</v>
          </cell>
        </row>
        <row r="13">
          <cell r="A13">
            <v>42004</v>
          </cell>
          <cell r="C13">
            <v>3.723293685378823</v>
          </cell>
          <cell r="D13">
            <v>4.87</v>
          </cell>
        </row>
        <row r="14">
          <cell r="A14">
            <v>42035</v>
          </cell>
          <cell r="C14">
            <v>3.7548431723908418</v>
          </cell>
          <cell r="D14">
            <v>4.87</v>
          </cell>
        </row>
        <row r="15">
          <cell r="A15">
            <v>42063</v>
          </cell>
          <cell r="C15">
            <v>3.7112170852359219</v>
          </cell>
          <cell r="D15">
            <v>4.87</v>
          </cell>
        </row>
        <row r="16">
          <cell r="A16">
            <v>42094</v>
          </cell>
          <cell r="C16">
            <v>3.6396560919061667</v>
          </cell>
          <cell r="D16">
            <v>4.87</v>
          </cell>
        </row>
        <row r="17">
          <cell r="A17">
            <v>42124</v>
          </cell>
          <cell r="C17">
            <v>3.636874744325449</v>
          </cell>
          <cell r="D17">
            <v>4.87</v>
          </cell>
        </row>
        <row r="18">
          <cell r="A18">
            <v>42155</v>
          </cell>
          <cell r="C18">
            <v>3.6571252399384808</v>
          </cell>
          <cell r="D18">
            <v>4.87</v>
          </cell>
        </row>
        <row r="19">
          <cell r="A19">
            <v>42185</v>
          </cell>
          <cell r="C19">
            <v>3.6361466439035413</v>
          </cell>
          <cell r="D19">
            <v>4.87</v>
          </cell>
        </row>
        <row r="20">
          <cell r="A20">
            <v>42216</v>
          </cell>
          <cell r="C20">
            <v>3.5968378293146115</v>
          </cell>
          <cell r="D20">
            <v>4.87</v>
          </cell>
        </row>
        <row r="21">
          <cell r="A21">
            <v>42247</v>
          </cell>
          <cell r="C21">
            <v>3.5547904613615446</v>
          </cell>
          <cell r="D21">
            <v>4.87</v>
          </cell>
        </row>
        <row r="22">
          <cell r="A22">
            <v>42277</v>
          </cell>
          <cell r="C22">
            <v>3.5135952204384293</v>
          </cell>
          <cell r="D22">
            <v>4.87</v>
          </cell>
        </row>
        <row r="23">
          <cell r="A23">
            <v>42308</v>
          </cell>
          <cell r="C23">
            <v>3.4310028317991272</v>
          </cell>
          <cell r="D23">
            <v>4.87</v>
          </cell>
        </row>
        <row r="24">
          <cell r="A24">
            <v>42338</v>
          </cell>
          <cell r="C24">
            <v>3.4239621203434649</v>
          </cell>
          <cell r="D24">
            <v>4.87</v>
          </cell>
        </row>
        <row r="25">
          <cell r="A25">
            <v>42369</v>
          </cell>
          <cell r="C25">
            <v>3.4314348673709913</v>
          </cell>
          <cell r="D25">
            <v>4.87</v>
          </cell>
        </row>
        <row r="26">
          <cell r="A26">
            <v>42400</v>
          </cell>
          <cell r="C26">
            <v>3.4698714404971271</v>
          </cell>
          <cell r="D26">
            <v>4.87</v>
          </cell>
        </row>
        <row r="27">
          <cell r="A27">
            <v>42429</v>
          </cell>
          <cell r="C27">
            <v>3.5046119299186289</v>
          </cell>
          <cell r="D27">
            <v>4.87</v>
          </cell>
        </row>
        <row r="28">
          <cell r="A28">
            <v>42460</v>
          </cell>
          <cell r="C28">
            <v>4.301693694545091</v>
          </cell>
          <cell r="D28">
            <v>4.87</v>
          </cell>
        </row>
        <row r="29">
          <cell r="A29">
            <v>42490</v>
          </cell>
          <cell r="C29">
            <v>4.3264961255782168</v>
          </cell>
          <cell r="D29">
            <v>4.87</v>
          </cell>
        </row>
        <row r="30">
          <cell r="A30">
            <v>42521</v>
          </cell>
          <cell r="C30">
            <v>4.3126967961778249</v>
          </cell>
          <cell r="D30">
            <v>4.87</v>
          </cell>
        </row>
        <row r="31">
          <cell r="A31">
            <v>42551</v>
          </cell>
          <cell r="C31">
            <v>4.3002861055237682</v>
          </cell>
          <cell r="D31">
            <v>4.87</v>
          </cell>
        </row>
        <row r="32">
          <cell r="A32">
            <v>42582</v>
          </cell>
          <cell r="C32">
            <v>4.2947568226925057</v>
          </cell>
          <cell r="D32">
            <v>4.87</v>
          </cell>
        </row>
        <row r="33">
          <cell r="A33">
            <v>42613</v>
          </cell>
          <cell r="C33">
            <v>4.2724828109449309</v>
          </cell>
          <cell r="D33">
            <v>4.87</v>
          </cell>
        </row>
        <row r="34">
          <cell r="A34">
            <v>42643</v>
          </cell>
          <cell r="C34">
            <v>4.3026687061917297</v>
          </cell>
          <cell r="D34">
            <v>4.87</v>
          </cell>
        </row>
        <row r="35">
          <cell r="A35">
            <v>42674</v>
          </cell>
          <cell r="C35">
            <v>4.3135664348659608</v>
          </cell>
          <cell r="D35">
            <v>4.87</v>
          </cell>
        </row>
        <row r="36">
          <cell r="A36">
            <v>42704</v>
          </cell>
          <cell r="C36">
            <v>4.2919512216246982</v>
          </cell>
          <cell r="D36">
            <v>4.87</v>
          </cell>
        </row>
        <row r="37">
          <cell r="A37">
            <v>42735</v>
          </cell>
          <cell r="C37">
            <v>4.4237962595050089</v>
          </cell>
          <cell r="D37">
            <v>4.87</v>
          </cell>
        </row>
        <row r="38">
          <cell r="A38">
            <v>42766</v>
          </cell>
          <cell r="C38">
            <v>4.422158826107947</v>
          </cell>
          <cell r="D38">
            <v>4.87</v>
          </cell>
        </row>
        <row r="39">
          <cell r="A39">
            <v>42794</v>
          </cell>
          <cell r="C39">
            <v>4.4454552333684552</v>
          </cell>
          <cell r="D39">
            <v>4.87</v>
          </cell>
        </row>
        <row r="40">
          <cell r="A40">
            <v>42825</v>
          </cell>
          <cell r="C40">
            <v>4.6715289796521331</v>
          </cell>
          <cell r="D40">
            <v>4.87</v>
          </cell>
        </row>
        <row r="41">
          <cell r="A41">
            <v>42855</v>
          </cell>
          <cell r="C41">
            <v>4.7124150232440885</v>
          </cell>
          <cell r="D41">
            <v>4.87</v>
          </cell>
        </row>
        <row r="42">
          <cell r="A42">
            <v>42886</v>
          </cell>
          <cell r="C42">
            <v>4.6680291432719807</v>
          </cell>
          <cell r="D42">
            <v>4.87</v>
          </cell>
        </row>
        <row r="43">
          <cell r="A43">
            <v>42916</v>
          </cell>
          <cell r="C43">
            <v>4.6778713484764367</v>
          </cell>
          <cell r="D43">
            <v>4.87</v>
          </cell>
        </row>
        <row r="44">
          <cell r="A44">
            <v>42947</v>
          </cell>
          <cell r="C44">
            <v>4.633825669671535</v>
          </cell>
          <cell r="D44">
            <v>4.87</v>
          </cell>
        </row>
        <row r="45">
          <cell r="A45">
            <v>42978</v>
          </cell>
          <cell r="C45">
            <v>4.6210544950843699</v>
          </cell>
          <cell r="D45">
            <v>4.87</v>
          </cell>
        </row>
        <row r="46">
          <cell r="A46">
            <v>43008</v>
          </cell>
          <cell r="C46">
            <v>4.631786299501421</v>
          </cell>
          <cell r="D46">
            <v>4.87</v>
          </cell>
        </row>
        <row r="47">
          <cell r="A47">
            <v>43039</v>
          </cell>
          <cell r="C47">
            <v>4.6001239977911581</v>
          </cell>
          <cell r="D47">
            <v>4.87</v>
          </cell>
        </row>
        <row r="48">
          <cell r="A48">
            <v>43069</v>
          </cell>
          <cell r="C48">
            <v>4.5731189527409279</v>
          </cell>
          <cell r="D48">
            <v>4.87</v>
          </cell>
        </row>
        <row r="49">
          <cell r="A49">
            <v>43100</v>
          </cell>
          <cell r="C49">
            <v>4.5610198634221746</v>
          </cell>
          <cell r="D49">
            <v>4.87</v>
          </cell>
        </row>
        <row r="50">
          <cell r="A50">
            <v>43131</v>
          </cell>
          <cell r="C50">
            <v>4.6984789084559022</v>
          </cell>
          <cell r="D50">
            <v>4.87</v>
          </cell>
        </row>
        <row r="51">
          <cell r="A51">
            <v>43159</v>
          </cell>
          <cell r="C51">
            <v>4.7222917802503419</v>
          </cell>
          <cell r="D51">
            <v>4.87</v>
          </cell>
        </row>
        <row r="52">
          <cell r="A52">
            <v>43190</v>
          </cell>
          <cell r="C52">
            <v>4.7343866048837269</v>
          </cell>
          <cell r="D52">
            <v>4.87</v>
          </cell>
        </row>
        <row r="53">
          <cell r="A53">
            <v>43220</v>
          </cell>
          <cell r="C53">
            <v>4.7984392618128355</v>
          </cell>
          <cell r="D53">
            <v>4.87</v>
          </cell>
        </row>
        <row r="54">
          <cell r="A54">
            <v>43251</v>
          </cell>
          <cell r="C54">
            <v>4.771413025534132</v>
          </cell>
          <cell r="D54">
            <v>4.87</v>
          </cell>
        </row>
        <row r="55">
          <cell r="A55">
            <v>43281</v>
          </cell>
          <cell r="C55">
            <v>4.7462574421422081</v>
          </cell>
          <cell r="D55">
            <v>4.87</v>
          </cell>
        </row>
        <row r="56">
          <cell r="A56">
            <v>43312</v>
          </cell>
          <cell r="C56">
            <v>4.8377132882180414</v>
          </cell>
          <cell r="D56">
            <v>4.87</v>
          </cell>
        </row>
        <row r="57">
          <cell r="A57">
            <v>43343</v>
          </cell>
          <cell r="C57">
            <v>4.9374943963721263</v>
          </cell>
          <cell r="D57">
            <v>4.87</v>
          </cell>
        </row>
        <row r="58">
          <cell r="A58">
            <v>43373</v>
          </cell>
          <cell r="C58">
            <v>4.9702568473238404</v>
          </cell>
          <cell r="D58">
            <v>4.87</v>
          </cell>
        </row>
        <row r="59">
          <cell r="A59">
            <v>43404</v>
          </cell>
          <cell r="C59">
            <v>4.9457552431055207</v>
          </cell>
          <cell r="D59">
            <v>4.87</v>
          </cell>
        </row>
        <row r="60">
          <cell r="A60">
            <v>43434</v>
          </cell>
          <cell r="C60">
            <v>4.9138262919592224</v>
          </cell>
          <cell r="D60">
            <v>4.87</v>
          </cell>
        </row>
        <row r="61">
          <cell r="A61">
            <v>43465</v>
          </cell>
          <cell r="C61">
            <v>4.8855941311698707</v>
          </cell>
          <cell r="D61">
            <v>4.87</v>
          </cell>
        </row>
        <row r="62">
          <cell r="A62">
            <v>43496</v>
          </cell>
          <cell r="C62">
            <v>4.977756910161327</v>
          </cell>
          <cell r="D62">
            <v>4.87</v>
          </cell>
        </row>
        <row r="63">
          <cell r="A63">
            <v>43524</v>
          </cell>
          <cell r="C63">
            <v>5.0187277292373622</v>
          </cell>
          <cell r="D63">
            <v>4.87</v>
          </cell>
        </row>
        <row r="64">
          <cell r="A64">
            <v>43555</v>
          </cell>
          <cell r="C64">
            <v>5.0377533417558267</v>
          </cell>
          <cell r="D64">
            <v>4.87</v>
          </cell>
        </row>
        <row r="65">
          <cell r="A65">
            <v>43585</v>
          </cell>
          <cell r="C65">
            <v>4.7152754475548937</v>
          </cell>
          <cell r="D65">
            <v>4.87</v>
          </cell>
        </row>
        <row r="66">
          <cell r="A66">
            <v>43616</v>
          </cell>
          <cell r="C66">
            <v>4.7066030382019424</v>
          </cell>
          <cell r="D66">
            <v>4.87</v>
          </cell>
        </row>
        <row r="67">
          <cell r="A67">
            <v>43646</v>
          </cell>
          <cell r="C67">
            <v>4.7283205492277771</v>
          </cell>
          <cell r="D67">
            <v>4.87</v>
          </cell>
        </row>
        <row r="68">
          <cell r="A68">
            <v>43677</v>
          </cell>
          <cell r="C68">
            <v>4.7300629718847125</v>
          </cell>
          <cell r="D68">
            <v>4.87</v>
          </cell>
        </row>
        <row r="69">
          <cell r="A69">
            <v>43708</v>
          </cell>
          <cell r="C69">
            <v>4.7239774634833367</v>
          </cell>
          <cell r="D69">
            <v>4.87</v>
          </cell>
        </row>
        <row r="70">
          <cell r="A70">
            <v>43738</v>
          </cell>
          <cell r="C70">
            <v>4.7415364404881828</v>
          </cell>
          <cell r="D70">
            <v>4.87</v>
          </cell>
        </row>
        <row r="71">
          <cell r="A71">
            <v>43769</v>
          </cell>
          <cell r="C71">
            <v>4.7464172589414328</v>
          </cell>
          <cell r="D71">
            <v>4.87</v>
          </cell>
        </row>
        <row r="72">
          <cell r="A72">
            <v>43799</v>
          </cell>
          <cell r="C72">
            <v>4.7462209478069317</v>
          </cell>
          <cell r="D72">
            <v>4.87</v>
          </cell>
        </row>
        <row r="73">
          <cell r="A73">
            <v>43830</v>
          </cell>
          <cell r="C73">
            <v>4.7920327965569607</v>
          </cell>
          <cell r="D73">
            <v>4.87</v>
          </cell>
        </row>
        <row r="74">
          <cell r="A74">
            <v>43861</v>
          </cell>
          <cell r="C74">
            <v>4.8838954107477965</v>
          </cell>
          <cell r="D74">
            <v>4.87</v>
          </cell>
        </row>
        <row r="75">
          <cell r="A75">
            <v>43890</v>
          </cell>
          <cell r="C75">
            <v>4.9452915890846025</v>
          </cell>
          <cell r="D75">
            <v>4.87</v>
          </cell>
        </row>
        <row r="76">
          <cell r="A76">
            <v>43921</v>
          </cell>
          <cell r="C76">
            <v>5.0828152267300322</v>
          </cell>
          <cell r="D76">
            <v>4.87</v>
          </cell>
        </row>
        <row r="77">
          <cell r="A77">
            <v>43951</v>
          </cell>
          <cell r="C77">
            <v>5.3821249076268129</v>
          </cell>
          <cell r="D77">
            <v>4.87</v>
          </cell>
        </row>
        <row r="78">
          <cell r="A78">
            <v>43982</v>
          </cell>
          <cell r="C78">
            <v>5.729667450205107</v>
          </cell>
          <cell r="D78">
            <v>4.87</v>
          </cell>
        </row>
        <row r="79">
          <cell r="A79">
            <v>44012</v>
          </cell>
          <cell r="C79">
            <v>6.0126129115356264</v>
          </cell>
          <cell r="D79">
            <v>4.87</v>
          </cell>
        </row>
        <row r="80">
          <cell r="A80">
            <v>44013</v>
          </cell>
          <cell r="C80">
            <v>6.1997799363243935</v>
          </cell>
          <cell r="D80">
            <v>4.87</v>
          </cell>
        </row>
        <row r="81">
          <cell r="A81">
            <v>44044</v>
          </cell>
          <cell r="C81">
            <v>6.2086204508921261</v>
          </cell>
          <cell r="D81">
            <v>4.87</v>
          </cell>
        </row>
        <row r="82">
          <cell r="A82">
            <v>44075</v>
          </cell>
          <cell r="C82">
            <v>6.1614480751298624</v>
          </cell>
          <cell r="D82">
            <v>4.87</v>
          </cell>
        </row>
        <row r="83">
          <cell r="A83">
            <v>44105</v>
          </cell>
          <cell r="C83">
            <v>6.0365777166443371</v>
          </cell>
          <cell r="D83">
            <v>4.87</v>
          </cell>
        </row>
        <row r="84">
          <cell r="A84">
            <v>44136</v>
          </cell>
          <cell r="C84">
            <v>5.9452978685152216</v>
          </cell>
          <cell r="D84">
            <v>4.87</v>
          </cell>
        </row>
        <row r="85">
          <cell r="A85">
            <v>44166</v>
          </cell>
          <cell r="C85">
            <v>6.3014135204079684</v>
          </cell>
          <cell r="D85">
            <v>4.87</v>
          </cell>
        </row>
        <row r="86">
          <cell r="A86">
            <v>2021</v>
          </cell>
          <cell r="C86">
            <v>6.3578843671304828</v>
          </cell>
          <cell r="D86">
            <v>4.87</v>
          </cell>
        </row>
        <row r="87">
          <cell r="A87">
            <v>44228</v>
          </cell>
          <cell r="C87">
            <v>6.3416121603500004</v>
          </cell>
          <cell r="D87">
            <v>4.87</v>
          </cell>
        </row>
        <row r="88">
          <cell r="A88">
            <v>44256</v>
          </cell>
          <cell r="C88">
            <v>6.3250844825454511</v>
          </cell>
          <cell r="D88">
            <v>4.87</v>
          </cell>
        </row>
        <row r="89">
          <cell r="A89">
            <v>44287</v>
          </cell>
          <cell r="C89">
            <v>6.2996630587418263</v>
          </cell>
          <cell r="D89">
            <v>4.87</v>
          </cell>
        </row>
        <row r="90">
          <cell r="A90">
            <v>44317</v>
          </cell>
          <cell r="C90">
            <v>6.5899680052237013</v>
          </cell>
          <cell r="D90">
            <v>4.87</v>
          </cell>
        </row>
        <row r="91">
          <cell r="A91">
            <v>44348</v>
          </cell>
          <cell r="C91">
            <v>6.4416994687886415</v>
          </cell>
          <cell r="D91">
            <v>4.87</v>
          </cell>
        </row>
        <row r="92">
          <cell r="A92">
            <v>44378</v>
          </cell>
          <cell r="C92">
            <v>6.2125547641798997</v>
          </cell>
          <cell r="D92">
            <v>4.87</v>
          </cell>
        </row>
        <row r="93">
          <cell r="A93">
            <v>44409</v>
          </cell>
          <cell r="C93">
            <v>6.0934242372173797</v>
          </cell>
          <cell r="D93">
            <v>4.87</v>
          </cell>
        </row>
        <row r="94">
          <cell r="A94">
            <v>44440</v>
          </cell>
          <cell r="C94">
            <v>5.9652272739610188</v>
          </cell>
          <cell r="D94">
            <v>4.87</v>
          </cell>
        </row>
        <row r="95">
          <cell r="A95">
            <v>44470</v>
          </cell>
          <cell r="C95">
            <v>5.966781431781861</v>
          </cell>
          <cell r="D95">
            <v>4.87</v>
          </cell>
        </row>
        <row r="96">
          <cell r="A96">
            <v>44501</v>
          </cell>
          <cell r="C96">
            <v>5.8853894971407854</v>
          </cell>
          <cell r="D96">
            <v>4.87</v>
          </cell>
        </row>
        <row r="97">
          <cell r="A97">
            <v>44531</v>
          </cell>
          <cell r="C97">
            <v>5.8124321585956995</v>
          </cell>
          <cell r="D97">
            <v>4.87</v>
          </cell>
        </row>
        <row r="98">
          <cell r="A98">
            <v>2022</v>
          </cell>
          <cell r="C98">
            <v>5.834742212979819</v>
          </cell>
          <cell r="D98">
            <v>4.87</v>
          </cell>
        </row>
        <row r="99">
          <cell r="A99">
            <v>44593</v>
          </cell>
          <cell r="C99">
            <v>5.7540301372016076</v>
          </cell>
          <cell r="D99">
            <v>4.87</v>
          </cell>
        </row>
        <row r="100">
          <cell r="A100">
            <v>44621</v>
          </cell>
          <cell r="C100">
            <v>5.6832347627967383</v>
          </cell>
          <cell r="D100">
            <v>4.87</v>
          </cell>
        </row>
        <row r="101">
          <cell r="A101">
            <v>44652</v>
          </cell>
          <cell r="C101">
            <v>5.6955303237982786</v>
          </cell>
          <cell r="D101">
            <v>4.87</v>
          </cell>
        </row>
        <row r="102">
          <cell r="A102">
            <v>44682</v>
          </cell>
          <cell r="C102">
            <v>5.7310299434361118</v>
          </cell>
          <cell r="D102">
            <v>4.87</v>
          </cell>
        </row>
        <row r="103">
          <cell r="A103">
            <v>44713</v>
          </cell>
          <cell r="C103">
            <v>5.7237470967207136</v>
          </cell>
          <cell r="D103">
            <v>4.87</v>
          </cell>
        </row>
        <row r="104">
          <cell r="A104">
            <v>44743</v>
          </cell>
          <cell r="C104">
            <v>5.7111474339923003</v>
          </cell>
          <cell r="D104">
            <v>4.87</v>
          </cell>
        </row>
        <row r="105">
          <cell r="A105">
            <v>44774</v>
          </cell>
          <cell r="C105">
            <v>5.6973279596485114</v>
          </cell>
          <cell r="D105">
            <v>4.87</v>
          </cell>
        </row>
        <row r="106">
          <cell r="A106">
            <v>44805</v>
          </cell>
          <cell r="C106">
            <v>5.69037752580586</v>
          </cell>
          <cell r="D106">
            <v>4.87</v>
          </cell>
        </row>
        <row r="107">
          <cell r="A107">
            <v>44835</v>
          </cell>
          <cell r="C107">
            <v>5.6756462404235846</v>
          </cell>
          <cell r="D107">
            <v>4.87</v>
          </cell>
        </row>
        <row r="108">
          <cell r="A108">
            <v>44866</v>
          </cell>
          <cell r="C108">
            <v>5.7372663636756984</v>
          </cell>
          <cell r="D108">
            <v>4.87</v>
          </cell>
        </row>
        <row r="109">
          <cell r="A109">
            <v>44896</v>
          </cell>
          <cell r="C109">
            <v>5.7994075434395258</v>
          </cell>
          <cell r="D109">
            <v>4.87</v>
          </cell>
        </row>
        <row r="110">
          <cell r="A110">
            <v>2023</v>
          </cell>
          <cell r="C110">
            <v>5.887097314177792</v>
          </cell>
          <cell r="D110">
            <v>4.87</v>
          </cell>
        </row>
      </sheetData>
      <sheetData sheetId="10" refreshError="1"/>
      <sheetData sheetId="11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ata"/>
      <sheetName val="Chart"/>
    </sheetNames>
    <sheetDataSet>
      <sheetData sheetId="0">
        <row r="1">
          <cell r="B1">
            <v>2023</v>
          </cell>
          <cell r="C1">
            <v>2022</v>
          </cell>
          <cell r="D1">
            <v>2021</v>
          </cell>
          <cell r="E1">
            <v>2020</v>
          </cell>
          <cell r="F1">
            <v>2019</v>
          </cell>
          <cell r="G1">
            <v>2018</v>
          </cell>
        </row>
        <row r="2">
          <cell r="A2">
            <v>43831</v>
          </cell>
          <cell r="B2">
            <v>48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43832</v>
          </cell>
          <cell r="B3">
            <v>96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43833</v>
          </cell>
          <cell r="B4">
            <v>144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43834</v>
          </cell>
          <cell r="B5">
            <v>200</v>
          </cell>
          <cell r="C5">
            <v>0</v>
          </cell>
          <cell r="D5">
            <v>0</v>
          </cell>
          <cell r="E5">
            <v>26</v>
          </cell>
          <cell r="F5">
            <v>0</v>
          </cell>
          <cell r="G5">
            <v>0</v>
          </cell>
        </row>
        <row r="6">
          <cell r="A6">
            <v>43835</v>
          </cell>
          <cell r="B6">
            <v>280</v>
          </cell>
          <cell r="C6">
            <v>0</v>
          </cell>
          <cell r="D6">
            <v>0</v>
          </cell>
          <cell r="E6">
            <v>26</v>
          </cell>
          <cell r="F6">
            <v>0</v>
          </cell>
          <cell r="G6">
            <v>0</v>
          </cell>
        </row>
        <row r="7">
          <cell r="A7">
            <v>43836</v>
          </cell>
          <cell r="B7">
            <v>365</v>
          </cell>
          <cell r="C7">
            <v>0</v>
          </cell>
          <cell r="D7">
            <v>0</v>
          </cell>
          <cell r="E7">
            <v>26</v>
          </cell>
          <cell r="F7">
            <v>0</v>
          </cell>
          <cell r="G7">
            <v>0</v>
          </cell>
        </row>
        <row r="8">
          <cell r="A8">
            <v>43837</v>
          </cell>
          <cell r="B8">
            <v>450</v>
          </cell>
          <cell r="C8">
            <v>0</v>
          </cell>
          <cell r="D8">
            <v>14</v>
          </cell>
          <cell r="E8">
            <v>26</v>
          </cell>
          <cell r="F8">
            <v>0</v>
          </cell>
          <cell r="G8">
            <v>0</v>
          </cell>
        </row>
        <row r="9">
          <cell r="A9">
            <v>43838</v>
          </cell>
          <cell r="B9">
            <v>535</v>
          </cell>
          <cell r="C9">
            <v>0</v>
          </cell>
          <cell r="D9">
            <v>28</v>
          </cell>
          <cell r="E9">
            <v>102</v>
          </cell>
          <cell r="F9">
            <v>0</v>
          </cell>
          <cell r="G9">
            <v>0</v>
          </cell>
        </row>
        <row r="10">
          <cell r="A10">
            <v>43839</v>
          </cell>
          <cell r="B10">
            <v>620</v>
          </cell>
          <cell r="C10">
            <v>0</v>
          </cell>
          <cell r="D10">
            <v>28</v>
          </cell>
          <cell r="E10">
            <v>102</v>
          </cell>
          <cell r="F10">
            <v>0</v>
          </cell>
          <cell r="G10">
            <v>0</v>
          </cell>
        </row>
        <row r="11">
          <cell r="A11">
            <v>43840</v>
          </cell>
          <cell r="B11">
            <v>711</v>
          </cell>
          <cell r="C11">
            <v>0</v>
          </cell>
          <cell r="D11">
            <v>28</v>
          </cell>
          <cell r="E11">
            <v>119</v>
          </cell>
          <cell r="F11">
            <v>0</v>
          </cell>
          <cell r="G11">
            <v>0</v>
          </cell>
        </row>
        <row r="12">
          <cell r="A12">
            <v>43841</v>
          </cell>
          <cell r="B12">
            <v>833</v>
          </cell>
          <cell r="C12">
            <v>0</v>
          </cell>
          <cell r="D12">
            <v>28</v>
          </cell>
          <cell r="E12">
            <v>119</v>
          </cell>
          <cell r="F12">
            <v>0</v>
          </cell>
          <cell r="G12">
            <v>0</v>
          </cell>
        </row>
        <row r="13">
          <cell r="A13">
            <v>43842</v>
          </cell>
          <cell r="B13">
            <v>977</v>
          </cell>
          <cell r="C13">
            <v>0</v>
          </cell>
          <cell r="D13">
            <v>28</v>
          </cell>
          <cell r="E13">
            <v>119</v>
          </cell>
          <cell r="F13">
            <v>0</v>
          </cell>
          <cell r="G13">
            <v>0</v>
          </cell>
        </row>
        <row r="14">
          <cell r="A14">
            <v>43843</v>
          </cell>
          <cell r="B14">
            <v>1121</v>
          </cell>
          <cell r="C14">
            <v>0</v>
          </cell>
          <cell r="D14">
            <v>28</v>
          </cell>
          <cell r="E14">
            <v>119</v>
          </cell>
          <cell r="F14">
            <v>0</v>
          </cell>
          <cell r="G14">
            <v>0</v>
          </cell>
        </row>
        <row r="15">
          <cell r="A15">
            <v>43844</v>
          </cell>
          <cell r="B15">
            <v>1265</v>
          </cell>
          <cell r="C15">
            <v>0</v>
          </cell>
          <cell r="D15">
            <v>52</v>
          </cell>
          <cell r="E15">
            <v>119</v>
          </cell>
          <cell r="F15">
            <v>0</v>
          </cell>
          <cell r="G15">
            <v>0</v>
          </cell>
        </row>
        <row r="16">
          <cell r="A16">
            <v>43845</v>
          </cell>
          <cell r="B16">
            <v>1409</v>
          </cell>
          <cell r="C16">
            <v>0</v>
          </cell>
          <cell r="D16">
            <v>100</v>
          </cell>
          <cell r="E16">
            <v>119</v>
          </cell>
          <cell r="F16">
            <v>0</v>
          </cell>
          <cell r="G16">
            <v>0</v>
          </cell>
        </row>
        <row r="17">
          <cell r="A17">
            <v>43846</v>
          </cell>
          <cell r="B17">
            <v>1553</v>
          </cell>
          <cell r="C17">
            <v>0</v>
          </cell>
          <cell r="D17">
            <v>148</v>
          </cell>
          <cell r="E17">
            <v>119</v>
          </cell>
          <cell r="F17">
            <v>0</v>
          </cell>
          <cell r="G17">
            <v>0</v>
          </cell>
        </row>
        <row r="18">
          <cell r="A18">
            <v>43847</v>
          </cell>
          <cell r="B18">
            <v>1667</v>
          </cell>
          <cell r="C18">
            <v>0</v>
          </cell>
          <cell r="D18">
            <v>194</v>
          </cell>
          <cell r="E18">
            <v>119</v>
          </cell>
          <cell r="F18">
            <v>0</v>
          </cell>
          <cell r="G18">
            <v>0</v>
          </cell>
        </row>
        <row r="19">
          <cell r="A19">
            <v>43848</v>
          </cell>
          <cell r="B19">
            <v>1776</v>
          </cell>
          <cell r="C19">
            <v>0</v>
          </cell>
          <cell r="D19">
            <v>234</v>
          </cell>
          <cell r="E19">
            <v>119</v>
          </cell>
          <cell r="F19">
            <v>0</v>
          </cell>
          <cell r="G19">
            <v>0</v>
          </cell>
        </row>
        <row r="20">
          <cell r="A20">
            <v>43849</v>
          </cell>
          <cell r="B20">
            <v>1885</v>
          </cell>
          <cell r="C20">
            <v>0</v>
          </cell>
          <cell r="D20">
            <v>234</v>
          </cell>
          <cell r="E20">
            <v>119</v>
          </cell>
          <cell r="F20">
            <v>0</v>
          </cell>
          <cell r="G20">
            <v>0</v>
          </cell>
        </row>
        <row r="21">
          <cell r="A21">
            <v>43850</v>
          </cell>
          <cell r="B21">
            <v>1986</v>
          </cell>
          <cell r="C21">
            <v>0</v>
          </cell>
          <cell r="D21">
            <v>234</v>
          </cell>
          <cell r="E21">
            <v>119</v>
          </cell>
          <cell r="F21">
            <v>0</v>
          </cell>
          <cell r="G21">
            <v>0</v>
          </cell>
        </row>
        <row r="22">
          <cell r="A22">
            <v>43851</v>
          </cell>
          <cell r="B22">
            <v>2071</v>
          </cell>
          <cell r="C22">
            <v>0</v>
          </cell>
          <cell r="D22">
            <v>234</v>
          </cell>
          <cell r="E22">
            <v>119</v>
          </cell>
          <cell r="F22">
            <v>0</v>
          </cell>
          <cell r="G22">
            <v>0</v>
          </cell>
        </row>
        <row r="23">
          <cell r="A23">
            <v>43852</v>
          </cell>
          <cell r="B23">
            <v>2137</v>
          </cell>
          <cell r="C23">
            <v>0</v>
          </cell>
          <cell r="D23">
            <v>234</v>
          </cell>
          <cell r="E23">
            <v>119</v>
          </cell>
          <cell r="F23">
            <v>0</v>
          </cell>
          <cell r="G23">
            <v>0</v>
          </cell>
        </row>
        <row r="24">
          <cell r="A24">
            <v>43853</v>
          </cell>
          <cell r="B24">
            <v>2217</v>
          </cell>
          <cell r="C24">
            <v>0</v>
          </cell>
          <cell r="D24">
            <v>234</v>
          </cell>
          <cell r="E24">
            <v>119</v>
          </cell>
          <cell r="F24">
            <v>0</v>
          </cell>
          <cell r="G24">
            <v>0</v>
          </cell>
        </row>
        <row r="25">
          <cell r="A25">
            <v>43854</v>
          </cell>
          <cell r="B25">
            <v>2302</v>
          </cell>
          <cell r="C25">
            <v>0</v>
          </cell>
          <cell r="D25">
            <v>234</v>
          </cell>
          <cell r="E25">
            <v>119</v>
          </cell>
          <cell r="F25">
            <v>0</v>
          </cell>
          <cell r="G25">
            <v>0</v>
          </cell>
        </row>
        <row r="26">
          <cell r="A26">
            <v>43855</v>
          </cell>
          <cell r="B26">
            <v>2387</v>
          </cell>
          <cell r="C26">
            <v>0</v>
          </cell>
          <cell r="D26">
            <v>234</v>
          </cell>
          <cell r="E26">
            <v>119</v>
          </cell>
          <cell r="F26">
            <v>0</v>
          </cell>
          <cell r="G26">
            <v>0</v>
          </cell>
        </row>
        <row r="27">
          <cell r="A27">
            <v>43856</v>
          </cell>
          <cell r="B27">
            <v>2502</v>
          </cell>
          <cell r="C27">
            <v>0</v>
          </cell>
          <cell r="D27">
            <v>234</v>
          </cell>
          <cell r="E27">
            <v>119</v>
          </cell>
          <cell r="F27">
            <v>0</v>
          </cell>
          <cell r="G27">
            <v>0</v>
          </cell>
        </row>
        <row r="28">
          <cell r="A28">
            <v>43857</v>
          </cell>
          <cell r="B28">
            <v>2603</v>
          </cell>
          <cell r="C28">
            <v>0</v>
          </cell>
          <cell r="D28">
            <v>234</v>
          </cell>
          <cell r="E28">
            <v>119</v>
          </cell>
          <cell r="F28">
            <v>0</v>
          </cell>
          <cell r="G28">
            <v>0</v>
          </cell>
        </row>
        <row r="29">
          <cell r="A29">
            <v>43858</v>
          </cell>
          <cell r="B29">
            <v>2688</v>
          </cell>
          <cell r="C29">
            <v>0</v>
          </cell>
          <cell r="D29">
            <v>234</v>
          </cell>
          <cell r="E29">
            <v>119</v>
          </cell>
          <cell r="F29">
            <v>0</v>
          </cell>
          <cell r="G29">
            <v>0</v>
          </cell>
        </row>
        <row r="30">
          <cell r="A30">
            <v>43859</v>
          </cell>
          <cell r="B30">
            <v>2762</v>
          </cell>
          <cell r="C30">
            <v>0</v>
          </cell>
          <cell r="D30">
            <v>234</v>
          </cell>
          <cell r="E30">
            <v>119</v>
          </cell>
          <cell r="F30">
            <v>0</v>
          </cell>
          <cell r="G30">
            <v>0</v>
          </cell>
        </row>
        <row r="31">
          <cell r="A31">
            <v>43860</v>
          </cell>
          <cell r="B31">
            <v>2858</v>
          </cell>
          <cell r="C31">
            <v>0</v>
          </cell>
          <cell r="D31">
            <v>234</v>
          </cell>
          <cell r="E31">
            <v>137</v>
          </cell>
          <cell r="F31">
            <v>0</v>
          </cell>
          <cell r="G31">
            <v>0</v>
          </cell>
        </row>
        <row r="32">
          <cell r="A32">
            <v>43861</v>
          </cell>
          <cell r="B32">
            <v>2969</v>
          </cell>
          <cell r="C32">
            <v>0</v>
          </cell>
          <cell r="D32">
            <v>234</v>
          </cell>
          <cell r="E32">
            <v>276</v>
          </cell>
          <cell r="F32">
            <v>0</v>
          </cell>
          <cell r="G32">
            <v>0</v>
          </cell>
        </row>
        <row r="33">
          <cell r="A33">
            <v>43862</v>
          </cell>
          <cell r="B33">
            <v>3094</v>
          </cell>
          <cell r="C33">
            <v>0</v>
          </cell>
          <cell r="D33">
            <v>234</v>
          </cell>
          <cell r="E33">
            <v>276</v>
          </cell>
          <cell r="F33">
            <v>0</v>
          </cell>
          <cell r="G33">
            <v>0</v>
          </cell>
        </row>
        <row r="34">
          <cell r="A34">
            <v>43863</v>
          </cell>
          <cell r="B34">
            <v>3214</v>
          </cell>
          <cell r="C34">
            <v>26</v>
          </cell>
          <cell r="D34">
            <v>234</v>
          </cell>
          <cell r="E34">
            <v>276</v>
          </cell>
          <cell r="F34">
            <v>0</v>
          </cell>
          <cell r="G34">
            <v>0</v>
          </cell>
        </row>
        <row r="35">
          <cell r="A35">
            <v>43864</v>
          </cell>
          <cell r="B35">
            <v>3315</v>
          </cell>
          <cell r="C35">
            <v>74</v>
          </cell>
          <cell r="D35">
            <v>234</v>
          </cell>
          <cell r="E35">
            <v>314</v>
          </cell>
          <cell r="F35">
            <v>0</v>
          </cell>
          <cell r="G35">
            <v>0</v>
          </cell>
        </row>
        <row r="36">
          <cell r="A36">
            <v>43865</v>
          </cell>
          <cell r="B36">
            <v>3392</v>
          </cell>
          <cell r="C36">
            <v>119</v>
          </cell>
          <cell r="D36">
            <v>234</v>
          </cell>
          <cell r="E36">
            <v>578</v>
          </cell>
          <cell r="F36">
            <v>0</v>
          </cell>
          <cell r="G36">
            <v>0</v>
          </cell>
        </row>
        <row r="37">
          <cell r="A37">
            <v>43866</v>
          </cell>
          <cell r="B37">
            <v>3423</v>
          </cell>
          <cell r="C37">
            <v>143</v>
          </cell>
          <cell r="D37">
            <v>254</v>
          </cell>
          <cell r="E37">
            <v>578</v>
          </cell>
          <cell r="F37">
            <v>0</v>
          </cell>
          <cell r="G37">
            <v>0</v>
          </cell>
        </row>
        <row r="38">
          <cell r="A38">
            <v>43867</v>
          </cell>
          <cell r="B38">
            <v>3498</v>
          </cell>
          <cell r="C38">
            <v>164</v>
          </cell>
          <cell r="D38">
            <v>302</v>
          </cell>
          <cell r="E38">
            <v>578</v>
          </cell>
          <cell r="F38">
            <v>0</v>
          </cell>
          <cell r="G38">
            <v>0</v>
          </cell>
        </row>
        <row r="39">
          <cell r="A39">
            <v>43868</v>
          </cell>
          <cell r="B39">
            <v>3583</v>
          </cell>
          <cell r="C39">
            <v>170</v>
          </cell>
          <cell r="D39">
            <v>318</v>
          </cell>
          <cell r="E39">
            <v>578</v>
          </cell>
          <cell r="F39">
            <v>0</v>
          </cell>
          <cell r="G39">
            <v>0</v>
          </cell>
        </row>
        <row r="40">
          <cell r="A40">
            <v>43869</v>
          </cell>
          <cell r="B40">
            <v>3668</v>
          </cell>
          <cell r="C40">
            <v>180</v>
          </cell>
          <cell r="D40">
            <v>318</v>
          </cell>
          <cell r="E40">
            <v>578</v>
          </cell>
          <cell r="F40">
            <v>0</v>
          </cell>
          <cell r="G40">
            <v>0</v>
          </cell>
        </row>
        <row r="41">
          <cell r="A41">
            <v>43870</v>
          </cell>
          <cell r="B41">
            <v>3753</v>
          </cell>
          <cell r="C41">
            <v>180</v>
          </cell>
          <cell r="D41">
            <v>322</v>
          </cell>
          <cell r="E41">
            <v>578</v>
          </cell>
          <cell r="F41">
            <v>0</v>
          </cell>
          <cell r="G41">
            <v>0</v>
          </cell>
        </row>
        <row r="42">
          <cell r="A42">
            <v>43871</v>
          </cell>
          <cell r="B42">
            <v>3838</v>
          </cell>
          <cell r="C42">
            <v>180</v>
          </cell>
          <cell r="D42">
            <v>365</v>
          </cell>
          <cell r="E42">
            <v>587</v>
          </cell>
          <cell r="F42">
            <v>18</v>
          </cell>
          <cell r="G42">
            <v>0</v>
          </cell>
        </row>
        <row r="43">
          <cell r="A43">
            <v>43872</v>
          </cell>
          <cell r="B43">
            <v>3915</v>
          </cell>
          <cell r="C43">
            <v>180</v>
          </cell>
          <cell r="D43">
            <v>383</v>
          </cell>
          <cell r="E43">
            <v>599</v>
          </cell>
          <cell r="F43">
            <v>66</v>
          </cell>
          <cell r="G43">
            <v>0</v>
          </cell>
        </row>
        <row r="44">
          <cell r="A44">
            <v>43873</v>
          </cell>
          <cell r="B44">
            <v>3976</v>
          </cell>
          <cell r="C44">
            <v>180</v>
          </cell>
          <cell r="D44">
            <v>383</v>
          </cell>
          <cell r="E44">
            <v>599</v>
          </cell>
          <cell r="F44">
            <v>109.5</v>
          </cell>
          <cell r="G44">
            <v>0</v>
          </cell>
        </row>
        <row r="45">
          <cell r="A45">
            <v>43874</v>
          </cell>
          <cell r="B45">
            <v>4056</v>
          </cell>
          <cell r="C45">
            <v>180</v>
          </cell>
          <cell r="D45">
            <v>383</v>
          </cell>
          <cell r="E45">
            <v>599</v>
          </cell>
          <cell r="F45">
            <v>151.5</v>
          </cell>
          <cell r="G45">
            <v>0</v>
          </cell>
        </row>
        <row r="46">
          <cell r="A46">
            <v>43875</v>
          </cell>
          <cell r="B46">
            <v>4141</v>
          </cell>
          <cell r="C46">
            <v>180</v>
          </cell>
          <cell r="D46">
            <v>383</v>
          </cell>
          <cell r="E46">
            <v>623</v>
          </cell>
          <cell r="F46">
            <v>179.5</v>
          </cell>
          <cell r="G46">
            <v>0</v>
          </cell>
        </row>
        <row r="47">
          <cell r="A47">
            <v>43876</v>
          </cell>
          <cell r="B47">
            <v>4226</v>
          </cell>
          <cell r="C47">
            <v>180</v>
          </cell>
          <cell r="D47">
            <v>383</v>
          </cell>
          <cell r="E47">
            <v>659</v>
          </cell>
          <cell r="F47">
            <v>179.5</v>
          </cell>
          <cell r="G47">
            <v>0</v>
          </cell>
        </row>
        <row r="48">
          <cell r="A48">
            <v>43877</v>
          </cell>
          <cell r="B48">
            <v>4311</v>
          </cell>
          <cell r="C48">
            <v>180</v>
          </cell>
          <cell r="D48">
            <v>383</v>
          </cell>
          <cell r="E48">
            <v>683</v>
          </cell>
          <cell r="F48">
            <v>179.5</v>
          </cell>
          <cell r="G48">
            <v>0</v>
          </cell>
        </row>
        <row r="49">
          <cell r="A49">
            <v>43878</v>
          </cell>
          <cell r="B49">
            <v>4396</v>
          </cell>
          <cell r="C49">
            <v>180</v>
          </cell>
          <cell r="D49">
            <v>383</v>
          </cell>
          <cell r="E49">
            <v>683</v>
          </cell>
          <cell r="F49">
            <v>179.5</v>
          </cell>
          <cell r="G49">
            <v>0</v>
          </cell>
        </row>
        <row r="50">
          <cell r="A50">
            <v>43879</v>
          </cell>
          <cell r="B50">
            <v>4500</v>
          </cell>
          <cell r="C50">
            <v>180</v>
          </cell>
          <cell r="D50">
            <v>383</v>
          </cell>
          <cell r="E50">
            <v>683</v>
          </cell>
          <cell r="F50">
            <v>179.5</v>
          </cell>
          <cell r="G50">
            <v>0</v>
          </cell>
        </row>
        <row r="51">
          <cell r="A51">
            <v>43880</v>
          </cell>
          <cell r="B51">
            <v>4614</v>
          </cell>
          <cell r="C51">
            <v>180</v>
          </cell>
          <cell r="D51">
            <v>383</v>
          </cell>
          <cell r="E51">
            <v>683</v>
          </cell>
          <cell r="F51">
            <v>179.5</v>
          </cell>
          <cell r="G51">
            <v>0</v>
          </cell>
        </row>
        <row r="52">
          <cell r="A52">
            <v>43881</v>
          </cell>
          <cell r="B52">
            <v>4758</v>
          </cell>
          <cell r="C52">
            <v>180</v>
          </cell>
          <cell r="D52">
            <v>383</v>
          </cell>
          <cell r="E52">
            <v>683</v>
          </cell>
          <cell r="F52">
            <v>179.5</v>
          </cell>
          <cell r="G52">
            <v>0</v>
          </cell>
        </row>
        <row r="53">
          <cell r="A53">
            <v>43882</v>
          </cell>
          <cell r="B53">
            <v>4902</v>
          </cell>
          <cell r="C53">
            <v>180</v>
          </cell>
          <cell r="D53">
            <v>383</v>
          </cell>
          <cell r="E53">
            <v>683</v>
          </cell>
          <cell r="F53">
            <v>179.5</v>
          </cell>
          <cell r="G53">
            <v>0</v>
          </cell>
        </row>
        <row r="54">
          <cell r="A54">
            <v>43883</v>
          </cell>
          <cell r="B54">
            <v>5046</v>
          </cell>
          <cell r="C54">
            <v>180</v>
          </cell>
          <cell r="D54">
            <v>383</v>
          </cell>
          <cell r="E54">
            <v>795</v>
          </cell>
          <cell r="F54">
            <v>179.5</v>
          </cell>
          <cell r="G54">
            <v>0</v>
          </cell>
        </row>
        <row r="55">
          <cell r="A55">
            <v>43884</v>
          </cell>
          <cell r="B55">
            <v>5190</v>
          </cell>
          <cell r="C55">
            <v>180</v>
          </cell>
          <cell r="D55">
            <v>383</v>
          </cell>
          <cell r="E55">
            <v>795</v>
          </cell>
          <cell r="F55">
            <v>179.5</v>
          </cell>
          <cell r="G55">
            <v>0</v>
          </cell>
        </row>
        <row r="56">
          <cell r="A56">
            <v>43885</v>
          </cell>
          <cell r="B56">
            <v>5334</v>
          </cell>
          <cell r="C56">
            <v>180</v>
          </cell>
          <cell r="D56">
            <v>383</v>
          </cell>
          <cell r="E56">
            <v>795</v>
          </cell>
          <cell r="F56">
            <v>179.5</v>
          </cell>
          <cell r="G56">
            <v>0</v>
          </cell>
        </row>
        <row r="57">
          <cell r="A57">
            <v>43886</v>
          </cell>
          <cell r="B57">
            <v>5478</v>
          </cell>
          <cell r="C57">
            <v>180</v>
          </cell>
          <cell r="D57">
            <v>383</v>
          </cell>
          <cell r="E57">
            <v>795</v>
          </cell>
          <cell r="F57">
            <v>179.5</v>
          </cell>
          <cell r="G57">
            <v>0</v>
          </cell>
        </row>
        <row r="58">
          <cell r="A58">
            <v>43887</v>
          </cell>
          <cell r="B58">
            <v>5588</v>
          </cell>
          <cell r="C58">
            <v>180</v>
          </cell>
          <cell r="D58">
            <v>383</v>
          </cell>
          <cell r="E58">
            <v>795</v>
          </cell>
          <cell r="F58">
            <v>179.5</v>
          </cell>
          <cell r="G58">
            <v>0</v>
          </cell>
        </row>
        <row r="59">
          <cell r="A59">
            <v>43888</v>
          </cell>
          <cell r="B59">
            <v>5692</v>
          </cell>
          <cell r="C59">
            <v>180</v>
          </cell>
          <cell r="D59">
            <v>383</v>
          </cell>
          <cell r="E59">
            <v>795</v>
          </cell>
          <cell r="F59">
            <v>179.5</v>
          </cell>
          <cell r="G59">
            <v>0</v>
          </cell>
        </row>
        <row r="60">
          <cell r="A60">
            <v>43889</v>
          </cell>
          <cell r="B60">
            <v>5782</v>
          </cell>
          <cell r="C60">
            <v>180</v>
          </cell>
          <cell r="D60">
            <v>383</v>
          </cell>
          <cell r="E60">
            <v>795</v>
          </cell>
          <cell r="F60">
            <v>179.5</v>
          </cell>
          <cell r="G60">
            <v>0</v>
          </cell>
        </row>
        <row r="61">
          <cell r="A61">
            <v>43890</v>
          </cell>
          <cell r="B61">
            <v>5782</v>
          </cell>
          <cell r="C61">
            <v>180</v>
          </cell>
          <cell r="D61">
            <v>383</v>
          </cell>
          <cell r="E61">
            <v>795</v>
          </cell>
          <cell r="F61">
            <v>179.5</v>
          </cell>
          <cell r="G61">
            <v>0</v>
          </cell>
        </row>
        <row r="62">
          <cell r="A62">
            <v>43891</v>
          </cell>
          <cell r="B62">
            <v>5886</v>
          </cell>
          <cell r="C62">
            <v>180</v>
          </cell>
          <cell r="D62">
            <v>383</v>
          </cell>
          <cell r="E62">
            <v>795</v>
          </cell>
          <cell r="F62">
            <v>179.5</v>
          </cell>
          <cell r="G62">
            <v>0</v>
          </cell>
        </row>
        <row r="63">
          <cell r="A63">
            <v>43892</v>
          </cell>
          <cell r="B63">
            <v>5995</v>
          </cell>
          <cell r="C63">
            <v>180</v>
          </cell>
          <cell r="D63">
            <v>383</v>
          </cell>
          <cell r="E63">
            <v>795</v>
          </cell>
          <cell r="F63">
            <v>179.5</v>
          </cell>
          <cell r="G63">
            <v>0</v>
          </cell>
        </row>
        <row r="64">
          <cell r="A64">
            <v>43893</v>
          </cell>
          <cell r="B64">
            <v>6096</v>
          </cell>
          <cell r="C64">
            <v>180</v>
          </cell>
          <cell r="D64">
            <v>383</v>
          </cell>
          <cell r="E64">
            <v>795</v>
          </cell>
          <cell r="F64">
            <v>179.5</v>
          </cell>
          <cell r="G64">
            <v>0</v>
          </cell>
        </row>
        <row r="65">
          <cell r="A65">
            <v>43894</v>
          </cell>
          <cell r="B65">
            <v>6181</v>
          </cell>
          <cell r="C65">
            <v>180</v>
          </cell>
          <cell r="D65">
            <v>383</v>
          </cell>
          <cell r="E65">
            <v>795</v>
          </cell>
          <cell r="F65">
            <v>179.5</v>
          </cell>
          <cell r="G65">
            <v>0</v>
          </cell>
        </row>
        <row r="66">
          <cell r="A66">
            <v>43895</v>
          </cell>
          <cell r="B66">
            <v>6255</v>
          </cell>
          <cell r="C66">
            <v>180</v>
          </cell>
          <cell r="D66">
            <v>383</v>
          </cell>
          <cell r="E66">
            <v>795</v>
          </cell>
          <cell r="F66">
            <v>179.5</v>
          </cell>
          <cell r="G66">
            <v>0</v>
          </cell>
        </row>
        <row r="67">
          <cell r="A67">
            <v>43896</v>
          </cell>
          <cell r="B67">
            <v>6359</v>
          </cell>
          <cell r="C67">
            <v>180</v>
          </cell>
          <cell r="D67">
            <v>383</v>
          </cell>
          <cell r="E67">
            <v>795</v>
          </cell>
          <cell r="F67">
            <v>179.5</v>
          </cell>
          <cell r="G67">
            <v>0</v>
          </cell>
        </row>
        <row r="68">
          <cell r="A68">
            <v>43897</v>
          </cell>
          <cell r="B68">
            <v>6468</v>
          </cell>
          <cell r="C68">
            <v>194</v>
          </cell>
          <cell r="D68">
            <v>383</v>
          </cell>
          <cell r="E68">
            <v>795</v>
          </cell>
          <cell r="F68">
            <v>179.5</v>
          </cell>
          <cell r="G68">
            <v>0</v>
          </cell>
        </row>
        <row r="69">
          <cell r="A69">
            <v>43898</v>
          </cell>
          <cell r="B69">
            <v>6569</v>
          </cell>
          <cell r="C69">
            <v>242</v>
          </cell>
          <cell r="D69">
            <v>383</v>
          </cell>
          <cell r="E69">
            <v>795</v>
          </cell>
          <cell r="F69">
            <v>179.5</v>
          </cell>
          <cell r="G69">
            <v>0</v>
          </cell>
        </row>
        <row r="70">
          <cell r="A70">
            <v>43899</v>
          </cell>
          <cell r="B70">
            <v>6665</v>
          </cell>
          <cell r="C70">
            <v>320</v>
          </cell>
          <cell r="D70">
            <v>383</v>
          </cell>
          <cell r="E70">
            <v>803</v>
          </cell>
          <cell r="F70">
            <v>179.5</v>
          </cell>
          <cell r="G70">
            <v>0</v>
          </cell>
        </row>
        <row r="71">
          <cell r="A71">
            <v>43900</v>
          </cell>
          <cell r="B71">
            <v>6761</v>
          </cell>
          <cell r="C71">
            <v>413</v>
          </cell>
          <cell r="D71">
            <v>431</v>
          </cell>
          <cell r="E71">
            <v>875</v>
          </cell>
          <cell r="F71">
            <v>179.5</v>
          </cell>
          <cell r="G71">
            <v>0</v>
          </cell>
        </row>
        <row r="72">
          <cell r="A72">
            <v>43901</v>
          </cell>
          <cell r="B72">
            <v>6838</v>
          </cell>
          <cell r="C72">
            <v>466</v>
          </cell>
          <cell r="D72">
            <v>479</v>
          </cell>
          <cell r="E72">
            <v>1087</v>
          </cell>
          <cell r="F72">
            <v>179.5</v>
          </cell>
          <cell r="G72">
            <v>0</v>
          </cell>
        </row>
        <row r="73">
          <cell r="A73">
            <v>43902</v>
          </cell>
          <cell r="B73">
            <v>6896</v>
          </cell>
          <cell r="C73">
            <v>514</v>
          </cell>
          <cell r="D73">
            <v>527</v>
          </cell>
          <cell r="E73">
            <v>1087</v>
          </cell>
          <cell r="F73">
            <v>179.5</v>
          </cell>
          <cell r="G73">
            <v>0</v>
          </cell>
        </row>
        <row r="74">
          <cell r="A74">
            <v>43903</v>
          </cell>
          <cell r="B74">
            <v>6992</v>
          </cell>
          <cell r="C74">
            <v>554</v>
          </cell>
          <cell r="D74">
            <v>575</v>
          </cell>
          <cell r="E74">
            <v>1111</v>
          </cell>
          <cell r="F74">
            <v>179.5</v>
          </cell>
          <cell r="G74">
            <v>0</v>
          </cell>
        </row>
        <row r="75">
          <cell r="A75">
            <v>43904</v>
          </cell>
          <cell r="B75">
            <v>7088</v>
          </cell>
          <cell r="C75">
            <v>554</v>
          </cell>
          <cell r="D75">
            <v>623</v>
          </cell>
          <cell r="E75">
            <v>1132</v>
          </cell>
          <cell r="F75">
            <v>199.5</v>
          </cell>
          <cell r="G75">
            <v>0</v>
          </cell>
        </row>
        <row r="76">
          <cell r="A76">
            <v>43905</v>
          </cell>
          <cell r="B76">
            <v>7165</v>
          </cell>
          <cell r="C76">
            <v>554</v>
          </cell>
          <cell r="D76">
            <v>671</v>
          </cell>
          <cell r="E76">
            <v>1137</v>
          </cell>
          <cell r="F76">
            <v>229.5</v>
          </cell>
          <cell r="G76">
            <v>0</v>
          </cell>
        </row>
        <row r="77">
          <cell r="A77">
            <v>43906</v>
          </cell>
          <cell r="B77">
            <v>7237</v>
          </cell>
          <cell r="C77">
            <v>554</v>
          </cell>
          <cell r="D77">
            <v>719</v>
          </cell>
          <cell r="E77">
            <v>1137</v>
          </cell>
          <cell r="F77">
            <v>298.5</v>
          </cell>
          <cell r="G77">
            <v>0</v>
          </cell>
        </row>
        <row r="78">
          <cell r="A78">
            <v>43907</v>
          </cell>
          <cell r="B78">
            <v>7297</v>
          </cell>
          <cell r="C78">
            <v>554</v>
          </cell>
          <cell r="D78">
            <v>741</v>
          </cell>
          <cell r="E78">
            <v>1137</v>
          </cell>
          <cell r="F78">
            <v>380.5</v>
          </cell>
          <cell r="G78">
            <v>0</v>
          </cell>
        </row>
        <row r="79">
          <cell r="A79">
            <v>43908</v>
          </cell>
          <cell r="B79">
            <v>7326</v>
          </cell>
          <cell r="C79">
            <v>554</v>
          </cell>
          <cell r="D79">
            <v>781</v>
          </cell>
          <cell r="E79">
            <v>1137</v>
          </cell>
          <cell r="F79">
            <v>472.5</v>
          </cell>
          <cell r="G79">
            <v>0</v>
          </cell>
        </row>
        <row r="80">
          <cell r="A80">
            <v>43909</v>
          </cell>
          <cell r="B80">
            <v>7331</v>
          </cell>
          <cell r="C80">
            <v>554</v>
          </cell>
          <cell r="D80">
            <v>829</v>
          </cell>
          <cell r="E80">
            <v>1137</v>
          </cell>
          <cell r="F80">
            <v>550.5</v>
          </cell>
          <cell r="G80">
            <v>0</v>
          </cell>
        </row>
        <row r="81">
          <cell r="A81">
            <v>43910</v>
          </cell>
          <cell r="B81">
            <v>7337</v>
          </cell>
          <cell r="C81">
            <v>554</v>
          </cell>
          <cell r="D81">
            <v>839</v>
          </cell>
          <cell r="E81">
            <v>1137</v>
          </cell>
          <cell r="F81">
            <v>626.5</v>
          </cell>
          <cell r="G81">
            <v>0</v>
          </cell>
        </row>
        <row r="82">
          <cell r="A82">
            <v>43911</v>
          </cell>
          <cell r="B82">
            <v>7337</v>
          </cell>
          <cell r="C82">
            <v>554</v>
          </cell>
          <cell r="D82">
            <v>839</v>
          </cell>
          <cell r="E82">
            <v>1137</v>
          </cell>
          <cell r="F82">
            <v>694</v>
          </cell>
          <cell r="G82">
            <v>0</v>
          </cell>
        </row>
        <row r="83">
          <cell r="A83">
            <v>43912</v>
          </cell>
          <cell r="B83">
            <v>7383</v>
          </cell>
          <cell r="C83">
            <v>554</v>
          </cell>
          <cell r="D83">
            <v>839</v>
          </cell>
          <cell r="E83">
            <v>1137</v>
          </cell>
          <cell r="F83">
            <v>732</v>
          </cell>
          <cell r="G83">
            <v>0</v>
          </cell>
        </row>
        <row r="84">
          <cell r="A84">
            <v>43913</v>
          </cell>
          <cell r="B84">
            <v>7444</v>
          </cell>
          <cell r="C84">
            <v>554</v>
          </cell>
          <cell r="D84">
            <v>839</v>
          </cell>
          <cell r="E84">
            <v>1137</v>
          </cell>
          <cell r="F84">
            <v>757</v>
          </cell>
          <cell r="G84">
            <v>0</v>
          </cell>
        </row>
        <row r="85">
          <cell r="A85">
            <v>43914</v>
          </cell>
          <cell r="B85">
            <v>7497</v>
          </cell>
          <cell r="C85">
            <v>554</v>
          </cell>
          <cell r="D85">
            <v>839</v>
          </cell>
          <cell r="E85">
            <v>1137</v>
          </cell>
          <cell r="F85">
            <v>757</v>
          </cell>
          <cell r="G85">
            <v>0</v>
          </cell>
        </row>
        <row r="86">
          <cell r="A86">
            <v>43915</v>
          </cell>
          <cell r="B86">
            <v>7534</v>
          </cell>
          <cell r="C86">
            <v>554</v>
          </cell>
          <cell r="D86">
            <v>839</v>
          </cell>
          <cell r="E86">
            <v>1137</v>
          </cell>
          <cell r="F86">
            <v>757</v>
          </cell>
          <cell r="G86">
            <v>0</v>
          </cell>
        </row>
        <row r="87">
          <cell r="A87">
            <v>43916</v>
          </cell>
          <cell r="B87">
            <v>7552</v>
          </cell>
          <cell r="C87">
            <v>554</v>
          </cell>
          <cell r="D87">
            <v>839</v>
          </cell>
          <cell r="E87">
            <v>1137</v>
          </cell>
          <cell r="F87">
            <v>757</v>
          </cell>
          <cell r="G87">
            <v>0</v>
          </cell>
        </row>
        <row r="88">
          <cell r="A88">
            <v>43917</v>
          </cell>
          <cell r="B88">
            <v>7603</v>
          </cell>
          <cell r="C88">
            <v>554</v>
          </cell>
          <cell r="D88">
            <v>839</v>
          </cell>
          <cell r="E88">
            <v>1137</v>
          </cell>
          <cell r="F88">
            <v>757</v>
          </cell>
          <cell r="G88">
            <v>0</v>
          </cell>
        </row>
        <row r="89">
          <cell r="A89">
            <v>43918</v>
          </cell>
          <cell r="B89">
            <v>7645</v>
          </cell>
          <cell r="C89">
            <v>554</v>
          </cell>
          <cell r="D89">
            <v>839</v>
          </cell>
          <cell r="E89">
            <v>1137</v>
          </cell>
          <cell r="F89">
            <v>757</v>
          </cell>
          <cell r="G89">
            <v>0</v>
          </cell>
        </row>
        <row r="90">
          <cell r="A90">
            <v>43919</v>
          </cell>
          <cell r="B90">
            <v>7687.5</v>
          </cell>
          <cell r="C90">
            <v>554</v>
          </cell>
          <cell r="D90">
            <v>839</v>
          </cell>
          <cell r="E90">
            <v>1137</v>
          </cell>
          <cell r="F90">
            <v>757</v>
          </cell>
          <cell r="G90">
            <v>0</v>
          </cell>
        </row>
        <row r="91">
          <cell r="A91">
            <v>43920</v>
          </cell>
          <cell r="B91">
            <v>7767.5</v>
          </cell>
          <cell r="C91">
            <v>554</v>
          </cell>
          <cell r="D91">
            <v>839</v>
          </cell>
          <cell r="E91">
            <v>1137</v>
          </cell>
          <cell r="F91">
            <v>757</v>
          </cell>
          <cell r="G91">
            <v>0</v>
          </cell>
        </row>
        <row r="92">
          <cell r="A92">
            <v>43921</v>
          </cell>
          <cell r="B92">
            <v>7854</v>
          </cell>
          <cell r="C92">
            <v>554</v>
          </cell>
          <cell r="D92">
            <v>839</v>
          </cell>
          <cell r="E92">
            <v>1137</v>
          </cell>
          <cell r="F92">
            <v>757</v>
          </cell>
          <cell r="G92">
            <v>0</v>
          </cell>
        </row>
        <row r="93">
          <cell r="A93">
            <v>43922</v>
          </cell>
          <cell r="B93">
            <v>7950</v>
          </cell>
          <cell r="C93">
            <v>554</v>
          </cell>
          <cell r="D93">
            <v>839</v>
          </cell>
          <cell r="E93">
            <v>1137</v>
          </cell>
          <cell r="F93">
            <v>757</v>
          </cell>
          <cell r="G93">
            <v>0</v>
          </cell>
        </row>
        <row r="94">
          <cell r="A94">
            <v>43923</v>
          </cell>
          <cell r="B94">
            <v>8046</v>
          </cell>
          <cell r="C94">
            <v>554</v>
          </cell>
          <cell r="D94">
            <v>839</v>
          </cell>
          <cell r="E94">
            <v>1137</v>
          </cell>
          <cell r="F94">
            <v>757</v>
          </cell>
          <cell r="G94">
            <v>0</v>
          </cell>
        </row>
        <row r="95">
          <cell r="A95">
            <v>43924</v>
          </cell>
          <cell r="B95">
            <v>8131</v>
          </cell>
          <cell r="C95">
            <v>554</v>
          </cell>
          <cell r="D95">
            <v>839</v>
          </cell>
          <cell r="E95">
            <v>1137</v>
          </cell>
          <cell r="F95">
            <v>757</v>
          </cell>
          <cell r="G95">
            <v>0</v>
          </cell>
        </row>
        <row r="96">
          <cell r="A96">
            <v>43925</v>
          </cell>
          <cell r="B96">
            <v>8216</v>
          </cell>
          <cell r="C96">
            <v>554</v>
          </cell>
          <cell r="D96">
            <v>839</v>
          </cell>
          <cell r="E96">
            <v>1137</v>
          </cell>
          <cell r="F96">
            <v>757</v>
          </cell>
          <cell r="G96">
            <v>0</v>
          </cell>
        </row>
        <row r="97">
          <cell r="A97">
            <v>43926</v>
          </cell>
          <cell r="B97">
            <v>8301</v>
          </cell>
          <cell r="C97">
            <v>554</v>
          </cell>
          <cell r="D97">
            <v>839</v>
          </cell>
          <cell r="E97">
            <v>1137</v>
          </cell>
          <cell r="F97">
            <v>757</v>
          </cell>
          <cell r="G97">
            <v>0</v>
          </cell>
        </row>
        <row r="98">
          <cell r="A98">
            <v>43927</v>
          </cell>
          <cell r="B98">
            <v>8397</v>
          </cell>
          <cell r="C98">
            <v>554</v>
          </cell>
          <cell r="D98">
            <v>839</v>
          </cell>
          <cell r="E98">
            <v>1137</v>
          </cell>
          <cell r="F98">
            <v>757</v>
          </cell>
          <cell r="G98">
            <v>0</v>
          </cell>
        </row>
        <row r="99">
          <cell r="A99">
            <v>43928</v>
          </cell>
          <cell r="B99">
            <v>8444</v>
          </cell>
          <cell r="C99">
            <v>554</v>
          </cell>
          <cell r="D99">
            <v>839</v>
          </cell>
          <cell r="E99">
            <v>1137</v>
          </cell>
          <cell r="F99">
            <v>757</v>
          </cell>
          <cell r="G99">
            <v>0</v>
          </cell>
        </row>
        <row r="100">
          <cell r="A100">
            <v>43929</v>
          </cell>
          <cell r="B100">
            <v>8474.5</v>
          </cell>
          <cell r="C100">
            <v>554</v>
          </cell>
          <cell r="D100">
            <v>839</v>
          </cell>
          <cell r="E100">
            <v>1137</v>
          </cell>
          <cell r="F100">
            <v>757</v>
          </cell>
          <cell r="G100">
            <v>0</v>
          </cell>
        </row>
        <row r="101">
          <cell r="A101">
            <v>43930</v>
          </cell>
          <cell r="B101">
            <v>8498.5</v>
          </cell>
          <cell r="C101">
            <v>554</v>
          </cell>
          <cell r="D101">
            <v>839</v>
          </cell>
          <cell r="E101">
            <v>1137</v>
          </cell>
          <cell r="F101">
            <v>757</v>
          </cell>
          <cell r="G101">
            <v>0</v>
          </cell>
        </row>
        <row r="102">
          <cell r="A102">
            <v>43931</v>
          </cell>
          <cell r="B102">
            <v>8529.5</v>
          </cell>
          <cell r="C102">
            <v>554</v>
          </cell>
          <cell r="D102">
            <v>839</v>
          </cell>
          <cell r="E102">
            <v>1137</v>
          </cell>
          <cell r="F102">
            <v>757</v>
          </cell>
          <cell r="G102">
            <v>0</v>
          </cell>
        </row>
        <row r="103">
          <cell r="A103">
            <v>43932</v>
          </cell>
          <cell r="B103">
            <v>8617.5</v>
          </cell>
          <cell r="C103">
            <v>566</v>
          </cell>
          <cell r="D103">
            <v>839</v>
          </cell>
          <cell r="E103">
            <v>1137</v>
          </cell>
          <cell r="F103">
            <v>757</v>
          </cell>
          <cell r="G103">
            <v>0</v>
          </cell>
        </row>
        <row r="104">
          <cell r="A104">
            <v>43933</v>
          </cell>
          <cell r="B104">
            <v>8745.5</v>
          </cell>
          <cell r="C104">
            <v>590</v>
          </cell>
          <cell r="D104">
            <v>839</v>
          </cell>
          <cell r="E104">
            <v>1137</v>
          </cell>
          <cell r="F104">
            <v>757</v>
          </cell>
          <cell r="G104">
            <v>0</v>
          </cell>
        </row>
        <row r="105">
          <cell r="A105">
            <v>43934</v>
          </cell>
          <cell r="B105">
            <v>8889.5</v>
          </cell>
          <cell r="C105">
            <v>638</v>
          </cell>
          <cell r="D105">
            <v>845</v>
          </cell>
          <cell r="E105">
            <v>1137</v>
          </cell>
          <cell r="F105">
            <v>757</v>
          </cell>
          <cell r="G105">
            <v>0</v>
          </cell>
        </row>
        <row r="106">
          <cell r="A106">
            <v>43935</v>
          </cell>
          <cell r="B106">
            <v>9033.5</v>
          </cell>
          <cell r="C106">
            <v>686</v>
          </cell>
          <cell r="D106">
            <v>856</v>
          </cell>
          <cell r="E106">
            <v>1137</v>
          </cell>
          <cell r="F106">
            <v>757</v>
          </cell>
          <cell r="G106">
            <v>0</v>
          </cell>
        </row>
        <row r="107">
          <cell r="A107">
            <v>43936</v>
          </cell>
          <cell r="B107">
            <v>9166.5</v>
          </cell>
          <cell r="C107">
            <v>696</v>
          </cell>
          <cell r="D107">
            <v>856</v>
          </cell>
          <cell r="E107">
            <v>1137</v>
          </cell>
          <cell r="F107">
            <v>757</v>
          </cell>
          <cell r="G107">
            <v>0</v>
          </cell>
        </row>
        <row r="108">
          <cell r="A108">
            <v>43937</v>
          </cell>
          <cell r="B108">
            <v>9310.5</v>
          </cell>
          <cell r="C108">
            <v>696</v>
          </cell>
          <cell r="D108">
            <v>856</v>
          </cell>
          <cell r="E108">
            <v>1137</v>
          </cell>
          <cell r="F108">
            <v>757</v>
          </cell>
          <cell r="G108">
            <v>0</v>
          </cell>
        </row>
        <row r="109">
          <cell r="A109">
            <v>43938</v>
          </cell>
          <cell r="B109">
            <v>9454.5</v>
          </cell>
          <cell r="C109">
            <v>712</v>
          </cell>
          <cell r="D109">
            <v>856</v>
          </cell>
          <cell r="E109">
            <v>1137</v>
          </cell>
          <cell r="F109">
            <v>757</v>
          </cell>
          <cell r="G109">
            <v>0</v>
          </cell>
        </row>
        <row r="110">
          <cell r="A110">
            <v>43939</v>
          </cell>
          <cell r="B110">
            <v>9587.5</v>
          </cell>
          <cell r="C110">
            <v>760</v>
          </cell>
          <cell r="D110">
            <v>856</v>
          </cell>
          <cell r="E110">
            <v>1137</v>
          </cell>
          <cell r="F110">
            <v>757</v>
          </cell>
          <cell r="G110">
            <v>0</v>
          </cell>
        </row>
        <row r="111">
          <cell r="A111">
            <v>43940</v>
          </cell>
          <cell r="B111">
            <v>9720.5</v>
          </cell>
          <cell r="C111">
            <v>841</v>
          </cell>
          <cell r="D111">
            <v>856</v>
          </cell>
          <cell r="E111">
            <v>1137</v>
          </cell>
          <cell r="F111">
            <v>757</v>
          </cell>
          <cell r="G111">
            <v>0</v>
          </cell>
        </row>
        <row r="112">
          <cell r="A112">
            <v>43941</v>
          </cell>
          <cell r="B112">
            <v>9853.5</v>
          </cell>
          <cell r="C112">
            <v>935</v>
          </cell>
          <cell r="D112">
            <v>856</v>
          </cell>
          <cell r="E112">
            <v>1137</v>
          </cell>
          <cell r="F112">
            <v>757</v>
          </cell>
          <cell r="G112">
            <v>0</v>
          </cell>
        </row>
        <row r="113">
          <cell r="A113">
            <v>43942</v>
          </cell>
          <cell r="B113">
            <v>9997.5</v>
          </cell>
          <cell r="C113">
            <v>1005</v>
          </cell>
          <cell r="D113">
            <v>856</v>
          </cell>
          <cell r="E113">
            <v>1137</v>
          </cell>
          <cell r="F113">
            <v>757</v>
          </cell>
          <cell r="G113">
            <v>0</v>
          </cell>
        </row>
        <row r="114">
          <cell r="A114">
            <v>43943</v>
          </cell>
          <cell r="B114">
            <v>10092.5</v>
          </cell>
          <cell r="C114">
            <v>1049</v>
          </cell>
          <cell r="D114">
            <v>856</v>
          </cell>
          <cell r="E114">
            <v>1137</v>
          </cell>
          <cell r="F114">
            <v>757</v>
          </cell>
          <cell r="G114">
            <v>0</v>
          </cell>
        </row>
        <row r="115">
          <cell r="A115">
            <v>43944</v>
          </cell>
          <cell r="B115">
            <v>10177.5</v>
          </cell>
          <cell r="C115">
            <v>1049</v>
          </cell>
          <cell r="D115">
            <v>856</v>
          </cell>
          <cell r="E115">
            <v>1137</v>
          </cell>
          <cell r="F115">
            <v>757</v>
          </cell>
          <cell r="G115">
            <v>0</v>
          </cell>
        </row>
        <row r="116">
          <cell r="A116">
            <v>43945</v>
          </cell>
          <cell r="B116">
            <v>10278.5</v>
          </cell>
          <cell r="C116">
            <v>1049</v>
          </cell>
          <cell r="D116">
            <v>856</v>
          </cell>
          <cell r="E116">
            <v>1137</v>
          </cell>
          <cell r="F116">
            <v>757</v>
          </cell>
          <cell r="G116">
            <v>0</v>
          </cell>
        </row>
        <row r="117">
          <cell r="A117">
            <v>43946</v>
          </cell>
          <cell r="B117">
            <v>10400.5</v>
          </cell>
          <cell r="C117">
            <v>1049</v>
          </cell>
          <cell r="D117">
            <v>856</v>
          </cell>
          <cell r="E117">
            <v>1137</v>
          </cell>
          <cell r="F117">
            <v>757</v>
          </cell>
          <cell r="G117">
            <v>0</v>
          </cell>
        </row>
        <row r="118">
          <cell r="A118">
            <v>43947</v>
          </cell>
          <cell r="B118">
            <v>10495.5</v>
          </cell>
          <cell r="C118">
            <v>1049</v>
          </cell>
          <cell r="D118">
            <v>856</v>
          </cell>
          <cell r="E118">
            <v>1137</v>
          </cell>
          <cell r="F118">
            <v>757</v>
          </cell>
          <cell r="G118">
            <v>0</v>
          </cell>
        </row>
        <row r="119">
          <cell r="A119">
            <v>43948</v>
          </cell>
          <cell r="B119">
            <v>10569.5</v>
          </cell>
          <cell r="C119">
            <v>1049</v>
          </cell>
          <cell r="D119">
            <v>856</v>
          </cell>
          <cell r="E119">
            <v>1137</v>
          </cell>
          <cell r="F119">
            <v>757</v>
          </cell>
          <cell r="G119">
            <v>0</v>
          </cell>
        </row>
        <row r="120">
          <cell r="A120">
            <v>43949</v>
          </cell>
          <cell r="B120">
            <v>10654.5</v>
          </cell>
          <cell r="C120">
            <v>1049</v>
          </cell>
          <cell r="D120">
            <v>856</v>
          </cell>
          <cell r="E120">
            <v>1137</v>
          </cell>
          <cell r="F120">
            <v>757</v>
          </cell>
          <cell r="G120">
            <v>0</v>
          </cell>
        </row>
        <row r="121">
          <cell r="A121">
            <v>43950</v>
          </cell>
          <cell r="B121">
            <v>10739.5</v>
          </cell>
          <cell r="C121">
            <v>1049</v>
          </cell>
          <cell r="D121">
            <v>856</v>
          </cell>
          <cell r="E121">
            <v>1137</v>
          </cell>
          <cell r="F121">
            <v>757</v>
          </cell>
          <cell r="G121">
            <v>0</v>
          </cell>
        </row>
        <row r="122">
          <cell r="A122">
            <v>43951</v>
          </cell>
          <cell r="B122">
            <v>10794.5</v>
          </cell>
          <cell r="C122">
            <v>1049</v>
          </cell>
          <cell r="D122">
            <v>856</v>
          </cell>
          <cell r="E122">
            <v>1137</v>
          </cell>
          <cell r="F122">
            <v>757</v>
          </cell>
          <cell r="G122">
            <v>0</v>
          </cell>
        </row>
        <row r="123">
          <cell r="A123">
            <v>43952</v>
          </cell>
          <cell r="B123">
            <v>10844.5</v>
          </cell>
          <cell r="C123">
            <v>1049</v>
          </cell>
          <cell r="D123">
            <v>856</v>
          </cell>
          <cell r="E123">
            <v>1137</v>
          </cell>
          <cell r="F123">
            <v>757</v>
          </cell>
          <cell r="G123">
            <v>0</v>
          </cell>
        </row>
        <row r="124">
          <cell r="A124">
            <v>43953</v>
          </cell>
          <cell r="B124">
            <v>10951.5</v>
          </cell>
          <cell r="C124">
            <v>1049</v>
          </cell>
          <cell r="D124">
            <v>856</v>
          </cell>
          <cell r="E124">
            <v>1137</v>
          </cell>
          <cell r="F124">
            <v>757</v>
          </cell>
          <cell r="G124">
            <v>0</v>
          </cell>
        </row>
        <row r="125">
          <cell r="A125">
            <v>43954</v>
          </cell>
          <cell r="B125">
            <v>11073.5</v>
          </cell>
          <cell r="C125">
            <v>1063</v>
          </cell>
          <cell r="D125">
            <v>856</v>
          </cell>
          <cell r="E125">
            <v>1137</v>
          </cell>
          <cell r="F125">
            <v>757</v>
          </cell>
          <cell r="G125">
            <v>0</v>
          </cell>
        </row>
        <row r="126">
          <cell r="A126">
            <v>43955</v>
          </cell>
          <cell r="B126">
            <v>11195.5</v>
          </cell>
          <cell r="C126">
            <v>1111</v>
          </cell>
          <cell r="D126">
            <v>856</v>
          </cell>
          <cell r="E126">
            <v>1137</v>
          </cell>
          <cell r="F126">
            <v>757</v>
          </cell>
          <cell r="G126">
            <v>0</v>
          </cell>
        </row>
        <row r="127">
          <cell r="A127">
            <v>43956</v>
          </cell>
          <cell r="B127">
            <v>11309.5</v>
          </cell>
          <cell r="C127">
            <v>1159</v>
          </cell>
          <cell r="D127">
            <v>856</v>
          </cell>
          <cell r="E127">
            <v>1137</v>
          </cell>
          <cell r="F127">
            <v>757</v>
          </cell>
          <cell r="G127">
            <v>0</v>
          </cell>
        </row>
        <row r="128">
          <cell r="A128">
            <v>43957</v>
          </cell>
          <cell r="B128">
            <v>11421</v>
          </cell>
          <cell r="C128">
            <v>1205</v>
          </cell>
          <cell r="D128">
            <v>856</v>
          </cell>
          <cell r="E128">
            <v>1137</v>
          </cell>
          <cell r="F128">
            <v>757</v>
          </cell>
          <cell r="G128">
            <v>0</v>
          </cell>
        </row>
        <row r="129">
          <cell r="A129">
            <v>43958</v>
          </cell>
          <cell r="B129">
            <v>11549</v>
          </cell>
          <cell r="C129">
            <v>1217</v>
          </cell>
          <cell r="D129">
            <v>856</v>
          </cell>
          <cell r="E129">
            <v>1137</v>
          </cell>
          <cell r="F129">
            <v>757</v>
          </cell>
          <cell r="G129">
            <v>0</v>
          </cell>
        </row>
        <row r="130">
          <cell r="A130">
            <v>43959</v>
          </cell>
          <cell r="B130">
            <v>11693</v>
          </cell>
          <cell r="C130">
            <v>1217</v>
          </cell>
          <cell r="D130">
            <v>856</v>
          </cell>
          <cell r="E130">
            <v>1137</v>
          </cell>
          <cell r="F130">
            <v>757</v>
          </cell>
          <cell r="G130">
            <v>0</v>
          </cell>
        </row>
        <row r="131">
          <cell r="A131">
            <v>43960</v>
          </cell>
          <cell r="B131">
            <v>11837</v>
          </cell>
          <cell r="C131">
            <v>1227</v>
          </cell>
          <cell r="D131">
            <v>856</v>
          </cell>
          <cell r="E131">
            <v>1137</v>
          </cell>
          <cell r="F131">
            <v>757</v>
          </cell>
          <cell r="G131">
            <v>0</v>
          </cell>
        </row>
        <row r="132">
          <cell r="A132">
            <v>43961</v>
          </cell>
          <cell r="B132">
            <v>11981</v>
          </cell>
          <cell r="C132">
            <v>1237</v>
          </cell>
          <cell r="D132">
            <v>856</v>
          </cell>
          <cell r="E132">
            <v>1137</v>
          </cell>
          <cell r="F132">
            <v>757</v>
          </cell>
          <cell r="G132">
            <v>0</v>
          </cell>
        </row>
        <row r="133">
          <cell r="A133">
            <v>43962</v>
          </cell>
          <cell r="B133">
            <v>12125</v>
          </cell>
          <cell r="C133">
            <v>1247</v>
          </cell>
          <cell r="D133">
            <v>856</v>
          </cell>
          <cell r="E133">
            <v>1137</v>
          </cell>
          <cell r="F133">
            <v>757</v>
          </cell>
          <cell r="G133">
            <v>0</v>
          </cell>
        </row>
        <row r="134">
          <cell r="A134">
            <v>43963</v>
          </cell>
          <cell r="B134">
            <v>12269</v>
          </cell>
          <cell r="C134">
            <v>1257</v>
          </cell>
          <cell r="D134">
            <v>856</v>
          </cell>
          <cell r="E134">
            <v>1137</v>
          </cell>
          <cell r="F134">
            <v>757</v>
          </cell>
          <cell r="G134">
            <v>0</v>
          </cell>
        </row>
        <row r="135">
          <cell r="A135">
            <v>43964</v>
          </cell>
          <cell r="B135">
            <v>12372</v>
          </cell>
          <cell r="C135">
            <v>1262</v>
          </cell>
          <cell r="D135">
            <v>856</v>
          </cell>
          <cell r="E135">
            <v>1137</v>
          </cell>
          <cell r="F135">
            <v>757</v>
          </cell>
          <cell r="G135">
            <v>0</v>
          </cell>
        </row>
        <row r="136">
          <cell r="A136">
            <v>43965</v>
          </cell>
          <cell r="B136">
            <v>12449</v>
          </cell>
          <cell r="C136">
            <v>1272</v>
          </cell>
          <cell r="D136">
            <v>856</v>
          </cell>
          <cell r="E136">
            <v>1137</v>
          </cell>
          <cell r="F136">
            <v>757</v>
          </cell>
          <cell r="G136">
            <v>0</v>
          </cell>
        </row>
        <row r="137">
          <cell r="A137">
            <v>43966</v>
          </cell>
          <cell r="B137">
            <v>12573</v>
          </cell>
          <cell r="C137">
            <v>1282</v>
          </cell>
          <cell r="D137">
            <v>856</v>
          </cell>
          <cell r="E137">
            <v>1137</v>
          </cell>
          <cell r="F137">
            <v>757</v>
          </cell>
          <cell r="G137">
            <v>0</v>
          </cell>
        </row>
        <row r="138">
          <cell r="A138">
            <v>43967</v>
          </cell>
          <cell r="B138">
            <v>12695</v>
          </cell>
          <cell r="C138">
            <v>1302</v>
          </cell>
          <cell r="D138">
            <v>869</v>
          </cell>
          <cell r="E138">
            <v>1137</v>
          </cell>
          <cell r="F138">
            <v>757</v>
          </cell>
          <cell r="G138">
            <v>0</v>
          </cell>
        </row>
        <row r="139">
          <cell r="A139">
            <v>43968</v>
          </cell>
          <cell r="B139">
            <v>12817</v>
          </cell>
          <cell r="C139">
            <v>1317</v>
          </cell>
          <cell r="D139">
            <v>917</v>
          </cell>
          <cell r="E139">
            <v>1137</v>
          </cell>
          <cell r="F139">
            <v>757</v>
          </cell>
          <cell r="G139">
            <v>0</v>
          </cell>
        </row>
        <row r="140">
          <cell r="A140">
            <v>43969</v>
          </cell>
          <cell r="B140">
            <v>12931</v>
          </cell>
          <cell r="C140">
            <v>1321</v>
          </cell>
          <cell r="D140">
            <v>938</v>
          </cell>
          <cell r="E140">
            <v>1137</v>
          </cell>
          <cell r="F140">
            <v>757</v>
          </cell>
          <cell r="G140">
            <v>0</v>
          </cell>
        </row>
        <row r="141">
          <cell r="A141">
            <v>43970</v>
          </cell>
          <cell r="B141">
            <v>13040</v>
          </cell>
          <cell r="C141">
            <v>1331</v>
          </cell>
          <cell r="D141">
            <v>938</v>
          </cell>
          <cell r="E141">
            <v>1137</v>
          </cell>
          <cell r="F141">
            <v>757</v>
          </cell>
          <cell r="G141">
            <v>0</v>
          </cell>
        </row>
        <row r="142">
          <cell r="A142">
            <v>43971</v>
          </cell>
          <cell r="B142">
            <v>13130</v>
          </cell>
          <cell r="C142">
            <v>1341</v>
          </cell>
          <cell r="D142">
            <v>938</v>
          </cell>
          <cell r="E142">
            <v>1137</v>
          </cell>
          <cell r="F142">
            <v>757</v>
          </cell>
          <cell r="G142">
            <v>0</v>
          </cell>
        </row>
        <row r="143">
          <cell r="A143">
            <v>43972</v>
          </cell>
          <cell r="B143">
            <v>13193</v>
          </cell>
          <cell r="C143">
            <v>1387</v>
          </cell>
          <cell r="D143">
            <v>938</v>
          </cell>
          <cell r="E143">
            <v>1137</v>
          </cell>
          <cell r="F143">
            <v>757</v>
          </cell>
          <cell r="G143">
            <v>0</v>
          </cell>
        </row>
        <row r="144">
          <cell r="A144">
            <v>43973</v>
          </cell>
          <cell r="C144">
            <v>1421</v>
          </cell>
          <cell r="D144">
            <v>938</v>
          </cell>
          <cell r="E144">
            <v>1137</v>
          </cell>
          <cell r="F144">
            <v>757</v>
          </cell>
          <cell r="G144">
            <v>0</v>
          </cell>
        </row>
        <row r="145">
          <cell r="A145">
            <v>43974</v>
          </cell>
          <cell r="C145">
            <v>1431</v>
          </cell>
          <cell r="D145">
            <v>938</v>
          </cell>
          <cell r="E145">
            <v>1137</v>
          </cell>
          <cell r="F145">
            <v>757</v>
          </cell>
          <cell r="G145">
            <v>0</v>
          </cell>
        </row>
        <row r="146">
          <cell r="A146">
            <v>43975</v>
          </cell>
          <cell r="C146">
            <v>1441</v>
          </cell>
          <cell r="D146">
            <v>938</v>
          </cell>
          <cell r="E146">
            <v>1137</v>
          </cell>
          <cell r="F146">
            <v>757</v>
          </cell>
          <cell r="G146">
            <v>0</v>
          </cell>
        </row>
        <row r="147">
          <cell r="A147">
            <v>43976</v>
          </cell>
          <cell r="C147">
            <v>1451</v>
          </cell>
          <cell r="D147">
            <v>938</v>
          </cell>
          <cell r="E147">
            <v>1137</v>
          </cell>
          <cell r="F147">
            <v>757</v>
          </cell>
          <cell r="G147">
            <v>0</v>
          </cell>
        </row>
        <row r="148">
          <cell r="A148">
            <v>43977</v>
          </cell>
          <cell r="C148">
            <v>1461</v>
          </cell>
          <cell r="D148">
            <v>943</v>
          </cell>
          <cell r="E148">
            <v>1137</v>
          </cell>
          <cell r="F148">
            <v>757</v>
          </cell>
          <cell r="G148">
            <v>0</v>
          </cell>
        </row>
        <row r="149">
          <cell r="A149">
            <v>43978</v>
          </cell>
          <cell r="C149">
            <v>1471</v>
          </cell>
          <cell r="D149">
            <v>943</v>
          </cell>
          <cell r="E149">
            <v>1137</v>
          </cell>
          <cell r="F149">
            <v>757</v>
          </cell>
          <cell r="G149">
            <v>0</v>
          </cell>
        </row>
        <row r="150">
          <cell r="A150">
            <v>43979</v>
          </cell>
          <cell r="C150">
            <v>1476</v>
          </cell>
          <cell r="D150">
            <v>943</v>
          </cell>
          <cell r="E150">
            <v>1137</v>
          </cell>
          <cell r="F150">
            <v>757</v>
          </cell>
          <cell r="G150">
            <v>0</v>
          </cell>
        </row>
        <row r="151">
          <cell r="A151">
            <v>43980</v>
          </cell>
          <cell r="C151">
            <v>1476</v>
          </cell>
          <cell r="D151">
            <v>943</v>
          </cell>
          <cell r="E151">
            <v>1137</v>
          </cell>
          <cell r="F151">
            <v>757</v>
          </cell>
          <cell r="G151">
            <v>0</v>
          </cell>
        </row>
        <row r="152">
          <cell r="A152">
            <v>43981</v>
          </cell>
          <cell r="C152">
            <v>1486</v>
          </cell>
          <cell r="D152">
            <v>943</v>
          </cell>
          <cell r="E152">
            <v>1137</v>
          </cell>
          <cell r="F152">
            <v>757</v>
          </cell>
          <cell r="G152">
            <v>0</v>
          </cell>
        </row>
        <row r="153">
          <cell r="A153">
            <v>43982</v>
          </cell>
          <cell r="C153">
            <v>1486</v>
          </cell>
          <cell r="D153">
            <v>959</v>
          </cell>
          <cell r="E153">
            <v>1137</v>
          </cell>
          <cell r="F153">
            <v>757</v>
          </cell>
          <cell r="G153">
            <v>0</v>
          </cell>
        </row>
        <row r="154">
          <cell r="A154">
            <v>43983</v>
          </cell>
          <cell r="C154">
            <v>1486</v>
          </cell>
          <cell r="D154">
            <v>985</v>
          </cell>
          <cell r="E154">
            <v>1137</v>
          </cell>
          <cell r="F154">
            <v>757</v>
          </cell>
          <cell r="G154">
            <v>0</v>
          </cell>
        </row>
        <row r="155">
          <cell r="A155">
            <v>43984</v>
          </cell>
          <cell r="C155">
            <v>1486</v>
          </cell>
          <cell r="D155">
            <v>1023</v>
          </cell>
          <cell r="E155">
            <v>1137</v>
          </cell>
          <cell r="F155">
            <v>757</v>
          </cell>
          <cell r="G155">
            <v>0</v>
          </cell>
        </row>
        <row r="156">
          <cell r="A156">
            <v>43985</v>
          </cell>
          <cell r="C156">
            <v>1486</v>
          </cell>
          <cell r="D156">
            <v>1071</v>
          </cell>
          <cell r="E156">
            <v>1137</v>
          </cell>
          <cell r="F156">
            <v>757</v>
          </cell>
          <cell r="G156">
            <v>0</v>
          </cell>
        </row>
        <row r="157">
          <cell r="A157">
            <v>43986</v>
          </cell>
          <cell r="C157">
            <v>1486</v>
          </cell>
          <cell r="D157">
            <v>1109</v>
          </cell>
          <cell r="E157">
            <v>1137</v>
          </cell>
          <cell r="F157">
            <v>757</v>
          </cell>
          <cell r="G157">
            <v>0</v>
          </cell>
        </row>
        <row r="158">
          <cell r="A158">
            <v>43987</v>
          </cell>
          <cell r="C158">
            <v>1486</v>
          </cell>
          <cell r="D158">
            <v>1153</v>
          </cell>
          <cell r="E158">
            <v>1137</v>
          </cell>
          <cell r="F158">
            <v>757</v>
          </cell>
          <cell r="G158">
            <v>0</v>
          </cell>
        </row>
        <row r="159">
          <cell r="A159">
            <v>43988</v>
          </cell>
          <cell r="C159">
            <v>1486</v>
          </cell>
          <cell r="D159">
            <v>1158</v>
          </cell>
          <cell r="E159">
            <v>1137</v>
          </cell>
          <cell r="F159">
            <v>757</v>
          </cell>
          <cell r="G159">
            <v>0</v>
          </cell>
        </row>
        <row r="160">
          <cell r="A160">
            <v>43989</v>
          </cell>
          <cell r="C160">
            <v>1486</v>
          </cell>
          <cell r="D160">
            <v>1165</v>
          </cell>
          <cell r="E160">
            <v>1137</v>
          </cell>
          <cell r="F160">
            <v>757</v>
          </cell>
          <cell r="G160">
            <v>0</v>
          </cell>
        </row>
        <row r="161">
          <cell r="A161">
            <v>43990</v>
          </cell>
          <cell r="C161">
            <v>1486</v>
          </cell>
          <cell r="D161">
            <v>1182</v>
          </cell>
          <cell r="E161">
            <v>1137</v>
          </cell>
          <cell r="F161">
            <v>757</v>
          </cell>
          <cell r="G161">
            <v>0</v>
          </cell>
        </row>
        <row r="162">
          <cell r="A162">
            <v>43991</v>
          </cell>
          <cell r="C162">
            <v>1486</v>
          </cell>
          <cell r="D162">
            <v>1226</v>
          </cell>
          <cell r="E162">
            <v>1137</v>
          </cell>
          <cell r="F162">
            <v>757</v>
          </cell>
          <cell r="G162">
            <v>0</v>
          </cell>
        </row>
        <row r="163">
          <cell r="A163">
            <v>43992</v>
          </cell>
          <cell r="C163">
            <v>1486</v>
          </cell>
          <cell r="D163">
            <v>1288</v>
          </cell>
          <cell r="E163">
            <v>1137</v>
          </cell>
          <cell r="F163">
            <v>757</v>
          </cell>
          <cell r="G163">
            <v>0</v>
          </cell>
        </row>
        <row r="164">
          <cell r="A164">
            <v>43993</v>
          </cell>
          <cell r="C164">
            <v>1486</v>
          </cell>
          <cell r="D164">
            <v>1328</v>
          </cell>
          <cell r="E164">
            <v>1137</v>
          </cell>
          <cell r="F164">
            <v>757</v>
          </cell>
          <cell r="G164">
            <v>0</v>
          </cell>
        </row>
        <row r="165">
          <cell r="A165">
            <v>43994</v>
          </cell>
          <cell r="C165">
            <v>1486</v>
          </cell>
          <cell r="D165">
            <v>1331</v>
          </cell>
          <cell r="E165">
            <v>1137</v>
          </cell>
          <cell r="F165">
            <v>757</v>
          </cell>
          <cell r="G165">
            <v>0</v>
          </cell>
        </row>
        <row r="166">
          <cell r="A166">
            <v>43995</v>
          </cell>
          <cell r="C166">
            <v>1486</v>
          </cell>
          <cell r="D166">
            <v>1334</v>
          </cell>
          <cell r="E166">
            <v>1137</v>
          </cell>
          <cell r="F166">
            <v>757</v>
          </cell>
          <cell r="G166">
            <v>0</v>
          </cell>
        </row>
        <row r="167">
          <cell r="A167">
            <v>43996</v>
          </cell>
          <cell r="C167">
            <v>1486</v>
          </cell>
          <cell r="D167">
            <v>1334</v>
          </cell>
          <cell r="E167">
            <v>1137</v>
          </cell>
          <cell r="F167">
            <v>757</v>
          </cell>
          <cell r="G167">
            <v>2</v>
          </cell>
        </row>
        <row r="168">
          <cell r="A168">
            <v>43997</v>
          </cell>
          <cell r="C168">
            <v>1486</v>
          </cell>
          <cell r="D168">
            <v>1334</v>
          </cell>
          <cell r="E168">
            <v>1137</v>
          </cell>
          <cell r="F168">
            <v>757</v>
          </cell>
          <cell r="G168">
            <v>10</v>
          </cell>
        </row>
        <row r="169">
          <cell r="A169">
            <v>43998</v>
          </cell>
          <cell r="C169">
            <v>1486</v>
          </cell>
          <cell r="D169">
            <v>1334</v>
          </cell>
          <cell r="E169">
            <v>1137</v>
          </cell>
          <cell r="F169">
            <v>757</v>
          </cell>
          <cell r="G169">
            <v>18</v>
          </cell>
        </row>
        <row r="170">
          <cell r="A170">
            <v>43999</v>
          </cell>
          <cell r="C170">
            <v>1486</v>
          </cell>
          <cell r="D170">
            <v>1334</v>
          </cell>
          <cell r="E170">
            <v>1137</v>
          </cell>
          <cell r="F170">
            <v>757</v>
          </cell>
          <cell r="G170">
            <v>18</v>
          </cell>
        </row>
        <row r="171">
          <cell r="A171">
            <v>44000</v>
          </cell>
          <cell r="C171">
            <v>1486</v>
          </cell>
          <cell r="D171">
            <v>1334</v>
          </cell>
          <cell r="E171">
            <v>1137</v>
          </cell>
          <cell r="F171">
            <v>757</v>
          </cell>
          <cell r="G171">
            <v>18</v>
          </cell>
        </row>
        <row r="172">
          <cell r="A172">
            <v>44001</v>
          </cell>
          <cell r="C172">
            <v>1486</v>
          </cell>
          <cell r="D172">
            <v>1334</v>
          </cell>
          <cell r="E172">
            <v>1137</v>
          </cell>
          <cell r="F172">
            <v>757</v>
          </cell>
          <cell r="G172">
            <v>18</v>
          </cell>
        </row>
        <row r="173">
          <cell r="A173">
            <v>44002</v>
          </cell>
          <cell r="C173">
            <v>1496</v>
          </cell>
          <cell r="D173">
            <v>1334</v>
          </cell>
          <cell r="E173">
            <v>1137</v>
          </cell>
          <cell r="F173">
            <v>757</v>
          </cell>
          <cell r="G173">
            <v>18</v>
          </cell>
        </row>
        <row r="174">
          <cell r="A174">
            <v>44003</v>
          </cell>
          <cell r="C174">
            <v>1506</v>
          </cell>
          <cell r="D174">
            <v>1334</v>
          </cell>
          <cell r="E174">
            <v>1137</v>
          </cell>
          <cell r="F174">
            <v>757</v>
          </cell>
          <cell r="G174">
            <v>18</v>
          </cell>
        </row>
        <row r="175">
          <cell r="A175">
            <v>44004</v>
          </cell>
          <cell r="C175">
            <v>1534</v>
          </cell>
          <cell r="D175">
            <v>1344</v>
          </cell>
          <cell r="E175">
            <v>1137</v>
          </cell>
          <cell r="F175">
            <v>757</v>
          </cell>
          <cell r="G175">
            <v>18</v>
          </cell>
        </row>
        <row r="176">
          <cell r="A176">
            <v>44005</v>
          </cell>
          <cell r="C176">
            <v>1572</v>
          </cell>
          <cell r="D176">
            <v>1344</v>
          </cell>
          <cell r="E176">
            <v>1137</v>
          </cell>
          <cell r="F176">
            <v>757</v>
          </cell>
          <cell r="G176">
            <v>18</v>
          </cell>
        </row>
        <row r="177">
          <cell r="A177">
            <v>44006</v>
          </cell>
          <cell r="C177">
            <v>1636</v>
          </cell>
          <cell r="D177">
            <v>1344</v>
          </cell>
          <cell r="E177">
            <v>1137</v>
          </cell>
          <cell r="F177">
            <v>757</v>
          </cell>
          <cell r="G177">
            <v>18</v>
          </cell>
        </row>
        <row r="178">
          <cell r="A178">
            <v>44007</v>
          </cell>
          <cell r="C178">
            <v>1712</v>
          </cell>
          <cell r="D178">
            <v>1344</v>
          </cell>
          <cell r="E178">
            <v>1137</v>
          </cell>
          <cell r="F178">
            <v>757</v>
          </cell>
          <cell r="G178">
            <v>18</v>
          </cell>
        </row>
        <row r="179">
          <cell r="A179">
            <v>44008</v>
          </cell>
          <cell r="C179">
            <v>1788</v>
          </cell>
          <cell r="D179">
            <v>1344</v>
          </cell>
          <cell r="E179">
            <v>1137</v>
          </cell>
          <cell r="F179">
            <v>757</v>
          </cell>
          <cell r="G179">
            <v>18</v>
          </cell>
        </row>
        <row r="180">
          <cell r="A180">
            <v>44009</v>
          </cell>
          <cell r="C180">
            <v>1856</v>
          </cell>
          <cell r="D180">
            <v>1344</v>
          </cell>
          <cell r="E180">
            <v>1137</v>
          </cell>
          <cell r="F180">
            <v>757</v>
          </cell>
          <cell r="G180">
            <v>18</v>
          </cell>
        </row>
        <row r="181">
          <cell r="A181">
            <v>44010</v>
          </cell>
          <cell r="C181">
            <v>1940</v>
          </cell>
          <cell r="D181">
            <v>1344</v>
          </cell>
          <cell r="E181">
            <v>1137</v>
          </cell>
          <cell r="F181">
            <v>757</v>
          </cell>
          <cell r="G181">
            <v>18</v>
          </cell>
        </row>
        <row r="182">
          <cell r="A182">
            <v>44011</v>
          </cell>
          <cell r="C182">
            <v>2038</v>
          </cell>
          <cell r="D182">
            <v>1344</v>
          </cell>
          <cell r="E182">
            <v>1137</v>
          </cell>
          <cell r="F182">
            <v>757</v>
          </cell>
          <cell r="G182">
            <v>18</v>
          </cell>
        </row>
        <row r="183">
          <cell r="A183">
            <v>44012</v>
          </cell>
          <cell r="C183">
            <v>2144</v>
          </cell>
          <cell r="D183">
            <v>1344</v>
          </cell>
          <cell r="E183">
            <v>1137</v>
          </cell>
          <cell r="F183">
            <v>757</v>
          </cell>
          <cell r="G183">
            <v>18</v>
          </cell>
        </row>
        <row r="184">
          <cell r="A184">
            <v>44013</v>
          </cell>
          <cell r="C184">
            <v>2236</v>
          </cell>
          <cell r="D184">
            <v>1344</v>
          </cell>
          <cell r="E184">
            <v>1137</v>
          </cell>
          <cell r="F184">
            <v>757</v>
          </cell>
          <cell r="G184">
            <v>18</v>
          </cell>
        </row>
        <row r="185">
          <cell r="A185">
            <v>44014</v>
          </cell>
          <cell r="C185">
            <v>2314</v>
          </cell>
          <cell r="D185">
            <v>1344</v>
          </cell>
          <cell r="E185">
            <v>1137</v>
          </cell>
          <cell r="F185">
            <v>757</v>
          </cell>
          <cell r="G185">
            <v>18</v>
          </cell>
        </row>
        <row r="186">
          <cell r="A186">
            <v>44015</v>
          </cell>
          <cell r="C186">
            <v>2396</v>
          </cell>
          <cell r="D186">
            <v>1344</v>
          </cell>
          <cell r="E186">
            <v>1137</v>
          </cell>
          <cell r="F186">
            <v>757</v>
          </cell>
          <cell r="G186">
            <v>18</v>
          </cell>
        </row>
        <row r="187">
          <cell r="A187">
            <v>44016</v>
          </cell>
          <cell r="C187">
            <v>2494</v>
          </cell>
          <cell r="D187">
            <v>1344</v>
          </cell>
          <cell r="E187">
            <v>1137</v>
          </cell>
          <cell r="F187">
            <v>757</v>
          </cell>
          <cell r="G187">
            <v>18</v>
          </cell>
        </row>
        <row r="188">
          <cell r="A188">
            <v>44017</v>
          </cell>
          <cell r="C188">
            <v>2586</v>
          </cell>
          <cell r="D188">
            <v>1344</v>
          </cell>
          <cell r="E188">
            <v>1137</v>
          </cell>
          <cell r="F188">
            <v>757</v>
          </cell>
          <cell r="G188">
            <v>18</v>
          </cell>
        </row>
        <row r="189">
          <cell r="A189">
            <v>44018</v>
          </cell>
          <cell r="C189">
            <v>2678</v>
          </cell>
          <cell r="D189">
            <v>1344</v>
          </cell>
          <cell r="E189">
            <v>1137</v>
          </cell>
          <cell r="F189">
            <v>757</v>
          </cell>
          <cell r="G189">
            <v>18</v>
          </cell>
        </row>
        <row r="190">
          <cell r="A190">
            <v>44019</v>
          </cell>
          <cell r="C190">
            <v>2765</v>
          </cell>
          <cell r="D190">
            <v>1344</v>
          </cell>
          <cell r="E190">
            <v>1137</v>
          </cell>
          <cell r="F190">
            <v>757</v>
          </cell>
          <cell r="G190">
            <v>18</v>
          </cell>
        </row>
        <row r="191">
          <cell r="A191">
            <v>44020</v>
          </cell>
          <cell r="C191">
            <v>2851</v>
          </cell>
          <cell r="D191">
            <v>1344</v>
          </cell>
          <cell r="E191">
            <v>1137</v>
          </cell>
          <cell r="F191">
            <v>757</v>
          </cell>
          <cell r="G191">
            <v>18</v>
          </cell>
        </row>
        <row r="192">
          <cell r="A192">
            <v>44021</v>
          </cell>
          <cell r="C192">
            <v>2916</v>
          </cell>
          <cell r="D192">
            <v>1344</v>
          </cell>
          <cell r="E192">
            <v>1137</v>
          </cell>
          <cell r="F192">
            <v>757</v>
          </cell>
          <cell r="G192">
            <v>18</v>
          </cell>
        </row>
        <row r="193">
          <cell r="A193">
            <v>44022</v>
          </cell>
          <cell r="C193">
            <v>2989</v>
          </cell>
          <cell r="D193">
            <v>1344</v>
          </cell>
          <cell r="E193">
            <v>1157</v>
          </cell>
          <cell r="F193">
            <v>757</v>
          </cell>
          <cell r="G193">
            <v>18</v>
          </cell>
        </row>
        <row r="194">
          <cell r="A194">
            <v>44023</v>
          </cell>
          <cell r="C194">
            <v>3075</v>
          </cell>
          <cell r="D194">
            <v>1344</v>
          </cell>
          <cell r="E194">
            <v>1184</v>
          </cell>
          <cell r="F194">
            <v>757</v>
          </cell>
          <cell r="G194">
            <v>18</v>
          </cell>
        </row>
        <row r="195">
          <cell r="A195">
            <v>44024</v>
          </cell>
          <cell r="C195">
            <v>3161</v>
          </cell>
          <cell r="D195">
            <v>1344</v>
          </cell>
          <cell r="E195">
            <v>1210</v>
          </cell>
          <cell r="F195">
            <v>757</v>
          </cell>
          <cell r="G195">
            <v>18</v>
          </cell>
        </row>
        <row r="196">
          <cell r="A196">
            <v>44025</v>
          </cell>
          <cell r="C196">
            <v>3228</v>
          </cell>
          <cell r="D196">
            <v>1344</v>
          </cell>
          <cell r="E196">
            <v>1236</v>
          </cell>
          <cell r="F196">
            <v>757</v>
          </cell>
          <cell r="G196">
            <v>18</v>
          </cell>
        </row>
        <row r="197">
          <cell r="A197">
            <v>44026</v>
          </cell>
          <cell r="C197">
            <v>3298</v>
          </cell>
          <cell r="D197">
            <v>1344</v>
          </cell>
          <cell r="E197">
            <v>1262</v>
          </cell>
          <cell r="F197">
            <v>757</v>
          </cell>
          <cell r="G197">
            <v>18</v>
          </cell>
        </row>
        <row r="198">
          <cell r="A198">
            <v>44027</v>
          </cell>
          <cell r="C198">
            <v>3355</v>
          </cell>
          <cell r="D198">
            <v>1344</v>
          </cell>
          <cell r="E198">
            <v>1283</v>
          </cell>
          <cell r="F198">
            <v>757</v>
          </cell>
          <cell r="G198">
            <v>18</v>
          </cell>
        </row>
        <row r="199">
          <cell r="A199">
            <v>44028</v>
          </cell>
          <cell r="C199">
            <v>3371</v>
          </cell>
          <cell r="D199">
            <v>1344</v>
          </cell>
          <cell r="E199">
            <v>1302</v>
          </cell>
          <cell r="F199">
            <v>757</v>
          </cell>
          <cell r="G199">
            <v>18</v>
          </cell>
        </row>
        <row r="200">
          <cell r="A200">
            <v>44029</v>
          </cell>
          <cell r="C200">
            <v>3387</v>
          </cell>
          <cell r="D200">
            <v>1344</v>
          </cell>
          <cell r="E200">
            <v>1302</v>
          </cell>
          <cell r="F200">
            <v>757</v>
          </cell>
          <cell r="G200">
            <v>18</v>
          </cell>
        </row>
        <row r="201">
          <cell r="A201">
            <v>44030</v>
          </cell>
          <cell r="C201">
            <v>3403</v>
          </cell>
          <cell r="D201">
            <v>1344</v>
          </cell>
          <cell r="E201">
            <v>1302</v>
          </cell>
          <cell r="F201">
            <v>757</v>
          </cell>
          <cell r="G201">
            <v>18</v>
          </cell>
        </row>
        <row r="202">
          <cell r="A202">
            <v>44031</v>
          </cell>
          <cell r="C202">
            <v>3419</v>
          </cell>
          <cell r="D202">
            <v>1344</v>
          </cell>
          <cell r="E202">
            <v>1302</v>
          </cell>
          <cell r="F202">
            <v>757</v>
          </cell>
          <cell r="G202">
            <v>18</v>
          </cell>
        </row>
        <row r="203">
          <cell r="A203">
            <v>44032</v>
          </cell>
          <cell r="C203">
            <v>3435</v>
          </cell>
          <cell r="D203">
            <v>1344</v>
          </cell>
          <cell r="E203">
            <v>1302</v>
          </cell>
          <cell r="F203">
            <v>757</v>
          </cell>
          <cell r="G203">
            <v>18</v>
          </cell>
        </row>
        <row r="204">
          <cell r="A204">
            <v>44033</v>
          </cell>
          <cell r="C204">
            <v>3451</v>
          </cell>
          <cell r="D204">
            <v>1344</v>
          </cell>
          <cell r="E204">
            <v>1302</v>
          </cell>
          <cell r="F204">
            <v>757</v>
          </cell>
          <cell r="G204">
            <v>18</v>
          </cell>
        </row>
        <row r="205">
          <cell r="A205">
            <v>44034</v>
          </cell>
          <cell r="C205">
            <v>3459</v>
          </cell>
          <cell r="D205">
            <v>1344</v>
          </cell>
          <cell r="E205">
            <v>1302</v>
          </cell>
          <cell r="F205">
            <v>757</v>
          </cell>
          <cell r="G205">
            <v>18</v>
          </cell>
        </row>
        <row r="206">
          <cell r="A206">
            <v>44035</v>
          </cell>
          <cell r="C206">
            <v>3459</v>
          </cell>
          <cell r="D206">
            <v>1344</v>
          </cell>
          <cell r="E206">
            <v>1302</v>
          </cell>
          <cell r="F206">
            <v>757</v>
          </cell>
          <cell r="G206">
            <v>18</v>
          </cell>
        </row>
        <row r="207">
          <cell r="A207">
            <v>44036</v>
          </cell>
          <cell r="C207">
            <v>3459</v>
          </cell>
          <cell r="D207">
            <v>1344</v>
          </cell>
          <cell r="E207">
            <v>1302</v>
          </cell>
          <cell r="F207">
            <v>757</v>
          </cell>
          <cell r="G207">
            <v>18</v>
          </cell>
        </row>
        <row r="208">
          <cell r="A208">
            <v>44037</v>
          </cell>
          <cell r="C208">
            <v>3459</v>
          </cell>
          <cell r="D208">
            <v>1344</v>
          </cell>
          <cell r="E208">
            <v>1302</v>
          </cell>
          <cell r="F208">
            <v>757</v>
          </cell>
          <cell r="G208">
            <v>18</v>
          </cell>
        </row>
        <row r="209">
          <cell r="A209">
            <v>44038</v>
          </cell>
          <cell r="C209">
            <v>3459</v>
          </cell>
          <cell r="D209">
            <v>1344</v>
          </cell>
          <cell r="E209">
            <v>1302</v>
          </cell>
          <cell r="F209">
            <v>757</v>
          </cell>
          <cell r="G209">
            <v>18</v>
          </cell>
        </row>
        <row r="210">
          <cell r="A210">
            <v>44039</v>
          </cell>
          <cell r="C210">
            <v>3459</v>
          </cell>
          <cell r="D210">
            <v>1344</v>
          </cell>
          <cell r="E210">
            <v>1302</v>
          </cell>
          <cell r="F210">
            <v>757</v>
          </cell>
          <cell r="G210">
            <v>18</v>
          </cell>
        </row>
        <row r="211">
          <cell r="A211">
            <v>44040</v>
          </cell>
          <cell r="C211">
            <v>3459</v>
          </cell>
          <cell r="D211">
            <v>1344</v>
          </cell>
          <cell r="E211">
            <v>1302</v>
          </cell>
          <cell r="F211">
            <v>757</v>
          </cell>
          <cell r="G211">
            <v>18</v>
          </cell>
        </row>
        <row r="212">
          <cell r="A212">
            <v>44041</v>
          </cell>
          <cell r="C212">
            <v>3459</v>
          </cell>
          <cell r="D212">
            <v>1344</v>
          </cell>
          <cell r="E212">
            <v>1302</v>
          </cell>
          <cell r="F212">
            <v>757</v>
          </cell>
          <cell r="G212">
            <v>18</v>
          </cell>
        </row>
        <row r="213">
          <cell r="A213">
            <v>44042</v>
          </cell>
          <cell r="C213">
            <v>3459</v>
          </cell>
          <cell r="D213">
            <v>1344</v>
          </cell>
          <cell r="E213">
            <v>1302</v>
          </cell>
          <cell r="F213">
            <v>757</v>
          </cell>
          <cell r="G213">
            <v>18</v>
          </cell>
        </row>
        <row r="214">
          <cell r="A214">
            <v>44043</v>
          </cell>
          <cell r="C214">
            <v>3459</v>
          </cell>
          <cell r="D214">
            <v>1344</v>
          </cell>
          <cell r="E214">
            <v>1302</v>
          </cell>
          <cell r="F214">
            <v>757</v>
          </cell>
          <cell r="G214">
            <v>18</v>
          </cell>
        </row>
        <row r="215">
          <cell r="A215">
            <v>44044</v>
          </cell>
          <cell r="C215">
            <v>3459</v>
          </cell>
          <cell r="D215">
            <v>1344</v>
          </cell>
          <cell r="E215">
            <v>1302</v>
          </cell>
          <cell r="F215">
            <v>757</v>
          </cell>
          <cell r="G215">
            <v>18</v>
          </cell>
        </row>
        <row r="216">
          <cell r="A216">
            <v>44045</v>
          </cell>
          <cell r="C216">
            <v>3459</v>
          </cell>
          <cell r="D216">
            <v>1344</v>
          </cell>
          <cell r="E216">
            <v>1302</v>
          </cell>
          <cell r="F216">
            <v>757</v>
          </cell>
          <cell r="G216">
            <v>18</v>
          </cell>
        </row>
        <row r="217">
          <cell r="A217">
            <v>44046</v>
          </cell>
          <cell r="C217">
            <v>3475</v>
          </cell>
          <cell r="D217">
            <v>1344</v>
          </cell>
          <cell r="E217">
            <v>1302</v>
          </cell>
          <cell r="F217">
            <v>757</v>
          </cell>
          <cell r="G217">
            <v>18</v>
          </cell>
        </row>
        <row r="218">
          <cell r="A218">
            <v>44047</v>
          </cell>
          <cell r="C218">
            <v>3529</v>
          </cell>
          <cell r="D218">
            <v>1344</v>
          </cell>
          <cell r="E218">
            <v>1302</v>
          </cell>
          <cell r="F218">
            <v>757</v>
          </cell>
          <cell r="G218">
            <v>18</v>
          </cell>
        </row>
        <row r="219">
          <cell r="A219">
            <v>44048</v>
          </cell>
          <cell r="C219">
            <v>3625</v>
          </cell>
          <cell r="D219">
            <v>1344</v>
          </cell>
          <cell r="E219">
            <v>1302</v>
          </cell>
          <cell r="F219">
            <v>757</v>
          </cell>
          <cell r="G219">
            <v>18</v>
          </cell>
        </row>
        <row r="220">
          <cell r="A220">
            <v>44049</v>
          </cell>
          <cell r="C220">
            <v>3635</v>
          </cell>
          <cell r="D220">
            <v>1344</v>
          </cell>
          <cell r="E220">
            <v>1302</v>
          </cell>
          <cell r="F220">
            <v>757</v>
          </cell>
          <cell r="G220">
            <v>18</v>
          </cell>
        </row>
        <row r="221">
          <cell r="A221">
            <v>44050</v>
          </cell>
          <cell r="C221">
            <v>3635</v>
          </cell>
          <cell r="D221">
            <v>1344</v>
          </cell>
          <cell r="E221">
            <v>1302</v>
          </cell>
          <cell r="F221">
            <v>757</v>
          </cell>
          <cell r="G221">
            <v>18</v>
          </cell>
        </row>
        <row r="222">
          <cell r="A222">
            <v>44051</v>
          </cell>
          <cell r="C222">
            <v>3635</v>
          </cell>
          <cell r="D222">
            <v>1344</v>
          </cell>
          <cell r="E222">
            <v>1302</v>
          </cell>
          <cell r="F222">
            <v>757</v>
          </cell>
          <cell r="G222">
            <v>18</v>
          </cell>
        </row>
        <row r="223">
          <cell r="A223">
            <v>44052</v>
          </cell>
          <cell r="C223">
            <v>3635</v>
          </cell>
          <cell r="D223">
            <v>1344</v>
          </cell>
          <cell r="E223">
            <v>1302</v>
          </cell>
          <cell r="F223">
            <v>757</v>
          </cell>
          <cell r="G223">
            <v>18</v>
          </cell>
        </row>
        <row r="224">
          <cell r="A224">
            <v>44053</v>
          </cell>
          <cell r="C224">
            <v>3635</v>
          </cell>
          <cell r="D224">
            <v>1344</v>
          </cell>
          <cell r="E224">
            <v>1302</v>
          </cell>
          <cell r="F224">
            <v>757</v>
          </cell>
          <cell r="G224">
            <v>18</v>
          </cell>
        </row>
        <row r="225">
          <cell r="A225">
            <v>44054</v>
          </cell>
          <cell r="C225">
            <v>3635</v>
          </cell>
          <cell r="D225">
            <v>1344</v>
          </cell>
          <cell r="E225">
            <v>1302</v>
          </cell>
          <cell r="F225">
            <v>757</v>
          </cell>
          <cell r="G225">
            <v>18</v>
          </cell>
        </row>
        <row r="226">
          <cell r="A226">
            <v>44055</v>
          </cell>
          <cell r="C226">
            <v>3635</v>
          </cell>
          <cell r="D226">
            <v>1344</v>
          </cell>
          <cell r="E226">
            <v>1302</v>
          </cell>
          <cell r="F226">
            <v>757</v>
          </cell>
          <cell r="G226">
            <v>18</v>
          </cell>
        </row>
        <row r="227">
          <cell r="A227">
            <v>44056</v>
          </cell>
          <cell r="C227">
            <v>3635</v>
          </cell>
          <cell r="D227">
            <v>1344</v>
          </cell>
          <cell r="E227">
            <v>1330</v>
          </cell>
          <cell r="F227">
            <v>757</v>
          </cell>
          <cell r="G227">
            <v>18</v>
          </cell>
        </row>
        <row r="228">
          <cell r="A228">
            <v>44057</v>
          </cell>
          <cell r="C228">
            <v>3635</v>
          </cell>
          <cell r="D228">
            <v>1344</v>
          </cell>
          <cell r="E228">
            <v>1352.5</v>
          </cell>
          <cell r="F228">
            <v>757</v>
          </cell>
          <cell r="G228">
            <v>18</v>
          </cell>
        </row>
        <row r="229">
          <cell r="A229">
            <v>44058</v>
          </cell>
          <cell r="C229">
            <v>3635</v>
          </cell>
          <cell r="D229">
            <v>1344</v>
          </cell>
          <cell r="E229">
            <v>1352.5</v>
          </cell>
          <cell r="F229">
            <v>757</v>
          </cell>
          <cell r="G229">
            <v>18</v>
          </cell>
        </row>
        <row r="230">
          <cell r="A230">
            <v>44059</v>
          </cell>
          <cell r="C230">
            <v>3651</v>
          </cell>
          <cell r="D230">
            <v>1344</v>
          </cell>
          <cell r="E230">
            <v>1352.5</v>
          </cell>
          <cell r="F230">
            <v>757</v>
          </cell>
          <cell r="G230">
            <v>18</v>
          </cell>
        </row>
        <row r="231">
          <cell r="A231">
            <v>44060</v>
          </cell>
          <cell r="C231">
            <v>3667</v>
          </cell>
          <cell r="D231">
            <v>1344</v>
          </cell>
          <cell r="E231">
            <v>1352.5</v>
          </cell>
          <cell r="F231">
            <v>757</v>
          </cell>
          <cell r="G231">
            <v>18</v>
          </cell>
        </row>
        <row r="232">
          <cell r="A232">
            <v>44061</v>
          </cell>
          <cell r="C232">
            <v>3683</v>
          </cell>
          <cell r="D232">
            <v>1344</v>
          </cell>
          <cell r="E232">
            <v>1364.5</v>
          </cell>
          <cell r="F232">
            <v>757</v>
          </cell>
          <cell r="G232">
            <v>18</v>
          </cell>
        </row>
        <row r="233">
          <cell r="A233">
            <v>44062</v>
          </cell>
          <cell r="C233">
            <v>3683</v>
          </cell>
          <cell r="D233">
            <v>1344</v>
          </cell>
          <cell r="E233">
            <v>1390.5</v>
          </cell>
          <cell r="F233">
            <v>757</v>
          </cell>
          <cell r="G233">
            <v>18</v>
          </cell>
        </row>
        <row r="234">
          <cell r="A234">
            <v>44063</v>
          </cell>
          <cell r="C234">
            <v>3683</v>
          </cell>
          <cell r="D234">
            <v>1344</v>
          </cell>
          <cell r="E234">
            <v>1416.5</v>
          </cell>
          <cell r="F234">
            <v>757</v>
          </cell>
          <cell r="G234">
            <v>18</v>
          </cell>
        </row>
        <row r="235">
          <cell r="A235">
            <v>44064</v>
          </cell>
          <cell r="C235">
            <v>3683</v>
          </cell>
          <cell r="D235">
            <v>1344</v>
          </cell>
          <cell r="E235">
            <v>1416.5</v>
          </cell>
          <cell r="F235">
            <v>757</v>
          </cell>
          <cell r="G235">
            <v>18</v>
          </cell>
        </row>
        <row r="236">
          <cell r="A236">
            <v>44065</v>
          </cell>
          <cell r="C236">
            <v>3683</v>
          </cell>
          <cell r="D236">
            <v>1344</v>
          </cell>
          <cell r="E236">
            <v>1416.5</v>
          </cell>
          <cell r="F236">
            <v>757</v>
          </cell>
          <cell r="G236">
            <v>18</v>
          </cell>
        </row>
        <row r="237">
          <cell r="A237">
            <v>44066</v>
          </cell>
          <cell r="C237">
            <v>3683</v>
          </cell>
          <cell r="D237">
            <v>1344</v>
          </cell>
          <cell r="E237">
            <v>1416.5</v>
          </cell>
          <cell r="F237">
            <v>757</v>
          </cell>
          <cell r="G237">
            <v>18</v>
          </cell>
        </row>
        <row r="238">
          <cell r="A238">
            <v>44067</v>
          </cell>
          <cell r="C238">
            <v>3683</v>
          </cell>
          <cell r="D238">
            <v>1344</v>
          </cell>
          <cell r="E238">
            <v>1416.5</v>
          </cell>
          <cell r="F238">
            <v>757</v>
          </cell>
          <cell r="G238">
            <v>18</v>
          </cell>
        </row>
        <row r="239">
          <cell r="A239">
            <v>44068</v>
          </cell>
          <cell r="C239">
            <v>3683</v>
          </cell>
          <cell r="D239">
            <v>1344</v>
          </cell>
          <cell r="E239">
            <v>1416.5</v>
          </cell>
          <cell r="F239">
            <v>757</v>
          </cell>
          <cell r="G239">
            <v>18</v>
          </cell>
        </row>
        <row r="240">
          <cell r="A240">
            <v>44069</v>
          </cell>
          <cell r="C240">
            <v>3683</v>
          </cell>
          <cell r="D240">
            <v>1344</v>
          </cell>
          <cell r="E240">
            <v>1416.5</v>
          </cell>
          <cell r="F240">
            <v>757</v>
          </cell>
          <cell r="G240">
            <v>18</v>
          </cell>
        </row>
        <row r="241">
          <cell r="A241">
            <v>44070</v>
          </cell>
          <cell r="C241">
            <v>3683</v>
          </cell>
          <cell r="D241">
            <v>1344</v>
          </cell>
          <cell r="E241">
            <v>1416.5</v>
          </cell>
          <cell r="F241">
            <v>757</v>
          </cell>
          <cell r="G241">
            <v>18</v>
          </cell>
        </row>
        <row r="242">
          <cell r="A242">
            <v>44071</v>
          </cell>
          <cell r="C242">
            <v>3683</v>
          </cell>
          <cell r="D242">
            <v>1344</v>
          </cell>
          <cell r="E242">
            <v>1416.5</v>
          </cell>
          <cell r="F242">
            <v>757</v>
          </cell>
          <cell r="G242">
            <v>18</v>
          </cell>
        </row>
        <row r="243">
          <cell r="A243">
            <v>44072</v>
          </cell>
          <cell r="C243">
            <v>3683</v>
          </cell>
          <cell r="D243">
            <v>1344</v>
          </cell>
          <cell r="E243">
            <v>1416.5</v>
          </cell>
          <cell r="F243">
            <v>757</v>
          </cell>
          <cell r="G243">
            <v>18</v>
          </cell>
        </row>
        <row r="244">
          <cell r="A244">
            <v>44073</v>
          </cell>
          <cell r="C244">
            <v>3683</v>
          </cell>
          <cell r="D244">
            <v>1344</v>
          </cell>
          <cell r="E244">
            <v>1416.5</v>
          </cell>
          <cell r="F244">
            <v>757</v>
          </cell>
          <cell r="G244">
            <v>18</v>
          </cell>
        </row>
        <row r="245">
          <cell r="A245">
            <v>44074</v>
          </cell>
          <cell r="C245">
            <v>3683</v>
          </cell>
          <cell r="D245">
            <v>1344</v>
          </cell>
          <cell r="E245">
            <v>1416.5</v>
          </cell>
          <cell r="F245">
            <v>757</v>
          </cell>
          <cell r="G245">
            <v>18</v>
          </cell>
        </row>
        <row r="246">
          <cell r="A246">
            <v>44075</v>
          </cell>
          <cell r="C246">
            <v>3683</v>
          </cell>
          <cell r="D246">
            <v>1344</v>
          </cell>
          <cell r="E246">
            <v>1436.5</v>
          </cell>
          <cell r="F246">
            <v>757</v>
          </cell>
          <cell r="G246">
            <v>18</v>
          </cell>
        </row>
        <row r="247">
          <cell r="A247">
            <v>44076</v>
          </cell>
          <cell r="C247">
            <v>3683</v>
          </cell>
          <cell r="D247">
            <v>1344</v>
          </cell>
          <cell r="E247">
            <v>1476.5</v>
          </cell>
          <cell r="F247">
            <v>757</v>
          </cell>
          <cell r="G247">
            <v>18</v>
          </cell>
        </row>
        <row r="248">
          <cell r="A248">
            <v>44077</v>
          </cell>
          <cell r="C248">
            <v>3683</v>
          </cell>
          <cell r="D248">
            <v>1344</v>
          </cell>
          <cell r="E248">
            <v>1532.5</v>
          </cell>
          <cell r="F248">
            <v>757</v>
          </cell>
          <cell r="G248">
            <v>18</v>
          </cell>
        </row>
        <row r="249">
          <cell r="A249">
            <v>44078</v>
          </cell>
          <cell r="C249">
            <v>3683</v>
          </cell>
          <cell r="D249">
            <v>1344</v>
          </cell>
          <cell r="E249">
            <v>1571.5</v>
          </cell>
          <cell r="F249">
            <v>757</v>
          </cell>
          <cell r="G249">
            <v>18</v>
          </cell>
        </row>
        <row r="250">
          <cell r="A250">
            <v>44079</v>
          </cell>
          <cell r="C250">
            <v>3683</v>
          </cell>
          <cell r="D250">
            <v>1344</v>
          </cell>
          <cell r="E250">
            <v>1599.5</v>
          </cell>
          <cell r="F250">
            <v>757</v>
          </cell>
          <cell r="G250">
            <v>18</v>
          </cell>
        </row>
        <row r="251">
          <cell r="A251">
            <v>44080</v>
          </cell>
          <cell r="C251">
            <v>3695</v>
          </cell>
          <cell r="D251">
            <v>1344</v>
          </cell>
          <cell r="E251">
            <v>1615.5</v>
          </cell>
          <cell r="F251">
            <v>757</v>
          </cell>
          <cell r="G251">
            <v>18</v>
          </cell>
        </row>
        <row r="252">
          <cell r="A252">
            <v>44081</v>
          </cell>
          <cell r="C252">
            <v>3729</v>
          </cell>
          <cell r="D252">
            <v>1344</v>
          </cell>
          <cell r="E252">
            <v>1635.5</v>
          </cell>
          <cell r="F252">
            <v>757</v>
          </cell>
          <cell r="G252">
            <v>18</v>
          </cell>
        </row>
        <row r="253">
          <cell r="A253">
            <v>44082</v>
          </cell>
          <cell r="C253">
            <v>3767</v>
          </cell>
          <cell r="D253">
            <v>1344</v>
          </cell>
          <cell r="E253">
            <v>1635.5</v>
          </cell>
          <cell r="F253">
            <v>757</v>
          </cell>
          <cell r="G253">
            <v>18</v>
          </cell>
        </row>
        <row r="254">
          <cell r="A254">
            <v>44083</v>
          </cell>
          <cell r="C254">
            <v>3825</v>
          </cell>
          <cell r="D254">
            <v>1344</v>
          </cell>
          <cell r="E254">
            <v>1635.5</v>
          </cell>
          <cell r="F254">
            <v>757</v>
          </cell>
          <cell r="G254">
            <v>18</v>
          </cell>
        </row>
        <row r="255">
          <cell r="A255">
            <v>44084</v>
          </cell>
          <cell r="C255">
            <v>3911</v>
          </cell>
          <cell r="D255">
            <v>1344</v>
          </cell>
          <cell r="E255">
            <v>1635.5</v>
          </cell>
          <cell r="F255">
            <v>757</v>
          </cell>
          <cell r="G255">
            <v>18</v>
          </cell>
        </row>
        <row r="256">
          <cell r="A256">
            <v>44085</v>
          </cell>
          <cell r="C256">
            <v>4007</v>
          </cell>
          <cell r="D256">
            <v>1344</v>
          </cell>
          <cell r="E256">
            <v>1635.5</v>
          </cell>
          <cell r="F256">
            <v>757</v>
          </cell>
          <cell r="G256">
            <v>18</v>
          </cell>
        </row>
        <row r="257">
          <cell r="A257">
            <v>44086</v>
          </cell>
          <cell r="C257">
            <v>4085</v>
          </cell>
          <cell r="D257">
            <v>1344</v>
          </cell>
          <cell r="E257">
            <v>1635.5</v>
          </cell>
          <cell r="F257">
            <v>757</v>
          </cell>
          <cell r="G257">
            <v>18</v>
          </cell>
        </row>
        <row r="258">
          <cell r="A258">
            <v>44087</v>
          </cell>
          <cell r="C258">
            <v>4173</v>
          </cell>
          <cell r="D258">
            <v>1344</v>
          </cell>
          <cell r="E258">
            <v>1635.5</v>
          </cell>
          <cell r="F258">
            <v>757</v>
          </cell>
          <cell r="G258">
            <v>18</v>
          </cell>
        </row>
        <row r="259">
          <cell r="A259">
            <v>44088</v>
          </cell>
          <cell r="C259">
            <v>4269</v>
          </cell>
          <cell r="D259">
            <v>1344</v>
          </cell>
          <cell r="E259">
            <v>1635.5</v>
          </cell>
          <cell r="F259">
            <v>757</v>
          </cell>
          <cell r="G259">
            <v>18</v>
          </cell>
        </row>
        <row r="260">
          <cell r="A260">
            <v>44089</v>
          </cell>
          <cell r="C260">
            <v>4365</v>
          </cell>
          <cell r="D260">
            <v>1344</v>
          </cell>
          <cell r="E260">
            <v>1635.5</v>
          </cell>
          <cell r="F260">
            <v>757</v>
          </cell>
          <cell r="G260">
            <v>18</v>
          </cell>
        </row>
        <row r="261">
          <cell r="A261">
            <v>44090</v>
          </cell>
          <cell r="C261">
            <v>4461</v>
          </cell>
          <cell r="D261">
            <v>1344</v>
          </cell>
          <cell r="E261">
            <v>1635.5</v>
          </cell>
          <cell r="F261">
            <v>757</v>
          </cell>
          <cell r="G261">
            <v>18</v>
          </cell>
        </row>
        <row r="262">
          <cell r="A262">
            <v>44091</v>
          </cell>
          <cell r="C262">
            <v>4571</v>
          </cell>
          <cell r="D262">
            <v>1344</v>
          </cell>
          <cell r="E262">
            <v>1635.5</v>
          </cell>
          <cell r="F262">
            <v>757</v>
          </cell>
          <cell r="G262">
            <v>18</v>
          </cell>
        </row>
        <row r="263">
          <cell r="A263">
            <v>44092</v>
          </cell>
          <cell r="C263">
            <v>4672</v>
          </cell>
          <cell r="D263">
            <v>1344</v>
          </cell>
          <cell r="E263">
            <v>1635.5</v>
          </cell>
          <cell r="F263">
            <v>757</v>
          </cell>
          <cell r="G263">
            <v>18</v>
          </cell>
        </row>
        <row r="264">
          <cell r="A264">
            <v>44093</v>
          </cell>
          <cell r="C264">
            <v>4816</v>
          </cell>
          <cell r="D264">
            <v>1344</v>
          </cell>
          <cell r="E264">
            <v>1635.5</v>
          </cell>
          <cell r="F264">
            <v>757</v>
          </cell>
          <cell r="G264">
            <v>18</v>
          </cell>
        </row>
        <row r="265">
          <cell r="A265">
            <v>44094</v>
          </cell>
          <cell r="C265">
            <v>4936</v>
          </cell>
          <cell r="D265">
            <v>1344</v>
          </cell>
          <cell r="E265">
            <v>1635.5</v>
          </cell>
          <cell r="F265">
            <v>757</v>
          </cell>
          <cell r="G265">
            <v>18</v>
          </cell>
        </row>
        <row r="266">
          <cell r="A266">
            <v>44095</v>
          </cell>
          <cell r="C266">
            <v>5056</v>
          </cell>
          <cell r="D266">
            <v>1344</v>
          </cell>
          <cell r="E266">
            <v>1635.5</v>
          </cell>
          <cell r="F266">
            <v>757</v>
          </cell>
          <cell r="G266">
            <v>18</v>
          </cell>
        </row>
        <row r="267">
          <cell r="A267">
            <v>44096</v>
          </cell>
          <cell r="C267">
            <v>5176</v>
          </cell>
          <cell r="D267">
            <v>1344</v>
          </cell>
          <cell r="E267">
            <v>1635.5</v>
          </cell>
          <cell r="F267">
            <v>757</v>
          </cell>
          <cell r="G267">
            <v>18</v>
          </cell>
        </row>
        <row r="268">
          <cell r="A268">
            <v>44097</v>
          </cell>
          <cell r="C268">
            <v>5296</v>
          </cell>
          <cell r="D268">
            <v>1344</v>
          </cell>
          <cell r="E268">
            <v>1635.5</v>
          </cell>
          <cell r="F268">
            <v>757</v>
          </cell>
          <cell r="G268">
            <v>18</v>
          </cell>
        </row>
        <row r="269">
          <cell r="A269">
            <v>44098</v>
          </cell>
          <cell r="C269">
            <v>5357</v>
          </cell>
          <cell r="D269">
            <v>1344</v>
          </cell>
          <cell r="E269">
            <v>1635.5</v>
          </cell>
          <cell r="F269">
            <v>757</v>
          </cell>
          <cell r="G269">
            <v>18</v>
          </cell>
        </row>
        <row r="270">
          <cell r="A270">
            <v>44099</v>
          </cell>
          <cell r="C270">
            <v>5442</v>
          </cell>
          <cell r="D270">
            <v>1344</v>
          </cell>
          <cell r="E270">
            <v>1635.5</v>
          </cell>
          <cell r="F270">
            <v>757</v>
          </cell>
          <cell r="G270">
            <v>18</v>
          </cell>
        </row>
        <row r="271">
          <cell r="A271">
            <v>44100</v>
          </cell>
          <cell r="C271">
            <v>5538</v>
          </cell>
          <cell r="D271">
            <v>1344</v>
          </cell>
          <cell r="E271">
            <v>1635.5</v>
          </cell>
          <cell r="F271">
            <v>757</v>
          </cell>
          <cell r="G271">
            <v>18</v>
          </cell>
        </row>
        <row r="272">
          <cell r="A272">
            <v>44101</v>
          </cell>
          <cell r="C272">
            <v>5621</v>
          </cell>
          <cell r="D272">
            <v>1344</v>
          </cell>
          <cell r="E272">
            <v>1635.5</v>
          </cell>
          <cell r="F272">
            <v>757</v>
          </cell>
          <cell r="G272">
            <v>18</v>
          </cell>
        </row>
        <row r="273">
          <cell r="A273">
            <v>44102</v>
          </cell>
          <cell r="C273">
            <v>5701</v>
          </cell>
          <cell r="D273">
            <v>1344</v>
          </cell>
          <cell r="E273">
            <v>1635.5</v>
          </cell>
          <cell r="F273">
            <v>757</v>
          </cell>
          <cell r="G273">
            <v>18</v>
          </cell>
        </row>
        <row r="274">
          <cell r="A274">
            <v>44103</v>
          </cell>
          <cell r="C274">
            <v>5797</v>
          </cell>
          <cell r="D274">
            <v>1344</v>
          </cell>
          <cell r="E274">
            <v>1635.5</v>
          </cell>
          <cell r="F274">
            <v>757</v>
          </cell>
          <cell r="G274">
            <v>18</v>
          </cell>
        </row>
        <row r="275">
          <cell r="A275">
            <v>44104</v>
          </cell>
          <cell r="C275">
            <v>5893</v>
          </cell>
          <cell r="D275">
            <v>1344</v>
          </cell>
          <cell r="E275">
            <v>1635.5</v>
          </cell>
          <cell r="F275">
            <v>757</v>
          </cell>
          <cell r="G275">
            <v>18</v>
          </cell>
        </row>
        <row r="276">
          <cell r="A276">
            <v>44105</v>
          </cell>
          <cell r="C276">
            <v>5970</v>
          </cell>
          <cell r="D276">
            <v>1344</v>
          </cell>
          <cell r="E276">
            <v>1635.5</v>
          </cell>
          <cell r="F276">
            <v>757</v>
          </cell>
          <cell r="G276">
            <v>18</v>
          </cell>
        </row>
        <row r="277">
          <cell r="A277">
            <v>44106</v>
          </cell>
          <cell r="C277">
            <v>6042</v>
          </cell>
          <cell r="D277">
            <v>1344</v>
          </cell>
          <cell r="E277">
            <v>1635.5</v>
          </cell>
          <cell r="F277">
            <v>757</v>
          </cell>
          <cell r="G277">
            <v>18</v>
          </cell>
        </row>
        <row r="278">
          <cell r="A278">
            <v>44107</v>
          </cell>
          <cell r="C278">
            <v>6114</v>
          </cell>
          <cell r="D278">
            <v>1344</v>
          </cell>
          <cell r="E278">
            <v>1635.5</v>
          </cell>
          <cell r="F278">
            <v>757</v>
          </cell>
          <cell r="G278">
            <v>18</v>
          </cell>
        </row>
        <row r="279">
          <cell r="A279">
            <v>44108</v>
          </cell>
          <cell r="C279">
            <v>6192</v>
          </cell>
          <cell r="D279">
            <v>1344</v>
          </cell>
          <cell r="E279">
            <v>1635.5</v>
          </cell>
          <cell r="F279">
            <v>757</v>
          </cell>
          <cell r="G279">
            <v>18</v>
          </cell>
        </row>
        <row r="280">
          <cell r="A280">
            <v>44109</v>
          </cell>
          <cell r="C280">
            <v>6288</v>
          </cell>
          <cell r="D280">
            <v>1344</v>
          </cell>
          <cell r="E280">
            <v>1635.5</v>
          </cell>
          <cell r="F280">
            <v>757</v>
          </cell>
          <cell r="G280">
            <v>18</v>
          </cell>
        </row>
        <row r="281">
          <cell r="A281">
            <v>44110</v>
          </cell>
          <cell r="C281">
            <v>6365</v>
          </cell>
          <cell r="D281">
            <v>1344</v>
          </cell>
          <cell r="E281">
            <v>1635.5</v>
          </cell>
          <cell r="F281">
            <v>757</v>
          </cell>
          <cell r="G281">
            <v>18</v>
          </cell>
        </row>
        <row r="282">
          <cell r="A282">
            <v>44111</v>
          </cell>
          <cell r="C282">
            <v>6437</v>
          </cell>
          <cell r="D282">
            <v>1350</v>
          </cell>
          <cell r="E282">
            <v>1635.5</v>
          </cell>
          <cell r="F282">
            <v>757</v>
          </cell>
          <cell r="G282">
            <v>18</v>
          </cell>
        </row>
        <row r="283">
          <cell r="A283">
            <v>44112</v>
          </cell>
          <cell r="C283">
            <v>6452</v>
          </cell>
          <cell r="D283">
            <v>1366</v>
          </cell>
          <cell r="E283">
            <v>1635.5</v>
          </cell>
          <cell r="F283">
            <v>757</v>
          </cell>
          <cell r="G283">
            <v>18</v>
          </cell>
        </row>
        <row r="284">
          <cell r="A284">
            <v>44113</v>
          </cell>
          <cell r="C284">
            <v>6452</v>
          </cell>
          <cell r="D284">
            <v>1414</v>
          </cell>
          <cell r="E284">
            <v>1635.5</v>
          </cell>
          <cell r="F284">
            <v>757</v>
          </cell>
          <cell r="G284">
            <v>18</v>
          </cell>
        </row>
        <row r="285">
          <cell r="A285">
            <v>44114</v>
          </cell>
          <cell r="C285">
            <v>6468</v>
          </cell>
          <cell r="D285">
            <v>1462</v>
          </cell>
          <cell r="E285">
            <v>1635.5</v>
          </cell>
          <cell r="F285">
            <v>757</v>
          </cell>
          <cell r="G285">
            <v>18</v>
          </cell>
        </row>
        <row r="286">
          <cell r="A286">
            <v>44115</v>
          </cell>
          <cell r="C286">
            <v>6484</v>
          </cell>
          <cell r="D286">
            <v>1510</v>
          </cell>
          <cell r="E286">
            <v>1635.5</v>
          </cell>
          <cell r="F286">
            <v>757</v>
          </cell>
          <cell r="G286">
            <v>18</v>
          </cell>
        </row>
        <row r="287">
          <cell r="A287">
            <v>44116</v>
          </cell>
          <cell r="C287">
            <v>6500</v>
          </cell>
          <cell r="D287">
            <v>1558</v>
          </cell>
          <cell r="E287">
            <v>1635.5</v>
          </cell>
          <cell r="F287">
            <v>757</v>
          </cell>
          <cell r="G287">
            <v>18</v>
          </cell>
        </row>
        <row r="288">
          <cell r="A288">
            <v>44117</v>
          </cell>
          <cell r="C288">
            <v>6516</v>
          </cell>
          <cell r="D288">
            <v>1606</v>
          </cell>
          <cell r="E288">
            <v>1635.5</v>
          </cell>
          <cell r="F288">
            <v>757</v>
          </cell>
          <cell r="G288">
            <v>18</v>
          </cell>
        </row>
        <row r="289">
          <cell r="A289">
            <v>44118</v>
          </cell>
          <cell r="C289">
            <v>6524</v>
          </cell>
          <cell r="D289">
            <v>1616</v>
          </cell>
          <cell r="E289">
            <v>1635.5</v>
          </cell>
          <cell r="F289">
            <v>757</v>
          </cell>
          <cell r="G289">
            <v>18</v>
          </cell>
        </row>
        <row r="290">
          <cell r="A290">
            <v>44119</v>
          </cell>
          <cell r="C290">
            <v>6544</v>
          </cell>
          <cell r="D290">
            <v>1616</v>
          </cell>
          <cell r="E290">
            <v>1635.5</v>
          </cell>
          <cell r="F290">
            <v>757</v>
          </cell>
          <cell r="G290">
            <v>18</v>
          </cell>
        </row>
        <row r="291">
          <cell r="A291">
            <v>44120</v>
          </cell>
          <cell r="C291">
            <v>6592</v>
          </cell>
          <cell r="D291">
            <v>1616</v>
          </cell>
          <cell r="E291">
            <v>1635.5</v>
          </cell>
          <cell r="F291">
            <v>785</v>
          </cell>
          <cell r="G291">
            <v>18</v>
          </cell>
        </row>
        <row r="292">
          <cell r="A292">
            <v>44121</v>
          </cell>
          <cell r="C292">
            <v>6608</v>
          </cell>
          <cell r="D292">
            <v>1616</v>
          </cell>
          <cell r="E292">
            <v>1635.5</v>
          </cell>
          <cell r="F292">
            <v>813</v>
          </cell>
          <cell r="G292">
            <v>18</v>
          </cell>
        </row>
        <row r="293">
          <cell r="A293">
            <v>44122</v>
          </cell>
          <cell r="C293">
            <v>6680</v>
          </cell>
          <cell r="D293">
            <v>1616</v>
          </cell>
          <cell r="E293">
            <v>1635.5</v>
          </cell>
          <cell r="F293">
            <v>838</v>
          </cell>
          <cell r="G293">
            <v>18</v>
          </cell>
        </row>
        <row r="294">
          <cell r="A294">
            <v>44123</v>
          </cell>
          <cell r="C294">
            <v>6714</v>
          </cell>
          <cell r="D294">
            <v>1616</v>
          </cell>
          <cell r="E294">
            <v>1635.5</v>
          </cell>
          <cell r="F294">
            <v>852</v>
          </cell>
          <cell r="G294">
            <v>18</v>
          </cell>
        </row>
        <row r="295">
          <cell r="A295">
            <v>44124</v>
          </cell>
          <cell r="C295">
            <v>6786</v>
          </cell>
          <cell r="D295">
            <v>1616</v>
          </cell>
          <cell r="E295">
            <v>1635.5</v>
          </cell>
          <cell r="F295">
            <v>852</v>
          </cell>
          <cell r="G295">
            <v>18</v>
          </cell>
        </row>
        <row r="296">
          <cell r="A296">
            <v>44125</v>
          </cell>
          <cell r="C296">
            <v>6858</v>
          </cell>
          <cell r="D296">
            <v>1616</v>
          </cell>
          <cell r="E296">
            <v>1635.5</v>
          </cell>
          <cell r="F296">
            <v>852</v>
          </cell>
          <cell r="G296">
            <v>18</v>
          </cell>
        </row>
        <row r="297">
          <cell r="A297">
            <v>44126</v>
          </cell>
          <cell r="C297">
            <v>6930</v>
          </cell>
          <cell r="D297">
            <v>1616</v>
          </cell>
          <cell r="E297">
            <v>1635.5</v>
          </cell>
          <cell r="F297">
            <v>852</v>
          </cell>
          <cell r="G297">
            <v>18</v>
          </cell>
        </row>
        <row r="298">
          <cell r="A298">
            <v>44127</v>
          </cell>
          <cell r="C298">
            <v>7014</v>
          </cell>
          <cell r="D298">
            <v>1622</v>
          </cell>
          <cell r="E298">
            <v>1635.5</v>
          </cell>
          <cell r="F298">
            <v>852</v>
          </cell>
          <cell r="G298">
            <v>18</v>
          </cell>
        </row>
        <row r="299">
          <cell r="A299">
            <v>44128</v>
          </cell>
          <cell r="C299">
            <v>7099</v>
          </cell>
          <cell r="D299">
            <v>1670</v>
          </cell>
          <cell r="E299">
            <v>1635.5</v>
          </cell>
          <cell r="F299">
            <v>852</v>
          </cell>
          <cell r="G299">
            <v>18</v>
          </cell>
        </row>
        <row r="300">
          <cell r="A300">
            <v>44129</v>
          </cell>
          <cell r="C300">
            <v>7184</v>
          </cell>
          <cell r="D300">
            <v>1692</v>
          </cell>
          <cell r="E300">
            <v>1635.5</v>
          </cell>
          <cell r="F300">
            <v>852</v>
          </cell>
          <cell r="G300">
            <v>18</v>
          </cell>
        </row>
        <row r="301">
          <cell r="A301">
            <v>44130</v>
          </cell>
          <cell r="C301">
            <v>7269</v>
          </cell>
          <cell r="D301">
            <v>1732</v>
          </cell>
          <cell r="E301">
            <v>1635.5</v>
          </cell>
          <cell r="F301">
            <v>852</v>
          </cell>
          <cell r="G301">
            <v>18</v>
          </cell>
        </row>
        <row r="302">
          <cell r="A302">
            <v>44131</v>
          </cell>
          <cell r="C302">
            <v>7354</v>
          </cell>
          <cell r="D302">
            <v>1804</v>
          </cell>
          <cell r="E302">
            <v>1635.5</v>
          </cell>
          <cell r="F302">
            <v>852</v>
          </cell>
          <cell r="G302">
            <v>18</v>
          </cell>
        </row>
        <row r="303">
          <cell r="A303">
            <v>44132</v>
          </cell>
          <cell r="C303">
            <v>7420</v>
          </cell>
          <cell r="D303">
            <v>1897</v>
          </cell>
          <cell r="E303">
            <v>1635.5</v>
          </cell>
          <cell r="F303">
            <v>852</v>
          </cell>
          <cell r="G303">
            <v>18</v>
          </cell>
        </row>
        <row r="304">
          <cell r="A304">
            <v>44133</v>
          </cell>
          <cell r="C304">
            <v>7420</v>
          </cell>
          <cell r="D304">
            <v>1942</v>
          </cell>
          <cell r="E304">
            <v>1635.5</v>
          </cell>
          <cell r="F304">
            <v>852</v>
          </cell>
          <cell r="G304">
            <v>18</v>
          </cell>
        </row>
        <row r="305">
          <cell r="A305">
            <v>44134</v>
          </cell>
          <cell r="C305">
            <v>7420</v>
          </cell>
          <cell r="D305">
            <v>1942</v>
          </cell>
          <cell r="E305">
            <v>1635.5</v>
          </cell>
          <cell r="F305">
            <v>852</v>
          </cell>
          <cell r="G305">
            <v>18</v>
          </cell>
        </row>
        <row r="306">
          <cell r="A306">
            <v>44135</v>
          </cell>
          <cell r="C306">
            <v>7458</v>
          </cell>
          <cell r="D306">
            <v>1942</v>
          </cell>
          <cell r="E306">
            <v>1635.5</v>
          </cell>
          <cell r="F306">
            <v>852</v>
          </cell>
          <cell r="G306">
            <v>18</v>
          </cell>
        </row>
        <row r="307">
          <cell r="A307">
            <v>44136</v>
          </cell>
          <cell r="C307">
            <v>7484</v>
          </cell>
          <cell r="D307">
            <v>1942</v>
          </cell>
          <cell r="E307">
            <v>1635.5</v>
          </cell>
          <cell r="F307">
            <v>852</v>
          </cell>
          <cell r="G307">
            <v>18</v>
          </cell>
        </row>
        <row r="308">
          <cell r="A308">
            <v>44137</v>
          </cell>
          <cell r="C308">
            <v>7521</v>
          </cell>
          <cell r="D308">
            <v>1958</v>
          </cell>
          <cell r="E308">
            <v>1635.5</v>
          </cell>
          <cell r="F308">
            <v>852</v>
          </cell>
          <cell r="G308">
            <v>18</v>
          </cell>
        </row>
        <row r="309">
          <cell r="A309">
            <v>44138</v>
          </cell>
          <cell r="C309">
            <v>7558</v>
          </cell>
          <cell r="D309">
            <v>1968</v>
          </cell>
          <cell r="E309">
            <v>1635.5</v>
          </cell>
          <cell r="F309">
            <v>852</v>
          </cell>
          <cell r="G309">
            <v>18</v>
          </cell>
        </row>
        <row r="310">
          <cell r="A310">
            <v>44139</v>
          </cell>
          <cell r="C310">
            <v>7595</v>
          </cell>
          <cell r="D310">
            <v>1968</v>
          </cell>
          <cell r="E310">
            <v>1635.5</v>
          </cell>
          <cell r="F310">
            <v>852</v>
          </cell>
          <cell r="G310">
            <v>18</v>
          </cell>
        </row>
        <row r="311">
          <cell r="A311">
            <v>44140</v>
          </cell>
          <cell r="C311">
            <v>7632</v>
          </cell>
          <cell r="D311">
            <v>2014</v>
          </cell>
          <cell r="E311">
            <v>1635.5</v>
          </cell>
          <cell r="F311">
            <v>852</v>
          </cell>
          <cell r="G311">
            <v>18</v>
          </cell>
        </row>
        <row r="312">
          <cell r="A312">
            <v>44141</v>
          </cell>
          <cell r="C312">
            <v>7649</v>
          </cell>
          <cell r="D312">
            <v>2072</v>
          </cell>
          <cell r="E312">
            <v>1635.5</v>
          </cell>
          <cell r="F312">
            <v>852</v>
          </cell>
          <cell r="G312">
            <v>18</v>
          </cell>
        </row>
        <row r="313">
          <cell r="A313">
            <v>44142</v>
          </cell>
          <cell r="C313">
            <v>7665</v>
          </cell>
          <cell r="D313">
            <v>2120</v>
          </cell>
          <cell r="E313">
            <v>1635.5</v>
          </cell>
          <cell r="F313">
            <v>866</v>
          </cell>
          <cell r="G313">
            <v>18</v>
          </cell>
        </row>
        <row r="314">
          <cell r="A314">
            <v>44143</v>
          </cell>
          <cell r="C314">
            <v>7705</v>
          </cell>
          <cell r="D314">
            <v>2190</v>
          </cell>
          <cell r="E314">
            <v>1635.5</v>
          </cell>
          <cell r="F314">
            <v>866</v>
          </cell>
          <cell r="G314">
            <v>18</v>
          </cell>
        </row>
        <row r="315">
          <cell r="A315">
            <v>44144</v>
          </cell>
          <cell r="C315">
            <v>7753</v>
          </cell>
          <cell r="D315">
            <v>2286</v>
          </cell>
          <cell r="E315">
            <v>1635.5</v>
          </cell>
          <cell r="F315">
            <v>866</v>
          </cell>
          <cell r="G315">
            <v>18</v>
          </cell>
        </row>
        <row r="316">
          <cell r="A316">
            <v>44145</v>
          </cell>
          <cell r="C316">
            <v>7801</v>
          </cell>
          <cell r="D316">
            <v>2363</v>
          </cell>
          <cell r="E316">
            <v>1635.5</v>
          </cell>
          <cell r="F316">
            <v>866</v>
          </cell>
          <cell r="G316">
            <v>18</v>
          </cell>
        </row>
        <row r="317">
          <cell r="A317">
            <v>44146</v>
          </cell>
          <cell r="C317">
            <v>7849</v>
          </cell>
          <cell r="D317">
            <v>2423</v>
          </cell>
          <cell r="E317">
            <v>1635.5</v>
          </cell>
          <cell r="F317">
            <v>866</v>
          </cell>
          <cell r="G317">
            <v>18</v>
          </cell>
        </row>
        <row r="318">
          <cell r="A318">
            <v>44147</v>
          </cell>
          <cell r="C318">
            <v>7897</v>
          </cell>
          <cell r="D318">
            <v>2435</v>
          </cell>
          <cell r="E318">
            <v>1635.5</v>
          </cell>
          <cell r="F318">
            <v>866</v>
          </cell>
          <cell r="G318">
            <v>18</v>
          </cell>
        </row>
        <row r="319">
          <cell r="A319">
            <v>44148</v>
          </cell>
          <cell r="C319">
            <v>7945</v>
          </cell>
          <cell r="D319">
            <v>2435</v>
          </cell>
          <cell r="E319">
            <v>1635.5</v>
          </cell>
          <cell r="F319">
            <v>866</v>
          </cell>
          <cell r="G319">
            <v>18</v>
          </cell>
        </row>
        <row r="320">
          <cell r="A320">
            <v>44149</v>
          </cell>
          <cell r="C320">
            <v>8001</v>
          </cell>
          <cell r="D320">
            <v>2435</v>
          </cell>
          <cell r="E320">
            <v>1635.5</v>
          </cell>
          <cell r="F320">
            <v>866</v>
          </cell>
          <cell r="G320">
            <v>18</v>
          </cell>
        </row>
        <row r="321">
          <cell r="A321">
            <v>44150</v>
          </cell>
          <cell r="C321">
            <v>8054</v>
          </cell>
          <cell r="D321">
            <v>2435</v>
          </cell>
          <cell r="E321">
            <v>1635.5</v>
          </cell>
          <cell r="F321">
            <v>866</v>
          </cell>
          <cell r="G321">
            <v>18</v>
          </cell>
        </row>
        <row r="322">
          <cell r="A322">
            <v>44151</v>
          </cell>
          <cell r="C322">
            <v>8110</v>
          </cell>
          <cell r="D322">
            <v>2435</v>
          </cell>
          <cell r="E322">
            <v>1635.5</v>
          </cell>
          <cell r="F322">
            <v>866</v>
          </cell>
          <cell r="G322">
            <v>18</v>
          </cell>
        </row>
        <row r="323">
          <cell r="A323">
            <v>44152</v>
          </cell>
          <cell r="C323">
            <v>8171</v>
          </cell>
          <cell r="D323">
            <v>2455</v>
          </cell>
          <cell r="E323">
            <v>1635.5</v>
          </cell>
          <cell r="F323">
            <v>866</v>
          </cell>
          <cell r="G323">
            <v>18</v>
          </cell>
        </row>
        <row r="324">
          <cell r="A324">
            <v>44153</v>
          </cell>
          <cell r="C324">
            <v>8260</v>
          </cell>
          <cell r="D324">
            <v>2497</v>
          </cell>
          <cell r="E324">
            <v>1635.5</v>
          </cell>
          <cell r="F324">
            <v>866</v>
          </cell>
          <cell r="G324">
            <v>26.5</v>
          </cell>
        </row>
        <row r="325">
          <cell r="A325">
            <v>44154</v>
          </cell>
          <cell r="C325">
            <v>8356</v>
          </cell>
          <cell r="D325">
            <v>2510</v>
          </cell>
          <cell r="E325">
            <v>1635.5</v>
          </cell>
          <cell r="F325">
            <v>866</v>
          </cell>
          <cell r="G325">
            <v>26.5</v>
          </cell>
        </row>
        <row r="326">
          <cell r="A326">
            <v>44155</v>
          </cell>
          <cell r="C326">
            <v>8420</v>
          </cell>
          <cell r="D326">
            <v>2510</v>
          </cell>
          <cell r="E326">
            <v>1635.5</v>
          </cell>
          <cell r="F326">
            <v>866</v>
          </cell>
          <cell r="G326">
            <v>26.5</v>
          </cell>
        </row>
        <row r="327">
          <cell r="A327">
            <v>44156</v>
          </cell>
          <cell r="C327">
            <v>8516</v>
          </cell>
          <cell r="D327">
            <v>2510</v>
          </cell>
          <cell r="E327">
            <v>1635.5</v>
          </cell>
          <cell r="F327">
            <v>866</v>
          </cell>
          <cell r="G327">
            <v>26.5</v>
          </cell>
        </row>
        <row r="328">
          <cell r="A328">
            <v>44157</v>
          </cell>
          <cell r="C328">
            <v>8590</v>
          </cell>
          <cell r="D328">
            <v>2510</v>
          </cell>
          <cell r="E328">
            <v>1635.5</v>
          </cell>
          <cell r="F328">
            <v>866</v>
          </cell>
          <cell r="G328">
            <v>26.5</v>
          </cell>
        </row>
        <row r="329">
          <cell r="A329">
            <v>44158</v>
          </cell>
          <cell r="C329">
            <v>8664</v>
          </cell>
          <cell r="D329">
            <v>2510</v>
          </cell>
          <cell r="E329">
            <v>1635.5</v>
          </cell>
          <cell r="F329">
            <v>866</v>
          </cell>
          <cell r="G329">
            <v>26.5</v>
          </cell>
        </row>
        <row r="330">
          <cell r="A330">
            <v>44159</v>
          </cell>
          <cell r="C330">
            <v>8730</v>
          </cell>
          <cell r="D330">
            <v>2510</v>
          </cell>
          <cell r="E330">
            <v>1635.5</v>
          </cell>
          <cell r="F330">
            <v>866</v>
          </cell>
          <cell r="G330">
            <v>26.5</v>
          </cell>
        </row>
        <row r="331">
          <cell r="A331">
            <v>44160</v>
          </cell>
          <cell r="C331">
            <v>8783</v>
          </cell>
          <cell r="D331">
            <v>2510</v>
          </cell>
          <cell r="E331">
            <v>1635.5</v>
          </cell>
          <cell r="F331">
            <v>866</v>
          </cell>
          <cell r="G331">
            <v>26.5</v>
          </cell>
        </row>
        <row r="332">
          <cell r="A332">
            <v>44161</v>
          </cell>
          <cell r="C332">
            <v>8831</v>
          </cell>
          <cell r="D332">
            <v>2510</v>
          </cell>
          <cell r="E332">
            <v>1635.5</v>
          </cell>
          <cell r="F332">
            <v>866</v>
          </cell>
          <cell r="G332">
            <v>26.5</v>
          </cell>
        </row>
        <row r="333">
          <cell r="A333">
            <v>44162</v>
          </cell>
          <cell r="C333">
            <v>8879</v>
          </cell>
          <cell r="D333">
            <v>2510</v>
          </cell>
          <cell r="E333">
            <v>1635.5</v>
          </cell>
          <cell r="F333">
            <v>866</v>
          </cell>
          <cell r="G333">
            <v>26.5</v>
          </cell>
        </row>
        <row r="334">
          <cell r="A334">
            <v>44163</v>
          </cell>
          <cell r="C334">
            <v>8916</v>
          </cell>
          <cell r="D334">
            <v>2510</v>
          </cell>
          <cell r="E334">
            <v>1635.5</v>
          </cell>
          <cell r="F334">
            <v>866</v>
          </cell>
          <cell r="G334">
            <v>26.5</v>
          </cell>
        </row>
        <row r="335">
          <cell r="A335">
            <v>44164</v>
          </cell>
          <cell r="C335">
            <v>8942</v>
          </cell>
          <cell r="D335">
            <v>2510</v>
          </cell>
          <cell r="E335">
            <v>1635.5</v>
          </cell>
          <cell r="F335">
            <v>866</v>
          </cell>
          <cell r="G335">
            <v>35.5</v>
          </cell>
        </row>
        <row r="336">
          <cell r="A336">
            <v>44165</v>
          </cell>
          <cell r="C336">
            <v>8968</v>
          </cell>
          <cell r="D336">
            <v>2510</v>
          </cell>
          <cell r="E336">
            <v>1635.5</v>
          </cell>
          <cell r="F336">
            <v>866</v>
          </cell>
          <cell r="G336">
            <v>59.5</v>
          </cell>
        </row>
        <row r="337">
          <cell r="A337">
            <v>44166</v>
          </cell>
          <cell r="C337">
            <v>8994</v>
          </cell>
          <cell r="D337">
            <v>2510</v>
          </cell>
          <cell r="E337">
            <v>1635.5</v>
          </cell>
          <cell r="F337">
            <v>866</v>
          </cell>
          <cell r="G337">
            <v>77</v>
          </cell>
        </row>
        <row r="338">
          <cell r="A338">
            <v>44167</v>
          </cell>
          <cell r="C338">
            <v>9020</v>
          </cell>
          <cell r="D338">
            <v>2510</v>
          </cell>
          <cell r="E338">
            <v>1635.5</v>
          </cell>
          <cell r="F338">
            <v>866</v>
          </cell>
          <cell r="G338">
            <v>102.5</v>
          </cell>
        </row>
        <row r="339">
          <cell r="A339">
            <v>44168</v>
          </cell>
          <cell r="C339">
            <v>9072</v>
          </cell>
          <cell r="D339">
            <v>2510</v>
          </cell>
          <cell r="E339">
            <v>1635.5</v>
          </cell>
          <cell r="F339">
            <v>866</v>
          </cell>
          <cell r="G339">
            <v>123.5</v>
          </cell>
        </row>
        <row r="340">
          <cell r="A340">
            <v>44169</v>
          </cell>
          <cell r="C340">
            <v>9168</v>
          </cell>
          <cell r="D340">
            <v>2516</v>
          </cell>
          <cell r="E340">
            <v>1635.5</v>
          </cell>
          <cell r="F340">
            <v>866</v>
          </cell>
          <cell r="G340">
            <v>148</v>
          </cell>
        </row>
        <row r="341">
          <cell r="A341">
            <v>44170</v>
          </cell>
          <cell r="C341">
            <v>9245</v>
          </cell>
          <cell r="D341">
            <v>2558</v>
          </cell>
          <cell r="E341">
            <v>1635.5</v>
          </cell>
          <cell r="F341">
            <v>896</v>
          </cell>
          <cell r="G341">
            <v>172.5</v>
          </cell>
        </row>
        <row r="342">
          <cell r="A342">
            <v>44171</v>
          </cell>
          <cell r="C342">
            <v>9306</v>
          </cell>
          <cell r="D342">
            <v>2558</v>
          </cell>
          <cell r="E342">
            <v>1635.5</v>
          </cell>
          <cell r="F342">
            <v>990</v>
          </cell>
          <cell r="G342">
            <v>196</v>
          </cell>
        </row>
        <row r="343">
          <cell r="A343">
            <v>44172</v>
          </cell>
          <cell r="C343">
            <v>9341</v>
          </cell>
          <cell r="D343">
            <v>2558</v>
          </cell>
          <cell r="E343">
            <v>1635.5</v>
          </cell>
          <cell r="F343">
            <v>1000</v>
          </cell>
          <cell r="G343">
            <v>208.5</v>
          </cell>
        </row>
        <row r="344">
          <cell r="A344">
            <v>44173</v>
          </cell>
          <cell r="C344">
            <v>9485</v>
          </cell>
          <cell r="D344">
            <v>2558</v>
          </cell>
          <cell r="E344">
            <v>1635.5</v>
          </cell>
          <cell r="F344">
            <v>1050</v>
          </cell>
          <cell r="G344">
            <v>219.5</v>
          </cell>
        </row>
        <row r="345">
          <cell r="A345">
            <v>44174</v>
          </cell>
          <cell r="C345">
            <v>9610</v>
          </cell>
          <cell r="D345">
            <v>2558</v>
          </cell>
          <cell r="E345">
            <v>1635.5</v>
          </cell>
          <cell r="F345">
            <v>1194</v>
          </cell>
          <cell r="G345">
            <v>219.5</v>
          </cell>
        </row>
        <row r="346">
          <cell r="A346">
            <v>44175</v>
          </cell>
          <cell r="C346">
            <v>9721.5</v>
          </cell>
          <cell r="D346">
            <v>2558</v>
          </cell>
          <cell r="E346">
            <v>1635.5</v>
          </cell>
          <cell r="F346">
            <v>1223</v>
          </cell>
          <cell r="G346">
            <v>219.5</v>
          </cell>
        </row>
        <row r="347">
          <cell r="A347">
            <v>44176</v>
          </cell>
          <cell r="C347">
            <v>9841.5</v>
          </cell>
          <cell r="D347">
            <v>2558</v>
          </cell>
          <cell r="E347">
            <v>1635.5</v>
          </cell>
          <cell r="F347">
            <v>1297</v>
          </cell>
          <cell r="G347">
            <v>219.5</v>
          </cell>
        </row>
        <row r="348">
          <cell r="A348">
            <v>44177</v>
          </cell>
          <cell r="C348">
            <v>9961.5</v>
          </cell>
          <cell r="D348">
            <v>2558</v>
          </cell>
          <cell r="E348">
            <v>1669.5</v>
          </cell>
          <cell r="F348">
            <v>1307</v>
          </cell>
          <cell r="G348">
            <v>219.5</v>
          </cell>
        </row>
        <row r="349">
          <cell r="A349">
            <v>44178</v>
          </cell>
          <cell r="C349">
            <v>10081.5</v>
          </cell>
          <cell r="D349">
            <v>2558</v>
          </cell>
          <cell r="E349">
            <v>1669.5</v>
          </cell>
          <cell r="F349">
            <v>1326</v>
          </cell>
          <cell r="G349">
            <v>219.5</v>
          </cell>
        </row>
        <row r="350">
          <cell r="A350">
            <v>44179</v>
          </cell>
          <cell r="C350">
            <v>10201.5</v>
          </cell>
          <cell r="D350">
            <v>2558</v>
          </cell>
          <cell r="E350">
            <v>1669.5</v>
          </cell>
          <cell r="F350">
            <v>1326</v>
          </cell>
          <cell r="G350">
            <v>219.5</v>
          </cell>
        </row>
        <row r="351">
          <cell r="A351">
            <v>44180</v>
          </cell>
          <cell r="C351">
            <v>10302.5</v>
          </cell>
          <cell r="D351">
            <v>2558</v>
          </cell>
          <cell r="E351">
            <v>1669.5</v>
          </cell>
          <cell r="F351">
            <v>1326</v>
          </cell>
          <cell r="G351">
            <v>219.5</v>
          </cell>
        </row>
        <row r="352">
          <cell r="A352">
            <v>44181</v>
          </cell>
          <cell r="C352">
            <v>10429.5</v>
          </cell>
          <cell r="D352">
            <v>2558</v>
          </cell>
          <cell r="E352">
            <v>1669.5</v>
          </cell>
          <cell r="F352">
            <v>1326</v>
          </cell>
          <cell r="G352">
            <v>219.5</v>
          </cell>
        </row>
        <row r="353">
          <cell r="A353">
            <v>44182</v>
          </cell>
          <cell r="C353">
            <v>10573.5</v>
          </cell>
          <cell r="D353">
            <v>2558</v>
          </cell>
          <cell r="E353">
            <v>1669.5</v>
          </cell>
          <cell r="F353">
            <v>1326</v>
          </cell>
          <cell r="G353">
            <v>219.5</v>
          </cell>
        </row>
        <row r="354">
          <cell r="A354">
            <v>44183</v>
          </cell>
          <cell r="C354">
            <v>10717.5</v>
          </cell>
          <cell r="D354">
            <v>2558</v>
          </cell>
          <cell r="E354">
            <v>1669.5</v>
          </cell>
          <cell r="F354">
            <v>1326</v>
          </cell>
          <cell r="G354">
            <v>219.5</v>
          </cell>
        </row>
        <row r="355">
          <cell r="A355">
            <v>44184</v>
          </cell>
          <cell r="C355">
            <v>10842.5</v>
          </cell>
          <cell r="D355">
            <v>2558</v>
          </cell>
          <cell r="E355">
            <v>1669.5</v>
          </cell>
          <cell r="F355">
            <v>1326</v>
          </cell>
          <cell r="G355">
            <v>219.5</v>
          </cell>
        </row>
        <row r="356">
          <cell r="A356">
            <v>44185</v>
          </cell>
          <cell r="C356">
            <v>10951.5</v>
          </cell>
          <cell r="D356">
            <v>2558</v>
          </cell>
          <cell r="E356">
            <v>1669.5</v>
          </cell>
          <cell r="F356">
            <v>1326</v>
          </cell>
          <cell r="G356">
            <v>219.5</v>
          </cell>
        </row>
        <row r="357">
          <cell r="A357">
            <v>44186</v>
          </cell>
          <cell r="C357">
            <v>11057.5</v>
          </cell>
          <cell r="D357">
            <v>2558</v>
          </cell>
          <cell r="E357">
            <v>1669.5</v>
          </cell>
          <cell r="F357">
            <v>1326</v>
          </cell>
          <cell r="G357">
            <v>219.5</v>
          </cell>
        </row>
        <row r="358">
          <cell r="A358">
            <v>44187</v>
          </cell>
          <cell r="C358">
            <v>11153.5</v>
          </cell>
          <cell r="D358">
            <v>2558</v>
          </cell>
          <cell r="E358">
            <v>1669.5</v>
          </cell>
          <cell r="F358">
            <v>1326</v>
          </cell>
          <cell r="G358">
            <v>219.5</v>
          </cell>
        </row>
        <row r="359">
          <cell r="A359">
            <v>44188</v>
          </cell>
          <cell r="C359">
            <v>11249.5</v>
          </cell>
          <cell r="D359">
            <v>2558</v>
          </cell>
          <cell r="E359">
            <v>1669.5</v>
          </cell>
          <cell r="F359">
            <v>1326</v>
          </cell>
          <cell r="G359">
            <v>219.5</v>
          </cell>
        </row>
        <row r="360">
          <cell r="A360">
            <v>44189</v>
          </cell>
          <cell r="C360">
            <v>11326.5</v>
          </cell>
          <cell r="D360">
            <v>2558</v>
          </cell>
          <cell r="E360">
            <v>1669.5</v>
          </cell>
          <cell r="F360">
            <v>1326</v>
          </cell>
          <cell r="G360">
            <v>219.5</v>
          </cell>
        </row>
        <row r="361">
          <cell r="A361">
            <v>44190</v>
          </cell>
          <cell r="C361">
            <v>11341.5</v>
          </cell>
          <cell r="D361">
            <v>2558</v>
          </cell>
          <cell r="E361">
            <v>1669.5</v>
          </cell>
          <cell r="F361">
            <v>1326</v>
          </cell>
          <cell r="G361">
            <v>219.5</v>
          </cell>
        </row>
        <row r="362">
          <cell r="A362">
            <v>44191</v>
          </cell>
          <cell r="C362">
            <v>11360.5</v>
          </cell>
          <cell r="D362">
            <v>2558</v>
          </cell>
          <cell r="E362">
            <v>1669.5</v>
          </cell>
          <cell r="F362">
            <v>1326</v>
          </cell>
          <cell r="G362">
            <v>219.5</v>
          </cell>
        </row>
        <row r="363">
          <cell r="A363">
            <v>44192</v>
          </cell>
          <cell r="C363">
            <v>11400.5</v>
          </cell>
          <cell r="D363">
            <v>2558</v>
          </cell>
          <cell r="E363">
            <v>1669.5</v>
          </cell>
          <cell r="F363">
            <v>1326</v>
          </cell>
          <cell r="G363">
            <v>219.5</v>
          </cell>
        </row>
        <row r="364">
          <cell r="A364">
            <v>44193</v>
          </cell>
          <cell r="C364">
            <v>11469.5</v>
          </cell>
          <cell r="D364">
            <v>2558</v>
          </cell>
          <cell r="E364">
            <v>1669.5</v>
          </cell>
          <cell r="F364">
            <v>1326</v>
          </cell>
          <cell r="G364">
            <v>219.5</v>
          </cell>
        </row>
        <row r="365">
          <cell r="A365">
            <v>44194</v>
          </cell>
          <cell r="C365">
            <v>11554.5</v>
          </cell>
          <cell r="D365">
            <v>2558</v>
          </cell>
          <cell r="E365">
            <v>1669.5</v>
          </cell>
          <cell r="F365">
            <v>1326</v>
          </cell>
          <cell r="G365">
            <v>219.5</v>
          </cell>
        </row>
        <row r="366">
          <cell r="A366">
            <v>44195</v>
          </cell>
          <cell r="C366">
            <v>11639.5</v>
          </cell>
          <cell r="D366">
            <v>2558</v>
          </cell>
          <cell r="E366">
            <v>1684.5</v>
          </cell>
          <cell r="F366">
            <v>1326</v>
          </cell>
          <cell r="G366">
            <v>219.5</v>
          </cell>
        </row>
        <row r="367">
          <cell r="A367">
            <v>44196</v>
          </cell>
          <cell r="C367">
            <v>11697.5</v>
          </cell>
          <cell r="D367">
            <v>2558</v>
          </cell>
          <cell r="E367">
            <v>1700.5</v>
          </cell>
          <cell r="F367">
            <v>1326</v>
          </cell>
          <cell r="G367">
            <v>219.5</v>
          </cell>
        </row>
      </sheetData>
      <sheetData sheetId="1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ource"/>
      <sheetName val="Data"/>
      <sheetName val="Chart"/>
    </sheetNames>
    <sheetDataSet>
      <sheetData sheetId="0" refreshError="1"/>
      <sheetData sheetId="1">
        <row r="1">
          <cell r="B1" t="str">
            <v>Energy availability factor</v>
          </cell>
          <cell r="C1" t="str">
            <v>Planned outages</v>
          </cell>
          <cell r="D1" t="str">
            <v>Total unplanned outages</v>
          </cell>
        </row>
        <row r="2">
          <cell r="A2">
            <v>43191</v>
          </cell>
          <cell r="B2">
            <v>73.905862504177975</v>
          </cell>
          <cell r="C2">
            <v>9.7799523588599868</v>
          </cell>
          <cell r="D2">
            <v>16.314185136962038</v>
          </cell>
        </row>
        <row r="3">
          <cell r="A3">
            <v>43221</v>
          </cell>
          <cell r="B3">
            <v>76.364417433181345</v>
          </cell>
          <cell r="C3">
            <v>8.559920164078278</v>
          </cell>
          <cell r="D3">
            <v>15.075662402740376</v>
          </cell>
        </row>
        <row r="4">
          <cell r="A4">
            <v>43252</v>
          </cell>
          <cell r="B4">
            <v>76.524328668367801</v>
          </cell>
          <cell r="C4">
            <v>7.1264744496325818</v>
          </cell>
          <cell r="D4">
            <v>16.349196881999617</v>
          </cell>
        </row>
        <row r="5">
          <cell r="A5">
            <v>43282</v>
          </cell>
          <cell r="B5">
            <v>78.037915626905459</v>
          </cell>
          <cell r="C5">
            <v>5.1733016740216176</v>
          </cell>
          <cell r="D5">
            <v>16.788782699072925</v>
          </cell>
        </row>
        <row r="6">
          <cell r="A6">
            <v>43313</v>
          </cell>
          <cell r="B6">
            <v>73.668944779336627</v>
          </cell>
          <cell r="C6">
            <v>7.2670287428463727</v>
          </cell>
          <cell r="D6">
            <v>19.064026477816999</v>
          </cell>
        </row>
        <row r="7">
          <cell r="A7">
            <v>43344</v>
          </cell>
          <cell r="B7">
            <v>72.192533861561159</v>
          </cell>
          <cell r="C7">
            <v>9.6760108099660158</v>
          </cell>
          <cell r="D7">
            <v>18.131455328472821</v>
          </cell>
        </row>
        <row r="8">
          <cell r="A8">
            <v>43374</v>
          </cell>
          <cell r="B8">
            <v>69.436515266074892</v>
          </cell>
          <cell r="C8">
            <v>12.177972991287961</v>
          </cell>
          <cell r="D8">
            <v>18.385511742637149</v>
          </cell>
        </row>
        <row r="9">
          <cell r="A9">
            <v>43405</v>
          </cell>
          <cell r="B9">
            <v>66.605048260674465</v>
          </cell>
          <cell r="C9">
            <v>11.322669511128245</v>
          </cell>
          <cell r="D9">
            <v>22.072282228197285</v>
          </cell>
        </row>
        <row r="10">
          <cell r="A10">
            <v>43435</v>
          </cell>
          <cell r="B10">
            <v>63.774487666321221</v>
          </cell>
          <cell r="C10">
            <v>14.230611476796515</v>
          </cell>
          <cell r="D10">
            <v>21.994900856882264</v>
          </cell>
        </row>
        <row r="11">
          <cell r="A11">
            <v>43466</v>
          </cell>
          <cell r="B11">
            <v>64.785349410519828</v>
          </cell>
          <cell r="C11">
            <v>12.920491593545858</v>
          </cell>
          <cell r="D11">
            <v>22.294158995934314</v>
          </cell>
        </row>
        <row r="12">
          <cell r="A12">
            <v>43497</v>
          </cell>
          <cell r="B12">
            <v>62.685507049071283</v>
          </cell>
          <cell r="C12">
            <v>11.748003409194046</v>
          </cell>
          <cell r="D12">
            <v>25.566489541734668</v>
          </cell>
        </row>
        <row r="13">
          <cell r="A13">
            <v>43525</v>
          </cell>
          <cell r="B13">
            <v>62.371562171847053</v>
          </cell>
          <cell r="C13">
            <v>11.468970304823765</v>
          </cell>
          <cell r="D13">
            <v>26.15946752332918</v>
          </cell>
        </row>
        <row r="14">
          <cell r="A14">
            <v>43556</v>
          </cell>
          <cell r="B14">
            <v>67.73379639286938</v>
          </cell>
          <cell r="C14">
            <v>12.290905183707194</v>
          </cell>
          <cell r="D14">
            <v>19.975298423423421</v>
          </cell>
        </row>
        <row r="15">
          <cell r="A15">
            <v>43586</v>
          </cell>
          <cell r="B15">
            <v>71.392062477813937</v>
          </cell>
          <cell r="C15">
            <v>9.4136654027918318</v>
          </cell>
          <cell r="D15">
            <v>19.194272119394228</v>
          </cell>
        </row>
        <row r="16">
          <cell r="A16">
            <v>43617</v>
          </cell>
          <cell r="B16">
            <v>71.37916475933261</v>
          </cell>
          <cell r="C16">
            <v>5.6082553201905201</v>
          </cell>
          <cell r="D16">
            <v>23.01257992047687</v>
          </cell>
        </row>
        <row r="17">
          <cell r="A17">
            <v>43647</v>
          </cell>
          <cell r="B17">
            <v>71.531800999590757</v>
          </cell>
          <cell r="C17">
            <v>5.4773746340071874</v>
          </cell>
          <cell r="D17">
            <v>22.990824366402055</v>
          </cell>
        </row>
        <row r="18">
          <cell r="A18">
            <v>43678</v>
          </cell>
          <cell r="B18">
            <v>69.652047465112702</v>
          </cell>
          <cell r="C18">
            <v>9.4816609206088565</v>
          </cell>
          <cell r="D18">
            <v>20.866291614278438</v>
          </cell>
        </row>
        <row r="19">
          <cell r="A19">
            <v>43709</v>
          </cell>
          <cell r="B19">
            <v>67.960627296681764</v>
          </cell>
          <cell r="C19">
            <v>10.916564204874664</v>
          </cell>
          <cell r="D19">
            <v>21.122808498443568</v>
          </cell>
        </row>
        <row r="20">
          <cell r="A20">
            <v>43739</v>
          </cell>
          <cell r="B20">
            <v>67.633037204757457</v>
          </cell>
          <cell r="C20">
            <v>8.3908930093326415</v>
          </cell>
          <cell r="D20">
            <v>23.976069785909903</v>
          </cell>
        </row>
        <row r="21">
          <cell r="A21">
            <v>43770</v>
          </cell>
          <cell r="B21">
            <v>65.915492530846123</v>
          </cell>
          <cell r="C21">
            <v>10.276502045536041</v>
          </cell>
          <cell r="D21">
            <v>23.808005423617839</v>
          </cell>
        </row>
        <row r="22">
          <cell r="A22">
            <v>43800</v>
          </cell>
          <cell r="B22">
            <v>60.059506366890048</v>
          </cell>
          <cell r="C22">
            <v>9.711969841859009</v>
          </cell>
          <cell r="D22">
            <v>30.228523791250947</v>
          </cell>
        </row>
        <row r="23">
          <cell r="A23">
            <v>43831</v>
          </cell>
          <cell r="B23">
            <v>60.860806810497692</v>
          </cell>
          <cell r="C23">
            <v>8.0826404558994387</v>
          </cell>
          <cell r="D23">
            <v>31.056552733602867</v>
          </cell>
        </row>
        <row r="24">
          <cell r="A24">
            <v>43862</v>
          </cell>
          <cell r="B24">
            <v>62.26720554674251</v>
          </cell>
          <cell r="C24">
            <v>9.7450600718144909</v>
          </cell>
          <cell r="D24">
            <v>27.987734381443001</v>
          </cell>
        </row>
        <row r="25">
          <cell r="A25">
            <v>43891</v>
          </cell>
          <cell r="B25">
            <v>63.126546999210177</v>
          </cell>
          <cell r="C25">
            <v>9.7586521824132877</v>
          </cell>
          <cell r="D25">
            <v>27.114800818376537</v>
          </cell>
        </row>
        <row r="26">
          <cell r="A26">
            <v>43922</v>
          </cell>
          <cell r="B26">
            <v>64.511975296986606</v>
          </cell>
          <cell r="C26">
            <v>15.467108339318722</v>
          </cell>
          <cell r="D26">
            <v>20.020916363694674</v>
          </cell>
        </row>
        <row r="27">
          <cell r="A27">
            <v>43952</v>
          </cell>
          <cell r="B27">
            <v>70.656236759780853</v>
          </cell>
          <cell r="C27">
            <v>6.4572896684669336</v>
          </cell>
          <cell r="D27">
            <v>22.886473571752205</v>
          </cell>
        </row>
        <row r="28">
          <cell r="A28">
            <v>43983</v>
          </cell>
          <cell r="B28">
            <v>72.100158989845056</v>
          </cell>
          <cell r="C28">
            <v>4.6575398834874013</v>
          </cell>
          <cell r="D28">
            <v>23.242301126667542</v>
          </cell>
        </row>
        <row r="29">
          <cell r="A29">
            <v>44013</v>
          </cell>
          <cell r="B29">
            <v>68.907293346549835</v>
          </cell>
          <cell r="C29">
            <v>7.4279215366822999</v>
          </cell>
          <cell r="D29">
            <v>23.66478511676786</v>
          </cell>
        </row>
        <row r="30">
          <cell r="A30">
            <v>44044</v>
          </cell>
          <cell r="B30">
            <v>66.382365011591361</v>
          </cell>
          <cell r="C30">
            <v>11.066274576256578</v>
          </cell>
          <cell r="D30">
            <v>22.55136041215205</v>
          </cell>
        </row>
        <row r="31">
          <cell r="A31">
            <v>44075</v>
          </cell>
          <cell r="B31">
            <v>65.266442579031221</v>
          </cell>
          <cell r="C31">
            <v>13.928407789105041</v>
          </cell>
          <cell r="D31">
            <v>20.805149631863738</v>
          </cell>
        </row>
        <row r="32">
          <cell r="A32">
            <v>44105</v>
          </cell>
          <cell r="B32">
            <v>64.604581425775919</v>
          </cell>
          <cell r="C32">
            <v>13.739325244643638</v>
          </cell>
          <cell r="D32">
            <v>21.65609332958044</v>
          </cell>
        </row>
        <row r="33">
          <cell r="A33">
            <v>44136</v>
          </cell>
          <cell r="B33">
            <v>62.885726137619471</v>
          </cell>
          <cell r="C33">
            <v>16.795296496711408</v>
          </cell>
          <cell r="D33">
            <v>20.318977365669127</v>
          </cell>
        </row>
        <row r="34">
          <cell r="A34">
            <v>44166</v>
          </cell>
          <cell r="B34">
            <v>58.902501358632293</v>
          </cell>
          <cell r="C34">
            <v>17.580571537790345</v>
          </cell>
          <cell r="D34">
            <v>23.516927103577359</v>
          </cell>
        </row>
        <row r="35">
          <cell r="A35">
            <v>44197</v>
          </cell>
          <cell r="B35">
            <v>57.634291687337814</v>
          </cell>
          <cell r="C35">
            <v>13.213937856383298</v>
          </cell>
          <cell r="D35">
            <v>29.151770456278886</v>
          </cell>
        </row>
        <row r="36">
          <cell r="A36">
            <v>44228</v>
          </cell>
          <cell r="B36">
            <v>58.749034599600009</v>
          </cell>
          <cell r="C36">
            <v>12.47652408976011</v>
          </cell>
          <cell r="D36">
            <v>28.77444131063988</v>
          </cell>
        </row>
        <row r="37">
          <cell r="A37">
            <v>44256</v>
          </cell>
          <cell r="B37">
            <v>60.182820236165426</v>
          </cell>
          <cell r="C37">
            <v>13.763979298495792</v>
          </cell>
          <cell r="D37">
            <v>26.053200465338779</v>
          </cell>
        </row>
        <row r="38">
          <cell r="A38">
            <v>44287</v>
          </cell>
          <cell r="B38">
            <v>63.046161307115042</v>
          </cell>
          <cell r="C38">
            <v>11.433451720304113</v>
          </cell>
          <cell r="D38">
            <v>25.520386972580837</v>
          </cell>
        </row>
        <row r="39">
          <cell r="A39">
            <v>44317</v>
          </cell>
          <cell r="B39">
            <v>64.219306352063995</v>
          </cell>
          <cell r="C39">
            <v>6.9938869640421464</v>
          </cell>
          <cell r="D39">
            <v>28.786806683893865</v>
          </cell>
        </row>
        <row r="40">
          <cell r="A40">
            <v>44348</v>
          </cell>
          <cell r="B40">
            <v>66.455296223747709</v>
          </cell>
          <cell r="C40">
            <v>6.1158453158688726</v>
          </cell>
          <cell r="D40">
            <v>27.428858460383417</v>
          </cell>
        </row>
        <row r="41">
          <cell r="A41">
            <v>44378</v>
          </cell>
          <cell r="B41">
            <v>67.647187048359456</v>
          </cell>
          <cell r="C41">
            <v>7.6028466284964704</v>
          </cell>
          <cell r="D41">
            <v>24.749966323144076</v>
          </cell>
        </row>
        <row r="42">
          <cell r="A42">
            <v>44409</v>
          </cell>
          <cell r="B42">
            <v>66.122305425914945</v>
          </cell>
          <cell r="C42">
            <v>10.96922008158046</v>
          </cell>
          <cell r="D42">
            <v>22.908474492504599</v>
          </cell>
        </row>
        <row r="43">
          <cell r="A43">
            <v>44440</v>
          </cell>
          <cell r="B43">
            <v>62.852614100692897</v>
          </cell>
          <cell r="C43">
            <v>11.731462872620071</v>
          </cell>
          <cell r="D43">
            <v>25.415923026687032</v>
          </cell>
        </row>
        <row r="44">
          <cell r="A44">
            <v>44470</v>
          </cell>
          <cell r="B44">
            <v>58.213255591601346</v>
          </cell>
          <cell r="C44">
            <v>11.772317222243926</v>
          </cell>
          <cell r="D44">
            <v>30.014427186154734</v>
          </cell>
        </row>
        <row r="45">
          <cell r="A45">
            <v>44501</v>
          </cell>
          <cell r="B45">
            <v>58.834117022369703</v>
          </cell>
          <cell r="C45">
            <v>11.087144294109155</v>
          </cell>
          <cell r="D45">
            <v>30.078738683521141</v>
          </cell>
        </row>
        <row r="46">
          <cell r="A46">
            <v>44531</v>
          </cell>
          <cell r="B46">
            <v>57.129996538284935</v>
          </cell>
          <cell r="C46">
            <v>12.61671192953415</v>
          </cell>
          <cell r="D46">
            <v>30.253291532180913</v>
          </cell>
        </row>
        <row r="47">
          <cell r="A47">
            <v>44562</v>
          </cell>
          <cell r="B47">
            <v>58.47741514055204</v>
          </cell>
          <cell r="C47">
            <v>12.556841941563867</v>
          </cell>
          <cell r="D47">
            <v>28.9657429178841</v>
          </cell>
        </row>
        <row r="48">
          <cell r="A48">
            <v>44593</v>
          </cell>
          <cell r="B48">
            <v>59.402493153427059</v>
          </cell>
          <cell r="C48">
            <v>11.823588560187574</v>
          </cell>
          <cell r="D48">
            <v>28.77391828638536</v>
          </cell>
        </row>
        <row r="49">
          <cell r="A49">
            <v>44621</v>
          </cell>
          <cell r="B49">
            <v>58.878708712276342</v>
          </cell>
          <cell r="C49">
            <v>12.818583618533385</v>
          </cell>
          <cell r="D49">
            <v>28.302707669190273</v>
          </cell>
        </row>
        <row r="50">
          <cell r="A50">
            <v>44652</v>
          </cell>
          <cell r="B50">
            <v>57.749020832888228</v>
          </cell>
          <cell r="C50">
            <v>11.683304583271001</v>
          </cell>
          <cell r="D50">
            <v>30.56767458384077</v>
          </cell>
        </row>
        <row r="51">
          <cell r="A51">
            <v>44682</v>
          </cell>
          <cell r="B51">
            <v>60.209843303989224</v>
          </cell>
          <cell r="C51">
            <v>6.7400042013997252</v>
          </cell>
          <cell r="D51">
            <v>33.050152494611048</v>
          </cell>
        </row>
        <row r="52">
          <cell r="A52">
            <v>44713</v>
          </cell>
          <cell r="B52">
            <v>60.934157327903698</v>
          </cell>
          <cell r="C52">
            <v>7.1943144821853222</v>
          </cell>
          <cell r="D52">
            <v>31.871528189910983</v>
          </cell>
        </row>
        <row r="53">
          <cell r="A53">
            <v>44743</v>
          </cell>
          <cell r="B53">
            <v>60.213795263907059</v>
          </cell>
          <cell r="C53">
            <v>7.127353290408565</v>
          </cell>
          <cell r="D53">
            <v>32.658851445684377</v>
          </cell>
        </row>
        <row r="54">
          <cell r="A54">
            <v>44774</v>
          </cell>
          <cell r="B54">
            <v>61.455461890975307</v>
          </cell>
          <cell r="C54">
            <v>9.1893727089442745</v>
          </cell>
          <cell r="D54">
            <v>29.35516540008042</v>
          </cell>
        </row>
        <row r="55">
          <cell r="A55">
            <v>44805</v>
          </cell>
          <cell r="B55">
            <v>55.141391101407741</v>
          </cell>
          <cell r="C55">
            <v>11.379554807332575</v>
          </cell>
          <cell r="D55">
            <v>33.479054091259684</v>
          </cell>
        </row>
        <row r="56">
          <cell r="A56">
            <v>44835</v>
          </cell>
          <cell r="B56">
            <v>57.077247406603384</v>
          </cell>
          <cell r="C56">
            <v>12.018484824464659</v>
          </cell>
          <cell r="D56">
            <v>30.904267768931955</v>
          </cell>
        </row>
        <row r="57">
          <cell r="A57">
            <v>44866</v>
          </cell>
          <cell r="B57">
            <v>56.994968920613964</v>
          </cell>
          <cell r="C57">
            <v>10.439243001113825</v>
          </cell>
          <cell r="D57">
            <v>32.565788078272213</v>
          </cell>
        </row>
        <row r="58">
          <cell r="A58">
            <v>44896</v>
          </cell>
          <cell r="B58">
            <v>50.344970917002627</v>
          </cell>
          <cell r="C58">
            <v>14.517790642263847</v>
          </cell>
          <cell r="D58">
            <v>35.137238440733526</v>
          </cell>
        </row>
        <row r="59">
          <cell r="A59">
            <v>44927</v>
          </cell>
          <cell r="B59">
            <v>51.104238414016528</v>
          </cell>
          <cell r="C59">
            <v>13.281667269527503</v>
          </cell>
          <cell r="D59">
            <v>35.614094316455969</v>
          </cell>
        </row>
        <row r="60">
          <cell r="A60">
            <v>44958</v>
          </cell>
          <cell r="B60">
            <v>52.775048442941049</v>
          </cell>
          <cell r="C60">
            <v>9.9552250834093101</v>
          </cell>
          <cell r="D60">
            <v>37.269726473649641</v>
          </cell>
        </row>
        <row r="61">
          <cell r="A61">
            <v>44986</v>
          </cell>
          <cell r="B61">
            <v>54.644252574048906</v>
          </cell>
          <cell r="C61">
            <v>11.10079723020278</v>
          </cell>
          <cell r="D61">
            <v>34.254950195748314</v>
          </cell>
        </row>
        <row r="62">
          <cell r="A62">
            <v>45017</v>
          </cell>
          <cell r="B62">
            <v>51.722649116794592</v>
          </cell>
          <cell r="C62">
            <v>13.647576646817738</v>
          </cell>
          <cell r="D62">
            <v>34.629774236387668</v>
          </cell>
        </row>
        <row r="63">
          <cell r="A63">
            <v>45047</v>
          </cell>
          <cell r="B63">
            <v>53.830503162082934</v>
          </cell>
          <cell r="C63">
            <v>8.2291937313469994</v>
          </cell>
          <cell r="D63">
            <v>37.940303106570063</v>
          </cell>
        </row>
      </sheetData>
      <sheetData sheetId="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Data"/>
      <sheetName val="Chart"/>
    </sheetNames>
    <sheetDataSet>
      <sheetData sheetId="0" refreshError="1"/>
      <sheetData sheetId="1">
        <row r="2">
          <cell r="B2" t="str">
            <v>Less than 25kVA</v>
          </cell>
          <cell r="C2" t="str">
            <v>Between 75kVA and 375kVA</v>
          </cell>
          <cell r="D2" t="str">
            <v>Between 375kVA and 750kVA (RHS)</v>
          </cell>
        </row>
        <row r="9">
          <cell r="A9">
            <v>40330</v>
          </cell>
          <cell r="B9">
            <v>1.8989791010693278</v>
          </cell>
          <cell r="C9">
            <v>4.1007311140062761</v>
          </cell>
          <cell r="D9">
            <v>2.0883726991756206</v>
          </cell>
        </row>
        <row r="10">
          <cell r="A10">
            <v>40360</v>
          </cell>
          <cell r="B10">
            <v>1.7991137734194798</v>
          </cell>
          <cell r="C10">
            <v>5.2934628689368548</v>
          </cell>
          <cell r="D10">
            <v>7.611256717461619</v>
          </cell>
        </row>
        <row r="11">
          <cell r="A11">
            <v>40391</v>
          </cell>
          <cell r="B11">
            <v>1.9090064691940991</v>
          </cell>
          <cell r="C11">
            <v>5.259313100197069</v>
          </cell>
          <cell r="D11">
            <v>7.5548597582764749</v>
          </cell>
        </row>
        <row r="12">
          <cell r="A12">
            <v>40422</v>
          </cell>
          <cell r="B12">
            <v>2.5086995510631303</v>
          </cell>
          <cell r="C12">
            <v>4.0207760839484017</v>
          </cell>
          <cell r="D12">
            <v>7.735101206844174</v>
          </cell>
        </row>
        <row r="13">
          <cell r="A13">
            <v>40452</v>
          </cell>
          <cell r="B13">
            <v>2.4488707046457083</v>
          </cell>
          <cell r="C13">
            <v>5.7587072522521652</v>
          </cell>
          <cell r="D13">
            <v>8.7888553676096759</v>
          </cell>
        </row>
        <row r="14">
          <cell r="A14">
            <v>40483</v>
          </cell>
          <cell r="B14">
            <v>2.5833983428061589</v>
          </cell>
          <cell r="C14">
            <v>5.8194464106631987</v>
          </cell>
          <cell r="D14">
            <v>8.9563849927877399</v>
          </cell>
        </row>
        <row r="15">
          <cell r="A15">
            <v>40513</v>
          </cell>
          <cell r="B15">
            <v>2.7144317616737301</v>
          </cell>
          <cell r="C15">
            <v>4.4188132427028393</v>
          </cell>
          <cell r="D15">
            <v>8.9327171336253048</v>
          </cell>
        </row>
        <row r="16">
          <cell r="A16">
            <v>40544</v>
          </cell>
          <cell r="B16">
            <v>2.646708737940803</v>
          </cell>
          <cell r="C16">
            <v>4.6919643182090534</v>
          </cell>
          <cell r="D16">
            <v>3.3509155908799007</v>
          </cell>
        </row>
        <row r="17">
          <cell r="A17">
            <v>40575</v>
          </cell>
          <cell r="B17">
            <v>2.328614837896501</v>
          </cell>
          <cell r="C17">
            <v>4.6862405773339413</v>
          </cell>
          <cell r="D17">
            <v>3.7290077846847542</v>
          </cell>
        </row>
        <row r="18">
          <cell r="A18">
            <v>40603</v>
          </cell>
          <cell r="B18">
            <v>2.6784718354611075</v>
          </cell>
          <cell r="C18">
            <v>6.908074733475174</v>
          </cell>
          <cell r="D18">
            <v>3.3550963575641384</v>
          </cell>
        </row>
        <row r="19">
          <cell r="A19">
            <v>40634</v>
          </cell>
          <cell r="B19">
            <v>3.2851483787435205</v>
          </cell>
          <cell r="C19">
            <v>5.1236766552338899</v>
          </cell>
          <cell r="D19">
            <v>2.7712626604431043</v>
          </cell>
        </row>
        <row r="20">
          <cell r="A20">
            <v>40664</v>
          </cell>
          <cell r="B20">
            <v>3.5474837181851777</v>
          </cell>
          <cell r="C20">
            <v>6.4037322165958361</v>
          </cell>
          <cell r="D20">
            <v>2.6880791891111957</v>
          </cell>
        </row>
        <row r="21">
          <cell r="A21">
            <v>40695</v>
          </cell>
          <cell r="B21">
            <v>3.4801278105687401</v>
          </cell>
          <cell r="C21">
            <v>6.4662910643754739</v>
          </cell>
          <cell r="D21">
            <v>3.0657843744125088</v>
          </cell>
        </row>
        <row r="22">
          <cell r="A22">
            <v>40725</v>
          </cell>
          <cell r="B22">
            <v>3.9979943364730217</v>
          </cell>
          <cell r="C22">
            <v>4.8609652528236182</v>
          </cell>
          <cell r="D22">
            <v>2.8679577623162835</v>
          </cell>
        </row>
        <row r="23">
          <cell r="A23">
            <v>40756</v>
          </cell>
          <cell r="B23">
            <v>4.5487554906342842</v>
          </cell>
          <cell r="C23">
            <v>5.9931174189858201</v>
          </cell>
          <cell r="D23">
            <v>2.9356172318322247</v>
          </cell>
        </row>
        <row r="24">
          <cell r="A24">
            <v>40787</v>
          </cell>
          <cell r="B24">
            <v>3.9723753032721523</v>
          </cell>
          <cell r="C24">
            <v>4.7816154499615369</v>
          </cell>
          <cell r="D24">
            <v>2.877721436543736</v>
          </cell>
        </row>
        <row r="25">
          <cell r="A25">
            <v>40817</v>
          </cell>
          <cell r="B25">
            <v>3.8104285918548531</v>
          </cell>
          <cell r="C25">
            <v>5.4360137839572964</v>
          </cell>
          <cell r="D25">
            <v>2.7151083694325071</v>
          </cell>
        </row>
        <row r="26">
          <cell r="A26">
            <v>40848</v>
          </cell>
          <cell r="B26">
            <v>3.871328368436231</v>
          </cell>
          <cell r="C26">
            <v>4.7484852466468404</v>
          </cell>
          <cell r="D26">
            <v>3.270102292717894</v>
          </cell>
        </row>
        <row r="27">
          <cell r="A27">
            <v>40878</v>
          </cell>
          <cell r="B27">
            <v>4.2365236716601666</v>
          </cell>
          <cell r="C27">
            <v>4.6686900929728949</v>
          </cell>
          <cell r="D27">
            <v>2.7934551880963459</v>
          </cell>
        </row>
        <row r="28">
          <cell r="A28">
            <v>40909</v>
          </cell>
          <cell r="B28">
            <v>4.2611861048655548</v>
          </cell>
          <cell r="C28">
            <v>5.6730504147338721</v>
          </cell>
          <cell r="D28">
            <v>3.3179327897262958</v>
          </cell>
        </row>
        <row r="29">
          <cell r="A29">
            <v>40940</v>
          </cell>
          <cell r="B29">
            <v>3.6560194773643087</v>
          </cell>
          <cell r="C29">
            <v>4.5987967225028665</v>
          </cell>
          <cell r="D29">
            <v>2.8340773386118614</v>
          </cell>
        </row>
        <row r="30">
          <cell r="A30">
            <v>40969</v>
          </cell>
          <cell r="B30">
            <v>3.7212107630315243</v>
          </cell>
          <cell r="C30">
            <v>4.3009840406796931</v>
          </cell>
          <cell r="D30">
            <v>3.1782541531093904</v>
          </cell>
        </row>
        <row r="31">
          <cell r="A31">
            <v>41000</v>
          </cell>
          <cell r="B31">
            <v>3.5378155958054749</v>
          </cell>
          <cell r="C31">
            <v>3.8071546819091582</v>
          </cell>
          <cell r="D31">
            <v>3.1971707608936453</v>
          </cell>
        </row>
        <row r="32">
          <cell r="A32">
            <v>41030</v>
          </cell>
          <cell r="B32">
            <v>4.342013389130476</v>
          </cell>
          <cell r="C32">
            <v>3.54663423086788</v>
          </cell>
          <cell r="D32">
            <v>3.0830885873746037</v>
          </cell>
        </row>
        <row r="33">
          <cell r="A33">
            <v>41061</v>
          </cell>
          <cell r="B33">
            <v>3.9061616866388884</v>
          </cell>
          <cell r="C33">
            <v>3.5781447181126573</v>
          </cell>
          <cell r="D33">
            <v>3.3426890057269589</v>
          </cell>
        </row>
        <row r="34">
          <cell r="A34">
            <v>41091</v>
          </cell>
          <cell r="B34">
            <v>4.2762128723191433</v>
          </cell>
          <cell r="C34">
            <v>2.8197565739719437</v>
          </cell>
          <cell r="D34">
            <v>3.4103498275996609</v>
          </cell>
        </row>
        <row r="35">
          <cell r="A35">
            <v>41122</v>
          </cell>
          <cell r="B35">
            <v>5.5395208984328148</v>
          </cell>
          <cell r="C35">
            <v>2.9565865705583914</v>
          </cell>
          <cell r="D35">
            <v>3.351332077130297</v>
          </cell>
        </row>
        <row r="36">
          <cell r="A36">
            <v>41153</v>
          </cell>
          <cell r="B36">
            <v>5.6678049836992725</v>
          </cell>
          <cell r="C36">
            <v>2.8871478988760511</v>
          </cell>
          <cell r="D36">
            <v>3.1483504716966499</v>
          </cell>
        </row>
        <row r="37">
          <cell r="A37">
            <v>41183</v>
          </cell>
          <cell r="B37">
            <v>5.2939955162290664</v>
          </cell>
          <cell r="C37">
            <v>4.1150792488306571</v>
          </cell>
          <cell r="D37">
            <v>3.1413664701848778</v>
          </cell>
        </row>
        <row r="38">
          <cell r="A38">
            <v>41214</v>
          </cell>
          <cell r="B38">
            <v>4.2169944490908016</v>
          </cell>
          <cell r="C38">
            <v>4.2432555846518021</v>
          </cell>
          <cell r="D38">
            <v>2.9476425597559084</v>
          </cell>
        </row>
        <row r="39">
          <cell r="A39">
            <v>41244</v>
          </cell>
          <cell r="B39">
            <v>4.0558996662274422</v>
          </cell>
          <cell r="C39">
            <v>6.4985290415452273</v>
          </cell>
          <cell r="D39">
            <v>2.8872942485964508</v>
          </cell>
        </row>
        <row r="40">
          <cell r="A40">
            <v>41275</v>
          </cell>
          <cell r="B40">
            <v>3.4626087041423634</v>
          </cell>
          <cell r="C40">
            <v>6.9272247092513632</v>
          </cell>
          <cell r="D40">
            <v>2.6578970536130151</v>
          </cell>
        </row>
        <row r="41">
          <cell r="A41">
            <v>41306</v>
          </cell>
          <cell r="B41">
            <v>2.1199591905734945</v>
          </cell>
          <cell r="C41">
            <v>6.9727507546516021</v>
          </cell>
          <cell r="D41">
            <v>3.0815309587162751</v>
          </cell>
        </row>
        <row r="42">
          <cell r="A42">
            <v>41334</v>
          </cell>
          <cell r="B42">
            <v>1.5994634068267934</v>
          </cell>
          <cell r="C42">
            <v>6.615190580538604</v>
          </cell>
          <cell r="D42">
            <v>3.718055266885484</v>
          </cell>
        </row>
        <row r="43">
          <cell r="A43">
            <v>41365</v>
          </cell>
          <cell r="B43">
            <v>2.3160970603233748</v>
          </cell>
          <cell r="C43">
            <v>6.3531116382109891</v>
          </cell>
          <cell r="D43">
            <v>4.5169358463848726</v>
          </cell>
        </row>
        <row r="44">
          <cell r="A44">
            <v>41395</v>
          </cell>
          <cell r="B44">
            <v>2.482179182313248</v>
          </cell>
          <cell r="C44">
            <v>6.855510168052894</v>
          </cell>
          <cell r="D44">
            <v>4.2592756287155291</v>
          </cell>
        </row>
        <row r="45">
          <cell r="A45">
            <v>41426</v>
          </cell>
          <cell r="B45">
            <v>2.4764354151035683</v>
          </cell>
          <cell r="C45">
            <v>4.9986787192432978</v>
          </cell>
          <cell r="D45">
            <v>5.0901899184240431</v>
          </cell>
        </row>
        <row r="46">
          <cell r="A46">
            <v>41456</v>
          </cell>
          <cell r="B46">
            <v>2.9832179409609449</v>
          </cell>
          <cell r="C46">
            <v>6.1668430973437998</v>
          </cell>
          <cell r="D46">
            <v>5.6947403018636358</v>
          </cell>
        </row>
        <row r="47">
          <cell r="A47">
            <v>41487</v>
          </cell>
          <cell r="B47">
            <v>3.3170904337363987</v>
          </cell>
          <cell r="C47">
            <v>7.1855890111925689</v>
          </cell>
          <cell r="D47">
            <v>6.2509213420761407</v>
          </cell>
        </row>
        <row r="48">
          <cell r="A48">
            <v>41518</v>
          </cell>
          <cell r="B48">
            <v>3.2691826473501728</v>
          </cell>
          <cell r="C48">
            <v>9.2304922067406263</v>
          </cell>
          <cell r="D48">
            <v>6.0864833206462157</v>
          </cell>
        </row>
        <row r="49">
          <cell r="A49">
            <v>41548</v>
          </cell>
          <cell r="B49">
            <v>3.8337339124983192</v>
          </cell>
          <cell r="C49">
            <v>9.2365203931493252</v>
          </cell>
          <cell r="D49">
            <v>5.8734239515331268</v>
          </cell>
        </row>
        <row r="50">
          <cell r="A50">
            <v>41579</v>
          </cell>
          <cell r="B50">
            <v>4.0430065848590715</v>
          </cell>
          <cell r="C50">
            <v>9.7370834620051969</v>
          </cell>
          <cell r="D50">
            <v>6.2134069820637077</v>
          </cell>
        </row>
        <row r="51">
          <cell r="A51">
            <v>41609</v>
          </cell>
          <cell r="B51">
            <v>4.3745609057468036</v>
          </cell>
          <cell r="C51">
            <v>9.4324554706055288</v>
          </cell>
          <cell r="D51">
            <v>6.1588883781114223</v>
          </cell>
        </row>
        <row r="52">
          <cell r="A52">
            <v>41640</v>
          </cell>
          <cell r="B52">
            <v>5.577086807228512</v>
          </cell>
          <cell r="C52">
            <v>8.3302970316440366</v>
          </cell>
          <cell r="D52">
            <v>5.8085476722967737</v>
          </cell>
        </row>
        <row r="53">
          <cell r="A53">
            <v>41671</v>
          </cell>
          <cell r="B53">
            <v>6.3000904325767904</v>
          </cell>
          <cell r="C53">
            <v>8.4799911409480515</v>
          </cell>
          <cell r="D53">
            <v>4.8563578017452134</v>
          </cell>
        </row>
        <row r="54">
          <cell r="A54">
            <v>41699</v>
          </cell>
          <cell r="B54">
            <v>6.4654564996782167</v>
          </cell>
          <cell r="C54">
            <v>7.0335354876614247</v>
          </cell>
          <cell r="D54">
            <v>4.2733297542504642</v>
          </cell>
        </row>
        <row r="55">
          <cell r="A55">
            <v>41730</v>
          </cell>
          <cell r="B55">
            <v>5.7676920520958577</v>
          </cell>
          <cell r="C55">
            <v>7.1012735655647194</v>
          </cell>
          <cell r="D55">
            <v>3.7765316605690034</v>
          </cell>
        </row>
        <row r="56">
          <cell r="A56">
            <v>41760</v>
          </cell>
          <cell r="B56">
            <v>5.8088266290426995</v>
          </cell>
          <cell r="C56">
            <v>6.5670506182732327</v>
          </cell>
          <cell r="D56">
            <v>4.154191470344677</v>
          </cell>
        </row>
        <row r="57">
          <cell r="A57">
            <v>41791</v>
          </cell>
          <cell r="B57">
            <v>5.7907148527106003</v>
          </cell>
          <cell r="C57">
            <v>8.3064495877917945</v>
          </cell>
          <cell r="D57">
            <v>3.7778647867768576</v>
          </cell>
        </row>
        <row r="58">
          <cell r="A58">
            <v>41821</v>
          </cell>
          <cell r="B58">
            <v>4.5499620375947289</v>
          </cell>
          <cell r="C58">
            <v>8.6196733914656587</v>
          </cell>
          <cell r="D58">
            <v>3.7948790819485554</v>
          </cell>
        </row>
        <row r="59">
          <cell r="A59">
            <v>41852</v>
          </cell>
          <cell r="B59">
            <v>4.7127135495305321</v>
          </cell>
          <cell r="C59">
            <v>7.9282341963491296</v>
          </cell>
          <cell r="D59">
            <v>4.2027775831512315</v>
          </cell>
        </row>
        <row r="60">
          <cell r="A60">
            <v>41883</v>
          </cell>
          <cell r="B60">
            <v>6.2564875933825324</v>
          </cell>
          <cell r="C60">
            <v>8.9648721022205784</v>
          </cell>
          <cell r="D60">
            <v>4.5764780822061679</v>
          </cell>
        </row>
        <row r="61">
          <cell r="A61">
            <v>41913</v>
          </cell>
          <cell r="B61">
            <v>6.8238027703930211</v>
          </cell>
          <cell r="C61">
            <v>9.310117123345286</v>
          </cell>
          <cell r="D61">
            <v>4.4308037195896182</v>
          </cell>
        </row>
        <row r="62">
          <cell r="A62">
            <v>41944</v>
          </cell>
          <cell r="B62">
            <v>8.3652540352754485</v>
          </cell>
          <cell r="C62">
            <v>9.8455707403609445</v>
          </cell>
          <cell r="D62">
            <v>3.5747079662400409</v>
          </cell>
        </row>
        <row r="63">
          <cell r="A63">
            <v>41974</v>
          </cell>
          <cell r="B63">
            <v>9.0855325282749444</v>
          </cell>
          <cell r="C63">
            <v>9.3526590140591246</v>
          </cell>
          <cell r="D63">
            <v>3.7296300567547673</v>
          </cell>
        </row>
        <row r="64">
          <cell r="A64">
            <v>42005</v>
          </cell>
          <cell r="B64">
            <v>12.116932364149729</v>
          </cell>
          <cell r="C64">
            <v>9.7401015785238592</v>
          </cell>
          <cell r="D64">
            <v>3.3421261220600238</v>
          </cell>
        </row>
        <row r="65">
          <cell r="A65">
            <v>42036</v>
          </cell>
          <cell r="B65">
            <v>16.254521307199806</v>
          </cell>
          <cell r="C65">
            <v>11.236569201839753</v>
          </cell>
          <cell r="D65">
            <v>3.5584494091215841</v>
          </cell>
        </row>
        <row r="66">
          <cell r="A66">
            <v>42064</v>
          </cell>
          <cell r="B66">
            <v>20.843847160402238</v>
          </cell>
          <cell r="C66">
            <v>12.793664807262846</v>
          </cell>
          <cell r="D66">
            <v>4.5054952249233615</v>
          </cell>
        </row>
        <row r="67">
          <cell r="A67">
            <v>42095</v>
          </cell>
          <cell r="B67">
            <v>35.881894292563011</v>
          </cell>
          <cell r="C67">
            <v>15.770330319023811</v>
          </cell>
          <cell r="D67">
            <v>6.7931688916606641</v>
          </cell>
        </row>
        <row r="68">
          <cell r="A68">
            <v>42125</v>
          </cell>
          <cell r="B68">
            <v>40.695185833806406</v>
          </cell>
          <cell r="C68">
            <v>17.844644506482449</v>
          </cell>
          <cell r="D68">
            <v>8.970604304030644</v>
          </cell>
        </row>
        <row r="69">
          <cell r="A69">
            <v>42156</v>
          </cell>
          <cell r="B69">
            <v>45.349100370687147</v>
          </cell>
          <cell r="C69">
            <v>18.771543137407761</v>
          </cell>
          <cell r="D69">
            <v>9.8661275386719094</v>
          </cell>
        </row>
        <row r="70">
          <cell r="A70">
            <v>42186</v>
          </cell>
          <cell r="B70">
            <v>44.95712531955067</v>
          </cell>
          <cell r="C70">
            <v>19.050489853522283</v>
          </cell>
          <cell r="D70">
            <v>11.416954801898889</v>
          </cell>
        </row>
        <row r="71">
          <cell r="A71">
            <v>42217</v>
          </cell>
          <cell r="B71">
            <v>41.260191907808668</v>
          </cell>
          <cell r="C71">
            <v>18.602204606046122</v>
          </cell>
          <cell r="D71">
            <v>11.365284004558777</v>
          </cell>
        </row>
        <row r="72">
          <cell r="A72">
            <v>42248</v>
          </cell>
          <cell r="B72">
            <v>35.44183013650305</v>
          </cell>
          <cell r="C72">
            <v>16.634781535497932</v>
          </cell>
          <cell r="D72">
            <v>12.140977610514541</v>
          </cell>
        </row>
        <row r="73">
          <cell r="A73">
            <v>42278</v>
          </cell>
          <cell r="B73">
            <v>20.539085237197146</v>
          </cell>
          <cell r="C73">
            <v>14.258182890788042</v>
          </cell>
          <cell r="D73">
            <v>11.394361458192646</v>
          </cell>
        </row>
        <row r="74">
          <cell r="A74">
            <v>42309</v>
          </cell>
          <cell r="B74">
            <v>15.595423901283016</v>
          </cell>
          <cell r="C74">
            <v>11.980073232762246</v>
          </cell>
          <cell r="D74">
            <v>9.8004256339703666</v>
          </cell>
        </row>
        <row r="75">
          <cell r="A75">
            <v>42339</v>
          </cell>
          <cell r="B75">
            <v>10.759843081709075</v>
          </cell>
          <cell r="C75">
            <v>11.618191399092598</v>
          </cell>
          <cell r="D75">
            <v>9.2448869352090828</v>
          </cell>
        </row>
        <row r="76">
          <cell r="A76">
            <v>42370</v>
          </cell>
          <cell r="B76">
            <v>8.2272993385193054</v>
          </cell>
          <cell r="C76">
            <v>11.777802898108101</v>
          </cell>
          <cell r="D76">
            <v>8.2471785254099963</v>
          </cell>
        </row>
        <row r="77">
          <cell r="A77">
            <v>42401</v>
          </cell>
          <cell r="B77">
            <v>7.0212032087580827</v>
          </cell>
          <cell r="C77">
            <v>10.896108597490297</v>
          </cell>
          <cell r="D77">
            <v>7.4534189047098502</v>
          </cell>
        </row>
        <row r="78">
          <cell r="A78">
            <v>42430</v>
          </cell>
          <cell r="B78">
            <v>6.8294938817017048</v>
          </cell>
          <cell r="C78">
            <v>10.290163693698668</v>
          </cell>
          <cell r="D78">
            <v>6.4361094597977706</v>
          </cell>
        </row>
        <row r="79">
          <cell r="A79">
            <v>42461</v>
          </cell>
          <cell r="B79">
            <v>6.0900006119267713</v>
          </cell>
          <cell r="C79">
            <v>9.0014198990590515</v>
          </cell>
          <cell r="D79">
            <v>5.0459957877765271</v>
          </cell>
        </row>
        <row r="80">
          <cell r="A80">
            <v>42491</v>
          </cell>
          <cell r="B80">
            <v>5.078653584980688</v>
          </cell>
          <cell r="C80">
            <v>7.8947828738937238</v>
          </cell>
          <cell r="D80">
            <v>4.5615337158663412</v>
          </cell>
        </row>
        <row r="81">
          <cell r="A81">
            <v>42522</v>
          </cell>
          <cell r="B81">
            <v>6.1517574385193017</v>
          </cell>
          <cell r="C81">
            <v>7.2710403317339614</v>
          </cell>
          <cell r="D81">
            <v>3.6886746541202204</v>
          </cell>
        </row>
        <row r="82">
          <cell r="A82">
            <v>42552</v>
          </cell>
          <cell r="B82">
            <v>5.0189758288595483</v>
          </cell>
          <cell r="C82">
            <v>7.2642810692328403</v>
          </cell>
          <cell r="D82">
            <v>3.4099290014584027</v>
          </cell>
        </row>
        <row r="83">
          <cell r="A83">
            <v>42583</v>
          </cell>
          <cell r="B83">
            <v>4.7012809806310702</v>
          </cell>
          <cell r="C83">
            <v>6.5348281508969768</v>
          </cell>
          <cell r="D83">
            <v>3.5920760713629214</v>
          </cell>
        </row>
        <row r="84">
          <cell r="A84">
            <v>42614</v>
          </cell>
          <cell r="B84">
            <v>5.0241722660319441</v>
          </cell>
          <cell r="C84">
            <v>6.7818398914186249</v>
          </cell>
          <cell r="D84">
            <v>2.9469727548834457</v>
          </cell>
        </row>
        <row r="85">
          <cell r="A85">
            <v>42644</v>
          </cell>
          <cell r="B85">
            <v>4.3963028935880759</v>
          </cell>
          <cell r="C85">
            <v>6.5172842331211793</v>
          </cell>
          <cell r="D85">
            <v>2.5036476799938172</v>
          </cell>
        </row>
        <row r="86">
          <cell r="A86">
            <v>42675</v>
          </cell>
          <cell r="B86">
            <v>4.5215399922995179</v>
          </cell>
          <cell r="C86">
            <v>6.5379617300352217</v>
          </cell>
          <cell r="D86">
            <v>2.5652784912985953</v>
          </cell>
        </row>
        <row r="87">
          <cell r="A87">
            <v>42705</v>
          </cell>
          <cell r="B87">
            <v>2.3716006702932551</v>
          </cell>
          <cell r="C87">
            <v>5.5121065652630596</v>
          </cell>
          <cell r="D87">
            <v>2.5137362852000513</v>
          </cell>
        </row>
        <row r="88">
          <cell r="A88">
            <v>42736</v>
          </cell>
          <cell r="B88">
            <v>2.9085602270727349</v>
          </cell>
          <cell r="C88">
            <v>3.9381708635320067</v>
          </cell>
          <cell r="D88">
            <v>3.6367023559859879</v>
          </cell>
        </row>
        <row r="89">
          <cell r="A89">
            <v>42767</v>
          </cell>
          <cell r="B89">
            <v>2.7944615682752332</v>
          </cell>
          <cell r="C89">
            <v>4.5476297941809589</v>
          </cell>
          <cell r="D89">
            <v>3.9218345604552405</v>
          </cell>
        </row>
        <row r="90">
          <cell r="A90">
            <v>42795</v>
          </cell>
          <cell r="B90">
            <v>2.6712601856071068</v>
          </cell>
          <cell r="C90">
            <v>3.389732601611037</v>
          </cell>
          <cell r="D90">
            <v>3.6221047012103584</v>
          </cell>
        </row>
        <row r="91">
          <cell r="A91">
            <v>42826</v>
          </cell>
          <cell r="B91">
            <v>4.0804136965181881</v>
          </cell>
          <cell r="C91">
            <v>3.0812245623541927</v>
          </cell>
          <cell r="D91">
            <v>3.868705049924571</v>
          </cell>
        </row>
        <row r="92">
          <cell r="A92">
            <v>42856</v>
          </cell>
          <cell r="B92">
            <v>3.2495351898482649</v>
          </cell>
          <cell r="C92">
            <v>4.0306932643393969</v>
          </cell>
          <cell r="D92">
            <v>4.8731824953085372</v>
          </cell>
        </row>
        <row r="93">
          <cell r="A93">
            <v>42887</v>
          </cell>
          <cell r="B93">
            <v>3.7716989605322215</v>
          </cell>
          <cell r="C93">
            <v>5.1463651150313297</v>
          </cell>
          <cell r="D93">
            <v>5.2469200439819055</v>
          </cell>
        </row>
        <row r="94">
          <cell r="A94">
            <v>42917</v>
          </cell>
          <cell r="B94">
            <v>3.45182969549623</v>
          </cell>
          <cell r="C94">
            <v>8.6274873657813842</v>
          </cell>
          <cell r="D94">
            <v>5.0151174221111612</v>
          </cell>
        </row>
        <row r="95">
          <cell r="A95">
            <v>42948</v>
          </cell>
          <cell r="B95">
            <v>4.1425276869266945</v>
          </cell>
          <cell r="C95">
            <v>8.4350448744883373</v>
          </cell>
          <cell r="D95">
            <v>4.9906553820328856</v>
          </cell>
        </row>
        <row r="96">
          <cell r="A96">
            <v>42979</v>
          </cell>
          <cell r="B96">
            <v>5.02877494373696</v>
          </cell>
          <cell r="C96">
            <v>9.335172267325035</v>
          </cell>
          <cell r="D96">
            <v>5.0240895246071897</v>
          </cell>
        </row>
        <row r="97">
          <cell r="A97">
            <v>43009</v>
          </cell>
          <cell r="B97">
            <v>3.6515016996801681</v>
          </cell>
          <cell r="C97">
            <v>9.2916871505354734</v>
          </cell>
          <cell r="D97">
            <v>5.3631433397295707</v>
          </cell>
        </row>
        <row r="98">
          <cell r="A98">
            <v>43040</v>
          </cell>
          <cell r="B98">
            <v>4.0566852345492919</v>
          </cell>
          <cell r="C98">
            <v>9.0815492296885321</v>
          </cell>
          <cell r="D98">
            <v>5.1006794308178645</v>
          </cell>
        </row>
        <row r="99">
          <cell r="A99">
            <v>43070</v>
          </cell>
          <cell r="B99">
            <v>4.4696198110693874</v>
          </cell>
          <cell r="C99">
            <v>8.0992064539474296</v>
          </cell>
          <cell r="D99">
            <v>4.7219267872176367</v>
          </cell>
        </row>
        <row r="100">
          <cell r="A100">
            <v>43101</v>
          </cell>
          <cell r="B100">
            <v>7.7555900859754461</v>
          </cell>
          <cell r="C100">
            <v>5.8694976608874638</v>
          </cell>
          <cell r="D100">
            <v>3.9606538541982372</v>
          </cell>
        </row>
        <row r="101">
          <cell r="A101">
            <v>43132</v>
          </cell>
          <cell r="B101">
            <v>8.4907149945460585</v>
          </cell>
          <cell r="C101">
            <v>6.1653742858535878</v>
          </cell>
          <cell r="D101">
            <v>3.4656194867050392</v>
          </cell>
        </row>
        <row r="102">
          <cell r="A102">
            <v>43160</v>
          </cell>
          <cell r="B102">
            <v>9.6164864846610847</v>
          </cell>
          <cell r="C102">
            <v>5.9972729892229957</v>
          </cell>
          <cell r="D102">
            <v>3.6629442388176416</v>
          </cell>
        </row>
        <row r="103">
          <cell r="A103">
            <v>43191</v>
          </cell>
          <cell r="B103">
            <v>9.7645326303982731</v>
          </cell>
          <cell r="C103">
            <v>7.6286278148921642</v>
          </cell>
          <cell r="D103">
            <v>3.1033806852781978</v>
          </cell>
        </row>
        <row r="104">
          <cell r="A104">
            <v>43221</v>
          </cell>
          <cell r="B104">
            <v>12.611759669422872</v>
          </cell>
          <cell r="C104">
            <v>8.0360092132401348</v>
          </cell>
          <cell r="D104">
            <v>2.1734911281322749</v>
          </cell>
        </row>
        <row r="105">
          <cell r="A105">
            <v>43252</v>
          </cell>
          <cell r="B105">
            <v>12.28889087993756</v>
          </cell>
          <cell r="C105">
            <v>9.2852988202904569</v>
          </cell>
          <cell r="D105">
            <v>2.5713053199285714</v>
          </cell>
        </row>
        <row r="106">
          <cell r="A106">
            <v>43282</v>
          </cell>
          <cell r="B106">
            <v>9.2635307930559225</v>
          </cell>
          <cell r="C106">
            <v>9.0124715561057798</v>
          </cell>
          <cell r="D106">
            <v>2.124053940891597</v>
          </cell>
        </row>
        <row r="107">
          <cell r="A107">
            <v>43313</v>
          </cell>
          <cell r="B107">
            <v>8.4096841755095291</v>
          </cell>
          <cell r="C107">
            <v>8.6600136529217497</v>
          </cell>
          <cell r="D107">
            <v>2.7275837511633774</v>
          </cell>
        </row>
        <row r="108">
          <cell r="A108">
            <v>43344</v>
          </cell>
          <cell r="B108">
            <v>6.6643934637007218</v>
          </cell>
          <cell r="C108">
            <v>8.5655468406934645</v>
          </cell>
          <cell r="D108">
            <v>2.7057267019707658</v>
          </cell>
        </row>
        <row r="109">
          <cell r="A109">
            <v>43374</v>
          </cell>
          <cell r="B109">
            <v>9.0948286318756182</v>
          </cell>
          <cell r="C109">
            <v>10.129547900652655</v>
          </cell>
          <cell r="D109">
            <v>3.6759718489691746</v>
          </cell>
        </row>
        <row r="110">
          <cell r="A110">
            <v>43405</v>
          </cell>
          <cell r="B110">
            <v>6.0431911653865065</v>
          </cell>
          <cell r="C110">
            <v>9.6484268411756346</v>
          </cell>
          <cell r="D110">
            <v>3.892422710234432</v>
          </cell>
        </row>
        <row r="111">
          <cell r="A111">
            <v>43435</v>
          </cell>
          <cell r="B111">
            <v>6.0809200043251259</v>
          </cell>
          <cell r="C111">
            <v>8.1480537147059806</v>
          </cell>
          <cell r="D111">
            <v>3.5770710336176177</v>
          </cell>
        </row>
        <row r="112">
          <cell r="A112">
            <v>43466</v>
          </cell>
          <cell r="B112">
            <v>12.305076605176851</v>
          </cell>
          <cell r="C112">
            <v>7.681082363563899</v>
          </cell>
          <cell r="D112">
            <v>3.577698792038059</v>
          </cell>
        </row>
        <row r="113">
          <cell r="A113">
            <v>43497</v>
          </cell>
          <cell r="B113">
            <v>12.964840585837425</v>
          </cell>
          <cell r="C113">
            <v>8.2426782937964571</v>
          </cell>
          <cell r="D113">
            <v>3.1166219604967442</v>
          </cell>
        </row>
        <row r="114">
          <cell r="A114">
            <v>43525</v>
          </cell>
          <cell r="B114">
            <v>12.600721904029811</v>
          </cell>
          <cell r="C114">
            <v>8.553033175556692</v>
          </cell>
          <cell r="D114">
            <v>3.6528834494426161</v>
          </cell>
        </row>
        <row r="115">
          <cell r="A115">
            <v>43556</v>
          </cell>
          <cell r="B115">
            <v>13.945297932510822</v>
          </cell>
          <cell r="C115">
            <v>7.1943037020238947</v>
          </cell>
          <cell r="D115">
            <v>3.1765214217287689</v>
          </cell>
        </row>
        <row r="116">
          <cell r="A116">
            <v>43586</v>
          </cell>
          <cell r="B116">
            <v>20.062254405741001</v>
          </cell>
          <cell r="C116">
            <v>8.6127042974122237</v>
          </cell>
          <cell r="D116">
            <v>4.5884977576313331</v>
          </cell>
        </row>
        <row r="117">
          <cell r="A117">
            <v>43617</v>
          </cell>
          <cell r="B117">
            <v>22.450599738778909</v>
          </cell>
          <cell r="C117">
            <v>11.284161541744291</v>
          </cell>
          <cell r="D117">
            <v>5.2964912534921167</v>
          </cell>
        </row>
        <row r="118">
          <cell r="A118">
            <v>43647</v>
          </cell>
          <cell r="B118">
            <v>18.560255863962151</v>
          </cell>
          <cell r="C118">
            <v>13.678898223896825</v>
          </cell>
          <cell r="D118">
            <v>5.9813803483517658</v>
          </cell>
        </row>
        <row r="119">
          <cell r="A119">
            <v>43678</v>
          </cell>
          <cell r="B119">
            <v>19.472313988897881</v>
          </cell>
          <cell r="C119">
            <v>13.06093886520928</v>
          </cell>
          <cell r="D119">
            <v>6.480007431787711</v>
          </cell>
        </row>
        <row r="120">
          <cell r="A120">
            <v>43709</v>
          </cell>
          <cell r="B120">
            <v>20.851024689131265</v>
          </cell>
          <cell r="C120">
            <v>15.687241096967725</v>
          </cell>
          <cell r="D120">
            <v>6.3198402312177571</v>
          </cell>
        </row>
        <row r="121">
          <cell r="A121">
            <v>43739</v>
          </cell>
          <cell r="B121">
            <v>16.970996075444226</v>
          </cell>
          <cell r="C121">
            <v>14.057649240695982</v>
          </cell>
          <cell r="D121">
            <v>6.0869049180104335</v>
          </cell>
        </row>
        <row r="122">
          <cell r="A122">
            <v>43770</v>
          </cell>
          <cell r="B122">
            <v>10.693321893436918</v>
          </cell>
          <cell r="C122">
            <v>14.032400696746043</v>
          </cell>
          <cell r="D122">
            <v>5.7680753989704243</v>
          </cell>
        </row>
        <row r="123">
          <cell r="A123">
            <v>43800</v>
          </cell>
          <cell r="B123">
            <v>8.2109688197979747</v>
          </cell>
          <cell r="C123">
            <v>11.654686433390758</v>
          </cell>
          <cell r="D123">
            <v>5.4937851468840728</v>
          </cell>
        </row>
        <row r="124">
          <cell r="A124">
            <v>43831</v>
          </cell>
          <cell r="B124">
            <v>9.5487539421008467</v>
          </cell>
          <cell r="C124">
            <v>9.406298749024975</v>
          </cell>
          <cell r="D124">
            <v>5.9457600279785012</v>
          </cell>
        </row>
        <row r="125">
          <cell r="A125">
            <v>43862</v>
          </cell>
          <cell r="B125">
            <v>12.425602061276516</v>
          </cell>
          <cell r="C125">
            <v>10.234745414555787</v>
          </cell>
          <cell r="D125">
            <v>6.4306838776804627</v>
          </cell>
        </row>
        <row r="126">
          <cell r="A126">
            <v>43891</v>
          </cell>
          <cell r="B126">
            <v>12.232499998164542</v>
          </cell>
          <cell r="C126">
            <v>7.9891712880939432</v>
          </cell>
          <cell r="D126">
            <v>6.6362003738806514</v>
          </cell>
        </row>
        <row r="127">
          <cell r="A127">
            <v>43922</v>
          </cell>
          <cell r="B127">
            <v>18.167293504140389</v>
          </cell>
          <cell r="C127">
            <v>8.3793808839119919</v>
          </cell>
          <cell r="D127">
            <v>7.3726284044148764</v>
          </cell>
        </row>
        <row r="128">
          <cell r="A128">
            <v>43952</v>
          </cell>
          <cell r="B128">
            <v>31.466041509123219</v>
          </cell>
          <cell r="C128">
            <v>7.2359574881255826</v>
          </cell>
          <cell r="D128">
            <v>6.8646266616846408</v>
          </cell>
        </row>
        <row r="129">
          <cell r="A129">
            <v>43983</v>
          </cell>
          <cell r="B129">
            <v>34.863032513658936</v>
          </cell>
          <cell r="C129">
            <v>9.3165617732301058</v>
          </cell>
          <cell r="D129">
            <v>6.9999725176675271</v>
          </cell>
        </row>
        <row r="130">
          <cell r="A130">
            <v>44013</v>
          </cell>
          <cell r="B130">
            <v>33.482827020894334</v>
          </cell>
          <cell r="C130">
            <v>10.526925546143271</v>
          </cell>
          <cell r="D130">
            <v>7.2135164131161424</v>
          </cell>
        </row>
        <row r="131">
          <cell r="A131">
            <v>44044</v>
          </cell>
          <cell r="B131">
            <v>29.975977921849633</v>
          </cell>
          <cell r="C131">
            <v>10.2991871452081</v>
          </cell>
          <cell r="D131">
            <v>6.798471011924959</v>
          </cell>
        </row>
        <row r="132">
          <cell r="A132">
            <v>44075</v>
          </cell>
          <cell r="B132">
            <v>29.459790216429536</v>
          </cell>
          <cell r="C132">
            <v>10.528164541616926</v>
          </cell>
          <cell r="D132">
            <v>6.5664712515106132</v>
          </cell>
        </row>
        <row r="133">
          <cell r="A133">
            <v>44105</v>
          </cell>
          <cell r="B133">
            <v>26.068724344232951</v>
          </cell>
          <cell r="C133">
            <v>12.581752846207648</v>
          </cell>
          <cell r="D133">
            <v>5.7296597018385222</v>
          </cell>
        </row>
        <row r="134">
          <cell r="A134">
            <v>44136</v>
          </cell>
          <cell r="B134">
            <v>17.161155591894236</v>
          </cell>
          <cell r="C134">
            <v>16.788956446445663</v>
          </cell>
          <cell r="D134">
            <v>5.6174917132238384</v>
          </cell>
        </row>
        <row r="135">
          <cell r="A135">
            <v>44166</v>
          </cell>
          <cell r="B135">
            <v>16.051347615200573</v>
          </cell>
          <cell r="C135">
            <v>15.038514794782206</v>
          </cell>
          <cell r="D135">
            <v>5.5082799807128904</v>
          </cell>
        </row>
        <row r="136">
          <cell r="A136">
            <v>44197</v>
          </cell>
          <cell r="B136">
            <v>16.411798942252126</v>
          </cell>
          <cell r="C136">
            <v>18.983863490717578</v>
          </cell>
          <cell r="D136">
            <v>4.1237551067269962</v>
          </cell>
        </row>
        <row r="137">
          <cell r="A137">
            <v>44228</v>
          </cell>
          <cell r="B137">
            <v>15.450782301278268</v>
          </cell>
          <cell r="C137">
            <v>19.106666333560373</v>
          </cell>
          <cell r="D137">
            <v>3.8926607094771422</v>
          </cell>
        </row>
        <row r="138">
          <cell r="A138">
            <v>44256</v>
          </cell>
          <cell r="B138">
            <v>17.089106560208808</v>
          </cell>
          <cell r="C138">
            <v>18.964103341786103</v>
          </cell>
          <cell r="D138">
            <v>4.640793277667135</v>
          </cell>
        </row>
        <row r="139">
          <cell r="A139">
            <v>44287</v>
          </cell>
          <cell r="B139">
            <v>16.721952894394658</v>
          </cell>
          <cell r="C139">
            <v>20.348856550895835</v>
          </cell>
          <cell r="D139">
            <v>5.2646151005267141</v>
          </cell>
        </row>
        <row r="140">
          <cell r="A140">
            <v>44317</v>
          </cell>
          <cell r="B140">
            <v>12.002601233801133</v>
          </cell>
          <cell r="C140">
            <v>15.820128181625764</v>
          </cell>
          <cell r="D140">
            <v>5.0867924096963124</v>
          </cell>
        </row>
        <row r="141">
          <cell r="A141">
            <v>44348</v>
          </cell>
          <cell r="B141">
            <v>10.766821891458566</v>
          </cell>
          <cell r="C141">
            <v>17.028166709246197</v>
          </cell>
          <cell r="D141">
            <v>5.018079083941192</v>
          </cell>
        </row>
        <row r="142">
          <cell r="A142">
            <v>44378</v>
          </cell>
          <cell r="B142">
            <v>8.4790026886949796</v>
          </cell>
          <cell r="C142">
            <v>15.258475086629009</v>
          </cell>
          <cell r="D142">
            <v>5.8559772291329999</v>
          </cell>
        </row>
        <row r="143">
          <cell r="A143">
            <v>44409</v>
          </cell>
          <cell r="B143">
            <v>8.9540478084345239</v>
          </cell>
          <cell r="C143">
            <v>17.063209392299886</v>
          </cell>
          <cell r="D143">
            <v>6.5567311319575126</v>
          </cell>
        </row>
        <row r="144">
          <cell r="A144">
            <v>44440</v>
          </cell>
          <cell r="B144">
            <v>7.3036018012418387</v>
          </cell>
          <cell r="C144">
            <v>21.883671181516632</v>
          </cell>
          <cell r="D144">
            <v>6.0819967301925608</v>
          </cell>
        </row>
        <row r="145">
          <cell r="A145">
            <v>44470</v>
          </cell>
          <cell r="B145">
            <v>7.1720072694636103</v>
          </cell>
          <cell r="C145">
            <v>21.817752414009632</v>
          </cell>
          <cell r="D145">
            <v>5.7524466420538571</v>
          </cell>
        </row>
        <row r="146">
          <cell r="A146">
            <v>44501</v>
          </cell>
          <cell r="B146">
            <v>10.79457930569496</v>
          </cell>
          <cell r="C146">
            <v>23.023180577229788</v>
          </cell>
          <cell r="D146">
            <v>5.6245797722486381</v>
          </cell>
        </row>
        <row r="147">
          <cell r="A147">
            <v>44531</v>
          </cell>
          <cell r="B147">
            <v>15.255452939794576</v>
          </cell>
          <cell r="C147">
            <v>22.105278028640452</v>
          </cell>
          <cell r="D147">
            <v>5.9434481623566153</v>
          </cell>
        </row>
        <row r="148">
          <cell r="A148">
            <v>44562</v>
          </cell>
          <cell r="B148">
            <v>16.353170491870859</v>
          </cell>
          <cell r="C148">
            <v>24.065208991068666</v>
          </cell>
          <cell r="D148">
            <v>6.2193676125109523</v>
          </cell>
        </row>
        <row r="149">
          <cell r="A149">
            <v>44593</v>
          </cell>
          <cell r="B149">
            <v>16.917972470385035</v>
          </cell>
          <cell r="C149">
            <v>24.394479867339964</v>
          </cell>
          <cell r="D149">
            <v>7.0186434847410322</v>
          </cell>
        </row>
        <row r="150">
          <cell r="A150">
            <v>44621</v>
          </cell>
          <cell r="B150">
            <v>16.089100877060204</v>
          </cell>
          <cell r="C150">
            <v>29.073277665091883</v>
          </cell>
          <cell r="D150">
            <v>6.9299762573813384</v>
          </cell>
        </row>
        <row r="151">
          <cell r="A151">
            <v>44652</v>
          </cell>
          <cell r="B151">
            <v>18.015457252080086</v>
          </cell>
          <cell r="C151">
            <v>27.324244869882804</v>
          </cell>
          <cell r="D151">
            <v>7.0902497665680357</v>
          </cell>
        </row>
        <row r="152">
          <cell r="A152">
            <v>44682</v>
          </cell>
          <cell r="B152">
            <v>16.544260102644277</v>
          </cell>
          <cell r="C152">
            <v>30.297112646651762</v>
          </cell>
          <cell r="D152">
            <v>7.4694940487044494</v>
          </cell>
        </row>
        <row r="153">
          <cell r="A153">
            <v>44713</v>
          </cell>
          <cell r="B153">
            <v>15.469579349034737</v>
          </cell>
          <cell r="C153">
            <v>36.969416388647993</v>
          </cell>
          <cell r="D153">
            <v>8.0513311899473869</v>
          </cell>
        </row>
        <row r="154">
          <cell r="A154">
            <v>44743</v>
          </cell>
          <cell r="B154">
            <v>17.137854528876513</v>
          </cell>
          <cell r="C154">
            <v>36.90043578218939</v>
          </cell>
          <cell r="D154">
            <v>8.5583121986433177</v>
          </cell>
        </row>
        <row r="155">
          <cell r="A155">
            <v>44774</v>
          </cell>
          <cell r="B155">
            <v>23.559995006194711</v>
          </cell>
          <cell r="C155">
            <v>39.985160053581573</v>
          </cell>
          <cell r="D155">
            <v>9.3541918976665759</v>
          </cell>
        </row>
        <row r="156">
          <cell r="A156">
            <v>44805</v>
          </cell>
          <cell r="B156">
            <v>26.891835778804158</v>
          </cell>
          <cell r="C156">
            <v>36.847526256268537</v>
          </cell>
          <cell r="D156">
            <v>10.534081381993573</v>
          </cell>
        </row>
        <row r="157">
          <cell r="A157">
            <v>44835</v>
          </cell>
          <cell r="B157">
            <v>24.871249468482095</v>
          </cell>
          <cell r="C157">
            <v>38.308473712387851</v>
          </cell>
          <cell r="D157">
            <v>11.655669265329719</v>
          </cell>
        </row>
        <row r="158">
          <cell r="A158">
            <v>44866</v>
          </cell>
          <cell r="B158">
            <v>23.268478710350966</v>
          </cell>
          <cell r="C158">
            <v>38.872486548833272</v>
          </cell>
          <cell r="D158">
            <v>12.550840144626811</v>
          </cell>
        </row>
        <row r="159">
          <cell r="A159">
            <v>44896</v>
          </cell>
          <cell r="B159">
            <v>20.406052750215427</v>
          </cell>
          <cell r="C159">
            <v>36.491561335750148</v>
          </cell>
          <cell r="D159">
            <v>12.994520664903702</v>
          </cell>
        </row>
        <row r="160">
          <cell r="A160">
            <v>44927</v>
          </cell>
          <cell r="B160">
            <v>19.959145240587052</v>
          </cell>
          <cell r="C160">
            <v>36.734584891381886</v>
          </cell>
          <cell r="D160">
            <v>12.347305604870588</v>
          </cell>
        </row>
        <row r="161">
          <cell r="A161">
            <v>44958</v>
          </cell>
          <cell r="B161">
            <v>13.814244851834669</v>
          </cell>
          <cell r="C161">
            <v>34.198227890622732</v>
          </cell>
          <cell r="D161">
            <v>10.66706930727608</v>
          </cell>
        </row>
        <row r="162">
          <cell r="A162">
            <v>44986</v>
          </cell>
          <cell r="B162">
            <v>13.289039384284743</v>
          </cell>
          <cell r="C162">
            <v>36.210371755830103</v>
          </cell>
          <cell r="D162">
            <v>13.243386910002654</v>
          </cell>
        </row>
        <row r="163">
          <cell r="A163">
            <v>45017</v>
          </cell>
        </row>
        <row r="164">
          <cell r="A164">
            <v>45047</v>
          </cell>
        </row>
        <row r="165">
          <cell r="A165">
            <v>45078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 2013 - 2022">
  <a:themeElements>
    <a:clrScheme name="Red Orange">
      <a:dk1>
        <a:sysClr val="windowText" lastClr="000000"/>
      </a:dk1>
      <a:lt1>
        <a:sysClr val="window" lastClr="FFFFFF"/>
      </a:lt1>
      <a:dk2>
        <a:srgbClr val="505046"/>
      </a:dk2>
      <a:lt2>
        <a:srgbClr val="EEECE1"/>
      </a:lt2>
      <a:accent1>
        <a:srgbClr val="E84C22"/>
      </a:accent1>
      <a:accent2>
        <a:srgbClr val="FFBD47"/>
      </a:accent2>
      <a:accent3>
        <a:srgbClr val="B64926"/>
      </a:accent3>
      <a:accent4>
        <a:srgbClr val="FF8427"/>
      </a:accent4>
      <a:accent5>
        <a:srgbClr val="CC9900"/>
      </a:accent5>
      <a:accent6>
        <a:srgbClr val="B22600"/>
      </a:accent6>
      <a:hlink>
        <a:srgbClr val="CC9900"/>
      </a:hlink>
      <a:folHlink>
        <a:srgbClr val="666699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hyperlink" Target="https://www.eskom.co.za/dataportal/glossary/" TargetMode="Externa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D44BB-06E1-4019-B702-FDBDDDC3D85A}">
  <sheetPr>
    <tabColor theme="9" tint="-0.249977111117893"/>
  </sheetPr>
  <dimension ref="A1"/>
  <sheetViews>
    <sheetView workbookViewId="0">
      <selection activeCell="G35" sqref="G35"/>
    </sheetView>
  </sheetViews>
  <sheetFormatPr defaultRowHeight="14.5" x14ac:dyDescent="0.35"/>
  <sheetData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F9B5D-3D5B-4A67-9A96-BE4FD6FF4885}">
  <dimension ref="A1:N262"/>
  <sheetViews>
    <sheetView workbookViewId="0">
      <pane xSplit="11" ySplit="1" topLeftCell="L2" activePane="bottomRight" state="frozen"/>
      <selection pane="topRight" activeCell="L1" sqref="L1"/>
      <selection pane="bottomLeft" activeCell="A2" sqref="A2"/>
      <selection pane="bottomRight" activeCell="T15" sqref="T15"/>
    </sheetView>
  </sheetViews>
  <sheetFormatPr defaultRowHeight="14.5" x14ac:dyDescent="0.35"/>
  <cols>
    <col min="11" max="11" width="10.453125" style="10" bestFit="1" customWidth="1"/>
    <col min="12" max="12" width="14.453125" bestFit="1" customWidth="1"/>
    <col min="13" max="13" width="18.81640625" bestFit="1" customWidth="1"/>
    <col min="14" max="14" width="19.453125" bestFit="1" customWidth="1"/>
  </cols>
  <sheetData>
    <row r="1" spans="1:14" ht="16.5" customHeight="1" x14ac:dyDescent="0.35">
      <c r="A1" t="s">
        <v>0</v>
      </c>
      <c r="K1" s="10" t="s">
        <v>1</v>
      </c>
      <c r="L1" t="s">
        <v>2</v>
      </c>
      <c r="M1" t="s">
        <v>3</v>
      </c>
      <c r="N1" t="s">
        <v>4</v>
      </c>
    </row>
    <row r="2" spans="1:14" x14ac:dyDescent="0.35">
      <c r="K2" s="10">
        <v>45022</v>
      </c>
      <c r="L2">
        <v>5</v>
      </c>
      <c r="M2">
        <v>4.25</v>
      </c>
      <c r="N2">
        <v>3.5</v>
      </c>
    </row>
    <row r="3" spans="1:14" x14ac:dyDescent="0.35">
      <c r="K3" s="10">
        <v>45021</v>
      </c>
      <c r="L3">
        <v>5</v>
      </c>
      <c r="M3">
        <v>4.25</v>
      </c>
      <c r="N3">
        <v>3.5</v>
      </c>
    </row>
    <row r="4" spans="1:14" x14ac:dyDescent="0.35">
      <c r="K4" s="10">
        <v>45020</v>
      </c>
      <c r="L4">
        <v>5</v>
      </c>
      <c r="M4">
        <v>4.25</v>
      </c>
      <c r="N4">
        <v>3.5</v>
      </c>
    </row>
    <row r="5" spans="1:14" x14ac:dyDescent="0.35">
      <c r="K5" s="10">
        <v>45019</v>
      </c>
      <c r="L5">
        <v>5</v>
      </c>
      <c r="M5">
        <v>4.25</v>
      </c>
      <c r="N5">
        <v>3.5</v>
      </c>
    </row>
    <row r="6" spans="1:14" x14ac:dyDescent="0.35">
      <c r="K6" s="10">
        <v>45016</v>
      </c>
      <c r="L6">
        <v>5</v>
      </c>
      <c r="M6">
        <v>4.25</v>
      </c>
      <c r="N6">
        <v>3.5</v>
      </c>
    </row>
    <row r="7" spans="1:14" x14ac:dyDescent="0.35">
      <c r="K7" s="10">
        <v>45015</v>
      </c>
      <c r="L7">
        <v>5</v>
      </c>
      <c r="M7">
        <v>4.25</v>
      </c>
      <c r="N7">
        <v>3.5</v>
      </c>
    </row>
    <row r="8" spans="1:14" x14ac:dyDescent="0.35">
      <c r="K8" s="10">
        <v>45014</v>
      </c>
      <c r="L8">
        <v>5</v>
      </c>
      <c r="M8">
        <v>4.25</v>
      </c>
      <c r="N8">
        <v>3.5</v>
      </c>
    </row>
    <row r="9" spans="1:14" x14ac:dyDescent="0.35">
      <c r="K9" s="10">
        <v>45013</v>
      </c>
      <c r="L9">
        <v>5</v>
      </c>
      <c r="M9">
        <v>4.25</v>
      </c>
      <c r="N9">
        <v>3.5</v>
      </c>
    </row>
    <row r="10" spans="1:14" x14ac:dyDescent="0.35">
      <c r="K10" s="10">
        <v>45012</v>
      </c>
      <c r="L10">
        <v>5</v>
      </c>
      <c r="M10">
        <v>4.25</v>
      </c>
      <c r="N10">
        <v>3.5</v>
      </c>
    </row>
    <row r="11" spans="1:14" x14ac:dyDescent="0.35">
      <c r="K11" s="10">
        <v>45009</v>
      </c>
      <c r="L11">
        <v>5</v>
      </c>
      <c r="M11">
        <v>4.25</v>
      </c>
      <c r="N11">
        <v>3.5</v>
      </c>
    </row>
    <row r="12" spans="1:14" x14ac:dyDescent="0.35">
      <c r="K12" s="10">
        <v>45008</v>
      </c>
      <c r="L12">
        <v>5</v>
      </c>
      <c r="M12">
        <v>4.25</v>
      </c>
      <c r="N12">
        <v>3.5</v>
      </c>
    </row>
    <row r="13" spans="1:14" x14ac:dyDescent="0.35">
      <c r="K13" s="10">
        <v>45007</v>
      </c>
      <c r="L13">
        <v>5</v>
      </c>
      <c r="M13">
        <v>4</v>
      </c>
      <c r="N13">
        <v>3.5</v>
      </c>
    </row>
    <row r="14" spans="1:14" x14ac:dyDescent="0.35">
      <c r="K14" s="10">
        <v>45006</v>
      </c>
      <c r="L14">
        <v>4.75</v>
      </c>
      <c r="M14">
        <v>4</v>
      </c>
      <c r="N14">
        <v>3.5</v>
      </c>
    </row>
    <row r="15" spans="1:14" x14ac:dyDescent="0.35">
      <c r="K15" s="10">
        <v>45005</v>
      </c>
      <c r="L15">
        <v>4.75</v>
      </c>
      <c r="M15">
        <v>4</v>
      </c>
      <c r="N15">
        <v>3.5</v>
      </c>
    </row>
    <row r="16" spans="1:14" x14ac:dyDescent="0.35">
      <c r="K16" s="10">
        <v>45002</v>
      </c>
      <c r="L16">
        <v>4.75</v>
      </c>
      <c r="M16">
        <v>4</v>
      </c>
      <c r="N16">
        <v>3.5</v>
      </c>
    </row>
    <row r="17" spans="11:14" x14ac:dyDescent="0.35">
      <c r="K17" s="10">
        <v>45001</v>
      </c>
      <c r="L17">
        <v>4.75</v>
      </c>
      <c r="M17">
        <v>4</v>
      </c>
      <c r="N17">
        <v>3.5</v>
      </c>
    </row>
    <row r="18" spans="11:14" x14ac:dyDescent="0.35">
      <c r="K18" s="10">
        <v>45000</v>
      </c>
      <c r="L18">
        <v>4.75</v>
      </c>
      <c r="M18">
        <v>4</v>
      </c>
      <c r="N18">
        <v>3</v>
      </c>
    </row>
    <row r="19" spans="11:14" x14ac:dyDescent="0.35">
      <c r="K19" s="10">
        <v>44999</v>
      </c>
      <c r="L19">
        <v>4.75</v>
      </c>
      <c r="M19">
        <v>4</v>
      </c>
      <c r="N19">
        <v>3</v>
      </c>
    </row>
    <row r="20" spans="11:14" x14ac:dyDescent="0.35">
      <c r="K20" s="10">
        <v>44998</v>
      </c>
      <c r="L20">
        <v>4.75</v>
      </c>
      <c r="M20">
        <v>4</v>
      </c>
      <c r="N20">
        <v>3</v>
      </c>
    </row>
    <row r="21" spans="11:14" x14ac:dyDescent="0.35">
      <c r="K21" s="10">
        <v>44995</v>
      </c>
      <c r="L21">
        <v>4.75</v>
      </c>
      <c r="M21">
        <v>4</v>
      </c>
      <c r="N21">
        <v>3</v>
      </c>
    </row>
    <row r="22" spans="11:14" x14ac:dyDescent="0.35">
      <c r="K22" s="10">
        <v>44994</v>
      </c>
      <c r="L22">
        <v>4.75</v>
      </c>
      <c r="M22">
        <v>4</v>
      </c>
      <c r="N22">
        <v>3</v>
      </c>
    </row>
    <row r="23" spans="11:14" x14ac:dyDescent="0.35">
      <c r="K23" s="10">
        <v>44993</v>
      </c>
      <c r="L23">
        <v>4.75</v>
      </c>
      <c r="M23">
        <v>4</v>
      </c>
      <c r="N23">
        <v>3</v>
      </c>
    </row>
    <row r="24" spans="11:14" x14ac:dyDescent="0.35">
      <c r="K24" s="10">
        <v>44992</v>
      </c>
      <c r="L24">
        <v>4.75</v>
      </c>
      <c r="M24">
        <v>4</v>
      </c>
      <c r="N24">
        <v>3</v>
      </c>
    </row>
    <row r="25" spans="11:14" x14ac:dyDescent="0.35">
      <c r="K25" s="10">
        <v>44991</v>
      </c>
      <c r="L25">
        <v>4.75</v>
      </c>
      <c r="M25">
        <v>4</v>
      </c>
      <c r="N25">
        <v>3</v>
      </c>
    </row>
    <row r="26" spans="11:14" x14ac:dyDescent="0.35">
      <c r="K26" s="10">
        <v>44988</v>
      </c>
      <c r="L26">
        <v>4.75</v>
      </c>
      <c r="M26">
        <v>4</v>
      </c>
      <c r="N26">
        <v>3</v>
      </c>
    </row>
    <row r="27" spans="11:14" x14ac:dyDescent="0.35">
      <c r="K27" s="10">
        <v>44987</v>
      </c>
      <c r="L27">
        <v>4.75</v>
      </c>
      <c r="M27">
        <v>4</v>
      </c>
      <c r="N27">
        <v>3</v>
      </c>
    </row>
    <row r="28" spans="11:14" x14ac:dyDescent="0.35">
      <c r="K28" s="10">
        <v>44986</v>
      </c>
      <c r="L28">
        <v>4.75</v>
      </c>
      <c r="M28">
        <v>4</v>
      </c>
      <c r="N28">
        <v>3</v>
      </c>
    </row>
    <row r="29" spans="11:14" x14ac:dyDescent="0.35">
      <c r="K29" s="10">
        <v>44985</v>
      </c>
      <c r="L29">
        <v>4.75</v>
      </c>
      <c r="M29">
        <v>4</v>
      </c>
      <c r="N29">
        <v>3</v>
      </c>
    </row>
    <row r="30" spans="11:14" x14ac:dyDescent="0.35">
      <c r="K30" s="10">
        <v>44984</v>
      </c>
      <c r="L30">
        <v>4.75</v>
      </c>
      <c r="M30">
        <v>4</v>
      </c>
      <c r="N30">
        <v>3</v>
      </c>
    </row>
    <row r="31" spans="11:14" x14ac:dyDescent="0.35">
      <c r="K31" s="10">
        <v>44981</v>
      </c>
      <c r="L31">
        <v>4.75</v>
      </c>
      <c r="M31">
        <v>4</v>
      </c>
      <c r="N31">
        <v>3</v>
      </c>
    </row>
    <row r="32" spans="11:14" x14ac:dyDescent="0.35">
      <c r="K32" s="10">
        <v>44980</v>
      </c>
      <c r="L32">
        <v>4.75</v>
      </c>
      <c r="M32">
        <v>4</v>
      </c>
      <c r="N32">
        <v>3</v>
      </c>
    </row>
    <row r="33" spans="11:14" x14ac:dyDescent="0.35">
      <c r="K33" s="10">
        <v>44979</v>
      </c>
      <c r="L33">
        <v>4.75</v>
      </c>
      <c r="M33">
        <v>4</v>
      </c>
      <c r="N33">
        <v>3</v>
      </c>
    </row>
    <row r="34" spans="11:14" x14ac:dyDescent="0.35">
      <c r="K34" s="10">
        <v>44978</v>
      </c>
      <c r="L34">
        <v>4.75</v>
      </c>
      <c r="M34">
        <v>4</v>
      </c>
      <c r="N34">
        <v>3</v>
      </c>
    </row>
    <row r="35" spans="11:14" x14ac:dyDescent="0.35">
      <c r="K35" s="10">
        <v>44977</v>
      </c>
      <c r="M35">
        <v>4</v>
      </c>
      <c r="N35">
        <v>3</v>
      </c>
    </row>
    <row r="36" spans="11:14" x14ac:dyDescent="0.35">
      <c r="K36" s="10">
        <v>44974</v>
      </c>
      <c r="L36">
        <v>4.75</v>
      </c>
      <c r="M36">
        <v>4</v>
      </c>
      <c r="N36">
        <v>3</v>
      </c>
    </row>
    <row r="37" spans="11:14" x14ac:dyDescent="0.35">
      <c r="K37" s="10">
        <v>44973</v>
      </c>
      <c r="L37">
        <v>4.75</v>
      </c>
      <c r="M37">
        <v>4</v>
      </c>
      <c r="N37">
        <v>3</v>
      </c>
    </row>
    <row r="38" spans="11:14" x14ac:dyDescent="0.35">
      <c r="K38" s="10">
        <v>44972</v>
      </c>
      <c r="L38">
        <v>4.75</v>
      </c>
      <c r="M38">
        <v>4</v>
      </c>
      <c r="N38">
        <v>3</v>
      </c>
    </row>
    <row r="39" spans="11:14" x14ac:dyDescent="0.35">
      <c r="K39" s="10">
        <v>44971</v>
      </c>
      <c r="L39">
        <v>4.75</v>
      </c>
      <c r="M39">
        <v>4</v>
      </c>
      <c r="N39">
        <v>3</v>
      </c>
    </row>
    <row r="40" spans="11:14" x14ac:dyDescent="0.35">
      <c r="K40" s="10">
        <v>44970</v>
      </c>
      <c r="L40">
        <v>4.75</v>
      </c>
      <c r="M40">
        <v>4</v>
      </c>
      <c r="N40">
        <v>3</v>
      </c>
    </row>
    <row r="41" spans="11:14" x14ac:dyDescent="0.35">
      <c r="K41" s="10">
        <v>44967</v>
      </c>
      <c r="L41">
        <v>4.75</v>
      </c>
      <c r="M41">
        <v>4</v>
      </c>
      <c r="N41">
        <v>3</v>
      </c>
    </row>
    <row r="42" spans="11:14" x14ac:dyDescent="0.35">
      <c r="K42" s="10">
        <v>44966</v>
      </c>
      <c r="L42">
        <v>4.75</v>
      </c>
      <c r="M42">
        <v>4</v>
      </c>
      <c r="N42">
        <v>3</v>
      </c>
    </row>
    <row r="43" spans="11:14" x14ac:dyDescent="0.35">
      <c r="K43" s="10">
        <v>44965</v>
      </c>
      <c r="L43">
        <v>4.75</v>
      </c>
      <c r="M43">
        <v>4</v>
      </c>
      <c r="N43">
        <v>3</v>
      </c>
    </row>
    <row r="44" spans="11:14" x14ac:dyDescent="0.35">
      <c r="K44" s="10">
        <v>44964</v>
      </c>
      <c r="L44">
        <v>4.75</v>
      </c>
      <c r="M44">
        <v>4</v>
      </c>
      <c r="N44">
        <v>3</v>
      </c>
    </row>
    <row r="45" spans="11:14" x14ac:dyDescent="0.35">
      <c r="K45" s="10">
        <v>44963</v>
      </c>
      <c r="L45">
        <v>4.75</v>
      </c>
      <c r="M45">
        <v>4</v>
      </c>
      <c r="N45">
        <v>3</v>
      </c>
    </row>
    <row r="46" spans="11:14" x14ac:dyDescent="0.35">
      <c r="K46" s="10">
        <v>44960</v>
      </c>
      <c r="L46">
        <v>4.75</v>
      </c>
      <c r="M46">
        <v>4</v>
      </c>
      <c r="N46">
        <v>3</v>
      </c>
    </row>
    <row r="47" spans="11:14" x14ac:dyDescent="0.35">
      <c r="K47" s="10">
        <v>44959</v>
      </c>
      <c r="L47">
        <v>4.75</v>
      </c>
      <c r="M47">
        <v>4</v>
      </c>
      <c r="N47">
        <v>3</v>
      </c>
    </row>
    <row r="48" spans="11:14" x14ac:dyDescent="0.35">
      <c r="K48" s="10">
        <v>44958</v>
      </c>
      <c r="L48">
        <v>4.75</v>
      </c>
      <c r="M48">
        <v>3.5</v>
      </c>
      <c r="N48">
        <v>2.5</v>
      </c>
    </row>
    <row r="49" spans="11:14" x14ac:dyDescent="0.35">
      <c r="K49" s="10">
        <v>44957</v>
      </c>
      <c r="L49">
        <v>4.5</v>
      </c>
      <c r="M49">
        <v>3.5</v>
      </c>
      <c r="N49">
        <v>2.5</v>
      </c>
    </row>
    <row r="50" spans="11:14" x14ac:dyDescent="0.35">
      <c r="K50" s="10">
        <v>44956</v>
      </c>
      <c r="L50">
        <v>4.5</v>
      </c>
      <c r="M50">
        <v>3.5</v>
      </c>
      <c r="N50">
        <v>2.5</v>
      </c>
    </row>
    <row r="51" spans="11:14" x14ac:dyDescent="0.35">
      <c r="K51" s="10">
        <v>44953</v>
      </c>
      <c r="L51">
        <v>4.5</v>
      </c>
      <c r="M51">
        <v>3.5</v>
      </c>
      <c r="N51">
        <v>2.5</v>
      </c>
    </row>
    <row r="52" spans="11:14" x14ac:dyDescent="0.35">
      <c r="K52" s="10">
        <v>44952</v>
      </c>
      <c r="L52">
        <v>4.5</v>
      </c>
      <c r="M52">
        <v>3.5</v>
      </c>
      <c r="N52">
        <v>2.5</v>
      </c>
    </row>
    <row r="53" spans="11:14" x14ac:dyDescent="0.35">
      <c r="K53" s="10">
        <v>44951</v>
      </c>
      <c r="L53">
        <v>4.5</v>
      </c>
      <c r="M53">
        <v>3.5</v>
      </c>
      <c r="N53">
        <v>2.5</v>
      </c>
    </row>
    <row r="54" spans="11:14" x14ac:dyDescent="0.35">
      <c r="K54" s="10">
        <v>44950</v>
      </c>
      <c r="L54">
        <v>4.5</v>
      </c>
      <c r="M54">
        <v>3.5</v>
      </c>
      <c r="N54">
        <v>2.5</v>
      </c>
    </row>
    <row r="55" spans="11:14" x14ac:dyDescent="0.35">
      <c r="K55" s="10">
        <v>44949</v>
      </c>
      <c r="L55">
        <v>4.5</v>
      </c>
      <c r="M55">
        <v>3.5</v>
      </c>
      <c r="N55">
        <v>2.5</v>
      </c>
    </row>
    <row r="56" spans="11:14" x14ac:dyDescent="0.35">
      <c r="K56" s="10">
        <v>44946</v>
      </c>
      <c r="L56">
        <v>4.5</v>
      </c>
      <c r="M56">
        <v>3.5</v>
      </c>
      <c r="N56">
        <v>2.5</v>
      </c>
    </row>
    <row r="57" spans="11:14" x14ac:dyDescent="0.35">
      <c r="K57" s="10">
        <v>44945</v>
      </c>
      <c r="L57">
        <v>4.5</v>
      </c>
      <c r="M57">
        <v>3.5</v>
      </c>
      <c r="N57">
        <v>2.5</v>
      </c>
    </row>
    <row r="58" spans="11:14" x14ac:dyDescent="0.35">
      <c r="K58" s="10">
        <v>44944</v>
      </c>
      <c r="L58">
        <v>4.5</v>
      </c>
      <c r="M58">
        <v>3.5</v>
      </c>
      <c r="N58">
        <v>2.5</v>
      </c>
    </row>
    <row r="59" spans="11:14" x14ac:dyDescent="0.35">
      <c r="K59" s="10">
        <v>44943</v>
      </c>
      <c r="L59">
        <v>4.5</v>
      </c>
      <c r="M59">
        <v>3.5</v>
      </c>
      <c r="N59">
        <v>2.5</v>
      </c>
    </row>
    <row r="60" spans="11:14" x14ac:dyDescent="0.35">
      <c r="K60" s="10">
        <v>44942</v>
      </c>
      <c r="M60">
        <v>3.5</v>
      </c>
      <c r="N60">
        <v>2.5</v>
      </c>
    </row>
    <row r="61" spans="11:14" x14ac:dyDescent="0.35">
      <c r="K61" s="10">
        <v>44939</v>
      </c>
      <c r="L61">
        <v>4.5</v>
      </c>
      <c r="M61">
        <v>3.5</v>
      </c>
      <c r="N61">
        <v>2.5</v>
      </c>
    </row>
    <row r="62" spans="11:14" x14ac:dyDescent="0.35">
      <c r="K62" s="10">
        <v>44938</v>
      </c>
      <c r="L62">
        <v>4.5</v>
      </c>
      <c r="M62">
        <v>3.5</v>
      </c>
      <c r="N62">
        <v>2.5</v>
      </c>
    </row>
    <row r="63" spans="11:14" x14ac:dyDescent="0.35">
      <c r="K63" s="10">
        <v>44937</v>
      </c>
      <c r="L63">
        <v>4.5</v>
      </c>
      <c r="M63">
        <v>3.5</v>
      </c>
      <c r="N63">
        <v>2.5</v>
      </c>
    </row>
    <row r="64" spans="11:14" x14ac:dyDescent="0.35">
      <c r="K64" s="10">
        <v>44936</v>
      </c>
      <c r="L64">
        <v>4.5</v>
      </c>
      <c r="M64">
        <v>3.5</v>
      </c>
      <c r="N64">
        <v>2.5</v>
      </c>
    </row>
    <row r="65" spans="11:14" x14ac:dyDescent="0.35">
      <c r="K65" s="10">
        <v>44935</v>
      </c>
      <c r="L65">
        <v>4.5</v>
      </c>
      <c r="M65">
        <v>3.5</v>
      </c>
      <c r="N65">
        <v>2.5</v>
      </c>
    </row>
    <row r="66" spans="11:14" x14ac:dyDescent="0.35">
      <c r="K66" s="10">
        <v>44932</v>
      </c>
      <c r="L66">
        <v>4.5</v>
      </c>
      <c r="M66">
        <v>3.5</v>
      </c>
      <c r="N66">
        <v>2.5</v>
      </c>
    </row>
    <row r="67" spans="11:14" x14ac:dyDescent="0.35">
      <c r="K67" s="10">
        <v>44931</v>
      </c>
      <c r="L67">
        <v>4.5</v>
      </c>
      <c r="M67">
        <v>3.5</v>
      </c>
      <c r="N67">
        <v>2.5</v>
      </c>
    </row>
    <row r="68" spans="11:14" x14ac:dyDescent="0.35">
      <c r="K68" s="10">
        <v>44930</v>
      </c>
      <c r="L68">
        <v>4.5</v>
      </c>
      <c r="M68">
        <v>3.5</v>
      </c>
      <c r="N68">
        <v>2.5</v>
      </c>
    </row>
    <row r="69" spans="11:14" x14ac:dyDescent="0.35">
      <c r="K69" s="10">
        <v>44929</v>
      </c>
      <c r="L69">
        <v>4.5</v>
      </c>
      <c r="M69">
        <v>3.5</v>
      </c>
      <c r="N69">
        <v>2.5</v>
      </c>
    </row>
    <row r="70" spans="11:14" x14ac:dyDescent="0.35">
      <c r="K70" s="10">
        <v>44928</v>
      </c>
      <c r="N70">
        <v>2.5</v>
      </c>
    </row>
    <row r="71" spans="11:14" x14ac:dyDescent="0.35">
      <c r="K71" s="10">
        <v>44925</v>
      </c>
      <c r="L71">
        <v>4.5</v>
      </c>
      <c r="M71">
        <v>3.5</v>
      </c>
      <c r="N71">
        <v>2.5</v>
      </c>
    </row>
    <row r="72" spans="11:14" x14ac:dyDescent="0.35">
      <c r="K72" s="10">
        <v>44924</v>
      </c>
      <c r="L72">
        <v>4.5</v>
      </c>
      <c r="M72">
        <v>3.5</v>
      </c>
      <c r="N72">
        <v>2.5</v>
      </c>
    </row>
    <row r="73" spans="11:14" x14ac:dyDescent="0.35">
      <c r="K73" s="10">
        <v>44923</v>
      </c>
      <c r="L73">
        <v>4.5</v>
      </c>
      <c r="M73">
        <v>3.5</v>
      </c>
      <c r="N73">
        <v>2.5</v>
      </c>
    </row>
    <row r="74" spans="11:14" x14ac:dyDescent="0.35">
      <c r="K74" s="10">
        <v>44922</v>
      </c>
      <c r="L74">
        <v>4.5</v>
      </c>
      <c r="N74">
        <v>2.5</v>
      </c>
    </row>
    <row r="75" spans="11:14" x14ac:dyDescent="0.35">
      <c r="K75" s="10">
        <v>44918</v>
      </c>
      <c r="L75">
        <v>4.5</v>
      </c>
      <c r="M75">
        <v>3.5</v>
      </c>
      <c r="N75">
        <v>2.5</v>
      </c>
    </row>
    <row r="76" spans="11:14" x14ac:dyDescent="0.35">
      <c r="K76" s="10">
        <v>44917</v>
      </c>
      <c r="L76">
        <v>4.5</v>
      </c>
      <c r="M76">
        <v>3.5</v>
      </c>
      <c r="N76">
        <v>2.5</v>
      </c>
    </row>
    <row r="77" spans="11:14" x14ac:dyDescent="0.35">
      <c r="K77" s="10">
        <v>44916</v>
      </c>
      <c r="L77">
        <v>4.5</v>
      </c>
      <c r="M77">
        <v>3.5</v>
      </c>
      <c r="N77">
        <v>2.5</v>
      </c>
    </row>
    <row r="78" spans="11:14" x14ac:dyDescent="0.35">
      <c r="K78" s="10">
        <v>44915</v>
      </c>
      <c r="L78">
        <v>4.5</v>
      </c>
      <c r="M78">
        <v>3.5</v>
      </c>
      <c r="N78">
        <v>2.5</v>
      </c>
    </row>
    <row r="79" spans="11:14" x14ac:dyDescent="0.35">
      <c r="K79" s="10">
        <v>44914</v>
      </c>
      <c r="L79">
        <v>4.5</v>
      </c>
      <c r="M79">
        <v>3.5</v>
      </c>
      <c r="N79">
        <v>2.5</v>
      </c>
    </row>
    <row r="80" spans="11:14" x14ac:dyDescent="0.35">
      <c r="K80" s="10">
        <v>44911</v>
      </c>
      <c r="L80">
        <v>4.5</v>
      </c>
      <c r="M80">
        <v>3.5</v>
      </c>
      <c r="N80">
        <v>2.5</v>
      </c>
    </row>
    <row r="81" spans="11:14" x14ac:dyDescent="0.35">
      <c r="K81" s="10">
        <v>44910</v>
      </c>
      <c r="L81">
        <v>4.5</v>
      </c>
      <c r="M81">
        <v>3.5</v>
      </c>
      <c r="N81">
        <v>2.5</v>
      </c>
    </row>
    <row r="82" spans="11:14" x14ac:dyDescent="0.35">
      <c r="K82" s="10">
        <v>44909</v>
      </c>
      <c r="L82">
        <v>4.5</v>
      </c>
      <c r="M82">
        <v>3</v>
      </c>
      <c r="N82">
        <v>2</v>
      </c>
    </row>
    <row r="83" spans="11:14" x14ac:dyDescent="0.35">
      <c r="K83" s="10">
        <v>44908</v>
      </c>
      <c r="L83">
        <v>4</v>
      </c>
      <c r="M83">
        <v>3</v>
      </c>
      <c r="N83">
        <v>2</v>
      </c>
    </row>
    <row r="84" spans="11:14" x14ac:dyDescent="0.35">
      <c r="K84" s="10">
        <v>44907</v>
      </c>
      <c r="L84">
        <v>4</v>
      </c>
      <c r="M84">
        <v>3</v>
      </c>
      <c r="N84">
        <v>2</v>
      </c>
    </row>
    <row r="85" spans="11:14" x14ac:dyDescent="0.35">
      <c r="K85" s="10">
        <v>44904</v>
      </c>
      <c r="L85">
        <v>4</v>
      </c>
      <c r="M85">
        <v>3</v>
      </c>
      <c r="N85">
        <v>2</v>
      </c>
    </row>
    <row r="86" spans="11:14" x14ac:dyDescent="0.35">
      <c r="K86" s="10">
        <v>44903</v>
      </c>
      <c r="L86">
        <v>4</v>
      </c>
      <c r="M86">
        <v>3</v>
      </c>
      <c r="N86">
        <v>2</v>
      </c>
    </row>
    <row r="87" spans="11:14" x14ac:dyDescent="0.35">
      <c r="K87" s="10">
        <v>44902</v>
      </c>
      <c r="L87">
        <v>4</v>
      </c>
      <c r="M87">
        <v>3</v>
      </c>
      <c r="N87">
        <v>2</v>
      </c>
    </row>
    <row r="88" spans="11:14" x14ac:dyDescent="0.35">
      <c r="K88" s="10">
        <v>44901</v>
      </c>
      <c r="L88">
        <v>4</v>
      </c>
      <c r="M88">
        <v>3</v>
      </c>
      <c r="N88">
        <v>2</v>
      </c>
    </row>
    <row r="89" spans="11:14" x14ac:dyDescent="0.35">
      <c r="K89" s="10">
        <v>44900</v>
      </c>
      <c r="L89">
        <v>4</v>
      </c>
      <c r="M89">
        <v>3</v>
      </c>
      <c r="N89">
        <v>2</v>
      </c>
    </row>
    <row r="90" spans="11:14" x14ac:dyDescent="0.35">
      <c r="K90" s="10">
        <v>44897</v>
      </c>
      <c r="L90">
        <v>4</v>
      </c>
      <c r="M90">
        <v>3</v>
      </c>
      <c r="N90">
        <v>2</v>
      </c>
    </row>
    <row r="91" spans="11:14" x14ac:dyDescent="0.35">
      <c r="K91" s="10">
        <v>44896</v>
      </c>
      <c r="L91">
        <v>4</v>
      </c>
      <c r="M91">
        <v>3</v>
      </c>
      <c r="N91">
        <v>2</v>
      </c>
    </row>
    <row r="92" spans="11:14" x14ac:dyDescent="0.35">
      <c r="K92" s="10">
        <v>44895</v>
      </c>
      <c r="L92">
        <v>4</v>
      </c>
      <c r="M92">
        <v>3</v>
      </c>
      <c r="N92">
        <v>2</v>
      </c>
    </row>
    <row r="93" spans="11:14" x14ac:dyDescent="0.35">
      <c r="K93" s="10">
        <v>44894</v>
      </c>
      <c r="L93">
        <v>4</v>
      </c>
      <c r="M93">
        <v>3</v>
      </c>
      <c r="N93">
        <v>2</v>
      </c>
    </row>
    <row r="94" spans="11:14" x14ac:dyDescent="0.35">
      <c r="K94" s="10">
        <v>44893</v>
      </c>
      <c r="L94">
        <v>4</v>
      </c>
      <c r="M94">
        <v>3</v>
      </c>
      <c r="N94">
        <v>2</v>
      </c>
    </row>
    <row r="95" spans="11:14" x14ac:dyDescent="0.35">
      <c r="K95" s="10">
        <v>44890</v>
      </c>
      <c r="L95">
        <v>4</v>
      </c>
      <c r="M95">
        <v>3</v>
      </c>
      <c r="N95">
        <v>2</v>
      </c>
    </row>
    <row r="96" spans="11:14" x14ac:dyDescent="0.35">
      <c r="K96" s="10">
        <v>44889</v>
      </c>
      <c r="M96">
        <v>3</v>
      </c>
      <c r="N96">
        <v>2</v>
      </c>
    </row>
    <row r="97" spans="11:14" x14ac:dyDescent="0.35">
      <c r="K97" s="10">
        <v>44888</v>
      </c>
      <c r="L97">
        <v>4</v>
      </c>
      <c r="M97">
        <v>3</v>
      </c>
      <c r="N97">
        <v>2</v>
      </c>
    </row>
    <row r="98" spans="11:14" x14ac:dyDescent="0.35">
      <c r="K98" s="10">
        <v>44887</v>
      </c>
      <c r="L98">
        <v>4</v>
      </c>
      <c r="M98">
        <v>3</v>
      </c>
      <c r="N98">
        <v>2</v>
      </c>
    </row>
    <row r="99" spans="11:14" x14ac:dyDescent="0.35">
      <c r="K99" s="10">
        <v>44886</v>
      </c>
      <c r="L99">
        <v>4</v>
      </c>
      <c r="M99">
        <v>3</v>
      </c>
      <c r="N99">
        <v>2</v>
      </c>
    </row>
    <row r="100" spans="11:14" x14ac:dyDescent="0.35">
      <c r="K100" s="10">
        <v>44883</v>
      </c>
      <c r="L100">
        <v>4</v>
      </c>
      <c r="M100">
        <v>3</v>
      </c>
      <c r="N100">
        <v>2</v>
      </c>
    </row>
    <row r="101" spans="11:14" x14ac:dyDescent="0.35">
      <c r="K101" s="10">
        <v>44882</v>
      </c>
      <c r="L101">
        <v>4</v>
      </c>
      <c r="M101">
        <v>3</v>
      </c>
      <c r="N101">
        <v>2</v>
      </c>
    </row>
    <row r="102" spans="11:14" x14ac:dyDescent="0.35">
      <c r="K102" s="10">
        <v>44881</v>
      </c>
      <c r="L102">
        <v>4</v>
      </c>
      <c r="M102">
        <v>3</v>
      </c>
      <c r="N102">
        <v>2</v>
      </c>
    </row>
    <row r="103" spans="11:14" x14ac:dyDescent="0.35">
      <c r="K103" s="10">
        <v>44880</v>
      </c>
      <c r="L103">
        <v>4</v>
      </c>
      <c r="M103">
        <v>3</v>
      </c>
      <c r="N103">
        <v>2</v>
      </c>
    </row>
    <row r="104" spans="11:14" x14ac:dyDescent="0.35">
      <c r="K104" s="10">
        <v>44879</v>
      </c>
      <c r="L104">
        <v>4</v>
      </c>
      <c r="M104">
        <v>3</v>
      </c>
      <c r="N104">
        <v>2</v>
      </c>
    </row>
    <row r="105" spans="11:14" x14ac:dyDescent="0.35">
      <c r="K105" s="10">
        <v>44876</v>
      </c>
      <c r="M105">
        <v>3</v>
      </c>
      <c r="N105">
        <v>2</v>
      </c>
    </row>
    <row r="106" spans="11:14" x14ac:dyDescent="0.35">
      <c r="K106" s="10">
        <v>44875</v>
      </c>
      <c r="L106">
        <v>4</v>
      </c>
      <c r="M106">
        <v>3</v>
      </c>
      <c r="N106">
        <v>2</v>
      </c>
    </row>
    <row r="107" spans="11:14" x14ac:dyDescent="0.35">
      <c r="K107" s="10">
        <v>44874</v>
      </c>
      <c r="L107">
        <v>4</v>
      </c>
      <c r="M107">
        <v>3</v>
      </c>
      <c r="N107">
        <v>2</v>
      </c>
    </row>
    <row r="108" spans="11:14" x14ac:dyDescent="0.35">
      <c r="K108" s="10">
        <v>44873</v>
      </c>
      <c r="L108">
        <v>4</v>
      </c>
      <c r="M108">
        <v>3</v>
      </c>
      <c r="N108">
        <v>2</v>
      </c>
    </row>
    <row r="109" spans="11:14" x14ac:dyDescent="0.35">
      <c r="K109" s="10">
        <v>44872</v>
      </c>
      <c r="L109">
        <v>4</v>
      </c>
      <c r="M109">
        <v>3</v>
      </c>
      <c r="N109">
        <v>2</v>
      </c>
    </row>
    <row r="110" spans="11:14" x14ac:dyDescent="0.35">
      <c r="K110" s="10">
        <v>44869</v>
      </c>
      <c r="L110">
        <v>4</v>
      </c>
      <c r="M110">
        <v>3</v>
      </c>
      <c r="N110">
        <v>2</v>
      </c>
    </row>
    <row r="111" spans="11:14" x14ac:dyDescent="0.35">
      <c r="K111" s="10">
        <v>44868</v>
      </c>
      <c r="L111">
        <v>4</v>
      </c>
      <c r="M111">
        <v>3</v>
      </c>
      <c r="N111">
        <v>2</v>
      </c>
    </row>
    <row r="112" spans="11:14" x14ac:dyDescent="0.35">
      <c r="K112" s="10">
        <v>44867</v>
      </c>
      <c r="L112">
        <v>4</v>
      </c>
      <c r="M112">
        <v>2.25</v>
      </c>
      <c r="N112">
        <v>2</v>
      </c>
    </row>
    <row r="113" spans="11:14" x14ac:dyDescent="0.35">
      <c r="K113" s="10">
        <v>44866</v>
      </c>
      <c r="L113">
        <v>3.25</v>
      </c>
      <c r="M113">
        <v>2.25</v>
      </c>
      <c r="N113">
        <v>2</v>
      </c>
    </row>
    <row r="114" spans="11:14" x14ac:dyDescent="0.35">
      <c r="K114" s="10">
        <v>44865</v>
      </c>
      <c r="L114">
        <v>3.25</v>
      </c>
      <c r="M114">
        <v>2.25</v>
      </c>
      <c r="N114">
        <v>2</v>
      </c>
    </row>
    <row r="115" spans="11:14" x14ac:dyDescent="0.35">
      <c r="K115" s="10">
        <v>44862</v>
      </c>
      <c r="L115">
        <v>3.25</v>
      </c>
      <c r="M115">
        <v>2.25</v>
      </c>
      <c r="N115">
        <v>2</v>
      </c>
    </row>
    <row r="116" spans="11:14" x14ac:dyDescent="0.35">
      <c r="K116" s="10">
        <v>44861</v>
      </c>
      <c r="L116">
        <v>3.25</v>
      </c>
      <c r="M116">
        <v>2.25</v>
      </c>
      <c r="N116">
        <v>2</v>
      </c>
    </row>
    <row r="117" spans="11:14" x14ac:dyDescent="0.35">
      <c r="K117" s="10">
        <v>44860</v>
      </c>
      <c r="L117">
        <v>3.25</v>
      </c>
      <c r="M117">
        <v>2.25</v>
      </c>
      <c r="N117">
        <v>1.25</v>
      </c>
    </row>
    <row r="118" spans="11:14" x14ac:dyDescent="0.35">
      <c r="K118" s="10">
        <v>44859</v>
      </c>
      <c r="L118">
        <v>3.25</v>
      </c>
      <c r="M118">
        <v>2.25</v>
      </c>
      <c r="N118">
        <v>1.25</v>
      </c>
    </row>
    <row r="119" spans="11:14" x14ac:dyDescent="0.35">
      <c r="K119" s="10">
        <v>44858</v>
      </c>
      <c r="L119">
        <v>3.25</v>
      </c>
      <c r="M119">
        <v>2.25</v>
      </c>
      <c r="N119">
        <v>1.25</v>
      </c>
    </row>
    <row r="120" spans="11:14" x14ac:dyDescent="0.35">
      <c r="K120" s="10">
        <v>44855</v>
      </c>
      <c r="L120">
        <v>3.25</v>
      </c>
      <c r="M120">
        <v>2.25</v>
      </c>
      <c r="N120">
        <v>1.25</v>
      </c>
    </row>
    <row r="121" spans="11:14" x14ac:dyDescent="0.35">
      <c r="K121" s="10">
        <v>44854</v>
      </c>
      <c r="L121">
        <v>3.25</v>
      </c>
      <c r="M121">
        <v>2.25</v>
      </c>
      <c r="N121">
        <v>1.25</v>
      </c>
    </row>
    <row r="122" spans="11:14" x14ac:dyDescent="0.35">
      <c r="K122" s="10">
        <v>44853</v>
      </c>
      <c r="L122">
        <v>3.25</v>
      </c>
      <c r="M122">
        <v>2.25</v>
      </c>
      <c r="N122">
        <v>1.25</v>
      </c>
    </row>
    <row r="123" spans="11:14" x14ac:dyDescent="0.35">
      <c r="K123" s="10">
        <v>44852</v>
      </c>
      <c r="L123">
        <v>3.25</v>
      </c>
      <c r="M123">
        <v>2.25</v>
      </c>
      <c r="N123">
        <v>1.25</v>
      </c>
    </row>
    <row r="124" spans="11:14" x14ac:dyDescent="0.35">
      <c r="K124" s="10">
        <v>44851</v>
      </c>
      <c r="L124">
        <v>3.25</v>
      </c>
      <c r="M124">
        <v>2.25</v>
      </c>
      <c r="N124">
        <v>1.25</v>
      </c>
    </row>
    <row r="125" spans="11:14" x14ac:dyDescent="0.35">
      <c r="K125" s="10">
        <v>44848</v>
      </c>
      <c r="L125">
        <v>3.25</v>
      </c>
      <c r="M125">
        <v>2.25</v>
      </c>
      <c r="N125">
        <v>1.25</v>
      </c>
    </row>
    <row r="126" spans="11:14" x14ac:dyDescent="0.35">
      <c r="K126" s="10">
        <v>44847</v>
      </c>
      <c r="L126">
        <v>3.25</v>
      </c>
      <c r="M126">
        <v>2.25</v>
      </c>
      <c r="N126">
        <v>1.25</v>
      </c>
    </row>
    <row r="127" spans="11:14" x14ac:dyDescent="0.35">
      <c r="K127" s="10">
        <v>44846</v>
      </c>
      <c r="L127">
        <v>3.25</v>
      </c>
      <c r="M127">
        <v>2.25</v>
      </c>
      <c r="N127">
        <v>1.25</v>
      </c>
    </row>
    <row r="128" spans="11:14" x14ac:dyDescent="0.35">
      <c r="K128" s="10">
        <v>44845</v>
      </c>
      <c r="L128">
        <v>3.25</v>
      </c>
      <c r="M128">
        <v>2.25</v>
      </c>
      <c r="N128">
        <v>1.25</v>
      </c>
    </row>
    <row r="129" spans="11:14" x14ac:dyDescent="0.35">
      <c r="K129" s="10">
        <v>44844</v>
      </c>
      <c r="M129">
        <v>2.25</v>
      </c>
      <c r="N129">
        <v>1.25</v>
      </c>
    </row>
    <row r="130" spans="11:14" x14ac:dyDescent="0.35">
      <c r="K130" s="10">
        <v>44841</v>
      </c>
      <c r="L130">
        <v>3.25</v>
      </c>
      <c r="M130">
        <v>2.25</v>
      </c>
      <c r="N130">
        <v>1.25</v>
      </c>
    </row>
    <row r="131" spans="11:14" x14ac:dyDescent="0.35">
      <c r="K131" s="10">
        <v>44840</v>
      </c>
      <c r="L131">
        <v>3.25</v>
      </c>
      <c r="M131">
        <v>2.25</v>
      </c>
      <c r="N131">
        <v>1.25</v>
      </c>
    </row>
    <row r="132" spans="11:14" x14ac:dyDescent="0.35">
      <c r="K132" s="10">
        <v>44839</v>
      </c>
      <c r="L132">
        <v>3.25</v>
      </c>
      <c r="M132">
        <v>2.25</v>
      </c>
      <c r="N132">
        <v>1.25</v>
      </c>
    </row>
    <row r="133" spans="11:14" x14ac:dyDescent="0.35">
      <c r="K133" s="10">
        <v>44838</v>
      </c>
      <c r="L133">
        <v>3.25</v>
      </c>
      <c r="M133">
        <v>2.25</v>
      </c>
      <c r="N133">
        <v>1.25</v>
      </c>
    </row>
    <row r="134" spans="11:14" x14ac:dyDescent="0.35">
      <c r="K134" s="10">
        <v>44837</v>
      </c>
      <c r="L134">
        <v>3.25</v>
      </c>
      <c r="M134">
        <v>2.25</v>
      </c>
      <c r="N134">
        <v>1.25</v>
      </c>
    </row>
    <row r="135" spans="11:14" x14ac:dyDescent="0.35">
      <c r="K135" s="10">
        <v>44834</v>
      </c>
      <c r="L135">
        <v>3.25</v>
      </c>
      <c r="M135">
        <v>2.25</v>
      </c>
      <c r="N135">
        <v>1.25</v>
      </c>
    </row>
    <row r="136" spans="11:14" x14ac:dyDescent="0.35">
      <c r="K136" s="10">
        <v>44833</v>
      </c>
      <c r="L136">
        <v>3.25</v>
      </c>
      <c r="M136">
        <v>2.25</v>
      </c>
      <c r="N136">
        <v>1.25</v>
      </c>
    </row>
    <row r="137" spans="11:14" x14ac:dyDescent="0.35">
      <c r="K137" s="10">
        <v>44832</v>
      </c>
      <c r="L137">
        <v>3.25</v>
      </c>
      <c r="M137">
        <v>2.25</v>
      </c>
      <c r="N137">
        <v>1.25</v>
      </c>
    </row>
    <row r="138" spans="11:14" x14ac:dyDescent="0.35">
      <c r="K138" s="10">
        <v>44831</v>
      </c>
      <c r="L138">
        <v>3.25</v>
      </c>
      <c r="M138">
        <v>2.25</v>
      </c>
      <c r="N138">
        <v>1.25</v>
      </c>
    </row>
    <row r="139" spans="11:14" x14ac:dyDescent="0.35">
      <c r="K139" s="10">
        <v>44830</v>
      </c>
      <c r="L139">
        <v>3.25</v>
      </c>
      <c r="M139">
        <v>2.25</v>
      </c>
      <c r="N139">
        <v>1.25</v>
      </c>
    </row>
    <row r="140" spans="11:14" x14ac:dyDescent="0.35">
      <c r="K140" s="10">
        <v>44827</v>
      </c>
      <c r="L140">
        <v>3.25</v>
      </c>
      <c r="M140">
        <v>2.25</v>
      </c>
      <c r="N140">
        <v>1.25</v>
      </c>
    </row>
    <row r="141" spans="11:14" x14ac:dyDescent="0.35">
      <c r="K141" s="10">
        <v>44826</v>
      </c>
      <c r="L141">
        <v>3.25</v>
      </c>
      <c r="M141">
        <v>2.25</v>
      </c>
      <c r="N141">
        <v>1.25</v>
      </c>
    </row>
    <row r="142" spans="11:14" x14ac:dyDescent="0.35">
      <c r="K142" s="10">
        <v>44825</v>
      </c>
      <c r="L142">
        <v>3.25</v>
      </c>
      <c r="M142">
        <v>1.75</v>
      </c>
      <c r="N142">
        <v>1.25</v>
      </c>
    </row>
    <row r="143" spans="11:14" x14ac:dyDescent="0.35">
      <c r="K143" s="10">
        <v>44824</v>
      </c>
      <c r="L143">
        <v>2.5</v>
      </c>
      <c r="M143">
        <v>1.75</v>
      </c>
      <c r="N143">
        <v>1.25</v>
      </c>
    </row>
    <row r="144" spans="11:14" x14ac:dyDescent="0.35">
      <c r="K144" s="10">
        <v>44823</v>
      </c>
      <c r="L144">
        <v>2.5</v>
      </c>
      <c r="N144">
        <v>1.25</v>
      </c>
    </row>
    <row r="145" spans="11:14" x14ac:dyDescent="0.35">
      <c r="K145" s="10">
        <v>44820</v>
      </c>
      <c r="L145">
        <v>2.5</v>
      </c>
      <c r="M145">
        <v>1.75</v>
      </c>
      <c r="N145">
        <v>1.25</v>
      </c>
    </row>
    <row r="146" spans="11:14" x14ac:dyDescent="0.35">
      <c r="K146" s="10">
        <v>44819</v>
      </c>
      <c r="L146">
        <v>2.5</v>
      </c>
      <c r="M146">
        <v>1.75</v>
      </c>
      <c r="N146">
        <v>1.25</v>
      </c>
    </row>
    <row r="147" spans="11:14" x14ac:dyDescent="0.35">
      <c r="K147" s="10">
        <v>44818</v>
      </c>
      <c r="L147">
        <v>2.5</v>
      </c>
      <c r="M147">
        <v>1.75</v>
      </c>
      <c r="N147">
        <v>1.25</v>
      </c>
    </row>
    <row r="148" spans="11:14" x14ac:dyDescent="0.35">
      <c r="K148" s="10">
        <v>44817</v>
      </c>
      <c r="L148">
        <v>2.5</v>
      </c>
      <c r="M148">
        <v>1.75</v>
      </c>
      <c r="N148">
        <v>1.25</v>
      </c>
    </row>
    <row r="149" spans="11:14" x14ac:dyDescent="0.35">
      <c r="K149" s="10">
        <v>44816</v>
      </c>
      <c r="L149">
        <v>2.5</v>
      </c>
      <c r="M149">
        <v>1.75</v>
      </c>
      <c r="N149">
        <v>1.25</v>
      </c>
    </row>
    <row r="150" spans="11:14" x14ac:dyDescent="0.35">
      <c r="K150" s="10">
        <v>44813</v>
      </c>
      <c r="L150">
        <v>2.5</v>
      </c>
      <c r="M150">
        <v>1.75</v>
      </c>
      <c r="N150">
        <v>1.25</v>
      </c>
    </row>
    <row r="151" spans="11:14" x14ac:dyDescent="0.35">
      <c r="K151" s="10">
        <v>44812</v>
      </c>
      <c r="L151">
        <v>2.5</v>
      </c>
      <c r="M151">
        <v>1.75</v>
      </c>
      <c r="N151">
        <v>1.25</v>
      </c>
    </row>
    <row r="152" spans="11:14" x14ac:dyDescent="0.35">
      <c r="K152" s="10">
        <v>44811</v>
      </c>
      <c r="L152">
        <v>2.5</v>
      </c>
      <c r="M152">
        <v>1.75</v>
      </c>
      <c r="N152">
        <v>0.5</v>
      </c>
    </row>
    <row r="153" spans="11:14" x14ac:dyDescent="0.35">
      <c r="K153" s="10">
        <v>44810</v>
      </c>
      <c r="L153">
        <v>2.5</v>
      </c>
      <c r="M153">
        <v>1.75</v>
      </c>
      <c r="N153">
        <v>0.5</v>
      </c>
    </row>
    <row r="154" spans="11:14" x14ac:dyDescent="0.35">
      <c r="K154" s="10">
        <v>44809</v>
      </c>
      <c r="M154">
        <v>1.75</v>
      </c>
      <c r="N154">
        <v>0.5</v>
      </c>
    </row>
    <row r="155" spans="11:14" x14ac:dyDescent="0.35">
      <c r="K155" s="10">
        <v>44806</v>
      </c>
      <c r="L155">
        <v>2.5</v>
      </c>
      <c r="M155">
        <v>1.75</v>
      </c>
      <c r="N155">
        <v>0.5</v>
      </c>
    </row>
    <row r="156" spans="11:14" x14ac:dyDescent="0.35">
      <c r="K156" s="10">
        <v>44805</v>
      </c>
      <c r="L156">
        <v>2.5</v>
      </c>
      <c r="M156">
        <v>1.75</v>
      </c>
      <c r="N156">
        <v>0.5</v>
      </c>
    </row>
    <row r="157" spans="11:14" x14ac:dyDescent="0.35">
      <c r="K157" s="10">
        <v>44804</v>
      </c>
      <c r="L157">
        <v>2.5</v>
      </c>
      <c r="M157">
        <v>1.75</v>
      </c>
      <c r="N157">
        <v>0.5</v>
      </c>
    </row>
    <row r="158" spans="11:14" x14ac:dyDescent="0.35">
      <c r="K158" s="10">
        <v>44803</v>
      </c>
      <c r="L158">
        <v>2.5</v>
      </c>
      <c r="M158">
        <v>1.75</v>
      </c>
      <c r="N158">
        <v>0.5</v>
      </c>
    </row>
    <row r="159" spans="11:14" x14ac:dyDescent="0.35">
      <c r="K159" s="10">
        <v>44802</v>
      </c>
      <c r="L159">
        <v>2.5</v>
      </c>
      <c r="N159">
        <v>0.5</v>
      </c>
    </row>
    <row r="160" spans="11:14" x14ac:dyDescent="0.35">
      <c r="K160" s="10">
        <v>44799</v>
      </c>
      <c r="L160">
        <v>2.5</v>
      </c>
      <c r="M160">
        <v>1.75</v>
      </c>
      <c r="N160">
        <v>0.5</v>
      </c>
    </row>
    <row r="161" spans="11:14" x14ac:dyDescent="0.35">
      <c r="K161" s="10">
        <v>44798</v>
      </c>
      <c r="L161">
        <v>2.5</v>
      </c>
      <c r="M161">
        <v>1.75</v>
      </c>
      <c r="N161">
        <v>0.5</v>
      </c>
    </row>
    <row r="162" spans="11:14" x14ac:dyDescent="0.35">
      <c r="K162" s="10">
        <v>44797</v>
      </c>
      <c r="L162">
        <v>2.5</v>
      </c>
      <c r="M162">
        <v>1.75</v>
      </c>
      <c r="N162">
        <v>0.5</v>
      </c>
    </row>
    <row r="163" spans="11:14" x14ac:dyDescent="0.35">
      <c r="K163" s="10">
        <v>44796</v>
      </c>
      <c r="L163">
        <v>2.5</v>
      </c>
      <c r="M163">
        <v>1.75</v>
      </c>
      <c r="N163">
        <v>0.5</v>
      </c>
    </row>
    <row r="164" spans="11:14" x14ac:dyDescent="0.35">
      <c r="K164" s="10">
        <v>44795</v>
      </c>
      <c r="L164">
        <v>2.5</v>
      </c>
      <c r="M164">
        <v>1.75</v>
      </c>
      <c r="N164">
        <v>0.5</v>
      </c>
    </row>
    <row r="165" spans="11:14" x14ac:dyDescent="0.35">
      <c r="K165" s="10">
        <v>44792</v>
      </c>
      <c r="L165">
        <v>2.5</v>
      </c>
      <c r="M165">
        <v>1.75</v>
      </c>
      <c r="N165">
        <v>0.5</v>
      </c>
    </row>
    <row r="166" spans="11:14" x14ac:dyDescent="0.35">
      <c r="K166" s="10">
        <v>44791</v>
      </c>
      <c r="L166">
        <v>2.5</v>
      </c>
      <c r="M166">
        <v>1.75</v>
      </c>
      <c r="N166">
        <v>0.5</v>
      </c>
    </row>
    <row r="167" spans="11:14" x14ac:dyDescent="0.35">
      <c r="K167" s="10">
        <v>44790</v>
      </c>
      <c r="L167">
        <v>2.5</v>
      </c>
      <c r="M167">
        <v>1.75</v>
      </c>
      <c r="N167">
        <v>0.5</v>
      </c>
    </row>
    <row r="168" spans="11:14" x14ac:dyDescent="0.35">
      <c r="K168" s="10">
        <v>44789</v>
      </c>
      <c r="L168">
        <v>2.5</v>
      </c>
      <c r="M168">
        <v>1.75</v>
      </c>
      <c r="N168">
        <v>0.5</v>
      </c>
    </row>
    <row r="169" spans="11:14" x14ac:dyDescent="0.35">
      <c r="K169" s="10">
        <v>44788</v>
      </c>
      <c r="L169">
        <v>2.5</v>
      </c>
      <c r="M169">
        <v>1.75</v>
      </c>
      <c r="N169">
        <v>0.5</v>
      </c>
    </row>
    <row r="170" spans="11:14" x14ac:dyDescent="0.35">
      <c r="K170" s="10">
        <v>44785</v>
      </c>
      <c r="L170">
        <v>2.5</v>
      </c>
      <c r="M170">
        <v>1.75</v>
      </c>
      <c r="N170">
        <v>0.5</v>
      </c>
    </row>
    <row r="171" spans="11:14" x14ac:dyDescent="0.35">
      <c r="K171" s="10">
        <v>44784</v>
      </c>
      <c r="L171">
        <v>2.5</v>
      </c>
      <c r="M171">
        <v>1.75</v>
      </c>
      <c r="N171">
        <v>0.5</v>
      </c>
    </row>
    <row r="172" spans="11:14" x14ac:dyDescent="0.35">
      <c r="K172" s="10">
        <v>44783</v>
      </c>
      <c r="L172">
        <v>2.5</v>
      </c>
      <c r="M172">
        <v>1.75</v>
      </c>
      <c r="N172">
        <v>0.5</v>
      </c>
    </row>
    <row r="173" spans="11:14" x14ac:dyDescent="0.35">
      <c r="K173" s="10">
        <v>44782</v>
      </c>
      <c r="L173">
        <v>2.5</v>
      </c>
      <c r="M173">
        <v>1.75</v>
      </c>
      <c r="N173">
        <v>0.5</v>
      </c>
    </row>
    <row r="174" spans="11:14" x14ac:dyDescent="0.35">
      <c r="K174" s="10">
        <v>44781</v>
      </c>
      <c r="L174">
        <v>2.5</v>
      </c>
      <c r="M174">
        <v>1.75</v>
      </c>
      <c r="N174">
        <v>0.5</v>
      </c>
    </row>
    <row r="175" spans="11:14" x14ac:dyDescent="0.35">
      <c r="K175" s="10">
        <v>44778</v>
      </c>
      <c r="L175">
        <v>2.5</v>
      </c>
      <c r="M175">
        <v>1.75</v>
      </c>
      <c r="N175">
        <v>0.5</v>
      </c>
    </row>
    <row r="176" spans="11:14" x14ac:dyDescent="0.35">
      <c r="K176" s="10">
        <v>44777</v>
      </c>
      <c r="L176">
        <v>2.5</v>
      </c>
      <c r="M176">
        <v>1.75</v>
      </c>
      <c r="N176">
        <v>0.5</v>
      </c>
    </row>
    <row r="177" spans="11:14" x14ac:dyDescent="0.35">
      <c r="K177" s="10">
        <v>44776</v>
      </c>
      <c r="L177">
        <v>2.5</v>
      </c>
      <c r="M177">
        <v>1.25</v>
      </c>
      <c r="N177">
        <v>0.5</v>
      </c>
    </row>
    <row r="178" spans="11:14" x14ac:dyDescent="0.35">
      <c r="K178" s="10">
        <v>44775</v>
      </c>
      <c r="L178">
        <v>2.5</v>
      </c>
      <c r="M178">
        <v>1.25</v>
      </c>
      <c r="N178">
        <v>0.5</v>
      </c>
    </row>
    <row r="179" spans="11:14" x14ac:dyDescent="0.35">
      <c r="K179" s="10">
        <v>44774</v>
      </c>
      <c r="L179">
        <v>2.5</v>
      </c>
      <c r="M179">
        <v>1.25</v>
      </c>
      <c r="N179">
        <v>0.5</v>
      </c>
    </row>
    <row r="180" spans="11:14" x14ac:dyDescent="0.35">
      <c r="K180" s="10">
        <v>44771</v>
      </c>
      <c r="L180">
        <v>2.5</v>
      </c>
      <c r="M180">
        <v>1.25</v>
      </c>
      <c r="N180">
        <v>0.5</v>
      </c>
    </row>
    <row r="181" spans="11:14" x14ac:dyDescent="0.35">
      <c r="K181" s="10">
        <v>44770</v>
      </c>
      <c r="L181">
        <v>2.5</v>
      </c>
      <c r="M181">
        <v>1.25</v>
      </c>
      <c r="N181">
        <v>0.5</v>
      </c>
    </row>
    <row r="182" spans="11:14" x14ac:dyDescent="0.35">
      <c r="K182" s="10">
        <v>44769</v>
      </c>
      <c r="L182">
        <v>2.5</v>
      </c>
      <c r="M182">
        <v>1.25</v>
      </c>
      <c r="N182">
        <v>0.5</v>
      </c>
    </row>
    <row r="183" spans="11:14" x14ac:dyDescent="0.35">
      <c r="K183" s="10">
        <v>44768</v>
      </c>
      <c r="L183">
        <v>1.75</v>
      </c>
      <c r="M183">
        <v>1.25</v>
      </c>
      <c r="N183">
        <v>0.5</v>
      </c>
    </row>
    <row r="184" spans="11:14" x14ac:dyDescent="0.35">
      <c r="K184" s="10">
        <v>44767</v>
      </c>
      <c r="L184">
        <v>1.75</v>
      </c>
      <c r="M184">
        <v>1.25</v>
      </c>
      <c r="N184">
        <v>0.5</v>
      </c>
    </row>
    <row r="185" spans="11:14" x14ac:dyDescent="0.35">
      <c r="K185" s="10">
        <v>44764</v>
      </c>
      <c r="L185">
        <v>1.75</v>
      </c>
      <c r="M185">
        <v>1.25</v>
      </c>
      <c r="N185">
        <v>0.5</v>
      </c>
    </row>
    <row r="186" spans="11:14" x14ac:dyDescent="0.35">
      <c r="K186" s="10">
        <v>44763</v>
      </c>
      <c r="L186">
        <v>1.75</v>
      </c>
      <c r="M186">
        <v>1.25</v>
      </c>
      <c r="N186">
        <v>0.5</v>
      </c>
    </row>
    <row r="187" spans="11:14" x14ac:dyDescent="0.35">
      <c r="K187" s="10">
        <v>44762</v>
      </c>
      <c r="L187">
        <v>1.75</v>
      </c>
      <c r="M187">
        <v>1.25</v>
      </c>
      <c r="N187">
        <v>0</v>
      </c>
    </row>
    <row r="188" spans="11:14" x14ac:dyDescent="0.35">
      <c r="K188" s="10">
        <v>44761</v>
      </c>
      <c r="L188">
        <v>1.75</v>
      </c>
      <c r="M188">
        <v>1.25</v>
      </c>
      <c r="N188">
        <v>0</v>
      </c>
    </row>
    <row r="189" spans="11:14" x14ac:dyDescent="0.35">
      <c r="K189" s="10">
        <v>44760</v>
      </c>
      <c r="L189">
        <v>1.75</v>
      </c>
      <c r="M189">
        <v>1.25</v>
      </c>
      <c r="N189">
        <v>0</v>
      </c>
    </row>
    <row r="190" spans="11:14" x14ac:dyDescent="0.35">
      <c r="K190" s="10">
        <v>44757</v>
      </c>
      <c r="L190">
        <v>1.75</v>
      </c>
      <c r="M190">
        <v>1.25</v>
      </c>
      <c r="N190">
        <v>0</v>
      </c>
    </row>
    <row r="191" spans="11:14" x14ac:dyDescent="0.35">
      <c r="K191" s="10">
        <v>44756</v>
      </c>
      <c r="L191">
        <v>1.75</v>
      </c>
      <c r="M191">
        <v>1.25</v>
      </c>
      <c r="N191">
        <v>0</v>
      </c>
    </row>
    <row r="192" spans="11:14" x14ac:dyDescent="0.35">
      <c r="K192" s="10">
        <v>44755</v>
      </c>
      <c r="L192">
        <v>1.75</v>
      </c>
      <c r="M192">
        <v>1.25</v>
      </c>
      <c r="N192">
        <v>0</v>
      </c>
    </row>
    <row r="193" spans="11:14" x14ac:dyDescent="0.35">
      <c r="K193" s="10">
        <v>44754</v>
      </c>
      <c r="L193">
        <v>1.75</v>
      </c>
      <c r="M193">
        <v>1.25</v>
      </c>
      <c r="N193">
        <v>0</v>
      </c>
    </row>
    <row r="194" spans="11:14" x14ac:dyDescent="0.35">
      <c r="K194" s="10">
        <v>44753</v>
      </c>
      <c r="L194">
        <v>1.75</v>
      </c>
      <c r="M194">
        <v>1.25</v>
      </c>
      <c r="N194">
        <v>0</v>
      </c>
    </row>
    <row r="195" spans="11:14" x14ac:dyDescent="0.35">
      <c r="K195" s="10">
        <v>44750</v>
      </c>
      <c r="L195">
        <v>1.75</v>
      </c>
      <c r="M195">
        <v>1.25</v>
      </c>
      <c r="N195">
        <v>0</v>
      </c>
    </row>
    <row r="196" spans="11:14" x14ac:dyDescent="0.35">
      <c r="K196" s="10">
        <v>44749</v>
      </c>
      <c r="L196">
        <v>1.75</v>
      </c>
      <c r="M196">
        <v>1.25</v>
      </c>
      <c r="N196">
        <v>0</v>
      </c>
    </row>
    <row r="197" spans="11:14" x14ac:dyDescent="0.35">
      <c r="K197" s="10">
        <v>44748</v>
      </c>
      <c r="L197">
        <v>1.75</v>
      </c>
      <c r="M197">
        <v>1.25</v>
      </c>
      <c r="N197">
        <v>0</v>
      </c>
    </row>
    <row r="198" spans="11:14" x14ac:dyDescent="0.35">
      <c r="K198" s="10">
        <v>44747</v>
      </c>
      <c r="L198">
        <v>1.75</v>
      </c>
      <c r="M198">
        <v>1.25</v>
      </c>
      <c r="N198">
        <v>0</v>
      </c>
    </row>
    <row r="199" spans="11:14" x14ac:dyDescent="0.35">
      <c r="K199" s="10">
        <v>44746</v>
      </c>
      <c r="M199">
        <v>1.25</v>
      </c>
      <c r="N199">
        <v>0</v>
      </c>
    </row>
    <row r="200" spans="11:14" x14ac:dyDescent="0.35">
      <c r="K200" s="10">
        <v>44743</v>
      </c>
      <c r="L200">
        <v>1.75</v>
      </c>
      <c r="M200">
        <v>1.25</v>
      </c>
      <c r="N200">
        <v>0</v>
      </c>
    </row>
    <row r="201" spans="11:14" x14ac:dyDescent="0.35">
      <c r="K201" s="10">
        <v>44742</v>
      </c>
      <c r="L201">
        <v>1.75</v>
      </c>
      <c r="M201">
        <v>1.25</v>
      </c>
      <c r="N201">
        <v>0</v>
      </c>
    </row>
    <row r="202" spans="11:14" x14ac:dyDescent="0.35">
      <c r="K202" s="10">
        <v>44741</v>
      </c>
      <c r="L202">
        <v>1.75</v>
      </c>
      <c r="M202">
        <v>1.25</v>
      </c>
      <c r="N202">
        <v>0</v>
      </c>
    </row>
    <row r="203" spans="11:14" x14ac:dyDescent="0.35">
      <c r="K203" s="10">
        <v>44740</v>
      </c>
      <c r="L203">
        <v>1.75</v>
      </c>
      <c r="M203">
        <v>1.25</v>
      </c>
      <c r="N203">
        <v>0</v>
      </c>
    </row>
    <row r="204" spans="11:14" x14ac:dyDescent="0.35">
      <c r="K204" s="10">
        <v>44739</v>
      </c>
      <c r="L204">
        <v>1.75</v>
      </c>
      <c r="M204">
        <v>1.25</v>
      </c>
      <c r="N204">
        <v>0</v>
      </c>
    </row>
    <row r="205" spans="11:14" x14ac:dyDescent="0.35">
      <c r="K205" s="10">
        <v>44736</v>
      </c>
      <c r="L205">
        <v>1.75</v>
      </c>
      <c r="M205">
        <v>1.25</v>
      </c>
      <c r="N205">
        <v>0</v>
      </c>
    </row>
    <row r="206" spans="11:14" x14ac:dyDescent="0.35">
      <c r="K206" s="10">
        <v>44735</v>
      </c>
      <c r="L206">
        <v>1.75</v>
      </c>
      <c r="M206">
        <v>1.25</v>
      </c>
      <c r="N206">
        <v>0</v>
      </c>
    </row>
    <row r="207" spans="11:14" x14ac:dyDescent="0.35">
      <c r="K207" s="10">
        <v>44734</v>
      </c>
      <c r="L207">
        <v>1.75</v>
      </c>
      <c r="M207">
        <v>1.25</v>
      </c>
      <c r="N207">
        <v>0</v>
      </c>
    </row>
    <row r="208" spans="11:14" x14ac:dyDescent="0.35">
      <c r="K208" s="10">
        <v>44733</v>
      </c>
      <c r="L208">
        <v>1.75</v>
      </c>
      <c r="M208">
        <v>1.25</v>
      </c>
      <c r="N208">
        <v>0</v>
      </c>
    </row>
    <row r="209" spans="11:14" x14ac:dyDescent="0.35">
      <c r="K209" s="10">
        <v>44732</v>
      </c>
      <c r="M209">
        <v>1.25</v>
      </c>
      <c r="N209">
        <v>0</v>
      </c>
    </row>
    <row r="210" spans="11:14" x14ac:dyDescent="0.35">
      <c r="K210" s="10">
        <v>44729</v>
      </c>
      <c r="L210">
        <v>1.75</v>
      </c>
      <c r="M210">
        <v>1.25</v>
      </c>
      <c r="N210">
        <v>0</v>
      </c>
    </row>
    <row r="211" spans="11:14" x14ac:dyDescent="0.35">
      <c r="K211" s="10">
        <v>44728</v>
      </c>
      <c r="L211">
        <v>1.75</v>
      </c>
      <c r="M211">
        <v>1.25</v>
      </c>
      <c r="N211">
        <v>0</v>
      </c>
    </row>
    <row r="212" spans="11:14" x14ac:dyDescent="0.35">
      <c r="K212" s="10">
        <v>44727</v>
      </c>
      <c r="L212">
        <v>1.75</v>
      </c>
      <c r="M212">
        <v>1</v>
      </c>
      <c r="N212">
        <v>0</v>
      </c>
    </row>
    <row r="213" spans="11:14" x14ac:dyDescent="0.35">
      <c r="K213" s="10">
        <v>44726</v>
      </c>
      <c r="L213">
        <v>1</v>
      </c>
      <c r="M213">
        <v>1</v>
      </c>
      <c r="N213">
        <v>0</v>
      </c>
    </row>
    <row r="214" spans="11:14" x14ac:dyDescent="0.35">
      <c r="K214" s="10">
        <v>44725</v>
      </c>
      <c r="L214">
        <v>1</v>
      </c>
      <c r="M214">
        <v>1</v>
      </c>
      <c r="N214">
        <v>0</v>
      </c>
    </row>
    <row r="215" spans="11:14" x14ac:dyDescent="0.35">
      <c r="K215" s="10">
        <v>44722</v>
      </c>
      <c r="L215">
        <v>1</v>
      </c>
      <c r="M215">
        <v>1</v>
      </c>
      <c r="N215">
        <v>0</v>
      </c>
    </row>
    <row r="216" spans="11:14" x14ac:dyDescent="0.35">
      <c r="K216" s="10">
        <v>44721</v>
      </c>
      <c r="L216">
        <v>1</v>
      </c>
      <c r="M216">
        <v>1</v>
      </c>
      <c r="N216">
        <v>0</v>
      </c>
    </row>
    <row r="217" spans="11:14" x14ac:dyDescent="0.35">
      <c r="K217" s="10">
        <v>44720</v>
      </c>
      <c r="L217">
        <v>1</v>
      </c>
      <c r="M217">
        <v>1</v>
      </c>
      <c r="N217">
        <v>0</v>
      </c>
    </row>
    <row r="218" spans="11:14" x14ac:dyDescent="0.35">
      <c r="K218" s="10">
        <v>44719</v>
      </c>
      <c r="L218">
        <v>1</v>
      </c>
      <c r="M218">
        <v>1</v>
      </c>
      <c r="N218">
        <v>0</v>
      </c>
    </row>
    <row r="219" spans="11:14" x14ac:dyDescent="0.35">
      <c r="K219" s="10">
        <v>44718</v>
      </c>
      <c r="L219">
        <v>1</v>
      </c>
      <c r="M219">
        <v>1</v>
      </c>
      <c r="N219">
        <v>0</v>
      </c>
    </row>
    <row r="220" spans="11:14" x14ac:dyDescent="0.35">
      <c r="K220" s="10">
        <v>44715</v>
      </c>
      <c r="L220">
        <v>1</v>
      </c>
      <c r="N220">
        <v>0</v>
      </c>
    </row>
    <row r="221" spans="11:14" x14ac:dyDescent="0.35">
      <c r="K221" s="10">
        <v>44714</v>
      </c>
      <c r="L221">
        <v>1</v>
      </c>
      <c r="N221">
        <v>0</v>
      </c>
    </row>
    <row r="222" spans="11:14" x14ac:dyDescent="0.35">
      <c r="K222" s="10">
        <v>44713</v>
      </c>
      <c r="L222">
        <v>1</v>
      </c>
      <c r="M222">
        <v>1</v>
      </c>
      <c r="N222">
        <v>0</v>
      </c>
    </row>
    <row r="223" spans="11:14" x14ac:dyDescent="0.35">
      <c r="K223" s="10">
        <v>44712</v>
      </c>
      <c r="L223">
        <v>1</v>
      </c>
      <c r="M223">
        <v>1</v>
      </c>
      <c r="N223">
        <v>0</v>
      </c>
    </row>
    <row r="224" spans="11:14" x14ac:dyDescent="0.35">
      <c r="K224" s="10">
        <v>44711</v>
      </c>
      <c r="M224">
        <v>1</v>
      </c>
      <c r="N224">
        <v>0</v>
      </c>
    </row>
    <row r="225" spans="11:14" x14ac:dyDescent="0.35">
      <c r="K225" s="10">
        <v>44708</v>
      </c>
      <c r="L225">
        <v>1</v>
      </c>
      <c r="M225">
        <v>1</v>
      </c>
      <c r="N225">
        <v>0</v>
      </c>
    </row>
    <row r="226" spans="11:14" x14ac:dyDescent="0.35">
      <c r="K226" s="10">
        <v>44707</v>
      </c>
      <c r="L226">
        <v>1</v>
      </c>
      <c r="M226">
        <v>1</v>
      </c>
      <c r="N226">
        <v>0</v>
      </c>
    </row>
    <row r="227" spans="11:14" x14ac:dyDescent="0.35">
      <c r="K227" s="10">
        <v>44706</v>
      </c>
      <c r="L227">
        <v>1</v>
      </c>
      <c r="M227">
        <v>1</v>
      </c>
      <c r="N227">
        <v>0</v>
      </c>
    </row>
    <row r="228" spans="11:14" x14ac:dyDescent="0.35">
      <c r="K228" s="10">
        <v>44705</v>
      </c>
      <c r="L228">
        <v>1</v>
      </c>
      <c r="M228">
        <v>1</v>
      </c>
      <c r="N228">
        <v>0</v>
      </c>
    </row>
    <row r="229" spans="11:14" x14ac:dyDescent="0.35">
      <c r="K229" s="10">
        <v>44704</v>
      </c>
      <c r="L229">
        <v>1</v>
      </c>
      <c r="M229">
        <v>1</v>
      </c>
      <c r="N229">
        <v>0</v>
      </c>
    </row>
    <row r="230" spans="11:14" x14ac:dyDescent="0.35">
      <c r="K230" s="10">
        <v>44701</v>
      </c>
      <c r="L230">
        <v>1</v>
      </c>
      <c r="M230">
        <v>1</v>
      </c>
      <c r="N230">
        <v>0</v>
      </c>
    </row>
    <row r="231" spans="11:14" x14ac:dyDescent="0.35">
      <c r="K231" s="10">
        <v>44700</v>
      </c>
      <c r="L231">
        <v>1</v>
      </c>
      <c r="M231">
        <v>1</v>
      </c>
      <c r="N231">
        <v>0</v>
      </c>
    </row>
    <row r="232" spans="11:14" x14ac:dyDescent="0.35">
      <c r="K232" s="10">
        <v>44699</v>
      </c>
      <c r="L232">
        <v>1</v>
      </c>
      <c r="M232">
        <v>1</v>
      </c>
      <c r="N232">
        <v>0</v>
      </c>
    </row>
    <row r="233" spans="11:14" x14ac:dyDescent="0.35">
      <c r="K233" s="10">
        <v>44698</v>
      </c>
      <c r="L233">
        <v>1</v>
      </c>
      <c r="M233">
        <v>1</v>
      </c>
      <c r="N233">
        <v>0</v>
      </c>
    </row>
    <row r="234" spans="11:14" x14ac:dyDescent="0.35">
      <c r="K234" s="10">
        <v>44697</v>
      </c>
      <c r="L234">
        <v>1</v>
      </c>
      <c r="M234">
        <v>1</v>
      </c>
      <c r="N234">
        <v>0</v>
      </c>
    </row>
    <row r="235" spans="11:14" x14ac:dyDescent="0.35">
      <c r="K235" s="10">
        <v>44694</v>
      </c>
      <c r="L235">
        <v>1</v>
      </c>
      <c r="M235">
        <v>1</v>
      </c>
      <c r="N235">
        <v>0</v>
      </c>
    </row>
    <row r="236" spans="11:14" x14ac:dyDescent="0.35">
      <c r="K236" s="10">
        <v>44693</v>
      </c>
      <c r="L236">
        <v>1</v>
      </c>
      <c r="M236">
        <v>1</v>
      </c>
      <c r="N236">
        <v>0</v>
      </c>
    </row>
    <row r="237" spans="11:14" x14ac:dyDescent="0.35">
      <c r="K237" s="10">
        <v>44692</v>
      </c>
      <c r="L237">
        <v>1</v>
      </c>
      <c r="M237">
        <v>1</v>
      </c>
      <c r="N237">
        <v>0</v>
      </c>
    </row>
    <row r="238" spans="11:14" x14ac:dyDescent="0.35">
      <c r="K238" s="10">
        <v>44691</v>
      </c>
      <c r="L238">
        <v>1</v>
      </c>
      <c r="M238">
        <v>1</v>
      </c>
      <c r="N238">
        <v>0</v>
      </c>
    </row>
    <row r="239" spans="11:14" x14ac:dyDescent="0.35">
      <c r="K239" s="10">
        <v>44690</v>
      </c>
      <c r="L239">
        <v>1</v>
      </c>
      <c r="M239">
        <v>1</v>
      </c>
      <c r="N239">
        <v>0</v>
      </c>
    </row>
    <row r="240" spans="11:14" x14ac:dyDescent="0.35">
      <c r="K240" s="10">
        <v>44687</v>
      </c>
      <c r="L240">
        <v>1</v>
      </c>
      <c r="M240">
        <v>1</v>
      </c>
      <c r="N240">
        <v>0</v>
      </c>
    </row>
    <row r="241" spans="11:14" x14ac:dyDescent="0.35">
      <c r="K241" s="10">
        <v>44686</v>
      </c>
      <c r="L241">
        <v>1</v>
      </c>
      <c r="M241">
        <v>1</v>
      </c>
      <c r="N241">
        <v>0</v>
      </c>
    </row>
    <row r="242" spans="11:14" x14ac:dyDescent="0.35">
      <c r="K242" s="10">
        <v>44685</v>
      </c>
      <c r="L242">
        <v>1</v>
      </c>
      <c r="M242">
        <v>0.75</v>
      </c>
      <c r="N242">
        <v>0</v>
      </c>
    </row>
    <row r="243" spans="11:14" x14ac:dyDescent="0.35">
      <c r="K243" s="10">
        <v>44684</v>
      </c>
      <c r="L243">
        <v>0.5</v>
      </c>
      <c r="M243">
        <v>0.75</v>
      </c>
      <c r="N243">
        <v>0</v>
      </c>
    </row>
    <row r="244" spans="11:14" x14ac:dyDescent="0.35">
      <c r="K244" s="10">
        <v>44683</v>
      </c>
      <c r="L244">
        <v>0.5</v>
      </c>
      <c r="N244">
        <v>0</v>
      </c>
    </row>
    <row r="245" spans="11:14" x14ac:dyDescent="0.35">
      <c r="K245" s="10">
        <v>44680</v>
      </c>
      <c r="L245">
        <v>0.5</v>
      </c>
      <c r="M245">
        <v>0.75</v>
      </c>
      <c r="N245">
        <v>0</v>
      </c>
    </row>
    <row r="246" spans="11:14" x14ac:dyDescent="0.35">
      <c r="K246" s="10">
        <v>44679</v>
      </c>
      <c r="L246">
        <v>0.5</v>
      </c>
      <c r="M246">
        <v>0.75</v>
      </c>
      <c r="N246">
        <v>0</v>
      </c>
    </row>
    <row r="247" spans="11:14" x14ac:dyDescent="0.35">
      <c r="K247" s="10">
        <v>44678</v>
      </c>
      <c r="L247">
        <v>0.5</v>
      </c>
      <c r="M247">
        <v>0.75</v>
      </c>
      <c r="N247">
        <v>0</v>
      </c>
    </row>
    <row r="248" spans="11:14" x14ac:dyDescent="0.35">
      <c r="K248" s="10">
        <v>44677</v>
      </c>
      <c r="L248">
        <v>0.5</v>
      </c>
      <c r="M248">
        <v>0.75</v>
      </c>
      <c r="N248">
        <v>0</v>
      </c>
    </row>
    <row r="249" spans="11:14" x14ac:dyDescent="0.35">
      <c r="K249" s="10">
        <v>44676</v>
      </c>
      <c r="L249">
        <v>0.5</v>
      </c>
      <c r="M249">
        <v>0.75</v>
      </c>
      <c r="N249">
        <v>0</v>
      </c>
    </row>
    <row r="250" spans="11:14" x14ac:dyDescent="0.35">
      <c r="K250" s="10">
        <v>44673</v>
      </c>
      <c r="L250">
        <v>0.5</v>
      </c>
      <c r="M250">
        <v>0.75</v>
      </c>
      <c r="N250">
        <v>0</v>
      </c>
    </row>
    <row r="251" spans="11:14" x14ac:dyDescent="0.35">
      <c r="K251" s="10">
        <v>44672</v>
      </c>
      <c r="L251">
        <v>0.5</v>
      </c>
      <c r="M251">
        <v>0.75</v>
      </c>
      <c r="N251">
        <v>0</v>
      </c>
    </row>
    <row r="252" spans="11:14" x14ac:dyDescent="0.35">
      <c r="K252" s="10">
        <v>44671</v>
      </c>
      <c r="L252">
        <v>0.5</v>
      </c>
      <c r="M252">
        <v>0.75</v>
      </c>
      <c r="N252">
        <v>0</v>
      </c>
    </row>
    <row r="253" spans="11:14" x14ac:dyDescent="0.35">
      <c r="K253" s="10">
        <v>44670</v>
      </c>
      <c r="L253">
        <v>0.5</v>
      </c>
      <c r="M253">
        <v>0.75</v>
      </c>
      <c r="N253">
        <v>0</v>
      </c>
    </row>
    <row r="254" spans="11:14" x14ac:dyDescent="0.35">
      <c r="K254" s="10">
        <v>44669</v>
      </c>
      <c r="L254">
        <v>0.5</v>
      </c>
    </row>
    <row r="255" spans="11:14" x14ac:dyDescent="0.35">
      <c r="K255" s="10">
        <v>44666</v>
      </c>
      <c r="L255">
        <v>0.5</v>
      </c>
    </row>
    <row r="256" spans="11:14" x14ac:dyDescent="0.35">
      <c r="K256" s="10">
        <v>44665</v>
      </c>
      <c r="L256">
        <v>0.5</v>
      </c>
      <c r="M256">
        <v>0.75</v>
      </c>
      <c r="N256">
        <v>0</v>
      </c>
    </row>
    <row r="257" spans="11:14" x14ac:dyDescent="0.35">
      <c r="K257" s="10">
        <v>44664</v>
      </c>
      <c r="L257">
        <v>0.5</v>
      </c>
      <c r="M257">
        <v>0.75</v>
      </c>
      <c r="N257">
        <v>0</v>
      </c>
    </row>
    <row r="258" spans="11:14" x14ac:dyDescent="0.35">
      <c r="K258" s="10">
        <v>44663</v>
      </c>
      <c r="L258">
        <v>0.5</v>
      </c>
      <c r="M258">
        <v>0.75</v>
      </c>
      <c r="N258">
        <v>0</v>
      </c>
    </row>
    <row r="259" spans="11:14" x14ac:dyDescent="0.35">
      <c r="K259" s="10">
        <v>44662</v>
      </c>
      <c r="L259">
        <v>0.5</v>
      </c>
      <c r="M259">
        <v>0.75</v>
      </c>
      <c r="N259">
        <v>0</v>
      </c>
    </row>
    <row r="260" spans="11:14" x14ac:dyDescent="0.35">
      <c r="K260" s="10">
        <v>44659</v>
      </c>
      <c r="L260">
        <v>0.5</v>
      </c>
      <c r="M260">
        <v>0.75</v>
      </c>
      <c r="N260">
        <v>0</v>
      </c>
    </row>
    <row r="261" spans="11:14" x14ac:dyDescent="0.35">
      <c r="K261" s="10">
        <v>44658</v>
      </c>
      <c r="L261">
        <v>0.5</v>
      </c>
      <c r="M261">
        <v>0.75</v>
      </c>
      <c r="N261">
        <v>0</v>
      </c>
    </row>
    <row r="262" spans="11:14" x14ac:dyDescent="0.35">
      <c r="K262" s="10">
        <v>44657</v>
      </c>
      <c r="L262">
        <v>0.5</v>
      </c>
      <c r="M262">
        <v>0.75</v>
      </c>
      <c r="N262">
        <v>0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CD25C-2EC0-4F8F-B94D-50F79A91AF80}">
  <dimension ref="A1:O12"/>
  <sheetViews>
    <sheetView workbookViewId="0">
      <selection activeCell="L11" sqref="L11"/>
    </sheetView>
  </sheetViews>
  <sheetFormatPr defaultRowHeight="14.5" x14ac:dyDescent="0.35"/>
  <sheetData>
    <row r="1" spans="1:15" x14ac:dyDescent="0.35">
      <c r="A1" t="s">
        <v>5</v>
      </c>
    </row>
    <row r="3" spans="1:15" x14ac:dyDescent="0.35">
      <c r="N3" s="23"/>
    </row>
    <row r="4" spans="1:15" x14ac:dyDescent="0.35">
      <c r="M4" s="46"/>
      <c r="N4" s="46"/>
      <c r="O4" s="46"/>
    </row>
    <row r="5" spans="1:15" x14ac:dyDescent="0.35">
      <c r="M5" s="46"/>
      <c r="N5" s="46"/>
      <c r="O5" s="46"/>
    </row>
    <row r="6" spans="1:15" x14ac:dyDescent="0.35">
      <c r="M6" s="46"/>
      <c r="N6" s="46"/>
      <c r="O6" s="46"/>
    </row>
    <row r="7" spans="1:15" x14ac:dyDescent="0.35">
      <c r="M7" s="46"/>
      <c r="N7" s="46"/>
      <c r="O7" s="46"/>
    </row>
    <row r="8" spans="1:15" x14ac:dyDescent="0.35">
      <c r="M8" s="46"/>
      <c r="N8" s="46"/>
      <c r="O8" s="46"/>
    </row>
    <row r="9" spans="1:15" x14ac:dyDescent="0.35">
      <c r="M9" s="46"/>
      <c r="N9" s="46"/>
      <c r="O9" s="46"/>
    </row>
    <row r="10" spans="1:15" x14ac:dyDescent="0.35">
      <c r="M10" s="46"/>
      <c r="N10" s="46"/>
      <c r="O10" s="46"/>
    </row>
    <row r="11" spans="1:15" x14ac:dyDescent="0.35">
      <c r="L11" s="5" t="s">
        <v>711</v>
      </c>
      <c r="M11" s="93"/>
      <c r="N11" s="46"/>
      <c r="O11" s="46"/>
    </row>
    <row r="12" spans="1:15" x14ac:dyDescent="0.35">
      <c r="M12" s="46"/>
      <c r="N12" s="46"/>
      <c r="O12" s="46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36D0B-C9E7-4DD7-90D0-AF71481FAAEC}">
  <dimension ref="A1:V192"/>
  <sheetViews>
    <sheetView workbookViewId="0">
      <selection activeCell="F29" sqref="F29"/>
    </sheetView>
  </sheetViews>
  <sheetFormatPr defaultRowHeight="14.5" x14ac:dyDescent="0.35"/>
  <cols>
    <col min="13" max="13" width="11" customWidth="1"/>
    <col min="14" max="14" width="10.36328125" customWidth="1"/>
    <col min="15" max="15" width="9.7265625" customWidth="1"/>
  </cols>
  <sheetData>
    <row r="1" spans="1:22" x14ac:dyDescent="0.35">
      <c r="A1" t="s">
        <v>6</v>
      </c>
      <c r="B1" t="s">
        <v>6</v>
      </c>
    </row>
    <row r="2" spans="1:22" ht="15.5" x14ac:dyDescent="0.35">
      <c r="L2" s="61" t="s">
        <v>391</v>
      </c>
      <c r="M2" s="60"/>
      <c r="N2" s="60"/>
      <c r="O2" s="60"/>
      <c r="P2" s="60"/>
      <c r="Q2" s="60"/>
      <c r="R2" s="60"/>
      <c r="S2" s="60"/>
      <c r="T2" s="60"/>
      <c r="U2" s="60"/>
      <c r="V2" s="60"/>
    </row>
    <row r="3" spans="1:22" ht="15.5" x14ac:dyDescent="0.35"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</row>
    <row r="4" spans="1:22" ht="15.5" x14ac:dyDescent="0.35">
      <c r="L4" s="60"/>
      <c r="M4" s="60" t="s">
        <v>392</v>
      </c>
      <c r="N4" s="60" t="s">
        <v>393</v>
      </c>
      <c r="O4" s="60"/>
      <c r="P4" s="60"/>
      <c r="Q4" s="60"/>
      <c r="R4" s="60"/>
      <c r="S4" s="60"/>
      <c r="T4" s="60"/>
      <c r="U4" s="60"/>
      <c r="V4" s="60"/>
    </row>
    <row r="5" spans="1:22" ht="15.5" x14ac:dyDescent="0.35">
      <c r="L5" s="60"/>
      <c r="M5" s="60" t="s">
        <v>394</v>
      </c>
      <c r="N5" s="60" t="s">
        <v>395</v>
      </c>
      <c r="O5" s="60"/>
      <c r="P5" s="60"/>
      <c r="Q5" s="60"/>
      <c r="R5" s="60"/>
      <c r="S5" s="60"/>
      <c r="T5" s="60"/>
      <c r="U5" s="60"/>
      <c r="V5" s="60"/>
    </row>
    <row r="6" spans="1:22" ht="15.5" x14ac:dyDescent="0.35">
      <c r="L6" s="60"/>
      <c r="M6" s="60" t="s">
        <v>396</v>
      </c>
      <c r="N6" s="60" t="s">
        <v>397</v>
      </c>
      <c r="O6" s="60"/>
      <c r="P6" s="60"/>
      <c r="Q6" s="60"/>
      <c r="R6" s="60"/>
      <c r="S6" s="60"/>
      <c r="T6" s="60"/>
      <c r="U6" s="60"/>
      <c r="V6" s="60"/>
    </row>
    <row r="7" spans="1:22" ht="15.5" x14ac:dyDescent="0.35"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</row>
    <row r="8" spans="1:22" ht="15.5" x14ac:dyDescent="0.35"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</row>
    <row r="9" spans="1:22" ht="15.5" x14ac:dyDescent="0.35">
      <c r="L9" s="60"/>
      <c r="M9" s="60"/>
      <c r="N9" s="60" t="s">
        <v>398</v>
      </c>
      <c r="O9" s="60" t="s">
        <v>178</v>
      </c>
      <c r="P9" s="60" t="s">
        <v>399</v>
      </c>
      <c r="Q9" s="60"/>
      <c r="R9" s="60"/>
      <c r="S9" s="60"/>
      <c r="T9" s="60"/>
      <c r="U9" s="60"/>
      <c r="V9" s="60"/>
    </row>
    <row r="10" spans="1:22" ht="15.5" x14ac:dyDescent="0.35">
      <c r="L10" s="60"/>
      <c r="M10" s="66" t="s">
        <v>400</v>
      </c>
      <c r="N10" s="67">
        <v>7.101152506509437</v>
      </c>
      <c r="O10" s="67">
        <v>4.6074820283475253</v>
      </c>
      <c r="P10" s="60">
        <v>4.7909171161523156</v>
      </c>
      <c r="Q10" s="60"/>
      <c r="R10" s="60"/>
      <c r="S10" s="60"/>
      <c r="T10" s="60"/>
      <c r="U10" s="60"/>
      <c r="V10" s="60"/>
    </row>
    <row r="11" spans="1:22" ht="15.5" x14ac:dyDescent="0.35">
      <c r="L11" s="60"/>
      <c r="M11" s="66" t="s">
        <v>401</v>
      </c>
      <c r="N11" s="67">
        <v>5.8299810388044015</v>
      </c>
      <c r="O11" s="67">
        <v>5.2920346520356105</v>
      </c>
      <c r="P11" s="60">
        <v>5.3340020026654917</v>
      </c>
      <c r="Q11" s="60"/>
      <c r="R11" s="60"/>
      <c r="S11" s="60"/>
      <c r="T11" s="60"/>
      <c r="U11" s="60"/>
      <c r="V11" s="60"/>
    </row>
    <row r="12" spans="1:22" ht="15.5" x14ac:dyDescent="0.35">
      <c r="L12" s="60"/>
      <c r="M12" s="66" t="s">
        <v>402</v>
      </c>
      <c r="N12" s="67">
        <v>5.5443444606598202</v>
      </c>
      <c r="O12" s="67">
        <v>5.1610654117848966</v>
      </c>
      <c r="P12" s="60">
        <v>5.1923672669120302</v>
      </c>
      <c r="Q12" s="60"/>
      <c r="R12" s="60"/>
      <c r="S12" s="60"/>
      <c r="T12" s="60"/>
      <c r="U12" s="60"/>
      <c r="V12" s="60"/>
    </row>
    <row r="13" spans="1:22" ht="15.5" x14ac:dyDescent="0.35">
      <c r="L13" s="60"/>
      <c r="M13" s="66" t="s">
        <v>403</v>
      </c>
      <c r="N13" s="67">
        <v>4.1326021336564072</v>
      </c>
      <c r="O13" s="67">
        <v>4.8642665841975052</v>
      </c>
      <c r="P13" s="60">
        <v>4.8037407980243776</v>
      </c>
      <c r="Q13" s="60"/>
      <c r="R13" s="60"/>
      <c r="S13" s="60"/>
      <c r="T13" s="60"/>
      <c r="U13" s="60"/>
      <c r="V13" s="60"/>
    </row>
    <row r="14" spans="1:22" ht="15.5" x14ac:dyDescent="0.35">
      <c r="L14" s="60"/>
      <c r="M14" s="66" t="s">
        <v>404</v>
      </c>
      <c r="N14" s="67">
        <v>5.777745030020828</v>
      </c>
      <c r="O14" s="67">
        <v>5.0072975541708376</v>
      </c>
      <c r="P14" s="60">
        <v>5.0718713971451903</v>
      </c>
      <c r="Q14" s="60"/>
      <c r="R14" s="60"/>
      <c r="S14" s="60"/>
      <c r="T14" s="60"/>
      <c r="U14" s="60"/>
      <c r="V14" s="60"/>
    </row>
    <row r="15" spans="1:22" ht="15.5" x14ac:dyDescent="0.35">
      <c r="L15" s="60"/>
      <c r="M15" s="66" t="s">
        <v>405</v>
      </c>
      <c r="N15" s="67">
        <v>6.8091022795531559</v>
      </c>
      <c r="O15" s="67">
        <v>4.9310100040582805</v>
      </c>
      <c r="P15" s="60">
        <v>5.0934438188435465</v>
      </c>
      <c r="Q15" s="60"/>
      <c r="R15" s="60"/>
      <c r="S15" s="60"/>
      <c r="T15" s="60"/>
      <c r="U15" s="60"/>
      <c r="V15" s="60"/>
    </row>
    <row r="16" spans="1:22" ht="15.5" x14ac:dyDescent="0.35">
      <c r="L16" s="60"/>
      <c r="M16" s="66" t="s">
        <v>406</v>
      </c>
      <c r="N16" s="67">
        <v>6.2865512890627269</v>
      </c>
      <c r="O16" s="67">
        <v>5.4609221396705045</v>
      </c>
      <c r="P16" s="60">
        <v>5.5296172427537229</v>
      </c>
      <c r="Q16" s="60"/>
      <c r="R16" s="60"/>
      <c r="S16" s="60"/>
      <c r="T16" s="60"/>
      <c r="U16" s="60"/>
      <c r="V16" s="60"/>
    </row>
    <row r="17" spans="12:22" ht="15.5" x14ac:dyDescent="0.35">
      <c r="L17" s="60"/>
      <c r="M17" s="66" t="s">
        <v>407</v>
      </c>
      <c r="N17" s="67">
        <v>6.4770710493259802</v>
      </c>
      <c r="O17" s="67">
        <v>5.6352863995837543</v>
      </c>
      <c r="P17" s="60">
        <v>5.7111829673348948</v>
      </c>
      <c r="Q17" s="60"/>
      <c r="R17" s="60"/>
      <c r="S17" s="60"/>
      <c r="T17" s="60"/>
      <c r="U17" s="60"/>
      <c r="V17" s="60"/>
    </row>
    <row r="18" spans="12:22" ht="15.5" x14ac:dyDescent="0.35">
      <c r="L18" s="60"/>
      <c r="M18" s="66" t="s">
        <v>408</v>
      </c>
      <c r="N18" s="67">
        <v>7.8130164039875911</v>
      </c>
      <c r="O18" s="67">
        <v>5.6648944120552649</v>
      </c>
      <c r="P18" s="60">
        <v>5.8481172885293269</v>
      </c>
      <c r="Q18" s="60"/>
      <c r="R18" s="60"/>
      <c r="S18" s="60"/>
      <c r="T18" s="60"/>
      <c r="U18" s="60"/>
      <c r="V18" s="60"/>
    </row>
    <row r="19" spans="12:22" ht="15.5" x14ac:dyDescent="0.35">
      <c r="L19" s="60"/>
      <c r="M19" s="66" t="s">
        <v>409</v>
      </c>
      <c r="N19" s="67">
        <v>6.9047729766130521</v>
      </c>
      <c r="O19" s="67">
        <v>5.6198760855048739</v>
      </c>
      <c r="P19" s="60">
        <v>5.7325723092699743</v>
      </c>
      <c r="Q19" s="60"/>
      <c r="R19" s="60"/>
      <c r="S19" s="60"/>
      <c r="T19" s="60"/>
      <c r="U19" s="60"/>
      <c r="V19" s="60"/>
    </row>
    <row r="20" spans="12:22" ht="15.5" x14ac:dyDescent="0.35">
      <c r="L20" s="60"/>
      <c r="M20" s="66" t="s">
        <v>410</v>
      </c>
      <c r="N20" s="67">
        <v>5.372394129514257</v>
      </c>
      <c r="O20" s="67">
        <v>5.3483198334382269</v>
      </c>
      <c r="P20" s="60">
        <v>5.350639729214909</v>
      </c>
      <c r="Q20" s="60"/>
      <c r="R20" s="60"/>
      <c r="S20" s="60"/>
      <c r="T20" s="60"/>
      <c r="U20" s="60"/>
      <c r="V20" s="60"/>
    </row>
    <row r="21" spans="12:22" ht="15.5" x14ac:dyDescent="0.35">
      <c r="L21" s="60"/>
      <c r="M21" s="66" t="s">
        <v>411</v>
      </c>
      <c r="N21" s="67">
        <v>6.3419933108830362</v>
      </c>
      <c r="O21" s="67">
        <v>5.9758636789111748</v>
      </c>
      <c r="P21" s="60">
        <v>6.0087432659534388</v>
      </c>
      <c r="Q21" s="60"/>
      <c r="R21" s="60"/>
      <c r="S21" s="60"/>
      <c r="T21" s="60"/>
      <c r="U21" s="60"/>
      <c r="V21" s="60"/>
    </row>
    <row r="22" spans="12:22" ht="15.5" x14ac:dyDescent="0.35">
      <c r="L22" s="60"/>
      <c r="M22" s="66" t="s">
        <v>412</v>
      </c>
      <c r="N22" s="67">
        <v>7.6517281102074248</v>
      </c>
      <c r="O22" s="67">
        <v>6.1661232796680485</v>
      </c>
      <c r="P22" s="60">
        <v>6.2862084541424252</v>
      </c>
      <c r="Q22" s="60"/>
      <c r="R22" s="60"/>
      <c r="S22" s="60"/>
      <c r="T22" s="60"/>
      <c r="U22" s="60"/>
      <c r="V22" s="60"/>
    </row>
    <row r="23" spans="12:22" ht="15.5" x14ac:dyDescent="0.35">
      <c r="L23" s="60"/>
      <c r="M23" s="66" t="s">
        <v>413</v>
      </c>
      <c r="N23" s="67">
        <v>9.4594821084160259</v>
      </c>
      <c r="O23" s="67">
        <v>5.9287931442576474</v>
      </c>
      <c r="P23" s="60">
        <v>6.2224019853424002</v>
      </c>
      <c r="Q23" s="60"/>
      <c r="R23" s="60"/>
      <c r="S23" s="60"/>
      <c r="T23" s="60"/>
      <c r="U23" s="60"/>
      <c r="V23" s="60"/>
    </row>
    <row r="24" spans="12:22" ht="15.5" x14ac:dyDescent="0.35">
      <c r="L24" s="60"/>
      <c r="M24" s="66" t="s">
        <v>414</v>
      </c>
      <c r="N24" s="67">
        <v>7.0964130896723221</v>
      </c>
      <c r="O24" s="67">
        <v>6.1345440786763952</v>
      </c>
      <c r="P24" s="60">
        <v>6.2133936284817484</v>
      </c>
      <c r="Q24" s="60"/>
      <c r="R24" s="60"/>
      <c r="S24" s="60"/>
      <c r="T24" s="60"/>
      <c r="U24" s="60"/>
      <c r="V24" s="60"/>
    </row>
    <row r="25" spans="12:22" ht="15.5" x14ac:dyDescent="0.35">
      <c r="L25" s="60"/>
      <c r="M25" s="66" t="s">
        <v>415</v>
      </c>
      <c r="N25" s="67">
        <v>7.5359507771694991</v>
      </c>
      <c r="O25" s="67">
        <v>6.2146956425765154</v>
      </c>
      <c r="P25" s="60">
        <v>6.3280197394636764</v>
      </c>
      <c r="Q25" s="60"/>
      <c r="R25" s="60"/>
      <c r="S25" s="60"/>
      <c r="T25" s="60"/>
      <c r="U25" s="60"/>
      <c r="V25" s="60"/>
    </row>
    <row r="26" spans="12:22" ht="15.5" x14ac:dyDescent="0.35">
      <c r="L26" s="60"/>
      <c r="M26" s="66" t="s">
        <v>416</v>
      </c>
      <c r="N26" s="67">
        <v>7.8909402093845715</v>
      </c>
      <c r="O26" s="67">
        <v>6.5062704565409497</v>
      </c>
      <c r="P26" s="60">
        <v>6.6210689869970096</v>
      </c>
      <c r="Q26" s="60"/>
      <c r="R26" s="60"/>
      <c r="S26" s="60"/>
      <c r="T26" s="60"/>
      <c r="U26" s="60"/>
      <c r="V26" s="60"/>
    </row>
    <row r="27" spans="12:22" ht="15.5" x14ac:dyDescent="0.35">
      <c r="L27" s="60"/>
      <c r="M27" s="66" t="s">
        <v>417</v>
      </c>
      <c r="N27" s="67">
        <v>8.1496077492268846</v>
      </c>
      <c r="O27" s="67">
        <v>6.5247120052144378</v>
      </c>
      <c r="P27" s="60">
        <v>6.6586438446593714</v>
      </c>
      <c r="Q27" s="60"/>
      <c r="R27" s="60"/>
      <c r="S27" s="60"/>
      <c r="T27" s="60"/>
      <c r="U27" s="60"/>
      <c r="V27" s="60"/>
    </row>
    <row r="28" spans="12:22" ht="15.5" x14ac:dyDescent="0.35">
      <c r="L28" s="60"/>
      <c r="M28" s="66" t="s">
        <v>418</v>
      </c>
      <c r="N28" s="67">
        <v>7.2891143277888437</v>
      </c>
      <c r="O28" s="67">
        <v>6.6083307325133633</v>
      </c>
      <c r="P28" s="60">
        <v>6.6626150680196252</v>
      </c>
      <c r="Q28" s="60"/>
      <c r="R28" s="60"/>
      <c r="S28" s="60"/>
      <c r="T28" s="60"/>
      <c r="U28" s="60"/>
      <c r="V28" s="60"/>
    </row>
    <row r="29" spans="12:22" ht="15.5" x14ac:dyDescent="0.35">
      <c r="L29" s="60"/>
      <c r="M29" s="66" t="s">
        <v>419</v>
      </c>
      <c r="N29" s="67">
        <v>8.5736927178915447</v>
      </c>
      <c r="O29" s="67">
        <v>6.8297657105125902</v>
      </c>
      <c r="P29" s="60">
        <v>6.9667294525004833</v>
      </c>
      <c r="Q29" s="60"/>
      <c r="R29" s="60"/>
      <c r="S29" s="60"/>
      <c r="T29" s="60"/>
      <c r="U29" s="60"/>
      <c r="V29" s="60"/>
    </row>
    <row r="30" spans="12:22" ht="15.5" x14ac:dyDescent="0.35">
      <c r="L30" s="60"/>
      <c r="M30" s="66" t="s">
        <v>420</v>
      </c>
      <c r="N30" s="67">
        <v>10.205673024278468</v>
      </c>
      <c r="O30" s="67">
        <v>6.6444408878354304</v>
      </c>
      <c r="P30" s="60">
        <v>6.9352970794165403</v>
      </c>
      <c r="Q30" s="60"/>
      <c r="R30" s="60"/>
      <c r="S30" s="60"/>
      <c r="T30" s="60"/>
      <c r="U30" s="60"/>
      <c r="V30" s="60"/>
    </row>
    <row r="31" spans="12:22" ht="15.5" x14ac:dyDescent="0.35">
      <c r="L31" s="60"/>
      <c r="M31" s="66" t="s">
        <v>421</v>
      </c>
      <c r="N31" s="67">
        <v>10.88013068859803</v>
      </c>
      <c r="O31" s="67">
        <v>7.043653021143423</v>
      </c>
      <c r="P31" s="60">
        <v>7.3462145417675897</v>
      </c>
      <c r="Q31" s="60"/>
      <c r="R31" s="60"/>
      <c r="S31" s="60"/>
      <c r="T31" s="60"/>
      <c r="U31" s="60"/>
      <c r="V31" s="60"/>
    </row>
    <row r="32" spans="12:22" ht="15.5" x14ac:dyDescent="0.35">
      <c r="L32" s="60"/>
      <c r="M32" s="66" t="s">
        <v>422</v>
      </c>
      <c r="N32" s="67">
        <v>9.7504856337125876</v>
      </c>
      <c r="O32" s="67">
        <v>7.2476896125156207</v>
      </c>
      <c r="P32" s="60">
        <v>7.4478385017561539</v>
      </c>
      <c r="Q32" s="60"/>
      <c r="R32" s="60"/>
      <c r="S32" s="60"/>
      <c r="T32" s="60"/>
      <c r="U32" s="60"/>
      <c r="V32" s="60"/>
    </row>
    <row r="33" spans="12:22" ht="15.5" x14ac:dyDescent="0.35">
      <c r="L33" s="60"/>
      <c r="M33" s="66" t="s">
        <v>423</v>
      </c>
      <c r="N33" s="67">
        <v>12.111260902339305</v>
      </c>
      <c r="O33" s="67">
        <v>7.5015894722074341</v>
      </c>
      <c r="P33" s="60">
        <v>7.8639628217871165</v>
      </c>
      <c r="Q33" s="60"/>
      <c r="R33" s="60"/>
      <c r="S33" s="60"/>
      <c r="T33" s="60"/>
      <c r="U33" s="60"/>
      <c r="V33" s="60"/>
    </row>
    <row r="34" spans="12:22" ht="15.5" x14ac:dyDescent="0.35">
      <c r="L34" s="60"/>
      <c r="M34" s="66" t="s">
        <v>424</v>
      </c>
      <c r="N34" s="67">
        <v>14.05805967927515</v>
      </c>
      <c r="O34" s="67">
        <v>7.6554191745938764</v>
      </c>
      <c r="P34" s="60">
        <v>8.1764264320052646</v>
      </c>
      <c r="Q34" s="60"/>
      <c r="R34" s="60"/>
      <c r="S34" s="60"/>
      <c r="T34" s="60"/>
      <c r="U34" s="60"/>
      <c r="V34" s="60"/>
    </row>
    <row r="35" spans="12:22" ht="15.5" x14ac:dyDescent="0.35">
      <c r="L35" s="60"/>
      <c r="M35" s="66" t="s">
        <v>425</v>
      </c>
      <c r="N35" s="67">
        <v>11.883546479371397</v>
      </c>
      <c r="O35" s="67">
        <v>7.5439423876780252</v>
      </c>
      <c r="P35" s="60">
        <v>7.891535134420911</v>
      </c>
      <c r="Q35" s="60"/>
      <c r="R35" s="60"/>
      <c r="S35" s="60"/>
      <c r="T35" s="60"/>
      <c r="U35" s="60"/>
      <c r="V35" s="60"/>
    </row>
    <row r="36" spans="12:22" ht="15.5" x14ac:dyDescent="0.35">
      <c r="L36" s="60"/>
      <c r="M36" s="66" t="s">
        <v>426</v>
      </c>
      <c r="N36" s="67">
        <v>13.297176397010496</v>
      </c>
      <c r="O36" s="67">
        <v>7.748756606036193</v>
      </c>
      <c r="P36" s="60">
        <v>8.1856180110725791</v>
      </c>
      <c r="Q36" s="60"/>
      <c r="R36" s="60"/>
      <c r="S36" s="60"/>
      <c r="T36" s="60"/>
      <c r="U36" s="60"/>
      <c r="V36" s="60"/>
    </row>
    <row r="37" spans="12:22" ht="15.5" x14ac:dyDescent="0.35">
      <c r="L37" s="60"/>
      <c r="M37" s="66" t="s">
        <v>427</v>
      </c>
      <c r="N37" s="67">
        <v>13.445640554565591</v>
      </c>
      <c r="O37" s="67">
        <v>7.6996765719068359</v>
      </c>
      <c r="P37" s="60">
        <v>8.1527682315171042</v>
      </c>
      <c r="Q37" s="60"/>
      <c r="R37" s="60"/>
      <c r="S37" s="60"/>
      <c r="T37" s="60"/>
      <c r="U37" s="60"/>
      <c r="V37" s="60"/>
    </row>
    <row r="38" spans="12:22" ht="15.5" x14ac:dyDescent="0.35">
      <c r="L38" s="60"/>
      <c r="M38" s="66" t="s">
        <v>428</v>
      </c>
      <c r="N38" s="67">
        <v>15.020405714627827</v>
      </c>
      <c r="O38" s="67">
        <v>8.0759178869354535</v>
      </c>
      <c r="P38" s="60">
        <v>8.6541086465171606</v>
      </c>
      <c r="Q38" s="60"/>
      <c r="R38" s="60"/>
      <c r="S38" s="60"/>
      <c r="T38" s="60"/>
      <c r="U38" s="60"/>
      <c r="V38" s="60"/>
    </row>
    <row r="39" spans="12:22" ht="15.5" x14ac:dyDescent="0.35">
      <c r="L39" s="60"/>
      <c r="M39" s="66" t="s">
        <v>429</v>
      </c>
      <c r="N39" s="67">
        <v>13.288797865999841</v>
      </c>
      <c r="O39" s="67">
        <v>8.0491612224820663</v>
      </c>
      <c r="P39" s="60">
        <v>8.4782154993002159</v>
      </c>
      <c r="Q39" s="60"/>
      <c r="R39" s="60"/>
      <c r="S39" s="60"/>
      <c r="T39" s="60"/>
      <c r="U39" s="60"/>
      <c r="V39" s="60"/>
    </row>
    <row r="40" spans="12:22" ht="15.5" x14ac:dyDescent="0.35">
      <c r="L40" s="60"/>
      <c r="M40" s="66" t="s">
        <v>430</v>
      </c>
      <c r="N40" s="67">
        <v>12.186623133934249</v>
      </c>
      <c r="O40" s="67">
        <v>8.2794131389365653</v>
      </c>
      <c r="P40" s="60">
        <v>8.5932141713414225</v>
      </c>
      <c r="Q40" s="60"/>
      <c r="R40" s="60"/>
      <c r="S40" s="60"/>
      <c r="T40" s="60"/>
      <c r="U40" s="60"/>
      <c r="V40" s="60"/>
    </row>
    <row r="41" spans="12:22" ht="15.5" x14ac:dyDescent="0.35">
      <c r="L41" s="60"/>
      <c r="M41" s="66" t="s">
        <v>431</v>
      </c>
      <c r="N41" s="67">
        <v>13.002429861950763</v>
      </c>
      <c r="O41" s="67">
        <v>8.1703507610412931</v>
      </c>
      <c r="P41" s="60">
        <v>8.5835169764034713</v>
      </c>
      <c r="Q41" s="60"/>
      <c r="R41" s="60"/>
      <c r="S41" s="60"/>
      <c r="T41" s="60"/>
      <c r="U41" s="60"/>
      <c r="V41" s="60"/>
    </row>
    <row r="42" spans="12:22" ht="15.5" x14ac:dyDescent="0.35">
      <c r="L42" s="60"/>
      <c r="M42" s="66" t="s">
        <v>432</v>
      </c>
      <c r="N42" s="67">
        <v>13.614413235566136</v>
      </c>
      <c r="O42" s="67">
        <v>7.9240226656211448</v>
      </c>
      <c r="P42" s="60">
        <v>8.3976087768203769</v>
      </c>
      <c r="Q42" s="60"/>
      <c r="R42" s="60"/>
      <c r="S42" s="60"/>
      <c r="T42" s="60"/>
      <c r="U42" s="60"/>
      <c r="V42" s="60"/>
    </row>
    <row r="43" spans="12:22" ht="15.5" x14ac:dyDescent="0.35">
      <c r="L43" s="60"/>
      <c r="M43" s="66" t="s">
        <v>433</v>
      </c>
      <c r="N43" s="67">
        <v>12.515517574799246</v>
      </c>
      <c r="O43" s="67">
        <v>7.8575291007946442</v>
      </c>
      <c r="P43" s="60">
        <v>8.253322822240273</v>
      </c>
      <c r="Q43" s="60"/>
      <c r="R43" s="60"/>
      <c r="S43" s="60"/>
      <c r="T43" s="60"/>
      <c r="U43" s="60"/>
      <c r="V43" s="60"/>
    </row>
    <row r="44" spans="12:22" ht="15.5" x14ac:dyDescent="0.35">
      <c r="L44" s="60"/>
      <c r="M44" s="66" t="s">
        <v>434</v>
      </c>
      <c r="N44" s="67">
        <v>15.200048308137038</v>
      </c>
      <c r="O44" s="67">
        <v>8.2070658424367018</v>
      </c>
      <c r="P44" s="60">
        <v>8.6678420264933536</v>
      </c>
      <c r="Q44" s="60"/>
      <c r="R44" s="60"/>
      <c r="S44" s="60"/>
      <c r="T44" s="60"/>
      <c r="U44" s="60"/>
      <c r="V44" s="60"/>
    </row>
    <row r="45" spans="12:22" ht="15.5" x14ac:dyDescent="0.35">
      <c r="L45" s="60"/>
      <c r="M45" s="66" t="s">
        <v>435</v>
      </c>
      <c r="N45" s="67">
        <v>16.49271181948437</v>
      </c>
      <c r="O45" s="67">
        <v>8.3069397124515199</v>
      </c>
      <c r="P45" s="60">
        <v>8.856555478589712</v>
      </c>
      <c r="Q45" s="60"/>
      <c r="R45" s="60"/>
      <c r="S45" s="60"/>
      <c r="T45" s="60"/>
      <c r="U45" s="60"/>
      <c r="V45" s="60"/>
    </row>
    <row r="46" spans="12:22" ht="15.5" x14ac:dyDescent="0.35">
      <c r="L46" s="60"/>
      <c r="M46" s="66" t="s">
        <v>436</v>
      </c>
      <c r="N46" s="67">
        <v>14.729115218682065</v>
      </c>
      <c r="O46" s="67">
        <v>8.3655314608409395</v>
      </c>
      <c r="P46" s="60">
        <v>8.7925401326917285</v>
      </c>
      <c r="Q46" s="60"/>
      <c r="R46" s="60"/>
      <c r="S46" s="60"/>
      <c r="T46" s="60"/>
      <c r="U46" s="60"/>
      <c r="V46" s="60"/>
    </row>
    <row r="47" spans="12:22" ht="15.5" x14ac:dyDescent="0.35">
      <c r="L47" s="60"/>
      <c r="M47" s="60" t="s">
        <v>437</v>
      </c>
      <c r="N47" s="68">
        <v>17.202417328501813</v>
      </c>
      <c r="O47" s="68">
        <v>8.2570866791373199</v>
      </c>
      <c r="P47" s="68">
        <v>8.8686870300825547</v>
      </c>
      <c r="Q47" s="60"/>
      <c r="R47" s="60"/>
      <c r="S47" s="60"/>
      <c r="T47" s="60"/>
      <c r="U47" s="60"/>
      <c r="V47" s="60"/>
    </row>
    <row r="48" spans="12:22" ht="15.5" x14ac:dyDescent="0.35">
      <c r="L48" s="60"/>
      <c r="M48" s="60" t="s">
        <v>438</v>
      </c>
      <c r="N48" s="68">
        <v>16.491408081505735</v>
      </c>
      <c r="O48" s="68">
        <v>8.3324265635100083</v>
      </c>
      <c r="P48" s="68">
        <v>8.8759765856789947</v>
      </c>
      <c r="Q48" s="60"/>
      <c r="R48" s="60"/>
      <c r="S48" s="60"/>
      <c r="T48" s="60"/>
      <c r="U48" s="60"/>
      <c r="V48" s="60"/>
    </row>
    <row r="49" spans="12:22" ht="15.5" x14ac:dyDescent="0.35">
      <c r="L49" s="60"/>
      <c r="M49" s="60" t="s">
        <v>439</v>
      </c>
      <c r="N49" s="68">
        <v>16.362538740112665</v>
      </c>
      <c r="O49" s="68">
        <v>8.4386746711175391</v>
      </c>
      <c r="P49" s="68">
        <v>8.9740759703695883</v>
      </c>
      <c r="Q49" s="60"/>
      <c r="R49" s="60"/>
      <c r="S49" s="60"/>
      <c r="T49" s="60"/>
      <c r="U49" s="60"/>
      <c r="V49" s="60"/>
    </row>
    <row r="50" spans="12:22" ht="15.5" x14ac:dyDescent="0.35">
      <c r="L50" s="60"/>
      <c r="M50" s="60" t="s">
        <v>440</v>
      </c>
      <c r="N50" s="68">
        <v>15.778218369588615</v>
      </c>
      <c r="O50" s="68">
        <v>8.6202142313644661</v>
      </c>
      <c r="P50" s="68">
        <v>9.1232228181998565</v>
      </c>
      <c r="Q50" s="60"/>
      <c r="R50" s="60"/>
      <c r="S50" s="60"/>
      <c r="T50" s="60"/>
      <c r="U50" s="60"/>
      <c r="V50" s="60"/>
    </row>
    <row r="51" spans="12:22" ht="15.5" x14ac:dyDescent="0.35">
      <c r="L51" s="60"/>
      <c r="M51" s="60" t="s">
        <v>441</v>
      </c>
      <c r="N51" s="68">
        <v>14.387874105426452</v>
      </c>
      <c r="O51" s="68">
        <v>8.8495919675611123</v>
      </c>
      <c r="P51" s="68">
        <v>9.238174270654719</v>
      </c>
      <c r="Q51" s="60"/>
      <c r="R51" s="60"/>
      <c r="S51" s="60"/>
      <c r="T51" s="60"/>
      <c r="U51" s="60"/>
      <c r="V51" s="60"/>
    </row>
    <row r="52" spans="12:22" ht="15.5" x14ac:dyDescent="0.35">
      <c r="L52" s="60"/>
      <c r="M52" s="60" t="s">
        <v>442</v>
      </c>
      <c r="N52" s="68">
        <v>14.010280942416111</v>
      </c>
      <c r="O52" s="68">
        <v>9.0920005422036425</v>
      </c>
      <c r="P52" s="68">
        <v>9.4173550278940059</v>
      </c>
      <c r="Q52" s="60"/>
      <c r="R52" s="60"/>
      <c r="S52" s="60"/>
      <c r="T52" s="60"/>
      <c r="U52" s="60"/>
      <c r="V52" s="60"/>
    </row>
    <row r="53" spans="12:22" ht="15.5" x14ac:dyDescent="0.35">
      <c r="L53" s="60"/>
      <c r="M53" s="60" t="s">
        <v>443</v>
      </c>
      <c r="N53" s="68">
        <v>14.297095121389564</v>
      </c>
      <c r="O53" s="68">
        <v>9.2627432158512999</v>
      </c>
      <c r="P53" s="68">
        <v>9.6026671931051357</v>
      </c>
      <c r="Q53" s="60"/>
      <c r="R53" s="60"/>
      <c r="S53" s="60"/>
      <c r="T53" s="60"/>
      <c r="U53" s="60"/>
      <c r="V53" s="60"/>
    </row>
    <row r="54" spans="12:22" ht="15.5" x14ac:dyDescent="0.35">
      <c r="L54" s="60"/>
      <c r="M54" s="60" t="s">
        <v>444</v>
      </c>
      <c r="N54" s="68">
        <v>13.147067288040581</v>
      </c>
      <c r="O54" s="68">
        <v>9.1897088561229392</v>
      </c>
      <c r="P54" s="68">
        <v>9.4592928793484461</v>
      </c>
      <c r="Q54" s="60"/>
      <c r="R54" s="60"/>
      <c r="S54" s="60"/>
      <c r="T54" s="60"/>
      <c r="U54" s="60"/>
      <c r="V54" s="60"/>
    </row>
    <row r="55" spans="12:22" ht="15.5" x14ac:dyDescent="0.35">
      <c r="L55" s="60"/>
      <c r="M55" s="60" t="s">
        <v>445</v>
      </c>
      <c r="N55" s="68">
        <v>15.29737063940884</v>
      </c>
      <c r="O55" s="68">
        <v>8.9954839540650386</v>
      </c>
      <c r="P55" s="68">
        <v>9.4407372613700193</v>
      </c>
      <c r="Q55" s="60"/>
      <c r="R55" s="60"/>
      <c r="S55" s="60"/>
      <c r="T55" s="60"/>
      <c r="U55" s="60"/>
      <c r="V55" s="60"/>
    </row>
    <row r="56" spans="12:22" ht="15.5" x14ac:dyDescent="0.35">
      <c r="L56" s="60"/>
      <c r="M56" s="60" t="s">
        <v>446</v>
      </c>
      <c r="N56" s="68">
        <v>16.124867677026273</v>
      </c>
      <c r="O56" s="68">
        <v>9.5750995481077954</v>
      </c>
      <c r="P56" s="68">
        <v>10.042923333643776</v>
      </c>
      <c r="Q56" s="60"/>
      <c r="R56" s="60"/>
      <c r="S56" s="60"/>
      <c r="T56" s="60"/>
      <c r="U56" s="60"/>
      <c r="V56" s="60"/>
    </row>
    <row r="57" spans="12:22" ht="15.5" x14ac:dyDescent="0.35">
      <c r="L57" s="60"/>
      <c r="M57" s="60" t="s">
        <v>447</v>
      </c>
      <c r="N57" s="68">
        <v>14.534934473839836</v>
      </c>
      <c r="O57" s="68">
        <v>9.5477083898078696</v>
      </c>
      <c r="P57" s="68">
        <v>9.9073475933120694</v>
      </c>
      <c r="Q57" s="60"/>
      <c r="R57" s="60"/>
      <c r="S57" s="60"/>
      <c r="T57" s="60"/>
      <c r="U57" s="60"/>
      <c r="V57" s="60"/>
    </row>
    <row r="58" spans="12:22" ht="15.5" x14ac:dyDescent="0.35">
      <c r="L58" s="60"/>
      <c r="M58" s="60" t="s">
        <v>448</v>
      </c>
      <c r="N58" s="68">
        <v>13.604712145293348</v>
      </c>
      <c r="O58" s="68">
        <v>9.7957049153038369</v>
      </c>
      <c r="P58" s="68">
        <v>10.066013331493705</v>
      </c>
      <c r="Q58" s="60"/>
      <c r="R58" s="60"/>
      <c r="S58" s="60"/>
      <c r="T58" s="60"/>
      <c r="U58" s="60"/>
      <c r="V58" s="60"/>
    </row>
    <row r="59" spans="12:22" ht="15.5" x14ac:dyDescent="0.35">
      <c r="L59" s="60"/>
      <c r="M59" s="66" t="s">
        <v>449</v>
      </c>
      <c r="N59" s="67">
        <v>17.090631128337456</v>
      </c>
      <c r="O59" s="67">
        <v>9.6051234997010528</v>
      </c>
      <c r="P59" s="67">
        <v>10.126877130118185</v>
      </c>
      <c r="Q59" s="67"/>
      <c r="R59" s="67"/>
      <c r="S59" s="60"/>
      <c r="T59" s="60"/>
      <c r="U59" s="60"/>
      <c r="V59" s="60"/>
    </row>
    <row r="60" spans="12:22" ht="15.5" x14ac:dyDescent="0.35">
      <c r="L60" s="60"/>
      <c r="M60" s="66" t="s">
        <v>450</v>
      </c>
      <c r="N60" s="67">
        <v>17.082647669674383</v>
      </c>
      <c r="O60" s="67">
        <v>9.4304258666749519</v>
      </c>
      <c r="P60" s="67">
        <v>9.9767266784209632</v>
      </c>
      <c r="Q60" s="67"/>
      <c r="R60" s="67"/>
      <c r="S60" s="60"/>
      <c r="T60" s="60"/>
      <c r="U60" s="60"/>
      <c r="V60" s="60"/>
    </row>
    <row r="61" spans="12:22" ht="15.5" x14ac:dyDescent="0.35">
      <c r="L61" s="60"/>
      <c r="M61" s="66" t="s">
        <v>451</v>
      </c>
      <c r="N61" s="67">
        <v>17.102413096376186</v>
      </c>
      <c r="O61" s="67">
        <v>9.4136535305320912</v>
      </c>
      <c r="P61" s="67">
        <v>9.9621135701850605</v>
      </c>
      <c r="Q61" s="67"/>
      <c r="R61" s="67"/>
      <c r="S61" s="60"/>
      <c r="T61" s="60"/>
      <c r="U61" s="60"/>
      <c r="V61" s="60"/>
    </row>
    <row r="62" spans="12:22" ht="15.5" x14ac:dyDescent="0.35">
      <c r="L62" s="60"/>
      <c r="M62" s="66" t="s">
        <v>452</v>
      </c>
      <c r="N62" s="67">
        <v>16.896158699169369</v>
      </c>
      <c r="O62" s="67">
        <v>9.7797935114695349</v>
      </c>
      <c r="P62" s="67">
        <v>10.28055534396019</v>
      </c>
      <c r="Q62" s="67"/>
      <c r="R62" s="67"/>
      <c r="S62" s="60"/>
      <c r="T62" s="60"/>
      <c r="U62" s="60"/>
      <c r="V62" s="60"/>
    </row>
    <row r="63" spans="12:22" ht="15.5" x14ac:dyDescent="0.35">
      <c r="L63" s="60"/>
      <c r="M63" s="66" t="s">
        <v>453</v>
      </c>
      <c r="N63" s="67">
        <v>16.377100543356303</v>
      </c>
      <c r="O63" s="67">
        <v>9.3726239834298681</v>
      </c>
      <c r="P63" s="67">
        <v>9.8829017180105723</v>
      </c>
      <c r="Q63" s="67"/>
      <c r="R63" s="67"/>
      <c r="S63" s="60"/>
      <c r="T63" s="60"/>
      <c r="U63" s="60"/>
      <c r="V63" s="60"/>
    </row>
    <row r="64" spans="12:22" ht="15.5" x14ac:dyDescent="0.35">
      <c r="L64" s="60"/>
      <c r="M64" s="66" t="s">
        <v>454</v>
      </c>
      <c r="N64" s="67">
        <v>18.038262377472126</v>
      </c>
      <c r="O64" s="67">
        <v>9.6521840539402106</v>
      </c>
      <c r="P64" s="67">
        <v>10.265733044125559</v>
      </c>
      <c r="Q64" s="67"/>
      <c r="R64" s="67"/>
      <c r="S64" s="60"/>
      <c r="T64" s="60"/>
      <c r="U64" s="60"/>
      <c r="V64" s="60"/>
    </row>
    <row r="65" spans="12:22" ht="15.5" x14ac:dyDescent="0.35">
      <c r="L65" s="60"/>
      <c r="M65" s="66" t="s">
        <v>455</v>
      </c>
      <c r="N65" s="67">
        <v>16.205714848914219</v>
      </c>
      <c r="O65" s="67">
        <v>9.507957609630294</v>
      </c>
      <c r="P65" s="67">
        <v>9.9929926911082418</v>
      </c>
      <c r="Q65" s="67"/>
      <c r="R65" s="67"/>
      <c r="S65" s="60"/>
      <c r="T65" s="60"/>
      <c r="U65" s="60"/>
      <c r="V65" s="60"/>
    </row>
    <row r="66" spans="12:22" ht="15.5" x14ac:dyDescent="0.35">
      <c r="L66" s="60"/>
      <c r="M66" s="66" t="s">
        <v>456</v>
      </c>
      <c r="N66" s="67">
        <v>17.137698906199041</v>
      </c>
      <c r="O66" s="67">
        <v>9.580347563375522</v>
      </c>
      <c r="P66" s="67">
        <v>10.135623967067538</v>
      </c>
      <c r="Q66" s="67"/>
      <c r="R66" s="67"/>
      <c r="S66" s="60"/>
      <c r="T66" s="60"/>
      <c r="U66" s="60"/>
      <c r="V66" s="60"/>
    </row>
    <row r="67" spans="12:22" ht="15.5" x14ac:dyDescent="0.35">
      <c r="L67" s="60"/>
      <c r="M67" s="66" t="s">
        <v>457</v>
      </c>
      <c r="N67" s="67">
        <v>17.865101030422473</v>
      </c>
      <c r="O67" s="67">
        <v>9.3731365630280834</v>
      </c>
      <c r="P67" s="67">
        <v>9.996260790675386</v>
      </c>
      <c r="Q67" s="67"/>
      <c r="R67" s="67"/>
      <c r="S67" s="60"/>
      <c r="T67" s="60"/>
      <c r="U67" s="60"/>
      <c r="V67" s="60"/>
    </row>
    <row r="68" spans="12:22" ht="15.5" x14ac:dyDescent="0.35">
      <c r="L68" s="60"/>
      <c r="M68" s="66" t="s">
        <v>458</v>
      </c>
      <c r="N68" s="67">
        <v>15.593698028716329</v>
      </c>
      <c r="O68" s="67">
        <v>9.566156866382256</v>
      </c>
      <c r="P68" s="67">
        <v>10.001010468047808</v>
      </c>
      <c r="Q68" s="67"/>
      <c r="R68" s="67"/>
      <c r="S68" s="60"/>
      <c r="T68" s="60"/>
      <c r="U68" s="60"/>
      <c r="V68" s="60"/>
    </row>
    <row r="69" spans="12:22" ht="15.5" x14ac:dyDescent="0.35">
      <c r="L69" s="60"/>
      <c r="M69" s="66" t="s">
        <v>459</v>
      </c>
      <c r="N69" s="67">
        <v>15.792600628866913</v>
      </c>
      <c r="O69" s="67">
        <v>9.4635950844321446</v>
      </c>
      <c r="P69" s="67">
        <v>9.9259971260618673</v>
      </c>
      <c r="Q69" s="67"/>
      <c r="R69" s="67"/>
      <c r="S69" s="60"/>
      <c r="T69" s="60"/>
      <c r="U69" s="60"/>
      <c r="V69" s="60"/>
    </row>
    <row r="70" spans="12:22" ht="15.5" x14ac:dyDescent="0.35">
      <c r="L70" s="60"/>
      <c r="M70" s="66" t="s">
        <v>460</v>
      </c>
      <c r="N70" s="67">
        <v>16.607700210444776</v>
      </c>
      <c r="O70" s="67">
        <v>9.5877985263739998</v>
      </c>
      <c r="P70" s="67">
        <v>10.114380192230152</v>
      </c>
      <c r="Q70" s="67"/>
      <c r="R70" s="67"/>
      <c r="S70" s="60"/>
      <c r="T70" s="60"/>
      <c r="U70" s="60"/>
      <c r="V70" s="60"/>
    </row>
    <row r="71" spans="12:22" ht="15.5" x14ac:dyDescent="0.35">
      <c r="L71" s="60"/>
      <c r="M71" s="66" t="s">
        <v>461</v>
      </c>
      <c r="N71" s="67">
        <v>17.271295475435984</v>
      </c>
      <c r="O71" s="67">
        <v>9.6426006628217777</v>
      </c>
      <c r="P71" s="67">
        <v>10.226799962062174</v>
      </c>
      <c r="Q71" s="67"/>
      <c r="R71" s="67"/>
      <c r="S71" s="60"/>
      <c r="T71" s="60"/>
      <c r="U71" s="60"/>
      <c r="V71" s="60"/>
    </row>
    <row r="72" spans="12:22" ht="15.5" x14ac:dyDescent="0.35">
      <c r="L72" s="60"/>
      <c r="M72" s="66" t="s">
        <v>462</v>
      </c>
      <c r="N72" s="67">
        <v>18.378604125576071</v>
      </c>
      <c r="O72" s="67">
        <v>9.5763900508995246</v>
      </c>
      <c r="P72" s="67">
        <v>10.223639823562575</v>
      </c>
      <c r="Q72" s="60"/>
      <c r="R72" s="60"/>
      <c r="S72" s="60"/>
      <c r="T72" s="60"/>
      <c r="U72" s="60"/>
      <c r="V72" s="60"/>
    </row>
    <row r="73" spans="12:22" ht="15.5" x14ac:dyDescent="0.35">
      <c r="L73" s="60"/>
      <c r="M73" s="66" t="s">
        <v>463</v>
      </c>
      <c r="N73" s="67">
        <v>17.277739954488787</v>
      </c>
      <c r="O73" s="67">
        <v>9.3910345137403457</v>
      </c>
      <c r="P73" s="67">
        <v>9.9776563234814297</v>
      </c>
      <c r="Q73" s="60"/>
      <c r="R73" s="60"/>
      <c r="S73" s="60"/>
      <c r="T73" s="60"/>
      <c r="U73" s="60"/>
      <c r="V73" s="60"/>
    </row>
    <row r="74" spans="12:22" ht="15.5" x14ac:dyDescent="0.35">
      <c r="L74" s="60"/>
      <c r="M74" s="66" t="s">
        <v>464</v>
      </c>
      <c r="N74" s="67">
        <v>16.226677218172163</v>
      </c>
      <c r="O74" s="67">
        <v>9.0720904089865044</v>
      </c>
      <c r="P74" s="67">
        <v>9.618746004460931</v>
      </c>
      <c r="Q74" s="60"/>
      <c r="R74" s="60"/>
      <c r="S74" s="60"/>
      <c r="T74" s="60"/>
      <c r="U74" s="60"/>
      <c r="V74" s="60"/>
    </row>
    <row r="75" spans="12:22" ht="15.5" x14ac:dyDescent="0.35">
      <c r="L75" s="60"/>
      <c r="M75" s="66" t="s">
        <v>465</v>
      </c>
      <c r="N75" s="67">
        <v>14.95507977956645</v>
      </c>
      <c r="O75" s="67">
        <v>8.8609395098046626</v>
      </c>
      <c r="P75" s="67">
        <v>9.3221250771797575</v>
      </c>
      <c r="Q75" s="60"/>
      <c r="R75" s="60"/>
      <c r="S75" s="60"/>
      <c r="T75" s="60"/>
      <c r="U75" s="60"/>
      <c r="V75" s="60"/>
    </row>
    <row r="76" spans="12:22" ht="15.5" x14ac:dyDescent="0.35">
      <c r="L76" s="60"/>
      <c r="M76" s="66" t="s">
        <v>466</v>
      </c>
      <c r="N76" s="67">
        <v>14.791700246105673</v>
      </c>
      <c r="O76" s="67">
        <v>9.0776377842871501</v>
      </c>
      <c r="P76" s="67">
        <v>9.5064117167905575</v>
      </c>
      <c r="Q76" s="60"/>
      <c r="R76" s="60"/>
      <c r="S76" s="60"/>
      <c r="T76" s="60"/>
      <c r="U76" s="60"/>
      <c r="V76" s="60"/>
    </row>
    <row r="77" spans="12:22" ht="15.5" x14ac:dyDescent="0.35">
      <c r="L77" s="60"/>
      <c r="M77" s="66" t="s">
        <v>467</v>
      </c>
      <c r="N77" s="67">
        <v>15.369289198422114</v>
      </c>
      <c r="O77" s="67">
        <v>9.0382089789669955</v>
      </c>
      <c r="P77" s="67">
        <v>9.5149842446103463</v>
      </c>
      <c r="Q77" s="60"/>
      <c r="R77" s="60"/>
      <c r="S77" s="60"/>
      <c r="T77" s="60"/>
      <c r="U77" s="60"/>
      <c r="V77" s="60"/>
    </row>
    <row r="78" spans="12:22" ht="15.5" x14ac:dyDescent="0.35">
      <c r="L78" s="60"/>
      <c r="M78" s="66" t="s">
        <v>468</v>
      </c>
      <c r="N78" s="67">
        <v>14.817638672643854</v>
      </c>
      <c r="O78" s="67">
        <v>8.888572502071856</v>
      </c>
      <c r="P78" s="67">
        <v>9.3317500930206805</v>
      </c>
      <c r="Q78" s="60"/>
      <c r="R78" s="60"/>
      <c r="S78" s="60"/>
      <c r="T78" s="60"/>
      <c r="U78" s="60"/>
      <c r="V78" s="60"/>
    </row>
    <row r="79" spans="12:22" ht="15.5" x14ac:dyDescent="0.35">
      <c r="L79" s="60"/>
      <c r="M79" s="66" t="s">
        <v>469</v>
      </c>
      <c r="N79" s="67">
        <v>14.723984349084631</v>
      </c>
      <c r="O79" s="67">
        <v>8.996449231627679</v>
      </c>
      <c r="P79" s="67">
        <v>9.4186771801071298</v>
      </c>
      <c r="Q79" s="60"/>
      <c r="R79" s="60"/>
      <c r="S79" s="60"/>
      <c r="T79" s="60"/>
      <c r="U79" s="60"/>
      <c r="V79" s="60"/>
    </row>
    <row r="80" spans="12:22" ht="15.5" x14ac:dyDescent="0.35">
      <c r="L80" s="60"/>
      <c r="M80" s="66" t="s">
        <v>470</v>
      </c>
      <c r="N80" s="67">
        <v>13.560924105375827</v>
      </c>
      <c r="O80" s="67">
        <v>9.293129286347229</v>
      </c>
      <c r="P80" s="67">
        <v>9.6080109201684873</v>
      </c>
      <c r="Q80" s="60"/>
      <c r="R80" s="60"/>
      <c r="S80" s="60"/>
      <c r="T80" s="60"/>
      <c r="U80" s="60"/>
      <c r="V80" s="60"/>
    </row>
    <row r="81" spans="12:22" ht="15.5" x14ac:dyDescent="0.35">
      <c r="L81" s="60"/>
      <c r="M81" s="66" t="s">
        <v>471</v>
      </c>
      <c r="N81" s="67">
        <v>15.5026501844149</v>
      </c>
      <c r="O81" s="67">
        <v>9.4017155825762924</v>
      </c>
      <c r="P81" s="67">
        <v>9.8519755606068085</v>
      </c>
      <c r="Q81" s="60"/>
      <c r="R81" s="60"/>
      <c r="S81" s="60"/>
      <c r="T81" s="60"/>
      <c r="U81" s="60"/>
      <c r="V81" s="60"/>
    </row>
    <row r="82" spans="12:22" ht="15.5" x14ac:dyDescent="0.35">
      <c r="L82" s="60"/>
      <c r="M82" s="66" t="s">
        <v>472</v>
      </c>
      <c r="N82" s="67">
        <v>16.125390610653341</v>
      </c>
      <c r="O82" s="67">
        <v>9.262728216028119</v>
      </c>
      <c r="P82" s="67">
        <v>9.7966041535638109</v>
      </c>
      <c r="Q82" s="60"/>
      <c r="R82" s="60"/>
      <c r="S82" s="60"/>
      <c r="T82" s="60"/>
      <c r="U82" s="60"/>
      <c r="V82" s="60"/>
    </row>
    <row r="83" spans="12:22" ht="15.5" x14ac:dyDescent="0.35">
      <c r="L83" s="60"/>
      <c r="M83" s="66" t="s">
        <v>473</v>
      </c>
      <c r="N83" s="67">
        <v>16.576131510943462</v>
      </c>
      <c r="O83" s="67">
        <v>8.765595323877351</v>
      </c>
      <c r="P83" s="67">
        <v>9.3808170155901411</v>
      </c>
      <c r="Q83" s="60"/>
      <c r="R83" s="60"/>
      <c r="S83" s="60"/>
      <c r="T83" s="60"/>
      <c r="U83" s="60"/>
      <c r="V83" s="60"/>
    </row>
    <row r="84" spans="12:22" ht="15.5" x14ac:dyDescent="0.35">
      <c r="L84" s="60"/>
      <c r="M84" s="66" t="s">
        <v>474</v>
      </c>
      <c r="N84" s="67">
        <v>16.911321125651607</v>
      </c>
      <c r="O84" s="67">
        <v>8.7797210652857967</v>
      </c>
      <c r="P84" s="67">
        <v>9.4169138909681198</v>
      </c>
      <c r="Q84" s="60"/>
      <c r="R84" s="60"/>
      <c r="S84" s="60"/>
      <c r="T84" s="60"/>
      <c r="U84" s="60"/>
      <c r="V84" s="60"/>
    </row>
    <row r="85" spans="12:22" ht="15.5" x14ac:dyDescent="0.35">
      <c r="L85" s="60"/>
      <c r="M85" s="66" t="s">
        <v>475</v>
      </c>
      <c r="N85" s="67">
        <v>16.40148330166182</v>
      </c>
      <c r="O85" s="67">
        <v>8.7182037433420092</v>
      </c>
      <c r="P85" s="67">
        <v>9.3380530507473782</v>
      </c>
      <c r="Q85" s="60"/>
      <c r="R85" s="60"/>
      <c r="S85" s="60"/>
      <c r="T85" s="60"/>
      <c r="U85" s="60"/>
      <c r="V85" s="60"/>
    </row>
    <row r="86" spans="12:22" ht="15.5" x14ac:dyDescent="0.35">
      <c r="L86" s="60"/>
      <c r="M86" s="66" t="s">
        <v>476</v>
      </c>
      <c r="N86" s="67">
        <v>16.784837511991931</v>
      </c>
      <c r="O86" s="67">
        <v>9.0040473126246443</v>
      </c>
      <c r="P86" s="67">
        <v>9.6181713320471758</v>
      </c>
      <c r="Q86" s="60"/>
      <c r="R86" s="60"/>
      <c r="S86" s="60"/>
      <c r="T86" s="60"/>
      <c r="U86" s="60"/>
      <c r="V86" s="60"/>
    </row>
    <row r="87" spans="12:22" ht="15.5" x14ac:dyDescent="0.35">
      <c r="L87" s="60"/>
      <c r="M87" s="66" t="s">
        <v>477</v>
      </c>
      <c r="N87" s="67">
        <v>16.316443611166683</v>
      </c>
      <c r="O87" s="67">
        <v>9.2315629518303695</v>
      </c>
      <c r="P87" s="67">
        <v>9.778314105659609</v>
      </c>
      <c r="Q87" s="60"/>
      <c r="R87" s="60"/>
      <c r="S87" s="60"/>
      <c r="T87" s="60"/>
      <c r="U87" s="60"/>
      <c r="V87" s="60"/>
    </row>
    <row r="88" spans="12:22" ht="15.5" x14ac:dyDescent="0.35">
      <c r="L88" s="60"/>
      <c r="M88" s="66" t="s">
        <v>478</v>
      </c>
      <c r="N88" s="67">
        <v>18.158465988543</v>
      </c>
      <c r="O88" s="67">
        <v>9.0977318792218256</v>
      </c>
      <c r="P88" s="67">
        <v>9.7926189319397388</v>
      </c>
      <c r="Q88" s="60"/>
      <c r="R88" s="60"/>
      <c r="S88" s="60"/>
      <c r="T88" s="60"/>
      <c r="U88" s="60"/>
      <c r="V88" s="60"/>
    </row>
    <row r="89" spans="12:22" ht="15.5" x14ac:dyDescent="0.35">
      <c r="L89" s="60"/>
      <c r="M89" s="66" t="s">
        <v>479</v>
      </c>
      <c r="N89" s="67">
        <v>17.266552981272106</v>
      </c>
      <c r="O89" s="67">
        <v>9.3050965888992181</v>
      </c>
      <c r="P89" s="67">
        <v>9.9130647143455946</v>
      </c>
      <c r="Q89" s="60"/>
      <c r="R89" s="60"/>
      <c r="S89" s="60"/>
      <c r="T89" s="60"/>
      <c r="U89" s="60"/>
      <c r="V89" s="60"/>
    </row>
    <row r="90" spans="12:22" ht="15.5" x14ac:dyDescent="0.35">
      <c r="L90" s="60"/>
      <c r="M90" s="66" t="s">
        <v>480</v>
      </c>
      <c r="N90" s="67">
        <v>17.711448478789993</v>
      </c>
      <c r="O90" s="67">
        <v>9.5629271735151953</v>
      </c>
      <c r="P90" s="67">
        <v>10.202171522291122</v>
      </c>
      <c r="Q90" s="60"/>
      <c r="R90" s="60"/>
      <c r="S90" s="60"/>
      <c r="T90" s="60"/>
      <c r="U90" s="60"/>
      <c r="V90" s="60"/>
    </row>
    <row r="91" spans="12:22" ht="15.5" x14ac:dyDescent="0.35">
      <c r="L91" s="60"/>
      <c r="M91" s="66" t="s">
        <v>481</v>
      </c>
      <c r="N91" s="67">
        <v>17.087398848053848</v>
      </c>
      <c r="O91" s="67">
        <v>9.2741766035984572</v>
      </c>
      <c r="P91" s="67">
        <v>9.8840814373322878</v>
      </c>
      <c r="Q91" s="60"/>
      <c r="R91" s="60"/>
      <c r="S91" s="60"/>
      <c r="T91" s="60"/>
      <c r="U91" s="60"/>
      <c r="V91" s="60"/>
    </row>
    <row r="92" spans="12:22" ht="15.5" x14ac:dyDescent="0.35">
      <c r="L92" s="60"/>
      <c r="M92" s="66" t="s">
        <v>482</v>
      </c>
      <c r="N92" s="67">
        <v>19.140157308114492</v>
      </c>
      <c r="O92" s="67">
        <v>9.812486452490468</v>
      </c>
      <c r="P92" s="67">
        <v>10.524511599999311</v>
      </c>
      <c r="Q92" s="60"/>
      <c r="R92" s="60"/>
      <c r="S92" s="60"/>
      <c r="T92" s="60"/>
      <c r="U92" s="60"/>
      <c r="V92" s="60"/>
    </row>
    <row r="93" spans="12:22" ht="15.5" x14ac:dyDescent="0.35">
      <c r="L93" s="60"/>
      <c r="M93" s="66" t="s">
        <v>483</v>
      </c>
      <c r="N93" s="67">
        <v>19.226433597447809</v>
      </c>
      <c r="O93" s="67">
        <v>9.8443545850811791</v>
      </c>
      <c r="P93" s="67">
        <v>10.582402254272278</v>
      </c>
      <c r="Q93" s="60"/>
      <c r="R93" s="60"/>
      <c r="S93" s="60"/>
      <c r="T93" s="60"/>
      <c r="U93" s="60"/>
      <c r="V93" s="60"/>
    </row>
    <row r="94" spans="12:22" ht="15.5" x14ac:dyDescent="0.35">
      <c r="L94" s="60"/>
      <c r="M94" s="66" t="s">
        <v>484</v>
      </c>
      <c r="N94" s="67">
        <v>20.990642273723687</v>
      </c>
      <c r="O94" s="67">
        <v>9.7087850566666418</v>
      </c>
      <c r="P94" s="67">
        <v>10.570944679271944</v>
      </c>
      <c r="Q94" s="60"/>
      <c r="R94" s="60"/>
      <c r="S94" s="60"/>
      <c r="T94" s="60"/>
      <c r="U94" s="60"/>
      <c r="V94" s="60"/>
    </row>
    <row r="95" spans="12:22" ht="15.5" x14ac:dyDescent="0.35">
      <c r="L95" s="60"/>
      <c r="M95" s="66" t="s">
        <v>485</v>
      </c>
      <c r="N95" s="67">
        <v>21.557343366993081</v>
      </c>
      <c r="O95" s="67">
        <v>9.6891983795146732</v>
      </c>
      <c r="P95" s="67">
        <v>10.641266142291787</v>
      </c>
      <c r="Q95" s="60"/>
      <c r="R95" s="60"/>
      <c r="S95" s="60"/>
      <c r="T95" s="60"/>
      <c r="U95" s="60"/>
      <c r="V95" s="60"/>
    </row>
    <row r="96" spans="12:22" ht="15.5" x14ac:dyDescent="0.35">
      <c r="L96" s="60"/>
      <c r="M96" s="66" t="s">
        <v>486</v>
      </c>
      <c r="N96" s="67">
        <v>19.664099177555666</v>
      </c>
      <c r="O96" s="67">
        <v>9.5473651537101905</v>
      </c>
      <c r="P96" s="67">
        <v>10.3377423242523</v>
      </c>
      <c r="Q96" s="60"/>
      <c r="R96" s="60"/>
      <c r="S96" s="60"/>
      <c r="T96" s="60"/>
      <c r="U96" s="60"/>
      <c r="V96" s="60"/>
    </row>
    <row r="97" spans="12:22" ht="15.5" x14ac:dyDescent="0.35">
      <c r="L97" s="60"/>
      <c r="M97" s="66" t="s">
        <v>487</v>
      </c>
      <c r="N97" s="67">
        <v>19.693923728895442</v>
      </c>
      <c r="O97" s="67">
        <v>9.4769487959521967</v>
      </c>
      <c r="P97" s="67">
        <v>10.285808201744155</v>
      </c>
      <c r="Q97" s="60"/>
      <c r="R97" s="60"/>
      <c r="S97" s="60"/>
      <c r="T97" s="60"/>
      <c r="U97" s="60"/>
      <c r="V97" s="60"/>
    </row>
    <row r="98" spans="12:22" ht="15.5" x14ac:dyDescent="0.35">
      <c r="L98" s="60"/>
      <c r="M98" s="66" t="s">
        <v>488</v>
      </c>
      <c r="N98" s="67">
        <v>19.946042376300504</v>
      </c>
      <c r="O98" s="67">
        <v>9.7938734583102658</v>
      </c>
      <c r="P98" s="67">
        <v>10.573474930267388</v>
      </c>
      <c r="Q98" s="60"/>
      <c r="R98" s="60"/>
      <c r="S98" s="60"/>
      <c r="T98" s="60"/>
      <c r="U98" s="60"/>
      <c r="V98" s="60"/>
    </row>
    <row r="99" spans="12:22" ht="15.5" x14ac:dyDescent="0.35">
      <c r="L99" s="60"/>
      <c r="M99" s="66" t="s">
        <v>489</v>
      </c>
      <c r="N99" s="67">
        <v>21.568961709183121</v>
      </c>
      <c r="O99" s="67">
        <v>9.7754008537562065</v>
      </c>
      <c r="P99" s="67">
        <v>10.706871006247219</v>
      </c>
      <c r="Q99" s="60"/>
      <c r="R99" s="60"/>
      <c r="S99" s="60"/>
      <c r="T99" s="60"/>
      <c r="U99" s="60"/>
      <c r="V99" s="60"/>
    </row>
    <row r="100" spans="12:22" ht="15.5" x14ac:dyDescent="0.35">
      <c r="L100" s="60"/>
      <c r="M100" s="66" t="s">
        <v>490</v>
      </c>
      <c r="N100" s="67">
        <v>20.731795550735306</v>
      </c>
      <c r="O100" s="67">
        <v>9.7605381676685443</v>
      </c>
      <c r="P100" s="67">
        <v>10.640061280186504</v>
      </c>
      <c r="Q100" s="60"/>
      <c r="R100" s="60"/>
      <c r="S100" s="60"/>
      <c r="T100" s="60"/>
      <c r="U100" s="60"/>
      <c r="V100" s="60"/>
    </row>
    <row r="101" spans="12:22" ht="15.5" x14ac:dyDescent="0.35">
      <c r="L101" s="60"/>
      <c r="M101" s="60" t="s">
        <v>491</v>
      </c>
      <c r="N101" s="68">
        <v>21.155547253914254</v>
      </c>
      <c r="O101" s="68">
        <v>9.7794950823011213</v>
      </c>
      <c r="P101" s="68">
        <v>10.671595381736736</v>
      </c>
      <c r="Q101" s="60"/>
      <c r="R101" s="60"/>
      <c r="S101" s="60"/>
      <c r="T101" s="60"/>
      <c r="U101" s="60"/>
      <c r="V101" s="60"/>
    </row>
    <row r="102" spans="12:22" ht="15.5" x14ac:dyDescent="0.35">
      <c r="L102" s="60"/>
      <c r="M102" s="60" t="s">
        <v>492</v>
      </c>
      <c r="N102" s="68">
        <v>21.254092061548803</v>
      </c>
      <c r="O102" s="68">
        <v>9.7017602634661628</v>
      </c>
      <c r="P102" s="68">
        <v>10.633598571128349</v>
      </c>
      <c r="Q102" s="60"/>
      <c r="R102" s="60"/>
      <c r="S102" s="60"/>
      <c r="T102" s="60"/>
      <c r="U102" s="60"/>
      <c r="V102" s="60"/>
    </row>
    <row r="103" spans="12:22" ht="15.5" x14ac:dyDescent="0.35">
      <c r="L103" s="60"/>
      <c r="M103" s="60" t="s">
        <v>493</v>
      </c>
      <c r="N103" s="68">
        <v>20.979230255475578</v>
      </c>
      <c r="O103" s="68">
        <v>9.3722261592944527</v>
      </c>
      <c r="P103" s="68">
        <v>10.29256036786744</v>
      </c>
      <c r="Q103" s="60"/>
      <c r="R103" s="60"/>
      <c r="S103" s="60"/>
      <c r="T103" s="60"/>
      <c r="U103" s="60"/>
      <c r="V103" s="60"/>
    </row>
    <row r="104" spans="12:22" ht="15.5" x14ac:dyDescent="0.35">
      <c r="L104" s="60"/>
      <c r="M104" s="60" t="s">
        <v>494</v>
      </c>
      <c r="N104" s="68">
        <v>22.600223514496051</v>
      </c>
      <c r="O104" s="68">
        <v>9.5811069025239775</v>
      </c>
      <c r="P104" s="68">
        <v>10.591125481904241</v>
      </c>
      <c r="Q104" s="60"/>
      <c r="R104" s="60"/>
      <c r="S104" s="60"/>
      <c r="T104" s="60"/>
      <c r="U104" s="60"/>
      <c r="V104" s="60"/>
    </row>
    <row r="105" spans="12:22" ht="15.5" x14ac:dyDescent="0.35">
      <c r="L105" s="60"/>
      <c r="M105" s="60" t="s">
        <v>495</v>
      </c>
      <c r="N105" s="68">
        <v>21.902615383099199</v>
      </c>
      <c r="O105" s="68">
        <v>9.2912008230522503</v>
      </c>
      <c r="P105" s="68">
        <v>10.287631234457328</v>
      </c>
      <c r="Q105" s="60"/>
      <c r="R105" s="60"/>
      <c r="S105" s="60"/>
      <c r="T105" s="60"/>
      <c r="U105" s="60"/>
      <c r="V105" s="60"/>
    </row>
    <row r="106" spans="12:22" ht="15.5" x14ac:dyDescent="0.35">
      <c r="L106" s="60"/>
      <c r="M106" s="60" t="s">
        <v>496</v>
      </c>
      <c r="N106" s="68">
        <v>20.375763785670546</v>
      </c>
      <c r="O106" s="68">
        <v>9.2180145011776062</v>
      </c>
      <c r="P106" s="68">
        <v>10.127909627059447</v>
      </c>
      <c r="Q106" s="60"/>
      <c r="R106" s="60"/>
      <c r="S106" s="60"/>
      <c r="T106" s="60"/>
      <c r="U106" s="60"/>
      <c r="V106" s="60"/>
    </row>
    <row r="107" spans="12:22" ht="15.5" x14ac:dyDescent="0.35">
      <c r="L107" s="60"/>
      <c r="M107" s="60" t="s">
        <v>497</v>
      </c>
      <c r="N107" s="68">
        <v>19.896943405719174</v>
      </c>
      <c r="O107" s="68">
        <v>9.2879965325011966</v>
      </c>
      <c r="P107" s="68">
        <v>10.163006858777187</v>
      </c>
      <c r="Q107" s="60"/>
      <c r="R107" s="60"/>
      <c r="S107" s="60"/>
      <c r="T107" s="60"/>
      <c r="U107" s="60"/>
      <c r="V107" s="60"/>
    </row>
    <row r="108" spans="12:22" ht="15.5" x14ac:dyDescent="0.35">
      <c r="L108" s="60"/>
      <c r="M108" s="60" t="s">
        <v>498</v>
      </c>
      <c r="N108" s="68">
        <v>19.32251971439673</v>
      </c>
      <c r="O108" s="68">
        <v>9.3098063945852783</v>
      </c>
      <c r="P108" s="68">
        <v>10.15191405328002</v>
      </c>
      <c r="Q108" s="60"/>
      <c r="R108" s="60"/>
      <c r="S108" s="60"/>
      <c r="T108" s="60"/>
      <c r="U108" s="60"/>
      <c r="V108" s="60"/>
    </row>
    <row r="109" spans="12:22" ht="15.5" x14ac:dyDescent="0.35">
      <c r="L109" s="60"/>
      <c r="M109" s="60" t="s">
        <v>499</v>
      </c>
      <c r="N109" s="68">
        <v>19.331425042127361</v>
      </c>
      <c r="O109" s="68">
        <v>9.380714657591442</v>
      </c>
      <c r="P109" s="68">
        <v>10.186941085637175</v>
      </c>
      <c r="Q109" s="60"/>
      <c r="R109" s="60"/>
      <c r="S109" s="60"/>
      <c r="T109" s="60"/>
      <c r="U109" s="60"/>
      <c r="V109" s="60"/>
    </row>
    <row r="110" spans="12:22" ht="15.5" x14ac:dyDescent="0.35">
      <c r="L110" s="60"/>
      <c r="M110" s="60" t="s">
        <v>500</v>
      </c>
      <c r="N110" s="68">
        <v>22.921455870867373</v>
      </c>
      <c r="O110" s="68">
        <v>9.268115307889417</v>
      </c>
      <c r="P110" s="68">
        <v>10.341219801962916</v>
      </c>
      <c r="Q110" s="60"/>
      <c r="R110" s="60"/>
      <c r="S110" s="60"/>
      <c r="T110" s="60"/>
      <c r="U110" s="60"/>
      <c r="V110" s="60"/>
    </row>
    <row r="111" spans="12:22" ht="15.5" x14ac:dyDescent="0.35">
      <c r="L111" s="60"/>
      <c r="M111" s="60" t="s">
        <v>501</v>
      </c>
      <c r="N111" s="68">
        <v>24.826136354621035</v>
      </c>
      <c r="O111" s="68">
        <v>9.8652743175115152</v>
      </c>
      <c r="P111" s="68">
        <v>11.069150157890787</v>
      </c>
      <c r="Q111" s="60"/>
      <c r="R111" s="60"/>
      <c r="S111" s="60"/>
      <c r="T111" s="60"/>
      <c r="U111" s="60"/>
      <c r="V111" s="60"/>
    </row>
    <row r="112" spans="12:22" ht="15.5" x14ac:dyDescent="0.35">
      <c r="L112" s="60"/>
      <c r="M112" s="60" t="s">
        <v>502</v>
      </c>
      <c r="N112" s="68">
        <v>23.574408566760773</v>
      </c>
      <c r="O112" s="68">
        <v>10.082506233480453</v>
      </c>
      <c r="P112" s="68">
        <v>11.133259077082629</v>
      </c>
      <c r="Q112" s="60"/>
      <c r="R112" s="60"/>
      <c r="S112" s="60"/>
      <c r="T112" s="60"/>
      <c r="U112" s="60"/>
      <c r="V112" s="60"/>
    </row>
    <row r="113" spans="12:22" ht="15.5" x14ac:dyDescent="0.35">
      <c r="L113" s="60"/>
      <c r="M113" s="60" t="s">
        <v>503</v>
      </c>
      <c r="N113" s="68">
        <v>24.116155780200394</v>
      </c>
      <c r="O113" s="68">
        <v>10.382033982473049</v>
      </c>
      <c r="P113" s="68">
        <v>11.428277819605418</v>
      </c>
      <c r="Q113" s="60"/>
      <c r="R113" s="60"/>
      <c r="S113" s="60"/>
      <c r="T113" s="60"/>
      <c r="U113" s="60"/>
      <c r="V113" s="60"/>
    </row>
    <row r="114" spans="12:22" ht="15.5" x14ac:dyDescent="0.35">
      <c r="L114" s="60"/>
      <c r="M114" s="60" t="s">
        <v>504</v>
      </c>
      <c r="N114" s="68">
        <v>24.900103167855104</v>
      </c>
      <c r="O114" s="68">
        <v>10.252071855770438</v>
      </c>
      <c r="P114" s="68">
        <v>11.38403756183018</v>
      </c>
      <c r="Q114" s="60"/>
      <c r="R114" s="60"/>
      <c r="S114" s="60"/>
      <c r="T114" s="60"/>
      <c r="U114" s="60"/>
      <c r="V114" s="60"/>
    </row>
    <row r="115" spans="12:22" ht="15.5" x14ac:dyDescent="0.35">
      <c r="L115" s="60"/>
      <c r="M115" s="60" t="s">
        <v>505</v>
      </c>
      <c r="N115" s="68">
        <v>24.890178167878783</v>
      </c>
      <c r="O115" s="68">
        <v>10.095281500392995</v>
      </c>
      <c r="P115" s="68">
        <v>11.217367374451667</v>
      </c>
      <c r="Q115" s="60"/>
      <c r="R115" s="60"/>
      <c r="S115" s="60"/>
      <c r="T115" s="60"/>
      <c r="U115" s="60"/>
      <c r="V115" s="60"/>
    </row>
    <row r="116" spans="12:22" ht="15.5" x14ac:dyDescent="0.35">
      <c r="L116" s="60"/>
      <c r="M116" s="60" t="s">
        <v>506</v>
      </c>
      <c r="N116" s="68">
        <v>26.734923024405294</v>
      </c>
      <c r="O116" s="68">
        <v>10.659255380095869</v>
      </c>
      <c r="P116" s="68">
        <v>11.818807309623104</v>
      </c>
      <c r="Q116" s="60"/>
      <c r="R116" s="60"/>
      <c r="S116" s="60"/>
      <c r="T116" s="60"/>
      <c r="U116" s="60"/>
      <c r="V116" s="60"/>
    </row>
    <row r="117" spans="12:22" ht="15.5" x14ac:dyDescent="0.35">
      <c r="L117" s="60"/>
      <c r="M117" s="60" t="s">
        <v>507</v>
      </c>
      <c r="N117" s="68">
        <v>26.400899377980096</v>
      </c>
      <c r="O117" s="68">
        <v>11.089507751117663</v>
      </c>
      <c r="P117" s="68">
        <v>12.204982261189009</v>
      </c>
      <c r="Q117" s="60"/>
      <c r="R117" s="60"/>
      <c r="S117" s="60"/>
      <c r="T117" s="60"/>
      <c r="U117" s="60"/>
      <c r="V117" s="60"/>
    </row>
    <row r="118" spans="12:22" ht="15.5" x14ac:dyDescent="0.35">
      <c r="L118" s="60"/>
      <c r="M118" s="60" t="s">
        <v>508</v>
      </c>
      <c r="N118" s="68">
        <v>26.953551246993456</v>
      </c>
      <c r="O118" s="68">
        <v>10.802567291533364</v>
      </c>
      <c r="P118" s="68">
        <v>11.943023332978647</v>
      </c>
      <c r="Q118" s="60"/>
      <c r="R118" s="60"/>
      <c r="S118" s="60"/>
      <c r="T118" s="60"/>
      <c r="U118" s="60"/>
      <c r="V118" s="60"/>
    </row>
    <row r="119" spans="12:22" ht="15.5" x14ac:dyDescent="0.35">
      <c r="L119" s="60"/>
      <c r="M119" s="60" t="s">
        <v>509</v>
      </c>
      <c r="N119" s="68">
        <v>26.303055112134661</v>
      </c>
      <c r="O119" s="68">
        <v>10.58013732660176</v>
      </c>
      <c r="P119" s="68">
        <v>11.732497225252828</v>
      </c>
      <c r="Q119" s="60"/>
      <c r="R119" s="60"/>
      <c r="S119" s="60"/>
      <c r="T119" s="60"/>
      <c r="U119" s="60"/>
      <c r="V119" s="60"/>
    </row>
    <row r="120" spans="12:22" ht="15.5" x14ac:dyDescent="0.35">
      <c r="L120" s="60"/>
      <c r="M120" s="60" t="s">
        <v>510</v>
      </c>
      <c r="N120" s="68">
        <v>26.28575447109608</v>
      </c>
      <c r="O120" s="68">
        <v>10.614504773759389</v>
      </c>
      <c r="P120" s="68">
        <v>11.753852020177696</v>
      </c>
      <c r="Q120" s="60"/>
      <c r="R120" s="60"/>
      <c r="S120" s="60"/>
      <c r="T120" s="60"/>
      <c r="U120" s="60"/>
      <c r="V120" s="60"/>
    </row>
    <row r="121" spans="12:22" ht="15.5" x14ac:dyDescent="0.35">
      <c r="L121" s="60"/>
      <c r="M121" s="60" t="s">
        <v>511</v>
      </c>
      <c r="N121" s="68">
        <v>24.501480506296257</v>
      </c>
      <c r="O121" s="68">
        <v>10.647082060846682</v>
      </c>
      <c r="P121" s="68">
        <v>11.652773839769806</v>
      </c>
      <c r="Q121" s="60"/>
      <c r="R121" s="60"/>
      <c r="S121" s="60"/>
      <c r="T121" s="60"/>
      <c r="U121" s="60"/>
      <c r="V121" s="60"/>
    </row>
    <row r="122" spans="12:22" ht="15.5" x14ac:dyDescent="0.35">
      <c r="L122" s="60"/>
      <c r="M122" s="60" t="s">
        <v>512</v>
      </c>
      <c r="N122" s="68">
        <v>25.851684618232461</v>
      </c>
      <c r="O122" s="68">
        <v>10.590870308241646</v>
      </c>
      <c r="P122" s="68">
        <v>11.705025123231133</v>
      </c>
      <c r="Q122" s="60"/>
      <c r="R122" s="60"/>
      <c r="S122" s="60"/>
      <c r="T122" s="60"/>
      <c r="U122" s="60"/>
      <c r="V122" s="60"/>
    </row>
    <row r="123" spans="12:22" ht="15.5" x14ac:dyDescent="0.35">
      <c r="L123" s="60"/>
      <c r="M123" s="60" t="s">
        <v>513</v>
      </c>
      <c r="N123" s="68">
        <v>26.201567508063484</v>
      </c>
      <c r="O123" s="68">
        <v>10.529011429621688</v>
      </c>
      <c r="P123" s="68">
        <v>11.681169659145819</v>
      </c>
      <c r="Q123" s="60"/>
      <c r="R123" s="60"/>
      <c r="S123" s="60"/>
      <c r="T123" s="60"/>
      <c r="U123" s="60"/>
      <c r="V123" s="60"/>
    </row>
    <row r="124" spans="12:22" ht="15.5" x14ac:dyDescent="0.35">
      <c r="L124" s="60"/>
      <c r="M124" s="60" t="s">
        <v>514</v>
      </c>
      <c r="N124" s="68">
        <v>27.450213043615275</v>
      </c>
      <c r="O124" s="68">
        <v>10.630051806243687</v>
      </c>
      <c r="P124" s="68">
        <v>11.863861216548129</v>
      </c>
      <c r="Q124" s="60"/>
      <c r="R124" s="60"/>
      <c r="S124" s="60"/>
      <c r="T124" s="60"/>
      <c r="U124" s="60"/>
      <c r="V124" s="60"/>
    </row>
    <row r="125" spans="12:22" ht="15.5" x14ac:dyDescent="0.35">
      <c r="L125" s="60"/>
      <c r="M125" s="60" t="s">
        <v>515</v>
      </c>
      <c r="N125" s="68">
        <v>27.094985517994186</v>
      </c>
      <c r="O125" s="68">
        <v>10.62628835632688</v>
      </c>
      <c r="P125" s="68">
        <v>11.854227268875995</v>
      </c>
      <c r="Q125" s="60"/>
      <c r="R125" s="60"/>
      <c r="S125" s="60"/>
      <c r="T125" s="60"/>
      <c r="U125" s="60"/>
      <c r="V125" s="60"/>
    </row>
    <row r="126" spans="12:22" ht="15.5" x14ac:dyDescent="0.35">
      <c r="L126" s="60"/>
      <c r="M126" s="60" t="s">
        <v>516</v>
      </c>
      <c r="N126" s="68">
        <v>27.570620775781791</v>
      </c>
      <c r="O126" s="68">
        <v>10.900416527701177</v>
      </c>
      <c r="P126" s="68">
        <v>12.118255501557954</v>
      </c>
      <c r="Q126" s="60"/>
      <c r="R126" s="60"/>
      <c r="S126" s="60"/>
      <c r="T126" s="60"/>
      <c r="U126" s="60"/>
      <c r="V126" s="60"/>
    </row>
    <row r="127" spans="12:22" ht="15.5" x14ac:dyDescent="0.35">
      <c r="L127" s="60"/>
      <c r="M127" s="60" t="s">
        <v>517</v>
      </c>
      <c r="N127" s="68">
        <v>27.536907807248106</v>
      </c>
      <c r="O127" s="68">
        <v>10.986866204500807</v>
      </c>
      <c r="P127" s="68">
        <v>12.189962930539284</v>
      </c>
      <c r="Q127" s="60"/>
      <c r="R127" s="60"/>
      <c r="S127" s="60"/>
      <c r="T127" s="60"/>
      <c r="U127" s="60"/>
      <c r="V127" s="60"/>
    </row>
    <row r="128" spans="12:22" ht="15.5" x14ac:dyDescent="0.35">
      <c r="L128" s="60"/>
      <c r="M128" s="60" t="s">
        <v>518</v>
      </c>
      <c r="N128" s="68">
        <v>27.942592454823671</v>
      </c>
      <c r="O128" s="68">
        <v>11.1249924712353</v>
      </c>
      <c r="P128" s="68">
        <v>12.368414661709428</v>
      </c>
      <c r="Q128" s="60"/>
      <c r="R128" s="60"/>
      <c r="S128" s="60"/>
      <c r="T128" s="60"/>
      <c r="U128" s="60"/>
      <c r="V128" s="60"/>
    </row>
    <row r="129" spans="12:22" ht="15.5" x14ac:dyDescent="0.35">
      <c r="L129" s="60"/>
      <c r="M129" s="60" t="s">
        <v>519</v>
      </c>
      <c r="N129" s="68">
        <v>26.712363016424025</v>
      </c>
      <c r="O129" s="68">
        <v>11.524030908253053</v>
      </c>
      <c r="P129" s="68">
        <v>12.618088137217006</v>
      </c>
      <c r="Q129" s="60"/>
      <c r="R129" s="60"/>
      <c r="S129" s="60"/>
      <c r="T129" s="60"/>
      <c r="U129" s="60"/>
      <c r="V129" s="60"/>
    </row>
    <row r="130" spans="12:22" ht="15.5" x14ac:dyDescent="0.35">
      <c r="L130" s="60"/>
      <c r="M130" s="60" t="s">
        <v>520</v>
      </c>
      <c r="N130" s="68">
        <v>27.72800898317541</v>
      </c>
      <c r="O130" s="68">
        <v>11.376400697786677</v>
      </c>
      <c r="P130" s="68">
        <v>12.537618864172515</v>
      </c>
      <c r="Q130" s="60"/>
      <c r="R130" s="60"/>
      <c r="S130" s="60"/>
      <c r="T130" s="60"/>
      <c r="U130" s="60"/>
      <c r="V130" s="60"/>
    </row>
    <row r="131" spans="12:22" ht="15.5" x14ac:dyDescent="0.35">
      <c r="L131" s="60"/>
      <c r="M131" s="60" t="s">
        <v>521</v>
      </c>
      <c r="N131" s="68">
        <v>27.077698529126366</v>
      </c>
      <c r="O131" s="68">
        <v>11.345140812784129</v>
      </c>
      <c r="P131" s="68">
        <v>12.459345977397488</v>
      </c>
      <c r="Q131" s="60"/>
      <c r="R131" s="60"/>
      <c r="S131" s="60"/>
      <c r="T131" s="60"/>
      <c r="U131" s="60"/>
      <c r="V131" s="60"/>
    </row>
    <row r="132" spans="12:22" ht="15.5" x14ac:dyDescent="0.35">
      <c r="L132" s="60"/>
      <c r="M132" s="60" t="s">
        <v>522</v>
      </c>
      <c r="N132" s="68">
        <v>25.132303463748766</v>
      </c>
      <c r="O132" s="68">
        <v>11.425546337558032</v>
      </c>
      <c r="P132" s="68">
        <v>12.407561226089236</v>
      </c>
      <c r="Q132" s="60"/>
      <c r="R132" s="60"/>
      <c r="S132" s="60"/>
      <c r="T132" s="60"/>
      <c r="U132" s="60"/>
      <c r="V132" s="60"/>
    </row>
    <row r="133" spans="12:22" ht="15.5" x14ac:dyDescent="0.35">
      <c r="L133" s="60"/>
      <c r="M133" s="60" t="s">
        <v>523</v>
      </c>
      <c r="N133" s="68">
        <v>25.444869968000773</v>
      </c>
      <c r="O133" s="68">
        <v>11.477858606839227</v>
      </c>
      <c r="P133" s="68">
        <v>12.470779772538556</v>
      </c>
      <c r="Q133" s="60"/>
      <c r="R133" s="60"/>
      <c r="S133" s="60"/>
      <c r="T133" s="60"/>
      <c r="U133" s="60"/>
      <c r="V133" s="60"/>
    </row>
    <row r="134" spans="12:22" ht="15.5" x14ac:dyDescent="0.35">
      <c r="L134" s="60"/>
      <c r="M134" s="60" t="s">
        <v>524</v>
      </c>
      <c r="N134" s="68">
        <v>25.753515898308883</v>
      </c>
      <c r="O134" s="68">
        <v>11.648864522711214</v>
      </c>
      <c r="P134" s="68">
        <v>12.67137563987035</v>
      </c>
      <c r="Q134" s="60"/>
      <c r="R134" s="60"/>
      <c r="S134" s="60"/>
      <c r="T134" s="60"/>
      <c r="U134" s="60"/>
      <c r="V134" s="60"/>
    </row>
    <row r="135" spans="12:22" ht="15.5" x14ac:dyDescent="0.35">
      <c r="L135" s="60"/>
      <c r="M135" s="60" t="s">
        <v>525</v>
      </c>
      <c r="N135" s="68">
        <v>27.321614901789449</v>
      </c>
      <c r="O135" s="68">
        <v>11.848189038730215</v>
      </c>
      <c r="P135" s="68">
        <v>12.932808801057247</v>
      </c>
      <c r="Q135" s="60"/>
      <c r="R135" s="60"/>
      <c r="S135" s="60"/>
      <c r="T135" s="60"/>
      <c r="U135" s="60"/>
      <c r="V135" s="60"/>
    </row>
    <row r="136" spans="12:22" ht="15.5" x14ac:dyDescent="0.35">
      <c r="L136" s="60"/>
      <c r="M136" s="60" t="s">
        <v>526</v>
      </c>
      <c r="N136" s="68">
        <v>26.323112316193559</v>
      </c>
      <c r="O136" s="68">
        <v>11.9032449132583</v>
      </c>
      <c r="P136" s="68">
        <v>12.946943949596923</v>
      </c>
      <c r="Q136" s="60"/>
      <c r="R136" s="60"/>
      <c r="S136" s="60"/>
      <c r="T136" s="60"/>
      <c r="U136" s="60"/>
      <c r="V136" s="60"/>
    </row>
    <row r="137" spans="12:22" ht="15.5" x14ac:dyDescent="0.35">
      <c r="L137" s="60"/>
      <c r="M137" s="60" t="s">
        <v>527</v>
      </c>
      <c r="N137" s="68">
        <v>27.976771529274103</v>
      </c>
      <c r="O137" s="68">
        <v>12.048177170148016</v>
      </c>
      <c r="P137" s="68">
        <v>13.201391538053059</v>
      </c>
      <c r="Q137" s="60"/>
      <c r="R137" s="60"/>
      <c r="S137" s="60"/>
      <c r="T137" s="60"/>
      <c r="U137" s="60"/>
      <c r="V137" s="60"/>
    </row>
    <row r="138" spans="12:22" ht="15.5" x14ac:dyDescent="0.35">
      <c r="L138" s="60"/>
      <c r="M138" s="60" t="s">
        <v>528</v>
      </c>
      <c r="N138" s="68">
        <v>28.968973110894293</v>
      </c>
      <c r="O138" s="68">
        <v>11.666855057481792</v>
      </c>
      <c r="P138" s="68">
        <v>12.912271851353808</v>
      </c>
      <c r="Q138" s="60"/>
      <c r="R138" s="60"/>
      <c r="S138" s="60"/>
      <c r="T138" s="60"/>
      <c r="U138" s="60"/>
      <c r="V138" s="60"/>
    </row>
    <row r="139" spans="12:22" ht="15.5" x14ac:dyDescent="0.35">
      <c r="L139" s="60"/>
      <c r="M139" s="60" t="s">
        <v>529</v>
      </c>
      <c r="N139" s="68">
        <v>28.922466638642263</v>
      </c>
      <c r="O139" s="68">
        <v>11.822280713159461</v>
      </c>
      <c r="P139" s="68">
        <v>13.021840640462221</v>
      </c>
      <c r="Q139" s="60"/>
      <c r="R139" s="60"/>
      <c r="S139" s="60"/>
      <c r="T139" s="60"/>
      <c r="U139" s="60"/>
      <c r="V139" s="60"/>
    </row>
    <row r="140" spans="12:22" ht="15.5" x14ac:dyDescent="0.35">
      <c r="L140" s="60"/>
      <c r="M140" s="60" t="s">
        <v>530</v>
      </c>
      <c r="N140" s="68">
        <v>28.542107337651775</v>
      </c>
      <c r="O140" s="68">
        <v>12.00656256038155</v>
      </c>
      <c r="P140" s="68">
        <v>13.208717084719165</v>
      </c>
      <c r="Q140" s="60"/>
      <c r="R140" s="60"/>
      <c r="S140" s="60"/>
      <c r="T140" s="60"/>
      <c r="U140" s="60"/>
      <c r="V140" s="60"/>
    </row>
    <row r="141" spans="12:22" ht="15.5" x14ac:dyDescent="0.35">
      <c r="L141" s="60"/>
      <c r="M141" s="60" t="s">
        <v>531</v>
      </c>
      <c r="N141" s="68">
        <v>29.827282545844806</v>
      </c>
      <c r="O141" s="68">
        <v>12.262010081953349</v>
      </c>
      <c r="P141" s="68">
        <v>13.514128623608853</v>
      </c>
      <c r="Q141" s="60"/>
      <c r="R141" s="60"/>
      <c r="S141" s="60"/>
      <c r="T141" s="60"/>
      <c r="U141" s="60"/>
      <c r="V141" s="60"/>
    </row>
    <row r="142" spans="12:22" ht="15.5" x14ac:dyDescent="0.35">
      <c r="L142" s="60"/>
      <c r="M142" s="60" t="s">
        <v>532</v>
      </c>
      <c r="N142" s="68">
        <v>29.62436993635859</v>
      </c>
      <c r="O142" s="68">
        <v>12.088718093737819</v>
      </c>
      <c r="P142" s="68">
        <v>13.331186655085197</v>
      </c>
      <c r="Q142" s="60"/>
      <c r="R142" s="60"/>
      <c r="S142" s="60"/>
      <c r="T142" s="60"/>
      <c r="U142" s="60"/>
      <c r="V142" s="60"/>
    </row>
    <row r="143" spans="12:22" ht="15.5" x14ac:dyDescent="0.35">
      <c r="L143" s="60"/>
      <c r="M143" s="60" t="s">
        <v>533</v>
      </c>
      <c r="N143" s="68">
        <v>28.813331068532172</v>
      </c>
      <c r="O143" s="68">
        <v>11.970626667530409</v>
      </c>
      <c r="P143" s="68">
        <v>13.180937902132369</v>
      </c>
      <c r="Q143" s="60"/>
      <c r="R143" s="60"/>
      <c r="S143" s="60"/>
      <c r="T143" s="60"/>
      <c r="U143" s="60"/>
      <c r="V143" s="60"/>
    </row>
    <row r="144" spans="12:22" ht="15.5" x14ac:dyDescent="0.35">
      <c r="L144" s="60"/>
      <c r="M144" s="60" t="s">
        <v>534</v>
      </c>
      <c r="N144" s="68">
        <v>29.007910399976272</v>
      </c>
      <c r="O144" s="68">
        <v>11.723654839505818</v>
      </c>
      <c r="P144" s="68">
        <v>12.92658959511134</v>
      </c>
      <c r="Q144" s="60"/>
      <c r="R144" s="60"/>
      <c r="S144" s="60"/>
      <c r="T144" s="60"/>
      <c r="U144" s="60"/>
      <c r="V144" s="60"/>
    </row>
    <row r="145" spans="12:22" ht="15.5" x14ac:dyDescent="0.35">
      <c r="L145" s="60"/>
      <c r="M145" s="60" t="s">
        <v>535</v>
      </c>
      <c r="N145" s="68">
        <v>30.083924410019037</v>
      </c>
      <c r="O145" s="68">
        <v>11.707646944082869</v>
      </c>
      <c r="P145" s="68">
        <v>12.97898712519128</v>
      </c>
      <c r="Q145" s="60"/>
      <c r="R145" s="60"/>
      <c r="S145" s="60"/>
      <c r="T145" s="60"/>
      <c r="U145" s="60"/>
      <c r="V145" s="60"/>
    </row>
    <row r="146" spans="12:22" ht="15.5" x14ac:dyDescent="0.35">
      <c r="L146" s="60"/>
      <c r="M146" s="60" t="s">
        <v>536</v>
      </c>
      <c r="N146" s="68">
        <v>28.586878591138788</v>
      </c>
      <c r="O146" s="68">
        <v>11.610073662956037</v>
      </c>
      <c r="P146" s="68">
        <v>12.823742770156818</v>
      </c>
      <c r="Q146" s="60"/>
      <c r="R146" s="60"/>
      <c r="S146" s="60"/>
      <c r="T146" s="60"/>
      <c r="U146" s="60"/>
      <c r="V146" s="60"/>
    </row>
    <row r="147" spans="12:22" ht="15.5" x14ac:dyDescent="0.35">
      <c r="L147" s="60"/>
      <c r="M147" s="60" t="s">
        <v>537</v>
      </c>
      <c r="N147" s="68">
        <v>30.535918089263692</v>
      </c>
      <c r="O147" s="68">
        <v>11.971726759392757</v>
      </c>
      <c r="P147" s="68">
        <v>13.23868753768333</v>
      </c>
      <c r="Q147" s="60"/>
      <c r="R147" s="60"/>
      <c r="S147" s="60"/>
      <c r="T147" s="60"/>
      <c r="U147" s="60"/>
      <c r="V147" s="60"/>
    </row>
    <row r="148" spans="12:22" ht="15.5" x14ac:dyDescent="0.35">
      <c r="L148" s="60"/>
      <c r="M148" s="60" t="s">
        <v>538</v>
      </c>
      <c r="N148" s="68">
        <v>30.850990881130024</v>
      </c>
      <c r="O148" s="68">
        <v>12.414203887015773</v>
      </c>
      <c r="P148" s="68">
        <v>13.688014896234213</v>
      </c>
      <c r="Q148" s="60"/>
      <c r="R148" s="60"/>
      <c r="S148" s="60"/>
      <c r="T148" s="60"/>
      <c r="U148" s="60"/>
      <c r="V148" s="60"/>
    </row>
    <row r="149" spans="12:22" ht="15.5" x14ac:dyDescent="0.35">
      <c r="L149" s="60"/>
      <c r="M149" s="60" t="s">
        <v>539</v>
      </c>
      <c r="N149" s="68">
        <v>28.986438048362643</v>
      </c>
      <c r="O149" s="68">
        <v>12.434156580976529</v>
      </c>
      <c r="P149" s="68">
        <v>13.607853586559356</v>
      </c>
      <c r="Q149" s="60"/>
      <c r="R149" s="60"/>
      <c r="S149" s="60"/>
      <c r="T149" s="60"/>
      <c r="U149" s="60"/>
      <c r="V149" s="60"/>
    </row>
    <row r="150" spans="12:22" ht="15.5" x14ac:dyDescent="0.35">
      <c r="L150" s="60"/>
      <c r="M150" s="60" t="s">
        <v>540</v>
      </c>
      <c r="N150" s="68">
        <v>29.851580958220637</v>
      </c>
      <c r="O150" s="68">
        <v>12.571364861604026</v>
      </c>
      <c r="P150" s="68">
        <v>13.780286539268644</v>
      </c>
      <c r="Q150" s="60"/>
      <c r="R150" s="60"/>
      <c r="S150" s="60"/>
      <c r="T150" s="60"/>
      <c r="U150" s="60"/>
      <c r="V150" s="60"/>
    </row>
    <row r="151" spans="12:22" ht="15.5" x14ac:dyDescent="0.35">
      <c r="L151" s="60"/>
      <c r="M151" s="60" t="s">
        <v>541</v>
      </c>
      <c r="N151" s="68">
        <v>30.750956303235906</v>
      </c>
      <c r="O151" s="68">
        <v>12.734658665083648</v>
      </c>
      <c r="P151" s="68">
        <v>14.003102390025171</v>
      </c>
      <c r="Q151" s="60"/>
      <c r="R151" s="60"/>
      <c r="S151" s="60"/>
      <c r="T151" s="60"/>
      <c r="U151" s="60"/>
      <c r="V151" s="60"/>
    </row>
    <row r="152" spans="12:22" ht="15.5" x14ac:dyDescent="0.35">
      <c r="L152" s="60"/>
      <c r="M152" s="60" t="s">
        <v>542</v>
      </c>
      <c r="N152" s="68">
        <v>30.866903702365267</v>
      </c>
      <c r="O152" s="68">
        <v>12.678247383867486</v>
      </c>
      <c r="P152" s="68">
        <v>13.975341980722758</v>
      </c>
      <c r="Q152" s="60"/>
      <c r="R152" s="60"/>
      <c r="S152" s="60"/>
      <c r="T152" s="60"/>
      <c r="U152" s="60"/>
      <c r="V152" s="60"/>
    </row>
    <row r="153" spans="12:22" ht="15.5" x14ac:dyDescent="0.35">
      <c r="L153" s="60"/>
      <c r="M153" s="60" t="s">
        <v>543</v>
      </c>
      <c r="N153" s="68">
        <v>32.753102550177715</v>
      </c>
      <c r="O153" s="68">
        <v>12.74471482059521</v>
      </c>
      <c r="P153" s="68">
        <v>14.108696907802182</v>
      </c>
      <c r="Q153" s="60"/>
      <c r="R153" s="60"/>
      <c r="S153" s="60"/>
      <c r="T153" s="60"/>
      <c r="U153" s="60"/>
      <c r="V153" s="60"/>
    </row>
    <row r="154" spans="12:22" ht="15.5" x14ac:dyDescent="0.35">
      <c r="L154" s="60"/>
      <c r="M154" s="60" t="s">
        <v>544</v>
      </c>
      <c r="N154" s="68">
        <v>31.872792995049064</v>
      </c>
      <c r="O154" s="68">
        <v>12.576588727187488</v>
      </c>
      <c r="P154" s="68">
        <v>13.895778934026046</v>
      </c>
      <c r="Q154" s="60"/>
      <c r="R154" s="60"/>
      <c r="S154" s="60"/>
      <c r="T154" s="60"/>
      <c r="U154" s="60"/>
      <c r="V154" s="60"/>
    </row>
    <row r="155" spans="12:22" ht="15.5" x14ac:dyDescent="0.35">
      <c r="L155" s="60"/>
      <c r="M155" s="60" t="s">
        <v>545</v>
      </c>
      <c r="N155" s="68">
        <v>28.620843526551837</v>
      </c>
      <c r="O155" s="68">
        <v>12.33953143419822</v>
      </c>
      <c r="P155" s="68">
        <v>13.487400481083281</v>
      </c>
      <c r="Q155" s="60"/>
      <c r="R155" s="60"/>
      <c r="S155" s="60"/>
      <c r="T155" s="60"/>
      <c r="U155" s="60"/>
      <c r="V155" s="60"/>
    </row>
    <row r="156" spans="12:22" ht="15.5" x14ac:dyDescent="0.35">
      <c r="L156" s="60"/>
      <c r="M156" s="60" t="s">
        <v>546</v>
      </c>
      <c r="N156" s="68">
        <v>28.74044025601518</v>
      </c>
      <c r="O156" s="68">
        <v>11.788350644818967</v>
      </c>
      <c r="P156" s="68">
        <v>13.036287953234121</v>
      </c>
      <c r="Q156" s="60"/>
      <c r="R156" s="60"/>
      <c r="S156" s="60"/>
      <c r="T156" s="60"/>
      <c r="U156" s="60"/>
      <c r="V156" s="60"/>
    </row>
    <row r="157" spans="12:22" ht="15.5" x14ac:dyDescent="0.35">
      <c r="L157" s="60"/>
      <c r="M157" s="60" t="s">
        <v>547</v>
      </c>
      <c r="N157" s="68">
        <v>29.277543824444912</v>
      </c>
      <c r="O157" s="68">
        <v>11.440874053014138</v>
      </c>
      <c r="P157" s="68">
        <v>12.767488878143125</v>
      </c>
      <c r="Q157" s="60"/>
      <c r="R157" s="60"/>
      <c r="S157" s="60"/>
      <c r="T157" s="60"/>
      <c r="U157" s="60"/>
      <c r="V157" s="60"/>
    </row>
    <row r="158" spans="12:22" ht="15.5" x14ac:dyDescent="0.35">
      <c r="L158" s="60"/>
      <c r="M158" s="60" t="s">
        <v>548</v>
      </c>
      <c r="N158" s="68">
        <v>29.636122448722972</v>
      </c>
      <c r="O158" s="68">
        <v>12.317150490704233</v>
      </c>
      <c r="P158" s="68">
        <v>13.653740978880242</v>
      </c>
      <c r="Q158" s="60"/>
      <c r="R158" s="60"/>
      <c r="S158" s="60"/>
      <c r="T158" s="60"/>
      <c r="U158" s="60"/>
      <c r="V158" s="60"/>
    </row>
    <row r="159" spans="12:22" ht="15.5" x14ac:dyDescent="0.35">
      <c r="L159" s="60"/>
      <c r="M159" s="60" t="s">
        <v>549</v>
      </c>
      <c r="N159" s="68">
        <v>30.337766241653842</v>
      </c>
      <c r="O159" s="68">
        <v>13.177461090316307</v>
      </c>
      <c r="P159" s="68">
        <v>14.455099303876541</v>
      </c>
      <c r="Q159" s="60"/>
      <c r="R159" s="60"/>
      <c r="S159" s="60"/>
      <c r="T159" s="60"/>
      <c r="U159" s="60"/>
      <c r="V159" s="60"/>
    </row>
    <row r="160" spans="12:22" ht="15.5" x14ac:dyDescent="0.35">
      <c r="L160" s="60"/>
      <c r="M160" s="60" t="s">
        <v>550</v>
      </c>
      <c r="N160" s="68">
        <v>31.449364817799179</v>
      </c>
      <c r="O160" s="68">
        <v>13.283604702886734</v>
      </c>
      <c r="P160" s="68">
        <v>14.588488850023159</v>
      </c>
      <c r="Q160" s="60"/>
      <c r="R160" s="60"/>
      <c r="S160" s="60"/>
      <c r="T160" s="60"/>
      <c r="U160" s="60"/>
      <c r="V160" s="60"/>
    </row>
    <row r="161" spans="12:22" ht="15.5" x14ac:dyDescent="0.35">
      <c r="L161" s="60"/>
      <c r="M161" s="60" t="s">
        <v>551</v>
      </c>
      <c r="N161" s="68">
        <v>30.484517023892042</v>
      </c>
      <c r="O161" s="68">
        <v>13.327038951615219</v>
      </c>
      <c r="P161" s="68">
        <v>14.556352231603203</v>
      </c>
      <c r="Q161" s="60"/>
      <c r="R161" s="60"/>
      <c r="S161" s="60"/>
      <c r="T161" s="60"/>
      <c r="U161" s="60"/>
      <c r="V161" s="60"/>
    </row>
    <row r="162" spans="12:22" ht="15.5" x14ac:dyDescent="0.35">
      <c r="L162" s="60"/>
      <c r="M162" s="60" t="s">
        <v>552</v>
      </c>
      <c r="N162" s="68">
        <v>30.462765122790223</v>
      </c>
      <c r="O162" s="68">
        <v>13.511108211247686</v>
      </c>
      <c r="P162" s="68">
        <v>14.716153143958795</v>
      </c>
      <c r="Q162" s="60"/>
      <c r="R162" s="60"/>
      <c r="S162" s="60"/>
      <c r="T162" s="60"/>
      <c r="U162" s="60"/>
      <c r="V162" s="60"/>
    </row>
    <row r="163" spans="12:22" ht="15.5" x14ac:dyDescent="0.35">
      <c r="L163" s="60"/>
      <c r="M163" s="60" t="s">
        <v>553</v>
      </c>
      <c r="N163" s="68">
        <v>29.618294407344344</v>
      </c>
      <c r="O163" s="68">
        <v>13.787291352411399</v>
      </c>
      <c r="P163" s="68">
        <v>14.887221270830025</v>
      </c>
      <c r="Q163" s="60"/>
      <c r="R163" s="60"/>
      <c r="S163" s="60"/>
      <c r="T163" s="60"/>
      <c r="U163" s="60"/>
      <c r="V163" s="60"/>
    </row>
    <row r="164" spans="12:22" ht="15.5" x14ac:dyDescent="0.35">
      <c r="L164" s="60"/>
      <c r="M164" s="60" t="s">
        <v>554</v>
      </c>
      <c r="N164" s="68">
        <v>29.603745512450068</v>
      </c>
      <c r="O164" s="68">
        <v>13.808048803392857</v>
      </c>
      <c r="P164" s="68">
        <v>14.909867859881167</v>
      </c>
      <c r="Q164" s="60"/>
      <c r="R164" s="60"/>
      <c r="S164" s="60"/>
      <c r="T164" s="60"/>
      <c r="U164" s="60"/>
      <c r="V164" s="60"/>
    </row>
    <row r="165" spans="12:22" ht="15.5" x14ac:dyDescent="0.35">
      <c r="L165" s="60"/>
      <c r="M165" s="60" t="s">
        <v>555</v>
      </c>
      <c r="N165" s="68">
        <v>30.818860167880686</v>
      </c>
      <c r="O165" s="68">
        <v>13.698871150559086</v>
      </c>
      <c r="P165" s="68">
        <v>14.875247494221586</v>
      </c>
      <c r="Q165" s="60"/>
      <c r="R165" s="60"/>
      <c r="S165" s="60"/>
      <c r="T165" s="60"/>
      <c r="U165" s="60"/>
      <c r="V165" s="60"/>
    </row>
    <row r="166" spans="12:22" ht="15.5" x14ac:dyDescent="0.35">
      <c r="L166" s="60"/>
      <c r="M166" s="60" t="s">
        <v>556</v>
      </c>
      <c r="N166" s="68">
        <v>33.168643599990446</v>
      </c>
      <c r="O166" s="68">
        <v>13.771544211943102</v>
      </c>
      <c r="P166" s="68">
        <v>14.996789417411977</v>
      </c>
      <c r="Q166" s="60"/>
      <c r="R166" s="60"/>
      <c r="S166" s="60"/>
      <c r="T166" s="60"/>
      <c r="U166" s="60"/>
      <c r="V166" s="60"/>
    </row>
    <row r="167" spans="12:22" ht="15.5" x14ac:dyDescent="0.35">
      <c r="L167" s="60"/>
      <c r="M167" s="60" t="s">
        <v>557</v>
      </c>
      <c r="N167" s="68">
        <v>33.392475025383213</v>
      </c>
      <c r="O167" s="68">
        <v>14.079971923432421</v>
      </c>
      <c r="P167" s="68">
        <v>15.341691471924157</v>
      </c>
      <c r="Q167" s="60"/>
      <c r="R167" s="60"/>
      <c r="S167" s="60"/>
      <c r="T167" s="60"/>
      <c r="U167" s="60"/>
      <c r="V167" s="60"/>
    </row>
    <row r="168" spans="12:22" ht="15.5" x14ac:dyDescent="0.35">
      <c r="L168" s="60"/>
      <c r="M168" s="60" t="s">
        <v>558</v>
      </c>
      <c r="N168" s="68">
        <v>32.041218461735212</v>
      </c>
      <c r="O168" s="68">
        <v>14.139654457817793</v>
      </c>
      <c r="P168" s="68">
        <v>15.336956945838615</v>
      </c>
      <c r="Q168" s="60"/>
      <c r="R168" s="60"/>
      <c r="S168" s="60"/>
      <c r="T168" s="60"/>
      <c r="U168" s="60"/>
      <c r="V168" s="60"/>
    </row>
    <row r="169" spans="12:22" ht="15.5" x14ac:dyDescent="0.35">
      <c r="L169" s="60"/>
      <c r="M169" s="60" t="s">
        <v>559</v>
      </c>
      <c r="N169" s="68">
        <v>33.570476417631163</v>
      </c>
      <c r="O169" s="68">
        <v>13.320321407937605</v>
      </c>
      <c r="P169" s="68">
        <v>14.608644639051738</v>
      </c>
      <c r="Q169" s="60"/>
      <c r="R169" s="60"/>
      <c r="S169" s="60"/>
      <c r="T169" s="60"/>
      <c r="U169" s="60"/>
      <c r="V169" s="60"/>
    </row>
    <row r="170" spans="12:22" ht="15.5" x14ac:dyDescent="0.35">
      <c r="L170" s="60"/>
      <c r="M170" s="60" t="s">
        <v>560</v>
      </c>
      <c r="N170" s="68">
        <v>34.145205047043895</v>
      </c>
      <c r="O170" s="68">
        <v>13.84773069195511</v>
      </c>
      <c r="P170" s="68">
        <v>15.164725857848474</v>
      </c>
      <c r="Q170" s="60"/>
      <c r="R170" s="60"/>
      <c r="S170" s="60"/>
      <c r="T170" s="60"/>
      <c r="U170" s="60"/>
      <c r="V170" s="60"/>
    </row>
    <row r="171" spans="12:22" ht="15.5" x14ac:dyDescent="0.35">
      <c r="L171" s="60"/>
      <c r="M171" s="60" t="s">
        <v>561</v>
      </c>
      <c r="N171" s="68">
        <v>34.453762293081716</v>
      </c>
      <c r="O171" s="68">
        <v>14.233965475231983</v>
      </c>
      <c r="P171" s="68">
        <v>15.557904474400122</v>
      </c>
      <c r="Q171" s="60"/>
      <c r="R171" s="60"/>
      <c r="S171" s="60"/>
      <c r="T171" s="60"/>
      <c r="U171" s="60"/>
      <c r="V171" s="60"/>
    </row>
    <row r="172" spans="12:22" ht="15.5" x14ac:dyDescent="0.35">
      <c r="L172" s="60"/>
      <c r="M172" s="60" t="s">
        <v>562</v>
      </c>
      <c r="N172" s="68">
        <v>35.82386312491915</v>
      </c>
      <c r="O172" s="68">
        <v>14.348015847971565</v>
      </c>
      <c r="P172" s="68">
        <v>15.701626978272159</v>
      </c>
      <c r="Q172" s="60"/>
      <c r="R172" s="60"/>
      <c r="S172" s="60"/>
      <c r="T172" s="60"/>
      <c r="U172" s="60"/>
      <c r="V172" s="60"/>
    </row>
    <row r="173" spans="12:22" ht="15.5" x14ac:dyDescent="0.35">
      <c r="L173" s="60"/>
      <c r="M173" s="60" t="s">
        <v>563</v>
      </c>
      <c r="N173" s="68">
        <v>35.113729907593175</v>
      </c>
      <c r="O173" s="68">
        <v>14.398685157055693</v>
      </c>
      <c r="P173" s="68">
        <v>15.727634156545115</v>
      </c>
      <c r="Q173" s="60"/>
      <c r="R173" s="60"/>
      <c r="S173" s="60"/>
      <c r="T173" s="60"/>
      <c r="U173" s="60"/>
      <c r="V173" s="60"/>
    </row>
    <row r="174" spans="12:22" ht="15.5" x14ac:dyDescent="0.35">
      <c r="L174" s="60"/>
      <c r="M174" s="60" t="s">
        <v>564</v>
      </c>
      <c r="N174" s="68">
        <v>34.950441391879203</v>
      </c>
      <c r="O174" s="68">
        <v>14.047811499149699</v>
      </c>
      <c r="P174" s="68">
        <v>15.397077434513513</v>
      </c>
      <c r="Q174" s="60"/>
      <c r="R174" s="60"/>
      <c r="S174" s="60"/>
      <c r="T174" s="60"/>
      <c r="U174" s="60"/>
      <c r="V174" s="60"/>
    </row>
    <row r="175" spans="12:22" ht="15.5" x14ac:dyDescent="0.35">
      <c r="L175" s="60"/>
      <c r="M175" s="60" t="s">
        <v>565</v>
      </c>
      <c r="N175" s="68">
        <v>34.434182676492362</v>
      </c>
      <c r="O175" s="68">
        <v>14.155544324444588</v>
      </c>
      <c r="P175" s="68">
        <v>15.488876984219207</v>
      </c>
      <c r="Q175" s="60"/>
      <c r="R175" s="60"/>
      <c r="S175" s="60"/>
      <c r="T175" s="60"/>
      <c r="U175" s="60"/>
      <c r="V175" s="60"/>
    </row>
    <row r="176" spans="12:22" ht="15.5" x14ac:dyDescent="0.35">
      <c r="L176" s="60"/>
      <c r="M176" s="60" t="s">
        <v>566</v>
      </c>
      <c r="N176" s="68">
        <v>36.942702371072237</v>
      </c>
      <c r="O176" s="68">
        <v>14.51860903272898</v>
      </c>
      <c r="P176" s="68">
        <v>15.952848407315404</v>
      </c>
      <c r="Q176" s="60"/>
      <c r="R176" s="60"/>
      <c r="S176" s="60"/>
      <c r="T176" s="60"/>
      <c r="U176" s="60"/>
      <c r="V176" s="60"/>
    </row>
    <row r="177" spans="12:22" ht="15.5" x14ac:dyDescent="0.35">
      <c r="L177" s="60"/>
      <c r="M177" s="60" t="s">
        <v>567</v>
      </c>
      <c r="N177" s="68">
        <v>36.056250091937073</v>
      </c>
      <c r="O177" s="68">
        <v>14.587897745309267</v>
      </c>
      <c r="P177" s="68">
        <v>15.986246777547997</v>
      </c>
      <c r="Q177" s="60"/>
      <c r="R177" s="60"/>
      <c r="S177" s="60"/>
      <c r="T177" s="60"/>
      <c r="U177" s="60"/>
      <c r="V177" s="60"/>
    </row>
    <row r="178" spans="12:22" ht="15.5" x14ac:dyDescent="0.35">
      <c r="L178" s="60"/>
      <c r="M178" s="60" t="s">
        <v>568</v>
      </c>
      <c r="N178" s="68">
        <v>37.134006916400395</v>
      </c>
      <c r="O178" s="68">
        <v>14.799002466010315</v>
      </c>
      <c r="P178" s="68">
        <v>16.23114688916796</v>
      </c>
      <c r="Q178" s="60"/>
      <c r="R178" s="60"/>
      <c r="S178" s="60"/>
      <c r="T178" s="60"/>
      <c r="U178" s="60"/>
      <c r="V178" s="60"/>
    </row>
    <row r="179" spans="12:22" ht="15.5" x14ac:dyDescent="0.35">
      <c r="L179" s="60"/>
      <c r="M179" s="60" t="s">
        <v>569</v>
      </c>
      <c r="N179" s="68">
        <v>34.267481884119363</v>
      </c>
      <c r="O179" s="68">
        <v>14.141083551815647</v>
      </c>
      <c r="P179" s="68">
        <v>15.532572648365131</v>
      </c>
      <c r="Q179" s="60"/>
      <c r="R179" s="60"/>
      <c r="S179" s="60"/>
      <c r="T179" s="60"/>
      <c r="U179" s="60"/>
      <c r="V179" s="60"/>
    </row>
    <row r="180" spans="12:22" ht="15.5" x14ac:dyDescent="0.35">
      <c r="L180" s="60"/>
      <c r="M180" s="60" t="s">
        <v>570</v>
      </c>
      <c r="N180" s="68">
        <v>35.907020893041732</v>
      </c>
      <c r="O180" s="68">
        <v>14.05862824970292</v>
      </c>
      <c r="P180" s="68">
        <v>15.533772828456682</v>
      </c>
      <c r="Q180" s="60"/>
      <c r="R180" s="60"/>
      <c r="S180" s="60"/>
      <c r="T180" s="60"/>
      <c r="U180" s="60"/>
      <c r="V180" s="60"/>
    </row>
    <row r="181" spans="12:22" ht="15.5" x14ac:dyDescent="0.35">
      <c r="L181" s="60"/>
      <c r="M181" s="60" t="s">
        <v>571</v>
      </c>
      <c r="N181" s="68">
        <v>34.848369848978486</v>
      </c>
      <c r="O181" s="68">
        <v>14.245261594345582</v>
      </c>
      <c r="P181" s="68">
        <v>15.641040629868003</v>
      </c>
      <c r="Q181" s="60"/>
      <c r="R181" s="60"/>
      <c r="S181" s="60"/>
      <c r="T181" s="60"/>
      <c r="U181" s="60"/>
      <c r="V181" s="60"/>
    </row>
    <row r="182" spans="12:22" ht="15.5" x14ac:dyDescent="0.35">
      <c r="L182" s="60"/>
      <c r="M182" s="60" t="s">
        <v>572</v>
      </c>
      <c r="N182" s="68">
        <v>37.684957386038334</v>
      </c>
      <c r="O182" s="68">
        <v>14.397291358774048</v>
      </c>
      <c r="P182" s="68">
        <v>15.964324324561307</v>
      </c>
      <c r="Q182" s="60"/>
      <c r="R182" s="60"/>
      <c r="S182" s="60"/>
      <c r="T182" s="60"/>
      <c r="U182" s="60"/>
      <c r="V182" s="60"/>
    </row>
    <row r="183" spans="12:22" ht="15.5" x14ac:dyDescent="0.35">
      <c r="L183" s="60"/>
      <c r="M183" s="60" t="s">
        <v>573</v>
      </c>
      <c r="N183" s="68">
        <v>40.701727841391936</v>
      </c>
      <c r="O183" s="68">
        <v>14.505967533371026</v>
      </c>
      <c r="P183" s="68">
        <v>16.367065019477597</v>
      </c>
      <c r="Q183" s="60"/>
      <c r="R183" s="60"/>
      <c r="S183" s="60"/>
      <c r="T183" s="60"/>
      <c r="U183" s="60"/>
      <c r="V183" s="60"/>
    </row>
    <row r="184" spans="12:22" ht="15.5" x14ac:dyDescent="0.35">
      <c r="L184" s="60"/>
      <c r="M184" s="60" t="s">
        <v>574</v>
      </c>
      <c r="N184" s="68">
        <v>38.363613555261225</v>
      </c>
      <c r="O184" s="68">
        <v>14.556871621071679</v>
      </c>
      <c r="P184" s="68">
        <v>16.253790320319016</v>
      </c>
      <c r="Q184" s="60"/>
      <c r="R184" s="60"/>
      <c r="S184" s="60"/>
      <c r="T184" s="60"/>
      <c r="U184" s="60"/>
      <c r="V184" s="60"/>
    </row>
    <row r="185" spans="12:22" ht="15.5" x14ac:dyDescent="0.35">
      <c r="L185" s="60"/>
      <c r="M185" s="60" t="s">
        <v>575</v>
      </c>
      <c r="N185" s="68">
        <v>39.699071528946938</v>
      </c>
      <c r="O185" s="68">
        <v>15.654229754499809</v>
      </c>
      <c r="P185" s="68">
        <v>17.375828200290723</v>
      </c>
      <c r="Q185" s="60"/>
      <c r="R185" s="60"/>
      <c r="S185" s="60"/>
      <c r="T185" s="60"/>
      <c r="U185" s="60"/>
      <c r="V185" s="60"/>
    </row>
    <row r="186" spans="12:22" ht="15.5" x14ac:dyDescent="0.35">
      <c r="L186" s="60"/>
      <c r="M186" s="60" t="s">
        <v>576</v>
      </c>
      <c r="N186" s="68">
        <v>37.927114078324024</v>
      </c>
      <c r="O186" s="68">
        <v>15.528584037600982</v>
      </c>
      <c r="P186" s="68">
        <v>17.11691363322878</v>
      </c>
      <c r="Q186" s="60"/>
      <c r="R186" s="60"/>
      <c r="S186" s="60"/>
      <c r="T186" s="60"/>
      <c r="U186" s="60"/>
      <c r="V186" s="60"/>
    </row>
    <row r="187" spans="12:22" ht="15.5" x14ac:dyDescent="0.35">
      <c r="L187" s="60"/>
      <c r="M187" s="60" t="s">
        <v>577</v>
      </c>
      <c r="N187" s="68">
        <v>36.801618026870784</v>
      </c>
      <c r="O187" s="68">
        <v>15.448944943209913</v>
      </c>
      <c r="P187" s="68">
        <v>16.974082819543284</v>
      </c>
      <c r="Q187" s="60"/>
      <c r="R187" s="60"/>
      <c r="S187" s="60"/>
      <c r="T187" s="60"/>
      <c r="U187" s="60"/>
      <c r="V187" s="60"/>
    </row>
    <row r="188" spans="12:22" ht="15.5" x14ac:dyDescent="0.35">
      <c r="L188" s="60"/>
      <c r="M188" s="60" t="s">
        <v>578</v>
      </c>
      <c r="N188" s="68">
        <v>37.618094569860041</v>
      </c>
      <c r="O188" s="68">
        <v>15.694336413745932</v>
      </c>
      <c r="P188" s="68">
        <v>17.25428986568458</v>
      </c>
      <c r="Q188" s="60"/>
      <c r="R188" s="60"/>
      <c r="S188" s="60"/>
      <c r="T188" s="60"/>
      <c r="U188" s="60"/>
      <c r="V188" s="60"/>
    </row>
    <row r="189" spans="12:22" ht="15.5" x14ac:dyDescent="0.35">
      <c r="L189" s="60"/>
      <c r="M189" s="60" t="s">
        <v>579</v>
      </c>
      <c r="N189" s="68">
        <v>37.261934076875157</v>
      </c>
      <c r="O189" s="68">
        <v>15.71652851418148</v>
      </c>
      <c r="P189" s="68">
        <v>17.298286468457928</v>
      </c>
      <c r="Q189" s="60"/>
      <c r="R189" s="60"/>
      <c r="S189" s="60"/>
      <c r="T189" s="60"/>
      <c r="U189" s="60"/>
      <c r="V189" s="60"/>
    </row>
    <row r="190" spans="12:22" ht="15.5" x14ac:dyDescent="0.35">
      <c r="L190" s="60"/>
      <c r="M190" s="60" t="s">
        <v>580</v>
      </c>
      <c r="N190" s="68">
        <v>37.923432648703184</v>
      </c>
      <c r="O190" s="68">
        <v>15.813518949682578</v>
      </c>
      <c r="P190" s="68">
        <v>17.394134467317272</v>
      </c>
      <c r="Q190" s="60"/>
      <c r="R190" s="60"/>
      <c r="S190" s="60"/>
      <c r="T190" s="60"/>
      <c r="U190" s="60"/>
      <c r="V190" s="60"/>
    </row>
    <row r="191" spans="12:22" ht="15.5" x14ac:dyDescent="0.35">
      <c r="L191" s="60"/>
      <c r="M191" s="60" t="s">
        <v>581</v>
      </c>
      <c r="N191" s="68">
        <v>38.657991014719912</v>
      </c>
      <c r="O191" s="68">
        <v>15.590953673263602</v>
      </c>
      <c r="P191" s="68">
        <v>17.273841777623613</v>
      </c>
      <c r="Q191" s="60"/>
      <c r="R191" s="60"/>
      <c r="S191" s="60"/>
      <c r="T191" s="60"/>
      <c r="U191" s="60"/>
      <c r="V191" s="60"/>
    </row>
    <row r="192" spans="12:22" ht="15.5" x14ac:dyDescent="0.35">
      <c r="L192" s="60"/>
      <c r="M192" s="60" t="s">
        <v>582</v>
      </c>
      <c r="N192" s="68">
        <v>35.183638713566104</v>
      </c>
      <c r="O192" s="68">
        <v>15.155243075444167</v>
      </c>
      <c r="P192" s="68">
        <v>16.588418631600021</v>
      </c>
      <c r="Q192" s="60"/>
      <c r="R192" s="60"/>
      <c r="S192" s="60"/>
      <c r="T192" s="60"/>
      <c r="U192" s="60"/>
      <c r="V192" s="60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59F62A-F370-4845-AD16-DA874B01EA46}">
  <dimension ref="A1:K62"/>
  <sheetViews>
    <sheetView workbookViewId="0">
      <selection activeCell="N33" sqref="N33"/>
    </sheetView>
  </sheetViews>
  <sheetFormatPr defaultRowHeight="14.5" x14ac:dyDescent="0.35"/>
  <sheetData>
    <row r="1" spans="1:11" ht="15.5" x14ac:dyDescent="0.35">
      <c r="A1" s="1"/>
      <c r="B1" t="s">
        <v>7</v>
      </c>
      <c r="J1" t="s">
        <v>8</v>
      </c>
      <c r="K1" t="s">
        <v>9</v>
      </c>
    </row>
    <row r="2" spans="1:11" x14ac:dyDescent="0.35">
      <c r="I2" s="47">
        <v>43101</v>
      </c>
      <c r="J2" s="48">
        <v>0.41100000000000003</v>
      </c>
      <c r="K2" s="49">
        <v>0.58900000000000008</v>
      </c>
    </row>
    <row r="3" spans="1:11" x14ac:dyDescent="0.35">
      <c r="I3" s="47">
        <v>43132</v>
      </c>
      <c r="J3" s="48">
        <v>0.42759999999999998</v>
      </c>
      <c r="K3" s="49">
        <v>0.57240000000000002</v>
      </c>
    </row>
    <row r="4" spans="1:11" x14ac:dyDescent="0.35">
      <c r="I4" s="47">
        <v>43160</v>
      </c>
      <c r="J4" s="48">
        <v>0.42700000000000005</v>
      </c>
      <c r="K4" s="49">
        <v>0.57299999999999995</v>
      </c>
    </row>
    <row r="5" spans="1:11" x14ac:dyDescent="0.35">
      <c r="I5" s="47">
        <v>43191</v>
      </c>
      <c r="J5" s="48">
        <v>0.41420000000000001</v>
      </c>
      <c r="K5" s="49">
        <v>0.5857</v>
      </c>
    </row>
    <row r="6" spans="1:11" x14ac:dyDescent="0.35">
      <c r="I6" s="47">
        <v>43221</v>
      </c>
      <c r="J6" s="48">
        <v>0.40179999999999999</v>
      </c>
      <c r="K6" s="49">
        <v>0.59819999999999995</v>
      </c>
    </row>
    <row r="7" spans="1:11" x14ac:dyDescent="0.35">
      <c r="I7" s="47">
        <v>43252</v>
      </c>
      <c r="J7" s="48">
        <v>0.4007</v>
      </c>
      <c r="K7" s="49">
        <v>0.59950000000000003</v>
      </c>
    </row>
    <row r="8" spans="1:11" x14ac:dyDescent="0.35">
      <c r="I8" s="47">
        <v>43282</v>
      </c>
      <c r="J8" s="48">
        <v>0.39700000000000002</v>
      </c>
      <c r="K8" s="49">
        <v>0.60299999999999998</v>
      </c>
    </row>
    <row r="9" spans="1:11" x14ac:dyDescent="0.35">
      <c r="I9" s="47">
        <v>43313</v>
      </c>
      <c r="J9" s="48">
        <v>0.39399999999999996</v>
      </c>
      <c r="K9" s="49">
        <v>0.60599999999999998</v>
      </c>
    </row>
    <row r="10" spans="1:11" x14ac:dyDescent="0.35">
      <c r="I10" s="47">
        <v>43344</v>
      </c>
      <c r="J10" s="48">
        <v>0.38100000000000001</v>
      </c>
      <c r="K10" s="49">
        <v>0.61899999999999999</v>
      </c>
    </row>
    <row r="11" spans="1:11" x14ac:dyDescent="0.35">
      <c r="I11" s="47">
        <v>43374</v>
      </c>
      <c r="J11" s="48">
        <v>0.38299999999999995</v>
      </c>
      <c r="K11" s="49">
        <v>0.61699999999999999</v>
      </c>
    </row>
    <row r="12" spans="1:11" x14ac:dyDescent="0.35">
      <c r="I12" s="47">
        <v>43405</v>
      </c>
      <c r="J12" s="48">
        <v>0.377</v>
      </c>
      <c r="K12" s="49">
        <v>0.623</v>
      </c>
    </row>
    <row r="13" spans="1:11" x14ac:dyDescent="0.35">
      <c r="I13" s="47">
        <v>43435</v>
      </c>
      <c r="J13" s="49">
        <v>0.38400000000000001</v>
      </c>
      <c r="K13" s="49">
        <v>0.61599999999999999</v>
      </c>
    </row>
    <row r="14" spans="1:11" x14ac:dyDescent="0.35">
      <c r="I14" s="47">
        <v>43466</v>
      </c>
      <c r="J14" s="48">
        <v>0.38863296727958246</v>
      </c>
      <c r="K14" s="49">
        <v>0.61136703272041737</v>
      </c>
    </row>
    <row r="15" spans="1:11" x14ac:dyDescent="0.35">
      <c r="I15" s="47">
        <v>43497</v>
      </c>
      <c r="J15" s="48">
        <v>0.38852669180968125</v>
      </c>
      <c r="K15" s="49">
        <v>0.61147330819031886</v>
      </c>
    </row>
    <row r="16" spans="1:11" x14ac:dyDescent="0.35">
      <c r="I16" s="47">
        <v>43525</v>
      </c>
      <c r="J16" s="48">
        <v>0.39224113934115168</v>
      </c>
      <c r="K16" s="49">
        <v>0.60775886065884832</v>
      </c>
    </row>
    <row r="17" spans="9:11" x14ac:dyDescent="0.35">
      <c r="I17" s="47">
        <v>43556</v>
      </c>
      <c r="J17" s="48">
        <v>0.38691464603776399</v>
      </c>
      <c r="K17" s="49">
        <v>0.61308535396223596</v>
      </c>
    </row>
    <row r="18" spans="9:11" x14ac:dyDescent="0.35">
      <c r="I18" s="47">
        <v>43586</v>
      </c>
      <c r="J18" s="48">
        <v>0.38487601517028064</v>
      </c>
      <c r="K18" s="49">
        <v>0.61512398482971931</v>
      </c>
    </row>
    <row r="19" spans="9:11" x14ac:dyDescent="0.35">
      <c r="I19" s="47">
        <v>43617</v>
      </c>
      <c r="J19" s="48">
        <v>0.37898577446448334</v>
      </c>
      <c r="K19" s="49">
        <v>0.62101422553551677</v>
      </c>
    </row>
    <row r="20" spans="9:11" x14ac:dyDescent="0.35">
      <c r="I20" s="47">
        <v>43647</v>
      </c>
      <c r="J20" s="48">
        <v>0.37338326564350133</v>
      </c>
      <c r="K20" s="49">
        <v>0.62661673435649867</v>
      </c>
    </row>
    <row r="21" spans="9:11" x14ac:dyDescent="0.35">
      <c r="I21" s="47">
        <v>43678</v>
      </c>
      <c r="J21" s="48">
        <v>0.36904536133195648</v>
      </c>
      <c r="K21" s="49">
        <v>0.63095463866804358</v>
      </c>
    </row>
    <row r="22" spans="9:11" x14ac:dyDescent="0.35">
      <c r="I22" s="47">
        <v>43709</v>
      </c>
      <c r="J22" s="48">
        <v>0.36929415699069928</v>
      </c>
      <c r="K22" s="49">
        <v>0.63070584300930066</v>
      </c>
    </row>
    <row r="23" spans="9:11" x14ac:dyDescent="0.35">
      <c r="I23" s="47">
        <v>43739</v>
      </c>
      <c r="J23" s="48">
        <v>0.36426083725673319</v>
      </c>
      <c r="K23" s="49">
        <v>0.63573916274326681</v>
      </c>
    </row>
    <row r="24" spans="9:11" x14ac:dyDescent="0.35">
      <c r="I24" s="47">
        <v>43770</v>
      </c>
      <c r="J24" s="48">
        <v>0.37145719619085771</v>
      </c>
      <c r="K24" s="49">
        <v>0.6285428038091424</v>
      </c>
    </row>
    <row r="25" spans="9:11" x14ac:dyDescent="0.35">
      <c r="I25" s="47">
        <v>43800</v>
      </c>
      <c r="J25" s="49">
        <v>0.37335247716802117</v>
      </c>
      <c r="K25" s="49">
        <v>0.626647522831979</v>
      </c>
    </row>
    <row r="26" spans="9:11" x14ac:dyDescent="0.35">
      <c r="I26" s="47">
        <v>43831</v>
      </c>
      <c r="J26" s="48">
        <v>0.36923604234760909</v>
      </c>
      <c r="K26" s="49">
        <v>0.63076395765239113</v>
      </c>
    </row>
    <row r="27" spans="9:11" x14ac:dyDescent="0.35">
      <c r="I27" s="47">
        <v>43862</v>
      </c>
      <c r="J27" s="48">
        <v>0.33954335450898671</v>
      </c>
      <c r="K27" s="49">
        <v>0.66045664549101335</v>
      </c>
    </row>
    <row r="28" spans="9:11" x14ac:dyDescent="0.35">
      <c r="I28" s="47">
        <v>43891</v>
      </c>
      <c r="J28" s="48">
        <v>0.32657958831632505</v>
      </c>
      <c r="K28" s="49">
        <v>0.67342041168367517</v>
      </c>
    </row>
    <row r="29" spans="9:11" x14ac:dyDescent="0.35">
      <c r="I29" s="47">
        <v>43922</v>
      </c>
      <c r="J29" s="48">
        <v>0.31529422188160477</v>
      </c>
      <c r="K29" s="49">
        <v>0.68470577811839517</v>
      </c>
    </row>
    <row r="30" spans="9:11" x14ac:dyDescent="0.35">
      <c r="I30" s="47">
        <v>43952</v>
      </c>
      <c r="J30" s="48">
        <v>0.30603300649611087</v>
      </c>
      <c r="K30" s="49">
        <v>0.69396699350388902</v>
      </c>
    </row>
    <row r="31" spans="9:11" x14ac:dyDescent="0.35">
      <c r="I31" s="47">
        <v>43983</v>
      </c>
      <c r="J31" s="48">
        <v>0.30091897468943452</v>
      </c>
      <c r="K31" s="49">
        <v>0.6990810253105656</v>
      </c>
    </row>
    <row r="32" spans="9:11" x14ac:dyDescent="0.35">
      <c r="I32" s="47">
        <v>44013</v>
      </c>
      <c r="J32" s="48">
        <v>0.29935367083824527</v>
      </c>
      <c r="K32" s="49">
        <v>0.70064632916175484</v>
      </c>
    </row>
    <row r="33" spans="9:11" x14ac:dyDescent="0.35">
      <c r="I33" s="47">
        <v>44044</v>
      </c>
      <c r="J33" s="48">
        <v>0.29179555897535114</v>
      </c>
      <c r="K33" s="49">
        <v>0.70820444102464897</v>
      </c>
    </row>
    <row r="34" spans="9:11" x14ac:dyDescent="0.35">
      <c r="I34" s="47">
        <v>44075</v>
      </c>
      <c r="J34" s="48">
        <v>0.28964788523664614</v>
      </c>
      <c r="K34" s="49">
        <v>0.71035211476335403</v>
      </c>
    </row>
    <row r="35" spans="9:11" x14ac:dyDescent="0.35">
      <c r="I35" s="47">
        <v>44105</v>
      </c>
      <c r="J35" s="48">
        <v>0.29697772256960381</v>
      </c>
      <c r="K35" s="49">
        <v>0.70302227743039614</v>
      </c>
    </row>
    <row r="36" spans="9:11" x14ac:dyDescent="0.35">
      <c r="I36" s="47">
        <v>44136</v>
      </c>
      <c r="J36" s="48">
        <v>0.29945211210618677</v>
      </c>
      <c r="K36" s="49">
        <v>0.70054788789381328</v>
      </c>
    </row>
    <row r="37" spans="9:11" x14ac:dyDescent="0.35">
      <c r="I37" s="47">
        <v>44166</v>
      </c>
      <c r="J37" s="49">
        <v>0.30240674502988668</v>
      </c>
      <c r="K37" s="49">
        <v>0.69759325497011326</v>
      </c>
    </row>
    <row r="38" spans="9:11" x14ac:dyDescent="0.35">
      <c r="I38" s="47">
        <v>44197</v>
      </c>
      <c r="J38" s="48">
        <v>0.30312171153565076</v>
      </c>
      <c r="K38" s="49">
        <v>0.69687828846434907</v>
      </c>
    </row>
    <row r="39" spans="9:11" x14ac:dyDescent="0.35">
      <c r="I39" s="47">
        <v>44228</v>
      </c>
      <c r="J39" s="48">
        <v>0.29332564172114661</v>
      </c>
      <c r="K39" s="49">
        <v>0.70667435827885328</v>
      </c>
    </row>
    <row r="40" spans="9:11" x14ac:dyDescent="0.35">
      <c r="I40" s="47">
        <v>44256</v>
      </c>
      <c r="J40" s="48">
        <v>0.29886176684937504</v>
      </c>
      <c r="K40" s="49">
        <v>0.70113823315062507</v>
      </c>
    </row>
    <row r="41" spans="9:11" x14ac:dyDescent="0.35">
      <c r="I41" s="47">
        <v>44287</v>
      </c>
      <c r="J41" s="48">
        <v>0.30501456652209902</v>
      </c>
      <c r="K41" s="49">
        <v>0.69498543347790087</v>
      </c>
    </row>
    <row r="42" spans="9:11" x14ac:dyDescent="0.35">
      <c r="I42" s="47">
        <v>44317</v>
      </c>
      <c r="J42" s="48">
        <v>0.30133243740435472</v>
      </c>
      <c r="K42" s="49">
        <v>0.69866756259564522</v>
      </c>
    </row>
    <row r="43" spans="9:11" x14ac:dyDescent="0.35">
      <c r="I43" s="47">
        <v>44348</v>
      </c>
      <c r="J43" s="48">
        <v>0.29560353510169662</v>
      </c>
      <c r="K43" s="49">
        <v>0.70439646489830343</v>
      </c>
    </row>
    <row r="44" spans="9:11" x14ac:dyDescent="0.35">
      <c r="I44" s="47">
        <v>44378</v>
      </c>
      <c r="J44" s="48">
        <v>0.29754050116657754</v>
      </c>
      <c r="K44" s="49">
        <v>0.70245949883342251</v>
      </c>
    </row>
    <row r="45" spans="9:11" x14ac:dyDescent="0.35">
      <c r="I45" s="47">
        <v>44409</v>
      </c>
      <c r="J45" s="48">
        <v>0.28961214030591204</v>
      </c>
      <c r="K45" s="49">
        <v>0.7103878596940878</v>
      </c>
    </row>
    <row r="46" spans="9:11" x14ac:dyDescent="0.35">
      <c r="I46" s="47">
        <v>44440</v>
      </c>
      <c r="J46" s="48">
        <v>0.28396721748664294</v>
      </c>
      <c r="K46" s="49">
        <v>0.716032782513357</v>
      </c>
    </row>
    <row r="47" spans="9:11" x14ac:dyDescent="0.35">
      <c r="I47" s="47">
        <v>44470</v>
      </c>
      <c r="J47" s="48">
        <v>0.28215795880469224</v>
      </c>
      <c r="K47" s="49">
        <v>0.7178420411953077</v>
      </c>
    </row>
    <row r="48" spans="9:11" x14ac:dyDescent="0.35">
      <c r="I48" s="47">
        <v>44501</v>
      </c>
      <c r="J48" s="48">
        <v>0.28178536087797479</v>
      </c>
      <c r="K48" s="49">
        <v>0.71821463912202543</v>
      </c>
    </row>
    <row r="49" spans="9:11" x14ac:dyDescent="0.35">
      <c r="I49" s="47">
        <v>44531</v>
      </c>
      <c r="J49" s="49">
        <v>0.28391706785469817</v>
      </c>
      <c r="K49" s="49">
        <v>0.71608293214530194</v>
      </c>
    </row>
    <row r="50" spans="9:11" x14ac:dyDescent="0.35">
      <c r="I50" s="47">
        <v>44562</v>
      </c>
      <c r="J50" s="48">
        <v>0.29081600298137505</v>
      </c>
      <c r="K50" s="49">
        <v>0.709183997018625</v>
      </c>
    </row>
    <row r="51" spans="9:11" x14ac:dyDescent="0.35">
      <c r="I51" s="47">
        <v>44593</v>
      </c>
      <c r="J51" s="48">
        <v>0.28559582424361096</v>
      </c>
      <c r="K51" s="49">
        <v>0.71440417575638915</v>
      </c>
    </row>
    <row r="52" spans="9:11" x14ac:dyDescent="0.35">
      <c r="I52" s="47">
        <v>44621</v>
      </c>
      <c r="J52" s="48">
        <v>0.28394370865512547</v>
      </c>
      <c r="K52" s="49">
        <v>0.71605629134487447</v>
      </c>
    </row>
    <row r="53" spans="9:11" x14ac:dyDescent="0.35">
      <c r="I53" s="47">
        <v>44652</v>
      </c>
      <c r="J53" s="48">
        <v>0.28097017112873585</v>
      </c>
      <c r="K53" s="49">
        <v>0.7190298288712641</v>
      </c>
    </row>
    <row r="54" spans="9:11" x14ac:dyDescent="0.35">
      <c r="I54" s="47">
        <v>44682</v>
      </c>
      <c r="J54" s="48">
        <v>0.27415637130031362</v>
      </c>
      <c r="K54" s="49">
        <v>0.72584362869968633</v>
      </c>
    </row>
    <row r="55" spans="9:11" x14ac:dyDescent="0.35">
      <c r="I55" s="47">
        <v>44713</v>
      </c>
      <c r="J55" s="48">
        <v>0.26495344317152603</v>
      </c>
      <c r="K55" s="49">
        <v>0.73504655682847408</v>
      </c>
    </row>
    <row r="56" spans="9:11" x14ac:dyDescent="0.35">
      <c r="I56" s="47">
        <v>44743</v>
      </c>
      <c r="J56" s="48">
        <v>0.27290424318648399</v>
      </c>
      <c r="K56" s="49">
        <v>0.72709575681351601</v>
      </c>
    </row>
    <row r="57" spans="9:11" x14ac:dyDescent="0.35">
      <c r="I57" s="47">
        <v>44774</v>
      </c>
      <c r="J57" s="48">
        <v>0.26780533902178755</v>
      </c>
      <c r="K57" s="49">
        <v>0.73219466097821251</v>
      </c>
    </row>
    <row r="58" spans="9:11" x14ac:dyDescent="0.35">
      <c r="I58" s="47">
        <v>44805</v>
      </c>
      <c r="J58" s="48">
        <v>0.26192020683397166</v>
      </c>
      <c r="K58" s="49">
        <v>0.73807979316602845</v>
      </c>
    </row>
    <row r="59" spans="9:11" x14ac:dyDescent="0.35">
      <c r="I59" s="47">
        <v>44835</v>
      </c>
      <c r="J59" s="48">
        <v>0.26156821354967968</v>
      </c>
      <c r="K59" s="49">
        <v>0.73843178645032015</v>
      </c>
    </row>
    <row r="60" spans="9:11" x14ac:dyDescent="0.35">
      <c r="I60" s="47">
        <v>44866</v>
      </c>
      <c r="J60" s="48">
        <v>0.25619669758324859</v>
      </c>
      <c r="K60" s="49">
        <v>0.74380330241675152</v>
      </c>
    </row>
    <row r="61" spans="9:11" x14ac:dyDescent="0.35">
      <c r="I61" s="47">
        <v>44896</v>
      </c>
      <c r="J61" s="49">
        <v>0.26376981527368187</v>
      </c>
      <c r="K61" s="49">
        <v>0.73623018472631829</v>
      </c>
    </row>
    <row r="62" spans="9:11" x14ac:dyDescent="0.35">
      <c r="I62" s="47">
        <v>44927</v>
      </c>
      <c r="J62" s="48">
        <v>0.25412296034686649</v>
      </c>
      <c r="K62" s="49">
        <v>0.74587703965313357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BC770-C4C9-4725-B73A-F2603F5C06F0}">
  <dimension ref="A1:J11"/>
  <sheetViews>
    <sheetView workbookViewId="0">
      <selection activeCell="I17" sqref="I17"/>
    </sheetView>
  </sheetViews>
  <sheetFormatPr defaultRowHeight="14.5" x14ac:dyDescent="0.35"/>
  <sheetData>
    <row r="1" spans="1:10" x14ac:dyDescent="0.35">
      <c r="A1" t="s">
        <v>10</v>
      </c>
    </row>
    <row r="3" spans="1:10" x14ac:dyDescent="0.35">
      <c r="J3" t="s">
        <v>11</v>
      </c>
    </row>
    <row r="4" spans="1:10" x14ac:dyDescent="0.35">
      <c r="I4" t="s">
        <v>12</v>
      </c>
      <c r="J4" s="51">
        <v>49.628022659150481</v>
      </c>
    </row>
    <row r="5" spans="1:10" x14ac:dyDescent="0.35">
      <c r="I5" s="50" t="s">
        <v>13</v>
      </c>
      <c r="J5" s="51">
        <v>15.527110744704084</v>
      </c>
    </row>
    <row r="6" spans="1:10" x14ac:dyDescent="0.35">
      <c r="I6" t="s">
        <v>14</v>
      </c>
      <c r="J6" s="51">
        <v>12.245568504313169</v>
      </c>
    </row>
    <row r="7" spans="1:10" x14ac:dyDescent="0.35">
      <c r="I7" t="s">
        <v>15</v>
      </c>
      <c r="J7" s="51">
        <v>10.868774505896486</v>
      </c>
    </row>
    <row r="8" spans="1:10" x14ac:dyDescent="0.35">
      <c r="I8" t="s">
        <v>16</v>
      </c>
      <c r="J8" s="51">
        <v>10.320995304651671</v>
      </c>
    </row>
    <row r="9" spans="1:10" x14ac:dyDescent="0.35">
      <c r="I9" s="50" t="s">
        <v>17</v>
      </c>
      <c r="J9" s="51">
        <v>3.216396008817294</v>
      </c>
    </row>
    <row r="10" spans="1:10" x14ac:dyDescent="0.35">
      <c r="I10" t="s">
        <v>18</v>
      </c>
      <c r="J10" s="51">
        <v>1.4610955284996725</v>
      </c>
    </row>
    <row r="11" spans="1:10" x14ac:dyDescent="0.35">
      <c r="I11" t="s">
        <v>19</v>
      </c>
      <c r="J11" s="51">
        <v>-3.7368126910897583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36EFF-5535-404D-867E-77473CDAE2D7}">
  <dimension ref="A1:H23"/>
  <sheetViews>
    <sheetView workbookViewId="0"/>
  </sheetViews>
  <sheetFormatPr defaultRowHeight="14.5" x14ac:dyDescent="0.35"/>
  <sheetData>
    <row r="1" spans="1:4" ht="15.5" x14ac:dyDescent="0.35">
      <c r="A1" s="1"/>
      <c r="B1" t="s">
        <v>20</v>
      </c>
    </row>
    <row r="2" spans="1:4" ht="15.5" x14ac:dyDescent="0.35">
      <c r="A2" s="1"/>
    </row>
    <row r="3" spans="1:4" ht="15.5" x14ac:dyDescent="0.35">
      <c r="A3" s="1"/>
    </row>
    <row r="4" spans="1:4" ht="15.5" x14ac:dyDescent="0.35">
      <c r="A4" s="1"/>
    </row>
    <row r="5" spans="1:4" x14ac:dyDescent="0.35">
      <c r="A5" s="15"/>
      <c r="C5" t="s">
        <v>21</v>
      </c>
      <c r="D5" t="s">
        <v>22</v>
      </c>
    </row>
    <row r="6" spans="1:4" x14ac:dyDescent="0.35">
      <c r="B6" s="16" t="s">
        <v>23</v>
      </c>
      <c r="C6" s="17">
        <v>46.218093596188616</v>
      </c>
      <c r="D6" s="17"/>
    </row>
    <row r="7" spans="1:4" x14ac:dyDescent="0.35">
      <c r="B7" s="16" t="s">
        <v>24</v>
      </c>
      <c r="C7" s="17">
        <v>48.482822089951476</v>
      </c>
      <c r="D7" s="17"/>
    </row>
    <row r="8" spans="1:4" x14ac:dyDescent="0.35">
      <c r="B8" s="16" t="s">
        <v>25</v>
      </c>
      <c r="C8" s="17">
        <v>51.505267915873702</v>
      </c>
      <c r="D8" s="17"/>
    </row>
    <row r="9" spans="1:4" x14ac:dyDescent="0.35">
      <c r="B9" s="16" t="s">
        <v>26</v>
      </c>
      <c r="C9" s="17">
        <v>57.224196365969071</v>
      </c>
      <c r="D9" s="17"/>
    </row>
    <row r="10" spans="1:4" x14ac:dyDescent="0.35">
      <c r="B10" s="16" t="s">
        <v>27</v>
      </c>
      <c r="C10" s="17">
        <v>70.197003523137099</v>
      </c>
      <c r="D10" s="17"/>
    </row>
    <row r="11" spans="1:4" x14ac:dyDescent="0.35">
      <c r="B11" s="16" t="s">
        <v>28</v>
      </c>
      <c r="C11" s="17">
        <v>68.033092325380309</v>
      </c>
      <c r="D11" s="18">
        <v>68.033092325380323</v>
      </c>
    </row>
    <row r="12" spans="1:4" x14ac:dyDescent="0.35">
      <c r="B12" s="16" t="s">
        <v>29</v>
      </c>
      <c r="C12" s="17">
        <v>71.075770067798985</v>
      </c>
      <c r="D12" s="18">
        <v>71.435338735855652</v>
      </c>
    </row>
    <row r="13" spans="1:4" x14ac:dyDescent="0.35">
      <c r="B13" s="16" t="s">
        <v>30</v>
      </c>
      <c r="C13" s="17">
        <v>72.230085971494731</v>
      </c>
      <c r="D13" s="18">
        <v>70.839442977385005</v>
      </c>
    </row>
    <row r="14" spans="1:4" x14ac:dyDescent="0.35">
      <c r="B14" s="16" t="s">
        <v>31</v>
      </c>
      <c r="C14" s="17">
        <v>72.777616155030756</v>
      </c>
      <c r="D14" s="18">
        <v>70.357623557901135</v>
      </c>
    </row>
    <row r="15" spans="1:4" x14ac:dyDescent="0.35">
      <c r="B15" s="16" t="s">
        <v>32</v>
      </c>
      <c r="C15" s="17">
        <v>73.602710100773976</v>
      </c>
      <c r="D15" s="18">
        <v>70.024716022836969</v>
      </c>
    </row>
    <row r="16" spans="1:4" x14ac:dyDescent="0.35">
      <c r="B16" s="16" t="s">
        <v>33</v>
      </c>
      <c r="C16" s="17">
        <v>72.781641239587969</v>
      </c>
      <c r="D16" s="18">
        <v>69.214067486450546</v>
      </c>
    </row>
    <row r="17" spans="2:8" x14ac:dyDescent="0.35">
      <c r="B17" s="16" t="s">
        <v>34</v>
      </c>
      <c r="C17" s="17">
        <v>71.71214633884901</v>
      </c>
      <c r="D17" s="18">
        <v>68.282278686605309</v>
      </c>
    </row>
    <row r="18" spans="2:8" x14ac:dyDescent="0.35">
      <c r="B18" s="16" t="s">
        <v>35</v>
      </c>
      <c r="C18" s="17">
        <v>70.203808411176283</v>
      </c>
      <c r="D18" s="18">
        <v>66.939059315385634</v>
      </c>
    </row>
    <row r="19" spans="2:8" x14ac:dyDescent="0.35">
      <c r="B19" s="16" t="s">
        <v>36</v>
      </c>
      <c r="C19" s="17">
        <v>68.279002792881059</v>
      </c>
      <c r="D19" s="18">
        <v>65.146243913506822</v>
      </c>
    </row>
    <row r="20" spans="2:8" x14ac:dyDescent="0.35">
      <c r="B20" t="s">
        <v>37</v>
      </c>
      <c r="C20" s="17">
        <v>65.901038072182175</v>
      </c>
      <c r="D20" s="17">
        <v>62.953597596812905</v>
      </c>
    </row>
    <row r="23" spans="2:8" x14ac:dyDescent="0.35">
      <c r="H23" t="s">
        <v>38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B980A-BD66-44FC-AADC-B9E2A02CA21E}">
  <dimension ref="A1:K14"/>
  <sheetViews>
    <sheetView workbookViewId="0">
      <selection activeCell="B12" sqref="B12"/>
    </sheetView>
  </sheetViews>
  <sheetFormatPr defaultColWidth="8.54296875" defaultRowHeight="14.5" x14ac:dyDescent="0.35"/>
  <cols>
    <col min="1" max="1" width="14.54296875" customWidth="1"/>
  </cols>
  <sheetData>
    <row r="1" spans="1:11" s="5" customFormat="1" x14ac:dyDescent="0.35">
      <c r="A1" s="19" t="s">
        <v>39</v>
      </c>
      <c r="B1" s="20" t="s">
        <v>39</v>
      </c>
      <c r="C1" s="20"/>
      <c r="D1" s="20"/>
      <c r="E1" s="20"/>
      <c r="F1" s="20"/>
      <c r="G1" s="20"/>
      <c r="H1" s="20"/>
      <c r="I1" s="20"/>
      <c r="J1" s="20"/>
    </row>
    <row r="2" spans="1:11" x14ac:dyDescent="0.35">
      <c r="A2" s="21"/>
      <c r="B2" s="22"/>
      <c r="C2" s="22"/>
      <c r="D2" s="22"/>
      <c r="E2" s="22"/>
      <c r="F2" s="22"/>
      <c r="G2" s="22"/>
      <c r="H2" s="22"/>
      <c r="I2" s="22"/>
      <c r="J2" s="22"/>
    </row>
    <row r="3" spans="1:11" x14ac:dyDescent="0.35">
      <c r="B3" s="22"/>
      <c r="C3" s="22"/>
      <c r="D3" s="22"/>
      <c r="E3" s="22"/>
      <c r="F3" s="22"/>
      <c r="G3" s="22"/>
      <c r="H3" s="22"/>
      <c r="I3" s="22"/>
      <c r="J3" s="22"/>
    </row>
    <row r="4" spans="1:11" x14ac:dyDescent="0.35">
      <c r="C4" s="22"/>
      <c r="D4" s="22"/>
      <c r="E4" s="22"/>
      <c r="F4" s="22"/>
      <c r="G4" s="22"/>
      <c r="H4" s="22"/>
      <c r="I4" s="22"/>
      <c r="J4" s="22"/>
    </row>
    <row r="5" spans="1:11" x14ac:dyDescent="0.35">
      <c r="B5" s="22"/>
      <c r="C5" s="22"/>
      <c r="D5" s="22"/>
      <c r="E5" s="22"/>
      <c r="F5" s="22"/>
      <c r="G5" s="22"/>
      <c r="H5" s="22"/>
      <c r="I5" s="22"/>
      <c r="J5" s="22"/>
    </row>
    <row r="6" spans="1:11" x14ac:dyDescent="0.35">
      <c r="B6" s="22"/>
      <c r="C6" s="22"/>
      <c r="D6" s="22"/>
      <c r="E6" s="22"/>
      <c r="F6" s="22"/>
      <c r="G6" s="22"/>
      <c r="H6" s="22"/>
      <c r="I6" s="22"/>
      <c r="J6" s="22"/>
    </row>
    <row r="7" spans="1:11" x14ac:dyDescent="0.35">
      <c r="B7" s="22"/>
    </row>
    <row r="8" spans="1:11" x14ac:dyDescent="0.35">
      <c r="B8" s="22"/>
    </row>
    <row r="9" spans="1:11" x14ac:dyDescent="0.35">
      <c r="B9" s="22"/>
      <c r="C9" s="17"/>
      <c r="D9" s="17"/>
      <c r="E9" s="17"/>
      <c r="F9" s="17"/>
      <c r="G9" s="17"/>
      <c r="H9" s="17"/>
      <c r="I9" s="17"/>
      <c r="J9" s="17"/>
      <c r="K9" s="17"/>
    </row>
    <row r="10" spans="1:11" x14ac:dyDescent="0.35">
      <c r="B10" s="22"/>
    </row>
    <row r="11" spans="1:11" x14ac:dyDescent="0.35">
      <c r="B11" s="22"/>
    </row>
    <row r="12" spans="1:11" x14ac:dyDescent="0.35">
      <c r="B12" s="5" t="s">
        <v>711</v>
      </c>
    </row>
    <row r="13" spans="1:11" x14ac:dyDescent="0.35">
      <c r="B13" s="22"/>
    </row>
    <row r="14" spans="1:11" x14ac:dyDescent="0.35">
      <c r="B14" s="22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1CB57-1CAE-46D5-B05E-01CDF5A339D0}">
  <dimension ref="B2:R99"/>
  <sheetViews>
    <sheetView workbookViewId="0">
      <selection activeCell="K4" sqref="K4"/>
    </sheetView>
  </sheetViews>
  <sheetFormatPr defaultRowHeight="14.5" x14ac:dyDescent="0.35"/>
  <cols>
    <col min="12" max="12" width="10.7265625" customWidth="1"/>
  </cols>
  <sheetData>
    <row r="2" spans="2:18" ht="15.5" x14ac:dyDescent="0.35">
      <c r="B2" s="57"/>
      <c r="C2" t="s">
        <v>41</v>
      </c>
      <c r="H2" t="s">
        <v>42</v>
      </c>
      <c r="N2" s="58" t="s">
        <v>610</v>
      </c>
    </row>
    <row r="4" spans="2:18" x14ac:dyDescent="0.35">
      <c r="L4" s="59"/>
      <c r="M4" s="59"/>
      <c r="N4" s="59" t="s">
        <v>185</v>
      </c>
      <c r="O4" s="59" t="s">
        <v>186</v>
      </c>
      <c r="P4" s="59" t="s">
        <v>187</v>
      </c>
      <c r="Q4" s="59" t="s">
        <v>188</v>
      </c>
      <c r="R4" s="59" t="s">
        <v>189</v>
      </c>
    </row>
    <row r="5" spans="2:18" x14ac:dyDescent="0.35">
      <c r="L5" s="89">
        <v>36586</v>
      </c>
      <c r="M5" s="59" t="s">
        <v>611</v>
      </c>
      <c r="N5" s="59">
        <v>54.467053461259603</v>
      </c>
      <c r="O5" s="59">
        <v>2.22025655320778</v>
      </c>
      <c r="P5" s="59">
        <v>52.246796908051799</v>
      </c>
      <c r="Q5" s="59">
        <v>2</v>
      </c>
      <c r="R5" s="59">
        <v>10</v>
      </c>
    </row>
    <row r="6" spans="2:18" x14ac:dyDescent="0.35">
      <c r="L6" s="89">
        <v>36678</v>
      </c>
      <c r="M6" s="59" t="s">
        <v>612</v>
      </c>
      <c r="N6" s="59">
        <v>53.075794478958301</v>
      </c>
      <c r="O6" s="59">
        <v>0.45540583214683</v>
      </c>
      <c r="P6" s="59">
        <v>52.620388646811499</v>
      </c>
      <c r="Q6" s="59">
        <v>2</v>
      </c>
      <c r="R6" s="59">
        <v>10</v>
      </c>
    </row>
    <row r="7" spans="2:18" x14ac:dyDescent="0.35">
      <c r="L7" s="89">
        <v>36770</v>
      </c>
      <c r="M7" s="59" t="s">
        <v>613</v>
      </c>
      <c r="N7" s="59">
        <v>53.125884487954302</v>
      </c>
      <c r="O7" s="59">
        <v>0.131881899817472</v>
      </c>
      <c r="P7" s="59">
        <v>52.994002588136802</v>
      </c>
      <c r="Q7" s="59">
        <v>2</v>
      </c>
      <c r="R7" s="59">
        <v>10</v>
      </c>
    </row>
    <row r="8" spans="2:18" x14ac:dyDescent="0.35">
      <c r="L8" s="89">
        <v>36861</v>
      </c>
      <c r="M8" s="59" t="s">
        <v>614</v>
      </c>
      <c r="N8" s="59">
        <v>53.232635158115599</v>
      </c>
      <c r="O8" s="59">
        <v>-0.135030330536132</v>
      </c>
      <c r="P8" s="59">
        <v>53.367665488651703</v>
      </c>
      <c r="Q8" s="59">
        <v>2</v>
      </c>
      <c r="R8" s="59">
        <v>10</v>
      </c>
    </row>
    <row r="9" spans="2:18" x14ac:dyDescent="0.35">
      <c r="L9" s="89">
        <v>36951</v>
      </c>
      <c r="M9" s="59" t="s">
        <v>615</v>
      </c>
      <c r="N9" s="59">
        <v>52.273277738196001</v>
      </c>
      <c r="O9" s="59">
        <v>-1.46812768560318</v>
      </c>
      <c r="P9" s="59">
        <v>53.7414054237992</v>
      </c>
      <c r="Q9" s="59">
        <v>2</v>
      </c>
      <c r="R9" s="59">
        <v>10</v>
      </c>
    </row>
    <row r="10" spans="2:18" x14ac:dyDescent="0.35">
      <c r="L10" s="89">
        <v>37043</v>
      </c>
      <c r="M10" s="59" t="s">
        <v>616</v>
      </c>
      <c r="N10" s="59">
        <v>52.333647690776502</v>
      </c>
      <c r="O10" s="59">
        <v>-1.78160142794237</v>
      </c>
      <c r="P10" s="59">
        <v>54.1152491187189</v>
      </c>
      <c r="Q10" s="59">
        <v>2</v>
      </c>
      <c r="R10" s="59">
        <v>10</v>
      </c>
    </row>
    <row r="11" spans="2:18" x14ac:dyDescent="0.35">
      <c r="L11" s="89">
        <v>37135</v>
      </c>
      <c r="M11" s="59" t="s">
        <v>617</v>
      </c>
      <c r="N11" s="59">
        <v>53.8697275500842</v>
      </c>
      <c r="O11" s="59">
        <v>-0.61948106718941098</v>
      </c>
      <c r="P11" s="59">
        <v>54.489208617273597</v>
      </c>
      <c r="Q11" s="59">
        <v>2</v>
      </c>
      <c r="R11" s="59">
        <v>10</v>
      </c>
    </row>
    <row r="12" spans="2:18" x14ac:dyDescent="0.35">
      <c r="L12" s="89">
        <v>37226</v>
      </c>
      <c r="M12" s="59" t="s">
        <v>618</v>
      </c>
      <c r="N12" s="59">
        <v>55.696283069427899</v>
      </c>
      <c r="O12" s="59">
        <v>0.83300492211589705</v>
      </c>
      <c r="P12" s="59">
        <v>54.863278147312002</v>
      </c>
      <c r="Q12" s="59">
        <v>2</v>
      </c>
      <c r="R12" s="59">
        <v>10</v>
      </c>
    </row>
    <row r="13" spans="2:18" x14ac:dyDescent="0.35">
      <c r="L13" s="89">
        <v>37316</v>
      </c>
      <c r="M13" s="59" t="s">
        <v>619</v>
      </c>
      <c r="N13" s="59">
        <v>51.773888802849598</v>
      </c>
      <c r="O13" s="59">
        <v>-3.46355693902226</v>
      </c>
      <c r="P13" s="59">
        <v>55.237445741871802</v>
      </c>
      <c r="Q13" s="59">
        <v>2</v>
      </c>
      <c r="R13" s="59">
        <v>10</v>
      </c>
    </row>
    <row r="14" spans="2:18" x14ac:dyDescent="0.35">
      <c r="L14" s="89">
        <v>37408</v>
      </c>
      <c r="M14" s="59" t="s">
        <v>620</v>
      </c>
      <c r="N14" s="59">
        <v>50.223635458553296</v>
      </c>
      <c r="O14" s="59">
        <v>-5.3880723054870199</v>
      </c>
      <c r="P14" s="59">
        <v>55.611707764040297</v>
      </c>
      <c r="Q14" s="59">
        <v>2</v>
      </c>
      <c r="R14" s="59">
        <v>10</v>
      </c>
    </row>
    <row r="15" spans="2:18" x14ac:dyDescent="0.35">
      <c r="L15" s="89">
        <v>37500</v>
      </c>
      <c r="M15" s="59" t="s">
        <v>621</v>
      </c>
      <c r="N15" s="59">
        <v>49.906650417726702</v>
      </c>
      <c r="O15" s="59">
        <v>-6.0793755236082703</v>
      </c>
      <c r="P15" s="59">
        <v>55.986025941335001</v>
      </c>
      <c r="Q15" s="59">
        <v>2</v>
      </c>
      <c r="R15" s="59">
        <v>10</v>
      </c>
    </row>
    <row r="16" spans="2:18" x14ac:dyDescent="0.35">
      <c r="L16" s="89">
        <v>37591</v>
      </c>
      <c r="M16" s="59" t="s">
        <v>622</v>
      </c>
      <c r="N16" s="59">
        <v>49.3988913735663</v>
      </c>
      <c r="O16" s="59">
        <v>-6.9614167469842396</v>
      </c>
      <c r="P16" s="59">
        <v>56.360308120550599</v>
      </c>
      <c r="Q16" s="59">
        <v>2</v>
      </c>
      <c r="R16" s="59">
        <v>10</v>
      </c>
    </row>
    <row r="17" spans="12:18" x14ac:dyDescent="0.35">
      <c r="L17" s="89">
        <v>37681</v>
      </c>
      <c r="M17" s="59" t="s">
        <v>623</v>
      </c>
      <c r="N17" s="59">
        <v>53.6049361962463</v>
      </c>
      <c r="O17" s="59">
        <v>-3.1294651584802402</v>
      </c>
      <c r="P17" s="59">
        <v>56.734401354726501</v>
      </c>
      <c r="Q17" s="59">
        <v>2</v>
      </c>
      <c r="R17" s="59">
        <v>10</v>
      </c>
    </row>
    <row r="18" spans="12:18" x14ac:dyDescent="0.35">
      <c r="L18" s="89">
        <v>37773</v>
      </c>
      <c r="M18" s="59" t="s">
        <v>624</v>
      </c>
      <c r="N18" s="59">
        <v>53.563810408644997</v>
      </c>
      <c r="O18" s="59">
        <v>-3.5442726740897101</v>
      </c>
      <c r="P18" s="59">
        <v>57.108083082734701</v>
      </c>
      <c r="Q18" s="59">
        <v>2</v>
      </c>
      <c r="R18" s="59">
        <v>10</v>
      </c>
    </row>
    <row r="19" spans="12:18" x14ac:dyDescent="0.35">
      <c r="L19" s="89">
        <v>37865</v>
      </c>
      <c r="M19" s="59" t="s">
        <v>625</v>
      </c>
      <c r="N19" s="59">
        <v>54.358791858017099</v>
      </c>
      <c r="O19" s="59">
        <v>-3.1223075907783202</v>
      </c>
      <c r="P19" s="59">
        <v>57.481099448795398</v>
      </c>
      <c r="Q19" s="59">
        <v>2</v>
      </c>
      <c r="R19" s="59">
        <v>10</v>
      </c>
    </row>
    <row r="20" spans="12:18" x14ac:dyDescent="0.35">
      <c r="L20" s="89">
        <v>37956</v>
      </c>
      <c r="M20" s="59" t="s">
        <v>626</v>
      </c>
      <c r="N20" s="59">
        <v>54.7016330900192</v>
      </c>
      <c r="O20" s="59">
        <v>-3.1515280643830699</v>
      </c>
      <c r="P20" s="59">
        <v>57.853161154402301</v>
      </c>
      <c r="Q20" s="59">
        <v>2</v>
      </c>
      <c r="R20" s="59">
        <v>10</v>
      </c>
    </row>
    <row r="21" spans="12:18" x14ac:dyDescent="0.35">
      <c r="L21" s="89">
        <v>38047</v>
      </c>
      <c r="M21" s="59" t="s">
        <v>627</v>
      </c>
      <c r="N21" s="59">
        <v>52.548983075598301</v>
      </c>
      <c r="O21" s="59">
        <v>-5.6749646023746498</v>
      </c>
      <c r="P21" s="59">
        <v>58.223947677973001</v>
      </c>
      <c r="Q21" s="59">
        <v>2</v>
      </c>
      <c r="R21" s="59">
        <v>10</v>
      </c>
    </row>
    <row r="22" spans="12:18" x14ac:dyDescent="0.35">
      <c r="L22" s="89">
        <v>38139</v>
      </c>
      <c r="M22" s="59" t="s">
        <v>628</v>
      </c>
      <c r="N22" s="59">
        <v>51.377125463256696</v>
      </c>
      <c r="O22" s="59">
        <v>-7.2159815193877801</v>
      </c>
      <c r="P22" s="59">
        <v>58.5931069826445</v>
      </c>
      <c r="Q22" s="59">
        <v>2</v>
      </c>
      <c r="R22" s="59">
        <v>10</v>
      </c>
    </row>
    <row r="23" spans="12:18" x14ac:dyDescent="0.35">
      <c r="L23" s="89">
        <v>38231</v>
      </c>
      <c r="M23" s="59" t="s">
        <v>629</v>
      </c>
      <c r="N23" s="59">
        <v>52.955516243261201</v>
      </c>
      <c r="O23" s="59">
        <v>-6.00471403864658</v>
      </c>
      <c r="P23" s="59">
        <v>58.960230281907798</v>
      </c>
      <c r="Q23" s="59">
        <v>2</v>
      </c>
      <c r="R23" s="59">
        <v>10</v>
      </c>
    </row>
    <row r="24" spans="12:18" x14ac:dyDescent="0.35">
      <c r="L24" s="89">
        <v>38322</v>
      </c>
      <c r="M24" s="59" t="s">
        <v>630</v>
      </c>
      <c r="N24" s="59">
        <v>55.493497037552203</v>
      </c>
      <c r="O24" s="59">
        <v>-3.8313395918865401</v>
      </c>
      <c r="P24" s="59">
        <v>59.324836629438799</v>
      </c>
      <c r="Q24" s="59">
        <v>2</v>
      </c>
      <c r="R24" s="59">
        <v>10</v>
      </c>
    </row>
    <row r="25" spans="12:18" x14ac:dyDescent="0.35">
      <c r="L25" s="89">
        <v>38412</v>
      </c>
      <c r="M25" s="59" t="s">
        <v>631</v>
      </c>
      <c r="N25" s="59">
        <v>55.767804987962798</v>
      </c>
      <c r="O25" s="59">
        <v>-3.9185800438098402</v>
      </c>
      <c r="P25" s="59">
        <v>59.686385031772602</v>
      </c>
      <c r="Q25" s="59">
        <v>2</v>
      </c>
      <c r="R25" s="59">
        <v>10</v>
      </c>
    </row>
    <row r="26" spans="12:18" x14ac:dyDescent="0.35">
      <c r="L26" s="89">
        <v>38504</v>
      </c>
      <c r="M26" s="59" t="s">
        <v>632</v>
      </c>
      <c r="N26" s="59">
        <v>56.565135259419499</v>
      </c>
      <c r="O26" s="59">
        <v>-3.4791609226293798</v>
      </c>
      <c r="P26" s="59">
        <v>60.044296182048903</v>
      </c>
      <c r="Q26" s="59">
        <v>2</v>
      </c>
      <c r="R26" s="59">
        <v>10</v>
      </c>
    </row>
    <row r="27" spans="12:18" x14ac:dyDescent="0.35">
      <c r="L27" s="89">
        <v>38596</v>
      </c>
      <c r="M27" s="59" t="s">
        <v>633</v>
      </c>
      <c r="N27" s="59">
        <v>58.391760153159503</v>
      </c>
      <c r="O27" s="59">
        <v>-2.0061914344469201</v>
      </c>
      <c r="P27" s="59">
        <v>60.3979515876064</v>
      </c>
      <c r="Q27" s="59">
        <v>2</v>
      </c>
      <c r="R27" s="59">
        <v>10</v>
      </c>
    </row>
    <row r="28" spans="12:18" x14ac:dyDescent="0.35">
      <c r="L28" s="89">
        <v>38687</v>
      </c>
      <c r="M28" s="59" t="s">
        <v>634</v>
      </c>
      <c r="N28" s="59">
        <v>59.5302612618257</v>
      </c>
      <c r="O28" s="59">
        <v>-1.21643670234941</v>
      </c>
      <c r="P28" s="59">
        <v>60.746697964175098</v>
      </c>
      <c r="Q28" s="59">
        <v>2</v>
      </c>
      <c r="R28" s="59">
        <v>10</v>
      </c>
    </row>
    <row r="29" spans="12:18" x14ac:dyDescent="0.35">
      <c r="L29" s="89">
        <v>38777</v>
      </c>
      <c r="M29" s="59" t="s">
        <v>635</v>
      </c>
      <c r="N29" s="59">
        <v>62.598231220864903</v>
      </c>
      <c r="O29" s="59">
        <v>1.5083692552946899</v>
      </c>
      <c r="P29" s="59">
        <v>61.089861965570201</v>
      </c>
      <c r="Q29" s="59">
        <v>2</v>
      </c>
      <c r="R29" s="59">
        <v>10</v>
      </c>
    </row>
    <row r="30" spans="12:18" x14ac:dyDescent="0.35">
      <c r="L30" s="89">
        <v>38869</v>
      </c>
      <c r="M30" s="59" t="s">
        <v>636</v>
      </c>
      <c r="N30" s="59">
        <v>62.551932652900902</v>
      </c>
      <c r="O30" s="59">
        <v>1.12517457166075</v>
      </c>
      <c r="P30" s="59">
        <v>61.426758081240102</v>
      </c>
      <c r="Q30" s="59">
        <v>2</v>
      </c>
      <c r="R30" s="59">
        <v>10</v>
      </c>
    </row>
    <row r="31" spans="12:18" x14ac:dyDescent="0.35">
      <c r="L31" s="89">
        <v>38961</v>
      </c>
      <c r="M31" s="59" t="s">
        <v>637</v>
      </c>
      <c r="N31" s="59">
        <v>64.695977158089704</v>
      </c>
      <c r="O31" s="59">
        <v>2.9392612737638699</v>
      </c>
      <c r="P31" s="59">
        <v>61.756715884325899</v>
      </c>
      <c r="Q31" s="59">
        <v>2</v>
      </c>
      <c r="R31" s="59">
        <v>10</v>
      </c>
    </row>
    <row r="32" spans="12:18" x14ac:dyDescent="0.35">
      <c r="L32" s="89">
        <v>39052</v>
      </c>
      <c r="M32" s="59" t="s">
        <v>638</v>
      </c>
      <c r="N32" s="59">
        <v>66.545359430080097</v>
      </c>
      <c r="O32" s="59">
        <v>4.4662832303660904</v>
      </c>
      <c r="P32" s="59">
        <v>62.079076199714002</v>
      </c>
      <c r="Q32" s="59">
        <v>2</v>
      </c>
      <c r="R32" s="59">
        <v>10</v>
      </c>
    </row>
    <row r="33" spans="12:18" x14ac:dyDescent="0.35">
      <c r="L33" s="89">
        <v>39142</v>
      </c>
      <c r="M33" s="59" t="s">
        <v>639</v>
      </c>
      <c r="N33" s="59">
        <v>66.531115816003904</v>
      </c>
      <c r="O33" s="59">
        <v>4.1379065710999496</v>
      </c>
      <c r="P33" s="59">
        <v>62.3932092449039</v>
      </c>
      <c r="Q33" s="59">
        <v>2</v>
      </c>
      <c r="R33" s="59">
        <v>10</v>
      </c>
    </row>
    <row r="34" spans="12:18" x14ac:dyDescent="0.35">
      <c r="L34" s="89">
        <v>39234</v>
      </c>
      <c r="M34" s="59" t="s">
        <v>640</v>
      </c>
      <c r="N34" s="59">
        <v>68.526658544305107</v>
      </c>
      <c r="O34" s="59">
        <v>5.8281286440777498</v>
      </c>
      <c r="P34" s="59">
        <v>62.698529900227399</v>
      </c>
      <c r="Q34" s="59">
        <v>2</v>
      </c>
      <c r="R34" s="59">
        <v>10</v>
      </c>
    </row>
    <row r="35" spans="12:18" x14ac:dyDescent="0.35">
      <c r="L35" s="89">
        <v>39326</v>
      </c>
      <c r="M35" s="59" t="s">
        <v>641</v>
      </c>
      <c r="N35" s="59">
        <v>70.713438384481705</v>
      </c>
      <c r="O35" s="59">
        <v>7.7189439593999998</v>
      </c>
      <c r="P35" s="59">
        <v>62.994494425081697</v>
      </c>
      <c r="Q35" s="59">
        <v>2</v>
      </c>
      <c r="R35" s="59">
        <v>10</v>
      </c>
    </row>
    <row r="36" spans="12:18" x14ac:dyDescent="0.35">
      <c r="L36" s="89">
        <v>39417</v>
      </c>
      <c r="M36" s="59" t="s">
        <v>642</v>
      </c>
      <c r="N36" s="59">
        <v>71.192261293608297</v>
      </c>
      <c r="O36" s="59">
        <v>7.9116439334574196</v>
      </c>
      <c r="P36" s="59">
        <v>63.280617360150799</v>
      </c>
      <c r="Q36" s="59">
        <v>2</v>
      </c>
      <c r="R36" s="59">
        <v>10</v>
      </c>
    </row>
    <row r="37" spans="12:18" x14ac:dyDescent="0.35">
      <c r="L37" s="89">
        <v>39508</v>
      </c>
      <c r="M37" s="59" t="s">
        <v>643</v>
      </c>
      <c r="N37" s="59">
        <v>72.9277589604594</v>
      </c>
      <c r="O37" s="59">
        <v>9.3712685249013106</v>
      </c>
      <c r="P37" s="59">
        <v>63.556490435558104</v>
      </c>
      <c r="Q37" s="59">
        <v>2</v>
      </c>
      <c r="R37" s="59">
        <v>10</v>
      </c>
    </row>
    <row r="38" spans="12:18" x14ac:dyDescent="0.35">
      <c r="L38" s="89">
        <v>39600</v>
      </c>
      <c r="M38" s="59" t="s">
        <v>644</v>
      </c>
      <c r="N38" s="59">
        <v>73.910353526565302</v>
      </c>
      <c r="O38" s="59">
        <v>10.088569028698901</v>
      </c>
      <c r="P38" s="59">
        <v>63.821784497866297</v>
      </c>
      <c r="Q38" s="59">
        <v>2</v>
      </c>
      <c r="R38" s="59">
        <v>10</v>
      </c>
    </row>
    <row r="39" spans="12:18" x14ac:dyDescent="0.35">
      <c r="L39" s="89">
        <v>39692</v>
      </c>
      <c r="M39" s="59" t="s">
        <v>645</v>
      </c>
      <c r="N39" s="59">
        <v>73.051759021943198</v>
      </c>
      <c r="O39" s="59">
        <v>8.9754949156196897</v>
      </c>
      <c r="P39" s="59">
        <v>64.076264106323507</v>
      </c>
      <c r="Q39" s="59">
        <v>2</v>
      </c>
      <c r="R39" s="59">
        <v>10</v>
      </c>
    </row>
    <row r="40" spans="12:18" x14ac:dyDescent="0.35">
      <c r="L40" s="89">
        <v>39783</v>
      </c>
      <c r="M40" s="59" t="s">
        <v>646</v>
      </c>
      <c r="N40" s="59">
        <v>74.474537330180297</v>
      </c>
      <c r="O40" s="59">
        <v>10.1547426243121</v>
      </c>
      <c r="P40" s="59">
        <v>64.319794705868105</v>
      </c>
      <c r="Q40" s="59">
        <v>2</v>
      </c>
      <c r="R40" s="59">
        <v>10</v>
      </c>
    </row>
    <row r="41" spans="12:18" x14ac:dyDescent="0.35">
      <c r="L41" s="89">
        <v>39873</v>
      </c>
      <c r="M41" s="59" t="s">
        <v>647</v>
      </c>
      <c r="N41" s="59">
        <v>73.6156532018029</v>
      </c>
      <c r="O41" s="59">
        <v>9.0633217054154702</v>
      </c>
      <c r="P41" s="59">
        <v>64.552331496387396</v>
      </c>
      <c r="Q41" s="59">
        <v>2</v>
      </c>
      <c r="R41" s="59">
        <v>10</v>
      </c>
    </row>
    <row r="42" spans="12:18" x14ac:dyDescent="0.35">
      <c r="L42" s="89">
        <v>39965</v>
      </c>
      <c r="M42" s="59" t="s">
        <v>648</v>
      </c>
      <c r="N42" s="59">
        <v>72.137599946714303</v>
      </c>
      <c r="O42" s="59">
        <v>7.3636687215191596</v>
      </c>
      <c r="P42" s="59">
        <v>64.773931225195199</v>
      </c>
      <c r="Q42" s="59">
        <v>2</v>
      </c>
      <c r="R42" s="59">
        <v>10</v>
      </c>
    </row>
    <row r="43" spans="12:18" x14ac:dyDescent="0.35">
      <c r="L43" s="89">
        <v>40057</v>
      </c>
      <c r="M43" s="59" t="s">
        <v>649</v>
      </c>
      <c r="N43" s="59">
        <v>69.970591207894898</v>
      </c>
      <c r="O43" s="59">
        <v>4.9858499350726904</v>
      </c>
      <c r="P43" s="59">
        <v>64.984741272822205</v>
      </c>
      <c r="Q43" s="59">
        <v>2</v>
      </c>
      <c r="R43" s="59">
        <v>10</v>
      </c>
    </row>
    <row r="44" spans="12:18" x14ac:dyDescent="0.35">
      <c r="L44" s="89">
        <v>40148</v>
      </c>
      <c r="M44" s="59" t="s">
        <v>650</v>
      </c>
      <c r="N44" s="59">
        <v>69.321207800048398</v>
      </c>
      <c r="O44" s="59">
        <v>4.1362251435620401</v>
      </c>
      <c r="P44" s="59">
        <v>65.184982656486397</v>
      </c>
      <c r="Q44" s="59">
        <v>2</v>
      </c>
      <c r="R44" s="59">
        <v>10</v>
      </c>
    </row>
    <row r="45" spans="12:18" x14ac:dyDescent="0.35">
      <c r="L45" s="89">
        <v>40238</v>
      </c>
      <c r="M45" s="59" t="s">
        <v>651</v>
      </c>
      <c r="N45" s="59">
        <v>67.797371943389393</v>
      </c>
      <c r="O45" s="59">
        <v>2.4224456914842798</v>
      </c>
      <c r="P45" s="59">
        <v>65.374926251905094</v>
      </c>
      <c r="Q45" s="59">
        <v>2</v>
      </c>
      <c r="R45" s="59">
        <v>10</v>
      </c>
    </row>
    <row r="46" spans="12:18" x14ac:dyDescent="0.35">
      <c r="L46" s="89">
        <v>40330</v>
      </c>
      <c r="M46" s="59" t="s">
        <v>652</v>
      </c>
      <c r="N46" s="59">
        <v>65.889166424591593</v>
      </c>
      <c r="O46" s="59">
        <v>0.33428212754446901</v>
      </c>
      <c r="P46" s="59">
        <v>65.554884297047096</v>
      </c>
      <c r="Q46" s="59">
        <v>2</v>
      </c>
      <c r="R46" s="59">
        <v>10</v>
      </c>
    </row>
    <row r="47" spans="12:18" x14ac:dyDescent="0.35">
      <c r="L47" s="89">
        <v>40422</v>
      </c>
      <c r="M47" s="59" t="s">
        <v>653</v>
      </c>
      <c r="N47" s="59">
        <v>67.131513051272904</v>
      </c>
      <c r="O47" s="59">
        <v>1.40631979693489</v>
      </c>
      <c r="P47" s="59">
        <v>65.725193254337995</v>
      </c>
      <c r="Q47" s="59">
        <v>2</v>
      </c>
      <c r="R47" s="59">
        <v>10</v>
      </c>
    </row>
    <row r="48" spans="12:18" x14ac:dyDescent="0.35">
      <c r="L48" s="89">
        <v>40513</v>
      </c>
      <c r="M48" s="59" t="s">
        <v>654</v>
      </c>
      <c r="N48" s="59">
        <v>66.358066872152605</v>
      </c>
      <c r="O48" s="59">
        <v>0.47187394312787401</v>
      </c>
      <c r="P48" s="59">
        <v>65.886192929024702</v>
      </c>
      <c r="Q48" s="59">
        <v>2</v>
      </c>
      <c r="R48" s="59">
        <v>10</v>
      </c>
    </row>
    <row r="49" spans="12:18" x14ac:dyDescent="0.35">
      <c r="L49" s="89">
        <v>40603</v>
      </c>
      <c r="M49" s="59" t="s">
        <v>655</v>
      </c>
      <c r="N49" s="59">
        <v>65.246774135363694</v>
      </c>
      <c r="O49" s="59">
        <v>-0.79146305418838303</v>
      </c>
      <c r="P49" s="59">
        <v>66.038237189552106</v>
      </c>
      <c r="Q49" s="59">
        <v>2</v>
      </c>
      <c r="R49" s="59">
        <v>10</v>
      </c>
    </row>
    <row r="50" spans="12:18" x14ac:dyDescent="0.35">
      <c r="L50" s="89">
        <v>40695</v>
      </c>
      <c r="M50" s="59" t="s">
        <v>656</v>
      </c>
      <c r="N50" s="59">
        <v>64.371540963920495</v>
      </c>
      <c r="O50" s="59">
        <v>-1.8101436591839</v>
      </c>
      <c r="P50" s="59">
        <v>66.181684623104402</v>
      </c>
      <c r="Q50" s="59">
        <v>2</v>
      </c>
      <c r="R50" s="59">
        <v>10</v>
      </c>
    </row>
    <row r="51" spans="12:18" x14ac:dyDescent="0.35">
      <c r="L51" s="89">
        <v>40787</v>
      </c>
      <c r="M51" s="59" t="s">
        <v>657</v>
      </c>
      <c r="N51" s="59">
        <v>64.701133710098503</v>
      </c>
      <c r="O51" s="59">
        <v>-1.61575219213693</v>
      </c>
      <c r="P51" s="59">
        <v>66.316885902235498</v>
      </c>
      <c r="Q51" s="59">
        <v>2</v>
      </c>
      <c r="R51" s="59">
        <v>10</v>
      </c>
    </row>
    <row r="52" spans="12:18" x14ac:dyDescent="0.35">
      <c r="L52" s="89">
        <v>40878</v>
      </c>
      <c r="M52" s="59" t="s">
        <v>658</v>
      </c>
      <c r="N52" s="59">
        <v>64.560895401801005</v>
      </c>
      <c r="O52" s="59">
        <v>-1.8832781962613701</v>
      </c>
      <c r="P52" s="59">
        <v>66.444173598062406</v>
      </c>
      <c r="Q52" s="59">
        <v>2</v>
      </c>
      <c r="R52" s="59">
        <v>10</v>
      </c>
    </row>
    <row r="53" spans="12:18" x14ac:dyDescent="0.35">
      <c r="L53" s="89">
        <v>40969</v>
      </c>
      <c r="M53" s="59" t="s">
        <v>659</v>
      </c>
      <c r="N53" s="59">
        <v>65.857395417209602</v>
      </c>
      <c r="O53" s="59">
        <v>-0.70646870697076702</v>
      </c>
      <c r="P53" s="59">
        <v>66.563864124180398</v>
      </c>
      <c r="Q53" s="59">
        <v>2</v>
      </c>
      <c r="R53" s="59">
        <v>10</v>
      </c>
    </row>
    <row r="54" spans="12:18" x14ac:dyDescent="0.35">
      <c r="L54" s="89">
        <v>41061</v>
      </c>
      <c r="M54" s="59" t="s">
        <v>660</v>
      </c>
      <c r="N54" s="59">
        <v>64.869938124809806</v>
      </c>
      <c r="O54" s="59">
        <v>-1.8063169365931</v>
      </c>
      <c r="P54" s="59">
        <v>66.676255061402898</v>
      </c>
      <c r="Q54" s="59">
        <v>2</v>
      </c>
      <c r="R54" s="59">
        <v>10</v>
      </c>
    </row>
    <row r="55" spans="12:18" x14ac:dyDescent="0.35">
      <c r="L55" s="89">
        <v>41153</v>
      </c>
      <c r="M55" s="59" t="s">
        <v>661</v>
      </c>
      <c r="N55" s="59">
        <v>66.173696319872406</v>
      </c>
      <c r="O55" s="59">
        <v>-0.60794060598365696</v>
      </c>
      <c r="P55" s="59">
        <v>66.781636925856006</v>
      </c>
      <c r="Q55" s="59">
        <v>2</v>
      </c>
      <c r="R55" s="59">
        <v>10</v>
      </c>
    </row>
    <row r="56" spans="12:18" x14ac:dyDescent="0.35">
      <c r="L56" s="89">
        <v>41244</v>
      </c>
      <c r="M56" s="59" t="s">
        <v>662</v>
      </c>
      <c r="N56" s="59">
        <v>66.888176236655099</v>
      </c>
      <c r="O56" s="59">
        <v>7.8940661582862504E-3</v>
      </c>
      <c r="P56" s="59">
        <v>66.880282170496798</v>
      </c>
      <c r="Q56" s="59">
        <v>2</v>
      </c>
      <c r="R56" s="59">
        <v>10</v>
      </c>
    </row>
    <row r="57" spans="12:18" x14ac:dyDescent="0.35">
      <c r="L57" s="89">
        <v>41334</v>
      </c>
      <c r="M57" s="59" t="s">
        <v>663</v>
      </c>
      <c r="N57" s="59">
        <v>65.752488524077805</v>
      </c>
      <c r="O57" s="59">
        <v>-1.2199686447983</v>
      </c>
      <c r="P57" s="59">
        <v>66.972457168876105</v>
      </c>
      <c r="Q57" s="59">
        <v>2</v>
      </c>
      <c r="R57" s="59">
        <v>10</v>
      </c>
    </row>
    <row r="58" spans="12:18" x14ac:dyDescent="0.35">
      <c r="L58" s="89">
        <v>41426</v>
      </c>
      <c r="M58" s="59" t="s">
        <v>664</v>
      </c>
      <c r="N58" s="59">
        <v>65.369267695127903</v>
      </c>
      <c r="O58" s="59">
        <v>-1.6891606783573201</v>
      </c>
      <c r="P58" s="59">
        <v>67.058428373485199</v>
      </c>
      <c r="Q58" s="59">
        <v>2</v>
      </c>
      <c r="R58" s="59">
        <v>10</v>
      </c>
    </row>
    <row r="59" spans="12:18" x14ac:dyDescent="0.35">
      <c r="L59" s="89">
        <v>41518</v>
      </c>
      <c r="M59" s="59" t="s">
        <v>665</v>
      </c>
      <c r="N59" s="59">
        <v>65.453160189312996</v>
      </c>
      <c r="O59" s="59">
        <v>-1.68528984781639</v>
      </c>
      <c r="P59" s="59">
        <v>67.138450037129402</v>
      </c>
      <c r="Q59" s="59">
        <v>2</v>
      </c>
      <c r="R59" s="59">
        <v>10</v>
      </c>
    </row>
    <row r="60" spans="12:18" x14ac:dyDescent="0.35">
      <c r="L60" s="89">
        <v>41609</v>
      </c>
      <c r="M60" s="59" t="s">
        <v>666</v>
      </c>
      <c r="N60" s="59">
        <v>65.048479779342898</v>
      </c>
      <c r="O60" s="59">
        <v>-2.1642797416638699</v>
      </c>
      <c r="P60" s="59">
        <v>67.212759521006802</v>
      </c>
      <c r="Q60" s="59">
        <v>2</v>
      </c>
      <c r="R60" s="59">
        <v>10</v>
      </c>
    </row>
    <row r="61" spans="12:18" x14ac:dyDescent="0.35">
      <c r="L61" s="89">
        <v>41699</v>
      </c>
      <c r="M61" s="59" t="s">
        <v>667</v>
      </c>
      <c r="N61" s="59">
        <v>66.308937050929501</v>
      </c>
      <c r="O61" s="59">
        <v>-0.97264028248774503</v>
      </c>
      <c r="P61" s="59">
        <v>67.281577333417204</v>
      </c>
      <c r="Q61" s="59">
        <v>2</v>
      </c>
      <c r="R61" s="59">
        <v>10</v>
      </c>
    </row>
    <row r="62" spans="12:18" x14ac:dyDescent="0.35">
      <c r="L62" s="89">
        <v>41791</v>
      </c>
      <c r="M62" s="59" t="s">
        <v>668</v>
      </c>
      <c r="N62" s="59">
        <v>66.5721256734181</v>
      </c>
      <c r="O62" s="59">
        <v>-0.77297666644491803</v>
      </c>
      <c r="P62" s="59">
        <v>67.345102339863004</v>
      </c>
      <c r="Q62" s="59">
        <v>2</v>
      </c>
      <c r="R62" s="59">
        <v>10</v>
      </c>
    </row>
    <row r="63" spans="12:18" x14ac:dyDescent="0.35">
      <c r="L63" s="89">
        <v>41883</v>
      </c>
      <c r="M63" s="59" t="s">
        <v>669</v>
      </c>
      <c r="N63" s="59">
        <v>66.559158306460205</v>
      </c>
      <c r="O63" s="59">
        <v>-0.84436537298355996</v>
      </c>
      <c r="P63" s="59">
        <v>67.403523679443794</v>
      </c>
      <c r="Q63" s="59">
        <v>2</v>
      </c>
      <c r="R63" s="59">
        <v>10</v>
      </c>
    </row>
    <row r="64" spans="12:18" x14ac:dyDescent="0.35">
      <c r="L64" s="89">
        <v>41974</v>
      </c>
      <c r="M64" s="59" t="s">
        <v>670</v>
      </c>
      <c r="N64" s="59">
        <v>66.437248811812296</v>
      </c>
      <c r="O64" s="59">
        <v>-1.0197739496801199</v>
      </c>
      <c r="P64" s="59">
        <v>67.457022761492397</v>
      </c>
      <c r="Q64" s="59">
        <v>2</v>
      </c>
      <c r="R64" s="59">
        <v>10</v>
      </c>
    </row>
    <row r="65" spans="12:18" x14ac:dyDescent="0.35">
      <c r="L65" s="89">
        <v>42064</v>
      </c>
      <c r="M65" s="59" t="s">
        <v>671</v>
      </c>
      <c r="N65" s="59">
        <v>67.488817291389594</v>
      </c>
      <c r="O65" s="59">
        <v>-1.6955260298516302E-2</v>
      </c>
      <c r="P65" s="59">
        <v>67.505772551688096</v>
      </c>
      <c r="Q65" s="59">
        <v>2</v>
      </c>
      <c r="R65" s="59">
        <v>10</v>
      </c>
    </row>
    <row r="66" spans="12:18" x14ac:dyDescent="0.35">
      <c r="L66" s="89">
        <v>42156</v>
      </c>
      <c r="M66" s="59" t="s">
        <v>672</v>
      </c>
      <c r="N66" s="59">
        <v>67.065047758992307</v>
      </c>
      <c r="O66" s="59">
        <v>-0.48488805897839798</v>
      </c>
      <c r="P66" s="59">
        <v>67.549935817970706</v>
      </c>
      <c r="Q66" s="59">
        <v>2</v>
      </c>
      <c r="R66" s="59">
        <v>10</v>
      </c>
    </row>
    <row r="67" spans="12:18" x14ac:dyDescent="0.35">
      <c r="L67" s="89">
        <v>42248</v>
      </c>
      <c r="M67" s="59" t="s">
        <v>673</v>
      </c>
      <c r="N67" s="59">
        <v>67.674015157260399</v>
      </c>
      <c r="O67" s="59">
        <v>8.4339998533152896E-2</v>
      </c>
      <c r="P67" s="59">
        <v>67.589675158727303</v>
      </c>
      <c r="Q67" s="59">
        <v>2</v>
      </c>
      <c r="R67" s="59">
        <v>10</v>
      </c>
    </row>
    <row r="68" spans="12:18" x14ac:dyDescent="0.35">
      <c r="L68" s="89">
        <v>42339</v>
      </c>
      <c r="M68" s="59" t="s">
        <v>674</v>
      </c>
      <c r="N68" s="59">
        <v>68.315479067093506</v>
      </c>
      <c r="O68" s="59">
        <v>0.69033074362911795</v>
      </c>
      <c r="P68" s="59">
        <v>67.625148323464401</v>
      </c>
      <c r="Q68" s="59">
        <v>2</v>
      </c>
      <c r="R68" s="59">
        <v>10</v>
      </c>
    </row>
    <row r="69" spans="12:18" x14ac:dyDescent="0.35">
      <c r="L69" s="89">
        <v>42430</v>
      </c>
      <c r="M69" s="59" t="s">
        <v>675</v>
      </c>
      <c r="N69" s="59">
        <v>68.161983557707799</v>
      </c>
      <c r="O69" s="59">
        <v>0.50546965261919696</v>
      </c>
      <c r="P69" s="59">
        <v>67.656513905088602</v>
      </c>
      <c r="Q69" s="59">
        <v>2</v>
      </c>
      <c r="R69" s="59">
        <v>10</v>
      </c>
    </row>
    <row r="70" spans="12:18" x14ac:dyDescent="0.35">
      <c r="L70" s="89">
        <v>42522</v>
      </c>
      <c r="M70" s="59" t="s">
        <v>676</v>
      </c>
      <c r="N70" s="59">
        <v>66.367827836513996</v>
      </c>
      <c r="O70" s="59">
        <v>-1.3161095633000299</v>
      </c>
      <c r="P70" s="59">
        <v>67.683937399813999</v>
      </c>
      <c r="Q70" s="59">
        <v>2</v>
      </c>
      <c r="R70" s="59">
        <v>10</v>
      </c>
    </row>
    <row r="71" spans="12:18" x14ac:dyDescent="0.35">
      <c r="L71" s="89">
        <v>42614</v>
      </c>
      <c r="M71" s="59" t="s">
        <v>677</v>
      </c>
      <c r="N71" s="59">
        <v>67.172630431406702</v>
      </c>
      <c r="O71" s="59">
        <v>-0.534958927144501</v>
      </c>
      <c r="P71" s="59">
        <v>67.707589358551203</v>
      </c>
      <c r="Q71" s="59">
        <v>2</v>
      </c>
      <c r="R71" s="59">
        <v>10</v>
      </c>
    </row>
    <row r="72" spans="12:18" x14ac:dyDescent="0.35">
      <c r="L72" s="89">
        <v>42705</v>
      </c>
      <c r="M72" s="59" t="s">
        <v>678</v>
      </c>
      <c r="N72" s="59">
        <v>67.293612293100097</v>
      </c>
      <c r="O72" s="59">
        <v>-0.43401487801480698</v>
      </c>
      <c r="P72" s="59">
        <v>67.727627171114904</v>
      </c>
      <c r="Q72" s="59">
        <v>2</v>
      </c>
      <c r="R72" s="59">
        <v>10</v>
      </c>
    </row>
    <row r="73" spans="12:18" x14ac:dyDescent="0.35">
      <c r="L73" s="89">
        <v>42795</v>
      </c>
      <c r="M73" s="59" t="s">
        <v>679</v>
      </c>
      <c r="N73" s="59">
        <v>67.310545033058105</v>
      </c>
      <c r="O73" s="59">
        <v>-0.433657844672865</v>
      </c>
      <c r="P73" s="59">
        <v>67.744202877730899</v>
      </c>
      <c r="Q73" s="59">
        <v>2</v>
      </c>
      <c r="R73" s="59">
        <v>10</v>
      </c>
    </row>
    <row r="74" spans="12:18" x14ac:dyDescent="0.35">
      <c r="L74" s="89">
        <v>42887</v>
      </c>
      <c r="M74" s="59" t="s">
        <v>680</v>
      </c>
      <c r="N74" s="59">
        <v>66.559361208500306</v>
      </c>
      <c r="O74" s="59">
        <v>-1.19810296997563</v>
      </c>
      <c r="P74" s="59">
        <v>67.757464178475999</v>
      </c>
      <c r="Q74" s="59">
        <v>2</v>
      </c>
      <c r="R74" s="59">
        <v>10</v>
      </c>
    </row>
    <row r="75" spans="12:18" x14ac:dyDescent="0.35">
      <c r="L75" s="89">
        <v>42979</v>
      </c>
      <c r="M75" s="59" t="s">
        <v>681</v>
      </c>
      <c r="N75" s="59">
        <v>66.2621266504094</v>
      </c>
      <c r="O75" s="59">
        <v>-1.5054277864390999</v>
      </c>
      <c r="P75" s="59">
        <v>67.767554436848499</v>
      </c>
      <c r="Q75" s="59">
        <v>2</v>
      </c>
      <c r="R75" s="59">
        <v>10</v>
      </c>
    </row>
    <row r="76" spans="12:18" x14ac:dyDescent="0.35">
      <c r="L76" s="89">
        <v>43070</v>
      </c>
      <c r="M76" s="59" t="s">
        <v>682</v>
      </c>
      <c r="N76" s="59">
        <v>66.706716353649895</v>
      </c>
      <c r="O76" s="59">
        <v>-1.0678886816672799</v>
      </c>
      <c r="P76" s="59">
        <v>67.774605035317194</v>
      </c>
      <c r="Q76" s="59">
        <v>2</v>
      </c>
      <c r="R76" s="59">
        <v>10</v>
      </c>
    </row>
    <row r="77" spans="12:18" x14ac:dyDescent="0.35">
      <c r="L77" s="89">
        <v>43160</v>
      </c>
      <c r="M77" s="59" t="s">
        <v>683</v>
      </c>
      <c r="N77" s="59">
        <v>67.763729293798605</v>
      </c>
      <c r="O77" s="59">
        <v>-1.50030082742773E-2</v>
      </c>
      <c r="P77" s="59">
        <v>67.778732302072896</v>
      </c>
      <c r="Q77" s="59">
        <v>2</v>
      </c>
      <c r="R77" s="59">
        <v>10</v>
      </c>
    </row>
    <row r="78" spans="12:18" x14ac:dyDescent="0.35">
      <c r="L78" s="89">
        <v>43252</v>
      </c>
      <c r="M78" s="59" t="s">
        <v>684</v>
      </c>
      <c r="N78" s="59">
        <v>66.977451812937502</v>
      </c>
      <c r="O78" s="59">
        <v>-0.80259007348202205</v>
      </c>
      <c r="P78" s="59">
        <v>67.780041886419497</v>
      </c>
      <c r="Q78" s="59">
        <v>2</v>
      </c>
      <c r="R78" s="59">
        <v>10</v>
      </c>
    </row>
    <row r="79" spans="12:18" x14ac:dyDescent="0.35">
      <c r="L79" s="89">
        <v>43344</v>
      </c>
      <c r="M79" s="59" t="s">
        <v>685</v>
      </c>
      <c r="N79" s="59">
        <v>66.710866149233595</v>
      </c>
      <c r="O79" s="59">
        <v>-1.06777313839745</v>
      </c>
      <c r="P79" s="59">
        <v>67.778639287630995</v>
      </c>
      <c r="Q79" s="59">
        <v>2</v>
      </c>
      <c r="R79" s="59">
        <v>10</v>
      </c>
    </row>
    <row r="80" spans="12:18" x14ac:dyDescent="0.35">
      <c r="L80" s="89">
        <v>43435</v>
      </c>
      <c r="M80" s="59" t="s">
        <v>686</v>
      </c>
      <c r="N80" s="59">
        <v>66.526119558075905</v>
      </c>
      <c r="O80" s="59">
        <v>-1.2485024210046101</v>
      </c>
      <c r="P80" s="59">
        <v>67.774621979080607</v>
      </c>
      <c r="Q80" s="59">
        <v>2</v>
      </c>
      <c r="R80" s="59">
        <v>10</v>
      </c>
    </row>
    <row r="81" spans="12:18" x14ac:dyDescent="0.35">
      <c r="L81" s="89">
        <v>43525</v>
      </c>
      <c r="M81" s="59" t="s">
        <v>687</v>
      </c>
      <c r="N81" s="59">
        <v>68.522972195045597</v>
      </c>
      <c r="O81" s="59">
        <v>0.75489543863571296</v>
      </c>
      <c r="P81" s="59">
        <v>67.768076756409897</v>
      </c>
      <c r="Q81" s="59">
        <v>2</v>
      </c>
      <c r="R81" s="59">
        <v>10</v>
      </c>
    </row>
    <row r="82" spans="12:18" x14ac:dyDescent="0.35">
      <c r="L82" s="89">
        <v>43617</v>
      </c>
      <c r="M82" s="59" t="s">
        <v>688</v>
      </c>
      <c r="N82" s="59">
        <v>67.695962718076203</v>
      </c>
      <c r="O82" s="59">
        <v>-6.3115212160312198E-2</v>
      </c>
      <c r="P82" s="59">
        <v>67.759077930236501</v>
      </c>
      <c r="Q82" s="59">
        <v>2</v>
      </c>
      <c r="R82" s="59">
        <v>10</v>
      </c>
    </row>
    <row r="83" spans="12:18" x14ac:dyDescent="0.35">
      <c r="L83" s="89">
        <v>43709</v>
      </c>
      <c r="M83" s="59" t="s">
        <v>689</v>
      </c>
      <c r="N83" s="59">
        <v>67.619650842106594</v>
      </c>
      <c r="O83" s="59">
        <v>-0.12805651802578599</v>
      </c>
      <c r="P83" s="59">
        <v>67.747707360132395</v>
      </c>
      <c r="Q83" s="59">
        <v>2</v>
      </c>
      <c r="R83" s="59">
        <v>10</v>
      </c>
    </row>
    <row r="84" spans="12:18" x14ac:dyDescent="0.35">
      <c r="L84" s="89">
        <v>43800</v>
      </c>
      <c r="M84" s="59" t="s">
        <v>690</v>
      </c>
      <c r="N84" s="59">
        <v>67.532029475440893</v>
      </c>
      <c r="O84" s="59">
        <v>-0.20201679907665901</v>
      </c>
      <c r="P84" s="59">
        <v>67.734046274517596</v>
      </c>
      <c r="Q84" s="59">
        <v>2</v>
      </c>
      <c r="R84" s="59">
        <v>10</v>
      </c>
    </row>
    <row r="85" spans="12:18" x14ac:dyDescent="0.35">
      <c r="L85" s="89">
        <v>43891</v>
      </c>
      <c r="M85" s="59" t="s">
        <v>691</v>
      </c>
      <c r="N85" s="59">
        <v>69.242134905528204</v>
      </c>
      <c r="O85" s="59">
        <v>1.52396028428164</v>
      </c>
      <c r="P85" s="59">
        <v>67.718174621246504</v>
      </c>
      <c r="Q85" s="59">
        <v>2</v>
      </c>
      <c r="R85" s="59">
        <v>10</v>
      </c>
    </row>
    <row r="86" spans="12:18" x14ac:dyDescent="0.35">
      <c r="L86" s="89">
        <v>43983</v>
      </c>
      <c r="M86" s="59" t="s">
        <v>692</v>
      </c>
      <c r="N86" s="59">
        <v>82.699809930558999</v>
      </c>
      <c r="O86" s="59">
        <v>14.9996396025529</v>
      </c>
      <c r="P86" s="59">
        <v>67.700170328005996</v>
      </c>
      <c r="Q86" s="59">
        <v>2</v>
      </c>
      <c r="R86" s="59">
        <v>10</v>
      </c>
    </row>
    <row r="87" spans="12:18" x14ac:dyDescent="0.35">
      <c r="L87" s="89">
        <v>44075</v>
      </c>
      <c r="M87" s="59" t="s">
        <v>693</v>
      </c>
      <c r="N87" s="59">
        <v>70.326863929220906</v>
      </c>
      <c r="O87" s="59">
        <v>2.6467373671354699</v>
      </c>
      <c r="P87" s="59">
        <v>67.680126562085405</v>
      </c>
      <c r="Q87" s="59">
        <v>2</v>
      </c>
      <c r="R87" s="59">
        <v>10</v>
      </c>
    </row>
    <row r="88" spans="12:18" x14ac:dyDescent="0.35">
      <c r="L88" s="89">
        <v>44166</v>
      </c>
      <c r="M88" s="59" t="s">
        <v>46</v>
      </c>
      <c r="N88" s="59">
        <v>67.407182649583007</v>
      </c>
      <c r="O88" s="59">
        <v>-0.25110383758736499</v>
      </c>
      <c r="P88" s="59">
        <v>67.6582864871704</v>
      </c>
      <c r="Q88" s="59">
        <v>2</v>
      </c>
      <c r="R88" s="59">
        <v>10</v>
      </c>
    </row>
    <row r="89" spans="12:18" x14ac:dyDescent="0.35">
      <c r="L89" s="89">
        <v>44256</v>
      </c>
      <c r="M89" s="59" t="s">
        <v>47</v>
      </c>
      <c r="N89" s="59">
        <v>65.712177395161802</v>
      </c>
      <c r="O89" s="59">
        <v>-1.92274233915816</v>
      </c>
      <c r="P89" s="59">
        <v>67.634919734319894</v>
      </c>
      <c r="Q89" s="59">
        <v>2</v>
      </c>
      <c r="R89" s="59">
        <v>10</v>
      </c>
    </row>
    <row r="90" spans="12:18" x14ac:dyDescent="0.35">
      <c r="L90" s="89">
        <v>44348</v>
      </c>
      <c r="M90" s="59" t="s">
        <v>48</v>
      </c>
      <c r="N90" s="59">
        <v>63.660202203131597</v>
      </c>
      <c r="O90" s="59">
        <v>-3.9500912204232699</v>
      </c>
      <c r="P90" s="59">
        <v>67.610293423554893</v>
      </c>
      <c r="Q90" s="59">
        <v>2</v>
      </c>
      <c r="R90" s="59">
        <v>10</v>
      </c>
    </row>
    <row r="91" spans="12:18" x14ac:dyDescent="0.35">
      <c r="L91" s="89">
        <v>44440</v>
      </c>
      <c r="M91" s="59" t="s">
        <v>49</v>
      </c>
      <c r="N91" s="59">
        <v>64.968471470786099</v>
      </c>
      <c r="O91" s="59">
        <v>-2.61618397668658</v>
      </c>
      <c r="P91" s="59">
        <v>67.584655447472699</v>
      </c>
      <c r="Q91" s="59">
        <v>2</v>
      </c>
      <c r="R91" s="59">
        <v>10</v>
      </c>
    </row>
    <row r="92" spans="12:18" x14ac:dyDescent="0.35">
      <c r="L92" s="89">
        <v>44531</v>
      </c>
      <c r="M92" s="59" t="s">
        <v>50</v>
      </c>
      <c r="N92" s="59">
        <v>65.255083490342599</v>
      </c>
      <c r="O92" s="59">
        <v>-2.3031307074159</v>
      </c>
      <c r="P92" s="59">
        <v>67.558214197758502</v>
      </c>
      <c r="Q92" s="59">
        <v>2</v>
      </c>
      <c r="R92" s="59">
        <v>10</v>
      </c>
    </row>
    <row r="93" spans="12:18" x14ac:dyDescent="0.35">
      <c r="L93" s="89">
        <v>44621</v>
      </c>
      <c r="M93" s="59" t="s">
        <v>51</v>
      </c>
      <c r="N93" s="59">
        <v>65.278533525990895</v>
      </c>
      <c r="O93" s="59">
        <v>-2.2526183782667002</v>
      </c>
      <c r="P93" s="59">
        <v>67.531151904257598</v>
      </c>
      <c r="Q93" s="59">
        <v>2</v>
      </c>
      <c r="R93" s="59">
        <v>10</v>
      </c>
    </row>
    <row r="94" spans="12:18" x14ac:dyDescent="0.35">
      <c r="L94" s="89">
        <v>44713</v>
      </c>
      <c r="M94" s="59" t="s">
        <v>52</v>
      </c>
      <c r="N94" s="59">
        <v>64.668530043551002</v>
      </c>
      <c r="O94" s="59">
        <v>-2.8350977219573901</v>
      </c>
      <c r="P94" s="59">
        <v>67.503627765508398</v>
      </c>
      <c r="Q94" s="59">
        <v>2</v>
      </c>
      <c r="R94" s="59">
        <v>10</v>
      </c>
    </row>
    <row r="95" spans="12:18" x14ac:dyDescent="0.35">
      <c r="L95" s="89">
        <v>44805</v>
      </c>
      <c r="M95" s="59" t="s">
        <v>53</v>
      </c>
      <c r="N95" s="59">
        <v>65.094007196180897</v>
      </c>
      <c r="O95" s="59">
        <v>-2.38177125768452</v>
      </c>
      <c r="P95" s="59">
        <v>67.475778453865402</v>
      </c>
      <c r="Q95" s="59">
        <v>2</v>
      </c>
      <c r="R95" s="59">
        <v>10</v>
      </c>
    </row>
    <row r="96" spans="12:18" x14ac:dyDescent="0.35">
      <c r="L96" s="89">
        <v>44896</v>
      </c>
      <c r="M96" s="59" t="s">
        <v>54</v>
      </c>
      <c r="N96" s="59">
        <v>65.750269983023202</v>
      </c>
      <c r="O96" s="59">
        <v>-1.6974423076827601</v>
      </c>
      <c r="P96" s="59">
        <v>67.447712290705994</v>
      </c>
      <c r="Q96" s="59">
        <v>2</v>
      </c>
      <c r="R96" s="59">
        <v>10</v>
      </c>
    </row>
    <row r="97" spans="12:16" x14ac:dyDescent="0.35">
      <c r="L97" s="4"/>
      <c r="N97" s="4"/>
      <c r="P97" s="4"/>
    </row>
    <row r="98" spans="12:16" x14ac:dyDescent="0.35">
      <c r="L98" s="4"/>
      <c r="N98" s="4"/>
      <c r="P98" s="4"/>
    </row>
    <row r="99" spans="12:16" ht="15.5" x14ac:dyDescent="0.35">
      <c r="L99" s="63" t="s">
        <v>373</v>
      </c>
      <c r="N99" s="4"/>
      <c r="P99" s="4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92722-D9D2-41D8-B7A2-8492DCC0737C}">
  <dimension ref="B2:T232"/>
  <sheetViews>
    <sheetView workbookViewId="0">
      <selection activeCell="U7" sqref="U7"/>
    </sheetView>
  </sheetViews>
  <sheetFormatPr defaultRowHeight="14.5" x14ac:dyDescent="0.35"/>
  <cols>
    <col min="13" max="13" width="9.90625" customWidth="1"/>
    <col min="15" max="15" width="12.453125" customWidth="1"/>
    <col min="16" max="16" width="13.81640625" customWidth="1"/>
    <col min="17" max="17" width="13.08984375" customWidth="1"/>
    <col min="18" max="18" width="13.90625" customWidth="1"/>
    <col min="19" max="19" width="16.7265625" customWidth="1"/>
    <col min="20" max="20" width="13.08984375" customWidth="1"/>
  </cols>
  <sheetData>
    <row r="2" spans="2:20" ht="15.5" x14ac:dyDescent="0.35">
      <c r="B2" s="57"/>
      <c r="C2" t="s">
        <v>43</v>
      </c>
      <c r="H2" t="s">
        <v>44</v>
      </c>
      <c r="M2" s="58" t="s">
        <v>694</v>
      </c>
      <c r="N2" s="59"/>
      <c r="O2" s="59"/>
      <c r="P2" s="59"/>
      <c r="Q2" s="59"/>
      <c r="R2" s="59"/>
      <c r="S2" s="59"/>
      <c r="T2" s="59"/>
    </row>
    <row r="3" spans="2:20" x14ac:dyDescent="0.35">
      <c r="M3" s="59"/>
      <c r="N3" s="59"/>
      <c r="O3" s="59"/>
      <c r="P3" s="59"/>
      <c r="Q3" s="59"/>
      <c r="R3" s="59"/>
      <c r="S3" s="59"/>
      <c r="T3" s="59"/>
    </row>
    <row r="4" spans="2:20" ht="15.5" x14ac:dyDescent="0.35">
      <c r="M4" s="60"/>
      <c r="N4" s="60"/>
      <c r="O4" s="61" t="s">
        <v>190</v>
      </c>
      <c r="P4" s="61" t="s">
        <v>191</v>
      </c>
      <c r="Q4" s="61" t="s">
        <v>192</v>
      </c>
      <c r="R4" s="61" t="s">
        <v>193</v>
      </c>
      <c r="S4" s="61" t="s">
        <v>194</v>
      </c>
      <c r="T4" s="61" t="s">
        <v>195</v>
      </c>
    </row>
    <row r="5" spans="2:20" ht="15.5" x14ac:dyDescent="0.35">
      <c r="M5" s="60"/>
      <c r="N5" s="60"/>
      <c r="O5" s="62" t="s">
        <v>196</v>
      </c>
      <c r="P5" s="62" t="s">
        <v>196</v>
      </c>
      <c r="Q5" s="62" t="s">
        <v>196</v>
      </c>
      <c r="R5" s="62" t="s">
        <v>196</v>
      </c>
      <c r="S5" s="60"/>
      <c r="T5" s="60"/>
    </row>
    <row r="6" spans="2:20" ht="15.5" x14ac:dyDescent="0.35">
      <c r="M6" s="63" t="s">
        <v>197</v>
      </c>
      <c r="N6" s="63">
        <v>1967</v>
      </c>
      <c r="O6" s="60">
        <v>-0.16565383254766095</v>
      </c>
      <c r="P6" s="60">
        <v>4.7217697978057735</v>
      </c>
      <c r="Q6" s="60">
        <v>0.86347404797585114</v>
      </c>
      <c r="R6" s="60">
        <v>1.812768324506324</v>
      </c>
      <c r="S6" s="60">
        <v>0</v>
      </c>
      <c r="T6" s="60">
        <v>0</v>
      </c>
    </row>
    <row r="7" spans="2:20" ht="15.5" x14ac:dyDescent="0.35">
      <c r="M7" s="63" t="s">
        <v>198</v>
      </c>
      <c r="N7" s="63"/>
      <c r="O7" s="60">
        <v>1.3347355365750968E-2</v>
      </c>
      <c r="P7" s="60">
        <v>5.0081371750094865</v>
      </c>
      <c r="Q7" s="60">
        <v>1.1048275148928115</v>
      </c>
      <c r="R7" s="60">
        <v>2.0421040150893495</v>
      </c>
      <c r="S7" s="60">
        <v>0</v>
      </c>
      <c r="T7" s="60">
        <v>0</v>
      </c>
    </row>
    <row r="8" spans="2:20" ht="15.5" x14ac:dyDescent="0.35">
      <c r="M8" s="63" t="s">
        <v>199</v>
      </c>
      <c r="N8" s="63"/>
      <c r="O8" s="60">
        <v>0.21223730970229657</v>
      </c>
      <c r="P8" s="60">
        <v>5.2589842858848241</v>
      </c>
      <c r="Q8" s="60">
        <v>1.3747307319692466</v>
      </c>
      <c r="R8" s="60">
        <v>2.2819841091854558</v>
      </c>
      <c r="S8" s="60">
        <v>0</v>
      </c>
      <c r="T8" s="60">
        <v>1</v>
      </c>
    </row>
    <row r="9" spans="2:20" ht="15.5" x14ac:dyDescent="0.35">
      <c r="M9" s="63" t="s">
        <v>200</v>
      </c>
      <c r="N9" s="63"/>
      <c r="O9" s="60">
        <v>0.43162971510713383</v>
      </c>
      <c r="P9" s="60">
        <v>5.4616537778018381</v>
      </c>
      <c r="Q9" s="60">
        <v>1.6717656279915956</v>
      </c>
      <c r="R9" s="60">
        <v>2.5216830403001889</v>
      </c>
      <c r="S9" s="60">
        <v>0</v>
      </c>
      <c r="T9" s="60">
        <v>1</v>
      </c>
    </row>
    <row r="10" spans="2:20" ht="15.5" x14ac:dyDescent="0.35">
      <c r="M10" s="63" t="s">
        <v>201</v>
      </c>
      <c r="N10" s="63">
        <v>1968</v>
      </c>
      <c r="O10" s="60">
        <v>0.67115216422569779</v>
      </c>
      <c r="P10" s="60">
        <v>5.6030864197121319</v>
      </c>
      <c r="Q10" s="60">
        <v>1.9926208356284201</v>
      </c>
      <c r="R10" s="60">
        <v>2.7556198065220836</v>
      </c>
      <c r="S10" s="60">
        <v>0</v>
      </c>
      <c r="T10" s="60">
        <v>0</v>
      </c>
    </row>
    <row r="11" spans="2:20" ht="15.5" x14ac:dyDescent="0.35">
      <c r="M11" s="63" t="s">
        <v>202</v>
      </c>
      <c r="N11" s="63"/>
      <c r="O11" s="60">
        <v>0.92935385584272157</v>
      </c>
      <c r="P11" s="60">
        <v>5.6702456386695959</v>
      </c>
      <c r="Q11" s="60">
        <v>2.3320490437628529</v>
      </c>
      <c r="R11" s="60">
        <v>2.9772161794250569</v>
      </c>
      <c r="S11" s="60">
        <v>0</v>
      </c>
      <c r="T11" s="60">
        <v>0</v>
      </c>
    </row>
    <row r="12" spans="2:20" ht="15.5" x14ac:dyDescent="0.35">
      <c r="M12" s="63" t="s">
        <v>203</v>
      </c>
      <c r="N12" s="63"/>
      <c r="O12" s="60">
        <v>1.2036545796800919</v>
      </c>
      <c r="P12" s="60">
        <v>5.6505779677559644</v>
      </c>
      <c r="Q12" s="60">
        <v>2.6829052228577566</v>
      </c>
      <c r="R12" s="60">
        <v>3.1790459234312709</v>
      </c>
      <c r="S12" s="60">
        <v>0</v>
      </c>
      <c r="T12" s="60">
        <v>0</v>
      </c>
    </row>
    <row r="13" spans="2:20" ht="15.5" x14ac:dyDescent="0.35">
      <c r="M13" s="63" t="s">
        <v>204</v>
      </c>
      <c r="N13" s="63"/>
      <c r="O13" s="60">
        <v>1.4903388207773953</v>
      </c>
      <c r="P13" s="60">
        <v>5.5324945976806434</v>
      </c>
      <c r="Q13" s="60">
        <v>3.0362680772149275</v>
      </c>
      <c r="R13" s="60">
        <v>3.3530338318909885</v>
      </c>
      <c r="S13" s="60">
        <v>0</v>
      </c>
      <c r="T13" s="60">
        <v>0</v>
      </c>
    </row>
    <row r="14" spans="2:20" ht="15.5" x14ac:dyDescent="0.35">
      <c r="M14" s="63" t="s">
        <v>205</v>
      </c>
      <c r="N14" s="63">
        <v>1969</v>
      </c>
      <c r="O14" s="60">
        <v>1.7845971638842029</v>
      </c>
      <c r="P14" s="60">
        <v>5.3058576934513013</v>
      </c>
      <c r="Q14" s="60">
        <v>3.3816439443092001</v>
      </c>
      <c r="R14" s="60">
        <v>3.4906996005482349</v>
      </c>
      <c r="S14" s="60">
        <v>0</v>
      </c>
      <c r="T14" s="60">
        <v>0</v>
      </c>
    </row>
    <row r="15" spans="2:20" ht="15.5" x14ac:dyDescent="0.35">
      <c r="M15" s="63" t="s">
        <v>206</v>
      </c>
      <c r="N15" s="63"/>
      <c r="O15" s="60">
        <v>2.0806154011289903</v>
      </c>
      <c r="P15" s="60">
        <v>4.9624541501069084</v>
      </c>
      <c r="Q15" s="60">
        <v>3.7072491636093088</v>
      </c>
      <c r="R15" s="60">
        <v>3.5834395716150689</v>
      </c>
      <c r="S15" s="60">
        <v>0</v>
      </c>
      <c r="T15" s="60">
        <v>0</v>
      </c>
    </row>
    <row r="16" spans="2:20" ht="15.5" x14ac:dyDescent="0.35">
      <c r="M16" s="63" t="s">
        <v>207</v>
      </c>
      <c r="N16" s="63"/>
      <c r="O16" s="60">
        <v>2.3717099091393394</v>
      </c>
      <c r="P16" s="60">
        <v>4.4964390723112473</v>
      </c>
      <c r="Q16" s="60">
        <v>4.0003637926714841</v>
      </c>
      <c r="R16" s="60">
        <v>3.6228375913740236</v>
      </c>
      <c r="S16" s="60">
        <v>0</v>
      </c>
      <c r="T16" s="60">
        <v>0</v>
      </c>
    </row>
    <row r="17" spans="13:20" ht="15.5" x14ac:dyDescent="0.35">
      <c r="M17" s="63" t="s">
        <v>208</v>
      </c>
      <c r="N17" s="63"/>
      <c r="O17" s="60">
        <v>2.6505060328902998</v>
      </c>
      <c r="P17" s="60">
        <v>3.9047315058379573</v>
      </c>
      <c r="Q17" s="60">
        <v>4.2477465745341272</v>
      </c>
      <c r="R17" s="60">
        <v>3.6009947044207942</v>
      </c>
      <c r="S17" s="60">
        <v>0</v>
      </c>
      <c r="T17" s="60">
        <v>0</v>
      </c>
    </row>
    <row r="18" spans="13:20" ht="15.5" x14ac:dyDescent="0.35">
      <c r="M18" s="63" t="s">
        <v>209</v>
      </c>
      <c r="N18" s="63">
        <v>1970</v>
      </c>
      <c r="O18" s="60">
        <v>2.9091544618566645</v>
      </c>
      <c r="P18" s="60">
        <v>3.1873458365542824</v>
      </c>
      <c r="Q18" s="60">
        <v>4.4360983714707922</v>
      </c>
      <c r="R18" s="60">
        <v>3.5108662232939132</v>
      </c>
      <c r="S18" s="60">
        <v>0</v>
      </c>
      <c r="T18" s="60">
        <v>0</v>
      </c>
    </row>
    <row r="19" spans="13:20" ht="15.5" x14ac:dyDescent="0.35">
      <c r="M19" s="63" t="s">
        <v>210</v>
      </c>
      <c r="N19" s="63"/>
      <c r="O19" s="60">
        <v>3.1395789768717046</v>
      </c>
      <c r="P19" s="60">
        <v>2.3476437930587553</v>
      </c>
      <c r="Q19" s="60">
        <v>4.5525589818631174</v>
      </c>
      <c r="R19" s="60">
        <v>3.3465939172645256</v>
      </c>
      <c r="S19" s="60">
        <v>0</v>
      </c>
      <c r="T19" s="60">
        <v>0</v>
      </c>
    </row>
    <row r="20" spans="13:20" ht="15.5" x14ac:dyDescent="0.35">
      <c r="M20" s="63" t="s">
        <v>211</v>
      </c>
      <c r="N20" s="63"/>
      <c r="O20" s="60">
        <v>3.3337475465776212</v>
      </c>
      <c r="P20" s="60">
        <v>1.392494107846785</v>
      </c>
      <c r="Q20" s="60">
        <v>4.5852204431938199</v>
      </c>
      <c r="R20" s="60">
        <v>3.1038206992060751</v>
      </c>
      <c r="S20" s="60">
        <v>0</v>
      </c>
      <c r="T20" s="60">
        <v>0</v>
      </c>
    </row>
    <row r="21" spans="13:20" ht="15.5" x14ac:dyDescent="0.35">
      <c r="M21" s="63" t="s">
        <v>212</v>
      </c>
      <c r="N21" s="63"/>
      <c r="O21" s="60">
        <v>3.4839576170096587</v>
      </c>
      <c r="P21" s="60">
        <v>0.3323295512326464</v>
      </c>
      <c r="Q21" s="60">
        <v>4.5236386731371345</v>
      </c>
      <c r="R21" s="60">
        <v>2.7799752804598135</v>
      </c>
      <c r="S21" s="60">
        <v>0</v>
      </c>
      <c r="T21" s="60">
        <v>0</v>
      </c>
    </row>
    <row r="22" spans="13:20" ht="15.5" x14ac:dyDescent="0.35">
      <c r="M22" s="63" t="s">
        <v>213</v>
      </c>
      <c r="N22" s="63">
        <v>1971</v>
      </c>
      <c r="O22" s="60">
        <v>3.5831256143946399</v>
      </c>
      <c r="P22" s="60">
        <v>-0.81890582646166343</v>
      </c>
      <c r="Q22" s="60">
        <v>4.3593246718779852</v>
      </c>
      <c r="R22" s="60">
        <v>2.3745148199369872</v>
      </c>
      <c r="S22" s="60">
        <v>0</v>
      </c>
      <c r="T22" s="60">
        <v>1</v>
      </c>
    </row>
    <row r="23" spans="13:20" ht="15.5" x14ac:dyDescent="0.35">
      <c r="M23" s="63" t="s">
        <v>214</v>
      </c>
      <c r="N23" s="63"/>
      <c r="O23" s="60">
        <v>3.6250702066681479</v>
      </c>
      <c r="P23" s="60">
        <v>-2.0439229232548839</v>
      </c>
      <c r="Q23" s="60">
        <v>4.0861965403107048</v>
      </c>
      <c r="R23" s="60">
        <v>1.8891146079079897</v>
      </c>
      <c r="S23" s="60">
        <v>0</v>
      </c>
      <c r="T23" s="60">
        <v>1</v>
      </c>
    </row>
    <row r="24" spans="13:20" ht="15.5" x14ac:dyDescent="0.35">
      <c r="M24" s="63" t="s">
        <v>215</v>
      </c>
      <c r="N24" s="63"/>
      <c r="O24" s="60">
        <v>3.6047787682838153</v>
      </c>
      <c r="P24" s="60">
        <v>-3.3223672263528394</v>
      </c>
      <c r="Q24" s="60">
        <v>3.7009742758389388</v>
      </c>
      <c r="R24" s="60">
        <v>1.3277952725899715</v>
      </c>
      <c r="S24" s="60">
        <v>0</v>
      </c>
      <c r="T24" s="60">
        <v>1</v>
      </c>
    </row>
    <row r="25" spans="13:20" ht="15.5" x14ac:dyDescent="0.35">
      <c r="M25" s="63" t="s">
        <v>216</v>
      </c>
      <c r="N25" s="63"/>
      <c r="O25" s="60">
        <v>3.5186467770276031</v>
      </c>
      <c r="P25" s="60">
        <v>-4.6312079446834167</v>
      </c>
      <c r="Q25" s="60">
        <v>3.2035006813559233</v>
      </c>
      <c r="R25" s="60">
        <v>0.69697983790003659</v>
      </c>
      <c r="S25" s="60">
        <v>0</v>
      </c>
      <c r="T25" s="60">
        <v>1</v>
      </c>
    </row>
    <row r="26" spans="13:20" ht="15.5" x14ac:dyDescent="0.35">
      <c r="M26" s="63" t="s">
        <v>217</v>
      </c>
      <c r="N26" s="63">
        <v>1972</v>
      </c>
      <c r="O26" s="60">
        <v>3.364680538220814</v>
      </c>
      <c r="P26" s="60">
        <v>-5.9452288565890923</v>
      </c>
      <c r="Q26" s="60">
        <v>2.5969737308048768</v>
      </c>
      <c r="R26" s="60">
        <v>5.4751374788661877E-3</v>
      </c>
      <c r="S26" s="60">
        <v>0</v>
      </c>
      <c r="T26" s="60">
        <v>1</v>
      </c>
    </row>
    <row r="27" spans="13:20" ht="15.5" x14ac:dyDescent="0.35">
      <c r="M27" s="63" t="s">
        <v>218</v>
      </c>
      <c r="N27" s="63"/>
      <c r="O27" s="60">
        <v>3.1426546642800162</v>
      </c>
      <c r="P27" s="60">
        <v>-7.2376093835775226</v>
      </c>
      <c r="Q27" s="60">
        <v>1.8880783203838152</v>
      </c>
      <c r="R27" s="60">
        <v>-0.73562546630456371</v>
      </c>
      <c r="S27" s="60">
        <v>-1</v>
      </c>
      <c r="T27" s="60">
        <v>1</v>
      </c>
    </row>
    <row r="28" spans="13:20" ht="15.5" x14ac:dyDescent="0.35">
      <c r="M28" s="63" t="s">
        <v>219</v>
      </c>
      <c r="N28" s="63"/>
      <c r="O28" s="60">
        <v>2.8542171057997567</v>
      </c>
      <c r="P28" s="60">
        <v>-8.4805809660302423</v>
      </c>
      <c r="Q28" s="60">
        <v>1.087008420153869</v>
      </c>
      <c r="R28" s="60">
        <v>-1.5131184800255388</v>
      </c>
      <c r="S28" s="60">
        <v>-1</v>
      </c>
      <c r="T28" s="60">
        <v>1</v>
      </c>
    </row>
    <row r="29" spans="13:20" ht="15.5" x14ac:dyDescent="0.35">
      <c r="M29" s="63" t="s">
        <v>220</v>
      </c>
      <c r="N29" s="63"/>
      <c r="O29" s="60">
        <v>2.5029361910587071</v>
      </c>
      <c r="P29" s="60">
        <v>-9.646140787207635</v>
      </c>
      <c r="Q29" s="60">
        <v>0.207374129433128</v>
      </c>
      <c r="R29" s="60">
        <v>-2.3119434889052668</v>
      </c>
      <c r="S29" s="60">
        <v>-1</v>
      </c>
      <c r="T29" s="60">
        <v>0</v>
      </c>
    </row>
    <row r="30" spans="13:20" ht="15.5" x14ac:dyDescent="0.35">
      <c r="M30" s="63" t="s">
        <v>221</v>
      </c>
      <c r="N30" s="63">
        <v>1973</v>
      </c>
      <c r="O30" s="60">
        <v>2.0942860296537855</v>
      </c>
      <c r="P30" s="60">
        <v>-10.706802384372571</v>
      </c>
      <c r="Q30" s="60">
        <v>-0.73400808235534809</v>
      </c>
      <c r="R30" s="60">
        <v>-3.1155081456913778</v>
      </c>
      <c r="S30" s="60">
        <v>-1</v>
      </c>
      <c r="T30" s="60">
        <v>0</v>
      </c>
    </row>
    <row r="31" spans="13:20" ht="15.5" x14ac:dyDescent="0.35">
      <c r="M31" s="63" t="s">
        <v>222</v>
      </c>
      <c r="N31" s="63"/>
      <c r="O31" s="60">
        <v>1.6355687088027062</v>
      </c>
      <c r="P31" s="60">
        <v>-11.636360801331575</v>
      </c>
      <c r="Q31" s="60">
        <v>-1.7174397254390785</v>
      </c>
      <c r="R31" s="60">
        <v>-3.9060772726559825</v>
      </c>
      <c r="S31" s="60">
        <v>-1</v>
      </c>
      <c r="T31" s="60">
        <v>0</v>
      </c>
    </row>
    <row r="32" spans="13:20" ht="15.5" x14ac:dyDescent="0.35">
      <c r="M32" s="63" t="s">
        <v>223</v>
      </c>
      <c r="N32" s="63"/>
      <c r="O32" s="60">
        <v>1.135773886310079</v>
      </c>
      <c r="P32" s="60">
        <v>-12.410648756509257</v>
      </c>
      <c r="Q32" s="60">
        <v>-2.7207730337001097</v>
      </c>
      <c r="R32" s="60">
        <v>-4.6652159679664287</v>
      </c>
      <c r="S32" s="60">
        <v>-1</v>
      </c>
      <c r="T32" s="60">
        <v>0</v>
      </c>
    </row>
    <row r="33" spans="13:20" ht="15.5" x14ac:dyDescent="0.35">
      <c r="M33" s="63" t="s">
        <v>224</v>
      </c>
      <c r="N33" s="63"/>
      <c r="O33" s="60">
        <v>0.60537858596982019</v>
      </c>
      <c r="P33" s="60">
        <v>-13.008259883292197</v>
      </c>
      <c r="Q33" s="60">
        <v>-3.7199420414437454</v>
      </c>
      <c r="R33" s="60">
        <v>-5.3742744462553738</v>
      </c>
      <c r="S33" s="60">
        <v>-1</v>
      </c>
      <c r="T33" s="60">
        <v>0</v>
      </c>
    </row>
    <row r="34" spans="13:20" ht="15.5" x14ac:dyDescent="0.35">
      <c r="M34" s="63" t="s">
        <v>225</v>
      </c>
      <c r="N34" s="63">
        <v>1974</v>
      </c>
      <c r="O34" s="60">
        <v>5.6092150800827599E-2</v>
      </c>
      <c r="P34" s="60">
        <v>-13.411215477823697</v>
      </c>
      <c r="Q34" s="60">
        <v>-4.6895783098231298</v>
      </c>
      <c r="R34" s="60">
        <v>-6.0149005456153333</v>
      </c>
      <c r="S34" s="60">
        <v>-1</v>
      </c>
      <c r="T34" s="60">
        <v>0</v>
      </c>
    </row>
    <row r="35" spans="13:20" ht="15.5" x14ac:dyDescent="0.35">
      <c r="M35" s="63" t="s">
        <v>226</v>
      </c>
      <c r="N35" s="63"/>
      <c r="O35" s="60">
        <v>-0.49944667085667876</v>
      </c>
      <c r="P35" s="60">
        <v>-13.605552369608304</v>
      </c>
      <c r="Q35" s="60">
        <v>-5.6036943718946119</v>
      </c>
      <c r="R35" s="60">
        <v>-6.5695644707865313</v>
      </c>
      <c r="S35" s="60">
        <v>-1</v>
      </c>
      <c r="T35" s="60">
        <v>0</v>
      </c>
    </row>
    <row r="36" spans="13:20" ht="15.5" x14ac:dyDescent="0.35">
      <c r="M36" s="63" t="s">
        <v>227</v>
      </c>
      <c r="N36" s="63"/>
      <c r="O36" s="60">
        <v>-1.0480117160947755</v>
      </c>
      <c r="P36" s="60">
        <v>-13.581811490236277</v>
      </c>
      <c r="Q36" s="60">
        <v>-6.4364152106094892</v>
      </c>
      <c r="R36" s="60">
        <v>-7.0220794723135143</v>
      </c>
      <c r="S36" s="60">
        <v>-1</v>
      </c>
      <c r="T36" s="60">
        <v>0</v>
      </c>
    </row>
    <row r="37" spans="13:20" ht="15.5" x14ac:dyDescent="0.35">
      <c r="M37" s="63" t="s">
        <v>228</v>
      </c>
      <c r="N37" s="63"/>
      <c r="O37" s="60">
        <v>-1.5761601420298119</v>
      </c>
      <c r="P37" s="60">
        <v>-13.335409405673682</v>
      </c>
      <c r="Q37" s="60">
        <v>-7.1627359271483444</v>
      </c>
      <c r="R37" s="60">
        <v>-7.3581018249506123</v>
      </c>
      <c r="S37" s="60">
        <v>-1</v>
      </c>
      <c r="T37" s="60">
        <v>1</v>
      </c>
    </row>
    <row r="38" spans="13:20" ht="15.5" x14ac:dyDescent="0.35">
      <c r="M38" s="63" t="s">
        <v>229</v>
      </c>
      <c r="N38" s="63">
        <v>1975</v>
      </c>
      <c r="O38" s="60">
        <v>-2.0706203604583755</v>
      </c>
      <c r="P38" s="60">
        <v>-12.866878421882307</v>
      </c>
      <c r="Q38" s="60">
        <v>-7.7592822835167796</v>
      </c>
      <c r="R38" s="60">
        <v>-7.5655936886191535</v>
      </c>
      <c r="S38" s="60">
        <v>-1</v>
      </c>
      <c r="T38" s="60">
        <v>1</v>
      </c>
    </row>
    <row r="39" spans="13:20" ht="15.5" x14ac:dyDescent="0.35">
      <c r="M39" s="63" t="s">
        <v>230</v>
      </c>
      <c r="N39" s="63"/>
      <c r="O39" s="60">
        <v>-2.5186847984074818</v>
      </c>
      <c r="P39" s="60">
        <v>-12.18196477179956</v>
      </c>
      <c r="Q39" s="60">
        <v>-8.2050500767438539</v>
      </c>
      <c r="R39" s="60">
        <v>-7.635233215650298</v>
      </c>
      <c r="S39" s="60">
        <v>-1</v>
      </c>
      <c r="T39" s="60">
        <v>1</v>
      </c>
    </row>
    <row r="40" spans="13:20" ht="15.5" x14ac:dyDescent="0.35">
      <c r="M40" s="63" t="s">
        <v>231</v>
      </c>
      <c r="N40" s="63"/>
      <c r="O40" s="60">
        <v>-2.9085946958864026</v>
      </c>
      <c r="P40" s="60">
        <v>-11.291578722529207</v>
      </c>
      <c r="Q40" s="60">
        <v>-8.4820993611966653</v>
      </c>
      <c r="R40" s="60">
        <v>-7.5607575932040918</v>
      </c>
      <c r="S40" s="60">
        <v>-1</v>
      </c>
      <c r="T40" s="60">
        <v>1</v>
      </c>
    </row>
    <row r="41" spans="13:20" ht="15.5" x14ac:dyDescent="0.35">
      <c r="M41" s="63" t="s">
        <v>232</v>
      </c>
      <c r="N41" s="63"/>
      <c r="O41" s="60">
        <v>-3.2299041746557626</v>
      </c>
      <c r="P41" s="60">
        <v>-10.211595066294358</v>
      </c>
      <c r="Q41" s="60">
        <v>-8.5761803929327112</v>
      </c>
      <c r="R41" s="60">
        <v>-7.3392265446276106</v>
      </c>
      <c r="S41" s="60">
        <v>-1</v>
      </c>
      <c r="T41" s="60">
        <v>1</v>
      </c>
    </row>
    <row r="42" spans="13:20" ht="15.5" x14ac:dyDescent="0.35">
      <c r="M42" s="63" t="s">
        <v>233</v>
      </c>
      <c r="N42" s="63">
        <v>1976</v>
      </c>
      <c r="O42" s="60">
        <v>-3.4738112772357819</v>
      </c>
      <c r="P42" s="60">
        <v>-8.9625072258855756</v>
      </c>
      <c r="Q42" s="60">
        <v>-8.4772698110099505</v>
      </c>
      <c r="R42" s="60">
        <v>-6.9711961047104367</v>
      </c>
      <c r="S42" s="60">
        <v>-1</v>
      </c>
      <c r="T42" s="60">
        <v>1</v>
      </c>
    </row>
    <row r="43" spans="13:20" ht="15.5" x14ac:dyDescent="0.35">
      <c r="M43" s="63" t="s">
        <v>234</v>
      </c>
      <c r="N43" s="63"/>
      <c r="O43" s="60">
        <v>-3.6334445738533576</v>
      </c>
      <c r="P43" s="60">
        <v>-7.5689429559449541</v>
      </c>
      <c r="Q43" s="60">
        <v>-8.1799979536234435</v>
      </c>
      <c r="R43" s="60">
        <v>-6.4607951611405854</v>
      </c>
      <c r="S43" s="60">
        <v>-1</v>
      </c>
      <c r="T43" s="60">
        <v>1</v>
      </c>
    </row>
    <row r="44" spans="13:20" ht="15.5" x14ac:dyDescent="0.35">
      <c r="M44" s="63" t="s">
        <v>235</v>
      </c>
      <c r="N44" s="63"/>
      <c r="O44" s="60">
        <v>-3.7040952412160113</v>
      </c>
      <c r="P44" s="60">
        <v>-6.0590541941946459</v>
      </c>
      <c r="Q44" s="60">
        <v>-7.683951264315243</v>
      </c>
      <c r="R44" s="60">
        <v>-5.8157002332419667</v>
      </c>
      <c r="S44" s="60">
        <v>-1</v>
      </c>
      <c r="T44" s="60">
        <v>1</v>
      </c>
    </row>
    <row r="45" spans="13:20" ht="15.5" x14ac:dyDescent="0.35">
      <c r="M45" s="63" t="s">
        <v>236</v>
      </c>
      <c r="N45" s="63"/>
      <c r="O45" s="60">
        <v>-3.6833861907257379</v>
      </c>
      <c r="P45" s="60">
        <v>-4.4637978537454597</v>
      </c>
      <c r="Q45" s="60">
        <v>-6.9938373838885326</v>
      </c>
      <c r="R45" s="60">
        <v>-5.047007142786577</v>
      </c>
      <c r="S45" s="60">
        <v>-1</v>
      </c>
      <c r="T45" s="60">
        <v>1</v>
      </c>
    </row>
    <row r="46" spans="13:20" ht="15.5" x14ac:dyDescent="0.35">
      <c r="M46" s="63" t="s">
        <v>237</v>
      </c>
      <c r="N46" s="63">
        <v>1977</v>
      </c>
      <c r="O46" s="60">
        <v>-3.5713718112825337</v>
      </c>
      <c r="P46" s="60">
        <v>-2.8161280999500642</v>
      </c>
      <c r="Q46" s="60">
        <v>-6.1195046346092905</v>
      </c>
      <c r="R46" s="60">
        <v>-4.1690015152806295</v>
      </c>
      <c r="S46" s="60">
        <v>-1</v>
      </c>
      <c r="T46" s="60">
        <v>1</v>
      </c>
    </row>
    <row r="47" spans="13:20" ht="15.5" x14ac:dyDescent="0.35">
      <c r="M47" s="63" t="s">
        <v>238</v>
      </c>
      <c r="N47" s="63"/>
      <c r="O47" s="60">
        <v>-3.3705641276649283</v>
      </c>
      <c r="P47" s="60">
        <v>-1.1501237882023461</v>
      </c>
      <c r="Q47" s="60">
        <v>-5.0758120549346044</v>
      </c>
      <c r="R47" s="60">
        <v>-3.1988333236006263</v>
      </c>
      <c r="S47" s="60">
        <v>-1</v>
      </c>
      <c r="T47" s="60">
        <v>1</v>
      </c>
    </row>
    <row r="48" spans="13:20" ht="15.5" x14ac:dyDescent="0.35">
      <c r="M48" s="63" t="s">
        <v>239</v>
      </c>
      <c r="N48" s="63"/>
      <c r="O48" s="60">
        <v>-3.0858835845235681</v>
      </c>
      <c r="P48" s="60">
        <v>0.49992286288210375</v>
      </c>
      <c r="Q48" s="60">
        <v>-3.8823507923557248</v>
      </c>
      <c r="R48" s="60">
        <v>-2.1561038379990634</v>
      </c>
      <c r="S48" s="60">
        <v>-1</v>
      </c>
      <c r="T48" s="60">
        <v>1</v>
      </c>
    </row>
    <row r="49" spans="13:20" ht="15.5" x14ac:dyDescent="0.35">
      <c r="M49" s="63" t="s">
        <v>240</v>
      </c>
      <c r="N49" s="63"/>
      <c r="O49" s="60">
        <v>-2.7245351661896833</v>
      </c>
      <c r="P49" s="60">
        <v>2.1004287173633642</v>
      </c>
      <c r="Q49" s="60">
        <v>-2.563022357561898</v>
      </c>
      <c r="R49" s="60">
        <v>-1.0623762687960723</v>
      </c>
      <c r="S49" s="60">
        <v>-1</v>
      </c>
      <c r="T49" s="60">
        <v>1</v>
      </c>
    </row>
    <row r="50" spans="13:20" ht="15.5" x14ac:dyDescent="0.35">
      <c r="M50" s="63" t="s">
        <v>241</v>
      </c>
      <c r="N50" s="63">
        <v>1978</v>
      </c>
      <c r="O50" s="60">
        <v>-2.2958130675392066</v>
      </c>
      <c r="P50" s="60">
        <v>3.6194249622244956</v>
      </c>
      <c r="Q50" s="60">
        <v>-1.1454838302850527</v>
      </c>
      <c r="R50" s="60">
        <v>5.9376021466745442E-2</v>
      </c>
      <c r="S50" s="60">
        <v>0</v>
      </c>
      <c r="T50" s="60">
        <v>0</v>
      </c>
    </row>
    <row r="51" spans="13:20" ht="15.5" x14ac:dyDescent="0.35">
      <c r="M51" s="63" t="s">
        <v>242</v>
      </c>
      <c r="N51" s="63"/>
      <c r="O51" s="60">
        <v>-1.8108395537021746</v>
      </c>
      <c r="P51" s="60">
        <v>5.0274170652797592</v>
      </c>
      <c r="Q51" s="60">
        <v>0.33952556693208424</v>
      </c>
      <c r="R51" s="60">
        <v>1.1853676928365564</v>
      </c>
      <c r="S51" s="60">
        <v>0</v>
      </c>
      <c r="T51" s="60">
        <v>0</v>
      </c>
    </row>
    <row r="52" spans="13:20" ht="15.5" x14ac:dyDescent="0.35">
      <c r="M52" s="63" t="s">
        <v>243</v>
      </c>
      <c r="N52" s="63"/>
      <c r="O52" s="60">
        <v>-1.2822459010861094</v>
      </c>
      <c r="P52" s="60">
        <v>6.2981725533042097</v>
      </c>
      <c r="Q52" s="60">
        <v>1.8589581918367279</v>
      </c>
      <c r="R52" s="60">
        <v>2.2916282813516093</v>
      </c>
      <c r="S52" s="60">
        <v>0</v>
      </c>
      <c r="T52" s="60">
        <v>0</v>
      </c>
    </row>
    <row r="53" spans="13:20" ht="15.5" x14ac:dyDescent="0.35">
      <c r="M53" s="63" t="s">
        <v>244</v>
      </c>
      <c r="N53" s="63"/>
      <c r="O53" s="60">
        <v>-0.72380531865791475</v>
      </c>
      <c r="P53" s="60">
        <v>7.4094117954954912</v>
      </c>
      <c r="Q53" s="60">
        <v>3.3783102886474543</v>
      </c>
      <c r="R53" s="60">
        <v>3.3546389218283434</v>
      </c>
      <c r="S53" s="60">
        <v>0</v>
      </c>
      <c r="T53" s="60">
        <v>0</v>
      </c>
    </row>
    <row r="54" spans="13:20" ht="15.5" x14ac:dyDescent="0.35">
      <c r="M54" s="63" t="s">
        <v>245</v>
      </c>
      <c r="N54" s="63">
        <v>1979</v>
      </c>
      <c r="O54" s="60">
        <v>-0.15002943432294905</v>
      </c>
      <c r="P54" s="60">
        <v>8.3433799039702521</v>
      </c>
      <c r="Q54" s="60">
        <v>4.8625284419744474</v>
      </c>
      <c r="R54" s="60">
        <v>4.3519596372072504</v>
      </c>
      <c r="S54" s="60">
        <v>0</v>
      </c>
      <c r="T54" s="60">
        <v>0</v>
      </c>
    </row>
    <row r="55" spans="13:20" ht="15.5" x14ac:dyDescent="0.35">
      <c r="M55" s="63" t="s">
        <v>246</v>
      </c>
      <c r="N55" s="63"/>
      <c r="O55" s="60">
        <v>0.42425876521493477</v>
      </c>
      <c r="P55" s="60">
        <v>9.087281544668814</v>
      </c>
      <c r="Q55" s="60">
        <v>6.2769437743280863</v>
      </c>
      <c r="R55" s="60">
        <v>5.2628280280706115</v>
      </c>
      <c r="S55" s="60">
        <v>0</v>
      </c>
      <c r="T55" s="60">
        <v>0</v>
      </c>
    </row>
    <row r="56" spans="13:20" ht="15.5" x14ac:dyDescent="0.35">
      <c r="M56" s="63" t="s">
        <v>247</v>
      </c>
      <c r="N56" s="63"/>
      <c r="O56" s="60">
        <v>0.98436178039264632</v>
      </c>
      <c r="P56" s="60">
        <v>9.6335647728330489</v>
      </c>
      <c r="Q56" s="60">
        <v>7.588206338385727</v>
      </c>
      <c r="R56" s="60">
        <v>6.0687109638704735</v>
      </c>
      <c r="S56" s="60">
        <v>0</v>
      </c>
      <c r="T56" s="60">
        <v>0</v>
      </c>
    </row>
    <row r="57" spans="13:20" ht="15.5" x14ac:dyDescent="0.35">
      <c r="M57" s="63" t="s">
        <v>248</v>
      </c>
      <c r="N57" s="63"/>
      <c r="O57" s="60">
        <v>1.5161400627733137</v>
      </c>
      <c r="P57" s="60">
        <v>9.9800448278699996</v>
      </c>
      <c r="Q57" s="60">
        <v>8.7651918790876593</v>
      </c>
      <c r="R57" s="60">
        <v>6.7537922565769906</v>
      </c>
      <c r="S57" s="60">
        <v>0</v>
      </c>
      <c r="T57" s="60">
        <v>0</v>
      </c>
    </row>
    <row r="58" spans="13:20" ht="15.5" x14ac:dyDescent="0.35">
      <c r="M58" s="63" t="s">
        <v>249</v>
      </c>
      <c r="N58" s="63">
        <v>1980</v>
      </c>
      <c r="O58" s="60">
        <v>2.0064260055772287</v>
      </c>
      <c r="P58" s="60">
        <v>10.129863984888686</v>
      </c>
      <c r="Q58" s="60">
        <v>9.7798537489446957</v>
      </c>
      <c r="R58" s="60">
        <v>7.3053812464702039</v>
      </c>
      <c r="S58" s="60">
        <v>0</v>
      </c>
      <c r="T58" s="60">
        <v>0</v>
      </c>
    </row>
    <row r="59" spans="13:20" ht="15.5" x14ac:dyDescent="0.35">
      <c r="M59" s="63" t="s">
        <v>250</v>
      </c>
      <c r="N59" s="63"/>
      <c r="O59" s="60">
        <v>2.4434059298848574</v>
      </c>
      <c r="P59" s="60">
        <v>10.091288892973195</v>
      </c>
      <c r="Q59" s="60">
        <v>10.607994239149075</v>
      </c>
      <c r="R59" s="60">
        <v>7.7142296873357097</v>
      </c>
      <c r="S59" s="60">
        <v>0</v>
      </c>
      <c r="T59" s="60">
        <v>0</v>
      </c>
    </row>
    <row r="60" spans="13:20" ht="15.5" x14ac:dyDescent="0.35">
      <c r="M60" s="63" t="s">
        <v>251</v>
      </c>
      <c r="N60" s="63"/>
      <c r="O60" s="60">
        <v>2.8169575646545377</v>
      </c>
      <c r="P60" s="60">
        <v>9.8773521540910316</v>
      </c>
      <c r="Q60" s="60">
        <v>11.229931896616021</v>
      </c>
      <c r="R60" s="60">
        <v>7.9747472051205293</v>
      </c>
      <c r="S60" s="60">
        <v>0</v>
      </c>
      <c r="T60" s="60">
        <v>0</v>
      </c>
    </row>
    <row r="61" spans="13:20" ht="15.5" x14ac:dyDescent="0.35">
      <c r="M61" s="63" t="s">
        <v>252</v>
      </c>
      <c r="N61" s="63"/>
      <c r="O61" s="60">
        <v>3.1189319834643832</v>
      </c>
      <c r="P61" s="60">
        <v>9.5053500306176097</v>
      </c>
      <c r="Q61" s="60">
        <v>11.631044462593746</v>
      </c>
      <c r="R61" s="60">
        <v>8.0851088255585797</v>
      </c>
      <c r="S61" s="60">
        <v>0</v>
      </c>
      <c r="T61" s="60">
        <v>0</v>
      </c>
    </row>
    <row r="62" spans="13:20" ht="15.5" x14ac:dyDescent="0.35">
      <c r="M62" s="63" t="s">
        <v>253</v>
      </c>
      <c r="N62" s="63">
        <v>1981</v>
      </c>
      <c r="O62" s="60">
        <v>3.3433708131411848</v>
      </c>
      <c r="P62" s="60">
        <v>8.9962129376419693</v>
      </c>
      <c r="Q62" s="60">
        <v>11.802170796069424</v>
      </c>
      <c r="R62" s="60">
        <v>8.0472515156175266</v>
      </c>
      <c r="S62" s="60">
        <v>0</v>
      </c>
      <c r="T62" s="60">
        <v>0</v>
      </c>
    </row>
    <row r="63" spans="13:20" ht="15.5" x14ac:dyDescent="0.35">
      <c r="M63" s="63" t="s">
        <v>254</v>
      </c>
      <c r="N63" s="63"/>
      <c r="O63" s="60">
        <v>3.4866517068790479</v>
      </c>
      <c r="P63" s="60">
        <v>8.3737696132026578</v>
      </c>
      <c r="Q63" s="60">
        <v>11.739859416549747</v>
      </c>
      <c r="R63" s="60">
        <v>7.8667602455438184</v>
      </c>
      <c r="S63" s="60">
        <v>0</v>
      </c>
      <c r="T63" s="60">
        <v>0</v>
      </c>
    </row>
    <row r="64" spans="13:20" ht="15.5" x14ac:dyDescent="0.35">
      <c r="M64" s="63" t="s">
        <v>255</v>
      </c>
      <c r="N64" s="63"/>
      <c r="O64" s="60">
        <v>3.547557502848532</v>
      </c>
      <c r="P64" s="60">
        <v>7.6639294167697321</v>
      </c>
      <c r="Q64" s="60">
        <v>11.44645597906786</v>
      </c>
      <c r="R64" s="60">
        <v>7.5526476328953747</v>
      </c>
      <c r="S64" s="60">
        <v>0</v>
      </c>
      <c r="T64" s="60">
        <v>0</v>
      </c>
    </row>
    <row r="65" spans="13:20" ht="15.5" x14ac:dyDescent="0.35">
      <c r="M65" s="63" t="s">
        <v>256</v>
      </c>
      <c r="N65" s="63"/>
      <c r="O65" s="60">
        <v>3.5272670850436727</v>
      </c>
      <c r="P65" s="60">
        <v>6.8938099570386742</v>
      </c>
      <c r="Q65" s="60">
        <v>10.930026928651866</v>
      </c>
      <c r="R65" s="60">
        <v>7.1170346569114047</v>
      </c>
      <c r="S65" s="60">
        <v>0</v>
      </c>
      <c r="T65" s="60">
        <v>1</v>
      </c>
    </row>
    <row r="66" spans="13:20" ht="15.5" x14ac:dyDescent="0.35">
      <c r="M66" s="63" t="s">
        <v>257</v>
      </c>
      <c r="N66" s="63">
        <v>1982</v>
      </c>
      <c r="O66" s="60">
        <v>3.4292686361259288</v>
      </c>
      <c r="P66" s="60">
        <v>6.090839094473167</v>
      </c>
      <c r="Q66" s="60">
        <v>10.204121612240989</v>
      </c>
      <c r="R66" s="60">
        <v>6.5747431142800279</v>
      </c>
      <c r="S66" s="60">
        <v>0</v>
      </c>
      <c r="T66" s="60">
        <v>1</v>
      </c>
    </row>
    <row r="67" spans="13:20" ht="15.5" x14ac:dyDescent="0.35">
      <c r="M67" s="63" t="s">
        <v>258</v>
      </c>
      <c r="N67" s="63"/>
      <c r="O67" s="60">
        <v>3.2591986288981434</v>
      </c>
      <c r="P67" s="60">
        <v>5.2818612324295424</v>
      </c>
      <c r="Q67" s="60">
        <v>9.2873800898471348</v>
      </c>
      <c r="R67" s="60">
        <v>5.942813317058274</v>
      </c>
      <c r="S67" s="60">
        <v>0</v>
      </c>
      <c r="T67" s="60">
        <v>1</v>
      </c>
    </row>
    <row r="68" spans="13:20" ht="15.5" x14ac:dyDescent="0.35">
      <c r="M68" s="63" t="s">
        <v>259</v>
      </c>
      <c r="N68" s="63"/>
      <c r="O68" s="60">
        <v>3.0246124503602076</v>
      </c>
      <c r="P68" s="60">
        <v>4.4922776666026989</v>
      </c>
      <c r="Q68" s="60">
        <v>8.2029986222553006</v>
      </c>
      <c r="R68" s="60">
        <v>5.2399629130727359</v>
      </c>
      <c r="S68" s="60">
        <v>0</v>
      </c>
      <c r="T68" s="60">
        <v>1</v>
      </c>
    </row>
    <row r="69" spans="13:20" ht="15.5" x14ac:dyDescent="0.35">
      <c r="M69" s="63" t="s">
        <v>260</v>
      </c>
      <c r="N69" s="63"/>
      <c r="O69" s="60">
        <v>2.7346948999507714</v>
      </c>
      <c r="P69" s="60">
        <v>3.7452496041002448</v>
      </c>
      <c r="Q69" s="60">
        <v>6.9780691657391065</v>
      </c>
      <c r="R69" s="60">
        <v>4.4860045565967077</v>
      </c>
      <c r="S69" s="60">
        <v>0</v>
      </c>
      <c r="T69" s="60">
        <v>1</v>
      </c>
    </row>
    <row r="70" spans="13:20" ht="15.5" x14ac:dyDescent="0.35">
      <c r="M70" s="63" t="s">
        <v>261</v>
      </c>
      <c r="N70" s="63">
        <v>1983</v>
      </c>
      <c r="O70" s="60">
        <v>2.3999208679971407</v>
      </c>
      <c r="P70" s="60">
        <v>3.0609903238753513</v>
      </c>
      <c r="Q70" s="60">
        <v>5.6428130337239741</v>
      </c>
      <c r="R70" s="60">
        <v>3.7012414085321552</v>
      </c>
      <c r="S70" s="60">
        <v>0</v>
      </c>
      <c r="T70" s="60">
        <v>1</v>
      </c>
    </row>
    <row r="71" spans="13:20" ht="15.5" x14ac:dyDescent="0.35">
      <c r="M71" s="63" t="s">
        <v>262</v>
      </c>
      <c r="N71" s="63"/>
      <c r="O71" s="60">
        <v>2.031678207570407</v>
      </c>
      <c r="P71" s="60">
        <v>2.4561698969410473</v>
      </c>
      <c r="Q71" s="60">
        <v>4.2297320670097287</v>
      </c>
      <c r="R71" s="60">
        <v>2.9058600571737276</v>
      </c>
      <c r="S71" s="60">
        <v>0</v>
      </c>
      <c r="T71" s="60">
        <v>0</v>
      </c>
    </row>
    <row r="72" spans="13:20" ht="15.5" x14ac:dyDescent="0.35">
      <c r="M72" s="63" t="s">
        <v>263</v>
      </c>
      <c r="N72" s="63"/>
      <c r="O72" s="60">
        <v>1.6418661011287787</v>
      </c>
      <c r="P72" s="60">
        <v>1.9434520173362195</v>
      </c>
      <c r="Q72" s="60">
        <v>2.7727030855746051</v>
      </c>
      <c r="R72" s="60">
        <v>2.1193404013465345</v>
      </c>
      <c r="S72" s="60">
        <v>0</v>
      </c>
      <c r="T72" s="60">
        <v>0</v>
      </c>
    </row>
    <row r="73" spans="13:20" ht="15.5" x14ac:dyDescent="0.35">
      <c r="M73" s="63" t="s">
        <v>264</v>
      </c>
      <c r="N73" s="63"/>
      <c r="O73" s="60">
        <v>1.2424830453267801</v>
      </c>
      <c r="P73" s="60">
        <v>1.5311779417940263</v>
      </c>
      <c r="Q73" s="60">
        <v>1.3060429986499487</v>
      </c>
      <c r="R73" s="60">
        <v>1.3599013285902517</v>
      </c>
      <c r="S73" s="60">
        <v>0</v>
      </c>
      <c r="T73" s="60">
        <v>0</v>
      </c>
    </row>
    <row r="74" spans="13:20" ht="15.5" x14ac:dyDescent="0.35">
      <c r="M74" s="63" t="s">
        <v>265</v>
      </c>
      <c r="N74" s="63">
        <v>1984</v>
      </c>
      <c r="O74" s="60">
        <v>0.84521890228757313</v>
      </c>
      <c r="P74" s="60">
        <v>1.2232074508209227</v>
      </c>
      <c r="Q74" s="60">
        <v>-0.13642732417258596</v>
      </c>
      <c r="R74" s="60">
        <v>0.64399967631196997</v>
      </c>
      <c r="S74" s="60">
        <v>0</v>
      </c>
      <c r="T74" s="60">
        <v>0</v>
      </c>
    </row>
    <row r="75" spans="13:20" ht="15.5" x14ac:dyDescent="0.35">
      <c r="M75" s="63" t="s">
        <v>266</v>
      </c>
      <c r="N75" s="63"/>
      <c r="O75" s="60">
        <v>0.46106528012133752</v>
      </c>
      <c r="P75" s="60">
        <v>1.0189212994065584</v>
      </c>
      <c r="Q75" s="60">
        <v>-1.5222924901307446</v>
      </c>
      <c r="R75" s="60">
        <v>-1.4101970200949573E-2</v>
      </c>
      <c r="S75" s="60">
        <v>-1</v>
      </c>
      <c r="T75" s="60">
        <v>0</v>
      </c>
    </row>
    <row r="76" spans="13:20" ht="15.5" x14ac:dyDescent="0.35">
      <c r="M76" s="63" t="s">
        <v>267</v>
      </c>
      <c r="N76" s="63"/>
      <c r="O76" s="60">
        <v>9.995781427575158E-2</v>
      </c>
      <c r="P76" s="60">
        <v>0.91338400859841262</v>
      </c>
      <c r="Q76" s="60">
        <v>-2.8213984589917342</v>
      </c>
      <c r="R76" s="60">
        <v>-0.60268554537252339</v>
      </c>
      <c r="S76" s="60">
        <v>-1</v>
      </c>
      <c r="T76" s="60">
        <v>1</v>
      </c>
    </row>
    <row r="77" spans="13:20" ht="15.5" x14ac:dyDescent="0.35">
      <c r="M77" s="63" t="s">
        <v>268</v>
      </c>
      <c r="N77" s="63"/>
      <c r="O77" s="60">
        <v>-0.22953725277224016</v>
      </c>
      <c r="P77" s="60">
        <v>0.89766025380975845</v>
      </c>
      <c r="Q77" s="60">
        <v>-4.0066298982126831</v>
      </c>
      <c r="R77" s="60">
        <v>-1.1128356323917217</v>
      </c>
      <c r="S77" s="60">
        <v>-1</v>
      </c>
      <c r="T77" s="60">
        <v>1</v>
      </c>
    </row>
    <row r="78" spans="13:20" ht="15.5" x14ac:dyDescent="0.35">
      <c r="M78" s="63" t="s">
        <v>269</v>
      </c>
      <c r="N78" s="63">
        <v>1985</v>
      </c>
      <c r="O78" s="60">
        <v>-0.52048141278074023</v>
      </c>
      <c r="P78" s="60">
        <v>0.95927272676241215</v>
      </c>
      <c r="Q78" s="60">
        <v>-5.0545867519720638</v>
      </c>
      <c r="R78" s="60">
        <v>-1.5385984793301306</v>
      </c>
      <c r="S78" s="60">
        <v>-1</v>
      </c>
      <c r="T78" s="60">
        <v>1</v>
      </c>
    </row>
    <row r="79" spans="13:20" ht="15.5" x14ac:dyDescent="0.35">
      <c r="M79" s="63" t="s">
        <v>270</v>
      </c>
      <c r="N79" s="63"/>
      <c r="O79" s="60">
        <v>-0.76775837663069157</v>
      </c>
      <c r="P79" s="60">
        <v>1.0827843740403662</v>
      </c>
      <c r="Q79" s="60">
        <v>-5.9461411416990213</v>
      </c>
      <c r="R79" s="60">
        <v>-1.8770383814297824</v>
      </c>
      <c r="S79" s="60">
        <v>-1</v>
      </c>
      <c r="T79" s="60">
        <v>1</v>
      </c>
    </row>
    <row r="80" spans="13:20" ht="15.5" x14ac:dyDescent="0.35">
      <c r="M80" s="63" t="s">
        <v>271</v>
      </c>
      <c r="N80" s="63"/>
      <c r="O80" s="60">
        <v>-0.96819824516843189</v>
      </c>
      <c r="P80" s="60">
        <v>1.2504835222161972</v>
      </c>
      <c r="Q80" s="60">
        <v>-6.6668596731209986</v>
      </c>
      <c r="R80" s="60">
        <v>-2.1281914653577445</v>
      </c>
      <c r="S80" s="60">
        <v>-1</v>
      </c>
      <c r="T80" s="60">
        <v>1</v>
      </c>
    </row>
    <row r="81" spans="13:20" ht="15.5" x14ac:dyDescent="0.35">
      <c r="M81" s="63" t="s">
        <v>272</v>
      </c>
      <c r="N81" s="63"/>
      <c r="O81" s="60">
        <v>-1.1206274623487431</v>
      </c>
      <c r="P81" s="60">
        <v>1.4431467442599593</v>
      </c>
      <c r="Q81" s="60">
        <v>-7.207280622234177</v>
      </c>
      <c r="R81" s="60">
        <v>-2.2949204467743205</v>
      </c>
      <c r="S81" s="60">
        <v>-1</v>
      </c>
      <c r="T81" s="60">
        <v>1</v>
      </c>
    </row>
    <row r="82" spans="13:20" ht="15.5" x14ac:dyDescent="0.35">
      <c r="M82" s="63" t="s">
        <v>273</v>
      </c>
      <c r="N82" s="63">
        <v>1986</v>
      </c>
      <c r="O82" s="60">
        <v>-1.2258433446376307</v>
      </c>
      <c r="P82" s="60">
        <v>1.6408515366464369</v>
      </c>
      <c r="Q82" s="60">
        <v>-7.5630401618100374</v>
      </c>
      <c r="R82" s="60">
        <v>-2.3826773232670768</v>
      </c>
      <c r="S82" s="60">
        <v>-1</v>
      </c>
      <c r="T82" s="60">
        <v>1</v>
      </c>
    </row>
    <row r="83" spans="13:20" ht="15.5" x14ac:dyDescent="0.35">
      <c r="M83" s="63" t="s">
        <v>274</v>
      </c>
      <c r="N83" s="63"/>
      <c r="O83" s="60">
        <v>-1.2865147254840019</v>
      </c>
      <c r="P83" s="60">
        <v>1.8238090639663163</v>
      </c>
      <c r="Q83" s="60">
        <v>-7.7348466140404302</v>
      </c>
      <c r="R83" s="60">
        <v>-2.3991840918527054</v>
      </c>
      <c r="S83" s="60">
        <v>-1</v>
      </c>
      <c r="T83" s="60">
        <v>0</v>
      </c>
    </row>
    <row r="84" spans="13:20" ht="15.5" x14ac:dyDescent="0.35">
      <c r="M84" s="63" t="s">
        <v>275</v>
      </c>
      <c r="N84" s="63"/>
      <c r="O84" s="60">
        <v>-1.3070129472028478</v>
      </c>
      <c r="P84" s="60">
        <v>1.9731864573479845</v>
      </c>
      <c r="Q84" s="60">
        <v>-7.7283065131613791</v>
      </c>
      <c r="R84" s="60">
        <v>-2.3540443343387474</v>
      </c>
      <c r="S84" s="60">
        <v>-1</v>
      </c>
      <c r="T84" s="60">
        <v>0</v>
      </c>
    </row>
    <row r="85" spans="13:20" ht="15.5" x14ac:dyDescent="0.35">
      <c r="M85" s="63" t="s">
        <v>276</v>
      </c>
      <c r="N85" s="63"/>
      <c r="O85" s="60">
        <v>-1.2931799776057862</v>
      </c>
      <c r="P85" s="60">
        <v>2.0718884580493784</v>
      </c>
      <c r="Q85" s="60">
        <v>-7.5536108758534066</v>
      </c>
      <c r="R85" s="60">
        <v>-2.2583007984699379</v>
      </c>
      <c r="S85" s="60">
        <v>-1</v>
      </c>
      <c r="T85" s="60">
        <v>0</v>
      </c>
    </row>
    <row r="86" spans="13:20" ht="15.5" x14ac:dyDescent="0.35">
      <c r="M86" s="63" t="s">
        <v>277</v>
      </c>
      <c r="N86" s="63">
        <v>1987</v>
      </c>
      <c r="O86" s="60">
        <v>-1.2520427327697263</v>
      </c>
      <c r="P86" s="60">
        <v>2.1052695741833505</v>
      </c>
      <c r="Q86" s="60">
        <v>-7.2250943557744165</v>
      </c>
      <c r="R86" s="60">
        <v>-2.1239558381202639</v>
      </c>
      <c r="S86" s="60">
        <v>-1</v>
      </c>
      <c r="T86" s="60">
        <v>0</v>
      </c>
    </row>
    <row r="87" spans="13:20" ht="15.5" x14ac:dyDescent="0.35">
      <c r="M87" s="63" t="s">
        <v>278</v>
      </c>
      <c r="N87" s="63"/>
      <c r="O87" s="60">
        <v>-1.1914846662210914</v>
      </c>
      <c r="P87" s="60">
        <v>2.0617503251021279</v>
      </c>
      <c r="Q87" s="60">
        <v>-6.7606837631543835</v>
      </c>
      <c r="R87" s="60">
        <v>-1.9634727014244489</v>
      </c>
      <c r="S87" s="60">
        <v>-1</v>
      </c>
      <c r="T87" s="60">
        <v>0</v>
      </c>
    </row>
    <row r="88" spans="13:20" ht="15.5" x14ac:dyDescent="0.35">
      <c r="M88" s="63" t="s">
        <v>279</v>
      </c>
      <c r="N88" s="63"/>
      <c r="O88" s="60">
        <v>-1.1198872655451999</v>
      </c>
      <c r="P88" s="60">
        <v>1.9333145064646102</v>
      </c>
      <c r="Q88" s="60">
        <v>-6.1812556395951237</v>
      </c>
      <c r="R88" s="60">
        <v>-1.7892761328919045</v>
      </c>
      <c r="S88" s="60">
        <v>-1</v>
      </c>
      <c r="T88" s="60">
        <v>0</v>
      </c>
    </row>
    <row r="89" spans="13:20" ht="15.5" x14ac:dyDescent="0.35">
      <c r="M89" s="63" t="s">
        <v>280</v>
      </c>
      <c r="N89" s="63"/>
      <c r="O89" s="60">
        <v>-1.0457552209529695</v>
      </c>
      <c r="P89" s="60">
        <v>1.7158686074406613</v>
      </c>
      <c r="Q89" s="60">
        <v>-5.5099250919564566</v>
      </c>
      <c r="R89" s="60">
        <v>-1.6132705684895885</v>
      </c>
      <c r="S89" s="60">
        <v>-1</v>
      </c>
      <c r="T89" s="60">
        <v>0</v>
      </c>
    </row>
    <row r="90" spans="13:20" ht="15.5" x14ac:dyDescent="0.35">
      <c r="M90" s="63" t="s">
        <v>281</v>
      </c>
      <c r="N90" s="63">
        <v>1988</v>
      </c>
      <c r="O90" s="60">
        <v>-0.97733965373453069</v>
      </c>
      <c r="P90" s="60">
        <v>1.4094494075453954</v>
      </c>
      <c r="Q90" s="60">
        <v>-4.7712898319224388</v>
      </c>
      <c r="R90" s="60">
        <v>-1.4463933593705247</v>
      </c>
      <c r="S90" s="60">
        <v>-1</v>
      </c>
      <c r="T90" s="60">
        <v>0</v>
      </c>
    </row>
    <row r="91" spans="13:20" ht="15.5" x14ac:dyDescent="0.35">
      <c r="M91" s="63" t="s">
        <v>282</v>
      </c>
      <c r="N91" s="63"/>
      <c r="O91" s="60">
        <v>-0.92227389066826793</v>
      </c>
      <c r="P91" s="60">
        <v>1.0182712063472275</v>
      </c>
      <c r="Q91" s="60">
        <v>-3.9906542909683522</v>
      </c>
      <c r="R91" s="60">
        <v>-1.2982189917631308</v>
      </c>
      <c r="S91" s="60">
        <v>-1</v>
      </c>
      <c r="T91" s="60">
        <v>0</v>
      </c>
    </row>
    <row r="92" spans="13:20" ht="15.5" x14ac:dyDescent="0.35">
      <c r="M92" s="63" t="s">
        <v>283</v>
      </c>
      <c r="N92" s="63"/>
      <c r="O92" s="60">
        <v>-0.88723583699776531</v>
      </c>
      <c r="P92" s="60">
        <v>0.55060990697425227</v>
      </c>
      <c r="Q92" s="60">
        <v>-3.1932587638991192</v>
      </c>
      <c r="R92" s="60">
        <v>-1.176628231307544</v>
      </c>
      <c r="S92" s="60">
        <v>-1</v>
      </c>
      <c r="T92" s="60">
        <v>0</v>
      </c>
    </row>
    <row r="93" spans="13:20" ht="15.5" x14ac:dyDescent="0.35">
      <c r="M93" s="63" t="s">
        <v>284</v>
      </c>
      <c r="N93" s="63"/>
      <c r="O93" s="60">
        <v>-0.8776500483479418</v>
      </c>
      <c r="P93" s="60">
        <v>1.8527082710352367E-2</v>
      </c>
      <c r="Q93" s="60">
        <v>-2.4035377867646734</v>
      </c>
      <c r="R93" s="60">
        <v>-1.0875535841340875</v>
      </c>
      <c r="S93" s="60">
        <v>-1</v>
      </c>
      <c r="T93" s="60">
        <v>0</v>
      </c>
    </row>
    <row r="94" spans="13:20" ht="15.5" x14ac:dyDescent="0.35">
      <c r="M94" s="63" t="s">
        <v>285</v>
      </c>
      <c r="N94" s="63">
        <v>1989</v>
      </c>
      <c r="O94" s="60">
        <v>-0.89744116254346207</v>
      </c>
      <c r="P94" s="60">
        <v>-0.5625570027318848</v>
      </c>
      <c r="Q94" s="60">
        <v>-1.6444304140484665</v>
      </c>
      <c r="R94" s="60">
        <v>-1.0348095264412711</v>
      </c>
      <c r="S94" s="60">
        <v>-1</v>
      </c>
      <c r="T94" s="60">
        <v>1</v>
      </c>
    </row>
    <row r="95" spans="13:20" ht="15.5" x14ac:dyDescent="0.35">
      <c r="M95" s="63" t="s">
        <v>286</v>
      </c>
      <c r="N95" s="63"/>
      <c r="O95" s="60">
        <v>-0.94884847513136705</v>
      </c>
      <c r="P95" s="60">
        <v>-1.1744268834889582</v>
      </c>
      <c r="Q95" s="60">
        <v>-0.93676278973917781</v>
      </c>
      <c r="R95" s="60">
        <v>-1.0200127161198342</v>
      </c>
      <c r="S95" s="60">
        <v>-1</v>
      </c>
      <c r="T95" s="60">
        <v>1</v>
      </c>
    </row>
    <row r="96" spans="13:20" ht="15.5" x14ac:dyDescent="0.35">
      <c r="M96" s="63" t="s">
        <v>287</v>
      </c>
      <c r="N96" s="63"/>
      <c r="O96" s="60">
        <v>-1.0323091930486192</v>
      </c>
      <c r="P96" s="60">
        <v>-1.796752256587532</v>
      </c>
      <c r="Q96" s="60">
        <v>-0.29872049583196353</v>
      </c>
      <c r="R96" s="60">
        <v>-1.0425939818227048</v>
      </c>
      <c r="S96" s="60">
        <v>-1</v>
      </c>
      <c r="T96" s="60">
        <v>1</v>
      </c>
    </row>
    <row r="97" spans="13:20" ht="15.5" x14ac:dyDescent="0.35">
      <c r="M97" s="63" t="s">
        <v>288</v>
      </c>
      <c r="N97" s="63"/>
      <c r="O97" s="60">
        <v>-1.1464153587553254</v>
      </c>
      <c r="P97" s="60">
        <v>-2.407861155157192</v>
      </c>
      <c r="Q97" s="60">
        <v>0.25457528029655474</v>
      </c>
      <c r="R97" s="60">
        <v>-1.099900411205321</v>
      </c>
      <c r="S97" s="60">
        <v>-1</v>
      </c>
      <c r="T97" s="60">
        <v>1</v>
      </c>
    </row>
    <row r="98" spans="13:20" ht="15.5" x14ac:dyDescent="0.35">
      <c r="M98" s="63" t="s">
        <v>289</v>
      </c>
      <c r="N98" s="63">
        <v>1990</v>
      </c>
      <c r="O98" s="60">
        <v>-1.2879466928483627</v>
      </c>
      <c r="P98" s="60">
        <v>-2.9855782440824057</v>
      </c>
      <c r="Q98" s="60">
        <v>0.71137756447681932</v>
      </c>
      <c r="R98" s="60">
        <v>-1.1873824574846499</v>
      </c>
      <c r="S98" s="60">
        <v>-1</v>
      </c>
      <c r="T98" s="60">
        <v>1</v>
      </c>
    </row>
    <row r="99" spans="13:20" ht="15.5" x14ac:dyDescent="0.35">
      <c r="M99" s="63" t="s">
        <v>290</v>
      </c>
      <c r="N99" s="63"/>
      <c r="O99" s="60">
        <v>-1.4519787552004431</v>
      </c>
      <c r="P99" s="60">
        <v>-3.5080978898834712</v>
      </c>
      <c r="Q99" s="60">
        <v>1.063503316213078</v>
      </c>
      <c r="R99" s="60">
        <v>-1.2988577762902789</v>
      </c>
      <c r="S99" s="60">
        <v>-1</v>
      </c>
      <c r="T99" s="60">
        <v>1</v>
      </c>
    </row>
    <row r="100" spans="13:20" ht="15.5" x14ac:dyDescent="0.35">
      <c r="M100" s="63" t="s">
        <v>291</v>
      </c>
      <c r="N100" s="63"/>
      <c r="O100" s="60">
        <v>-1.6320629760263605</v>
      </c>
      <c r="P100" s="60">
        <v>-3.9548600514003081</v>
      </c>
      <c r="Q100" s="60">
        <v>1.306401195912881</v>
      </c>
      <c r="R100" s="60">
        <v>-1.4268406105045959</v>
      </c>
      <c r="S100" s="60">
        <v>-1</v>
      </c>
      <c r="T100" s="60">
        <v>1</v>
      </c>
    </row>
    <row r="101" spans="13:20" ht="15.5" x14ac:dyDescent="0.35">
      <c r="M101" s="63" t="s">
        <v>292</v>
      </c>
      <c r="N101" s="63"/>
      <c r="O101" s="60">
        <v>-1.8204723627481945</v>
      </c>
      <c r="P101" s="60">
        <v>-4.3073965562409446</v>
      </c>
      <c r="Q101" s="60">
        <v>1.4390997214409751</v>
      </c>
      <c r="R101" s="60">
        <v>-1.562923065849388</v>
      </c>
      <c r="S101" s="60">
        <v>-1</v>
      </c>
      <c r="T101" s="60">
        <v>1</v>
      </c>
    </row>
    <row r="102" spans="13:20" ht="15.5" x14ac:dyDescent="0.35">
      <c r="M102" s="63" t="s">
        <v>293</v>
      </c>
      <c r="N102" s="63">
        <v>1991</v>
      </c>
      <c r="O102" s="60">
        <v>-2.0085041469779177</v>
      </c>
      <c r="P102" s="60">
        <v>-4.5501159974201606</v>
      </c>
      <c r="Q102" s="60">
        <v>1.4640421767587886</v>
      </c>
      <c r="R102" s="60">
        <v>-1.6981926558797635</v>
      </c>
      <c r="S102" s="60">
        <v>-1</v>
      </c>
      <c r="T102" s="60">
        <v>1</v>
      </c>
    </row>
    <row r="103" spans="13:20" ht="15.5" x14ac:dyDescent="0.35">
      <c r="M103" s="63" t="s">
        <v>294</v>
      </c>
      <c r="N103" s="63"/>
      <c r="O103" s="60">
        <v>-2.1868283926534797</v>
      </c>
      <c r="P103" s="60">
        <v>-4.6709972924735847</v>
      </c>
      <c r="Q103" s="60">
        <v>1.386818340087826</v>
      </c>
      <c r="R103" s="60">
        <v>-1.8236691150130795</v>
      </c>
      <c r="S103" s="60">
        <v>-1</v>
      </c>
      <c r="T103" s="60">
        <v>1</v>
      </c>
    </row>
    <row r="104" spans="13:20" ht="15.5" x14ac:dyDescent="0.35">
      <c r="M104" s="63" t="s">
        <v>295</v>
      </c>
      <c r="N104" s="63"/>
      <c r="O104" s="60">
        <v>-2.3458697256458625</v>
      </c>
      <c r="P104" s="60">
        <v>-4.6621648408787166</v>
      </c>
      <c r="Q104" s="60">
        <v>1.2158063630994378</v>
      </c>
      <c r="R104" s="60">
        <v>-1.9307427344750472</v>
      </c>
      <c r="S104" s="60">
        <v>-1</v>
      </c>
      <c r="T104" s="60">
        <v>1</v>
      </c>
    </row>
    <row r="105" spans="13:20" ht="15.5" x14ac:dyDescent="0.35">
      <c r="M105" s="63" t="s">
        <v>296</v>
      </c>
      <c r="N105" s="63"/>
      <c r="O105" s="60">
        <v>-2.4762079381896358</v>
      </c>
      <c r="P105" s="60">
        <v>-4.5203221036163956</v>
      </c>
      <c r="Q105" s="60">
        <v>0.96174084826886941</v>
      </c>
      <c r="R105" s="60">
        <v>-2.0115963978457208</v>
      </c>
      <c r="S105" s="60">
        <v>-1</v>
      </c>
      <c r="T105" s="60">
        <v>1</v>
      </c>
    </row>
    <row r="106" spans="13:20" ht="15.5" x14ac:dyDescent="0.35">
      <c r="M106" s="63" t="s">
        <v>297</v>
      </c>
      <c r="N106" s="63">
        <v>1992</v>
      </c>
      <c r="O106" s="60">
        <v>-2.5689823237122802</v>
      </c>
      <c r="P106" s="60">
        <v>-4.2470251842904307</v>
      </c>
      <c r="Q106" s="60">
        <v>0.63722525187055534</v>
      </c>
      <c r="R106" s="60">
        <v>-2.0595940853773853</v>
      </c>
      <c r="S106" s="60">
        <v>-1</v>
      </c>
      <c r="T106" s="60">
        <v>1</v>
      </c>
    </row>
    <row r="107" spans="13:20" ht="15.5" x14ac:dyDescent="0.35">
      <c r="M107" s="63" t="s">
        <v>298</v>
      </c>
      <c r="N107" s="63"/>
      <c r="O107" s="60">
        <v>-2.6162842466161433</v>
      </c>
      <c r="P107" s="60">
        <v>-3.8487834560052852</v>
      </c>
      <c r="Q107" s="60">
        <v>0.25620812211435373</v>
      </c>
      <c r="R107" s="60">
        <v>-2.0696198601690252</v>
      </c>
      <c r="S107" s="60">
        <v>-1</v>
      </c>
      <c r="T107" s="60">
        <v>1</v>
      </c>
    </row>
    <row r="108" spans="13:20" ht="15.5" x14ac:dyDescent="0.35">
      <c r="M108" s="63" t="s">
        <v>299</v>
      </c>
      <c r="N108" s="63"/>
      <c r="O108" s="60">
        <v>-2.6115226655171222</v>
      </c>
      <c r="P108" s="60">
        <v>-3.3369802675603939</v>
      </c>
      <c r="Q108" s="60">
        <v>-0.16655667151622358</v>
      </c>
      <c r="R108" s="60">
        <v>-2.0383532015312467</v>
      </c>
      <c r="S108" s="60">
        <v>-1</v>
      </c>
      <c r="T108" s="60">
        <v>1</v>
      </c>
    </row>
    <row r="109" spans="13:20" ht="15.5" x14ac:dyDescent="0.35">
      <c r="M109" s="63" t="s">
        <v>300</v>
      </c>
      <c r="N109" s="63"/>
      <c r="O109" s="60">
        <v>-2.5497481054238706</v>
      </c>
      <c r="P109" s="60">
        <v>-2.7276130718149125</v>
      </c>
      <c r="Q109" s="60">
        <v>-0.61604566075016032</v>
      </c>
      <c r="R109" s="60">
        <v>-1.9644689459963143</v>
      </c>
      <c r="S109" s="60">
        <v>-1</v>
      </c>
      <c r="T109" s="60">
        <v>1</v>
      </c>
    </row>
    <row r="110" spans="13:20" ht="15.5" x14ac:dyDescent="0.35">
      <c r="M110" s="63" t="s">
        <v>301</v>
      </c>
      <c r="N110" s="63">
        <v>1993</v>
      </c>
      <c r="O110" s="60">
        <v>-2.4279218921567862</v>
      </c>
      <c r="P110" s="60">
        <v>-2.0408587306222805</v>
      </c>
      <c r="Q110" s="60">
        <v>-1.0774782237219243</v>
      </c>
      <c r="R110" s="60">
        <v>-1.8487529488336634</v>
      </c>
      <c r="S110" s="60">
        <v>-1</v>
      </c>
      <c r="T110" s="60">
        <v>1</v>
      </c>
    </row>
    <row r="111" spans="13:20" ht="15.5" x14ac:dyDescent="0.35">
      <c r="M111" s="63" t="s">
        <v>302</v>
      </c>
      <c r="N111" s="63"/>
      <c r="O111" s="60">
        <v>-2.2451192791407033</v>
      </c>
      <c r="P111" s="60">
        <v>-1.300476041268237</v>
      </c>
      <c r="Q111" s="60">
        <v>-1.5367880372965979</v>
      </c>
      <c r="R111" s="60">
        <v>-1.694127785901846</v>
      </c>
      <c r="S111" s="60">
        <v>-1</v>
      </c>
      <c r="T111" s="60">
        <v>1</v>
      </c>
    </row>
    <row r="112" spans="13:20" ht="15.5" x14ac:dyDescent="0.35">
      <c r="M112" s="63" t="s">
        <v>303</v>
      </c>
      <c r="N112" s="63"/>
      <c r="O112" s="60">
        <v>-2.0026573524527858</v>
      </c>
      <c r="P112" s="60">
        <v>-0.53306347775869178</v>
      </c>
      <c r="Q112" s="60">
        <v>-1.9810379527048458</v>
      </c>
      <c r="R112" s="60">
        <v>-1.5055862609721078</v>
      </c>
      <c r="S112" s="60">
        <v>-1</v>
      </c>
      <c r="T112" s="60">
        <v>0</v>
      </c>
    </row>
    <row r="113" spans="13:20" ht="15.5" x14ac:dyDescent="0.35">
      <c r="M113" s="63" t="s">
        <v>304</v>
      </c>
      <c r="N113" s="63"/>
      <c r="O113" s="60">
        <v>-1.7041412182642077</v>
      </c>
      <c r="P113" s="60">
        <v>0.2328044646574341</v>
      </c>
      <c r="Q113" s="60">
        <v>-2.3987653714241919</v>
      </c>
      <c r="R113" s="60">
        <v>-1.2900340416769884</v>
      </c>
      <c r="S113" s="60">
        <v>-1</v>
      </c>
      <c r="T113" s="60">
        <v>0</v>
      </c>
    </row>
    <row r="114" spans="13:20" ht="15.5" x14ac:dyDescent="0.35">
      <c r="M114" s="63" t="s">
        <v>305</v>
      </c>
      <c r="N114" s="63">
        <v>1994</v>
      </c>
      <c r="O114" s="60">
        <v>-1.3554248674683804</v>
      </c>
      <c r="P114" s="60">
        <v>0.96753428565356148</v>
      </c>
      <c r="Q114" s="60">
        <v>-2.780248280524741</v>
      </c>
      <c r="R114" s="60">
        <v>-1.05604628744652</v>
      </c>
      <c r="S114" s="60">
        <v>-1</v>
      </c>
      <c r="T114" s="60">
        <v>0</v>
      </c>
    </row>
    <row r="115" spans="13:20" ht="15.5" x14ac:dyDescent="0.35">
      <c r="M115" s="63" t="s">
        <v>306</v>
      </c>
      <c r="N115" s="63"/>
      <c r="O115" s="60">
        <v>-0.96448617461371211</v>
      </c>
      <c r="P115" s="60">
        <v>1.641532090076762</v>
      </c>
      <c r="Q115" s="60">
        <v>-3.117685488815066</v>
      </c>
      <c r="R115" s="60">
        <v>-0.81354652445067199</v>
      </c>
      <c r="S115" s="60">
        <v>-1</v>
      </c>
      <c r="T115" s="60">
        <v>0</v>
      </c>
    </row>
    <row r="116" spans="13:20" ht="15.5" x14ac:dyDescent="0.35">
      <c r="M116" s="63" t="s">
        <v>307</v>
      </c>
      <c r="N116" s="63"/>
      <c r="O116" s="60">
        <v>-0.54121861440844365</v>
      </c>
      <c r="P116" s="60">
        <v>2.2262493518998601</v>
      </c>
      <c r="Q116" s="60">
        <v>-3.4052881557605175</v>
      </c>
      <c r="R116" s="60">
        <v>-0.57341913942303369</v>
      </c>
      <c r="S116" s="60">
        <v>-1</v>
      </c>
      <c r="T116" s="60">
        <v>0</v>
      </c>
    </row>
    <row r="117" spans="13:20" ht="15.5" x14ac:dyDescent="0.35">
      <c r="M117" s="63" t="s">
        <v>308</v>
      </c>
      <c r="N117" s="63"/>
      <c r="O117" s="60">
        <v>-9.7145357845583855E-2</v>
      </c>
      <c r="P117" s="60">
        <v>2.6952198787020496</v>
      </c>
      <c r="Q117" s="60">
        <v>-3.6392832882445125</v>
      </c>
      <c r="R117" s="60">
        <v>-0.34706958912934888</v>
      </c>
      <c r="S117" s="60">
        <v>-1</v>
      </c>
      <c r="T117" s="60">
        <v>0</v>
      </c>
    </row>
    <row r="118" spans="13:20" ht="15.5" x14ac:dyDescent="0.35">
      <c r="M118" s="63" t="s">
        <v>309</v>
      </c>
      <c r="N118" s="63">
        <v>1995</v>
      </c>
      <c r="O118" s="60">
        <v>0.35493566921336328</v>
      </c>
      <c r="P118" s="60">
        <v>3.0250517367504157</v>
      </c>
      <c r="Q118" s="60">
        <v>-3.8178333600416137</v>
      </c>
      <c r="R118" s="60">
        <v>-0.14594865135927826</v>
      </c>
      <c r="S118" s="60">
        <v>-1</v>
      </c>
      <c r="T118" s="60">
        <v>0</v>
      </c>
    </row>
    <row r="119" spans="13:20" ht="15.5" x14ac:dyDescent="0.35">
      <c r="M119" s="63" t="s">
        <v>310</v>
      </c>
      <c r="N119" s="63"/>
      <c r="O119" s="60">
        <v>0.80136452547687176</v>
      </c>
      <c r="P119" s="60">
        <v>3.1963388592865121</v>
      </c>
      <c r="Q119" s="60">
        <v>-3.9408794548969452</v>
      </c>
      <c r="R119" s="60">
        <v>1.8941309955479529E-2</v>
      </c>
      <c r="S119" s="60">
        <v>0</v>
      </c>
      <c r="T119" s="60">
        <v>0</v>
      </c>
    </row>
    <row r="120" spans="13:20" ht="15.5" x14ac:dyDescent="0.35">
      <c r="M120" s="63" t="s">
        <v>311</v>
      </c>
      <c r="N120" s="63"/>
      <c r="O120" s="60">
        <v>1.2280762574168245</v>
      </c>
      <c r="P120" s="60">
        <v>3.1944592527818347</v>
      </c>
      <c r="Q120" s="60">
        <v>-4.0099182259472137</v>
      </c>
      <c r="R120" s="60">
        <v>0.13753909475048184</v>
      </c>
      <c r="S120" s="60">
        <v>0</v>
      </c>
      <c r="T120" s="60">
        <v>0</v>
      </c>
    </row>
    <row r="121" spans="13:20" ht="15.5" x14ac:dyDescent="0.35">
      <c r="M121" s="63" t="s">
        <v>312</v>
      </c>
      <c r="N121" s="63"/>
      <c r="O121" s="60">
        <v>1.6210867851247845</v>
      </c>
      <c r="P121" s="60">
        <v>3.0102300754822107</v>
      </c>
      <c r="Q121" s="60">
        <v>-4.0277253959013875</v>
      </c>
      <c r="R121" s="60">
        <v>0.20119715490186932</v>
      </c>
      <c r="S121" s="60">
        <v>0</v>
      </c>
      <c r="T121" s="60">
        <v>0</v>
      </c>
    </row>
    <row r="122" spans="13:20" ht="15.5" x14ac:dyDescent="0.35">
      <c r="M122" s="63" t="s">
        <v>313</v>
      </c>
      <c r="N122" s="63">
        <v>1996</v>
      </c>
      <c r="O122" s="60">
        <v>1.9669909618579575</v>
      </c>
      <c r="P122" s="60">
        <v>2.6403942865239882</v>
      </c>
      <c r="Q122" s="60">
        <v>-3.9980404062136397</v>
      </c>
      <c r="R122" s="60">
        <v>0.20311494738943545</v>
      </c>
      <c r="S122" s="60">
        <v>0</v>
      </c>
      <c r="T122" s="60">
        <v>0</v>
      </c>
    </row>
    <row r="123" spans="13:20" ht="15.5" x14ac:dyDescent="0.35">
      <c r="M123" s="63" t="s">
        <v>314</v>
      </c>
      <c r="N123" s="63"/>
      <c r="O123" s="60">
        <v>2.2534553427796284</v>
      </c>
      <c r="P123" s="60">
        <v>2.0879189117645023</v>
      </c>
      <c r="Q123" s="60">
        <v>-3.9252280931165084</v>
      </c>
      <c r="R123" s="60">
        <v>0.13871538714254075</v>
      </c>
      <c r="S123" s="60">
        <v>0</v>
      </c>
      <c r="T123" s="60">
        <v>0</v>
      </c>
    </row>
    <row r="124" spans="13:20" ht="15.5" x14ac:dyDescent="0.35">
      <c r="M124" s="63" t="s">
        <v>315</v>
      </c>
      <c r="N124" s="63"/>
      <c r="O124" s="60">
        <v>2.4696880490125226</v>
      </c>
      <c r="P124" s="60">
        <v>1.3620910707441201</v>
      </c>
      <c r="Q124" s="60">
        <v>-3.8139338812601573</v>
      </c>
      <c r="R124" s="60">
        <v>5.9484128321618535E-3</v>
      </c>
      <c r="S124" s="60">
        <v>0</v>
      </c>
      <c r="T124" s="60">
        <v>0</v>
      </c>
    </row>
    <row r="125" spans="13:20" ht="15.5" x14ac:dyDescent="0.35">
      <c r="M125" s="63" t="s">
        <v>316</v>
      </c>
      <c r="N125" s="63"/>
      <c r="O125" s="60">
        <v>2.6068685826557685</v>
      </c>
      <c r="P125" s="60">
        <v>0.47840455715521119</v>
      </c>
      <c r="Q125" s="60">
        <v>-3.6687489244301448</v>
      </c>
      <c r="R125" s="60">
        <v>-0.19449192820638839</v>
      </c>
      <c r="S125" s="60">
        <v>-1</v>
      </c>
      <c r="T125" s="60">
        <v>0</v>
      </c>
    </row>
    <row r="126" spans="13:20" ht="15.5" x14ac:dyDescent="0.35">
      <c r="M126" s="63" t="s">
        <v>317</v>
      </c>
      <c r="N126" s="63">
        <v>1997</v>
      </c>
      <c r="O126" s="60">
        <v>2.6585215280283983</v>
      </c>
      <c r="P126" s="60">
        <v>-0.5417632584557428</v>
      </c>
      <c r="Q126" s="60">
        <v>-3.4939008956956985</v>
      </c>
      <c r="R126" s="60">
        <v>-0.45904754204101428</v>
      </c>
      <c r="S126" s="60">
        <v>-1</v>
      </c>
      <c r="T126" s="60">
        <v>1</v>
      </c>
    </row>
    <row r="127" spans="13:20" ht="15.5" x14ac:dyDescent="0.35">
      <c r="M127" s="63" t="s">
        <v>318</v>
      </c>
      <c r="N127" s="63"/>
      <c r="O127" s="60">
        <v>2.6208197337641228</v>
      </c>
      <c r="P127" s="60">
        <v>-1.671677364686649</v>
      </c>
      <c r="Q127" s="60">
        <v>-3.2929847699452597</v>
      </c>
      <c r="R127" s="60">
        <v>-0.78128080028926183</v>
      </c>
      <c r="S127" s="60">
        <v>-1</v>
      </c>
      <c r="T127" s="60">
        <v>1</v>
      </c>
    </row>
    <row r="128" spans="13:20" ht="15.5" x14ac:dyDescent="0.35">
      <c r="M128" s="63" t="s">
        <v>319</v>
      </c>
      <c r="N128" s="63"/>
      <c r="O128" s="60">
        <v>2.4928047585545685</v>
      </c>
      <c r="P128" s="60">
        <v>-2.8799601201592857</v>
      </c>
      <c r="Q128" s="60">
        <v>-3.0687460075703821</v>
      </c>
      <c r="R128" s="60">
        <v>-1.1519671230583663</v>
      </c>
      <c r="S128" s="60">
        <v>-1</v>
      </c>
      <c r="T128" s="60">
        <v>1</v>
      </c>
    </row>
    <row r="129" spans="13:20" ht="15.5" x14ac:dyDescent="0.35">
      <c r="M129" s="63" t="s">
        <v>320</v>
      </c>
      <c r="N129" s="63"/>
      <c r="O129" s="60">
        <v>2.2765150103877536</v>
      </c>
      <c r="P129" s="60">
        <v>-4.131475032873662</v>
      </c>
      <c r="Q129" s="60">
        <v>-2.822926118195396</v>
      </c>
      <c r="R129" s="60">
        <v>-1.5592953802271012</v>
      </c>
      <c r="S129" s="60">
        <v>-1</v>
      </c>
      <c r="T129" s="60">
        <v>1</v>
      </c>
    </row>
    <row r="130" spans="13:20" ht="15.5" x14ac:dyDescent="0.35">
      <c r="M130" s="63" t="s">
        <v>321</v>
      </c>
      <c r="N130" s="63">
        <v>1998</v>
      </c>
      <c r="O130" s="60">
        <v>1.9770150284156525</v>
      </c>
      <c r="P130" s="60">
        <v>-5.388353066683063</v>
      </c>
      <c r="Q130" s="60">
        <v>-2.5561777555751815</v>
      </c>
      <c r="R130" s="60">
        <v>-1.989171931280864</v>
      </c>
      <c r="S130" s="60">
        <v>-1</v>
      </c>
      <c r="T130" s="60">
        <v>1</v>
      </c>
    </row>
    <row r="131" spans="13:20" ht="15.5" x14ac:dyDescent="0.35">
      <c r="M131" s="63" t="s">
        <v>322</v>
      </c>
      <c r="N131" s="63"/>
      <c r="O131" s="60">
        <v>1.6023226476560191</v>
      </c>
      <c r="P131" s="60">
        <v>-6.6111301128086959</v>
      </c>
      <c r="Q131" s="60">
        <v>-2.2680533817563071</v>
      </c>
      <c r="R131" s="60">
        <v>-2.4256202823029942</v>
      </c>
      <c r="S131" s="60">
        <v>-1</v>
      </c>
      <c r="T131" s="60">
        <v>1</v>
      </c>
    </row>
    <row r="132" spans="13:20" ht="15.5" x14ac:dyDescent="0.35">
      <c r="M132" s="63" t="s">
        <v>323</v>
      </c>
      <c r="N132" s="63"/>
      <c r="O132" s="60">
        <v>1.1632342387096726</v>
      </c>
      <c r="P132" s="60">
        <v>-7.7599601383246819</v>
      </c>
      <c r="Q132" s="60">
        <v>-1.9570682636217269</v>
      </c>
      <c r="R132" s="60">
        <v>-2.8512647210789122</v>
      </c>
      <c r="S132" s="60">
        <v>-1</v>
      </c>
      <c r="T132" s="60">
        <v>1</v>
      </c>
    </row>
    <row r="133" spans="13:20" ht="15.5" x14ac:dyDescent="0.35">
      <c r="M133" s="63" t="s">
        <v>324</v>
      </c>
      <c r="N133" s="63"/>
      <c r="O133" s="60">
        <v>0.67305171003420161</v>
      </c>
      <c r="P133" s="60">
        <v>-8.7958655404250976</v>
      </c>
      <c r="Q133" s="60">
        <v>-1.6208352573160927</v>
      </c>
      <c r="R133" s="60">
        <v>-3.2478830292356631</v>
      </c>
      <c r="S133" s="60">
        <v>-1</v>
      </c>
      <c r="T133" s="60">
        <v>1</v>
      </c>
    </row>
    <row r="134" spans="13:20" ht="15.5" x14ac:dyDescent="0.35">
      <c r="M134" s="63" t="s">
        <v>325</v>
      </c>
      <c r="N134" s="63">
        <v>1999</v>
      </c>
      <c r="O134" s="60">
        <v>0.14721837892372744</v>
      </c>
      <c r="P134" s="60">
        <v>-9.6819845055263354</v>
      </c>
      <c r="Q134" s="60">
        <v>-1.2562656262134186</v>
      </c>
      <c r="R134" s="60">
        <v>-3.597010584272009</v>
      </c>
      <c r="S134" s="60">
        <v>-1</v>
      </c>
      <c r="T134" s="60">
        <v>1</v>
      </c>
    </row>
    <row r="135" spans="13:20" ht="15.5" x14ac:dyDescent="0.35">
      <c r="M135" s="63" t="s">
        <v>326</v>
      </c>
      <c r="N135" s="63"/>
      <c r="O135" s="60">
        <v>-0.3971259593900216</v>
      </c>
      <c r="P135" s="60">
        <v>-10.384774764727453</v>
      </c>
      <c r="Q135" s="60">
        <v>-0.85982715271501942</v>
      </c>
      <c r="R135" s="60">
        <v>-3.8805759589441648</v>
      </c>
      <c r="S135" s="60">
        <v>-1</v>
      </c>
      <c r="T135" s="60">
        <v>1</v>
      </c>
    </row>
    <row r="136" spans="13:20" ht="15.5" x14ac:dyDescent="0.35">
      <c r="M136" s="63" t="s">
        <v>327</v>
      </c>
      <c r="N136" s="63"/>
      <c r="O136" s="60">
        <v>-0.94165752010669912</v>
      </c>
      <c r="P136" s="60">
        <v>-10.875134076500753</v>
      </c>
      <c r="Q136" s="60">
        <v>-0.42784816141281673</v>
      </c>
      <c r="R136" s="60">
        <v>-4.0815465860067563</v>
      </c>
      <c r="S136" s="60">
        <v>-1</v>
      </c>
      <c r="T136" s="60">
        <v>1</v>
      </c>
    </row>
    <row r="137" spans="13:20" ht="15.5" x14ac:dyDescent="0.35">
      <c r="M137" s="63" t="s">
        <v>328</v>
      </c>
      <c r="N137" s="63"/>
      <c r="O137" s="60">
        <v>-1.4674328268808117</v>
      </c>
      <c r="P137" s="60">
        <v>-11.129400033064957</v>
      </c>
      <c r="Q137" s="60">
        <v>4.3146123769367745E-2</v>
      </c>
      <c r="R137" s="60">
        <v>-4.1845622453921338</v>
      </c>
      <c r="S137" s="60">
        <v>-1</v>
      </c>
      <c r="T137" s="60">
        <v>0</v>
      </c>
    </row>
    <row r="138" spans="13:20" ht="15.5" x14ac:dyDescent="0.35">
      <c r="M138" s="63" t="s">
        <v>329</v>
      </c>
      <c r="N138" s="63">
        <v>2000</v>
      </c>
      <c r="O138" s="60">
        <v>-1.9554870699209477</v>
      </c>
      <c r="P138" s="60">
        <v>-11.13019531319987</v>
      </c>
      <c r="Q138" s="60">
        <v>0.55608012462933776</v>
      </c>
      <c r="R138" s="60">
        <v>-4.1765340861638265</v>
      </c>
      <c r="S138" s="60">
        <v>-1</v>
      </c>
      <c r="T138" s="60">
        <v>0</v>
      </c>
    </row>
    <row r="139" spans="13:20" ht="15.5" x14ac:dyDescent="0.35">
      <c r="M139" s="63" t="s">
        <v>330</v>
      </c>
      <c r="N139" s="63"/>
      <c r="O139" s="60">
        <v>-2.3874473480665888</v>
      </c>
      <c r="P139" s="60">
        <v>-10.867089182923769</v>
      </c>
      <c r="Q139" s="60">
        <v>1.1129736466806734</v>
      </c>
      <c r="R139" s="60">
        <v>-4.0471876281032282</v>
      </c>
      <c r="S139" s="60">
        <v>-1</v>
      </c>
      <c r="T139" s="60">
        <v>0</v>
      </c>
    </row>
    <row r="140" spans="13:20" ht="15.5" x14ac:dyDescent="0.35">
      <c r="M140" s="63" t="s">
        <v>331</v>
      </c>
      <c r="N140" s="63"/>
      <c r="O140" s="60">
        <v>-2.7461408219595072</v>
      </c>
      <c r="P140" s="60">
        <v>-10.337051728676288</v>
      </c>
      <c r="Q140" s="60">
        <v>1.7146035059305202</v>
      </c>
      <c r="R140" s="60">
        <v>-3.7895296815684247</v>
      </c>
      <c r="S140" s="60">
        <v>-1</v>
      </c>
      <c r="T140" s="60">
        <v>0</v>
      </c>
    </row>
    <row r="141" spans="13:20" ht="15.5" x14ac:dyDescent="0.35">
      <c r="M141" s="63" t="s">
        <v>332</v>
      </c>
      <c r="N141" s="63"/>
      <c r="O141" s="60">
        <v>-3.016177671756374</v>
      </c>
      <c r="P141" s="60">
        <v>-9.5446838130287937</v>
      </c>
      <c r="Q141" s="60">
        <v>2.3601974751900783</v>
      </c>
      <c r="R141" s="60">
        <v>-3.4002213365316964</v>
      </c>
      <c r="S141" s="60">
        <v>-1</v>
      </c>
      <c r="T141" s="60">
        <v>0</v>
      </c>
    </row>
    <row r="142" spans="13:20" ht="15.5" x14ac:dyDescent="0.35">
      <c r="M142" s="63" t="s">
        <v>333</v>
      </c>
      <c r="N142" s="63">
        <v>2001</v>
      </c>
      <c r="O142" s="60">
        <v>-3.1844892932575855</v>
      </c>
      <c r="P142" s="60">
        <v>-8.5022128594683846</v>
      </c>
      <c r="Q142" s="60">
        <v>3.0471760500500897</v>
      </c>
      <c r="R142" s="60">
        <v>-2.8798420342252933</v>
      </c>
      <c r="S142" s="60">
        <v>-1</v>
      </c>
      <c r="T142" s="60">
        <v>0</v>
      </c>
    </row>
    <row r="143" spans="13:20" ht="15.5" x14ac:dyDescent="0.35">
      <c r="M143" s="63" t="s">
        <v>334</v>
      </c>
      <c r="N143" s="63"/>
      <c r="O143" s="60">
        <v>-3.2408033689263536</v>
      </c>
      <c r="P143" s="60">
        <v>-7.2292520678508438</v>
      </c>
      <c r="Q143" s="60">
        <v>3.7709559684559508</v>
      </c>
      <c r="R143" s="60">
        <v>-2.2330331561070822</v>
      </c>
      <c r="S143" s="60">
        <v>-1</v>
      </c>
      <c r="T143" s="60">
        <v>0</v>
      </c>
    </row>
    <row r="144" spans="13:20" ht="15.5" x14ac:dyDescent="0.35">
      <c r="M144" s="63" t="s">
        <v>335</v>
      </c>
      <c r="N144" s="63"/>
      <c r="O144" s="60">
        <v>-3.1780392804722326</v>
      </c>
      <c r="P144" s="60">
        <v>-5.7523282892280614</v>
      </c>
      <c r="Q144" s="60">
        <v>4.524827270222052</v>
      </c>
      <c r="R144" s="60">
        <v>-1.4685134331594141</v>
      </c>
      <c r="S144" s="60">
        <v>-1</v>
      </c>
      <c r="T144" s="60">
        <v>0</v>
      </c>
    </row>
    <row r="145" spans="13:20" ht="15.5" x14ac:dyDescent="0.35">
      <c r="M145" s="63" t="s">
        <v>336</v>
      </c>
      <c r="N145" s="63"/>
      <c r="O145" s="60">
        <v>-2.9926097313159312</v>
      </c>
      <c r="P145" s="60">
        <v>-4.1041912958669453</v>
      </c>
      <c r="Q145" s="60">
        <v>5.299913030317299</v>
      </c>
      <c r="R145" s="60">
        <v>-0.59896266562185918</v>
      </c>
      <c r="S145" s="60">
        <v>-1</v>
      </c>
      <c r="T145" s="60">
        <v>0</v>
      </c>
    </row>
    <row r="146" spans="13:20" ht="15.5" x14ac:dyDescent="0.35">
      <c r="M146" s="63" t="s">
        <v>337</v>
      </c>
      <c r="N146" s="63">
        <v>2002</v>
      </c>
      <c r="O146" s="60">
        <v>-2.684617344390301</v>
      </c>
      <c r="P146" s="60">
        <v>-2.3229243202161944</v>
      </c>
      <c r="Q146" s="60">
        <v>6.0852178383658799</v>
      </c>
      <c r="R146" s="60">
        <v>0.35922539125312802</v>
      </c>
      <c r="S146" s="60">
        <v>0</v>
      </c>
      <c r="T146" s="60">
        <v>0</v>
      </c>
    </row>
    <row r="147" spans="13:20" ht="15.5" x14ac:dyDescent="0.35">
      <c r="M147" s="63" t="s">
        <v>338</v>
      </c>
      <c r="N147" s="63"/>
      <c r="O147" s="60">
        <v>-2.2579383001191293</v>
      </c>
      <c r="P147" s="60">
        <v>-0.45088226744955812</v>
      </c>
      <c r="Q147" s="60">
        <v>6.8677677386278591</v>
      </c>
      <c r="R147" s="60">
        <v>1.3863157236863906</v>
      </c>
      <c r="S147" s="60">
        <v>0</v>
      </c>
      <c r="T147" s="60">
        <v>0</v>
      </c>
    </row>
    <row r="148" spans="13:20" ht="15.5" x14ac:dyDescent="0.35">
      <c r="M148" s="63" t="s">
        <v>339</v>
      </c>
      <c r="N148" s="63"/>
      <c r="O148" s="60">
        <v>-1.7201886735987277</v>
      </c>
      <c r="P148" s="60">
        <v>1.4665102885472814</v>
      </c>
      <c r="Q148" s="60">
        <v>7.6328408138190644</v>
      </c>
      <c r="R148" s="60">
        <v>2.4597208095892058</v>
      </c>
      <c r="S148" s="60">
        <v>0</v>
      </c>
      <c r="T148" s="60">
        <v>0</v>
      </c>
    </row>
    <row r="149" spans="13:20" ht="15.5" x14ac:dyDescent="0.35">
      <c r="M149" s="63" t="s">
        <v>340</v>
      </c>
      <c r="N149" s="63"/>
      <c r="O149" s="60">
        <v>-1.0825729009219816</v>
      </c>
      <c r="P149" s="60">
        <v>3.3820645281117354</v>
      </c>
      <c r="Q149" s="60">
        <v>8.3642840240027549</v>
      </c>
      <c r="R149" s="60">
        <v>3.5545918837308363</v>
      </c>
      <c r="S149" s="60">
        <v>0</v>
      </c>
      <c r="T149" s="60">
        <v>0</v>
      </c>
    </row>
    <row r="150" spans="13:20" ht="15.5" x14ac:dyDescent="0.35">
      <c r="M150" s="63" t="s">
        <v>341</v>
      </c>
      <c r="N150" s="63">
        <v>2003</v>
      </c>
      <c r="O150" s="60">
        <v>-0.35961762752473192</v>
      </c>
      <c r="P150" s="60">
        <v>5.2481959183091904</v>
      </c>
      <c r="Q150" s="60">
        <v>9.0449084325619413</v>
      </c>
      <c r="R150" s="60">
        <v>4.6444955744487997</v>
      </c>
      <c r="S150" s="60">
        <v>0</v>
      </c>
      <c r="T150" s="60">
        <v>0</v>
      </c>
    </row>
    <row r="151" spans="13:20" ht="15.5" x14ac:dyDescent="0.35">
      <c r="M151" s="63" t="s">
        <v>342</v>
      </c>
      <c r="N151" s="63"/>
      <c r="O151" s="60">
        <v>0.431202060736111</v>
      </c>
      <c r="P151" s="60">
        <v>7.0183133299053431</v>
      </c>
      <c r="Q151" s="60">
        <v>9.6569516967521807</v>
      </c>
      <c r="R151" s="60">
        <v>5.7021556957978783</v>
      </c>
      <c r="S151" s="60">
        <v>0</v>
      </c>
      <c r="T151" s="60">
        <v>0</v>
      </c>
    </row>
    <row r="152" spans="13:20" ht="15.5" x14ac:dyDescent="0.35">
      <c r="M152" s="63" t="s">
        <v>343</v>
      </c>
      <c r="N152" s="63"/>
      <c r="O152" s="60">
        <v>1.2699334756005913</v>
      </c>
      <c r="P152" s="60">
        <v>8.6481853710556109</v>
      </c>
      <c r="Q152" s="60">
        <v>10.182593795181042</v>
      </c>
      <c r="R152" s="60">
        <v>6.7002375472790812</v>
      </c>
      <c r="S152" s="60">
        <v>0</v>
      </c>
      <c r="T152" s="60">
        <v>0</v>
      </c>
    </row>
    <row r="153" spans="13:20" ht="15.5" x14ac:dyDescent="0.35">
      <c r="M153" s="63" t="s">
        <v>344</v>
      </c>
      <c r="N153" s="63"/>
      <c r="O153" s="60">
        <v>2.1347004573708017</v>
      </c>
      <c r="P153" s="60">
        <v>10.097241132098596</v>
      </c>
      <c r="Q153" s="60">
        <v>10.604509521612366</v>
      </c>
      <c r="R153" s="60">
        <v>7.6121503703605882</v>
      </c>
      <c r="S153" s="60">
        <v>0</v>
      </c>
      <c r="T153" s="60">
        <v>0</v>
      </c>
    </row>
    <row r="154" spans="13:20" ht="15.5" x14ac:dyDescent="0.35">
      <c r="M154" s="63" t="s">
        <v>345</v>
      </c>
      <c r="N154" s="63">
        <v>2004</v>
      </c>
      <c r="O154" s="60">
        <v>3.0023242231053122</v>
      </c>
      <c r="P154" s="60">
        <v>11.329764487846944</v>
      </c>
      <c r="Q154" s="60">
        <v>10.906439390612807</v>
      </c>
      <c r="R154" s="60">
        <v>8.4128427005216881</v>
      </c>
      <c r="S154" s="60">
        <v>0</v>
      </c>
      <c r="T154" s="60">
        <v>0</v>
      </c>
    </row>
    <row r="155" spans="13:20" ht="15.5" x14ac:dyDescent="0.35">
      <c r="M155" s="63" t="s">
        <v>346</v>
      </c>
      <c r="N155" s="63"/>
      <c r="O155" s="60">
        <v>3.8489920801676898</v>
      </c>
      <c r="P155" s="60">
        <v>12.315944384558252</v>
      </c>
      <c r="Q155" s="60">
        <v>11.07375935298364</v>
      </c>
      <c r="R155" s="60">
        <v>9.0795652725698606</v>
      </c>
      <c r="S155" s="60">
        <v>0</v>
      </c>
      <c r="T155" s="60">
        <v>0</v>
      </c>
    </row>
    <row r="156" spans="13:20" ht="15.5" x14ac:dyDescent="0.35">
      <c r="M156" s="63" t="s">
        <v>347</v>
      </c>
      <c r="N156" s="63"/>
      <c r="O156" s="60">
        <v>4.6509534783371249</v>
      </c>
      <c r="P156" s="60">
        <v>13.032748043071878</v>
      </c>
      <c r="Q156" s="60">
        <v>11.094029162336904</v>
      </c>
      <c r="R156" s="60">
        <v>9.5925768945819687</v>
      </c>
      <c r="S156" s="60">
        <v>0</v>
      </c>
      <c r="T156" s="60">
        <v>0</v>
      </c>
    </row>
    <row r="157" spans="13:20" ht="15.5" x14ac:dyDescent="0.35">
      <c r="M157" s="63" t="s">
        <v>348</v>
      </c>
      <c r="N157" s="63"/>
      <c r="O157" s="60">
        <v>5.3852218579913931</v>
      </c>
      <c r="P157" s="60">
        <v>13.464589591438715</v>
      </c>
      <c r="Q157" s="60">
        <v>10.957499398586712</v>
      </c>
      <c r="R157" s="60">
        <v>9.9357702826722729</v>
      </c>
      <c r="S157" s="60">
        <v>0</v>
      </c>
      <c r="T157" s="60">
        <v>0</v>
      </c>
    </row>
    <row r="158" spans="13:20" ht="15.5" x14ac:dyDescent="0.35">
      <c r="M158" s="63" t="s">
        <v>349</v>
      </c>
      <c r="N158" s="63">
        <v>2005</v>
      </c>
      <c r="O158" s="60">
        <v>6.0302604315168944</v>
      </c>
      <c r="P158" s="60">
        <v>13.603773117927457</v>
      </c>
      <c r="Q158" s="60">
        <v>10.657558043623519</v>
      </c>
      <c r="R158" s="60">
        <v>10.09719719768929</v>
      </c>
      <c r="S158" s="60">
        <v>0</v>
      </c>
      <c r="T158" s="60">
        <v>0</v>
      </c>
    </row>
    <row r="159" spans="13:20" ht="15.5" x14ac:dyDescent="0.35">
      <c r="M159" s="63" t="s">
        <v>350</v>
      </c>
      <c r="N159" s="63"/>
      <c r="O159" s="60">
        <v>6.5666304230910164</v>
      </c>
      <c r="P159" s="60">
        <v>13.4506962969465</v>
      </c>
      <c r="Q159" s="60">
        <v>10.191099096891863</v>
      </c>
      <c r="R159" s="60">
        <v>10.069475272309793</v>
      </c>
      <c r="S159" s="60">
        <v>0</v>
      </c>
      <c r="T159" s="60">
        <v>0</v>
      </c>
    </row>
    <row r="160" spans="13:20" ht="15.5" x14ac:dyDescent="0.35">
      <c r="M160" s="63" t="s">
        <v>351</v>
      </c>
      <c r="N160" s="63"/>
      <c r="O160" s="60">
        <v>6.9775813777240732</v>
      </c>
      <c r="P160" s="60">
        <v>13.013808351846055</v>
      </c>
      <c r="Q160" s="60">
        <v>9.5587979662933211</v>
      </c>
      <c r="R160" s="60">
        <v>9.850062565287816</v>
      </c>
      <c r="S160" s="60">
        <v>0</v>
      </c>
      <c r="T160" s="60">
        <v>0</v>
      </c>
    </row>
    <row r="161" spans="13:20" ht="15.5" x14ac:dyDescent="0.35">
      <c r="M161" s="63" t="s">
        <v>352</v>
      </c>
      <c r="N161" s="63"/>
      <c r="O161" s="60">
        <v>7.249564900073076</v>
      </c>
      <c r="P161" s="60">
        <v>12.309323930540479</v>
      </c>
      <c r="Q161" s="60">
        <v>8.7652812010727477</v>
      </c>
      <c r="R161" s="60">
        <v>9.4413900105621007</v>
      </c>
      <c r="S161" s="60">
        <v>0</v>
      </c>
      <c r="T161" s="60">
        <v>0</v>
      </c>
    </row>
    <row r="162" spans="13:20" ht="15.5" x14ac:dyDescent="0.35">
      <c r="M162" s="63" t="s">
        <v>353</v>
      </c>
      <c r="N162" s="63">
        <v>2006</v>
      </c>
      <c r="O162" s="60">
        <v>7.3726555410175276</v>
      </c>
      <c r="P162" s="60">
        <v>11.360702226642656</v>
      </c>
      <c r="Q162" s="60">
        <v>7.819181454829689</v>
      </c>
      <c r="R162" s="60">
        <v>8.8508464074966238</v>
      </c>
      <c r="S162" s="60">
        <v>0</v>
      </c>
      <c r="T162" s="60">
        <v>0</v>
      </c>
    </row>
    <row r="163" spans="13:20" ht="15.5" x14ac:dyDescent="0.35">
      <c r="M163" s="63" t="s">
        <v>354</v>
      </c>
      <c r="N163" s="63"/>
      <c r="O163" s="60">
        <v>7.3408654389960608</v>
      </c>
      <c r="P163" s="60">
        <v>10.197908126548285</v>
      </c>
      <c r="Q163" s="60">
        <v>6.7330722668969676</v>
      </c>
      <c r="R163" s="60">
        <v>8.0906152774804383</v>
      </c>
      <c r="S163" s="60">
        <v>0</v>
      </c>
      <c r="T163" s="60">
        <v>0</v>
      </c>
    </row>
    <row r="164" spans="13:20" ht="15.5" x14ac:dyDescent="0.35">
      <c r="M164" s="63" t="s">
        <v>355</v>
      </c>
      <c r="N164" s="63"/>
      <c r="O164" s="60">
        <v>7.1523426495836038</v>
      </c>
      <c r="P164" s="60">
        <v>8.8564790583313151</v>
      </c>
      <c r="Q164" s="60">
        <v>5.5232812029548679</v>
      </c>
      <c r="R164" s="60">
        <v>7.1773676369565962</v>
      </c>
      <c r="S164" s="60">
        <v>0</v>
      </c>
      <c r="T164" s="60">
        <v>0</v>
      </c>
    </row>
    <row r="165" spans="13:20" ht="15.5" x14ac:dyDescent="0.35">
      <c r="M165" s="63" t="s">
        <v>356</v>
      </c>
      <c r="N165" s="63"/>
      <c r="O165" s="60">
        <v>6.8094467521040745</v>
      </c>
      <c r="P165" s="60">
        <v>7.3764273366680824</v>
      </c>
      <c r="Q165" s="60">
        <v>4.2095839647849589</v>
      </c>
      <c r="R165" s="60">
        <v>6.1318193511857046</v>
      </c>
      <c r="S165" s="60">
        <v>0</v>
      </c>
      <c r="T165" s="60">
        <v>0</v>
      </c>
    </row>
    <row r="166" spans="13:20" ht="15.5" x14ac:dyDescent="0.35">
      <c r="M166" s="63" t="s">
        <v>357</v>
      </c>
      <c r="N166" s="63">
        <v>2007</v>
      </c>
      <c r="O166" s="60">
        <v>6.3186991866606368</v>
      </c>
      <c r="P166" s="60">
        <v>5.8010129406063387</v>
      </c>
      <c r="Q166" s="60">
        <v>2.8147861231597675</v>
      </c>
      <c r="R166" s="60">
        <v>4.978166083475581</v>
      </c>
      <c r="S166" s="60">
        <v>0</v>
      </c>
      <c r="T166" s="60">
        <v>0</v>
      </c>
    </row>
    <row r="167" spans="13:20" ht="15.5" x14ac:dyDescent="0.35">
      <c r="M167" s="63" t="s">
        <v>358</v>
      </c>
      <c r="N167" s="63"/>
      <c r="O167" s="60">
        <v>5.6906097223516312</v>
      </c>
      <c r="P167" s="60">
        <v>4.175425661781226</v>
      </c>
      <c r="Q167" s="60">
        <v>1.3642030054320289</v>
      </c>
      <c r="R167" s="60">
        <v>3.7434127965216284</v>
      </c>
      <c r="S167" s="60">
        <v>0</v>
      </c>
      <c r="T167" s="60">
        <v>0</v>
      </c>
    </row>
    <row r="168" spans="13:20" ht="15.5" x14ac:dyDescent="0.35">
      <c r="M168" s="63" t="s">
        <v>359</v>
      </c>
      <c r="N168" s="63"/>
      <c r="O168" s="60">
        <v>4.939384358495972</v>
      </c>
      <c r="P168" s="60">
        <v>2.545418291712886</v>
      </c>
      <c r="Q168" s="60">
        <v>-0.11494815635918974</v>
      </c>
      <c r="R168" s="60">
        <v>2.4566181646165561</v>
      </c>
      <c r="S168" s="60">
        <v>0</v>
      </c>
      <c r="T168" s="60">
        <v>0</v>
      </c>
    </row>
    <row r="169" spans="13:20" ht="15.5" x14ac:dyDescent="0.35">
      <c r="M169" s="63" t="s">
        <v>360</v>
      </c>
      <c r="N169" s="63"/>
      <c r="O169" s="60">
        <v>4.0825236879624418</v>
      </c>
      <c r="P169" s="60">
        <v>0.95593389245715854</v>
      </c>
      <c r="Q169" s="60">
        <v>-1.5942265672340163</v>
      </c>
      <c r="R169" s="60">
        <v>1.1480770043951949</v>
      </c>
      <c r="S169" s="60">
        <v>0</v>
      </c>
      <c r="T169" s="60">
        <v>0</v>
      </c>
    </row>
    <row r="170" spans="13:20" ht="15.5" x14ac:dyDescent="0.35">
      <c r="M170" s="63" t="s">
        <v>361</v>
      </c>
      <c r="N170" s="63">
        <v>2008</v>
      </c>
      <c r="O170" s="60">
        <v>3.1403241836746565</v>
      </c>
      <c r="P170" s="60">
        <v>-0.55022982547053223</v>
      </c>
      <c r="Q170" s="60">
        <v>-3.0446968507849022</v>
      </c>
      <c r="R170" s="60">
        <v>-0.15153416419359264</v>
      </c>
      <c r="S170" s="60">
        <v>-1</v>
      </c>
      <c r="T170" s="60">
        <v>1</v>
      </c>
    </row>
    <row r="171" spans="13:20" ht="15.5" x14ac:dyDescent="0.35">
      <c r="M171" s="63" t="s">
        <v>362</v>
      </c>
      <c r="N171" s="63"/>
      <c r="O171" s="60">
        <v>2.1352978945467824</v>
      </c>
      <c r="P171" s="60">
        <v>-1.9336774046352556</v>
      </c>
      <c r="Q171" s="60">
        <v>-4.4376868579540787</v>
      </c>
      <c r="R171" s="60">
        <v>-1.4120221226808507</v>
      </c>
      <c r="S171" s="60">
        <v>-1</v>
      </c>
      <c r="T171" s="60">
        <v>1</v>
      </c>
    </row>
    <row r="172" spans="13:20" ht="15.5" x14ac:dyDescent="0.35">
      <c r="M172" s="63" t="s">
        <v>363</v>
      </c>
      <c r="N172" s="63"/>
      <c r="O172" s="60">
        <v>1.0915285577161824</v>
      </c>
      <c r="P172" s="60">
        <v>-3.1595549577545752</v>
      </c>
      <c r="Q172" s="60">
        <v>-5.7455512391950245</v>
      </c>
      <c r="R172" s="60">
        <v>-2.6045258797444721</v>
      </c>
      <c r="S172" s="60">
        <v>-1</v>
      </c>
      <c r="T172" s="60">
        <v>1</v>
      </c>
    </row>
    <row r="173" spans="13:20" ht="15.5" x14ac:dyDescent="0.35">
      <c r="M173" s="63" t="s">
        <v>364</v>
      </c>
      <c r="N173" s="63"/>
      <c r="O173" s="60">
        <v>3.3984069160596216E-2</v>
      </c>
      <c r="P173" s="60">
        <v>-4.1985370286744566</v>
      </c>
      <c r="Q173" s="60">
        <v>-6.9424172244977598</v>
      </c>
      <c r="R173" s="60">
        <v>-3.7023233946705396</v>
      </c>
      <c r="S173" s="60">
        <v>-1</v>
      </c>
      <c r="T173" s="60">
        <v>1</v>
      </c>
    </row>
    <row r="174" spans="13:20" ht="15.5" x14ac:dyDescent="0.35">
      <c r="M174" s="63" t="s">
        <v>365</v>
      </c>
      <c r="N174" s="63">
        <v>2009</v>
      </c>
      <c r="O174" s="60">
        <v>-1.0121934565750117</v>
      </c>
      <c r="P174" s="60">
        <v>-5.0276312244781804</v>
      </c>
      <c r="Q174" s="60">
        <v>-8.004889346437265</v>
      </c>
      <c r="R174" s="60">
        <v>-4.6815713424968193</v>
      </c>
      <c r="S174" s="60">
        <v>-1</v>
      </c>
      <c r="T174" s="60">
        <v>1</v>
      </c>
    </row>
    <row r="175" spans="13:20" ht="15.5" x14ac:dyDescent="0.35">
      <c r="M175" s="63" t="s">
        <v>366</v>
      </c>
      <c r="N175" s="63"/>
      <c r="O175" s="60">
        <v>-2.0223982043529736</v>
      </c>
      <c r="P175" s="60">
        <v>-5.630776878938863</v>
      </c>
      <c r="Q175" s="60">
        <v>-8.9126909099926603</v>
      </c>
      <c r="R175" s="60">
        <v>-5.5219553310948326</v>
      </c>
      <c r="S175" s="60">
        <v>-1</v>
      </c>
      <c r="T175" s="60">
        <v>1</v>
      </c>
    </row>
    <row r="176" spans="13:20" ht="15.5" x14ac:dyDescent="0.35">
      <c r="M176" s="63" t="s">
        <v>367</v>
      </c>
      <c r="N176" s="63"/>
      <c r="O176" s="60">
        <v>-2.9732500213718351</v>
      </c>
      <c r="P176" s="60">
        <v>-5.9992207720991724</v>
      </c>
      <c r="Q176" s="60">
        <v>-9.6492218280506314</v>
      </c>
      <c r="R176" s="60">
        <v>-6.2072308738405466</v>
      </c>
      <c r="S176" s="60">
        <v>-1</v>
      </c>
      <c r="T176" s="60">
        <v>1</v>
      </c>
    </row>
    <row r="177" spans="13:20" ht="15.5" x14ac:dyDescent="0.35">
      <c r="M177" s="63" t="s">
        <v>368</v>
      </c>
      <c r="N177" s="63"/>
      <c r="O177" s="60">
        <v>-3.8432416890561827</v>
      </c>
      <c r="P177" s="60">
        <v>-6.1316602011816235</v>
      </c>
      <c r="Q177" s="60">
        <v>-10.202014946015394</v>
      </c>
      <c r="R177" s="60">
        <v>-6.7256389454177326</v>
      </c>
      <c r="S177" s="60">
        <v>-1</v>
      </c>
      <c r="T177" s="60">
        <v>0</v>
      </c>
    </row>
    <row r="178" spans="13:20" ht="15.5" x14ac:dyDescent="0.35">
      <c r="M178" s="63" t="s">
        <v>369</v>
      </c>
      <c r="N178" s="63">
        <v>2010</v>
      </c>
      <c r="O178" s="60">
        <v>-4.6133246313766243</v>
      </c>
      <c r="P178" s="60">
        <v>-6.0341512329889087</v>
      </c>
      <c r="Q178" s="60">
        <v>-10.56307609159489</v>
      </c>
      <c r="R178" s="60">
        <v>-7.0701839853201411</v>
      </c>
      <c r="S178" s="60">
        <v>-1</v>
      </c>
      <c r="T178" s="60">
        <v>0</v>
      </c>
    </row>
    <row r="179" spans="13:20" ht="15.5" x14ac:dyDescent="0.35">
      <c r="M179" s="63" t="s">
        <v>370</v>
      </c>
      <c r="N179" s="63"/>
      <c r="O179" s="60">
        <v>-5.2674156657274329</v>
      </c>
      <c r="P179" s="60">
        <v>-5.7197875187049236</v>
      </c>
      <c r="Q179" s="60">
        <v>-10.729096704219856</v>
      </c>
      <c r="R179" s="60">
        <v>-7.2387666295507378</v>
      </c>
      <c r="S179" s="60">
        <v>-1</v>
      </c>
      <c r="T179" s="60">
        <v>0</v>
      </c>
    </row>
    <row r="180" spans="13:20" ht="15.5" x14ac:dyDescent="0.35">
      <c r="M180" s="63" t="s">
        <v>84</v>
      </c>
      <c r="N180" s="63"/>
      <c r="O180" s="60">
        <v>-5.7928100247508798</v>
      </c>
      <c r="P180" s="60">
        <v>-5.2081623707290605</v>
      </c>
      <c r="Q180" s="60">
        <v>-10.70153190261005</v>
      </c>
      <c r="R180" s="60">
        <v>-7.2341680993633304</v>
      </c>
      <c r="S180" s="60">
        <v>-1</v>
      </c>
      <c r="T180" s="60">
        <v>0</v>
      </c>
    </row>
    <row r="181" spans="13:20" ht="15.5" x14ac:dyDescent="0.35">
      <c r="M181" s="63" t="s">
        <v>85</v>
      </c>
      <c r="N181" s="63"/>
      <c r="O181" s="60">
        <v>-6.1804889541941437</v>
      </c>
      <c r="P181" s="60">
        <v>-4.5246336492358923</v>
      </c>
      <c r="Q181" s="60">
        <v>-10.48654110513227</v>
      </c>
      <c r="R181" s="60">
        <v>-7.063887902854102</v>
      </c>
      <c r="S181" s="60">
        <v>-1</v>
      </c>
      <c r="T181" s="60">
        <v>0</v>
      </c>
    </row>
    <row r="182" spans="13:20" ht="15.5" x14ac:dyDescent="0.35">
      <c r="M182" s="63" t="s">
        <v>86</v>
      </c>
      <c r="N182" s="63">
        <v>2011</v>
      </c>
      <c r="O182" s="60">
        <v>-6.4253136193589304</v>
      </c>
      <c r="P182" s="60">
        <v>-3.6994171620329626</v>
      </c>
      <c r="Q182" s="60">
        <v>-10.094792683297603</v>
      </c>
      <c r="R182" s="60">
        <v>-6.7398411548964985</v>
      </c>
      <c r="S182" s="60">
        <v>-1</v>
      </c>
      <c r="T182" s="60">
        <v>0</v>
      </c>
    </row>
    <row r="183" spans="13:20" ht="15.5" x14ac:dyDescent="0.35">
      <c r="M183" s="63" t="s">
        <v>87</v>
      </c>
      <c r="N183" s="63"/>
      <c r="O183" s="60">
        <v>-6.5261007163659626</v>
      </c>
      <c r="P183" s="60">
        <v>-2.7665395478935983</v>
      </c>
      <c r="Q183" s="60">
        <v>-9.5411384575408125</v>
      </c>
      <c r="R183" s="60">
        <v>-6.2779262406001237</v>
      </c>
      <c r="S183" s="60">
        <v>-1</v>
      </c>
      <c r="T183" s="60">
        <v>0</v>
      </c>
    </row>
    <row r="184" spans="13:20" ht="15.5" x14ac:dyDescent="0.35">
      <c r="M184" s="63" t="s">
        <v>88</v>
      </c>
      <c r="N184" s="63"/>
      <c r="O184" s="60">
        <v>-6.4855789626948823</v>
      </c>
      <c r="P184" s="60">
        <v>-1.762685824631355</v>
      </c>
      <c r="Q184" s="60">
        <v>-8.8441679909352118</v>
      </c>
      <c r="R184" s="60">
        <v>-5.6974775927538159</v>
      </c>
      <c r="S184" s="60">
        <v>-1</v>
      </c>
      <c r="T184" s="60">
        <v>0</v>
      </c>
    </row>
    <row r="185" spans="13:20" ht="15.5" x14ac:dyDescent="0.35">
      <c r="M185" s="63" t="s">
        <v>89</v>
      </c>
      <c r="N185" s="63"/>
      <c r="O185" s="60">
        <v>-6.3102294097643874</v>
      </c>
      <c r="P185" s="60">
        <v>-0.72597980874508727</v>
      </c>
      <c r="Q185" s="60">
        <v>-8.0256564614642212</v>
      </c>
      <c r="R185" s="60">
        <v>-5.0206218933245657</v>
      </c>
      <c r="S185" s="60">
        <v>-1</v>
      </c>
      <c r="T185" s="60">
        <v>0</v>
      </c>
    </row>
    <row r="186" spans="13:20" ht="15.5" x14ac:dyDescent="0.35">
      <c r="M186" s="63" t="s">
        <v>90</v>
      </c>
      <c r="N186" s="63">
        <v>2012</v>
      </c>
      <c r="O186" s="60">
        <v>-6.0100161554744993</v>
      </c>
      <c r="P186" s="60">
        <v>0.30526263618410854</v>
      </c>
      <c r="Q186" s="60">
        <v>-7.1099232685796725</v>
      </c>
      <c r="R186" s="60">
        <v>-4.2715589292900207</v>
      </c>
      <c r="S186" s="60">
        <v>-1</v>
      </c>
      <c r="T186" s="60">
        <v>0</v>
      </c>
    </row>
    <row r="187" spans="13:20" ht="15.5" x14ac:dyDescent="0.35">
      <c r="M187" s="63" t="s">
        <v>91</v>
      </c>
      <c r="N187" s="63"/>
      <c r="O187" s="60">
        <v>-5.5980174188523604</v>
      </c>
      <c r="P187" s="60">
        <v>1.2937671366456402</v>
      </c>
      <c r="Q187" s="60">
        <v>-6.1231213420734427</v>
      </c>
      <c r="R187" s="60">
        <v>-3.4757905414267207</v>
      </c>
      <c r="S187" s="60">
        <v>-1</v>
      </c>
      <c r="T187" s="60">
        <v>0</v>
      </c>
    </row>
    <row r="188" spans="13:20" ht="15.5" x14ac:dyDescent="0.35">
      <c r="M188" s="63" t="s">
        <v>92</v>
      </c>
      <c r="N188" s="63"/>
      <c r="O188" s="60">
        <v>-5.0899699637686364</v>
      </c>
      <c r="P188" s="60">
        <v>2.2044816418390276</v>
      </c>
      <c r="Q188" s="60">
        <v>-5.092479277065121</v>
      </c>
      <c r="R188" s="60">
        <v>-2.6593225329982433</v>
      </c>
      <c r="S188" s="60">
        <v>-1</v>
      </c>
      <c r="T188" s="60">
        <v>0</v>
      </c>
    </row>
    <row r="189" spans="13:20" ht="15.5" x14ac:dyDescent="0.35">
      <c r="M189" s="63" t="s">
        <v>93</v>
      </c>
      <c r="N189" s="63"/>
      <c r="O189" s="60">
        <v>-4.5037424285728029</v>
      </c>
      <c r="P189" s="60">
        <v>3.0056672397839721</v>
      </c>
      <c r="Q189" s="60">
        <v>-4.0455198469123053</v>
      </c>
      <c r="R189" s="60">
        <v>-1.8478650119003788</v>
      </c>
      <c r="S189" s="60">
        <v>-1</v>
      </c>
      <c r="T189" s="60">
        <v>0</v>
      </c>
    </row>
    <row r="190" spans="13:20" ht="15.5" x14ac:dyDescent="0.35">
      <c r="M190" s="63" t="s">
        <v>94</v>
      </c>
      <c r="N190" s="63">
        <v>2013</v>
      </c>
      <c r="O190" s="60">
        <v>-3.8587551538899101</v>
      </c>
      <c r="P190" s="60">
        <v>3.6698650212792319</v>
      </c>
      <c r="Q190" s="60">
        <v>-3.0092790997023324</v>
      </c>
      <c r="R190" s="60">
        <v>-1.0660564107710035</v>
      </c>
      <c r="S190" s="60">
        <v>-1</v>
      </c>
      <c r="T190" s="60">
        <v>0</v>
      </c>
    </row>
    <row r="191" spans="13:20" ht="15.5" x14ac:dyDescent="0.35">
      <c r="M191" s="63" t="s">
        <v>95</v>
      </c>
      <c r="N191" s="63"/>
      <c r="O191" s="60">
        <v>-3.1753655407336949</v>
      </c>
      <c r="P191" s="60">
        <v>4.1747095075999363</v>
      </c>
      <c r="Q191" s="60">
        <v>-2.0095501037250121</v>
      </c>
      <c r="R191" s="60">
        <v>-0.33673537895292355</v>
      </c>
      <c r="S191" s="60">
        <v>-1</v>
      </c>
      <c r="T191" s="60">
        <v>0</v>
      </c>
    </row>
    <row r="192" spans="13:20" ht="15.5" x14ac:dyDescent="0.35">
      <c r="M192" s="63" t="s">
        <v>96</v>
      </c>
      <c r="N192" s="63"/>
      <c r="O192" s="60">
        <v>-2.4742387749623851</v>
      </c>
      <c r="P192" s="60">
        <v>4.5035645265047561</v>
      </c>
      <c r="Q192" s="60">
        <v>-1.0701744800416875</v>
      </c>
      <c r="R192" s="60">
        <v>0.31971709050022784</v>
      </c>
      <c r="S192" s="60">
        <v>0</v>
      </c>
      <c r="T192" s="60">
        <v>0</v>
      </c>
    </row>
    <row r="193" spans="13:20" ht="15.5" x14ac:dyDescent="0.35">
      <c r="M193" s="63" t="s">
        <v>97</v>
      </c>
      <c r="N193" s="63"/>
      <c r="O193" s="60">
        <v>-1.775723902988305</v>
      </c>
      <c r="P193" s="60">
        <v>4.6459635199090137</v>
      </c>
      <c r="Q193" s="60">
        <v>-0.21240317976687811</v>
      </c>
      <c r="R193" s="60">
        <v>0.88594547905127696</v>
      </c>
      <c r="S193" s="60">
        <v>0</v>
      </c>
      <c r="T193" s="60">
        <v>0</v>
      </c>
    </row>
    <row r="194" spans="13:20" ht="15.5" x14ac:dyDescent="0.35">
      <c r="M194" s="63" t="s">
        <v>98</v>
      </c>
      <c r="N194" s="63">
        <v>2014</v>
      </c>
      <c r="O194" s="60">
        <v>-1.0992547406536162</v>
      </c>
      <c r="P194" s="60">
        <v>4.5978428858134404</v>
      </c>
      <c r="Q194" s="60">
        <v>0.54565441074478616</v>
      </c>
      <c r="R194" s="60">
        <v>1.3480808519682037</v>
      </c>
      <c r="S194" s="60">
        <v>0</v>
      </c>
      <c r="T194" s="60">
        <v>1</v>
      </c>
    </row>
    <row r="195" spans="13:20" ht="15.5" x14ac:dyDescent="0.35">
      <c r="M195" s="63" t="s">
        <v>99</v>
      </c>
      <c r="N195" s="63"/>
      <c r="O195" s="60">
        <v>-0.46279396713352838</v>
      </c>
      <c r="P195" s="60">
        <v>4.3615638717668732</v>
      </c>
      <c r="Q195" s="60">
        <v>1.1894769393236768</v>
      </c>
      <c r="R195" s="60">
        <v>1.6960822813190071</v>
      </c>
      <c r="S195" s="60">
        <v>0</v>
      </c>
      <c r="T195" s="60">
        <v>1</v>
      </c>
    </row>
    <row r="196" spans="13:20" ht="15.5" x14ac:dyDescent="0.35">
      <c r="M196" s="63" t="s">
        <v>100</v>
      </c>
      <c r="N196" s="63"/>
      <c r="O196" s="60">
        <v>0.11766295587192813</v>
      </c>
      <c r="P196" s="60">
        <v>3.9457255146577856</v>
      </c>
      <c r="Q196" s="60">
        <v>1.7084605284823553</v>
      </c>
      <c r="R196" s="60">
        <v>1.9239496663373563</v>
      </c>
      <c r="S196" s="60">
        <v>0</v>
      </c>
      <c r="T196" s="60">
        <v>1</v>
      </c>
    </row>
    <row r="197" spans="13:20" ht="15.5" x14ac:dyDescent="0.35">
      <c r="M197" s="63" t="s">
        <v>101</v>
      </c>
      <c r="N197" s="63"/>
      <c r="O197" s="60">
        <v>0.62850962812117306</v>
      </c>
      <c r="P197" s="60">
        <v>3.3647779296141254</v>
      </c>
      <c r="Q197" s="60">
        <v>2.0961224657839614</v>
      </c>
      <c r="R197" s="60">
        <v>2.0298033411730869</v>
      </c>
      <c r="S197" s="60">
        <v>0</v>
      </c>
      <c r="T197" s="60">
        <v>1</v>
      </c>
    </row>
    <row r="198" spans="13:20" ht="15.5" x14ac:dyDescent="0.35">
      <c r="M198" s="63" t="s">
        <v>102</v>
      </c>
      <c r="N198" s="63">
        <v>2015</v>
      </c>
      <c r="O198" s="60">
        <v>1.0588645713353642</v>
      </c>
      <c r="P198" s="60">
        <v>2.6384516649738297</v>
      </c>
      <c r="Q198" s="60">
        <v>2.3501745611972922</v>
      </c>
      <c r="R198" s="60">
        <v>2.0158302658354952</v>
      </c>
      <c r="S198" s="60">
        <v>0</v>
      </c>
      <c r="T198" s="60">
        <v>1</v>
      </c>
    </row>
    <row r="199" spans="13:20" ht="15.5" x14ac:dyDescent="0.35">
      <c r="M199" s="63" t="s">
        <v>103</v>
      </c>
      <c r="N199" s="63"/>
      <c r="O199" s="60">
        <v>1.4008123660204259</v>
      </c>
      <c r="P199" s="60">
        <v>1.7910246519704913</v>
      </c>
      <c r="Q199" s="60">
        <v>2.4724658424662267</v>
      </c>
      <c r="R199" s="60">
        <v>1.8881009534857147</v>
      </c>
      <c r="S199" s="60">
        <v>0</v>
      </c>
      <c r="T199" s="60">
        <v>1</v>
      </c>
    </row>
    <row r="200" spans="13:20" ht="15.5" x14ac:dyDescent="0.35">
      <c r="M200" s="63" t="s">
        <v>104</v>
      </c>
      <c r="N200" s="63"/>
      <c r="O200" s="60">
        <v>1.6495445675675227</v>
      </c>
      <c r="P200" s="60">
        <v>0.85045330071552916</v>
      </c>
      <c r="Q200" s="60">
        <v>2.4687984855587723</v>
      </c>
      <c r="R200" s="60">
        <v>1.6562654512806081</v>
      </c>
      <c r="S200" s="60">
        <v>0</v>
      </c>
      <c r="T200" s="60">
        <v>1</v>
      </c>
    </row>
    <row r="201" spans="13:20" ht="15.5" x14ac:dyDescent="0.35">
      <c r="M201" s="63" t="s">
        <v>105</v>
      </c>
      <c r="N201" s="63"/>
      <c r="O201" s="60">
        <v>1.8033982730204461</v>
      </c>
      <c r="P201" s="60">
        <v>-0.15260162948132142</v>
      </c>
      <c r="Q201" s="60">
        <v>2.3486249338231922</v>
      </c>
      <c r="R201" s="60">
        <v>1.3331405257874389</v>
      </c>
      <c r="S201" s="60">
        <v>0</v>
      </c>
      <c r="T201" s="60">
        <v>1</v>
      </c>
    </row>
    <row r="202" spans="13:20" ht="15.5" x14ac:dyDescent="0.35">
      <c r="M202" s="63" t="s">
        <v>106</v>
      </c>
      <c r="N202" s="63">
        <v>2016</v>
      </c>
      <c r="O202" s="60">
        <v>1.8637935894066204</v>
      </c>
      <c r="P202" s="60">
        <v>-1.1858207516111954</v>
      </c>
      <c r="Q202" s="60">
        <v>2.1246379117000957</v>
      </c>
      <c r="R202" s="60">
        <v>0.9342035831651736</v>
      </c>
      <c r="S202" s="60">
        <v>0</v>
      </c>
      <c r="T202" s="60">
        <v>1</v>
      </c>
    </row>
    <row r="203" spans="13:20" ht="15.5" x14ac:dyDescent="0.35">
      <c r="M203" s="63" t="s">
        <v>107</v>
      </c>
      <c r="N203" s="63"/>
      <c r="O203" s="60">
        <v>1.8350745321112776</v>
      </c>
      <c r="P203" s="60">
        <v>-2.2163078820957804</v>
      </c>
      <c r="Q203" s="60">
        <v>1.8122683631952368</v>
      </c>
      <c r="R203" s="60">
        <v>0.47701167107024461</v>
      </c>
      <c r="S203" s="60">
        <v>0</v>
      </c>
      <c r="T203" s="60">
        <v>1</v>
      </c>
    </row>
    <row r="204" spans="13:20" ht="15.5" x14ac:dyDescent="0.35">
      <c r="M204" s="63" t="s">
        <v>108</v>
      </c>
      <c r="N204" s="63"/>
      <c r="O204" s="60">
        <v>1.7242609494322498</v>
      </c>
      <c r="P204" s="60">
        <v>-3.2116718553292078</v>
      </c>
      <c r="Q204" s="60">
        <v>1.4291091338087176</v>
      </c>
      <c r="R204" s="60">
        <v>-1.9433924029413463E-2</v>
      </c>
      <c r="S204" s="60">
        <v>-1</v>
      </c>
      <c r="T204" s="60">
        <v>1</v>
      </c>
    </row>
    <row r="205" spans="13:20" ht="15.5" x14ac:dyDescent="0.35">
      <c r="M205" s="63" t="s">
        <v>109</v>
      </c>
      <c r="N205" s="63"/>
      <c r="O205" s="60">
        <v>1.5407218278075174</v>
      </c>
      <c r="P205" s="60">
        <v>-4.1410727614893501</v>
      </c>
      <c r="Q205" s="60">
        <v>0.99428437838497419</v>
      </c>
      <c r="R205" s="60">
        <v>-0.53535551843228624</v>
      </c>
      <c r="S205" s="60">
        <v>-1</v>
      </c>
      <c r="T205" s="60">
        <v>1</v>
      </c>
    </row>
    <row r="206" spans="13:20" ht="15.5" x14ac:dyDescent="0.35">
      <c r="M206" s="63" t="s">
        <v>110</v>
      </c>
      <c r="N206" s="63">
        <v>2017</v>
      </c>
      <c r="O206" s="60">
        <v>1.2957826937793606</v>
      </c>
      <c r="P206" s="60">
        <v>-4.9761987886222574</v>
      </c>
      <c r="Q206" s="60">
        <v>0.52778614961003922</v>
      </c>
      <c r="R206" s="60">
        <v>-1.0508766484109524</v>
      </c>
      <c r="S206" s="60">
        <v>-1</v>
      </c>
      <c r="T206" s="60">
        <v>1</v>
      </c>
    </row>
    <row r="207" spans="13:20" ht="15.5" x14ac:dyDescent="0.35">
      <c r="M207" s="63" t="s">
        <v>111</v>
      </c>
      <c r="N207" s="63"/>
      <c r="O207" s="60">
        <v>1.0022817207978159</v>
      </c>
      <c r="P207" s="60">
        <v>-5.6921426920152376</v>
      </c>
      <c r="Q207" s="60">
        <v>4.980036006589382E-2</v>
      </c>
      <c r="R207" s="60">
        <v>-1.5466868703838426</v>
      </c>
      <c r="S207" s="60">
        <v>-1</v>
      </c>
      <c r="T207" s="60">
        <v>1</v>
      </c>
    </row>
    <row r="208" spans="13:20" ht="15.5" x14ac:dyDescent="0.35">
      <c r="M208" s="63" t="s">
        <v>112</v>
      </c>
      <c r="N208" s="63"/>
      <c r="O208" s="60">
        <v>0.67409051574322332</v>
      </c>
      <c r="P208" s="60">
        <v>-6.268150746338419</v>
      </c>
      <c r="Q208" s="60">
        <v>-0.41995570221979367</v>
      </c>
      <c r="R208" s="60">
        <v>-2.0046719776049962</v>
      </c>
      <c r="S208" s="60">
        <v>-1</v>
      </c>
      <c r="T208" s="60">
        <v>1</v>
      </c>
    </row>
    <row r="209" spans="13:20" ht="15.5" x14ac:dyDescent="0.35">
      <c r="M209" s="63" t="s">
        <v>113</v>
      </c>
      <c r="N209" s="63"/>
      <c r="O209" s="60">
        <v>0.32561636453280757</v>
      </c>
      <c r="P209" s="60">
        <v>-6.6882217165023983</v>
      </c>
      <c r="Q209" s="60">
        <v>-0.86286288011178236</v>
      </c>
      <c r="R209" s="60">
        <v>-2.4084894106937909</v>
      </c>
      <c r="S209" s="60">
        <v>-1</v>
      </c>
      <c r="T209" s="60">
        <v>1</v>
      </c>
    </row>
    <row r="210" spans="13:20" ht="15.5" x14ac:dyDescent="0.35">
      <c r="M210" s="63" t="s">
        <v>114</v>
      </c>
      <c r="N210" s="63">
        <v>2018</v>
      </c>
      <c r="O210" s="60">
        <v>-2.8697058948437756E-2</v>
      </c>
      <c r="P210" s="60">
        <v>-6.9415387423823995</v>
      </c>
      <c r="Q210" s="60">
        <v>-1.2619767144831067</v>
      </c>
      <c r="R210" s="60">
        <v>-2.7440708386046477</v>
      </c>
      <c r="S210" s="60">
        <v>-1</v>
      </c>
      <c r="T210" s="60">
        <v>1</v>
      </c>
    </row>
    <row r="211" spans="13:20" ht="15.5" x14ac:dyDescent="0.35">
      <c r="M211" s="63" t="s">
        <v>115</v>
      </c>
      <c r="N211" s="63"/>
      <c r="O211" s="60">
        <v>-0.37485386837233997</v>
      </c>
      <c r="P211" s="60">
        <v>-7.0227228804891633</v>
      </c>
      <c r="Q211" s="60">
        <v>-1.6025332245654857</v>
      </c>
      <c r="R211" s="60">
        <v>-3.0000366578089963</v>
      </c>
      <c r="S211" s="60">
        <v>-1</v>
      </c>
      <c r="T211" s="60">
        <v>1</v>
      </c>
    </row>
    <row r="212" spans="13:20" ht="15.5" x14ac:dyDescent="0.35">
      <c r="M212" s="63" t="s">
        <v>116</v>
      </c>
      <c r="N212" s="63"/>
      <c r="O212" s="60">
        <v>-0.69975927927060777</v>
      </c>
      <c r="P212" s="60">
        <v>-6.9319031782918916</v>
      </c>
      <c r="Q212" s="60">
        <v>-1.8723687377613454</v>
      </c>
      <c r="R212" s="60">
        <v>-3.168010398441282</v>
      </c>
      <c r="S212" s="60">
        <v>-1</v>
      </c>
      <c r="T212" s="60">
        <v>1</v>
      </c>
    </row>
    <row r="213" spans="13:20" ht="15.5" x14ac:dyDescent="0.35">
      <c r="M213" s="63" t="s">
        <v>117</v>
      </c>
      <c r="N213" s="63"/>
      <c r="O213" s="60">
        <v>-0.99162773652613245</v>
      </c>
      <c r="P213" s="60">
        <v>-6.6746043632891885</v>
      </c>
      <c r="Q213" s="60">
        <v>-2.0622417604959811</v>
      </c>
      <c r="R213" s="60">
        <v>-3.2428246201037676</v>
      </c>
      <c r="S213" s="60">
        <v>-1</v>
      </c>
      <c r="T213" s="60">
        <v>1</v>
      </c>
    </row>
    <row r="214" spans="13:20" ht="15.5" x14ac:dyDescent="0.35">
      <c r="M214" s="63" t="s">
        <v>118</v>
      </c>
      <c r="N214" s="63">
        <v>2019</v>
      </c>
      <c r="O214" s="60">
        <v>-1.2403334051858297</v>
      </c>
      <c r="P214" s="60">
        <v>-6.2614592985256827</v>
      </c>
      <c r="Q214" s="60">
        <v>-2.166048394833707</v>
      </c>
      <c r="R214" s="60">
        <v>-3.2226136995150729</v>
      </c>
      <c r="S214" s="60">
        <v>-1</v>
      </c>
      <c r="T214" s="60">
        <v>1</v>
      </c>
    </row>
    <row r="215" spans="13:20" ht="15.5" x14ac:dyDescent="0.35">
      <c r="M215" s="63" t="s">
        <v>119</v>
      </c>
      <c r="N215" s="63"/>
      <c r="O215" s="60">
        <v>-1.4376928334995547</v>
      </c>
      <c r="P215" s="60">
        <v>-5.7077590860686733</v>
      </c>
      <c r="Q215" s="60">
        <v>-2.1809265516672633</v>
      </c>
      <c r="R215" s="60">
        <v>-3.1087928237451639</v>
      </c>
      <c r="S215" s="60">
        <v>-1</v>
      </c>
      <c r="T215" s="60">
        <v>1</v>
      </c>
    </row>
    <row r="216" spans="13:20" ht="15.5" x14ac:dyDescent="0.35">
      <c r="M216" s="63" t="s">
        <v>120</v>
      </c>
      <c r="N216" s="63"/>
      <c r="O216" s="60">
        <v>-1.5776721543620185</v>
      </c>
      <c r="P216" s="60">
        <v>-5.032858901382296</v>
      </c>
      <c r="Q216" s="60">
        <v>-2.1072480588463653</v>
      </c>
      <c r="R216" s="60">
        <v>-2.9059263715302266</v>
      </c>
      <c r="S216" s="60">
        <v>-1</v>
      </c>
      <c r="T216" s="60">
        <v>1</v>
      </c>
    </row>
    <row r="217" spans="13:20" ht="15.5" x14ac:dyDescent="0.35">
      <c r="M217" s="63" t="s">
        <v>121</v>
      </c>
      <c r="N217" s="63"/>
      <c r="O217" s="60">
        <v>-1.6565139537070686</v>
      </c>
      <c r="P217" s="60">
        <v>-4.25946214661138</v>
      </c>
      <c r="Q217" s="60">
        <v>-1.9485015781975503</v>
      </c>
      <c r="R217" s="60">
        <v>-2.6214925595053331</v>
      </c>
      <c r="S217" s="60">
        <v>-1</v>
      </c>
      <c r="T217" s="60">
        <v>1</v>
      </c>
    </row>
    <row r="218" spans="13:20" ht="15.5" x14ac:dyDescent="0.35">
      <c r="M218" s="63" t="s">
        <v>122</v>
      </c>
      <c r="N218" s="63">
        <v>2020</v>
      </c>
      <c r="O218" s="60">
        <v>-1.6727818029900243</v>
      </c>
      <c r="P218" s="60">
        <v>-3.4128091776775471</v>
      </c>
      <c r="Q218" s="60">
        <v>-1.711072898259641</v>
      </c>
      <c r="R218" s="60">
        <v>-2.2655546263090707</v>
      </c>
      <c r="S218" s="60">
        <v>-1</v>
      </c>
      <c r="T218" s="60">
        <v>1</v>
      </c>
    </row>
    <row r="219" spans="13:20" ht="15.5" x14ac:dyDescent="0.35">
      <c r="M219" s="63" t="s">
        <v>123</v>
      </c>
      <c r="N219" s="60"/>
      <c r="O219" s="60">
        <v>-1.6273233268365472</v>
      </c>
      <c r="P219" s="60">
        <v>-2.5197995775945246</v>
      </c>
      <c r="Q219" s="60">
        <v>-1.4039325362027657</v>
      </c>
      <c r="R219" s="60">
        <v>-1.8503518135446126</v>
      </c>
      <c r="S219" s="60">
        <v>-1</v>
      </c>
      <c r="T219" s="60">
        <v>1</v>
      </c>
    </row>
    <row r="220" spans="13:20" ht="15.5" x14ac:dyDescent="0.35">
      <c r="M220" s="63" t="s">
        <v>124</v>
      </c>
      <c r="N220" s="60"/>
      <c r="O220" s="60">
        <v>-1.5231554569408041</v>
      </c>
      <c r="P220" s="60">
        <v>-1.6080786393529112</v>
      </c>
      <c r="Q220" s="60">
        <v>-1.0382435507636316</v>
      </c>
      <c r="R220" s="60">
        <v>-1.389825882352449</v>
      </c>
      <c r="S220" s="60">
        <v>-1</v>
      </c>
      <c r="T220" s="60">
        <v>1</v>
      </c>
    </row>
    <row r="221" spans="13:20" ht="15.5" x14ac:dyDescent="0.35">
      <c r="M221" s="63" t="s">
        <v>125</v>
      </c>
      <c r="N221" s="60"/>
      <c r="O221" s="60">
        <v>-1.3652781150593558</v>
      </c>
      <c r="P221" s="60">
        <v>-0.70511934514465602</v>
      </c>
      <c r="Q221" s="60">
        <v>-0.62690494132107644</v>
      </c>
      <c r="R221" s="60">
        <v>-0.89910080050836261</v>
      </c>
      <c r="S221" s="60">
        <v>-1</v>
      </c>
      <c r="T221" s="60">
        <v>1</v>
      </c>
    </row>
    <row r="222" spans="13:20" ht="15.5" x14ac:dyDescent="0.35">
      <c r="M222" s="63" t="s">
        <v>126</v>
      </c>
      <c r="N222" s="60">
        <v>2021</v>
      </c>
      <c r="O222" s="60">
        <v>-1.1604248853678711</v>
      </c>
      <c r="P222" s="60">
        <v>0.16266931925065972</v>
      </c>
      <c r="Q222" s="60">
        <v>-0.18404790813194183</v>
      </c>
      <c r="R222" s="60">
        <v>-0.39393449141638442</v>
      </c>
      <c r="S222" s="60">
        <v>-1</v>
      </c>
      <c r="T222" s="60">
        <v>1</v>
      </c>
    </row>
    <row r="223" spans="13:20" ht="15.5" x14ac:dyDescent="0.35">
      <c r="M223" s="63" t="s">
        <v>127</v>
      </c>
      <c r="N223" s="60"/>
      <c r="O223" s="60">
        <v>-0.91676120449718745</v>
      </c>
      <c r="P223" s="60">
        <v>0.97077836252276928</v>
      </c>
      <c r="Q223" s="60">
        <v>0.27549648206663224</v>
      </c>
      <c r="R223" s="60">
        <v>0.10983788003073802</v>
      </c>
      <c r="S223" s="60">
        <v>0</v>
      </c>
      <c r="T223" s="60">
        <v>1</v>
      </c>
    </row>
    <row r="224" spans="13:20" ht="15.5" x14ac:dyDescent="0.35">
      <c r="M224" s="63" t="s">
        <v>128</v>
      </c>
      <c r="N224" s="60"/>
      <c r="O224" s="60">
        <v>-0.64354215473486176</v>
      </c>
      <c r="P224" s="60">
        <v>1.6973522028697043</v>
      </c>
      <c r="Q224" s="60">
        <v>0.73673907694439023</v>
      </c>
      <c r="R224" s="60">
        <v>0.59684970835974427</v>
      </c>
      <c r="S224" s="60">
        <v>0</v>
      </c>
      <c r="T224" s="60">
        <v>1</v>
      </c>
    </row>
    <row r="225" spans="13:20" ht="15.5" x14ac:dyDescent="0.35">
      <c r="M225" s="63" t="s">
        <v>129</v>
      </c>
      <c r="N225" s="60"/>
      <c r="O225" s="60">
        <v>-0.35074304611472656</v>
      </c>
      <c r="P225" s="60">
        <v>2.3238359317806334</v>
      </c>
      <c r="Q225" s="60">
        <v>1.1850647899356384</v>
      </c>
      <c r="R225" s="60">
        <v>1.0527192252005151</v>
      </c>
      <c r="S225" s="60">
        <v>0</v>
      </c>
      <c r="T225" s="60">
        <v>1</v>
      </c>
    </row>
    <row r="226" spans="13:20" ht="15.5" x14ac:dyDescent="0.35">
      <c r="M226" s="63" t="s">
        <v>130</v>
      </c>
      <c r="N226" s="60">
        <v>2022</v>
      </c>
      <c r="O226" s="60">
        <v>-4.8676587186240822E-2</v>
      </c>
      <c r="P226" s="60">
        <v>2.8354969272933692</v>
      </c>
      <c r="Q226" s="60">
        <v>1.6067367812286506</v>
      </c>
      <c r="R226" s="60">
        <v>1.4645190404452597</v>
      </c>
      <c r="S226" s="60">
        <v>0</v>
      </c>
      <c r="T226" s="60">
        <v>1</v>
      </c>
    </row>
    <row r="227" spans="13:20" ht="15.5" x14ac:dyDescent="0.35">
      <c r="M227" s="63" t="s">
        <v>131</v>
      </c>
      <c r="O227" s="60">
        <v>0.25238943950344483</v>
      </c>
      <c r="P227" s="60">
        <v>3.2218059761474866</v>
      </c>
      <c r="Q227" s="60">
        <v>1.9893556896951383</v>
      </c>
      <c r="R227" s="60">
        <v>1.8211837017820232</v>
      </c>
      <c r="S227" s="60">
        <v>0</v>
      </c>
      <c r="T227" s="60">
        <v>1</v>
      </c>
    </row>
    <row r="228" spans="13:20" ht="15.5" x14ac:dyDescent="0.35">
      <c r="M228" s="63" t="s">
        <v>371</v>
      </c>
      <c r="O228" s="60">
        <v>0.54260045673443258</v>
      </c>
      <c r="P228" s="60">
        <v>3.476668142754578</v>
      </c>
      <c r="Q228" s="60">
        <v>2.3222588685660575</v>
      </c>
      <c r="R228" s="60">
        <v>2.1138424893516894</v>
      </c>
      <c r="S228" s="60">
        <v>0</v>
      </c>
      <c r="T228" s="60">
        <v>1</v>
      </c>
    </row>
    <row r="229" spans="13:20" ht="15.5" x14ac:dyDescent="0.35">
      <c r="M229" s="63" t="s">
        <v>372</v>
      </c>
      <c r="O229" s="60">
        <v>0.81285663038493539</v>
      </c>
      <c r="P229" s="60">
        <v>3.5984989395588287</v>
      </c>
      <c r="Q229" s="60">
        <v>2.5968470016601777</v>
      </c>
      <c r="R229" s="60">
        <v>2.3360675238679804</v>
      </c>
      <c r="S229" s="60">
        <v>0</v>
      </c>
      <c r="T229" s="60">
        <v>1</v>
      </c>
    </row>
    <row r="230" spans="13:20" ht="15.5" x14ac:dyDescent="0.35">
      <c r="O230" s="60"/>
      <c r="P230" s="60"/>
      <c r="Q230" s="60"/>
      <c r="R230" s="60"/>
    </row>
    <row r="231" spans="13:20" ht="15.5" x14ac:dyDescent="0.35">
      <c r="O231" s="60"/>
      <c r="P231" s="60"/>
      <c r="Q231" s="60"/>
      <c r="R231" s="60"/>
    </row>
    <row r="232" spans="13:20" ht="15.5" x14ac:dyDescent="0.35">
      <c r="M232" s="63" t="s">
        <v>373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F97FE-73D2-492C-A315-F37153B602CE}">
  <sheetPr>
    <tabColor theme="5"/>
  </sheetPr>
  <dimension ref="A1"/>
  <sheetViews>
    <sheetView workbookViewId="0"/>
  </sheetViews>
  <sheetFormatPr defaultRowHeight="14.5" x14ac:dyDescent="0.35"/>
  <sheetData/>
  <pageMargins left="0.7" right="0.7" top="0.75" bottom="0.75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4E525-F5FE-4350-9F44-16109E89E11C}">
  <dimension ref="C5:H1643"/>
  <sheetViews>
    <sheetView workbookViewId="0">
      <pane xSplit="3" ySplit="4" topLeftCell="D5" activePane="bottomRight" state="frozen"/>
      <selection pane="topRight"/>
      <selection pane="bottomLeft"/>
      <selection pane="bottomRight" activeCell="E11" sqref="E11"/>
    </sheetView>
  </sheetViews>
  <sheetFormatPr defaultRowHeight="14.5" x14ac:dyDescent="0.35"/>
  <cols>
    <col min="3" max="3" width="11.453125" bestFit="1" customWidth="1"/>
    <col min="5" max="5" width="13" customWidth="1"/>
  </cols>
  <sheetData>
    <row r="5" spans="3:8" x14ac:dyDescent="0.35">
      <c r="C5" s="4"/>
      <c r="E5" s="4"/>
    </row>
    <row r="6" spans="3:8" x14ac:dyDescent="0.35">
      <c r="C6" s="4"/>
      <c r="E6" s="4"/>
    </row>
    <row r="7" spans="3:8" ht="15.5" x14ac:dyDescent="0.35">
      <c r="C7" s="4"/>
      <c r="E7" s="4"/>
      <c r="H7" s="57"/>
    </row>
    <row r="8" spans="3:8" x14ac:dyDescent="0.35">
      <c r="C8" s="4"/>
      <c r="E8" s="4"/>
    </row>
    <row r="9" spans="3:8" x14ac:dyDescent="0.35">
      <c r="C9" s="4"/>
      <c r="E9" s="4"/>
    </row>
    <row r="10" spans="3:8" x14ac:dyDescent="0.35">
      <c r="C10" s="4"/>
      <c r="E10" s="4"/>
    </row>
    <row r="11" spans="3:8" x14ac:dyDescent="0.35">
      <c r="C11" s="4"/>
      <c r="E11" s="5" t="s">
        <v>711</v>
      </c>
    </row>
    <row r="12" spans="3:8" x14ac:dyDescent="0.35">
      <c r="C12" s="4"/>
      <c r="E12" s="4"/>
    </row>
    <row r="13" spans="3:8" x14ac:dyDescent="0.35">
      <c r="C13" s="4"/>
      <c r="E13" s="4"/>
    </row>
    <row r="14" spans="3:8" x14ac:dyDescent="0.35">
      <c r="C14" s="4"/>
      <c r="E14" s="4"/>
    </row>
    <row r="15" spans="3:8" x14ac:dyDescent="0.35">
      <c r="C15" s="4"/>
      <c r="E15" s="4"/>
    </row>
    <row r="16" spans="3:8" x14ac:dyDescent="0.35">
      <c r="C16" s="4"/>
      <c r="E16" s="4"/>
    </row>
    <row r="17" spans="3:5" x14ac:dyDescent="0.35">
      <c r="C17" s="4"/>
      <c r="E17" s="4"/>
    </row>
    <row r="18" spans="3:5" x14ac:dyDescent="0.35">
      <c r="C18" s="4"/>
      <c r="E18" s="4"/>
    </row>
    <row r="19" spans="3:5" x14ac:dyDescent="0.35">
      <c r="C19" s="4"/>
      <c r="E19" s="4"/>
    </row>
    <row r="20" spans="3:5" x14ac:dyDescent="0.35">
      <c r="C20" s="4"/>
      <c r="E20" s="4"/>
    </row>
    <row r="21" spans="3:5" x14ac:dyDescent="0.35">
      <c r="C21" s="4"/>
      <c r="E21" s="4"/>
    </row>
    <row r="22" spans="3:5" x14ac:dyDescent="0.35">
      <c r="C22" s="4"/>
      <c r="E22" s="4"/>
    </row>
    <row r="23" spans="3:5" x14ac:dyDescent="0.35">
      <c r="C23" s="4"/>
      <c r="E23" s="4"/>
    </row>
    <row r="24" spans="3:5" x14ac:dyDescent="0.35">
      <c r="C24" s="4"/>
      <c r="E24" s="4"/>
    </row>
    <row r="25" spans="3:5" x14ac:dyDescent="0.35">
      <c r="C25" s="4"/>
      <c r="E25" s="4"/>
    </row>
    <row r="26" spans="3:5" x14ac:dyDescent="0.35">
      <c r="C26" s="4"/>
      <c r="E26" s="4"/>
    </row>
    <row r="27" spans="3:5" x14ac:dyDescent="0.35">
      <c r="C27" s="4"/>
      <c r="E27" s="4"/>
    </row>
    <row r="28" spans="3:5" x14ac:dyDescent="0.35">
      <c r="C28" s="4"/>
      <c r="E28" s="4"/>
    </row>
    <row r="29" spans="3:5" x14ac:dyDescent="0.35">
      <c r="C29" s="4"/>
      <c r="E29" s="4"/>
    </row>
    <row r="30" spans="3:5" x14ac:dyDescent="0.35">
      <c r="C30" s="4"/>
      <c r="E30" s="4"/>
    </row>
    <row r="31" spans="3:5" x14ac:dyDescent="0.35">
      <c r="C31" s="4"/>
      <c r="E31" s="4"/>
    </row>
    <row r="32" spans="3:5" x14ac:dyDescent="0.35">
      <c r="C32" s="4"/>
      <c r="E32" s="4"/>
    </row>
    <row r="33" spans="3:5" x14ac:dyDescent="0.35">
      <c r="C33" s="4"/>
      <c r="E33" s="4"/>
    </row>
    <row r="34" spans="3:5" x14ac:dyDescent="0.35">
      <c r="C34" s="4"/>
      <c r="E34" s="4"/>
    </row>
    <row r="35" spans="3:5" x14ac:dyDescent="0.35">
      <c r="C35" s="4"/>
      <c r="E35" s="4"/>
    </row>
    <row r="36" spans="3:5" x14ac:dyDescent="0.35">
      <c r="C36" s="4"/>
      <c r="E36" s="4"/>
    </row>
    <row r="37" spans="3:5" x14ac:dyDescent="0.35">
      <c r="C37" s="4"/>
      <c r="E37" s="4"/>
    </row>
    <row r="38" spans="3:5" x14ac:dyDescent="0.35">
      <c r="C38" s="4"/>
      <c r="E38" s="4"/>
    </row>
    <row r="39" spans="3:5" x14ac:dyDescent="0.35">
      <c r="C39" s="4"/>
      <c r="E39" s="4"/>
    </row>
    <row r="40" spans="3:5" x14ac:dyDescent="0.35">
      <c r="C40" s="4"/>
      <c r="E40" s="4"/>
    </row>
    <row r="41" spans="3:5" x14ac:dyDescent="0.35">
      <c r="C41" s="4"/>
      <c r="E41" s="4"/>
    </row>
    <row r="42" spans="3:5" x14ac:dyDescent="0.35">
      <c r="C42" s="4"/>
      <c r="E42" s="4"/>
    </row>
    <row r="43" spans="3:5" x14ac:dyDescent="0.35">
      <c r="C43" s="4"/>
      <c r="E43" s="4"/>
    </row>
    <row r="44" spans="3:5" x14ac:dyDescent="0.35">
      <c r="C44" s="4"/>
      <c r="E44" s="4"/>
    </row>
    <row r="45" spans="3:5" x14ac:dyDescent="0.35">
      <c r="C45" s="4"/>
      <c r="E45" s="4"/>
    </row>
    <row r="46" spans="3:5" x14ac:dyDescent="0.35">
      <c r="C46" s="4"/>
      <c r="E46" s="4"/>
    </row>
    <row r="47" spans="3:5" x14ac:dyDescent="0.35">
      <c r="C47" s="4"/>
      <c r="E47" s="4"/>
    </row>
    <row r="48" spans="3:5" x14ac:dyDescent="0.35">
      <c r="C48" s="4"/>
      <c r="E48" s="4"/>
    </row>
    <row r="49" spans="3:5" x14ac:dyDescent="0.35">
      <c r="C49" s="4"/>
      <c r="E49" s="4"/>
    </row>
    <row r="50" spans="3:5" x14ac:dyDescent="0.35">
      <c r="C50" s="4"/>
      <c r="E50" s="4"/>
    </row>
    <row r="51" spans="3:5" x14ac:dyDescent="0.35">
      <c r="C51" s="4"/>
      <c r="E51" s="4"/>
    </row>
    <row r="52" spans="3:5" x14ac:dyDescent="0.35">
      <c r="C52" s="4"/>
      <c r="E52" s="4"/>
    </row>
    <row r="53" spans="3:5" x14ac:dyDescent="0.35">
      <c r="C53" s="4"/>
      <c r="E53" s="4"/>
    </row>
    <row r="54" spans="3:5" x14ac:dyDescent="0.35">
      <c r="C54" s="4"/>
      <c r="E54" s="4"/>
    </row>
    <row r="55" spans="3:5" x14ac:dyDescent="0.35">
      <c r="C55" s="4"/>
      <c r="E55" s="4"/>
    </row>
    <row r="56" spans="3:5" x14ac:dyDescent="0.35">
      <c r="C56" s="4"/>
      <c r="E56" s="4"/>
    </row>
    <row r="57" spans="3:5" x14ac:dyDescent="0.35">
      <c r="C57" s="4"/>
      <c r="E57" s="4"/>
    </row>
    <row r="58" spans="3:5" x14ac:dyDescent="0.35">
      <c r="C58" s="4"/>
      <c r="E58" s="4"/>
    </row>
    <row r="59" spans="3:5" x14ac:dyDescent="0.35">
      <c r="C59" s="4"/>
      <c r="E59" s="4"/>
    </row>
    <row r="60" spans="3:5" x14ac:dyDescent="0.35">
      <c r="C60" s="4"/>
      <c r="E60" s="4"/>
    </row>
    <row r="61" spans="3:5" x14ac:dyDescent="0.35">
      <c r="C61" s="4"/>
      <c r="E61" s="4"/>
    </row>
    <row r="62" spans="3:5" x14ac:dyDescent="0.35">
      <c r="C62" s="4"/>
      <c r="E62" s="4"/>
    </row>
    <row r="63" spans="3:5" x14ac:dyDescent="0.35">
      <c r="C63" s="4"/>
      <c r="E63" s="4"/>
    </row>
    <row r="64" spans="3:5" x14ac:dyDescent="0.35">
      <c r="C64" s="4"/>
      <c r="E64" s="4"/>
    </row>
    <row r="65" spans="3:5" x14ac:dyDescent="0.35">
      <c r="C65" s="4"/>
      <c r="E65" s="4"/>
    </row>
    <row r="66" spans="3:5" x14ac:dyDescent="0.35">
      <c r="C66" s="4"/>
      <c r="E66" s="4"/>
    </row>
    <row r="67" spans="3:5" x14ac:dyDescent="0.35">
      <c r="C67" s="4"/>
      <c r="E67" s="4"/>
    </row>
    <row r="68" spans="3:5" x14ac:dyDescent="0.35">
      <c r="C68" s="4"/>
      <c r="E68" s="4"/>
    </row>
    <row r="69" spans="3:5" x14ac:dyDescent="0.35">
      <c r="C69" s="4"/>
      <c r="E69" s="4"/>
    </row>
    <row r="70" spans="3:5" x14ac:dyDescent="0.35">
      <c r="C70" s="4"/>
      <c r="E70" s="4"/>
    </row>
    <row r="71" spans="3:5" x14ac:dyDescent="0.35">
      <c r="C71" s="4"/>
      <c r="E71" s="4"/>
    </row>
    <row r="72" spans="3:5" x14ac:dyDescent="0.35">
      <c r="C72" s="4"/>
      <c r="E72" s="4"/>
    </row>
    <row r="73" spans="3:5" x14ac:dyDescent="0.35">
      <c r="C73" s="4"/>
      <c r="E73" s="4"/>
    </row>
    <row r="74" spans="3:5" x14ac:dyDescent="0.35">
      <c r="C74" s="4"/>
      <c r="E74" s="4"/>
    </row>
    <row r="75" spans="3:5" x14ac:dyDescent="0.35">
      <c r="C75" s="4"/>
      <c r="E75" s="4"/>
    </row>
    <row r="76" spans="3:5" x14ac:dyDescent="0.35">
      <c r="C76" s="4"/>
      <c r="E76" s="4"/>
    </row>
    <row r="77" spans="3:5" x14ac:dyDescent="0.35">
      <c r="C77" s="4"/>
      <c r="E77" s="4"/>
    </row>
    <row r="78" spans="3:5" x14ac:dyDescent="0.35">
      <c r="C78" s="4"/>
      <c r="E78" s="4"/>
    </row>
    <row r="79" spans="3:5" x14ac:dyDescent="0.35">
      <c r="C79" s="4"/>
      <c r="E79" s="4"/>
    </row>
    <row r="80" spans="3:5" x14ac:dyDescent="0.35">
      <c r="C80" s="4"/>
      <c r="E80" s="4"/>
    </row>
    <row r="81" spans="3:5" x14ac:dyDescent="0.35">
      <c r="C81" s="4"/>
      <c r="E81" s="4"/>
    </row>
    <row r="82" spans="3:5" x14ac:dyDescent="0.35">
      <c r="C82" s="4"/>
      <c r="E82" s="4"/>
    </row>
    <row r="83" spans="3:5" x14ac:dyDescent="0.35">
      <c r="C83" s="4"/>
      <c r="E83" s="4"/>
    </row>
    <row r="84" spans="3:5" x14ac:dyDescent="0.35">
      <c r="C84" s="4"/>
      <c r="E84" s="4"/>
    </row>
    <row r="85" spans="3:5" x14ac:dyDescent="0.35">
      <c r="C85" s="4"/>
      <c r="E85" s="4"/>
    </row>
    <row r="86" spans="3:5" x14ac:dyDescent="0.35">
      <c r="C86" s="4"/>
      <c r="E86" s="4"/>
    </row>
    <row r="87" spans="3:5" x14ac:dyDescent="0.35">
      <c r="C87" s="4"/>
      <c r="E87" s="4"/>
    </row>
    <row r="88" spans="3:5" x14ac:dyDescent="0.35">
      <c r="C88" s="4"/>
      <c r="E88" s="4"/>
    </row>
    <row r="89" spans="3:5" x14ac:dyDescent="0.35">
      <c r="C89" s="4"/>
      <c r="E89" s="4"/>
    </row>
    <row r="90" spans="3:5" x14ac:dyDescent="0.35">
      <c r="C90" s="4"/>
      <c r="E90" s="4"/>
    </row>
    <row r="91" spans="3:5" x14ac:dyDescent="0.35">
      <c r="C91" s="4"/>
      <c r="E91" s="4"/>
    </row>
    <row r="92" spans="3:5" x14ac:dyDescent="0.35">
      <c r="C92" s="4"/>
      <c r="E92" s="4"/>
    </row>
    <row r="93" spans="3:5" x14ac:dyDescent="0.35">
      <c r="C93" s="4"/>
      <c r="E93" s="4"/>
    </row>
    <row r="94" spans="3:5" x14ac:dyDescent="0.35">
      <c r="C94" s="4"/>
      <c r="E94" s="4"/>
    </row>
    <row r="95" spans="3:5" x14ac:dyDescent="0.35">
      <c r="C95" s="4"/>
      <c r="E95" s="4"/>
    </row>
    <row r="96" spans="3:5" x14ac:dyDescent="0.35">
      <c r="C96" s="4"/>
      <c r="E96" s="4"/>
    </row>
    <row r="97" spans="3:5" x14ac:dyDescent="0.35">
      <c r="C97" s="4"/>
      <c r="E97" s="4"/>
    </row>
    <row r="98" spans="3:5" x14ac:dyDescent="0.35">
      <c r="C98" s="4"/>
      <c r="E98" s="4"/>
    </row>
    <row r="99" spans="3:5" x14ac:dyDescent="0.35">
      <c r="C99" s="4"/>
      <c r="E99" s="4"/>
    </row>
    <row r="100" spans="3:5" x14ac:dyDescent="0.35">
      <c r="C100" s="4"/>
      <c r="E100" s="4"/>
    </row>
    <row r="101" spans="3:5" x14ac:dyDescent="0.35">
      <c r="C101" s="4"/>
      <c r="E101" s="4"/>
    </row>
    <row r="102" spans="3:5" x14ac:dyDescent="0.35">
      <c r="C102" s="4"/>
      <c r="E102" s="4"/>
    </row>
    <row r="103" spans="3:5" x14ac:dyDescent="0.35">
      <c r="C103" s="4"/>
      <c r="E103" s="4"/>
    </row>
    <row r="104" spans="3:5" x14ac:dyDescent="0.35">
      <c r="C104" s="4"/>
      <c r="E104" s="4"/>
    </row>
    <row r="105" spans="3:5" x14ac:dyDescent="0.35">
      <c r="C105" s="4"/>
      <c r="E105" s="4"/>
    </row>
    <row r="106" spans="3:5" x14ac:dyDescent="0.35">
      <c r="C106" s="4"/>
      <c r="E106" s="4"/>
    </row>
    <row r="107" spans="3:5" x14ac:dyDescent="0.35">
      <c r="C107" s="4"/>
      <c r="E107" s="4"/>
    </row>
    <row r="108" spans="3:5" x14ac:dyDescent="0.35">
      <c r="C108" s="4"/>
      <c r="E108" s="4"/>
    </row>
    <row r="109" spans="3:5" x14ac:dyDescent="0.35">
      <c r="C109" s="4"/>
      <c r="E109" s="4"/>
    </row>
    <row r="110" spans="3:5" x14ac:dyDescent="0.35">
      <c r="C110" s="4"/>
      <c r="E110" s="4"/>
    </row>
    <row r="111" spans="3:5" x14ac:dyDescent="0.35">
      <c r="C111" s="4"/>
      <c r="E111" s="4"/>
    </row>
    <row r="112" spans="3:5" x14ac:dyDescent="0.35">
      <c r="C112" s="4"/>
      <c r="E112" s="4"/>
    </row>
    <row r="113" spans="3:5" x14ac:dyDescent="0.35">
      <c r="C113" s="4"/>
      <c r="E113" s="4"/>
    </row>
    <row r="114" spans="3:5" x14ac:dyDescent="0.35">
      <c r="C114" s="4"/>
      <c r="E114" s="4"/>
    </row>
    <row r="115" spans="3:5" x14ac:dyDescent="0.35">
      <c r="C115" s="4"/>
      <c r="E115" s="4"/>
    </row>
    <row r="116" spans="3:5" x14ac:dyDescent="0.35">
      <c r="C116" s="4"/>
      <c r="E116" s="4"/>
    </row>
    <row r="117" spans="3:5" x14ac:dyDescent="0.35">
      <c r="C117" s="4"/>
      <c r="E117" s="4"/>
    </row>
    <row r="118" spans="3:5" x14ac:dyDescent="0.35">
      <c r="C118" s="4"/>
      <c r="E118" s="4"/>
    </row>
    <row r="119" spans="3:5" x14ac:dyDescent="0.35">
      <c r="C119" s="4"/>
      <c r="E119" s="4"/>
    </row>
    <row r="120" spans="3:5" x14ac:dyDescent="0.35">
      <c r="C120" s="4"/>
      <c r="E120" s="4"/>
    </row>
    <row r="121" spans="3:5" x14ac:dyDescent="0.35">
      <c r="C121" s="4"/>
      <c r="E121" s="4"/>
    </row>
    <row r="122" spans="3:5" x14ac:dyDescent="0.35">
      <c r="C122" s="4"/>
      <c r="E122" s="4"/>
    </row>
    <row r="123" spans="3:5" x14ac:dyDescent="0.35">
      <c r="C123" s="4"/>
      <c r="E123" s="4"/>
    </row>
    <row r="124" spans="3:5" x14ac:dyDescent="0.35">
      <c r="C124" s="4"/>
      <c r="E124" s="4"/>
    </row>
    <row r="125" spans="3:5" x14ac:dyDescent="0.35">
      <c r="C125" s="4"/>
      <c r="E125" s="4"/>
    </row>
    <row r="126" spans="3:5" x14ac:dyDescent="0.35">
      <c r="C126" s="4"/>
      <c r="E126" s="4"/>
    </row>
    <row r="127" spans="3:5" x14ac:dyDescent="0.35">
      <c r="C127" s="4"/>
      <c r="E127" s="4"/>
    </row>
    <row r="128" spans="3:5" x14ac:dyDescent="0.35">
      <c r="C128" s="4"/>
      <c r="E128" s="4"/>
    </row>
    <row r="129" spans="3:5" x14ac:dyDescent="0.35">
      <c r="C129" s="4"/>
      <c r="E129" s="4"/>
    </row>
    <row r="130" spans="3:5" x14ac:dyDescent="0.35">
      <c r="C130" s="4"/>
      <c r="E130" s="4"/>
    </row>
    <row r="131" spans="3:5" x14ac:dyDescent="0.35">
      <c r="C131" s="4"/>
      <c r="E131" s="4"/>
    </row>
    <row r="132" spans="3:5" x14ac:dyDescent="0.35">
      <c r="C132" s="4"/>
      <c r="E132" s="4"/>
    </row>
    <row r="133" spans="3:5" x14ac:dyDescent="0.35">
      <c r="C133" s="4"/>
      <c r="E133" s="4"/>
    </row>
    <row r="134" spans="3:5" x14ac:dyDescent="0.35">
      <c r="C134" s="4"/>
      <c r="E134" s="4"/>
    </row>
    <row r="135" spans="3:5" x14ac:dyDescent="0.35">
      <c r="C135" s="4"/>
      <c r="E135" s="4"/>
    </row>
    <row r="136" spans="3:5" x14ac:dyDescent="0.35">
      <c r="C136" s="4"/>
      <c r="E136" s="4"/>
    </row>
    <row r="137" spans="3:5" x14ac:dyDescent="0.35">
      <c r="C137" s="4"/>
      <c r="E137" s="4"/>
    </row>
    <row r="138" spans="3:5" x14ac:dyDescent="0.35">
      <c r="C138" s="4"/>
      <c r="E138" s="4"/>
    </row>
    <row r="139" spans="3:5" x14ac:dyDescent="0.35">
      <c r="C139" s="4"/>
      <c r="E139" s="4"/>
    </row>
    <row r="140" spans="3:5" x14ac:dyDescent="0.35">
      <c r="C140" s="4"/>
      <c r="E140" s="4"/>
    </row>
    <row r="141" spans="3:5" x14ac:dyDescent="0.35">
      <c r="C141" s="4"/>
      <c r="E141" s="4"/>
    </row>
    <row r="142" spans="3:5" x14ac:dyDescent="0.35">
      <c r="C142" s="4"/>
      <c r="E142" s="4"/>
    </row>
    <row r="143" spans="3:5" x14ac:dyDescent="0.35">
      <c r="C143" s="4"/>
      <c r="E143" s="4"/>
    </row>
    <row r="144" spans="3:5" x14ac:dyDescent="0.35">
      <c r="C144" s="4"/>
      <c r="E144" s="4"/>
    </row>
    <row r="145" spans="3:5" x14ac:dyDescent="0.35">
      <c r="C145" s="4"/>
      <c r="E145" s="4"/>
    </row>
    <row r="146" spans="3:5" x14ac:dyDescent="0.35">
      <c r="C146" s="4"/>
      <c r="E146" s="4"/>
    </row>
    <row r="147" spans="3:5" x14ac:dyDescent="0.35">
      <c r="C147" s="4"/>
      <c r="E147" s="4"/>
    </row>
    <row r="148" spans="3:5" x14ac:dyDescent="0.35">
      <c r="C148" s="4"/>
      <c r="E148" s="4"/>
    </row>
    <row r="149" spans="3:5" x14ac:dyDescent="0.35">
      <c r="C149" s="4"/>
      <c r="E149" s="4"/>
    </row>
    <row r="150" spans="3:5" x14ac:dyDescent="0.35">
      <c r="C150" s="4"/>
      <c r="E150" s="4"/>
    </row>
    <row r="151" spans="3:5" x14ac:dyDescent="0.35">
      <c r="C151" s="4"/>
      <c r="E151" s="4"/>
    </row>
    <row r="152" spans="3:5" x14ac:dyDescent="0.35">
      <c r="C152" s="4"/>
      <c r="E152" s="4"/>
    </row>
    <row r="153" spans="3:5" x14ac:dyDescent="0.35">
      <c r="C153" s="4"/>
      <c r="E153" s="4"/>
    </row>
    <row r="154" spans="3:5" x14ac:dyDescent="0.35">
      <c r="C154" s="4"/>
      <c r="E154" s="4"/>
    </row>
    <row r="155" spans="3:5" x14ac:dyDescent="0.35">
      <c r="C155" s="4"/>
      <c r="E155" s="4"/>
    </row>
    <row r="156" spans="3:5" x14ac:dyDescent="0.35">
      <c r="C156" s="4"/>
      <c r="E156" s="4"/>
    </row>
    <row r="157" spans="3:5" x14ac:dyDescent="0.35">
      <c r="C157" s="4"/>
      <c r="E157" s="4"/>
    </row>
    <row r="158" spans="3:5" x14ac:dyDescent="0.35">
      <c r="C158" s="4"/>
      <c r="E158" s="4"/>
    </row>
    <row r="159" spans="3:5" x14ac:dyDescent="0.35">
      <c r="C159" s="4"/>
      <c r="E159" s="4"/>
    </row>
    <row r="160" spans="3:5" x14ac:dyDescent="0.35">
      <c r="C160" s="4"/>
      <c r="E160" s="4"/>
    </row>
    <row r="161" spans="3:5" x14ac:dyDescent="0.35">
      <c r="C161" s="4"/>
      <c r="E161" s="4"/>
    </row>
    <row r="162" spans="3:5" x14ac:dyDescent="0.35">
      <c r="C162" s="4"/>
      <c r="E162" s="4"/>
    </row>
    <row r="163" spans="3:5" x14ac:dyDescent="0.35">
      <c r="C163" s="4"/>
      <c r="E163" s="4"/>
    </row>
    <row r="164" spans="3:5" x14ac:dyDescent="0.35">
      <c r="C164" s="4"/>
      <c r="E164" s="4"/>
    </row>
    <row r="165" spans="3:5" x14ac:dyDescent="0.35">
      <c r="C165" s="4"/>
      <c r="E165" s="4"/>
    </row>
    <row r="166" spans="3:5" x14ac:dyDescent="0.35">
      <c r="C166" s="4"/>
      <c r="E166" s="4"/>
    </row>
    <row r="167" spans="3:5" x14ac:dyDescent="0.35">
      <c r="C167" s="4"/>
      <c r="E167" s="4"/>
    </row>
    <row r="168" spans="3:5" x14ac:dyDescent="0.35">
      <c r="C168" s="4"/>
      <c r="E168" s="4"/>
    </row>
    <row r="169" spans="3:5" x14ac:dyDescent="0.35">
      <c r="C169" s="4"/>
      <c r="E169" s="4"/>
    </row>
    <row r="170" spans="3:5" x14ac:dyDescent="0.35">
      <c r="C170" s="4"/>
      <c r="E170" s="4"/>
    </row>
    <row r="171" spans="3:5" x14ac:dyDescent="0.35">
      <c r="C171" s="4"/>
      <c r="E171" s="4"/>
    </row>
    <row r="172" spans="3:5" x14ac:dyDescent="0.35">
      <c r="C172" s="4"/>
      <c r="E172" s="4"/>
    </row>
    <row r="173" spans="3:5" x14ac:dyDescent="0.35">
      <c r="C173" s="4"/>
      <c r="E173" s="4"/>
    </row>
    <row r="174" spans="3:5" x14ac:dyDescent="0.35">
      <c r="C174" s="4"/>
      <c r="E174" s="4"/>
    </row>
    <row r="175" spans="3:5" x14ac:dyDescent="0.35">
      <c r="C175" s="4"/>
      <c r="E175" s="4"/>
    </row>
    <row r="176" spans="3:5" x14ac:dyDescent="0.35">
      <c r="C176" s="4"/>
      <c r="E176" s="4"/>
    </row>
    <row r="177" spans="3:5" x14ac:dyDescent="0.35">
      <c r="C177" s="4"/>
      <c r="E177" s="4"/>
    </row>
    <row r="178" spans="3:5" x14ac:dyDescent="0.35">
      <c r="C178" s="4"/>
      <c r="E178" s="4"/>
    </row>
    <row r="179" spans="3:5" x14ac:dyDescent="0.35">
      <c r="C179" s="4"/>
      <c r="E179" s="4"/>
    </row>
    <row r="180" spans="3:5" x14ac:dyDescent="0.35">
      <c r="C180" s="4"/>
      <c r="E180" s="4"/>
    </row>
    <row r="181" spans="3:5" x14ac:dyDescent="0.35">
      <c r="C181" s="4"/>
      <c r="E181" s="4"/>
    </row>
    <row r="182" spans="3:5" x14ac:dyDescent="0.35">
      <c r="C182" s="4"/>
      <c r="E182" s="4"/>
    </row>
    <row r="183" spans="3:5" x14ac:dyDescent="0.35">
      <c r="C183" s="4"/>
      <c r="E183" s="4"/>
    </row>
    <row r="184" spans="3:5" x14ac:dyDescent="0.35">
      <c r="C184" s="4"/>
      <c r="E184" s="4"/>
    </row>
    <row r="185" spans="3:5" x14ac:dyDescent="0.35">
      <c r="C185" s="4"/>
      <c r="E185" s="4"/>
    </row>
    <row r="186" spans="3:5" x14ac:dyDescent="0.35">
      <c r="C186" s="4"/>
      <c r="E186" s="4"/>
    </row>
    <row r="187" spans="3:5" x14ac:dyDescent="0.35">
      <c r="C187" s="4"/>
      <c r="E187" s="4"/>
    </row>
    <row r="188" spans="3:5" x14ac:dyDescent="0.35">
      <c r="C188" s="4"/>
      <c r="E188" s="4"/>
    </row>
    <row r="189" spans="3:5" x14ac:dyDescent="0.35">
      <c r="C189" s="4"/>
      <c r="E189" s="4"/>
    </row>
    <row r="190" spans="3:5" x14ac:dyDescent="0.35">
      <c r="C190" s="4"/>
      <c r="E190" s="4"/>
    </row>
    <row r="191" spans="3:5" x14ac:dyDescent="0.35">
      <c r="C191" s="4"/>
      <c r="E191" s="4"/>
    </row>
    <row r="192" spans="3:5" x14ac:dyDescent="0.35">
      <c r="C192" s="4"/>
      <c r="E192" s="4"/>
    </row>
    <row r="193" spans="3:5" x14ac:dyDescent="0.35">
      <c r="C193" s="4"/>
      <c r="E193" s="4"/>
    </row>
    <row r="194" spans="3:5" x14ac:dyDescent="0.35">
      <c r="C194" s="4"/>
      <c r="E194" s="4"/>
    </row>
    <row r="195" spans="3:5" x14ac:dyDescent="0.35">
      <c r="C195" s="4"/>
      <c r="E195" s="4"/>
    </row>
    <row r="196" spans="3:5" x14ac:dyDescent="0.35">
      <c r="C196" s="4"/>
      <c r="E196" s="4"/>
    </row>
    <row r="197" spans="3:5" x14ac:dyDescent="0.35">
      <c r="C197" s="4"/>
      <c r="E197" s="4"/>
    </row>
    <row r="198" spans="3:5" x14ac:dyDescent="0.35">
      <c r="C198" s="4"/>
      <c r="E198" s="4"/>
    </row>
    <row r="199" spans="3:5" x14ac:dyDescent="0.35">
      <c r="C199" s="4"/>
      <c r="E199" s="4"/>
    </row>
    <row r="200" spans="3:5" x14ac:dyDescent="0.35">
      <c r="C200" s="4"/>
      <c r="E200" s="4"/>
    </row>
    <row r="201" spans="3:5" x14ac:dyDescent="0.35">
      <c r="C201" s="4"/>
      <c r="E201" s="4"/>
    </row>
    <row r="202" spans="3:5" x14ac:dyDescent="0.35">
      <c r="C202" s="4"/>
      <c r="E202" s="4"/>
    </row>
    <row r="203" spans="3:5" x14ac:dyDescent="0.35">
      <c r="C203" s="4"/>
      <c r="E203" s="4"/>
    </row>
    <row r="204" spans="3:5" x14ac:dyDescent="0.35">
      <c r="C204" s="4"/>
      <c r="E204" s="4"/>
    </row>
    <row r="205" spans="3:5" x14ac:dyDescent="0.35">
      <c r="C205" s="4"/>
      <c r="E205" s="4"/>
    </row>
    <row r="206" spans="3:5" x14ac:dyDescent="0.35">
      <c r="C206" s="4"/>
      <c r="E206" s="4"/>
    </row>
    <row r="207" spans="3:5" x14ac:dyDescent="0.35">
      <c r="C207" s="4"/>
      <c r="E207" s="4"/>
    </row>
    <row r="208" spans="3:5" x14ac:dyDescent="0.35">
      <c r="C208" s="4"/>
      <c r="E208" s="4"/>
    </row>
    <row r="209" spans="3:5" x14ac:dyDescent="0.35">
      <c r="C209" s="4"/>
      <c r="E209" s="4"/>
    </row>
    <row r="210" spans="3:5" x14ac:dyDescent="0.35">
      <c r="C210" s="4"/>
      <c r="E210" s="4"/>
    </row>
    <row r="211" spans="3:5" x14ac:dyDescent="0.35">
      <c r="C211" s="4"/>
      <c r="E211" s="4"/>
    </row>
    <row r="212" spans="3:5" x14ac:dyDescent="0.35">
      <c r="C212" s="4"/>
      <c r="E212" s="4"/>
    </row>
    <row r="213" spans="3:5" x14ac:dyDescent="0.35">
      <c r="C213" s="4"/>
      <c r="E213" s="4"/>
    </row>
    <row r="214" spans="3:5" x14ac:dyDescent="0.35">
      <c r="C214" s="4"/>
      <c r="E214" s="4"/>
    </row>
    <row r="215" spans="3:5" x14ac:dyDescent="0.35">
      <c r="C215" s="4"/>
      <c r="E215" s="4"/>
    </row>
    <row r="216" spans="3:5" x14ac:dyDescent="0.35">
      <c r="C216" s="4"/>
      <c r="E216" s="4"/>
    </row>
    <row r="217" spans="3:5" x14ac:dyDescent="0.35">
      <c r="C217" s="4"/>
      <c r="E217" s="4"/>
    </row>
    <row r="218" spans="3:5" x14ac:dyDescent="0.35">
      <c r="C218" s="4"/>
      <c r="E218" s="4"/>
    </row>
    <row r="219" spans="3:5" x14ac:dyDescent="0.35">
      <c r="C219" s="4"/>
      <c r="E219" s="4"/>
    </row>
    <row r="220" spans="3:5" x14ac:dyDescent="0.35">
      <c r="C220" s="4"/>
      <c r="E220" s="4"/>
    </row>
    <row r="221" spans="3:5" x14ac:dyDescent="0.35">
      <c r="C221" s="4"/>
      <c r="E221" s="4"/>
    </row>
    <row r="222" spans="3:5" x14ac:dyDescent="0.35">
      <c r="C222" s="4"/>
      <c r="E222" s="4"/>
    </row>
    <row r="223" spans="3:5" x14ac:dyDescent="0.35">
      <c r="C223" s="4"/>
      <c r="E223" s="4"/>
    </row>
    <row r="224" spans="3:5" x14ac:dyDescent="0.35">
      <c r="C224" s="4"/>
      <c r="E224" s="4"/>
    </row>
    <row r="225" spans="3:5" x14ac:dyDescent="0.35">
      <c r="C225" s="4"/>
      <c r="E225" s="4"/>
    </row>
    <row r="226" spans="3:5" x14ac:dyDescent="0.35">
      <c r="C226" s="4"/>
      <c r="E226" s="4"/>
    </row>
    <row r="227" spans="3:5" x14ac:dyDescent="0.35">
      <c r="C227" s="4"/>
      <c r="E227" s="4"/>
    </row>
    <row r="228" spans="3:5" x14ac:dyDescent="0.35">
      <c r="C228" s="4"/>
      <c r="E228" s="4"/>
    </row>
    <row r="229" spans="3:5" x14ac:dyDescent="0.35">
      <c r="C229" s="4"/>
      <c r="E229" s="4"/>
    </row>
    <row r="230" spans="3:5" x14ac:dyDescent="0.35">
      <c r="C230" s="4"/>
      <c r="E230" s="4"/>
    </row>
    <row r="231" spans="3:5" x14ac:dyDescent="0.35">
      <c r="C231" s="4"/>
      <c r="E231" s="4"/>
    </row>
    <row r="232" spans="3:5" x14ac:dyDescent="0.35">
      <c r="C232" s="4"/>
      <c r="E232" s="4"/>
    </row>
    <row r="233" spans="3:5" x14ac:dyDescent="0.35">
      <c r="C233" s="4"/>
      <c r="E233" s="4"/>
    </row>
    <row r="234" spans="3:5" x14ac:dyDescent="0.35">
      <c r="C234" s="4"/>
      <c r="E234" s="4"/>
    </row>
    <row r="235" spans="3:5" x14ac:dyDescent="0.35">
      <c r="C235" s="4"/>
      <c r="E235" s="4"/>
    </row>
    <row r="236" spans="3:5" x14ac:dyDescent="0.35">
      <c r="C236" s="4"/>
      <c r="E236" s="4"/>
    </row>
    <row r="237" spans="3:5" x14ac:dyDescent="0.35">
      <c r="C237" s="4"/>
      <c r="E237" s="4"/>
    </row>
    <row r="238" spans="3:5" x14ac:dyDescent="0.35">
      <c r="C238" s="4"/>
      <c r="E238" s="4"/>
    </row>
    <row r="239" spans="3:5" x14ac:dyDescent="0.35">
      <c r="C239" s="4"/>
      <c r="E239" s="4"/>
    </row>
    <row r="240" spans="3:5" x14ac:dyDescent="0.35">
      <c r="C240" s="4"/>
      <c r="E240" s="4"/>
    </row>
    <row r="241" spans="3:5" x14ac:dyDescent="0.35">
      <c r="C241" s="4"/>
      <c r="E241" s="4"/>
    </row>
    <row r="242" spans="3:5" x14ac:dyDescent="0.35">
      <c r="C242" s="4"/>
      <c r="E242" s="4"/>
    </row>
    <row r="243" spans="3:5" x14ac:dyDescent="0.35">
      <c r="C243" s="4"/>
      <c r="E243" s="4"/>
    </row>
    <row r="244" spans="3:5" x14ac:dyDescent="0.35">
      <c r="C244" s="4"/>
      <c r="E244" s="4"/>
    </row>
    <row r="245" spans="3:5" x14ac:dyDescent="0.35">
      <c r="C245" s="4"/>
      <c r="E245" s="4"/>
    </row>
    <row r="246" spans="3:5" x14ac:dyDescent="0.35">
      <c r="C246" s="4"/>
      <c r="E246" s="4"/>
    </row>
    <row r="247" spans="3:5" x14ac:dyDescent="0.35">
      <c r="C247" s="4"/>
      <c r="E247" s="4"/>
    </row>
    <row r="248" spans="3:5" x14ac:dyDescent="0.35">
      <c r="C248" s="4"/>
      <c r="E248" s="4"/>
    </row>
    <row r="249" spans="3:5" x14ac:dyDescent="0.35">
      <c r="C249" s="4"/>
      <c r="E249" s="4"/>
    </row>
    <row r="250" spans="3:5" x14ac:dyDescent="0.35">
      <c r="C250" s="4"/>
      <c r="E250" s="4"/>
    </row>
    <row r="251" spans="3:5" x14ac:dyDescent="0.35">
      <c r="C251" s="4"/>
      <c r="E251" s="4"/>
    </row>
    <row r="252" spans="3:5" x14ac:dyDescent="0.35">
      <c r="C252" s="4"/>
      <c r="E252" s="4"/>
    </row>
    <row r="253" spans="3:5" x14ac:dyDescent="0.35">
      <c r="C253" s="4"/>
      <c r="E253" s="4"/>
    </row>
    <row r="254" spans="3:5" x14ac:dyDescent="0.35">
      <c r="C254" s="4"/>
      <c r="E254" s="4"/>
    </row>
    <row r="255" spans="3:5" x14ac:dyDescent="0.35">
      <c r="C255" s="4"/>
      <c r="E255" s="4"/>
    </row>
    <row r="256" spans="3:5" x14ac:dyDescent="0.35">
      <c r="C256" s="4"/>
      <c r="E256" s="4"/>
    </row>
    <row r="257" spans="3:5" x14ac:dyDescent="0.35">
      <c r="C257" s="4"/>
      <c r="E257" s="4"/>
    </row>
    <row r="258" spans="3:5" x14ac:dyDescent="0.35">
      <c r="C258" s="4"/>
      <c r="E258" s="4"/>
    </row>
    <row r="259" spans="3:5" x14ac:dyDescent="0.35">
      <c r="C259" s="4"/>
      <c r="E259" s="4"/>
    </row>
    <row r="260" spans="3:5" x14ac:dyDescent="0.35">
      <c r="C260" s="4"/>
      <c r="E260" s="4"/>
    </row>
    <row r="261" spans="3:5" x14ac:dyDescent="0.35">
      <c r="C261" s="4"/>
      <c r="E261" s="4"/>
    </row>
    <row r="262" spans="3:5" x14ac:dyDescent="0.35">
      <c r="C262" s="4"/>
      <c r="E262" s="4"/>
    </row>
    <row r="263" spans="3:5" x14ac:dyDescent="0.35">
      <c r="C263" s="4"/>
      <c r="E263" s="4"/>
    </row>
    <row r="264" spans="3:5" x14ac:dyDescent="0.35">
      <c r="C264" s="4"/>
      <c r="E264" s="4"/>
    </row>
    <row r="265" spans="3:5" x14ac:dyDescent="0.35">
      <c r="C265" s="4"/>
      <c r="E265" s="4"/>
    </row>
    <row r="266" spans="3:5" x14ac:dyDescent="0.35">
      <c r="C266" s="4"/>
      <c r="E266" s="4"/>
    </row>
    <row r="267" spans="3:5" x14ac:dyDescent="0.35">
      <c r="C267" s="4"/>
      <c r="E267" s="4"/>
    </row>
    <row r="268" spans="3:5" x14ac:dyDescent="0.35">
      <c r="C268" s="4"/>
      <c r="E268" s="4"/>
    </row>
    <row r="269" spans="3:5" x14ac:dyDescent="0.35">
      <c r="C269" s="4"/>
      <c r="E269" s="4"/>
    </row>
    <row r="270" spans="3:5" x14ac:dyDescent="0.35">
      <c r="C270" s="4"/>
      <c r="E270" s="4"/>
    </row>
    <row r="271" spans="3:5" x14ac:dyDescent="0.35">
      <c r="C271" s="4"/>
      <c r="E271" s="4"/>
    </row>
    <row r="272" spans="3:5" x14ac:dyDescent="0.35">
      <c r="C272" s="4"/>
      <c r="E272" s="4"/>
    </row>
    <row r="273" spans="3:5" x14ac:dyDescent="0.35">
      <c r="C273" s="4"/>
      <c r="E273" s="4"/>
    </row>
    <row r="274" spans="3:5" x14ac:dyDescent="0.35">
      <c r="C274" s="4"/>
      <c r="E274" s="4"/>
    </row>
    <row r="275" spans="3:5" x14ac:dyDescent="0.35">
      <c r="C275" s="4"/>
      <c r="E275" s="4"/>
    </row>
    <row r="276" spans="3:5" x14ac:dyDescent="0.35">
      <c r="C276" s="4"/>
      <c r="E276" s="4"/>
    </row>
    <row r="277" spans="3:5" x14ac:dyDescent="0.35">
      <c r="C277" s="4"/>
      <c r="E277" s="4"/>
    </row>
    <row r="278" spans="3:5" x14ac:dyDescent="0.35">
      <c r="C278" s="4"/>
      <c r="E278" s="4"/>
    </row>
    <row r="279" spans="3:5" x14ac:dyDescent="0.35">
      <c r="C279" s="4"/>
      <c r="E279" s="4"/>
    </row>
    <row r="280" spans="3:5" x14ac:dyDescent="0.35">
      <c r="C280" s="4"/>
      <c r="E280" s="4"/>
    </row>
    <row r="281" spans="3:5" x14ac:dyDescent="0.35">
      <c r="C281" s="4"/>
      <c r="E281" s="4"/>
    </row>
    <row r="282" spans="3:5" x14ac:dyDescent="0.35">
      <c r="C282" s="4"/>
      <c r="E282" s="4"/>
    </row>
    <row r="283" spans="3:5" x14ac:dyDescent="0.35">
      <c r="C283" s="4"/>
      <c r="E283" s="4"/>
    </row>
    <row r="284" spans="3:5" x14ac:dyDescent="0.35">
      <c r="C284" s="4"/>
      <c r="E284" s="4"/>
    </row>
    <row r="285" spans="3:5" x14ac:dyDescent="0.35">
      <c r="C285" s="4"/>
      <c r="E285" s="4"/>
    </row>
    <row r="286" spans="3:5" x14ac:dyDescent="0.35">
      <c r="C286" s="4"/>
      <c r="E286" s="4"/>
    </row>
    <row r="287" spans="3:5" x14ac:dyDescent="0.35">
      <c r="C287" s="4"/>
      <c r="E287" s="4"/>
    </row>
    <row r="288" spans="3:5" x14ac:dyDescent="0.35">
      <c r="C288" s="4"/>
      <c r="E288" s="4"/>
    </row>
    <row r="289" spans="3:5" x14ac:dyDescent="0.35">
      <c r="C289" s="4"/>
      <c r="E289" s="4"/>
    </row>
    <row r="290" spans="3:5" x14ac:dyDescent="0.35">
      <c r="C290" s="4"/>
      <c r="E290" s="4"/>
    </row>
    <row r="291" spans="3:5" x14ac:dyDescent="0.35">
      <c r="C291" s="4"/>
      <c r="E291" s="4"/>
    </row>
    <row r="292" spans="3:5" x14ac:dyDescent="0.35">
      <c r="C292" s="4"/>
      <c r="E292" s="4"/>
    </row>
    <row r="293" spans="3:5" x14ac:dyDescent="0.35">
      <c r="C293" s="4"/>
      <c r="E293" s="4"/>
    </row>
    <row r="294" spans="3:5" x14ac:dyDescent="0.35">
      <c r="C294" s="4"/>
      <c r="E294" s="4"/>
    </row>
    <row r="295" spans="3:5" x14ac:dyDescent="0.35">
      <c r="C295" s="4"/>
      <c r="E295" s="4"/>
    </row>
    <row r="296" spans="3:5" x14ac:dyDescent="0.35">
      <c r="C296" s="4"/>
      <c r="E296" s="4"/>
    </row>
    <row r="297" spans="3:5" x14ac:dyDescent="0.35">
      <c r="C297" s="4"/>
      <c r="E297" s="4"/>
    </row>
    <row r="298" spans="3:5" x14ac:dyDescent="0.35">
      <c r="C298" s="4"/>
      <c r="E298" s="4"/>
    </row>
    <row r="299" spans="3:5" x14ac:dyDescent="0.35">
      <c r="C299" s="4"/>
      <c r="E299" s="4"/>
    </row>
    <row r="300" spans="3:5" x14ac:dyDescent="0.35">
      <c r="C300" s="4"/>
      <c r="E300" s="4"/>
    </row>
    <row r="301" spans="3:5" x14ac:dyDescent="0.35">
      <c r="C301" s="4"/>
      <c r="E301" s="4"/>
    </row>
    <row r="302" spans="3:5" x14ac:dyDescent="0.35">
      <c r="C302" s="4"/>
      <c r="E302" s="4"/>
    </row>
    <row r="303" spans="3:5" x14ac:dyDescent="0.35">
      <c r="C303" s="4"/>
      <c r="E303" s="4"/>
    </row>
    <row r="304" spans="3:5" x14ac:dyDescent="0.35">
      <c r="C304" s="4"/>
      <c r="E304" s="4"/>
    </row>
    <row r="305" spans="3:5" x14ac:dyDescent="0.35">
      <c r="C305" s="4"/>
      <c r="E305" s="4"/>
    </row>
    <row r="306" spans="3:5" x14ac:dyDescent="0.35">
      <c r="C306" s="4"/>
      <c r="E306" s="4"/>
    </row>
    <row r="307" spans="3:5" x14ac:dyDescent="0.35">
      <c r="C307" s="4"/>
      <c r="E307" s="4"/>
    </row>
    <row r="308" spans="3:5" x14ac:dyDescent="0.35">
      <c r="C308" s="4"/>
      <c r="E308" s="4"/>
    </row>
    <row r="309" spans="3:5" x14ac:dyDescent="0.35">
      <c r="C309" s="4"/>
      <c r="E309" s="4"/>
    </row>
    <row r="310" spans="3:5" x14ac:dyDescent="0.35">
      <c r="C310" s="4"/>
      <c r="E310" s="4"/>
    </row>
    <row r="311" spans="3:5" x14ac:dyDescent="0.35">
      <c r="C311" s="4"/>
      <c r="E311" s="4"/>
    </row>
    <row r="312" spans="3:5" x14ac:dyDescent="0.35">
      <c r="C312" s="4"/>
      <c r="E312" s="4"/>
    </row>
    <row r="313" spans="3:5" x14ac:dyDescent="0.35">
      <c r="C313" s="4"/>
      <c r="E313" s="4"/>
    </row>
    <row r="314" spans="3:5" x14ac:dyDescent="0.35">
      <c r="C314" s="4"/>
      <c r="E314" s="4"/>
    </row>
    <row r="315" spans="3:5" x14ac:dyDescent="0.35">
      <c r="C315" s="4"/>
      <c r="E315" s="4"/>
    </row>
    <row r="316" spans="3:5" x14ac:dyDescent="0.35">
      <c r="C316" s="4"/>
      <c r="E316" s="4"/>
    </row>
    <row r="317" spans="3:5" x14ac:dyDescent="0.35">
      <c r="C317" s="4"/>
      <c r="E317" s="4"/>
    </row>
    <row r="318" spans="3:5" x14ac:dyDescent="0.35">
      <c r="C318" s="4"/>
      <c r="E318" s="4"/>
    </row>
    <row r="319" spans="3:5" x14ac:dyDescent="0.35">
      <c r="C319" s="4"/>
      <c r="E319" s="4"/>
    </row>
    <row r="320" spans="3:5" x14ac:dyDescent="0.35">
      <c r="C320" s="4"/>
      <c r="E320" s="4"/>
    </row>
    <row r="321" spans="3:5" x14ac:dyDescent="0.35">
      <c r="C321" s="4"/>
      <c r="E321" s="4"/>
    </row>
    <row r="322" spans="3:5" x14ac:dyDescent="0.35">
      <c r="C322" s="4"/>
      <c r="E322" s="4"/>
    </row>
    <row r="323" spans="3:5" x14ac:dyDescent="0.35">
      <c r="C323" s="4"/>
      <c r="E323" s="4"/>
    </row>
    <row r="324" spans="3:5" x14ac:dyDescent="0.35">
      <c r="C324" s="4"/>
      <c r="E324" s="4"/>
    </row>
    <row r="325" spans="3:5" x14ac:dyDescent="0.35">
      <c r="C325" s="4"/>
      <c r="E325" s="4"/>
    </row>
    <row r="326" spans="3:5" x14ac:dyDescent="0.35">
      <c r="C326" s="4"/>
      <c r="E326" s="4"/>
    </row>
    <row r="327" spans="3:5" x14ac:dyDescent="0.35">
      <c r="C327" s="4"/>
      <c r="E327" s="4"/>
    </row>
    <row r="328" spans="3:5" x14ac:dyDescent="0.35">
      <c r="C328" s="4"/>
      <c r="E328" s="4"/>
    </row>
    <row r="329" spans="3:5" x14ac:dyDescent="0.35">
      <c r="C329" s="4"/>
      <c r="E329" s="4"/>
    </row>
    <row r="330" spans="3:5" x14ac:dyDescent="0.35">
      <c r="C330" s="4"/>
      <c r="E330" s="4"/>
    </row>
    <row r="331" spans="3:5" x14ac:dyDescent="0.35">
      <c r="C331" s="4"/>
      <c r="E331" s="4"/>
    </row>
    <row r="332" spans="3:5" x14ac:dyDescent="0.35">
      <c r="C332" s="4"/>
      <c r="E332" s="4"/>
    </row>
    <row r="333" spans="3:5" x14ac:dyDescent="0.35">
      <c r="C333" s="4"/>
      <c r="E333" s="4"/>
    </row>
    <row r="334" spans="3:5" x14ac:dyDescent="0.35">
      <c r="C334" s="4"/>
      <c r="E334" s="4"/>
    </row>
    <row r="335" spans="3:5" x14ac:dyDescent="0.35">
      <c r="C335" s="4"/>
      <c r="E335" s="4"/>
    </row>
    <row r="336" spans="3:5" x14ac:dyDescent="0.35">
      <c r="C336" s="4"/>
      <c r="E336" s="4"/>
    </row>
    <row r="337" spans="3:5" x14ac:dyDescent="0.35">
      <c r="C337" s="4"/>
      <c r="E337" s="4"/>
    </row>
    <row r="338" spans="3:5" x14ac:dyDescent="0.35">
      <c r="C338" s="4"/>
      <c r="E338" s="4"/>
    </row>
    <row r="339" spans="3:5" x14ac:dyDescent="0.35">
      <c r="C339" s="4"/>
      <c r="E339" s="4"/>
    </row>
    <row r="340" spans="3:5" x14ac:dyDescent="0.35">
      <c r="C340" s="4"/>
      <c r="E340" s="4"/>
    </row>
    <row r="341" spans="3:5" x14ac:dyDescent="0.35">
      <c r="C341" s="4"/>
      <c r="E341" s="4"/>
    </row>
    <row r="342" spans="3:5" x14ac:dyDescent="0.35">
      <c r="C342" s="4"/>
      <c r="E342" s="4"/>
    </row>
    <row r="343" spans="3:5" x14ac:dyDescent="0.35">
      <c r="C343" s="4"/>
      <c r="E343" s="4"/>
    </row>
    <row r="344" spans="3:5" x14ac:dyDescent="0.35">
      <c r="C344" s="4"/>
      <c r="E344" s="4"/>
    </row>
    <row r="345" spans="3:5" x14ac:dyDescent="0.35">
      <c r="C345" s="4"/>
      <c r="E345" s="4"/>
    </row>
    <row r="346" spans="3:5" x14ac:dyDescent="0.35">
      <c r="C346" s="4"/>
      <c r="E346" s="4"/>
    </row>
    <row r="347" spans="3:5" x14ac:dyDescent="0.35">
      <c r="C347" s="4"/>
      <c r="E347" s="4"/>
    </row>
    <row r="348" spans="3:5" x14ac:dyDescent="0.35">
      <c r="C348" s="4"/>
      <c r="E348" s="4"/>
    </row>
    <row r="349" spans="3:5" x14ac:dyDescent="0.35">
      <c r="C349" s="4"/>
      <c r="E349" s="4"/>
    </row>
    <row r="350" spans="3:5" x14ac:dyDescent="0.35">
      <c r="C350" s="4"/>
      <c r="E350" s="4"/>
    </row>
    <row r="351" spans="3:5" x14ac:dyDescent="0.35">
      <c r="C351" s="4"/>
      <c r="E351" s="4"/>
    </row>
    <row r="352" spans="3:5" x14ac:dyDescent="0.35">
      <c r="C352" s="4"/>
      <c r="E352" s="4"/>
    </row>
    <row r="353" spans="3:5" x14ac:dyDescent="0.35">
      <c r="C353" s="4"/>
      <c r="E353" s="4"/>
    </row>
    <row r="354" spans="3:5" x14ac:dyDescent="0.35">
      <c r="C354" s="4"/>
      <c r="E354" s="4"/>
    </row>
    <row r="355" spans="3:5" x14ac:dyDescent="0.35">
      <c r="C355" s="4"/>
      <c r="E355" s="4"/>
    </row>
    <row r="356" spans="3:5" x14ac:dyDescent="0.35">
      <c r="C356" s="4"/>
      <c r="E356" s="4"/>
    </row>
    <row r="357" spans="3:5" x14ac:dyDescent="0.35">
      <c r="C357" s="4"/>
      <c r="E357" s="4"/>
    </row>
    <row r="358" spans="3:5" x14ac:dyDescent="0.35">
      <c r="C358" s="4"/>
      <c r="E358" s="4"/>
    </row>
    <row r="359" spans="3:5" x14ac:dyDescent="0.35">
      <c r="C359" s="4"/>
      <c r="E359" s="4"/>
    </row>
    <row r="360" spans="3:5" x14ac:dyDescent="0.35">
      <c r="C360" s="4"/>
      <c r="E360" s="4"/>
    </row>
    <row r="361" spans="3:5" x14ac:dyDescent="0.35">
      <c r="C361" s="4"/>
      <c r="E361" s="4"/>
    </row>
    <row r="362" spans="3:5" x14ac:dyDescent="0.35">
      <c r="C362" s="4"/>
      <c r="E362" s="4"/>
    </row>
    <row r="363" spans="3:5" x14ac:dyDescent="0.35">
      <c r="C363" s="4"/>
      <c r="E363" s="4"/>
    </row>
    <row r="364" spans="3:5" x14ac:dyDescent="0.35">
      <c r="C364" s="4"/>
      <c r="E364" s="4"/>
    </row>
    <row r="365" spans="3:5" x14ac:dyDescent="0.35">
      <c r="C365" s="4"/>
      <c r="E365" s="4"/>
    </row>
    <row r="366" spans="3:5" x14ac:dyDescent="0.35">
      <c r="C366" s="4"/>
      <c r="E366" s="4"/>
    </row>
    <row r="367" spans="3:5" x14ac:dyDescent="0.35">
      <c r="C367" s="4"/>
      <c r="E367" s="4"/>
    </row>
    <row r="368" spans="3:5" x14ac:dyDescent="0.35">
      <c r="C368" s="4"/>
      <c r="E368" s="4"/>
    </row>
    <row r="369" spans="3:5" x14ac:dyDescent="0.35">
      <c r="C369" s="4"/>
      <c r="E369" s="4"/>
    </row>
    <row r="370" spans="3:5" x14ac:dyDescent="0.35">
      <c r="C370" s="4"/>
      <c r="E370" s="4"/>
    </row>
    <row r="371" spans="3:5" x14ac:dyDescent="0.35">
      <c r="C371" s="4"/>
      <c r="E371" s="4"/>
    </row>
    <row r="372" spans="3:5" x14ac:dyDescent="0.35">
      <c r="C372" s="4"/>
      <c r="E372" s="4"/>
    </row>
    <row r="373" spans="3:5" x14ac:dyDescent="0.35">
      <c r="C373" s="4"/>
      <c r="E373" s="4"/>
    </row>
    <row r="374" spans="3:5" x14ac:dyDescent="0.35">
      <c r="C374" s="4"/>
      <c r="E374" s="4"/>
    </row>
    <row r="375" spans="3:5" x14ac:dyDescent="0.35">
      <c r="C375" s="4"/>
      <c r="E375" s="4"/>
    </row>
    <row r="376" spans="3:5" x14ac:dyDescent="0.35">
      <c r="C376" s="4"/>
      <c r="E376" s="4"/>
    </row>
    <row r="377" spans="3:5" x14ac:dyDescent="0.35">
      <c r="C377" s="4"/>
      <c r="E377" s="4"/>
    </row>
    <row r="378" spans="3:5" x14ac:dyDescent="0.35">
      <c r="C378" s="4"/>
      <c r="E378" s="4"/>
    </row>
    <row r="379" spans="3:5" x14ac:dyDescent="0.35">
      <c r="C379" s="4"/>
      <c r="E379" s="4"/>
    </row>
    <row r="380" spans="3:5" x14ac:dyDescent="0.35">
      <c r="C380" s="4"/>
      <c r="E380" s="4"/>
    </row>
    <row r="381" spans="3:5" x14ac:dyDescent="0.35">
      <c r="C381" s="4"/>
      <c r="E381" s="4"/>
    </row>
    <row r="382" spans="3:5" x14ac:dyDescent="0.35">
      <c r="C382" s="4"/>
      <c r="E382" s="4"/>
    </row>
    <row r="383" spans="3:5" x14ac:dyDescent="0.35">
      <c r="C383" s="4"/>
      <c r="E383" s="4"/>
    </row>
    <row r="384" spans="3:5" x14ac:dyDescent="0.35">
      <c r="C384" s="4"/>
      <c r="E384" s="4"/>
    </row>
    <row r="385" spans="3:5" x14ac:dyDescent="0.35">
      <c r="C385" s="4"/>
      <c r="E385" s="4"/>
    </row>
    <row r="386" spans="3:5" x14ac:dyDescent="0.35">
      <c r="C386" s="4"/>
      <c r="E386" s="4"/>
    </row>
    <row r="387" spans="3:5" x14ac:dyDescent="0.35">
      <c r="C387" s="4"/>
      <c r="E387" s="4"/>
    </row>
    <row r="388" spans="3:5" x14ac:dyDescent="0.35">
      <c r="C388" s="4"/>
      <c r="E388" s="4"/>
    </row>
    <row r="389" spans="3:5" x14ac:dyDescent="0.35">
      <c r="C389" s="4"/>
      <c r="E389" s="4"/>
    </row>
    <row r="390" spans="3:5" x14ac:dyDescent="0.35">
      <c r="C390" s="4"/>
      <c r="E390" s="4"/>
    </row>
    <row r="391" spans="3:5" x14ac:dyDescent="0.35">
      <c r="C391" s="4"/>
      <c r="E391" s="4"/>
    </row>
    <row r="392" spans="3:5" x14ac:dyDescent="0.35">
      <c r="C392" s="4"/>
      <c r="E392" s="4"/>
    </row>
    <row r="393" spans="3:5" x14ac:dyDescent="0.35">
      <c r="C393" s="4"/>
      <c r="E393" s="4"/>
    </row>
    <row r="394" spans="3:5" x14ac:dyDescent="0.35">
      <c r="C394" s="4"/>
      <c r="E394" s="4"/>
    </row>
    <row r="395" spans="3:5" x14ac:dyDescent="0.35">
      <c r="C395" s="4"/>
      <c r="E395" s="4"/>
    </row>
    <row r="396" spans="3:5" x14ac:dyDescent="0.35">
      <c r="C396" s="4"/>
      <c r="E396" s="4"/>
    </row>
    <row r="397" spans="3:5" x14ac:dyDescent="0.35">
      <c r="C397" s="4"/>
      <c r="E397" s="4"/>
    </row>
    <row r="398" spans="3:5" x14ac:dyDescent="0.35">
      <c r="C398" s="4"/>
      <c r="E398" s="4"/>
    </row>
    <row r="399" spans="3:5" x14ac:dyDescent="0.35">
      <c r="C399" s="4"/>
      <c r="E399" s="4"/>
    </row>
    <row r="400" spans="3:5" x14ac:dyDescent="0.35">
      <c r="C400" s="4"/>
      <c r="E400" s="4"/>
    </row>
    <row r="401" spans="3:5" x14ac:dyDescent="0.35">
      <c r="C401" s="4"/>
      <c r="E401" s="4"/>
    </row>
    <row r="402" spans="3:5" x14ac:dyDescent="0.35">
      <c r="C402" s="4"/>
      <c r="E402" s="4"/>
    </row>
    <row r="403" spans="3:5" x14ac:dyDescent="0.35">
      <c r="C403" s="4"/>
      <c r="E403" s="4"/>
    </row>
    <row r="404" spans="3:5" x14ac:dyDescent="0.35">
      <c r="C404" s="4"/>
      <c r="E404" s="4"/>
    </row>
    <row r="405" spans="3:5" x14ac:dyDescent="0.35">
      <c r="C405" s="4"/>
      <c r="E405" s="4"/>
    </row>
    <row r="406" spans="3:5" x14ac:dyDescent="0.35">
      <c r="C406" s="4"/>
      <c r="E406" s="4"/>
    </row>
    <row r="407" spans="3:5" x14ac:dyDescent="0.35">
      <c r="C407" s="4"/>
      <c r="E407" s="4"/>
    </row>
    <row r="408" spans="3:5" x14ac:dyDescent="0.35">
      <c r="C408" s="4"/>
      <c r="E408" s="4"/>
    </row>
    <row r="409" spans="3:5" x14ac:dyDescent="0.35">
      <c r="C409" s="4"/>
      <c r="E409" s="4"/>
    </row>
    <row r="410" spans="3:5" x14ac:dyDescent="0.35">
      <c r="C410" s="4"/>
      <c r="E410" s="4"/>
    </row>
    <row r="411" spans="3:5" x14ac:dyDescent="0.35">
      <c r="C411" s="4"/>
      <c r="E411" s="4"/>
    </row>
    <row r="412" spans="3:5" x14ac:dyDescent="0.35">
      <c r="C412" s="4"/>
      <c r="E412" s="4"/>
    </row>
    <row r="413" spans="3:5" x14ac:dyDescent="0.35">
      <c r="C413" s="4"/>
      <c r="E413" s="4"/>
    </row>
    <row r="414" spans="3:5" x14ac:dyDescent="0.35">
      <c r="C414" s="4"/>
      <c r="E414" s="4"/>
    </row>
    <row r="415" spans="3:5" x14ac:dyDescent="0.35">
      <c r="C415" s="4"/>
      <c r="E415" s="4"/>
    </row>
    <row r="416" spans="3:5" x14ac:dyDescent="0.35">
      <c r="C416" s="4"/>
      <c r="E416" s="4"/>
    </row>
    <row r="417" spans="3:5" x14ac:dyDescent="0.35">
      <c r="C417" s="4"/>
      <c r="E417" s="4"/>
    </row>
    <row r="418" spans="3:5" x14ac:dyDescent="0.35">
      <c r="C418" s="4"/>
      <c r="E418" s="4"/>
    </row>
    <row r="419" spans="3:5" x14ac:dyDescent="0.35">
      <c r="C419" s="4"/>
      <c r="E419" s="4"/>
    </row>
    <row r="420" spans="3:5" x14ac:dyDescent="0.35">
      <c r="C420" s="4"/>
      <c r="E420" s="4"/>
    </row>
    <row r="421" spans="3:5" x14ac:dyDescent="0.35">
      <c r="C421" s="4"/>
      <c r="E421" s="4"/>
    </row>
    <row r="422" spans="3:5" x14ac:dyDescent="0.35">
      <c r="C422" s="4"/>
      <c r="E422" s="4"/>
    </row>
    <row r="423" spans="3:5" x14ac:dyDescent="0.35">
      <c r="C423" s="4"/>
      <c r="E423" s="4"/>
    </row>
    <row r="424" spans="3:5" x14ac:dyDescent="0.35">
      <c r="C424" s="4"/>
      <c r="E424" s="4"/>
    </row>
    <row r="425" spans="3:5" x14ac:dyDescent="0.35">
      <c r="C425" s="4"/>
      <c r="E425" s="4"/>
    </row>
    <row r="426" spans="3:5" x14ac:dyDescent="0.35">
      <c r="C426" s="4"/>
      <c r="E426" s="4"/>
    </row>
    <row r="427" spans="3:5" x14ac:dyDescent="0.35">
      <c r="C427" s="4"/>
      <c r="E427" s="4"/>
    </row>
    <row r="428" spans="3:5" x14ac:dyDescent="0.35">
      <c r="C428" s="4"/>
      <c r="E428" s="4"/>
    </row>
    <row r="429" spans="3:5" x14ac:dyDescent="0.35">
      <c r="C429" s="4"/>
      <c r="E429" s="4"/>
    </row>
    <row r="430" spans="3:5" x14ac:dyDescent="0.35">
      <c r="C430" s="4"/>
      <c r="E430" s="4"/>
    </row>
    <row r="431" spans="3:5" x14ac:dyDescent="0.35">
      <c r="C431" s="4"/>
      <c r="E431" s="4"/>
    </row>
    <row r="432" spans="3:5" x14ac:dyDescent="0.35">
      <c r="C432" s="4"/>
      <c r="E432" s="4"/>
    </row>
    <row r="433" spans="3:5" x14ac:dyDescent="0.35">
      <c r="C433" s="4"/>
      <c r="E433" s="4"/>
    </row>
    <row r="434" spans="3:5" x14ac:dyDescent="0.35">
      <c r="C434" s="4"/>
      <c r="E434" s="4"/>
    </row>
    <row r="435" spans="3:5" x14ac:dyDescent="0.35">
      <c r="C435" s="4"/>
      <c r="E435" s="4"/>
    </row>
    <row r="436" spans="3:5" x14ac:dyDescent="0.35">
      <c r="C436" s="4"/>
      <c r="E436" s="4"/>
    </row>
    <row r="437" spans="3:5" x14ac:dyDescent="0.35">
      <c r="C437" s="4"/>
      <c r="E437" s="4"/>
    </row>
    <row r="438" spans="3:5" x14ac:dyDescent="0.35">
      <c r="C438" s="4"/>
      <c r="E438" s="4"/>
    </row>
    <row r="439" spans="3:5" x14ac:dyDescent="0.35">
      <c r="C439" s="4"/>
      <c r="E439" s="4"/>
    </row>
    <row r="440" spans="3:5" x14ac:dyDescent="0.35">
      <c r="C440" s="4"/>
      <c r="E440" s="4"/>
    </row>
    <row r="441" spans="3:5" x14ac:dyDescent="0.35">
      <c r="C441" s="4"/>
      <c r="E441" s="4"/>
    </row>
    <row r="442" spans="3:5" x14ac:dyDescent="0.35">
      <c r="C442" s="4"/>
      <c r="E442" s="4"/>
    </row>
    <row r="443" spans="3:5" x14ac:dyDescent="0.35">
      <c r="C443" s="4"/>
      <c r="E443" s="4"/>
    </row>
    <row r="444" spans="3:5" x14ac:dyDescent="0.35">
      <c r="C444" s="4"/>
      <c r="E444" s="4"/>
    </row>
    <row r="445" spans="3:5" x14ac:dyDescent="0.35">
      <c r="C445" s="4"/>
      <c r="E445" s="4"/>
    </row>
    <row r="446" spans="3:5" x14ac:dyDescent="0.35">
      <c r="C446" s="4"/>
      <c r="E446" s="4"/>
    </row>
    <row r="447" spans="3:5" x14ac:dyDescent="0.35">
      <c r="C447" s="4"/>
      <c r="E447" s="4"/>
    </row>
    <row r="448" spans="3:5" x14ac:dyDescent="0.35">
      <c r="C448" s="4"/>
      <c r="E448" s="4"/>
    </row>
    <row r="449" spans="3:5" x14ac:dyDescent="0.35">
      <c r="C449" s="4"/>
      <c r="E449" s="4"/>
    </row>
    <row r="450" spans="3:5" x14ac:dyDescent="0.35">
      <c r="C450" s="4"/>
      <c r="E450" s="4"/>
    </row>
    <row r="451" spans="3:5" x14ac:dyDescent="0.35">
      <c r="C451" s="4"/>
      <c r="E451" s="4"/>
    </row>
    <row r="452" spans="3:5" x14ac:dyDescent="0.35">
      <c r="C452" s="4"/>
      <c r="E452" s="4"/>
    </row>
    <row r="453" spans="3:5" x14ac:dyDescent="0.35">
      <c r="C453" s="4"/>
      <c r="E453" s="4"/>
    </row>
    <row r="454" spans="3:5" x14ac:dyDescent="0.35">
      <c r="C454" s="4"/>
      <c r="E454" s="4"/>
    </row>
    <row r="455" spans="3:5" x14ac:dyDescent="0.35">
      <c r="C455" s="4"/>
      <c r="E455" s="4"/>
    </row>
    <row r="456" spans="3:5" x14ac:dyDescent="0.35">
      <c r="C456" s="4"/>
      <c r="E456" s="4"/>
    </row>
    <row r="457" spans="3:5" x14ac:dyDescent="0.35">
      <c r="C457" s="4"/>
      <c r="E457" s="4"/>
    </row>
    <row r="458" spans="3:5" x14ac:dyDescent="0.35">
      <c r="C458" s="4"/>
      <c r="E458" s="4"/>
    </row>
    <row r="459" spans="3:5" x14ac:dyDescent="0.35">
      <c r="C459" s="4"/>
      <c r="E459" s="4"/>
    </row>
    <row r="460" spans="3:5" x14ac:dyDescent="0.35">
      <c r="C460" s="4"/>
      <c r="E460" s="4"/>
    </row>
    <row r="461" spans="3:5" x14ac:dyDescent="0.35">
      <c r="C461" s="4"/>
      <c r="E461" s="4"/>
    </row>
    <row r="462" spans="3:5" x14ac:dyDescent="0.35">
      <c r="C462" s="4"/>
      <c r="E462" s="4"/>
    </row>
    <row r="463" spans="3:5" x14ac:dyDescent="0.35">
      <c r="C463" s="4"/>
      <c r="E463" s="4"/>
    </row>
    <row r="464" spans="3:5" x14ac:dyDescent="0.35">
      <c r="C464" s="4"/>
      <c r="E464" s="4"/>
    </row>
    <row r="465" spans="3:5" x14ac:dyDescent="0.35">
      <c r="C465" s="4"/>
      <c r="E465" s="4"/>
    </row>
    <row r="466" spans="3:5" x14ac:dyDescent="0.35">
      <c r="C466" s="4"/>
      <c r="E466" s="4"/>
    </row>
    <row r="467" spans="3:5" x14ac:dyDescent="0.35">
      <c r="C467" s="4"/>
      <c r="E467" s="4"/>
    </row>
    <row r="468" spans="3:5" x14ac:dyDescent="0.35">
      <c r="C468" s="4"/>
      <c r="E468" s="4"/>
    </row>
    <row r="469" spans="3:5" x14ac:dyDescent="0.35">
      <c r="C469" s="4"/>
      <c r="E469" s="4"/>
    </row>
    <row r="470" spans="3:5" x14ac:dyDescent="0.35">
      <c r="C470" s="4"/>
      <c r="E470" s="4"/>
    </row>
    <row r="471" spans="3:5" x14ac:dyDescent="0.35">
      <c r="C471" s="4"/>
      <c r="E471" s="4"/>
    </row>
    <row r="472" spans="3:5" x14ac:dyDescent="0.35">
      <c r="C472" s="4"/>
      <c r="E472" s="4"/>
    </row>
    <row r="473" spans="3:5" x14ac:dyDescent="0.35">
      <c r="C473" s="4"/>
      <c r="E473" s="4"/>
    </row>
    <row r="474" spans="3:5" x14ac:dyDescent="0.35">
      <c r="C474" s="4"/>
      <c r="E474" s="4"/>
    </row>
    <row r="475" spans="3:5" x14ac:dyDescent="0.35">
      <c r="C475" s="4"/>
      <c r="E475" s="4"/>
    </row>
    <row r="476" spans="3:5" x14ac:dyDescent="0.35">
      <c r="C476" s="4"/>
      <c r="E476" s="4"/>
    </row>
    <row r="477" spans="3:5" x14ac:dyDescent="0.35">
      <c r="C477" s="4"/>
      <c r="E477" s="4"/>
    </row>
    <row r="478" spans="3:5" x14ac:dyDescent="0.35">
      <c r="C478" s="4"/>
      <c r="E478" s="4"/>
    </row>
    <row r="479" spans="3:5" x14ac:dyDescent="0.35">
      <c r="C479" s="4"/>
      <c r="E479" s="4"/>
    </row>
    <row r="480" spans="3:5" x14ac:dyDescent="0.35">
      <c r="C480" s="4"/>
      <c r="E480" s="4"/>
    </row>
    <row r="481" spans="3:5" x14ac:dyDescent="0.35">
      <c r="C481" s="4"/>
      <c r="E481" s="4"/>
    </row>
    <row r="482" spans="3:5" x14ac:dyDescent="0.35">
      <c r="C482" s="4"/>
      <c r="E482" s="4"/>
    </row>
    <row r="483" spans="3:5" x14ac:dyDescent="0.35">
      <c r="C483" s="4"/>
      <c r="E483" s="4"/>
    </row>
    <row r="484" spans="3:5" x14ac:dyDescent="0.35">
      <c r="C484" s="4"/>
      <c r="E484" s="4"/>
    </row>
    <row r="485" spans="3:5" x14ac:dyDescent="0.35">
      <c r="C485" s="4"/>
      <c r="E485" s="4"/>
    </row>
    <row r="486" spans="3:5" x14ac:dyDescent="0.35">
      <c r="C486" s="4"/>
      <c r="E486" s="4"/>
    </row>
    <row r="487" spans="3:5" x14ac:dyDescent="0.35">
      <c r="C487" s="4"/>
      <c r="E487" s="4"/>
    </row>
    <row r="488" spans="3:5" x14ac:dyDescent="0.35">
      <c r="C488" s="4"/>
      <c r="E488" s="4"/>
    </row>
    <row r="489" spans="3:5" x14ac:dyDescent="0.35">
      <c r="C489" s="4"/>
      <c r="E489" s="4"/>
    </row>
    <row r="490" spans="3:5" x14ac:dyDescent="0.35">
      <c r="C490" s="4"/>
      <c r="E490" s="4"/>
    </row>
    <row r="491" spans="3:5" x14ac:dyDescent="0.35">
      <c r="C491" s="4"/>
      <c r="E491" s="4"/>
    </row>
    <row r="492" spans="3:5" x14ac:dyDescent="0.35">
      <c r="C492" s="4"/>
      <c r="E492" s="4"/>
    </row>
    <row r="493" spans="3:5" x14ac:dyDescent="0.35">
      <c r="C493" s="4"/>
      <c r="E493" s="4"/>
    </row>
    <row r="494" spans="3:5" x14ac:dyDescent="0.35">
      <c r="C494" s="4"/>
      <c r="E494" s="4"/>
    </row>
    <row r="495" spans="3:5" x14ac:dyDescent="0.35">
      <c r="C495" s="4"/>
      <c r="E495" s="4"/>
    </row>
    <row r="496" spans="3:5" x14ac:dyDescent="0.35">
      <c r="C496" s="4"/>
      <c r="E496" s="4"/>
    </row>
    <row r="497" spans="3:5" x14ac:dyDescent="0.35">
      <c r="C497" s="4"/>
      <c r="E497" s="4"/>
    </row>
    <row r="498" spans="3:5" x14ac:dyDescent="0.35">
      <c r="C498" s="4"/>
      <c r="E498" s="4"/>
    </row>
    <row r="499" spans="3:5" x14ac:dyDescent="0.35">
      <c r="C499" s="4"/>
      <c r="E499" s="4"/>
    </row>
    <row r="500" spans="3:5" x14ac:dyDescent="0.35">
      <c r="C500" s="4"/>
      <c r="E500" s="4"/>
    </row>
    <row r="501" spans="3:5" x14ac:dyDescent="0.35">
      <c r="C501" s="4"/>
      <c r="E501" s="4"/>
    </row>
    <row r="502" spans="3:5" x14ac:dyDescent="0.35">
      <c r="C502" s="4"/>
      <c r="E502" s="4"/>
    </row>
    <row r="503" spans="3:5" x14ac:dyDescent="0.35">
      <c r="C503" s="4"/>
      <c r="E503" s="4"/>
    </row>
    <row r="504" spans="3:5" x14ac:dyDescent="0.35">
      <c r="C504" s="4"/>
      <c r="E504" s="4"/>
    </row>
    <row r="505" spans="3:5" x14ac:dyDescent="0.35">
      <c r="C505" s="4"/>
      <c r="E505" s="4"/>
    </row>
    <row r="506" spans="3:5" x14ac:dyDescent="0.35">
      <c r="C506" s="4"/>
      <c r="E506" s="4"/>
    </row>
    <row r="507" spans="3:5" x14ac:dyDescent="0.35">
      <c r="C507" s="4"/>
      <c r="E507" s="4"/>
    </row>
    <row r="508" spans="3:5" x14ac:dyDescent="0.35">
      <c r="C508" s="4"/>
      <c r="E508" s="4"/>
    </row>
    <row r="509" spans="3:5" x14ac:dyDescent="0.35">
      <c r="C509" s="4"/>
      <c r="E509" s="4"/>
    </row>
    <row r="510" spans="3:5" x14ac:dyDescent="0.35">
      <c r="C510" s="4"/>
      <c r="E510" s="4"/>
    </row>
    <row r="511" spans="3:5" x14ac:dyDescent="0.35">
      <c r="C511" s="4"/>
      <c r="E511" s="4"/>
    </row>
    <row r="512" spans="3:5" x14ac:dyDescent="0.35">
      <c r="C512" s="4"/>
      <c r="E512" s="4"/>
    </row>
    <row r="513" spans="3:5" x14ac:dyDescent="0.35">
      <c r="C513" s="4"/>
      <c r="E513" s="4"/>
    </row>
    <row r="514" spans="3:5" x14ac:dyDescent="0.35">
      <c r="C514" s="4"/>
      <c r="E514" s="4"/>
    </row>
    <row r="515" spans="3:5" x14ac:dyDescent="0.35">
      <c r="C515" s="4"/>
      <c r="E515" s="4"/>
    </row>
    <row r="516" spans="3:5" x14ac:dyDescent="0.35">
      <c r="C516" s="4"/>
      <c r="E516" s="4"/>
    </row>
    <row r="517" spans="3:5" x14ac:dyDescent="0.35">
      <c r="C517" s="4"/>
      <c r="E517" s="4"/>
    </row>
    <row r="518" spans="3:5" x14ac:dyDescent="0.35">
      <c r="C518" s="4"/>
      <c r="E518" s="4"/>
    </row>
    <row r="519" spans="3:5" x14ac:dyDescent="0.35">
      <c r="C519" s="4"/>
      <c r="E519" s="4"/>
    </row>
    <row r="520" spans="3:5" x14ac:dyDescent="0.35">
      <c r="C520" s="4"/>
      <c r="E520" s="4"/>
    </row>
    <row r="521" spans="3:5" x14ac:dyDescent="0.35">
      <c r="C521" s="4"/>
      <c r="E521" s="4"/>
    </row>
    <row r="522" spans="3:5" x14ac:dyDescent="0.35">
      <c r="C522" s="4"/>
      <c r="E522" s="4"/>
    </row>
    <row r="523" spans="3:5" x14ac:dyDescent="0.35">
      <c r="C523" s="4"/>
      <c r="E523" s="4"/>
    </row>
    <row r="524" spans="3:5" x14ac:dyDescent="0.35">
      <c r="C524" s="4"/>
      <c r="E524" s="4"/>
    </row>
    <row r="525" spans="3:5" x14ac:dyDescent="0.35">
      <c r="C525" s="4"/>
      <c r="E525" s="4"/>
    </row>
    <row r="526" spans="3:5" x14ac:dyDescent="0.35">
      <c r="C526" s="4"/>
      <c r="E526" s="4"/>
    </row>
    <row r="527" spans="3:5" x14ac:dyDescent="0.35">
      <c r="C527" s="4"/>
      <c r="E527" s="4"/>
    </row>
    <row r="528" spans="3:5" x14ac:dyDescent="0.35">
      <c r="C528" s="4"/>
      <c r="E528" s="4"/>
    </row>
    <row r="529" spans="3:5" x14ac:dyDescent="0.35">
      <c r="C529" s="4"/>
      <c r="E529" s="4"/>
    </row>
    <row r="530" spans="3:5" x14ac:dyDescent="0.35">
      <c r="C530" s="4"/>
      <c r="E530" s="4"/>
    </row>
    <row r="531" spans="3:5" x14ac:dyDescent="0.35">
      <c r="C531" s="4"/>
      <c r="E531" s="4"/>
    </row>
    <row r="532" spans="3:5" x14ac:dyDescent="0.35">
      <c r="C532" s="4"/>
      <c r="E532" s="4"/>
    </row>
    <row r="533" spans="3:5" x14ac:dyDescent="0.35">
      <c r="C533" s="4"/>
      <c r="E533" s="4"/>
    </row>
    <row r="534" spans="3:5" x14ac:dyDescent="0.35">
      <c r="C534" s="4"/>
      <c r="E534" s="4"/>
    </row>
    <row r="535" spans="3:5" x14ac:dyDescent="0.35">
      <c r="C535" s="4"/>
      <c r="E535" s="4"/>
    </row>
    <row r="536" spans="3:5" x14ac:dyDescent="0.35">
      <c r="C536" s="4"/>
      <c r="E536" s="4"/>
    </row>
    <row r="537" spans="3:5" x14ac:dyDescent="0.35">
      <c r="C537" s="4"/>
      <c r="E537" s="4"/>
    </row>
    <row r="538" spans="3:5" x14ac:dyDescent="0.35">
      <c r="C538" s="4"/>
      <c r="E538" s="4"/>
    </row>
    <row r="539" spans="3:5" x14ac:dyDescent="0.35">
      <c r="C539" s="4"/>
      <c r="E539" s="4"/>
    </row>
    <row r="540" spans="3:5" x14ac:dyDescent="0.35">
      <c r="C540" s="4"/>
      <c r="E540" s="4"/>
    </row>
    <row r="541" spans="3:5" x14ac:dyDescent="0.35">
      <c r="C541" s="4"/>
      <c r="E541" s="4"/>
    </row>
    <row r="542" spans="3:5" x14ac:dyDescent="0.35">
      <c r="C542" s="4"/>
      <c r="E542" s="4"/>
    </row>
    <row r="543" spans="3:5" x14ac:dyDescent="0.35">
      <c r="C543" s="4"/>
      <c r="E543" s="4"/>
    </row>
    <row r="544" spans="3:5" x14ac:dyDescent="0.35">
      <c r="C544" s="4"/>
      <c r="E544" s="4"/>
    </row>
    <row r="545" spans="3:5" x14ac:dyDescent="0.35">
      <c r="C545" s="4"/>
      <c r="E545" s="4"/>
    </row>
    <row r="546" spans="3:5" x14ac:dyDescent="0.35">
      <c r="C546" s="4"/>
      <c r="E546" s="4"/>
    </row>
    <row r="547" spans="3:5" x14ac:dyDescent="0.35">
      <c r="C547" s="4"/>
      <c r="E547" s="4"/>
    </row>
    <row r="548" spans="3:5" x14ac:dyDescent="0.35">
      <c r="C548" s="4"/>
      <c r="E548" s="4"/>
    </row>
    <row r="549" spans="3:5" x14ac:dyDescent="0.35">
      <c r="C549" s="4"/>
      <c r="E549" s="4"/>
    </row>
    <row r="550" spans="3:5" x14ac:dyDescent="0.35">
      <c r="C550" s="4"/>
      <c r="E550" s="4"/>
    </row>
    <row r="551" spans="3:5" x14ac:dyDescent="0.35">
      <c r="C551" s="4"/>
      <c r="E551" s="4"/>
    </row>
    <row r="552" spans="3:5" x14ac:dyDescent="0.35">
      <c r="C552" s="4"/>
      <c r="E552" s="4"/>
    </row>
    <row r="553" spans="3:5" x14ac:dyDescent="0.35">
      <c r="C553" s="4"/>
      <c r="E553" s="4"/>
    </row>
    <row r="554" spans="3:5" x14ac:dyDescent="0.35">
      <c r="C554" s="4"/>
      <c r="E554" s="4"/>
    </row>
    <row r="555" spans="3:5" x14ac:dyDescent="0.35">
      <c r="C555" s="4"/>
      <c r="E555" s="4"/>
    </row>
    <row r="556" spans="3:5" x14ac:dyDescent="0.35">
      <c r="C556" s="4"/>
      <c r="E556" s="4"/>
    </row>
    <row r="557" spans="3:5" x14ac:dyDescent="0.35">
      <c r="C557" s="4"/>
      <c r="E557" s="4"/>
    </row>
    <row r="558" spans="3:5" x14ac:dyDescent="0.35">
      <c r="C558" s="4"/>
      <c r="E558" s="4"/>
    </row>
    <row r="559" spans="3:5" x14ac:dyDescent="0.35">
      <c r="C559" s="4"/>
      <c r="E559" s="4"/>
    </row>
    <row r="560" spans="3:5" x14ac:dyDescent="0.35">
      <c r="C560" s="4"/>
      <c r="E560" s="4"/>
    </row>
    <row r="561" spans="3:5" x14ac:dyDescent="0.35">
      <c r="C561" s="4"/>
      <c r="E561" s="4"/>
    </row>
    <row r="562" spans="3:5" x14ac:dyDescent="0.35">
      <c r="C562" s="4"/>
      <c r="E562" s="4"/>
    </row>
    <row r="563" spans="3:5" x14ac:dyDescent="0.35">
      <c r="C563" s="4"/>
      <c r="E563" s="4"/>
    </row>
    <row r="564" spans="3:5" x14ac:dyDescent="0.35">
      <c r="C564" s="4"/>
      <c r="E564" s="4"/>
    </row>
    <row r="565" spans="3:5" x14ac:dyDescent="0.35">
      <c r="C565" s="4"/>
      <c r="E565" s="4"/>
    </row>
    <row r="566" spans="3:5" x14ac:dyDescent="0.35">
      <c r="C566" s="4"/>
      <c r="E566" s="4"/>
    </row>
    <row r="567" spans="3:5" x14ac:dyDescent="0.35">
      <c r="C567" s="4"/>
      <c r="E567" s="4"/>
    </row>
    <row r="568" spans="3:5" x14ac:dyDescent="0.35">
      <c r="C568" s="4"/>
      <c r="E568" s="4"/>
    </row>
    <row r="569" spans="3:5" x14ac:dyDescent="0.35">
      <c r="C569" s="4"/>
      <c r="E569" s="4"/>
    </row>
    <row r="570" spans="3:5" x14ac:dyDescent="0.35">
      <c r="C570" s="4"/>
      <c r="E570" s="4"/>
    </row>
    <row r="571" spans="3:5" x14ac:dyDescent="0.35">
      <c r="C571" s="4"/>
      <c r="E571" s="4"/>
    </row>
    <row r="572" spans="3:5" x14ac:dyDescent="0.35">
      <c r="C572" s="4"/>
      <c r="E572" s="4"/>
    </row>
    <row r="573" spans="3:5" x14ac:dyDescent="0.35">
      <c r="C573" s="4"/>
      <c r="E573" s="4"/>
    </row>
    <row r="574" spans="3:5" x14ac:dyDescent="0.35">
      <c r="C574" s="4"/>
      <c r="E574" s="4"/>
    </row>
    <row r="575" spans="3:5" x14ac:dyDescent="0.35">
      <c r="C575" s="4"/>
      <c r="E575" s="4"/>
    </row>
    <row r="576" spans="3:5" x14ac:dyDescent="0.35">
      <c r="C576" s="4"/>
      <c r="E576" s="4"/>
    </row>
    <row r="577" spans="3:5" x14ac:dyDescent="0.35">
      <c r="C577" s="4"/>
      <c r="E577" s="4"/>
    </row>
    <row r="578" spans="3:5" x14ac:dyDescent="0.35">
      <c r="C578" s="4"/>
      <c r="E578" s="4"/>
    </row>
    <row r="579" spans="3:5" x14ac:dyDescent="0.35">
      <c r="C579" s="4"/>
      <c r="E579" s="4"/>
    </row>
    <row r="580" spans="3:5" x14ac:dyDescent="0.35">
      <c r="C580" s="4"/>
      <c r="E580" s="4"/>
    </row>
    <row r="581" spans="3:5" x14ac:dyDescent="0.35">
      <c r="C581" s="4"/>
      <c r="E581" s="4"/>
    </row>
    <row r="582" spans="3:5" x14ac:dyDescent="0.35">
      <c r="C582" s="4"/>
      <c r="E582" s="4"/>
    </row>
    <row r="583" spans="3:5" x14ac:dyDescent="0.35">
      <c r="C583" s="4"/>
      <c r="E583" s="4"/>
    </row>
    <row r="584" spans="3:5" x14ac:dyDescent="0.35">
      <c r="C584" s="4"/>
      <c r="E584" s="4"/>
    </row>
    <row r="585" spans="3:5" x14ac:dyDescent="0.35">
      <c r="C585" s="4"/>
      <c r="E585" s="4"/>
    </row>
    <row r="586" spans="3:5" x14ac:dyDescent="0.35">
      <c r="C586" s="4"/>
      <c r="E586" s="4"/>
    </row>
    <row r="587" spans="3:5" x14ac:dyDescent="0.35">
      <c r="C587" s="4"/>
      <c r="E587" s="4"/>
    </row>
    <row r="588" spans="3:5" x14ac:dyDescent="0.35">
      <c r="C588" s="4"/>
      <c r="E588" s="4"/>
    </row>
    <row r="589" spans="3:5" x14ac:dyDescent="0.35">
      <c r="C589" s="4"/>
      <c r="E589" s="4"/>
    </row>
    <row r="590" spans="3:5" x14ac:dyDescent="0.35">
      <c r="C590" s="4"/>
      <c r="E590" s="4"/>
    </row>
    <row r="591" spans="3:5" x14ac:dyDescent="0.35">
      <c r="C591" s="4"/>
      <c r="E591" s="4"/>
    </row>
    <row r="592" spans="3:5" x14ac:dyDescent="0.35">
      <c r="C592" s="4"/>
      <c r="E592" s="4"/>
    </row>
    <row r="593" spans="3:5" x14ac:dyDescent="0.35">
      <c r="C593" s="4"/>
      <c r="E593" s="4"/>
    </row>
    <row r="594" spans="3:5" x14ac:dyDescent="0.35">
      <c r="C594" s="4"/>
      <c r="E594" s="4"/>
    </row>
    <row r="595" spans="3:5" x14ac:dyDescent="0.35">
      <c r="C595" s="4"/>
      <c r="E595" s="4"/>
    </row>
    <row r="596" spans="3:5" x14ac:dyDescent="0.35">
      <c r="C596" s="4"/>
      <c r="E596" s="4"/>
    </row>
    <row r="597" spans="3:5" x14ac:dyDescent="0.35">
      <c r="C597" s="4"/>
      <c r="E597" s="4"/>
    </row>
    <row r="598" spans="3:5" x14ac:dyDescent="0.35">
      <c r="C598" s="4"/>
      <c r="E598" s="4"/>
    </row>
    <row r="599" spans="3:5" x14ac:dyDescent="0.35">
      <c r="C599" s="4"/>
      <c r="E599" s="4"/>
    </row>
    <row r="600" spans="3:5" x14ac:dyDescent="0.35">
      <c r="C600" s="4"/>
      <c r="E600" s="4"/>
    </row>
    <row r="601" spans="3:5" x14ac:dyDescent="0.35">
      <c r="C601" s="4"/>
      <c r="E601" s="4"/>
    </row>
    <row r="602" spans="3:5" x14ac:dyDescent="0.35">
      <c r="C602" s="4"/>
      <c r="E602" s="4"/>
    </row>
    <row r="603" spans="3:5" x14ac:dyDescent="0.35">
      <c r="C603" s="4"/>
      <c r="E603" s="4"/>
    </row>
    <row r="604" spans="3:5" x14ac:dyDescent="0.35">
      <c r="C604" s="4"/>
      <c r="E604" s="4"/>
    </row>
    <row r="605" spans="3:5" x14ac:dyDescent="0.35">
      <c r="C605" s="4"/>
      <c r="E605" s="4"/>
    </row>
    <row r="606" spans="3:5" x14ac:dyDescent="0.35">
      <c r="C606" s="4"/>
      <c r="E606" s="4"/>
    </row>
    <row r="607" spans="3:5" x14ac:dyDescent="0.35">
      <c r="C607" s="4"/>
      <c r="E607" s="4"/>
    </row>
    <row r="608" spans="3:5" x14ac:dyDescent="0.35">
      <c r="C608" s="4"/>
      <c r="E608" s="4"/>
    </row>
    <row r="609" spans="3:5" x14ac:dyDescent="0.35">
      <c r="C609" s="4"/>
      <c r="E609" s="4"/>
    </row>
    <row r="610" spans="3:5" x14ac:dyDescent="0.35">
      <c r="C610" s="4"/>
      <c r="E610" s="4"/>
    </row>
    <row r="611" spans="3:5" x14ac:dyDescent="0.35">
      <c r="C611" s="4"/>
      <c r="E611" s="4"/>
    </row>
    <row r="612" spans="3:5" x14ac:dyDescent="0.35">
      <c r="C612" s="4"/>
      <c r="E612" s="4"/>
    </row>
    <row r="613" spans="3:5" x14ac:dyDescent="0.35">
      <c r="C613" s="4"/>
      <c r="E613" s="4"/>
    </row>
    <row r="614" spans="3:5" x14ac:dyDescent="0.35">
      <c r="C614" s="4"/>
      <c r="E614" s="4"/>
    </row>
    <row r="615" spans="3:5" x14ac:dyDescent="0.35">
      <c r="C615" s="4"/>
      <c r="E615" s="4"/>
    </row>
    <row r="616" spans="3:5" x14ac:dyDescent="0.35">
      <c r="C616" s="4"/>
      <c r="E616" s="4"/>
    </row>
    <row r="617" spans="3:5" x14ac:dyDescent="0.35">
      <c r="C617" s="4"/>
      <c r="E617" s="4"/>
    </row>
    <row r="618" spans="3:5" x14ac:dyDescent="0.35">
      <c r="C618" s="4"/>
      <c r="E618" s="4"/>
    </row>
    <row r="619" spans="3:5" x14ac:dyDescent="0.35">
      <c r="C619" s="4"/>
      <c r="E619" s="4"/>
    </row>
    <row r="620" spans="3:5" x14ac:dyDescent="0.35">
      <c r="C620" s="4"/>
      <c r="E620" s="4"/>
    </row>
    <row r="621" spans="3:5" x14ac:dyDescent="0.35">
      <c r="C621" s="4"/>
      <c r="E621" s="4"/>
    </row>
    <row r="622" spans="3:5" x14ac:dyDescent="0.35">
      <c r="C622" s="4"/>
      <c r="E622" s="4"/>
    </row>
    <row r="623" spans="3:5" x14ac:dyDescent="0.35">
      <c r="C623" s="4"/>
      <c r="E623" s="4"/>
    </row>
    <row r="624" spans="3:5" x14ac:dyDescent="0.35">
      <c r="C624" s="4"/>
      <c r="E624" s="4"/>
    </row>
    <row r="625" spans="3:5" x14ac:dyDescent="0.35">
      <c r="C625" s="4"/>
      <c r="E625" s="4"/>
    </row>
    <row r="626" spans="3:5" x14ac:dyDescent="0.35">
      <c r="C626" s="4"/>
      <c r="E626" s="4"/>
    </row>
    <row r="627" spans="3:5" x14ac:dyDescent="0.35">
      <c r="C627" s="4"/>
      <c r="E627" s="4"/>
    </row>
    <row r="628" spans="3:5" x14ac:dyDescent="0.35">
      <c r="C628" s="4"/>
      <c r="E628" s="4"/>
    </row>
    <row r="629" spans="3:5" x14ac:dyDescent="0.35">
      <c r="C629" s="4"/>
      <c r="E629" s="4"/>
    </row>
    <row r="630" spans="3:5" x14ac:dyDescent="0.35">
      <c r="C630" s="4"/>
      <c r="E630" s="4"/>
    </row>
    <row r="631" spans="3:5" x14ac:dyDescent="0.35">
      <c r="C631" s="4"/>
      <c r="E631" s="4"/>
    </row>
    <row r="632" spans="3:5" x14ac:dyDescent="0.35">
      <c r="C632" s="4"/>
      <c r="E632" s="4"/>
    </row>
    <row r="633" spans="3:5" x14ac:dyDescent="0.35">
      <c r="C633" s="4"/>
      <c r="E633" s="4"/>
    </row>
    <row r="634" spans="3:5" x14ac:dyDescent="0.35">
      <c r="C634" s="4"/>
      <c r="E634" s="4"/>
    </row>
    <row r="635" spans="3:5" x14ac:dyDescent="0.35">
      <c r="C635" s="4"/>
      <c r="E635" s="4"/>
    </row>
    <row r="636" spans="3:5" x14ac:dyDescent="0.35">
      <c r="C636" s="4"/>
      <c r="E636" s="4"/>
    </row>
    <row r="637" spans="3:5" x14ac:dyDescent="0.35">
      <c r="C637" s="4"/>
      <c r="E637" s="4"/>
    </row>
    <row r="638" spans="3:5" x14ac:dyDescent="0.35">
      <c r="C638" s="4"/>
      <c r="E638" s="4"/>
    </row>
    <row r="639" spans="3:5" x14ac:dyDescent="0.35">
      <c r="C639" s="4"/>
      <c r="E639" s="4"/>
    </row>
    <row r="640" spans="3:5" x14ac:dyDescent="0.35">
      <c r="C640" s="4"/>
      <c r="E640" s="4"/>
    </row>
    <row r="641" spans="3:5" x14ac:dyDescent="0.35">
      <c r="C641" s="4"/>
      <c r="E641" s="4"/>
    </row>
    <row r="642" spans="3:5" x14ac:dyDescent="0.35">
      <c r="C642" s="4"/>
      <c r="E642" s="4"/>
    </row>
    <row r="643" spans="3:5" x14ac:dyDescent="0.35">
      <c r="C643" s="4"/>
      <c r="E643" s="4"/>
    </row>
    <row r="644" spans="3:5" x14ac:dyDescent="0.35">
      <c r="C644" s="4"/>
      <c r="E644" s="4"/>
    </row>
    <row r="645" spans="3:5" x14ac:dyDescent="0.35">
      <c r="C645" s="4"/>
      <c r="E645" s="4"/>
    </row>
    <row r="646" spans="3:5" x14ac:dyDescent="0.35">
      <c r="C646" s="4"/>
      <c r="E646" s="4"/>
    </row>
    <row r="647" spans="3:5" x14ac:dyDescent="0.35">
      <c r="C647" s="4"/>
      <c r="E647" s="4"/>
    </row>
    <row r="648" spans="3:5" x14ac:dyDescent="0.35">
      <c r="C648" s="4"/>
      <c r="E648" s="4"/>
    </row>
    <row r="649" spans="3:5" x14ac:dyDescent="0.35">
      <c r="C649" s="4"/>
      <c r="E649" s="4"/>
    </row>
    <row r="650" spans="3:5" x14ac:dyDescent="0.35">
      <c r="C650" s="4"/>
      <c r="E650" s="4"/>
    </row>
    <row r="651" spans="3:5" x14ac:dyDescent="0.35">
      <c r="C651" s="4"/>
      <c r="E651" s="4"/>
    </row>
    <row r="652" spans="3:5" x14ac:dyDescent="0.35">
      <c r="C652" s="4"/>
      <c r="E652" s="4"/>
    </row>
    <row r="653" spans="3:5" x14ac:dyDescent="0.35">
      <c r="C653" s="4"/>
      <c r="E653" s="4"/>
    </row>
    <row r="654" spans="3:5" x14ac:dyDescent="0.35">
      <c r="C654" s="4"/>
      <c r="E654" s="4"/>
    </row>
    <row r="655" spans="3:5" x14ac:dyDescent="0.35">
      <c r="C655" s="4"/>
      <c r="E655" s="4"/>
    </row>
    <row r="656" spans="3:5" x14ac:dyDescent="0.35">
      <c r="C656" s="4"/>
      <c r="E656" s="4"/>
    </row>
    <row r="657" spans="3:5" x14ac:dyDescent="0.35">
      <c r="C657" s="4"/>
      <c r="E657" s="4"/>
    </row>
    <row r="658" spans="3:5" x14ac:dyDescent="0.35">
      <c r="C658" s="4"/>
      <c r="E658" s="4"/>
    </row>
    <row r="659" spans="3:5" x14ac:dyDescent="0.35">
      <c r="C659" s="4"/>
      <c r="E659" s="4"/>
    </row>
    <row r="660" spans="3:5" x14ac:dyDescent="0.35">
      <c r="C660" s="4"/>
      <c r="E660" s="4"/>
    </row>
    <row r="661" spans="3:5" x14ac:dyDescent="0.35">
      <c r="C661" s="4"/>
      <c r="E661" s="4"/>
    </row>
    <row r="662" spans="3:5" x14ac:dyDescent="0.35">
      <c r="C662" s="4"/>
      <c r="E662" s="4"/>
    </row>
    <row r="663" spans="3:5" x14ac:dyDescent="0.35">
      <c r="C663" s="4"/>
      <c r="E663" s="4"/>
    </row>
    <row r="664" spans="3:5" x14ac:dyDescent="0.35">
      <c r="C664" s="4"/>
      <c r="E664" s="4"/>
    </row>
    <row r="665" spans="3:5" x14ac:dyDescent="0.35">
      <c r="C665" s="4"/>
      <c r="E665" s="4"/>
    </row>
    <row r="666" spans="3:5" x14ac:dyDescent="0.35">
      <c r="C666" s="4"/>
      <c r="E666" s="4"/>
    </row>
    <row r="667" spans="3:5" x14ac:dyDescent="0.35">
      <c r="C667" s="4"/>
      <c r="E667" s="4"/>
    </row>
    <row r="668" spans="3:5" x14ac:dyDescent="0.35">
      <c r="C668" s="4"/>
      <c r="E668" s="4"/>
    </row>
    <row r="669" spans="3:5" x14ac:dyDescent="0.35">
      <c r="C669" s="4"/>
      <c r="E669" s="4"/>
    </row>
    <row r="670" spans="3:5" x14ac:dyDescent="0.35">
      <c r="C670" s="4"/>
      <c r="E670" s="4"/>
    </row>
    <row r="671" spans="3:5" x14ac:dyDescent="0.35">
      <c r="C671" s="4"/>
      <c r="E671" s="4"/>
    </row>
    <row r="672" spans="3:5" x14ac:dyDescent="0.35">
      <c r="C672" s="4"/>
      <c r="E672" s="4"/>
    </row>
    <row r="673" spans="3:5" x14ac:dyDescent="0.35">
      <c r="C673" s="4"/>
      <c r="E673" s="4"/>
    </row>
    <row r="674" spans="3:5" x14ac:dyDescent="0.35">
      <c r="C674" s="4"/>
      <c r="E674" s="4"/>
    </row>
    <row r="675" spans="3:5" x14ac:dyDescent="0.35">
      <c r="C675" s="4"/>
      <c r="E675" s="4"/>
    </row>
    <row r="676" spans="3:5" x14ac:dyDescent="0.35">
      <c r="C676" s="4"/>
      <c r="E676" s="4"/>
    </row>
    <row r="677" spans="3:5" x14ac:dyDescent="0.35">
      <c r="C677" s="4"/>
      <c r="E677" s="4"/>
    </row>
    <row r="678" spans="3:5" x14ac:dyDescent="0.35">
      <c r="C678" s="4"/>
      <c r="E678" s="4"/>
    </row>
    <row r="679" spans="3:5" x14ac:dyDescent="0.35">
      <c r="C679" s="4"/>
      <c r="E679" s="4"/>
    </row>
    <row r="680" spans="3:5" x14ac:dyDescent="0.35">
      <c r="C680" s="4"/>
      <c r="E680" s="4"/>
    </row>
    <row r="681" spans="3:5" x14ac:dyDescent="0.35">
      <c r="C681" s="4"/>
      <c r="E681" s="4"/>
    </row>
    <row r="682" spans="3:5" x14ac:dyDescent="0.35">
      <c r="C682" s="4"/>
      <c r="E682" s="4"/>
    </row>
    <row r="683" spans="3:5" x14ac:dyDescent="0.35">
      <c r="C683" s="4"/>
      <c r="E683" s="4"/>
    </row>
    <row r="684" spans="3:5" x14ac:dyDescent="0.35">
      <c r="C684" s="4"/>
      <c r="E684" s="4"/>
    </row>
    <row r="685" spans="3:5" x14ac:dyDescent="0.35">
      <c r="C685" s="4"/>
      <c r="E685" s="4"/>
    </row>
    <row r="686" spans="3:5" x14ac:dyDescent="0.35">
      <c r="C686" s="4"/>
      <c r="E686" s="4"/>
    </row>
    <row r="687" spans="3:5" x14ac:dyDescent="0.35">
      <c r="C687" s="4"/>
      <c r="E687" s="4"/>
    </row>
    <row r="688" spans="3:5" x14ac:dyDescent="0.35">
      <c r="C688" s="4"/>
      <c r="E688" s="4"/>
    </row>
    <row r="689" spans="3:5" x14ac:dyDescent="0.35">
      <c r="C689" s="4"/>
      <c r="E689" s="4"/>
    </row>
    <row r="690" spans="3:5" x14ac:dyDescent="0.35">
      <c r="C690" s="4"/>
      <c r="E690" s="4"/>
    </row>
    <row r="691" spans="3:5" x14ac:dyDescent="0.35">
      <c r="C691" s="4"/>
      <c r="E691" s="4"/>
    </row>
    <row r="692" spans="3:5" x14ac:dyDescent="0.35">
      <c r="C692" s="4"/>
      <c r="E692" s="4"/>
    </row>
    <row r="693" spans="3:5" x14ac:dyDescent="0.35">
      <c r="C693" s="4"/>
      <c r="E693" s="4"/>
    </row>
    <row r="694" spans="3:5" x14ac:dyDescent="0.35">
      <c r="C694" s="4"/>
      <c r="E694" s="4"/>
    </row>
    <row r="695" spans="3:5" x14ac:dyDescent="0.35">
      <c r="C695" s="4"/>
      <c r="E695" s="4"/>
    </row>
    <row r="696" spans="3:5" x14ac:dyDescent="0.35">
      <c r="C696" s="4"/>
      <c r="E696" s="4"/>
    </row>
    <row r="697" spans="3:5" x14ac:dyDescent="0.35">
      <c r="C697" s="4"/>
      <c r="E697" s="4"/>
    </row>
    <row r="698" spans="3:5" x14ac:dyDescent="0.35">
      <c r="C698" s="4"/>
      <c r="E698" s="4"/>
    </row>
    <row r="699" spans="3:5" x14ac:dyDescent="0.35">
      <c r="C699" s="4"/>
      <c r="E699" s="4"/>
    </row>
    <row r="700" spans="3:5" x14ac:dyDescent="0.35">
      <c r="C700" s="4"/>
      <c r="E700" s="4"/>
    </row>
    <row r="701" spans="3:5" x14ac:dyDescent="0.35">
      <c r="C701" s="4"/>
      <c r="E701" s="4"/>
    </row>
    <row r="702" spans="3:5" x14ac:dyDescent="0.35">
      <c r="C702" s="4"/>
      <c r="E702" s="4"/>
    </row>
    <row r="703" spans="3:5" x14ac:dyDescent="0.35">
      <c r="C703" s="4"/>
      <c r="E703" s="4"/>
    </row>
    <row r="704" spans="3:5" x14ac:dyDescent="0.35">
      <c r="C704" s="4"/>
      <c r="E704" s="4"/>
    </row>
    <row r="705" spans="3:5" x14ac:dyDescent="0.35">
      <c r="C705" s="4"/>
      <c r="E705" s="4"/>
    </row>
    <row r="706" spans="3:5" x14ac:dyDescent="0.35">
      <c r="C706" s="4"/>
      <c r="E706" s="4"/>
    </row>
    <row r="707" spans="3:5" x14ac:dyDescent="0.35">
      <c r="C707" s="4"/>
      <c r="E707" s="4"/>
    </row>
    <row r="708" spans="3:5" x14ac:dyDescent="0.35">
      <c r="C708" s="4"/>
      <c r="E708" s="4"/>
    </row>
    <row r="709" spans="3:5" x14ac:dyDescent="0.35">
      <c r="C709" s="4"/>
      <c r="E709" s="4"/>
    </row>
    <row r="710" spans="3:5" x14ac:dyDescent="0.35">
      <c r="C710" s="4"/>
      <c r="E710" s="4"/>
    </row>
    <row r="711" spans="3:5" x14ac:dyDescent="0.35">
      <c r="C711" s="4"/>
      <c r="E711" s="4"/>
    </row>
    <row r="712" spans="3:5" x14ac:dyDescent="0.35">
      <c r="C712" s="4"/>
      <c r="E712" s="4"/>
    </row>
    <row r="713" spans="3:5" x14ac:dyDescent="0.35">
      <c r="C713" s="4"/>
      <c r="E713" s="4"/>
    </row>
    <row r="714" spans="3:5" x14ac:dyDescent="0.35">
      <c r="C714" s="4"/>
      <c r="E714" s="4"/>
    </row>
    <row r="715" spans="3:5" x14ac:dyDescent="0.35">
      <c r="C715" s="4"/>
      <c r="E715" s="4"/>
    </row>
    <row r="716" spans="3:5" x14ac:dyDescent="0.35">
      <c r="C716" s="4"/>
      <c r="E716" s="4"/>
    </row>
    <row r="717" spans="3:5" x14ac:dyDescent="0.35">
      <c r="C717" s="4"/>
      <c r="E717" s="4"/>
    </row>
    <row r="718" spans="3:5" x14ac:dyDescent="0.35">
      <c r="C718" s="4"/>
      <c r="E718" s="4"/>
    </row>
    <row r="719" spans="3:5" x14ac:dyDescent="0.35">
      <c r="C719" s="4"/>
      <c r="E719" s="4"/>
    </row>
    <row r="720" spans="3:5" x14ac:dyDescent="0.35">
      <c r="C720" s="4"/>
      <c r="E720" s="4"/>
    </row>
    <row r="721" spans="3:5" x14ac:dyDescent="0.35">
      <c r="C721" s="4"/>
      <c r="E721" s="4"/>
    </row>
    <row r="722" spans="3:5" x14ac:dyDescent="0.35">
      <c r="C722" s="4"/>
      <c r="E722" s="4"/>
    </row>
    <row r="723" spans="3:5" x14ac:dyDescent="0.35">
      <c r="C723" s="4"/>
      <c r="E723" s="4"/>
    </row>
    <row r="724" spans="3:5" x14ac:dyDescent="0.35">
      <c r="C724" s="4"/>
      <c r="E724" s="4"/>
    </row>
    <row r="725" spans="3:5" x14ac:dyDescent="0.35">
      <c r="C725" s="4"/>
      <c r="E725" s="4"/>
    </row>
    <row r="726" spans="3:5" x14ac:dyDescent="0.35">
      <c r="C726" s="4"/>
      <c r="E726" s="4"/>
    </row>
    <row r="727" spans="3:5" x14ac:dyDescent="0.35">
      <c r="C727" s="4"/>
      <c r="E727" s="4"/>
    </row>
    <row r="728" spans="3:5" x14ac:dyDescent="0.35">
      <c r="C728" s="4"/>
      <c r="E728" s="4"/>
    </row>
    <row r="729" spans="3:5" x14ac:dyDescent="0.35">
      <c r="C729" s="4"/>
      <c r="E729" s="4"/>
    </row>
    <row r="730" spans="3:5" x14ac:dyDescent="0.35">
      <c r="C730" s="4"/>
      <c r="E730" s="4"/>
    </row>
    <row r="731" spans="3:5" x14ac:dyDescent="0.35">
      <c r="C731" s="4"/>
      <c r="E731" s="4"/>
    </row>
    <row r="732" spans="3:5" x14ac:dyDescent="0.35">
      <c r="C732" s="4"/>
      <c r="E732" s="4"/>
    </row>
    <row r="733" spans="3:5" x14ac:dyDescent="0.35">
      <c r="C733" s="4"/>
      <c r="E733" s="4"/>
    </row>
    <row r="734" spans="3:5" x14ac:dyDescent="0.35">
      <c r="C734" s="4"/>
      <c r="E734" s="4"/>
    </row>
    <row r="735" spans="3:5" x14ac:dyDescent="0.35">
      <c r="C735" s="4"/>
      <c r="E735" s="4"/>
    </row>
    <row r="736" spans="3:5" x14ac:dyDescent="0.35">
      <c r="C736" s="4"/>
      <c r="E736" s="4"/>
    </row>
    <row r="737" spans="3:5" x14ac:dyDescent="0.35">
      <c r="C737" s="4"/>
      <c r="E737" s="4"/>
    </row>
    <row r="738" spans="3:5" x14ac:dyDescent="0.35">
      <c r="C738" s="4"/>
      <c r="E738" s="4"/>
    </row>
    <row r="739" spans="3:5" x14ac:dyDescent="0.35">
      <c r="C739" s="4"/>
      <c r="E739" s="4"/>
    </row>
    <row r="740" spans="3:5" x14ac:dyDescent="0.35">
      <c r="C740" s="4"/>
      <c r="E740" s="4"/>
    </row>
    <row r="741" spans="3:5" x14ac:dyDescent="0.35">
      <c r="C741" s="4"/>
      <c r="E741" s="4"/>
    </row>
    <row r="742" spans="3:5" x14ac:dyDescent="0.35">
      <c r="C742" s="4"/>
      <c r="E742" s="4"/>
    </row>
    <row r="743" spans="3:5" x14ac:dyDescent="0.35">
      <c r="C743" s="4"/>
      <c r="E743" s="4"/>
    </row>
    <row r="744" spans="3:5" x14ac:dyDescent="0.35">
      <c r="C744" s="4"/>
      <c r="E744" s="4"/>
    </row>
    <row r="745" spans="3:5" x14ac:dyDescent="0.35">
      <c r="C745" s="4"/>
      <c r="E745" s="4"/>
    </row>
    <row r="746" spans="3:5" x14ac:dyDescent="0.35">
      <c r="C746" s="4"/>
      <c r="E746" s="4"/>
    </row>
    <row r="747" spans="3:5" x14ac:dyDescent="0.35">
      <c r="C747" s="4"/>
      <c r="E747" s="4"/>
    </row>
    <row r="748" spans="3:5" x14ac:dyDescent="0.35">
      <c r="C748" s="4"/>
      <c r="E748" s="4"/>
    </row>
    <row r="749" spans="3:5" x14ac:dyDescent="0.35">
      <c r="C749" s="4"/>
      <c r="E749" s="4"/>
    </row>
    <row r="750" spans="3:5" x14ac:dyDescent="0.35">
      <c r="C750" s="4"/>
      <c r="E750" s="4"/>
    </row>
    <row r="751" spans="3:5" x14ac:dyDescent="0.35">
      <c r="C751" s="4"/>
      <c r="E751" s="4"/>
    </row>
    <row r="752" spans="3:5" x14ac:dyDescent="0.35">
      <c r="C752" s="4"/>
      <c r="E752" s="4"/>
    </row>
    <row r="753" spans="3:5" x14ac:dyDescent="0.35">
      <c r="C753" s="4"/>
      <c r="E753" s="4"/>
    </row>
    <row r="754" spans="3:5" x14ac:dyDescent="0.35">
      <c r="C754" s="4"/>
      <c r="E754" s="4"/>
    </row>
    <row r="755" spans="3:5" x14ac:dyDescent="0.35">
      <c r="C755" s="4"/>
      <c r="E755" s="4"/>
    </row>
    <row r="756" spans="3:5" x14ac:dyDescent="0.35">
      <c r="C756" s="4"/>
      <c r="E756" s="4"/>
    </row>
    <row r="757" spans="3:5" x14ac:dyDescent="0.35">
      <c r="C757" s="4"/>
      <c r="E757" s="4"/>
    </row>
    <row r="758" spans="3:5" x14ac:dyDescent="0.35">
      <c r="C758" s="4"/>
      <c r="E758" s="4"/>
    </row>
    <row r="759" spans="3:5" x14ac:dyDescent="0.35">
      <c r="C759" s="4"/>
      <c r="E759" s="4"/>
    </row>
    <row r="760" spans="3:5" x14ac:dyDescent="0.35">
      <c r="C760" s="4"/>
      <c r="E760" s="4"/>
    </row>
    <row r="761" spans="3:5" x14ac:dyDescent="0.35">
      <c r="C761" s="4"/>
      <c r="E761" s="4"/>
    </row>
    <row r="762" spans="3:5" x14ac:dyDescent="0.35">
      <c r="C762" s="4"/>
      <c r="E762" s="4"/>
    </row>
    <row r="763" spans="3:5" x14ac:dyDescent="0.35">
      <c r="C763" s="4"/>
      <c r="E763" s="4"/>
    </row>
    <row r="764" spans="3:5" x14ac:dyDescent="0.35">
      <c r="C764" s="4"/>
      <c r="E764" s="4"/>
    </row>
    <row r="765" spans="3:5" x14ac:dyDescent="0.35">
      <c r="C765" s="4"/>
      <c r="E765" s="4"/>
    </row>
    <row r="766" spans="3:5" x14ac:dyDescent="0.35">
      <c r="C766" s="4"/>
      <c r="E766" s="4"/>
    </row>
    <row r="767" spans="3:5" x14ac:dyDescent="0.35">
      <c r="C767" s="4"/>
      <c r="E767" s="4"/>
    </row>
    <row r="768" spans="3:5" x14ac:dyDescent="0.35">
      <c r="C768" s="4"/>
      <c r="E768" s="4"/>
    </row>
    <row r="769" spans="3:5" x14ac:dyDescent="0.35">
      <c r="C769" s="4"/>
      <c r="E769" s="4"/>
    </row>
    <row r="770" spans="3:5" x14ac:dyDescent="0.35">
      <c r="C770" s="4"/>
      <c r="E770" s="4"/>
    </row>
    <row r="771" spans="3:5" x14ac:dyDescent="0.35">
      <c r="C771" s="4"/>
      <c r="E771" s="4"/>
    </row>
    <row r="772" spans="3:5" x14ac:dyDescent="0.35">
      <c r="C772" s="4"/>
      <c r="E772" s="4"/>
    </row>
    <row r="773" spans="3:5" x14ac:dyDescent="0.35">
      <c r="C773" s="4"/>
      <c r="E773" s="4"/>
    </row>
    <row r="774" spans="3:5" x14ac:dyDescent="0.35">
      <c r="C774" s="4"/>
      <c r="E774" s="4"/>
    </row>
    <row r="775" spans="3:5" x14ac:dyDescent="0.35">
      <c r="C775" s="4"/>
      <c r="E775" s="4"/>
    </row>
    <row r="776" spans="3:5" x14ac:dyDescent="0.35">
      <c r="C776" s="4"/>
      <c r="E776" s="4"/>
    </row>
    <row r="777" spans="3:5" x14ac:dyDescent="0.35">
      <c r="C777" s="4"/>
      <c r="E777" s="4"/>
    </row>
    <row r="778" spans="3:5" x14ac:dyDescent="0.35">
      <c r="C778" s="4"/>
      <c r="E778" s="4"/>
    </row>
    <row r="779" spans="3:5" x14ac:dyDescent="0.35">
      <c r="C779" s="4"/>
      <c r="E779" s="4"/>
    </row>
    <row r="780" spans="3:5" x14ac:dyDescent="0.35">
      <c r="C780" s="4"/>
      <c r="E780" s="4"/>
    </row>
    <row r="781" spans="3:5" x14ac:dyDescent="0.35">
      <c r="C781" s="4"/>
      <c r="E781" s="4"/>
    </row>
    <row r="782" spans="3:5" x14ac:dyDescent="0.35">
      <c r="C782" s="4"/>
      <c r="E782" s="4"/>
    </row>
    <row r="783" spans="3:5" x14ac:dyDescent="0.35">
      <c r="C783" s="4"/>
      <c r="E783" s="4"/>
    </row>
    <row r="784" spans="3:5" x14ac:dyDescent="0.35">
      <c r="C784" s="4"/>
      <c r="E784" s="4"/>
    </row>
    <row r="785" spans="3:5" x14ac:dyDescent="0.35">
      <c r="C785" s="4"/>
      <c r="E785" s="4"/>
    </row>
    <row r="786" spans="3:5" x14ac:dyDescent="0.35">
      <c r="C786" s="4"/>
      <c r="E786" s="4"/>
    </row>
    <row r="787" spans="3:5" x14ac:dyDescent="0.35">
      <c r="C787" s="4"/>
      <c r="E787" s="4"/>
    </row>
    <row r="788" spans="3:5" x14ac:dyDescent="0.35">
      <c r="C788" s="4"/>
      <c r="E788" s="4"/>
    </row>
    <row r="789" spans="3:5" x14ac:dyDescent="0.35">
      <c r="C789" s="4"/>
      <c r="E789" s="4"/>
    </row>
    <row r="790" spans="3:5" x14ac:dyDescent="0.35">
      <c r="C790" s="4"/>
      <c r="E790" s="4"/>
    </row>
    <row r="791" spans="3:5" x14ac:dyDescent="0.35">
      <c r="C791" s="4"/>
      <c r="E791" s="4"/>
    </row>
    <row r="792" spans="3:5" x14ac:dyDescent="0.35">
      <c r="C792" s="4"/>
      <c r="E792" s="4"/>
    </row>
    <row r="793" spans="3:5" x14ac:dyDescent="0.35">
      <c r="C793" s="4"/>
      <c r="E793" s="4"/>
    </row>
    <row r="794" spans="3:5" x14ac:dyDescent="0.35">
      <c r="C794" s="4"/>
      <c r="E794" s="4"/>
    </row>
    <row r="795" spans="3:5" x14ac:dyDescent="0.35">
      <c r="C795" s="4"/>
      <c r="E795" s="4"/>
    </row>
    <row r="796" spans="3:5" x14ac:dyDescent="0.35">
      <c r="C796" s="4"/>
      <c r="E796" s="4"/>
    </row>
    <row r="797" spans="3:5" x14ac:dyDescent="0.35">
      <c r="C797" s="4"/>
      <c r="E797" s="4"/>
    </row>
    <row r="798" spans="3:5" x14ac:dyDescent="0.35">
      <c r="C798" s="4"/>
      <c r="E798" s="4"/>
    </row>
    <row r="799" spans="3:5" x14ac:dyDescent="0.35">
      <c r="C799" s="4"/>
      <c r="E799" s="4"/>
    </row>
    <row r="800" spans="3:5" x14ac:dyDescent="0.35">
      <c r="C800" s="4"/>
      <c r="E800" s="4"/>
    </row>
    <row r="801" spans="3:5" x14ac:dyDescent="0.35">
      <c r="C801" s="4"/>
      <c r="E801" s="4"/>
    </row>
    <row r="802" spans="3:5" x14ac:dyDescent="0.35">
      <c r="C802" s="4"/>
      <c r="E802" s="4"/>
    </row>
    <row r="803" spans="3:5" x14ac:dyDescent="0.35">
      <c r="C803" s="4"/>
      <c r="E803" s="4"/>
    </row>
    <row r="804" spans="3:5" x14ac:dyDescent="0.35">
      <c r="C804" s="4"/>
      <c r="E804" s="4"/>
    </row>
    <row r="805" spans="3:5" x14ac:dyDescent="0.35">
      <c r="C805" s="4"/>
      <c r="E805" s="4"/>
    </row>
    <row r="806" spans="3:5" x14ac:dyDescent="0.35">
      <c r="C806" s="4"/>
      <c r="E806" s="4"/>
    </row>
    <row r="807" spans="3:5" x14ac:dyDescent="0.35">
      <c r="C807" s="4"/>
      <c r="E807" s="4"/>
    </row>
    <row r="808" spans="3:5" x14ac:dyDescent="0.35">
      <c r="C808" s="4"/>
      <c r="E808" s="4"/>
    </row>
    <row r="809" spans="3:5" x14ac:dyDescent="0.35">
      <c r="C809" s="4"/>
      <c r="E809" s="4"/>
    </row>
    <row r="810" spans="3:5" x14ac:dyDescent="0.35">
      <c r="C810" s="4"/>
      <c r="E810" s="4"/>
    </row>
    <row r="811" spans="3:5" x14ac:dyDescent="0.35">
      <c r="C811" s="4"/>
      <c r="E811" s="4"/>
    </row>
    <row r="812" spans="3:5" x14ac:dyDescent="0.35">
      <c r="C812" s="4"/>
      <c r="E812" s="4"/>
    </row>
    <row r="813" spans="3:5" x14ac:dyDescent="0.35">
      <c r="C813" s="4"/>
      <c r="E813" s="4"/>
    </row>
    <row r="814" spans="3:5" x14ac:dyDescent="0.35">
      <c r="C814" s="4"/>
      <c r="E814" s="4"/>
    </row>
    <row r="815" spans="3:5" x14ac:dyDescent="0.35">
      <c r="C815" s="4"/>
      <c r="E815" s="4"/>
    </row>
    <row r="816" spans="3:5" x14ac:dyDescent="0.35">
      <c r="C816" s="4"/>
      <c r="E816" s="4"/>
    </row>
    <row r="817" spans="3:5" x14ac:dyDescent="0.35">
      <c r="C817" s="4"/>
      <c r="E817" s="4"/>
    </row>
    <row r="818" spans="3:5" x14ac:dyDescent="0.35">
      <c r="C818" s="4"/>
      <c r="E818" s="4"/>
    </row>
    <row r="819" spans="3:5" x14ac:dyDescent="0.35">
      <c r="C819" s="4"/>
      <c r="E819" s="4"/>
    </row>
    <row r="820" spans="3:5" x14ac:dyDescent="0.35">
      <c r="C820" s="4"/>
      <c r="E820" s="4"/>
    </row>
    <row r="821" spans="3:5" x14ac:dyDescent="0.35">
      <c r="C821" s="4"/>
      <c r="E821" s="4"/>
    </row>
    <row r="822" spans="3:5" x14ac:dyDescent="0.35">
      <c r="C822" s="4"/>
      <c r="E822" s="4"/>
    </row>
    <row r="823" spans="3:5" x14ac:dyDescent="0.35">
      <c r="C823" s="4"/>
      <c r="E823" s="4"/>
    </row>
    <row r="824" spans="3:5" x14ac:dyDescent="0.35">
      <c r="C824" s="4"/>
      <c r="E824" s="4"/>
    </row>
    <row r="825" spans="3:5" x14ac:dyDescent="0.35">
      <c r="C825" s="4"/>
      <c r="E825" s="4"/>
    </row>
    <row r="826" spans="3:5" x14ac:dyDescent="0.35">
      <c r="C826" s="4"/>
      <c r="E826" s="4"/>
    </row>
    <row r="827" spans="3:5" x14ac:dyDescent="0.35">
      <c r="C827" s="4"/>
      <c r="E827" s="4"/>
    </row>
    <row r="828" spans="3:5" x14ac:dyDescent="0.35">
      <c r="C828" s="4"/>
      <c r="E828" s="4"/>
    </row>
    <row r="829" spans="3:5" x14ac:dyDescent="0.35">
      <c r="C829" s="4"/>
      <c r="E829" s="4"/>
    </row>
    <row r="830" spans="3:5" x14ac:dyDescent="0.35">
      <c r="C830" s="4"/>
      <c r="E830" s="4"/>
    </row>
    <row r="831" spans="3:5" x14ac:dyDescent="0.35">
      <c r="C831" s="4"/>
      <c r="E831" s="4"/>
    </row>
    <row r="832" spans="3:5" x14ac:dyDescent="0.35">
      <c r="C832" s="4"/>
      <c r="E832" s="4"/>
    </row>
    <row r="833" spans="3:5" x14ac:dyDescent="0.35">
      <c r="C833" s="4"/>
      <c r="E833" s="4"/>
    </row>
    <row r="834" spans="3:5" x14ac:dyDescent="0.35">
      <c r="C834" s="4"/>
      <c r="E834" s="4"/>
    </row>
    <row r="835" spans="3:5" x14ac:dyDescent="0.35">
      <c r="C835" s="4"/>
      <c r="E835" s="4"/>
    </row>
    <row r="836" spans="3:5" x14ac:dyDescent="0.35">
      <c r="C836" s="4"/>
      <c r="E836" s="4"/>
    </row>
    <row r="837" spans="3:5" x14ac:dyDescent="0.35">
      <c r="C837" s="4"/>
      <c r="E837" s="4"/>
    </row>
    <row r="838" spans="3:5" x14ac:dyDescent="0.35">
      <c r="C838" s="4"/>
      <c r="E838" s="4"/>
    </row>
    <row r="839" spans="3:5" x14ac:dyDescent="0.35">
      <c r="C839" s="4"/>
      <c r="E839" s="4"/>
    </row>
    <row r="840" spans="3:5" x14ac:dyDescent="0.35">
      <c r="C840" s="4"/>
      <c r="E840" s="4"/>
    </row>
    <row r="841" spans="3:5" x14ac:dyDescent="0.35">
      <c r="C841" s="4"/>
      <c r="E841" s="4"/>
    </row>
    <row r="842" spans="3:5" x14ac:dyDescent="0.35">
      <c r="C842" s="4"/>
      <c r="E842" s="4"/>
    </row>
    <row r="843" spans="3:5" x14ac:dyDescent="0.35">
      <c r="C843" s="4"/>
      <c r="E843" s="4"/>
    </row>
    <row r="844" spans="3:5" x14ac:dyDescent="0.35">
      <c r="C844" s="4"/>
      <c r="E844" s="4"/>
    </row>
    <row r="845" spans="3:5" x14ac:dyDescent="0.35">
      <c r="C845" s="4"/>
      <c r="E845" s="4"/>
    </row>
    <row r="846" spans="3:5" x14ac:dyDescent="0.35">
      <c r="C846" s="4"/>
      <c r="E846" s="4"/>
    </row>
    <row r="847" spans="3:5" x14ac:dyDescent="0.35">
      <c r="C847" s="4"/>
      <c r="E847" s="4"/>
    </row>
    <row r="848" spans="3:5" x14ac:dyDescent="0.35">
      <c r="C848" s="4"/>
      <c r="E848" s="4"/>
    </row>
    <row r="849" spans="3:5" x14ac:dyDescent="0.35">
      <c r="C849" s="4"/>
      <c r="E849" s="4"/>
    </row>
    <row r="850" spans="3:5" x14ac:dyDescent="0.35">
      <c r="C850" s="4"/>
      <c r="E850" s="4"/>
    </row>
    <row r="851" spans="3:5" x14ac:dyDescent="0.35">
      <c r="C851" s="4"/>
      <c r="E851" s="4"/>
    </row>
    <row r="852" spans="3:5" x14ac:dyDescent="0.35">
      <c r="C852" s="4"/>
      <c r="E852" s="4"/>
    </row>
    <row r="853" spans="3:5" x14ac:dyDescent="0.35">
      <c r="C853" s="4"/>
      <c r="E853" s="4"/>
    </row>
    <row r="854" spans="3:5" x14ac:dyDescent="0.35">
      <c r="C854" s="4"/>
      <c r="E854" s="4"/>
    </row>
    <row r="855" spans="3:5" x14ac:dyDescent="0.35">
      <c r="C855" s="4"/>
      <c r="E855" s="4"/>
    </row>
    <row r="856" spans="3:5" x14ac:dyDescent="0.35">
      <c r="C856" s="4"/>
      <c r="E856" s="4"/>
    </row>
    <row r="857" spans="3:5" x14ac:dyDescent="0.35">
      <c r="C857" s="4"/>
      <c r="E857" s="4"/>
    </row>
    <row r="858" spans="3:5" x14ac:dyDescent="0.35">
      <c r="C858" s="4"/>
      <c r="E858" s="4"/>
    </row>
    <row r="859" spans="3:5" x14ac:dyDescent="0.35">
      <c r="C859" s="4"/>
      <c r="E859" s="4"/>
    </row>
    <row r="860" spans="3:5" x14ac:dyDescent="0.35">
      <c r="C860" s="4"/>
      <c r="E860" s="4"/>
    </row>
    <row r="861" spans="3:5" x14ac:dyDescent="0.35">
      <c r="C861" s="4"/>
      <c r="E861" s="4"/>
    </row>
    <row r="862" spans="3:5" x14ac:dyDescent="0.35">
      <c r="C862" s="4"/>
      <c r="E862" s="4"/>
    </row>
    <row r="863" spans="3:5" x14ac:dyDescent="0.35">
      <c r="C863" s="4"/>
      <c r="E863" s="4"/>
    </row>
    <row r="864" spans="3:5" x14ac:dyDescent="0.35">
      <c r="C864" s="4"/>
      <c r="E864" s="4"/>
    </row>
    <row r="865" spans="3:5" x14ac:dyDescent="0.35">
      <c r="C865" s="4"/>
      <c r="E865" s="4"/>
    </row>
    <row r="866" spans="3:5" x14ac:dyDescent="0.35">
      <c r="C866" s="4"/>
      <c r="E866" s="4"/>
    </row>
    <row r="867" spans="3:5" x14ac:dyDescent="0.35">
      <c r="C867" s="4"/>
      <c r="E867" s="4"/>
    </row>
    <row r="868" spans="3:5" x14ac:dyDescent="0.35">
      <c r="C868" s="4"/>
      <c r="E868" s="4"/>
    </row>
    <row r="869" spans="3:5" x14ac:dyDescent="0.35">
      <c r="C869" s="4"/>
      <c r="E869" s="4"/>
    </row>
    <row r="870" spans="3:5" x14ac:dyDescent="0.35">
      <c r="C870" s="4"/>
      <c r="E870" s="4"/>
    </row>
    <row r="871" spans="3:5" x14ac:dyDescent="0.35">
      <c r="C871" s="4"/>
      <c r="E871" s="4"/>
    </row>
    <row r="872" spans="3:5" x14ac:dyDescent="0.35">
      <c r="C872" s="4"/>
      <c r="E872" s="4"/>
    </row>
    <row r="873" spans="3:5" x14ac:dyDescent="0.35">
      <c r="C873" s="4"/>
      <c r="E873" s="4"/>
    </row>
    <row r="874" spans="3:5" x14ac:dyDescent="0.35">
      <c r="C874" s="4"/>
      <c r="E874" s="4"/>
    </row>
    <row r="875" spans="3:5" x14ac:dyDescent="0.35">
      <c r="C875" s="4"/>
      <c r="E875" s="4"/>
    </row>
    <row r="876" spans="3:5" x14ac:dyDescent="0.35">
      <c r="C876" s="4"/>
      <c r="E876" s="4"/>
    </row>
    <row r="877" spans="3:5" x14ac:dyDescent="0.35">
      <c r="C877" s="4"/>
      <c r="E877" s="4"/>
    </row>
    <row r="878" spans="3:5" x14ac:dyDescent="0.35">
      <c r="C878" s="4"/>
      <c r="E878" s="4"/>
    </row>
    <row r="879" spans="3:5" x14ac:dyDescent="0.35">
      <c r="C879" s="4"/>
      <c r="E879" s="4"/>
    </row>
    <row r="880" spans="3:5" x14ac:dyDescent="0.35">
      <c r="C880" s="4"/>
      <c r="E880" s="4"/>
    </row>
    <row r="881" spans="3:5" x14ac:dyDescent="0.35">
      <c r="C881" s="4"/>
      <c r="E881" s="4"/>
    </row>
    <row r="882" spans="3:5" x14ac:dyDescent="0.35">
      <c r="C882" s="4"/>
      <c r="E882" s="4"/>
    </row>
    <row r="883" spans="3:5" x14ac:dyDescent="0.35">
      <c r="C883" s="4"/>
      <c r="E883" s="4"/>
    </row>
    <row r="884" spans="3:5" x14ac:dyDescent="0.35">
      <c r="C884" s="4"/>
      <c r="E884" s="4"/>
    </row>
    <row r="885" spans="3:5" x14ac:dyDescent="0.35">
      <c r="C885" s="4"/>
      <c r="E885" s="4"/>
    </row>
    <row r="886" spans="3:5" x14ac:dyDescent="0.35">
      <c r="C886" s="4"/>
      <c r="E886" s="4"/>
    </row>
    <row r="887" spans="3:5" x14ac:dyDescent="0.35">
      <c r="C887" s="4"/>
      <c r="E887" s="4"/>
    </row>
    <row r="888" spans="3:5" x14ac:dyDescent="0.35">
      <c r="C888" s="4"/>
      <c r="E888" s="4"/>
    </row>
    <row r="889" spans="3:5" x14ac:dyDescent="0.35">
      <c r="C889" s="4"/>
      <c r="E889" s="4"/>
    </row>
    <row r="890" spans="3:5" x14ac:dyDescent="0.35">
      <c r="C890" s="4"/>
      <c r="E890" s="4"/>
    </row>
    <row r="891" spans="3:5" x14ac:dyDescent="0.35">
      <c r="C891" s="4"/>
      <c r="E891" s="4"/>
    </row>
    <row r="892" spans="3:5" x14ac:dyDescent="0.35">
      <c r="C892" s="4"/>
      <c r="E892" s="4"/>
    </row>
    <row r="893" spans="3:5" x14ac:dyDescent="0.35">
      <c r="C893" s="4"/>
      <c r="E893" s="4"/>
    </row>
    <row r="894" spans="3:5" x14ac:dyDescent="0.35">
      <c r="C894" s="4"/>
      <c r="E894" s="4"/>
    </row>
    <row r="895" spans="3:5" x14ac:dyDescent="0.35">
      <c r="C895" s="4"/>
      <c r="E895" s="4"/>
    </row>
    <row r="896" spans="3:5" x14ac:dyDescent="0.35">
      <c r="C896" s="4"/>
      <c r="E896" s="4"/>
    </row>
    <row r="897" spans="3:5" x14ac:dyDescent="0.35">
      <c r="C897" s="4"/>
      <c r="E897" s="4"/>
    </row>
    <row r="898" spans="3:5" x14ac:dyDescent="0.35">
      <c r="C898" s="4"/>
      <c r="E898" s="4"/>
    </row>
    <row r="899" spans="3:5" x14ac:dyDescent="0.35">
      <c r="C899" s="4"/>
      <c r="E899" s="4"/>
    </row>
    <row r="900" spans="3:5" x14ac:dyDescent="0.35">
      <c r="C900" s="4"/>
      <c r="E900" s="4"/>
    </row>
    <row r="901" spans="3:5" x14ac:dyDescent="0.35">
      <c r="C901" s="4"/>
      <c r="E901" s="4"/>
    </row>
    <row r="902" spans="3:5" x14ac:dyDescent="0.35">
      <c r="C902" s="4"/>
      <c r="E902" s="4"/>
    </row>
    <row r="903" spans="3:5" x14ac:dyDescent="0.35">
      <c r="C903" s="4"/>
      <c r="E903" s="4"/>
    </row>
    <row r="904" spans="3:5" x14ac:dyDescent="0.35">
      <c r="C904" s="4"/>
      <c r="E904" s="4"/>
    </row>
    <row r="905" spans="3:5" x14ac:dyDescent="0.35">
      <c r="C905" s="4"/>
      <c r="E905" s="4"/>
    </row>
    <row r="906" spans="3:5" x14ac:dyDescent="0.35">
      <c r="C906" s="4"/>
      <c r="E906" s="4"/>
    </row>
    <row r="907" spans="3:5" x14ac:dyDescent="0.35">
      <c r="C907" s="4"/>
      <c r="E907" s="4"/>
    </row>
    <row r="908" spans="3:5" x14ac:dyDescent="0.35">
      <c r="C908" s="4"/>
      <c r="E908" s="4"/>
    </row>
    <row r="909" spans="3:5" x14ac:dyDescent="0.35">
      <c r="C909" s="4"/>
      <c r="E909" s="4"/>
    </row>
    <row r="910" spans="3:5" x14ac:dyDescent="0.35">
      <c r="C910" s="4"/>
      <c r="E910" s="4"/>
    </row>
    <row r="911" spans="3:5" x14ac:dyDescent="0.35">
      <c r="C911" s="4"/>
      <c r="E911" s="4"/>
    </row>
    <row r="912" spans="3:5" x14ac:dyDescent="0.35">
      <c r="C912" s="4"/>
      <c r="E912" s="4"/>
    </row>
    <row r="913" spans="3:5" x14ac:dyDescent="0.35">
      <c r="C913" s="4"/>
      <c r="E913" s="4"/>
    </row>
    <row r="914" spans="3:5" x14ac:dyDescent="0.35">
      <c r="C914" s="4"/>
      <c r="E914" s="4"/>
    </row>
    <row r="915" spans="3:5" x14ac:dyDescent="0.35">
      <c r="C915" s="4"/>
      <c r="E915" s="4"/>
    </row>
    <row r="916" spans="3:5" x14ac:dyDescent="0.35">
      <c r="C916" s="4"/>
      <c r="E916" s="4"/>
    </row>
    <row r="917" spans="3:5" x14ac:dyDescent="0.35">
      <c r="C917" s="4"/>
      <c r="E917" s="4"/>
    </row>
    <row r="918" spans="3:5" x14ac:dyDescent="0.35">
      <c r="C918" s="4"/>
      <c r="E918" s="4"/>
    </row>
    <row r="919" spans="3:5" x14ac:dyDescent="0.35">
      <c r="C919" s="4"/>
      <c r="E919" s="4"/>
    </row>
    <row r="920" spans="3:5" x14ac:dyDescent="0.35">
      <c r="C920" s="4"/>
      <c r="E920" s="4"/>
    </row>
    <row r="921" spans="3:5" x14ac:dyDescent="0.35">
      <c r="C921" s="4"/>
      <c r="E921" s="4"/>
    </row>
    <row r="922" spans="3:5" x14ac:dyDescent="0.35">
      <c r="C922" s="4"/>
      <c r="E922" s="4"/>
    </row>
    <row r="923" spans="3:5" x14ac:dyDescent="0.35">
      <c r="C923" s="4"/>
      <c r="E923" s="4"/>
    </row>
    <row r="924" spans="3:5" x14ac:dyDescent="0.35">
      <c r="C924" s="4"/>
      <c r="E924" s="4"/>
    </row>
    <row r="925" spans="3:5" x14ac:dyDescent="0.35">
      <c r="C925" s="4"/>
      <c r="E925" s="4"/>
    </row>
    <row r="926" spans="3:5" x14ac:dyDescent="0.35">
      <c r="C926" s="4"/>
      <c r="E926" s="4"/>
    </row>
    <row r="927" spans="3:5" x14ac:dyDescent="0.35">
      <c r="C927" s="4"/>
      <c r="E927" s="4"/>
    </row>
    <row r="928" spans="3:5" x14ac:dyDescent="0.35">
      <c r="C928" s="4"/>
      <c r="E928" s="4"/>
    </row>
    <row r="929" spans="3:5" x14ac:dyDescent="0.35">
      <c r="C929" s="4"/>
      <c r="E929" s="4"/>
    </row>
    <row r="930" spans="3:5" x14ac:dyDescent="0.35">
      <c r="C930" s="4"/>
      <c r="E930" s="4"/>
    </row>
    <row r="931" spans="3:5" x14ac:dyDescent="0.35">
      <c r="C931" s="4"/>
      <c r="E931" s="4"/>
    </row>
    <row r="932" spans="3:5" x14ac:dyDescent="0.35">
      <c r="C932" s="4"/>
      <c r="E932" s="4"/>
    </row>
    <row r="933" spans="3:5" x14ac:dyDescent="0.35">
      <c r="C933" s="4"/>
      <c r="E933" s="4"/>
    </row>
    <row r="934" spans="3:5" x14ac:dyDescent="0.35">
      <c r="C934" s="4"/>
      <c r="E934" s="4"/>
    </row>
    <row r="935" spans="3:5" x14ac:dyDescent="0.35">
      <c r="C935" s="4"/>
      <c r="E935" s="4"/>
    </row>
    <row r="936" spans="3:5" x14ac:dyDescent="0.35">
      <c r="C936" s="4"/>
      <c r="E936" s="4"/>
    </row>
    <row r="937" spans="3:5" x14ac:dyDescent="0.35">
      <c r="C937" s="4"/>
      <c r="E937" s="4"/>
    </row>
    <row r="938" spans="3:5" x14ac:dyDescent="0.35">
      <c r="C938" s="4"/>
      <c r="E938" s="4"/>
    </row>
    <row r="939" spans="3:5" x14ac:dyDescent="0.35">
      <c r="C939" s="4"/>
      <c r="E939" s="4"/>
    </row>
    <row r="940" spans="3:5" x14ac:dyDescent="0.35">
      <c r="C940" s="4"/>
      <c r="E940" s="4"/>
    </row>
    <row r="941" spans="3:5" x14ac:dyDescent="0.35">
      <c r="C941" s="4"/>
      <c r="E941" s="4"/>
    </row>
    <row r="942" spans="3:5" x14ac:dyDescent="0.35">
      <c r="C942" s="4"/>
      <c r="E942" s="4"/>
    </row>
    <row r="943" spans="3:5" x14ac:dyDescent="0.35">
      <c r="C943" s="4"/>
      <c r="E943" s="4"/>
    </row>
    <row r="944" spans="3:5" x14ac:dyDescent="0.35">
      <c r="C944" s="4"/>
      <c r="E944" s="4"/>
    </row>
    <row r="945" spans="3:5" x14ac:dyDescent="0.35">
      <c r="C945" s="4"/>
      <c r="E945" s="4"/>
    </row>
    <row r="946" spans="3:5" x14ac:dyDescent="0.35">
      <c r="C946" s="4"/>
      <c r="E946" s="4"/>
    </row>
    <row r="947" spans="3:5" x14ac:dyDescent="0.35">
      <c r="C947" s="4"/>
      <c r="E947" s="4"/>
    </row>
    <row r="948" spans="3:5" x14ac:dyDescent="0.35">
      <c r="C948" s="4"/>
      <c r="E948" s="4"/>
    </row>
    <row r="949" spans="3:5" x14ac:dyDescent="0.35">
      <c r="C949" s="4"/>
      <c r="E949" s="4"/>
    </row>
    <row r="950" spans="3:5" x14ac:dyDescent="0.35">
      <c r="C950" s="4"/>
      <c r="E950" s="4"/>
    </row>
    <row r="951" spans="3:5" x14ac:dyDescent="0.35">
      <c r="C951" s="4"/>
      <c r="E951" s="4"/>
    </row>
    <row r="952" spans="3:5" x14ac:dyDescent="0.35">
      <c r="C952" s="4"/>
      <c r="E952" s="4"/>
    </row>
    <row r="953" spans="3:5" x14ac:dyDescent="0.35">
      <c r="C953" s="4"/>
      <c r="E953" s="4"/>
    </row>
    <row r="954" spans="3:5" x14ac:dyDescent="0.35">
      <c r="C954" s="4"/>
      <c r="E954" s="4"/>
    </row>
    <row r="955" spans="3:5" x14ac:dyDescent="0.35">
      <c r="C955" s="4"/>
      <c r="E955" s="4"/>
    </row>
    <row r="956" spans="3:5" x14ac:dyDescent="0.35">
      <c r="C956" s="4"/>
      <c r="E956" s="4"/>
    </row>
    <row r="957" spans="3:5" x14ac:dyDescent="0.35">
      <c r="C957" s="4"/>
      <c r="E957" s="4"/>
    </row>
    <row r="958" spans="3:5" x14ac:dyDescent="0.35">
      <c r="C958" s="4"/>
      <c r="E958" s="4"/>
    </row>
    <row r="959" spans="3:5" x14ac:dyDescent="0.35">
      <c r="C959" s="4"/>
      <c r="E959" s="4"/>
    </row>
    <row r="960" spans="3:5" x14ac:dyDescent="0.35">
      <c r="C960" s="4"/>
      <c r="E960" s="4"/>
    </row>
    <row r="961" spans="3:5" x14ac:dyDescent="0.35">
      <c r="C961" s="4"/>
      <c r="E961" s="4"/>
    </row>
    <row r="962" spans="3:5" x14ac:dyDescent="0.35">
      <c r="C962" s="4"/>
      <c r="E962" s="4"/>
    </row>
    <row r="963" spans="3:5" x14ac:dyDescent="0.35">
      <c r="C963" s="4"/>
      <c r="E963" s="4"/>
    </row>
    <row r="964" spans="3:5" x14ac:dyDescent="0.35">
      <c r="C964" s="4"/>
      <c r="E964" s="4"/>
    </row>
    <row r="965" spans="3:5" x14ac:dyDescent="0.35">
      <c r="C965" s="4"/>
      <c r="E965" s="4"/>
    </row>
    <row r="966" spans="3:5" x14ac:dyDescent="0.35">
      <c r="C966" s="4"/>
      <c r="E966" s="4"/>
    </row>
    <row r="967" spans="3:5" x14ac:dyDescent="0.35">
      <c r="C967" s="4"/>
      <c r="E967" s="4"/>
    </row>
    <row r="968" spans="3:5" x14ac:dyDescent="0.35">
      <c r="C968" s="4"/>
      <c r="E968" s="4"/>
    </row>
    <row r="969" spans="3:5" x14ac:dyDescent="0.35">
      <c r="C969" s="4"/>
      <c r="E969" s="4"/>
    </row>
    <row r="970" spans="3:5" x14ac:dyDescent="0.35">
      <c r="C970" s="4"/>
      <c r="E970" s="4"/>
    </row>
    <row r="971" spans="3:5" x14ac:dyDescent="0.35">
      <c r="C971" s="4"/>
      <c r="E971" s="4"/>
    </row>
    <row r="972" spans="3:5" x14ac:dyDescent="0.35">
      <c r="C972" s="4"/>
      <c r="E972" s="4"/>
    </row>
    <row r="973" spans="3:5" x14ac:dyDescent="0.35">
      <c r="C973" s="4"/>
      <c r="E973" s="4"/>
    </row>
    <row r="974" spans="3:5" x14ac:dyDescent="0.35">
      <c r="C974" s="4"/>
      <c r="E974" s="4"/>
    </row>
    <row r="975" spans="3:5" x14ac:dyDescent="0.35">
      <c r="C975" s="4"/>
      <c r="E975" s="4"/>
    </row>
    <row r="976" spans="3:5" x14ac:dyDescent="0.35">
      <c r="C976" s="4"/>
      <c r="E976" s="4"/>
    </row>
    <row r="977" spans="3:5" x14ac:dyDescent="0.35">
      <c r="C977" s="4"/>
      <c r="E977" s="4"/>
    </row>
    <row r="978" spans="3:5" x14ac:dyDescent="0.35">
      <c r="C978" s="4"/>
      <c r="E978" s="4"/>
    </row>
    <row r="979" spans="3:5" x14ac:dyDescent="0.35">
      <c r="C979" s="4"/>
      <c r="E979" s="4"/>
    </row>
    <row r="980" spans="3:5" x14ac:dyDescent="0.35">
      <c r="C980" s="4"/>
      <c r="E980" s="4"/>
    </row>
    <row r="981" spans="3:5" x14ac:dyDescent="0.35">
      <c r="C981" s="4"/>
      <c r="E981" s="4"/>
    </row>
    <row r="982" spans="3:5" x14ac:dyDescent="0.35">
      <c r="C982" s="4"/>
      <c r="E982" s="4"/>
    </row>
    <row r="983" spans="3:5" x14ac:dyDescent="0.35">
      <c r="C983" s="4"/>
      <c r="E983" s="4"/>
    </row>
    <row r="984" spans="3:5" x14ac:dyDescent="0.35">
      <c r="C984" s="4"/>
      <c r="E984" s="4"/>
    </row>
    <row r="985" spans="3:5" x14ac:dyDescent="0.35">
      <c r="C985" s="4"/>
      <c r="E985" s="4"/>
    </row>
    <row r="986" spans="3:5" x14ac:dyDescent="0.35">
      <c r="C986" s="4"/>
      <c r="E986" s="4"/>
    </row>
    <row r="987" spans="3:5" x14ac:dyDescent="0.35">
      <c r="C987" s="4"/>
      <c r="E987" s="4"/>
    </row>
    <row r="988" spans="3:5" x14ac:dyDescent="0.35">
      <c r="C988" s="4"/>
      <c r="E988" s="4"/>
    </row>
    <row r="989" spans="3:5" x14ac:dyDescent="0.35">
      <c r="C989" s="4"/>
      <c r="E989" s="4"/>
    </row>
    <row r="990" spans="3:5" x14ac:dyDescent="0.35">
      <c r="C990" s="4"/>
      <c r="E990" s="4"/>
    </row>
    <row r="991" spans="3:5" x14ac:dyDescent="0.35">
      <c r="C991" s="4"/>
      <c r="E991" s="4"/>
    </row>
    <row r="992" spans="3:5" x14ac:dyDescent="0.35">
      <c r="C992" s="4"/>
      <c r="E992" s="4"/>
    </row>
    <row r="993" spans="3:5" x14ac:dyDescent="0.35">
      <c r="C993" s="4"/>
      <c r="E993" s="4"/>
    </row>
    <row r="994" spans="3:5" x14ac:dyDescent="0.35">
      <c r="C994" s="4"/>
      <c r="E994" s="4"/>
    </row>
    <row r="995" spans="3:5" x14ac:dyDescent="0.35">
      <c r="C995" s="4"/>
      <c r="E995" s="4"/>
    </row>
    <row r="996" spans="3:5" x14ac:dyDescent="0.35">
      <c r="C996" s="4"/>
      <c r="E996" s="4"/>
    </row>
    <row r="997" spans="3:5" x14ac:dyDescent="0.35">
      <c r="C997" s="4"/>
      <c r="E997" s="4"/>
    </row>
    <row r="998" spans="3:5" x14ac:dyDescent="0.35">
      <c r="C998" s="4"/>
      <c r="E998" s="4"/>
    </row>
    <row r="999" spans="3:5" x14ac:dyDescent="0.35">
      <c r="C999" s="4"/>
      <c r="E999" s="4"/>
    </row>
    <row r="1000" spans="3:5" x14ac:dyDescent="0.35">
      <c r="C1000" s="4"/>
      <c r="E1000" s="4"/>
    </row>
    <row r="1001" spans="3:5" x14ac:dyDescent="0.35">
      <c r="C1001" s="4"/>
      <c r="E1001" s="4"/>
    </row>
    <row r="1002" spans="3:5" x14ac:dyDescent="0.35">
      <c r="C1002" s="4"/>
      <c r="E1002" s="4"/>
    </row>
    <row r="1003" spans="3:5" x14ac:dyDescent="0.35">
      <c r="C1003" s="4"/>
      <c r="E1003" s="4"/>
    </row>
    <row r="1004" spans="3:5" x14ac:dyDescent="0.35">
      <c r="C1004" s="4"/>
      <c r="E1004" s="4"/>
    </row>
    <row r="1005" spans="3:5" x14ac:dyDescent="0.35">
      <c r="C1005" s="4"/>
      <c r="E1005" s="4"/>
    </row>
    <row r="1006" spans="3:5" x14ac:dyDescent="0.35">
      <c r="C1006" s="4"/>
      <c r="E1006" s="4"/>
    </row>
    <row r="1007" spans="3:5" x14ac:dyDescent="0.35">
      <c r="C1007" s="4"/>
      <c r="E1007" s="4"/>
    </row>
    <row r="1008" spans="3:5" x14ac:dyDescent="0.35">
      <c r="C1008" s="4"/>
      <c r="E1008" s="4"/>
    </row>
    <row r="1009" spans="3:5" x14ac:dyDescent="0.35">
      <c r="C1009" s="4"/>
      <c r="E1009" s="4"/>
    </row>
    <row r="1010" spans="3:5" x14ac:dyDescent="0.35">
      <c r="C1010" s="4"/>
      <c r="E1010" s="4"/>
    </row>
    <row r="1011" spans="3:5" x14ac:dyDescent="0.35">
      <c r="C1011" s="4"/>
      <c r="E1011" s="4"/>
    </row>
    <row r="1012" spans="3:5" x14ac:dyDescent="0.35">
      <c r="C1012" s="4"/>
      <c r="E1012" s="4"/>
    </row>
    <row r="1013" spans="3:5" x14ac:dyDescent="0.35">
      <c r="C1013" s="4"/>
      <c r="E1013" s="4"/>
    </row>
    <row r="1014" spans="3:5" x14ac:dyDescent="0.35">
      <c r="C1014" s="4"/>
      <c r="E1014" s="4"/>
    </row>
    <row r="1015" spans="3:5" x14ac:dyDescent="0.35">
      <c r="C1015" s="4"/>
      <c r="E1015" s="4"/>
    </row>
    <row r="1016" spans="3:5" x14ac:dyDescent="0.35">
      <c r="C1016" s="4"/>
      <c r="E1016" s="4"/>
    </row>
    <row r="1017" spans="3:5" x14ac:dyDescent="0.35">
      <c r="C1017" s="4"/>
      <c r="E1017" s="4"/>
    </row>
    <row r="1018" spans="3:5" x14ac:dyDescent="0.35">
      <c r="C1018" s="4"/>
      <c r="E1018" s="4"/>
    </row>
    <row r="1019" spans="3:5" x14ac:dyDescent="0.35">
      <c r="C1019" s="4"/>
      <c r="E1019" s="4"/>
    </row>
    <row r="1020" spans="3:5" x14ac:dyDescent="0.35">
      <c r="C1020" s="4"/>
      <c r="E1020" s="4"/>
    </row>
    <row r="1021" spans="3:5" x14ac:dyDescent="0.35">
      <c r="C1021" s="4"/>
      <c r="E1021" s="4"/>
    </row>
    <row r="1022" spans="3:5" x14ac:dyDescent="0.35">
      <c r="C1022" s="4"/>
      <c r="E1022" s="4"/>
    </row>
    <row r="1023" spans="3:5" x14ac:dyDescent="0.35">
      <c r="C1023" s="4"/>
      <c r="E1023" s="4"/>
    </row>
    <row r="1024" spans="3:5" x14ac:dyDescent="0.35">
      <c r="C1024" s="4"/>
      <c r="E1024" s="4"/>
    </row>
    <row r="1025" spans="3:5" x14ac:dyDescent="0.35">
      <c r="C1025" s="4"/>
      <c r="E1025" s="4"/>
    </row>
    <row r="1026" spans="3:5" x14ac:dyDescent="0.35">
      <c r="C1026" s="4"/>
      <c r="E1026" s="4"/>
    </row>
    <row r="1027" spans="3:5" x14ac:dyDescent="0.35">
      <c r="C1027" s="4"/>
      <c r="E1027" s="4"/>
    </row>
    <row r="1028" spans="3:5" x14ac:dyDescent="0.35">
      <c r="C1028" s="4"/>
      <c r="E1028" s="4"/>
    </row>
    <row r="1029" spans="3:5" x14ac:dyDescent="0.35">
      <c r="C1029" s="4"/>
      <c r="E1029" s="4"/>
    </row>
    <row r="1030" spans="3:5" x14ac:dyDescent="0.35">
      <c r="C1030" s="4"/>
      <c r="E1030" s="4"/>
    </row>
    <row r="1031" spans="3:5" x14ac:dyDescent="0.35">
      <c r="C1031" s="4"/>
      <c r="E1031" s="4"/>
    </row>
    <row r="1032" spans="3:5" x14ac:dyDescent="0.35">
      <c r="C1032" s="4"/>
      <c r="E1032" s="4"/>
    </row>
    <row r="1033" spans="3:5" x14ac:dyDescent="0.35">
      <c r="C1033" s="4"/>
      <c r="E1033" s="4"/>
    </row>
    <row r="1034" spans="3:5" x14ac:dyDescent="0.35">
      <c r="C1034" s="4"/>
      <c r="E1034" s="4"/>
    </row>
    <row r="1035" spans="3:5" x14ac:dyDescent="0.35">
      <c r="C1035" s="4"/>
      <c r="E1035" s="4"/>
    </row>
    <row r="1036" spans="3:5" x14ac:dyDescent="0.35">
      <c r="C1036" s="4"/>
      <c r="E1036" s="4"/>
    </row>
    <row r="1037" spans="3:5" x14ac:dyDescent="0.35">
      <c r="C1037" s="4"/>
      <c r="E1037" s="4"/>
    </row>
    <row r="1038" spans="3:5" x14ac:dyDescent="0.35">
      <c r="C1038" s="4"/>
      <c r="E1038" s="4"/>
    </row>
    <row r="1039" spans="3:5" x14ac:dyDescent="0.35">
      <c r="C1039" s="4"/>
      <c r="E1039" s="4"/>
    </row>
    <row r="1040" spans="3:5" x14ac:dyDescent="0.35">
      <c r="C1040" s="4"/>
      <c r="E1040" s="4"/>
    </row>
    <row r="1041" spans="3:5" x14ac:dyDescent="0.35">
      <c r="C1041" s="4"/>
      <c r="E1041" s="4"/>
    </row>
    <row r="1042" spans="3:5" x14ac:dyDescent="0.35">
      <c r="C1042" s="4"/>
      <c r="E1042" s="4"/>
    </row>
    <row r="1043" spans="3:5" x14ac:dyDescent="0.35">
      <c r="C1043" s="4"/>
      <c r="E1043" s="4"/>
    </row>
    <row r="1044" spans="3:5" x14ac:dyDescent="0.35">
      <c r="C1044" s="4"/>
      <c r="E1044" s="4"/>
    </row>
    <row r="1045" spans="3:5" x14ac:dyDescent="0.35">
      <c r="C1045" s="4"/>
      <c r="E1045" s="4"/>
    </row>
    <row r="1046" spans="3:5" x14ac:dyDescent="0.35">
      <c r="C1046" s="4"/>
      <c r="E1046" s="4"/>
    </row>
    <row r="1047" spans="3:5" x14ac:dyDescent="0.35">
      <c r="C1047" s="4"/>
      <c r="E1047" s="4"/>
    </row>
    <row r="1048" spans="3:5" x14ac:dyDescent="0.35">
      <c r="C1048" s="4"/>
      <c r="E1048" s="4"/>
    </row>
    <row r="1049" spans="3:5" x14ac:dyDescent="0.35">
      <c r="C1049" s="4"/>
      <c r="E1049" s="4"/>
    </row>
    <row r="1050" spans="3:5" x14ac:dyDescent="0.35">
      <c r="C1050" s="4"/>
      <c r="E1050" s="4"/>
    </row>
    <row r="1051" spans="3:5" x14ac:dyDescent="0.35">
      <c r="C1051" s="4"/>
      <c r="E1051" s="4"/>
    </row>
    <row r="1052" spans="3:5" x14ac:dyDescent="0.35">
      <c r="C1052" s="4"/>
      <c r="E1052" s="4"/>
    </row>
    <row r="1053" spans="3:5" x14ac:dyDescent="0.35">
      <c r="C1053" s="4"/>
      <c r="E1053" s="4"/>
    </row>
    <row r="1054" spans="3:5" x14ac:dyDescent="0.35">
      <c r="C1054" s="4"/>
      <c r="E1054" s="4"/>
    </row>
    <row r="1055" spans="3:5" x14ac:dyDescent="0.35">
      <c r="C1055" s="4"/>
      <c r="E1055" s="4"/>
    </row>
    <row r="1056" spans="3:5" x14ac:dyDescent="0.35">
      <c r="C1056" s="4"/>
      <c r="E1056" s="4"/>
    </row>
    <row r="1057" spans="3:5" x14ac:dyDescent="0.35">
      <c r="C1057" s="4"/>
      <c r="E1057" s="4"/>
    </row>
    <row r="1058" spans="3:5" x14ac:dyDescent="0.35">
      <c r="C1058" s="4"/>
      <c r="E1058" s="4"/>
    </row>
    <row r="1059" spans="3:5" x14ac:dyDescent="0.35">
      <c r="C1059" s="4"/>
      <c r="E1059" s="4"/>
    </row>
    <row r="1060" spans="3:5" x14ac:dyDescent="0.35">
      <c r="C1060" s="4"/>
      <c r="E1060" s="4"/>
    </row>
    <row r="1061" spans="3:5" x14ac:dyDescent="0.35">
      <c r="C1061" s="4"/>
      <c r="E1061" s="4"/>
    </row>
    <row r="1062" spans="3:5" x14ac:dyDescent="0.35">
      <c r="C1062" s="4"/>
      <c r="E1062" s="4"/>
    </row>
    <row r="1063" spans="3:5" x14ac:dyDescent="0.35">
      <c r="C1063" s="4"/>
      <c r="E1063" s="4"/>
    </row>
    <row r="1064" spans="3:5" x14ac:dyDescent="0.35">
      <c r="C1064" s="4"/>
      <c r="E1064" s="4"/>
    </row>
    <row r="1065" spans="3:5" x14ac:dyDescent="0.35">
      <c r="C1065" s="4"/>
      <c r="E1065" s="4"/>
    </row>
    <row r="1066" spans="3:5" x14ac:dyDescent="0.35">
      <c r="C1066" s="4"/>
      <c r="E1066" s="4"/>
    </row>
    <row r="1067" spans="3:5" x14ac:dyDescent="0.35">
      <c r="C1067" s="4"/>
      <c r="E1067" s="4"/>
    </row>
    <row r="1068" spans="3:5" x14ac:dyDescent="0.35">
      <c r="C1068" s="4"/>
      <c r="E1068" s="4"/>
    </row>
    <row r="1069" spans="3:5" x14ac:dyDescent="0.35">
      <c r="C1069" s="4"/>
      <c r="E1069" s="4"/>
    </row>
    <row r="1070" spans="3:5" x14ac:dyDescent="0.35">
      <c r="C1070" s="4"/>
      <c r="E1070" s="4"/>
    </row>
    <row r="1071" spans="3:5" x14ac:dyDescent="0.35">
      <c r="C1071" s="4"/>
      <c r="E1071" s="4"/>
    </row>
    <row r="1072" spans="3:5" x14ac:dyDescent="0.35">
      <c r="C1072" s="4"/>
      <c r="E1072" s="4"/>
    </row>
    <row r="1073" spans="3:5" x14ac:dyDescent="0.35">
      <c r="C1073" s="4"/>
      <c r="E1073" s="4"/>
    </row>
    <row r="1074" spans="3:5" x14ac:dyDescent="0.35">
      <c r="C1074" s="4"/>
      <c r="E1074" s="4"/>
    </row>
    <row r="1075" spans="3:5" x14ac:dyDescent="0.35">
      <c r="C1075" s="4"/>
      <c r="E1075" s="4"/>
    </row>
    <row r="1076" spans="3:5" x14ac:dyDescent="0.35">
      <c r="C1076" s="4"/>
      <c r="E1076" s="4"/>
    </row>
    <row r="1077" spans="3:5" x14ac:dyDescent="0.35">
      <c r="C1077" s="4"/>
      <c r="E1077" s="4"/>
    </row>
    <row r="1078" spans="3:5" x14ac:dyDescent="0.35">
      <c r="C1078" s="4"/>
      <c r="E1078" s="4"/>
    </row>
    <row r="1079" spans="3:5" x14ac:dyDescent="0.35">
      <c r="C1079" s="4"/>
      <c r="E1079" s="4"/>
    </row>
    <row r="1080" spans="3:5" x14ac:dyDescent="0.35">
      <c r="C1080" s="4"/>
      <c r="E1080" s="4"/>
    </row>
    <row r="1081" spans="3:5" x14ac:dyDescent="0.35">
      <c r="C1081" s="4"/>
      <c r="E1081" s="4"/>
    </row>
    <row r="1082" spans="3:5" x14ac:dyDescent="0.35">
      <c r="C1082" s="4"/>
      <c r="E1082" s="4"/>
    </row>
    <row r="1083" spans="3:5" x14ac:dyDescent="0.35">
      <c r="C1083" s="4"/>
      <c r="E1083" s="4"/>
    </row>
    <row r="1084" spans="3:5" x14ac:dyDescent="0.35">
      <c r="C1084" s="4"/>
      <c r="E1084" s="4"/>
    </row>
    <row r="1085" spans="3:5" x14ac:dyDescent="0.35">
      <c r="C1085" s="4"/>
      <c r="E1085" s="4"/>
    </row>
    <row r="1086" spans="3:5" x14ac:dyDescent="0.35">
      <c r="C1086" s="4"/>
      <c r="E1086" s="4"/>
    </row>
    <row r="1087" spans="3:5" x14ac:dyDescent="0.35">
      <c r="C1087" s="4"/>
      <c r="E1087" s="4"/>
    </row>
    <row r="1088" spans="3:5" x14ac:dyDescent="0.35">
      <c r="C1088" s="4"/>
      <c r="E1088" s="4"/>
    </row>
    <row r="1089" spans="3:5" x14ac:dyDescent="0.35">
      <c r="C1089" s="4"/>
      <c r="E1089" s="4"/>
    </row>
    <row r="1090" spans="3:5" x14ac:dyDescent="0.35">
      <c r="C1090" s="4"/>
      <c r="E1090" s="4"/>
    </row>
    <row r="1091" spans="3:5" x14ac:dyDescent="0.35">
      <c r="C1091" s="4"/>
      <c r="E1091" s="4"/>
    </row>
    <row r="1092" spans="3:5" x14ac:dyDescent="0.35">
      <c r="C1092" s="4"/>
      <c r="E1092" s="4"/>
    </row>
    <row r="1093" spans="3:5" x14ac:dyDescent="0.35">
      <c r="C1093" s="4"/>
      <c r="E1093" s="4"/>
    </row>
    <row r="1094" spans="3:5" x14ac:dyDescent="0.35">
      <c r="C1094" s="4"/>
      <c r="E1094" s="4"/>
    </row>
    <row r="1095" spans="3:5" x14ac:dyDescent="0.35">
      <c r="C1095" s="4"/>
      <c r="E1095" s="4"/>
    </row>
    <row r="1096" spans="3:5" x14ac:dyDescent="0.35">
      <c r="C1096" s="4"/>
      <c r="E1096" s="4"/>
    </row>
    <row r="1097" spans="3:5" x14ac:dyDescent="0.35">
      <c r="C1097" s="4"/>
      <c r="E1097" s="4"/>
    </row>
    <row r="1098" spans="3:5" x14ac:dyDescent="0.35">
      <c r="C1098" s="4"/>
      <c r="E1098" s="4"/>
    </row>
    <row r="1099" spans="3:5" x14ac:dyDescent="0.35">
      <c r="C1099" s="4"/>
      <c r="E1099" s="4"/>
    </row>
    <row r="1100" spans="3:5" x14ac:dyDescent="0.35">
      <c r="C1100" s="4"/>
      <c r="E1100" s="4"/>
    </row>
    <row r="1101" spans="3:5" x14ac:dyDescent="0.35">
      <c r="C1101" s="4"/>
      <c r="E1101" s="4"/>
    </row>
    <row r="1102" spans="3:5" x14ac:dyDescent="0.35">
      <c r="C1102" s="4"/>
      <c r="E1102" s="4"/>
    </row>
    <row r="1103" spans="3:5" x14ac:dyDescent="0.35">
      <c r="C1103" s="4"/>
      <c r="E1103" s="4"/>
    </row>
    <row r="1104" spans="3:5" x14ac:dyDescent="0.35">
      <c r="C1104" s="4"/>
      <c r="E1104" s="4"/>
    </row>
    <row r="1105" spans="3:5" x14ac:dyDescent="0.35">
      <c r="C1105" s="4"/>
      <c r="E1105" s="4"/>
    </row>
    <row r="1106" spans="3:5" x14ac:dyDescent="0.35">
      <c r="C1106" s="4"/>
      <c r="E1106" s="4"/>
    </row>
    <row r="1107" spans="3:5" x14ac:dyDescent="0.35">
      <c r="C1107" s="4"/>
      <c r="E1107" s="4"/>
    </row>
    <row r="1108" spans="3:5" x14ac:dyDescent="0.35">
      <c r="C1108" s="4"/>
      <c r="E1108" s="4"/>
    </row>
    <row r="1109" spans="3:5" x14ac:dyDescent="0.35">
      <c r="C1109" s="4"/>
      <c r="E1109" s="4"/>
    </row>
    <row r="1110" spans="3:5" x14ac:dyDescent="0.35">
      <c r="C1110" s="4"/>
      <c r="E1110" s="4"/>
    </row>
    <row r="1111" spans="3:5" x14ac:dyDescent="0.35">
      <c r="C1111" s="4"/>
      <c r="E1111" s="4"/>
    </row>
    <row r="1112" spans="3:5" x14ac:dyDescent="0.35">
      <c r="C1112" s="4"/>
      <c r="E1112" s="4"/>
    </row>
    <row r="1113" spans="3:5" x14ac:dyDescent="0.35">
      <c r="C1113" s="4"/>
      <c r="E1113" s="4"/>
    </row>
    <row r="1114" spans="3:5" x14ac:dyDescent="0.35">
      <c r="C1114" s="4"/>
      <c r="E1114" s="4"/>
    </row>
    <row r="1115" spans="3:5" x14ac:dyDescent="0.35">
      <c r="C1115" s="4"/>
      <c r="E1115" s="4"/>
    </row>
    <row r="1116" spans="3:5" x14ac:dyDescent="0.35">
      <c r="C1116" s="4"/>
      <c r="E1116" s="4"/>
    </row>
    <row r="1117" spans="3:5" x14ac:dyDescent="0.35">
      <c r="C1117" s="4"/>
      <c r="E1117" s="4"/>
    </row>
    <row r="1118" spans="3:5" x14ac:dyDescent="0.35">
      <c r="C1118" s="4"/>
      <c r="E1118" s="4"/>
    </row>
    <row r="1119" spans="3:5" x14ac:dyDescent="0.35">
      <c r="C1119" s="4"/>
      <c r="E1119" s="4"/>
    </row>
    <row r="1120" spans="3:5" x14ac:dyDescent="0.35">
      <c r="C1120" s="4"/>
      <c r="E1120" s="4"/>
    </row>
    <row r="1121" spans="3:5" x14ac:dyDescent="0.35">
      <c r="C1121" s="4"/>
      <c r="E1121" s="4"/>
    </row>
    <row r="1122" spans="3:5" x14ac:dyDescent="0.35">
      <c r="C1122" s="4"/>
      <c r="E1122" s="4"/>
    </row>
    <row r="1123" spans="3:5" x14ac:dyDescent="0.35">
      <c r="C1123" s="4"/>
      <c r="E1123" s="4"/>
    </row>
    <row r="1124" spans="3:5" x14ac:dyDescent="0.35">
      <c r="C1124" s="4"/>
      <c r="E1124" s="4"/>
    </row>
    <row r="1125" spans="3:5" x14ac:dyDescent="0.35">
      <c r="C1125" s="4"/>
      <c r="E1125" s="4"/>
    </row>
    <row r="1126" spans="3:5" x14ac:dyDescent="0.35">
      <c r="C1126" s="4"/>
      <c r="E1126" s="4"/>
    </row>
    <row r="1127" spans="3:5" x14ac:dyDescent="0.35">
      <c r="C1127" s="4"/>
      <c r="E1127" s="4"/>
    </row>
    <row r="1128" spans="3:5" x14ac:dyDescent="0.35">
      <c r="C1128" s="4"/>
      <c r="E1128" s="4"/>
    </row>
    <row r="1129" spans="3:5" x14ac:dyDescent="0.35">
      <c r="C1129" s="4"/>
      <c r="E1129" s="4"/>
    </row>
    <row r="1130" spans="3:5" x14ac:dyDescent="0.35">
      <c r="C1130" s="4"/>
      <c r="E1130" s="4"/>
    </row>
    <row r="1131" spans="3:5" x14ac:dyDescent="0.35">
      <c r="C1131" s="4"/>
      <c r="E1131" s="4"/>
    </row>
    <row r="1132" spans="3:5" x14ac:dyDescent="0.35">
      <c r="C1132" s="4"/>
      <c r="E1132" s="4"/>
    </row>
    <row r="1133" spans="3:5" x14ac:dyDescent="0.35">
      <c r="C1133" s="4"/>
      <c r="E1133" s="4"/>
    </row>
    <row r="1134" spans="3:5" x14ac:dyDescent="0.35">
      <c r="C1134" s="4"/>
      <c r="E1134" s="4"/>
    </row>
    <row r="1135" spans="3:5" x14ac:dyDescent="0.35">
      <c r="C1135" s="4"/>
      <c r="E1135" s="4"/>
    </row>
    <row r="1136" spans="3:5" x14ac:dyDescent="0.35">
      <c r="C1136" s="4"/>
      <c r="E1136" s="4"/>
    </row>
    <row r="1137" spans="3:5" x14ac:dyDescent="0.35">
      <c r="C1137" s="4"/>
      <c r="E1137" s="4"/>
    </row>
    <row r="1138" spans="3:5" x14ac:dyDescent="0.35">
      <c r="C1138" s="4"/>
      <c r="E1138" s="4"/>
    </row>
    <row r="1139" spans="3:5" x14ac:dyDescent="0.35">
      <c r="C1139" s="4"/>
      <c r="E1139" s="4"/>
    </row>
    <row r="1140" spans="3:5" x14ac:dyDescent="0.35">
      <c r="C1140" s="4"/>
      <c r="E1140" s="4"/>
    </row>
    <row r="1141" spans="3:5" x14ac:dyDescent="0.35">
      <c r="C1141" s="4"/>
      <c r="E1141" s="4"/>
    </row>
    <row r="1142" spans="3:5" x14ac:dyDescent="0.35">
      <c r="C1142" s="4"/>
      <c r="E1142" s="4"/>
    </row>
    <row r="1143" spans="3:5" x14ac:dyDescent="0.35">
      <c r="C1143" s="4"/>
      <c r="E1143" s="4"/>
    </row>
    <row r="1144" spans="3:5" x14ac:dyDescent="0.35">
      <c r="C1144" s="4"/>
      <c r="E1144" s="4"/>
    </row>
    <row r="1145" spans="3:5" x14ac:dyDescent="0.35">
      <c r="C1145" s="4"/>
      <c r="E1145" s="4"/>
    </row>
    <row r="1146" spans="3:5" x14ac:dyDescent="0.35">
      <c r="C1146" s="4"/>
      <c r="E1146" s="4"/>
    </row>
    <row r="1147" spans="3:5" x14ac:dyDescent="0.35">
      <c r="C1147" s="4"/>
      <c r="E1147" s="4"/>
    </row>
    <row r="1148" spans="3:5" x14ac:dyDescent="0.35">
      <c r="C1148" s="4"/>
      <c r="E1148" s="4"/>
    </row>
    <row r="1149" spans="3:5" x14ac:dyDescent="0.35">
      <c r="C1149" s="4"/>
      <c r="E1149" s="4"/>
    </row>
    <row r="1150" spans="3:5" x14ac:dyDescent="0.35">
      <c r="C1150" s="4"/>
      <c r="E1150" s="4"/>
    </row>
    <row r="1151" spans="3:5" x14ac:dyDescent="0.35">
      <c r="C1151" s="4"/>
      <c r="E1151" s="4"/>
    </row>
    <row r="1152" spans="3:5" x14ac:dyDescent="0.35">
      <c r="C1152" s="4"/>
      <c r="E1152" s="4"/>
    </row>
    <row r="1153" spans="3:5" x14ac:dyDescent="0.35">
      <c r="C1153" s="4"/>
      <c r="E1153" s="4"/>
    </row>
    <row r="1154" spans="3:5" x14ac:dyDescent="0.35">
      <c r="C1154" s="4"/>
      <c r="E1154" s="4"/>
    </row>
    <row r="1155" spans="3:5" x14ac:dyDescent="0.35">
      <c r="C1155" s="4"/>
      <c r="E1155" s="4"/>
    </row>
    <row r="1156" spans="3:5" x14ac:dyDescent="0.35">
      <c r="C1156" s="4"/>
      <c r="E1156" s="4"/>
    </row>
    <row r="1157" spans="3:5" x14ac:dyDescent="0.35">
      <c r="C1157" s="4"/>
      <c r="E1157" s="4"/>
    </row>
    <row r="1158" spans="3:5" x14ac:dyDescent="0.35">
      <c r="C1158" s="4"/>
      <c r="E1158" s="4"/>
    </row>
    <row r="1159" spans="3:5" x14ac:dyDescent="0.35">
      <c r="C1159" s="4"/>
      <c r="E1159" s="4"/>
    </row>
    <row r="1160" spans="3:5" x14ac:dyDescent="0.35">
      <c r="C1160" s="4"/>
      <c r="E1160" s="4"/>
    </row>
    <row r="1161" spans="3:5" x14ac:dyDescent="0.35">
      <c r="C1161" s="4"/>
      <c r="E1161" s="4"/>
    </row>
    <row r="1162" spans="3:5" x14ac:dyDescent="0.35">
      <c r="C1162" s="4"/>
      <c r="E1162" s="4"/>
    </row>
    <row r="1163" spans="3:5" x14ac:dyDescent="0.35">
      <c r="C1163" s="4"/>
      <c r="E1163" s="4"/>
    </row>
    <row r="1164" spans="3:5" x14ac:dyDescent="0.35">
      <c r="C1164" s="4"/>
      <c r="E1164" s="4"/>
    </row>
    <row r="1165" spans="3:5" x14ac:dyDescent="0.35">
      <c r="C1165" s="4"/>
      <c r="E1165" s="4"/>
    </row>
    <row r="1166" spans="3:5" x14ac:dyDescent="0.35">
      <c r="C1166" s="4"/>
      <c r="E1166" s="4"/>
    </row>
    <row r="1167" spans="3:5" x14ac:dyDescent="0.35">
      <c r="C1167" s="4"/>
      <c r="E1167" s="4"/>
    </row>
    <row r="1168" spans="3:5" x14ac:dyDescent="0.35">
      <c r="C1168" s="4"/>
      <c r="E1168" s="4"/>
    </row>
    <row r="1169" spans="3:5" x14ac:dyDescent="0.35">
      <c r="C1169" s="4"/>
      <c r="E1169" s="4"/>
    </row>
    <row r="1170" spans="3:5" x14ac:dyDescent="0.35">
      <c r="C1170" s="4"/>
      <c r="E1170" s="4"/>
    </row>
    <row r="1171" spans="3:5" x14ac:dyDescent="0.35">
      <c r="C1171" s="4"/>
      <c r="E1171" s="4"/>
    </row>
    <row r="1172" spans="3:5" x14ac:dyDescent="0.35">
      <c r="C1172" s="4"/>
      <c r="E1172" s="4"/>
    </row>
    <row r="1173" spans="3:5" x14ac:dyDescent="0.35">
      <c r="C1173" s="4"/>
      <c r="E1173" s="4"/>
    </row>
    <row r="1174" spans="3:5" x14ac:dyDescent="0.35">
      <c r="C1174" s="4"/>
      <c r="E1174" s="4"/>
    </row>
    <row r="1175" spans="3:5" x14ac:dyDescent="0.35">
      <c r="C1175" s="4"/>
      <c r="E1175" s="4"/>
    </row>
    <row r="1176" spans="3:5" x14ac:dyDescent="0.35">
      <c r="C1176" s="4"/>
      <c r="E1176" s="4"/>
    </row>
    <row r="1177" spans="3:5" x14ac:dyDescent="0.35">
      <c r="C1177" s="4"/>
      <c r="E1177" s="4"/>
    </row>
    <row r="1178" spans="3:5" x14ac:dyDescent="0.35">
      <c r="C1178" s="4"/>
      <c r="E1178" s="4"/>
    </row>
    <row r="1179" spans="3:5" x14ac:dyDescent="0.35">
      <c r="C1179" s="4"/>
      <c r="E1179" s="4"/>
    </row>
    <row r="1180" spans="3:5" x14ac:dyDescent="0.35">
      <c r="C1180" s="4"/>
      <c r="E1180" s="4"/>
    </row>
    <row r="1181" spans="3:5" x14ac:dyDescent="0.35">
      <c r="C1181" s="4"/>
      <c r="E1181" s="4"/>
    </row>
    <row r="1182" spans="3:5" x14ac:dyDescent="0.35">
      <c r="C1182" s="4"/>
      <c r="E1182" s="4"/>
    </row>
    <row r="1183" spans="3:5" x14ac:dyDescent="0.35">
      <c r="C1183" s="4"/>
      <c r="E1183" s="4"/>
    </row>
    <row r="1184" spans="3:5" x14ac:dyDescent="0.35">
      <c r="C1184" s="4"/>
      <c r="E1184" s="4"/>
    </row>
    <row r="1185" spans="3:5" x14ac:dyDescent="0.35">
      <c r="C1185" s="4"/>
      <c r="E1185" s="4"/>
    </row>
    <row r="1186" spans="3:5" x14ac:dyDescent="0.35">
      <c r="C1186" s="4"/>
      <c r="E1186" s="4"/>
    </row>
    <row r="1187" spans="3:5" x14ac:dyDescent="0.35">
      <c r="C1187" s="4"/>
      <c r="E1187" s="4"/>
    </row>
    <row r="1188" spans="3:5" x14ac:dyDescent="0.35">
      <c r="C1188" s="4"/>
      <c r="E1188" s="4"/>
    </row>
    <row r="1189" spans="3:5" x14ac:dyDescent="0.35">
      <c r="C1189" s="4"/>
      <c r="E1189" s="4"/>
    </row>
    <row r="1190" spans="3:5" x14ac:dyDescent="0.35">
      <c r="C1190" s="4"/>
      <c r="E1190" s="4"/>
    </row>
    <row r="1191" spans="3:5" x14ac:dyDescent="0.35">
      <c r="C1191" s="4"/>
      <c r="E1191" s="4"/>
    </row>
    <row r="1192" spans="3:5" x14ac:dyDescent="0.35">
      <c r="C1192" s="4"/>
      <c r="E1192" s="4"/>
    </row>
    <row r="1193" spans="3:5" x14ac:dyDescent="0.35">
      <c r="C1193" s="4"/>
      <c r="E1193" s="4"/>
    </row>
    <row r="1194" spans="3:5" x14ac:dyDescent="0.35">
      <c r="C1194" s="4"/>
      <c r="E1194" s="4"/>
    </row>
    <row r="1195" spans="3:5" x14ac:dyDescent="0.35">
      <c r="C1195" s="4"/>
      <c r="E1195" s="4"/>
    </row>
    <row r="1196" spans="3:5" x14ac:dyDescent="0.35">
      <c r="C1196" s="4"/>
      <c r="E1196" s="4"/>
    </row>
    <row r="1197" spans="3:5" x14ac:dyDescent="0.35">
      <c r="C1197" s="4"/>
      <c r="E1197" s="4"/>
    </row>
    <row r="1198" spans="3:5" x14ac:dyDescent="0.35">
      <c r="C1198" s="4"/>
      <c r="E1198" s="4"/>
    </row>
    <row r="1199" spans="3:5" x14ac:dyDescent="0.35">
      <c r="C1199" s="4"/>
      <c r="E1199" s="4"/>
    </row>
    <row r="1200" spans="3:5" x14ac:dyDescent="0.35">
      <c r="C1200" s="4"/>
      <c r="E1200" s="4"/>
    </row>
    <row r="1201" spans="3:5" x14ac:dyDescent="0.35">
      <c r="C1201" s="4"/>
      <c r="E1201" s="4"/>
    </row>
    <row r="1202" spans="3:5" x14ac:dyDescent="0.35">
      <c r="C1202" s="4"/>
      <c r="E1202" s="4"/>
    </row>
    <row r="1203" spans="3:5" x14ac:dyDescent="0.35">
      <c r="C1203" s="4"/>
      <c r="E1203" s="4"/>
    </row>
    <row r="1204" spans="3:5" x14ac:dyDescent="0.35">
      <c r="C1204" s="4"/>
      <c r="E1204" s="4"/>
    </row>
    <row r="1205" spans="3:5" x14ac:dyDescent="0.35">
      <c r="C1205" s="4"/>
      <c r="E1205" s="4"/>
    </row>
    <row r="1206" spans="3:5" x14ac:dyDescent="0.35">
      <c r="C1206" s="4"/>
      <c r="E1206" s="4"/>
    </row>
    <row r="1207" spans="3:5" x14ac:dyDescent="0.35">
      <c r="C1207" s="4"/>
      <c r="E1207" s="4"/>
    </row>
    <row r="1208" spans="3:5" x14ac:dyDescent="0.35">
      <c r="C1208" s="4"/>
      <c r="E1208" s="4"/>
    </row>
    <row r="1209" spans="3:5" x14ac:dyDescent="0.35">
      <c r="C1209" s="4"/>
      <c r="E1209" s="4"/>
    </row>
    <row r="1210" spans="3:5" x14ac:dyDescent="0.35">
      <c r="C1210" s="4"/>
      <c r="E1210" s="4"/>
    </row>
    <row r="1211" spans="3:5" x14ac:dyDescent="0.35">
      <c r="C1211" s="4"/>
      <c r="E1211" s="4"/>
    </row>
    <row r="1212" spans="3:5" x14ac:dyDescent="0.35">
      <c r="C1212" s="4"/>
      <c r="E1212" s="4"/>
    </row>
    <row r="1213" spans="3:5" x14ac:dyDescent="0.35">
      <c r="C1213" s="4"/>
      <c r="E1213" s="4"/>
    </row>
    <row r="1214" spans="3:5" x14ac:dyDescent="0.35">
      <c r="C1214" s="4"/>
      <c r="E1214" s="4"/>
    </row>
    <row r="1215" spans="3:5" x14ac:dyDescent="0.35">
      <c r="C1215" s="4"/>
      <c r="E1215" s="4"/>
    </row>
    <row r="1216" spans="3:5" x14ac:dyDescent="0.35">
      <c r="C1216" s="4"/>
      <c r="E1216" s="4"/>
    </row>
    <row r="1217" spans="3:5" x14ac:dyDescent="0.35">
      <c r="C1217" s="4"/>
      <c r="E1217" s="4"/>
    </row>
    <row r="1218" spans="3:5" x14ac:dyDescent="0.35">
      <c r="C1218" s="4"/>
      <c r="E1218" s="4"/>
    </row>
    <row r="1219" spans="3:5" x14ac:dyDescent="0.35">
      <c r="C1219" s="4"/>
      <c r="E1219" s="4"/>
    </row>
    <row r="1220" spans="3:5" x14ac:dyDescent="0.35">
      <c r="C1220" s="4"/>
      <c r="E1220" s="4"/>
    </row>
    <row r="1221" spans="3:5" x14ac:dyDescent="0.35">
      <c r="C1221" s="4"/>
      <c r="E1221" s="4"/>
    </row>
    <row r="1222" spans="3:5" x14ac:dyDescent="0.35">
      <c r="C1222" s="4"/>
      <c r="E1222" s="4"/>
    </row>
    <row r="1223" spans="3:5" x14ac:dyDescent="0.35">
      <c r="C1223" s="4"/>
      <c r="E1223" s="4"/>
    </row>
    <row r="1224" spans="3:5" x14ac:dyDescent="0.35">
      <c r="C1224" s="4"/>
      <c r="E1224" s="4"/>
    </row>
    <row r="1225" spans="3:5" x14ac:dyDescent="0.35">
      <c r="C1225" s="4"/>
      <c r="E1225" s="4"/>
    </row>
    <row r="1226" spans="3:5" x14ac:dyDescent="0.35">
      <c r="C1226" s="4"/>
      <c r="E1226" s="4"/>
    </row>
    <row r="1227" spans="3:5" x14ac:dyDescent="0.35">
      <c r="C1227" s="4"/>
      <c r="E1227" s="4"/>
    </row>
    <row r="1228" spans="3:5" x14ac:dyDescent="0.35">
      <c r="C1228" s="4"/>
      <c r="E1228" s="4"/>
    </row>
    <row r="1229" spans="3:5" x14ac:dyDescent="0.35">
      <c r="C1229" s="4"/>
      <c r="E1229" s="4"/>
    </row>
    <row r="1230" spans="3:5" x14ac:dyDescent="0.35">
      <c r="C1230" s="4"/>
      <c r="E1230" s="4"/>
    </row>
    <row r="1231" spans="3:5" x14ac:dyDescent="0.35">
      <c r="C1231" s="4"/>
      <c r="E1231" s="4"/>
    </row>
    <row r="1232" spans="3:5" x14ac:dyDescent="0.35">
      <c r="C1232" s="4"/>
      <c r="E1232" s="4"/>
    </row>
    <row r="1233" spans="3:5" x14ac:dyDescent="0.35">
      <c r="C1233" s="4"/>
      <c r="E1233" s="4"/>
    </row>
    <row r="1234" spans="3:5" x14ac:dyDescent="0.35">
      <c r="C1234" s="4"/>
      <c r="E1234" s="4"/>
    </row>
    <row r="1235" spans="3:5" x14ac:dyDescent="0.35">
      <c r="C1235" s="4"/>
      <c r="E1235" s="4"/>
    </row>
    <row r="1236" spans="3:5" x14ac:dyDescent="0.35">
      <c r="C1236" s="4"/>
      <c r="E1236" s="4"/>
    </row>
    <row r="1237" spans="3:5" x14ac:dyDescent="0.35">
      <c r="C1237" s="4"/>
      <c r="E1237" s="4"/>
    </row>
    <row r="1238" spans="3:5" x14ac:dyDescent="0.35">
      <c r="C1238" s="4"/>
      <c r="E1238" s="4"/>
    </row>
    <row r="1239" spans="3:5" x14ac:dyDescent="0.35">
      <c r="C1239" s="4"/>
      <c r="E1239" s="4"/>
    </row>
    <row r="1240" spans="3:5" x14ac:dyDescent="0.35">
      <c r="C1240" s="4"/>
      <c r="E1240" s="4"/>
    </row>
    <row r="1241" spans="3:5" x14ac:dyDescent="0.35">
      <c r="C1241" s="4"/>
      <c r="E1241" s="4"/>
    </row>
    <row r="1242" spans="3:5" x14ac:dyDescent="0.35">
      <c r="C1242" s="4"/>
      <c r="E1242" s="4"/>
    </row>
    <row r="1243" spans="3:5" x14ac:dyDescent="0.35">
      <c r="C1243" s="4"/>
      <c r="E1243" s="4"/>
    </row>
    <row r="1244" spans="3:5" x14ac:dyDescent="0.35">
      <c r="C1244" s="4"/>
      <c r="E1244" s="4"/>
    </row>
    <row r="1245" spans="3:5" x14ac:dyDescent="0.35">
      <c r="C1245" s="4"/>
      <c r="E1245" s="4"/>
    </row>
    <row r="1246" spans="3:5" x14ac:dyDescent="0.35">
      <c r="C1246" s="4"/>
      <c r="E1246" s="4"/>
    </row>
    <row r="1247" spans="3:5" x14ac:dyDescent="0.35">
      <c r="C1247" s="4"/>
      <c r="E1247" s="4"/>
    </row>
    <row r="1248" spans="3:5" x14ac:dyDescent="0.35">
      <c r="C1248" s="4"/>
      <c r="E1248" s="4"/>
    </row>
    <row r="1249" spans="3:5" x14ac:dyDescent="0.35">
      <c r="C1249" s="4"/>
      <c r="E1249" s="4"/>
    </row>
    <row r="1250" spans="3:5" x14ac:dyDescent="0.35">
      <c r="C1250" s="4"/>
      <c r="E1250" s="4"/>
    </row>
    <row r="1251" spans="3:5" x14ac:dyDescent="0.35">
      <c r="C1251" s="4"/>
      <c r="E1251" s="4"/>
    </row>
    <row r="1252" spans="3:5" x14ac:dyDescent="0.35">
      <c r="C1252" s="4"/>
      <c r="E1252" s="4"/>
    </row>
    <row r="1253" spans="3:5" x14ac:dyDescent="0.35">
      <c r="C1253" s="4"/>
      <c r="E1253" s="4"/>
    </row>
    <row r="1254" spans="3:5" x14ac:dyDescent="0.35">
      <c r="C1254" s="4"/>
      <c r="E1254" s="4"/>
    </row>
    <row r="1255" spans="3:5" x14ac:dyDescent="0.35">
      <c r="C1255" s="4"/>
      <c r="E1255" s="4"/>
    </row>
    <row r="1256" spans="3:5" x14ac:dyDescent="0.35">
      <c r="C1256" s="4"/>
      <c r="E1256" s="4"/>
    </row>
    <row r="1257" spans="3:5" x14ac:dyDescent="0.35">
      <c r="C1257" s="4"/>
      <c r="E1257" s="4"/>
    </row>
    <row r="1258" spans="3:5" x14ac:dyDescent="0.35">
      <c r="C1258" s="4"/>
      <c r="E1258" s="4"/>
    </row>
    <row r="1259" spans="3:5" x14ac:dyDescent="0.35">
      <c r="C1259" s="4"/>
      <c r="E1259" s="4"/>
    </row>
    <row r="1260" spans="3:5" x14ac:dyDescent="0.35">
      <c r="C1260" s="4"/>
      <c r="E1260" s="4"/>
    </row>
    <row r="1261" spans="3:5" x14ac:dyDescent="0.35">
      <c r="C1261" s="4"/>
      <c r="E1261" s="4"/>
    </row>
    <row r="1262" spans="3:5" x14ac:dyDescent="0.35">
      <c r="C1262" s="4"/>
      <c r="E1262" s="4"/>
    </row>
    <row r="1263" spans="3:5" x14ac:dyDescent="0.35">
      <c r="C1263" s="4"/>
      <c r="E1263" s="4"/>
    </row>
    <row r="1264" spans="3:5" x14ac:dyDescent="0.35">
      <c r="C1264" s="4"/>
      <c r="E1264" s="4"/>
    </row>
    <row r="1265" spans="3:5" x14ac:dyDescent="0.35">
      <c r="C1265" s="4"/>
      <c r="E1265" s="4"/>
    </row>
    <row r="1266" spans="3:5" x14ac:dyDescent="0.35">
      <c r="C1266" s="4"/>
      <c r="E1266" s="4"/>
    </row>
    <row r="1267" spans="3:5" x14ac:dyDescent="0.35">
      <c r="C1267" s="4"/>
      <c r="E1267" s="4"/>
    </row>
    <row r="1268" spans="3:5" x14ac:dyDescent="0.35">
      <c r="C1268" s="4"/>
      <c r="E1268" s="4"/>
    </row>
    <row r="1269" spans="3:5" x14ac:dyDescent="0.35">
      <c r="C1269" s="4"/>
      <c r="E1269" s="4"/>
    </row>
    <row r="1270" spans="3:5" x14ac:dyDescent="0.35">
      <c r="C1270" s="4"/>
      <c r="E1270" s="4"/>
    </row>
    <row r="1271" spans="3:5" x14ac:dyDescent="0.35">
      <c r="C1271" s="4"/>
      <c r="E1271" s="4"/>
    </row>
    <row r="1272" spans="3:5" x14ac:dyDescent="0.35">
      <c r="C1272" s="4"/>
      <c r="E1272" s="4"/>
    </row>
    <row r="1273" spans="3:5" x14ac:dyDescent="0.35">
      <c r="C1273" s="4"/>
      <c r="E1273" s="4"/>
    </row>
    <row r="1274" spans="3:5" x14ac:dyDescent="0.35">
      <c r="C1274" s="4"/>
      <c r="E1274" s="4"/>
    </row>
    <row r="1275" spans="3:5" x14ac:dyDescent="0.35">
      <c r="C1275" s="4"/>
      <c r="E1275" s="4"/>
    </row>
    <row r="1276" spans="3:5" x14ac:dyDescent="0.35">
      <c r="C1276" s="4"/>
      <c r="E1276" s="4"/>
    </row>
    <row r="1277" spans="3:5" x14ac:dyDescent="0.35">
      <c r="C1277" s="4"/>
      <c r="E1277" s="4"/>
    </row>
    <row r="1278" spans="3:5" x14ac:dyDescent="0.35">
      <c r="C1278" s="4"/>
      <c r="E1278" s="4"/>
    </row>
    <row r="1279" spans="3:5" x14ac:dyDescent="0.35">
      <c r="C1279" s="4"/>
      <c r="E1279" s="4"/>
    </row>
    <row r="1280" spans="3:5" x14ac:dyDescent="0.35">
      <c r="C1280" s="4"/>
      <c r="E1280" s="4"/>
    </row>
    <row r="1281" spans="3:5" x14ac:dyDescent="0.35">
      <c r="C1281" s="4"/>
      <c r="E1281" s="4"/>
    </row>
    <row r="1282" spans="3:5" x14ac:dyDescent="0.35">
      <c r="C1282" s="4"/>
      <c r="E1282" s="4"/>
    </row>
    <row r="1283" spans="3:5" x14ac:dyDescent="0.35">
      <c r="C1283" s="4"/>
      <c r="E1283" s="4"/>
    </row>
    <row r="1284" spans="3:5" x14ac:dyDescent="0.35">
      <c r="C1284" s="4"/>
      <c r="E1284" s="4"/>
    </row>
    <row r="1285" spans="3:5" x14ac:dyDescent="0.35">
      <c r="C1285" s="4"/>
      <c r="E1285" s="4"/>
    </row>
    <row r="1286" spans="3:5" x14ac:dyDescent="0.35">
      <c r="C1286" s="4"/>
      <c r="E1286" s="4"/>
    </row>
    <row r="1287" spans="3:5" x14ac:dyDescent="0.35">
      <c r="C1287" s="4"/>
      <c r="E1287" s="4"/>
    </row>
    <row r="1288" spans="3:5" x14ac:dyDescent="0.35">
      <c r="C1288" s="4"/>
      <c r="E1288" s="4"/>
    </row>
    <row r="1289" spans="3:5" x14ac:dyDescent="0.35">
      <c r="C1289" s="4"/>
      <c r="E1289" s="4"/>
    </row>
    <row r="1290" spans="3:5" x14ac:dyDescent="0.35">
      <c r="C1290" s="4"/>
      <c r="E1290" s="4"/>
    </row>
    <row r="1291" spans="3:5" x14ac:dyDescent="0.35">
      <c r="C1291" s="4"/>
      <c r="E1291" s="4"/>
    </row>
    <row r="1292" spans="3:5" x14ac:dyDescent="0.35">
      <c r="C1292" s="4"/>
      <c r="E1292" s="4"/>
    </row>
    <row r="1293" spans="3:5" x14ac:dyDescent="0.35">
      <c r="C1293" s="4"/>
      <c r="E1293" s="4"/>
    </row>
    <row r="1294" spans="3:5" x14ac:dyDescent="0.35">
      <c r="C1294" s="4"/>
      <c r="E1294" s="4"/>
    </row>
    <row r="1295" spans="3:5" x14ac:dyDescent="0.35">
      <c r="C1295" s="4"/>
      <c r="E1295" s="4"/>
    </row>
    <row r="1296" spans="3:5" x14ac:dyDescent="0.35">
      <c r="C1296" s="4"/>
      <c r="E1296" s="4"/>
    </row>
    <row r="1297" spans="3:5" x14ac:dyDescent="0.35">
      <c r="C1297" s="4"/>
      <c r="E1297" s="4"/>
    </row>
    <row r="1298" spans="3:5" x14ac:dyDescent="0.35">
      <c r="C1298" s="4"/>
      <c r="E1298" s="4"/>
    </row>
    <row r="1299" spans="3:5" x14ac:dyDescent="0.35">
      <c r="C1299" s="4"/>
      <c r="E1299" s="4"/>
    </row>
    <row r="1300" spans="3:5" x14ac:dyDescent="0.35">
      <c r="C1300" s="4"/>
      <c r="E1300" s="4"/>
    </row>
    <row r="1301" spans="3:5" x14ac:dyDescent="0.35">
      <c r="C1301" s="4"/>
      <c r="E1301" s="4"/>
    </row>
    <row r="1302" spans="3:5" x14ac:dyDescent="0.35">
      <c r="C1302" s="4"/>
      <c r="E1302" s="4"/>
    </row>
    <row r="1303" spans="3:5" x14ac:dyDescent="0.35">
      <c r="C1303" s="4"/>
      <c r="E1303" s="4"/>
    </row>
    <row r="1304" spans="3:5" x14ac:dyDescent="0.35">
      <c r="C1304" s="4"/>
      <c r="E1304" s="4"/>
    </row>
    <row r="1305" spans="3:5" x14ac:dyDescent="0.35">
      <c r="C1305" s="4"/>
      <c r="E1305" s="4"/>
    </row>
    <row r="1306" spans="3:5" x14ac:dyDescent="0.35">
      <c r="C1306" s="4"/>
      <c r="E1306" s="4"/>
    </row>
    <row r="1307" spans="3:5" x14ac:dyDescent="0.35">
      <c r="C1307" s="4"/>
      <c r="E1307" s="4"/>
    </row>
    <row r="1308" spans="3:5" x14ac:dyDescent="0.35">
      <c r="C1308" s="4"/>
      <c r="E1308" s="4"/>
    </row>
    <row r="1309" spans="3:5" x14ac:dyDescent="0.35">
      <c r="C1309" s="4"/>
      <c r="E1309" s="4"/>
    </row>
    <row r="1310" spans="3:5" x14ac:dyDescent="0.35">
      <c r="C1310" s="4"/>
      <c r="E1310" s="4"/>
    </row>
    <row r="1311" spans="3:5" x14ac:dyDescent="0.35">
      <c r="C1311" s="4"/>
      <c r="E1311" s="4"/>
    </row>
    <row r="1312" spans="3:5" x14ac:dyDescent="0.35">
      <c r="C1312" s="4"/>
      <c r="E1312" s="4"/>
    </row>
    <row r="1313" spans="3:5" x14ac:dyDescent="0.35">
      <c r="C1313" s="4"/>
      <c r="E1313" s="4"/>
    </row>
    <row r="1314" spans="3:5" x14ac:dyDescent="0.35">
      <c r="C1314" s="4"/>
      <c r="E1314" s="4"/>
    </row>
    <row r="1315" spans="3:5" x14ac:dyDescent="0.35">
      <c r="C1315" s="4"/>
      <c r="E1315" s="4"/>
    </row>
    <row r="1316" spans="3:5" x14ac:dyDescent="0.35">
      <c r="C1316" s="4"/>
      <c r="E1316" s="4"/>
    </row>
    <row r="1317" spans="3:5" x14ac:dyDescent="0.35">
      <c r="C1317" s="4"/>
      <c r="E1317" s="4"/>
    </row>
    <row r="1318" spans="3:5" x14ac:dyDescent="0.35">
      <c r="C1318" s="4"/>
      <c r="E1318" s="4"/>
    </row>
    <row r="1319" spans="3:5" x14ac:dyDescent="0.35">
      <c r="C1319" s="4"/>
      <c r="E1319" s="4"/>
    </row>
    <row r="1320" spans="3:5" x14ac:dyDescent="0.35">
      <c r="C1320" s="4"/>
      <c r="E1320" s="4"/>
    </row>
    <row r="1321" spans="3:5" x14ac:dyDescent="0.35">
      <c r="C1321" s="4"/>
      <c r="E1321" s="4"/>
    </row>
    <row r="1322" spans="3:5" x14ac:dyDescent="0.35">
      <c r="C1322" s="4"/>
      <c r="E1322" s="4"/>
    </row>
    <row r="1323" spans="3:5" x14ac:dyDescent="0.35">
      <c r="C1323" s="4"/>
      <c r="E1323" s="4"/>
    </row>
    <row r="1324" spans="3:5" x14ac:dyDescent="0.35">
      <c r="C1324" s="4"/>
      <c r="E1324" s="4"/>
    </row>
    <row r="1325" spans="3:5" x14ac:dyDescent="0.35">
      <c r="C1325" s="4"/>
      <c r="E1325" s="4"/>
    </row>
    <row r="1326" spans="3:5" x14ac:dyDescent="0.35">
      <c r="C1326" s="4"/>
      <c r="E1326" s="4"/>
    </row>
    <row r="1327" spans="3:5" x14ac:dyDescent="0.35">
      <c r="C1327" s="4"/>
      <c r="E1327" s="4"/>
    </row>
    <row r="1328" spans="3:5" x14ac:dyDescent="0.35">
      <c r="C1328" s="4"/>
      <c r="E1328" s="4"/>
    </row>
    <row r="1329" spans="3:5" x14ac:dyDescent="0.35">
      <c r="C1329" s="4"/>
      <c r="E1329" s="4"/>
    </row>
    <row r="1330" spans="3:5" x14ac:dyDescent="0.35">
      <c r="C1330" s="4"/>
      <c r="E1330" s="4"/>
    </row>
    <row r="1331" spans="3:5" x14ac:dyDescent="0.35">
      <c r="C1331" s="4"/>
      <c r="E1331" s="4"/>
    </row>
    <row r="1332" spans="3:5" x14ac:dyDescent="0.35">
      <c r="C1332" s="4"/>
      <c r="E1332" s="4"/>
    </row>
    <row r="1333" spans="3:5" x14ac:dyDescent="0.35">
      <c r="C1333" s="4"/>
      <c r="E1333" s="4"/>
    </row>
    <row r="1334" spans="3:5" x14ac:dyDescent="0.35">
      <c r="C1334" s="4"/>
      <c r="E1334" s="4"/>
    </row>
    <row r="1335" spans="3:5" x14ac:dyDescent="0.35">
      <c r="C1335" s="4"/>
      <c r="E1335" s="4"/>
    </row>
    <row r="1336" spans="3:5" x14ac:dyDescent="0.35">
      <c r="C1336" s="4"/>
      <c r="E1336" s="4"/>
    </row>
    <row r="1337" spans="3:5" x14ac:dyDescent="0.35">
      <c r="C1337" s="4"/>
      <c r="E1337" s="4"/>
    </row>
    <row r="1338" spans="3:5" x14ac:dyDescent="0.35">
      <c r="C1338" s="4"/>
      <c r="E1338" s="4"/>
    </row>
    <row r="1339" spans="3:5" x14ac:dyDescent="0.35">
      <c r="C1339" s="4"/>
      <c r="E1339" s="4"/>
    </row>
    <row r="1340" spans="3:5" x14ac:dyDescent="0.35">
      <c r="C1340" s="4"/>
      <c r="E1340" s="4"/>
    </row>
    <row r="1341" spans="3:5" x14ac:dyDescent="0.35">
      <c r="C1341" s="4"/>
      <c r="E1341" s="4"/>
    </row>
    <row r="1342" spans="3:5" x14ac:dyDescent="0.35">
      <c r="C1342" s="4"/>
      <c r="E1342" s="4"/>
    </row>
    <row r="1343" spans="3:5" x14ac:dyDescent="0.35">
      <c r="C1343" s="4"/>
      <c r="E1343" s="4"/>
    </row>
    <row r="1344" spans="3:5" x14ac:dyDescent="0.35">
      <c r="C1344" s="4"/>
      <c r="E1344" s="4"/>
    </row>
    <row r="1345" spans="3:5" x14ac:dyDescent="0.35">
      <c r="C1345" s="4"/>
      <c r="E1345" s="4"/>
    </row>
    <row r="1346" spans="3:5" x14ac:dyDescent="0.35">
      <c r="C1346" s="4"/>
      <c r="E1346" s="4"/>
    </row>
    <row r="1347" spans="3:5" x14ac:dyDescent="0.35">
      <c r="C1347" s="4"/>
      <c r="E1347" s="4"/>
    </row>
    <row r="1348" spans="3:5" x14ac:dyDescent="0.35">
      <c r="C1348" s="4"/>
      <c r="E1348" s="4"/>
    </row>
    <row r="1349" spans="3:5" x14ac:dyDescent="0.35">
      <c r="C1349" s="4"/>
      <c r="E1349" s="4"/>
    </row>
    <row r="1350" spans="3:5" x14ac:dyDescent="0.35">
      <c r="C1350" s="4"/>
      <c r="E1350" s="4"/>
    </row>
    <row r="1351" spans="3:5" x14ac:dyDescent="0.35">
      <c r="C1351" s="4"/>
      <c r="E1351" s="4"/>
    </row>
    <row r="1352" spans="3:5" x14ac:dyDescent="0.35">
      <c r="C1352" s="4"/>
      <c r="E1352" s="4"/>
    </row>
    <row r="1353" spans="3:5" x14ac:dyDescent="0.35">
      <c r="C1353" s="4"/>
      <c r="E1353" s="4"/>
    </row>
    <row r="1354" spans="3:5" x14ac:dyDescent="0.35">
      <c r="C1354" s="4"/>
      <c r="E1354" s="4"/>
    </row>
    <row r="1355" spans="3:5" x14ac:dyDescent="0.35">
      <c r="C1355" s="4"/>
      <c r="E1355" s="4"/>
    </row>
    <row r="1356" spans="3:5" x14ac:dyDescent="0.35">
      <c r="C1356" s="4"/>
      <c r="E1356" s="4"/>
    </row>
    <row r="1357" spans="3:5" x14ac:dyDescent="0.35">
      <c r="C1357" s="4"/>
      <c r="E1357" s="4"/>
    </row>
    <row r="1358" spans="3:5" x14ac:dyDescent="0.35">
      <c r="C1358" s="4"/>
      <c r="E1358" s="4"/>
    </row>
    <row r="1359" spans="3:5" x14ac:dyDescent="0.35">
      <c r="C1359" s="4"/>
      <c r="E1359" s="4"/>
    </row>
    <row r="1360" spans="3:5" x14ac:dyDescent="0.35">
      <c r="C1360" s="4"/>
      <c r="E1360" s="4"/>
    </row>
    <row r="1361" spans="3:5" x14ac:dyDescent="0.35">
      <c r="C1361" s="4"/>
      <c r="E1361" s="4"/>
    </row>
    <row r="1362" spans="3:5" x14ac:dyDescent="0.35">
      <c r="C1362" s="4"/>
      <c r="E1362" s="4"/>
    </row>
    <row r="1363" spans="3:5" x14ac:dyDescent="0.35">
      <c r="C1363" s="4"/>
      <c r="E1363" s="4"/>
    </row>
    <row r="1364" spans="3:5" x14ac:dyDescent="0.35">
      <c r="C1364" s="4"/>
      <c r="E1364" s="4"/>
    </row>
    <row r="1365" spans="3:5" x14ac:dyDescent="0.35">
      <c r="C1365" s="4"/>
      <c r="E1365" s="4"/>
    </row>
    <row r="1366" spans="3:5" x14ac:dyDescent="0.35">
      <c r="C1366" s="4"/>
      <c r="E1366" s="4"/>
    </row>
    <row r="1367" spans="3:5" x14ac:dyDescent="0.35">
      <c r="C1367" s="4"/>
      <c r="E1367" s="4"/>
    </row>
    <row r="1368" spans="3:5" x14ac:dyDescent="0.35">
      <c r="C1368" s="4"/>
      <c r="E1368" s="4"/>
    </row>
    <row r="1369" spans="3:5" x14ac:dyDescent="0.35">
      <c r="C1369" s="4"/>
      <c r="E1369" s="4"/>
    </row>
    <row r="1370" spans="3:5" x14ac:dyDescent="0.35">
      <c r="C1370" s="4"/>
      <c r="E1370" s="4"/>
    </row>
    <row r="1371" spans="3:5" x14ac:dyDescent="0.35">
      <c r="C1371" s="4"/>
      <c r="E1371" s="4"/>
    </row>
    <row r="1372" spans="3:5" x14ac:dyDescent="0.35">
      <c r="C1372" s="4"/>
      <c r="E1372" s="4"/>
    </row>
    <row r="1373" spans="3:5" x14ac:dyDescent="0.35">
      <c r="C1373" s="4"/>
      <c r="E1373" s="4"/>
    </row>
    <row r="1374" spans="3:5" x14ac:dyDescent="0.35">
      <c r="C1374" s="4"/>
      <c r="E1374" s="4"/>
    </row>
    <row r="1375" spans="3:5" x14ac:dyDescent="0.35">
      <c r="C1375" s="4"/>
      <c r="E1375" s="4"/>
    </row>
    <row r="1376" spans="3:5" x14ac:dyDescent="0.35">
      <c r="C1376" s="4"/>
      <c r="E1376" s="4"/>
    </row>
    <row r="1377" spans="3:5" x14ac:dyDescent="0.35">
      <c r="C1377" s="4"/>
      <c r="E1377" s="4"/>
    </row>
    <row r="1378" spans="3:5" x14ac:dyDescent="0.35">
      <c r="C1378" s="4"/>
      <c r="E1378" s="4"/>
    </row>
    <row r="1379" spans="3:5" x14ac:dyDescent="0.35">
      <c r="C1379" s="4"/>
      <c r="E1379" s="4"/>
    </row>
    <row r="1380" spans="3:5" x14ac:dyDescent="0.35">
      <c r="C1380" s="4"/>
      <c r="E1380" s="4"/>
    </row>
    <row r="1381" spans="3:5" x14ac:dyDescent="0.35">
      <c r="C1381" s="4"/>
      <c r="E1381" s="4"/>
    </row>
    <row r="1382" spans="3:5" x14ac:dyDescent="0.35">
      <c r="C1382" s="4"/>
      <c r="E1382" s="4"/>
    </row>
    <row r="1383" spans="3:5" x14ac:dyDescent="0.35">
      <c r="C1383" s="4"/>
      <c r="E1383" s="4"/>
    </row>
    <row r="1384" spans="3:5" x14ac:dyDescent="0.35">
      <c r="C1384" s="4"/>
      <c r="E1384" s="4"/>
    </row>
    <row r="1385" spans="3:5" x14ac:dyDescent="0.35">
      <c r="C1385" s="4"/>
      <c r="E1385" s="4"/>
    </row>
    <row r="1386" spans="3:5" x14ac:dyDescent="0.35">
      <c r="C1386" s="4"/>
      <c r="E1386" s="4"/>
    </row>
    <row r="1387" spans="3:5" x14ac:dyDescent="0.35">
      <c r="C1387" s="4"/>
      <c r="E1387" s="4"/>
    </row>
    <row r="1388" spans="3:5" x14ac:dyDescent="0.35">
      <c r="C1388" s="4"/>
      <c r="E1388" s="4"/>
    </row>
    <row r="1389" spans="3:5" x14ac:dyDescent="0.35">
      <c r="C1389" s="4"/>
      <c r="E1389" s="4"/>
    </row>
    <row r="1390" spans="3:5" x14ac:dyDescent="0.35">
      <c r="C1390" s="4"/>
      <c r="E1390" s="4"/>
    </row>
    <row r="1391" spans="3:5" x14ac:dyDescent="0.35">
      <c r="C1391" s="4"/>
      <c r="E1391" s="4"/>
    </row>
    <row r="1392" spans="3:5" x14ac:dyDescent="0.35">
      <c r="C1392" s="4"/>
      <c r="E1392" s="4"/>
    </row>
    <row r="1393" spans="3:5" x14ac:dyDescent="0.35">
      <c r="C1393" s="4"/>
      <c r="E1393" s="4"/>
    </row>
    <row r="1394" spans="3:5" x14ac:dyDescent="0.35">
      <c r="C1394" s="4"/>
      <c r="E1394" s="4"/>
    </row>
    <row r="1395" spans="3:5" x14ac:dyDescent="0.35">
      <c r="C1395" s="4"/>
      <c r="E1395" s="4"/>
    </row>
    <row r="1396" spans="3:5" x14ac:dyDescent="0.35">
      <c r="C1396" s="4"/>
      <c r="E1396" s="4"/>
    </row>
    <row r="1397" spans="3:5" x14ac:dyDescent="0.35">
      <c r="C1397" s="4"/>
      <c r="E1397" s="4"/>
    </row>
    <row r="1398" spans="3:5" x14ac:dyDescent="0.35">
      <c r="C1398" s="4"/>
      <c r="E1398" s="4"/>
    </row>
    <row r="1399" spans="3:5" x14ac:dyDescent="0.35">
      <c r="C1399" s="4"/>
      <c r="E1399" s="4"/>
    </row>
    <row r="1400" spans="3:5" x14ac:dyDescent="0.35">
      <c r="C1400" s="4"/>
      <c r="E1400" s="4"/>
    </row>
    <row r="1401" spans="3:5" x14ac:dyDescent="0.35">
      <c r="C1401" s="4"/>
      <c r="E1401" s="4"/>
    </row>
    <row r="1402" spans="3:5" x14ac:dyDescent="0.35">
      <c r="C1402" s="4"/>
      <c r="E1402" s="4"/>
    </row>
    <row r="1403" spans="3:5" x14ac:dyDescent="0.35">
      <c r="C1403" s="4"/>
      <c r="E1403" s="4"/>
    </row>
    <row r="1404" spans="3:5" x14ac:dyDescent="0.35">
      <c r="C1404" s="4"/>
      <c r="E1404" s="4"/>
    </row>
    <row r="1405" spans="3:5" x14ac:dyDescent="0.35">
      <c r="C1405" s="4"/>
      <c r="E1405" s="4"/>
    </row>
    <row r="1406" spans="3:5" x14ac:dyDescent="0.35">
      <c r="C1406" s="4"/>
      <c r="E1406" s="4"/>
    </row>
    <row r="1407" spans="3:5" x14ac:dyDescent="0.35">
      <c r="C1407" s="4"/>
      <c r="E1407" s="4"/>
    </row>
    <row r="1408" spans="3:5" x14ac:dyDescent="0.35">
      <c r="C1408" s="4"/>
      <c r="E1408" s="4"/>
    </row>
    <row r="1409" spans="3:5" x14ac:dyDescent="0.35">
      <c r="C1409" s="4"/>
      <c r="E1409" s="4"/>
    </row>
    <row r="1410" spans="3:5" x14ac:dyDescent="0.35">
      <c r="C1410" s="4"/>
      <c r="E1410" s="4"/>
    </row>
    <row r="1411" spans="3:5" x14ac:dyDescent="0.35">
      <c r="C1411" s="4"/>
      <c r="E1411" s="4"/>
    </row>
    <row r="1412" spans="3:5" x14ac:dyDescent="0.35">
      <c r="C1412" s="4"/>
      <c r="E1412" s="4"/>
    </row>
    <row r="1413" spans="3:5" x14ac:dyDescent="0.35">
      <c r="C1413" s="4"/>
      <c r="E1413" s="4"/>
    </row>
    <row r="1414" spans="3:5" x14ac:dyDescent="0.35">
      <c r="C1414" s="4"/>
      <c r="E1414" s="4"/>
    </row>
    <row r="1415" spans="3:5" x14ac:dyDescent="0.35">
      <c r="C1415" s="4"/>
      <c r="E1415" s="4"/>
    </row>
    <row r="1416" spans="3:5" x14ac:dyDescent="0.35">
      <c r="C1416" s="4"/>
      <c r="E1416" s="4"/>
    </row>
    <row r="1417" spans="3:5" x14ac:dyDescent="0.35">
      <c r="C1417" s="4"/>
      <c r="E1417" s="4"/>
    </row>
    <row r="1418" spans="3:5" x14ac:dyDescent="0.35">
      <c r="C1418" s="4"/>
      <c r="E1418" s="4"/>
    </row>
    <row r="1419" spans="3:5" x14ac:dyDescent="0.35">
      <c r="C1419" s="4"/>
      <c r="E1419" s="4"/>
    </row>
    <row r="1420" spans="3:5" x14ac:dyDescent="0.35">
      <c r="C1420" s="4"/>
      <c r="E1420" s="4"/>
    </row>
    <row r="1421" spans="3:5" x14ac:dyDescent="0.35">
      <c r="C1421" s="4"/>
      <c r="E1421" s="4"/>
    </row>
    <row r="1422" spans="3:5" x14ac:dyDescent="0.35">
      <c r="C1422" s="4"/>
      <c r="E1422" s="4"/>
    </row>
    <row r="1423" spans="3:5" x14ac:dyDescent="0.35">
      <c r="C1423" s="4"/>
      <c r="E1423" s="4"/>
    </row>
    <row r="1424" spans="3:5" x14ac:dyDescent="0.35">
      <c r="C1424" s="4"/>
      <c r="E1424" s="4"/>
    </row>
    <row r="1425" spans="3:5" x14ac:dyDescent="0.35">
      <c r="C1425" s="4"/>
      <c r="E1425" s="4"/>
    </row>
    <row r="1426" spans="3:5" x14ac:dyDescent="0.35">
      <c r="C1426" s="4"/>
      <c r="E1426" s="4"/>
    </row>
    <row r="1427" spans="3:5" x14ac:dyDescent="0.35">
      <c r="C1427" s="4"/>
      <c r="E1427" s="4"/>
    </row>
    <row r="1428" spans="3:5" x14ac:dyDescent="0.35">
      <c r="C1428" s="4"/>
      <c r="E1428" s="4"/>
    </row>
    <row r="1429" spans="3:5" x14ac:dyDescent="0.35">
      <c r="C1429" s="4"/>
      <c r="E1429" s="4"/>
    </row>
    <row r="1430" spans="3:5" x14ac:dyDescent="0.35">
      <c r="C1430" s="4"/>
      <c r="E1430" s="4"/>
    </row>
    <row r="1431" spans="3:5" x14ac:dyDescent="0.35">
      <c r="C1431" s="4"/>
      <c r="E1431" s="4"/>
    </row>
    <row r="1432" spans="3:5" x14ac:dyDescent="0.35">
      <c r="C1432" s="4"/>
      <c r="E1432" s="4"/>
    </row>
    <row r="1433" spans="3:5" x14ac:dyDescent="0.35">
      <c r="C1433" s="4"/>
      <c r="E1433" s="4"/>
    </row>
    <row r="1434" spans="3:5" x14ac:dyDescent="0.35">
      <c r="C1434" s="4"/>
      <c r="E1434" s="4"/>
    </row>
    <row r="1435" spans="3:5" x14ac:dyDescent="0.35">
      <c r="C1435" s="4"/>
      <c r="E1435" s="4"/>
    </row>
    <row r="1436" spans="3:5" x14ac:dyDescent="0.35">
      <c r="C1436" s="4"/>
      <c r="E1436" s="4"/>
    </row>
    <row r="1437" spans="3:5" x14ac:dyDescent="0.35">
      <c r="C1437" s="4"/>
      <c r="E1437" s="4"/>
    </row>
    <row r="1438" spans="3:5" x14ac:dyDescent="0.35">
      <c r="C1438" s="4"/>
      <c r="E1438" s="4"/>
    </row>
    <row r="1439" spans="3:5" x14ac:dyDescent="0.35">
      <c r="C1439" s="4"/>
      <c r="E1439" s="4"/>
    </row>
    <row r="1440" spans="3:5" x14ac:dyDescent="0.35">
      <c r="C1440" s="4"/>
      <c r="E1440" s="4"/>
    </row>
    <row r="1441" spans="3:5" x14ac:dyDescent="0.35">
      <c r="C1441" s="4"/>
      <c r="E1441" s="4"/>
    </row>
    <row r="1442" spans="3:5" x14ac:dyDescent="0.35">
      <c r="C1442" s="4"/>
      <c r="E1442" s="4"/>
    </row>
    <row r="1443" spans="3:5" x14ac:dyDescent="0.35">
      <c r="C1443" s="4"/>
      <c r="E1443" s="4"/>
    </row>
    <row r="1444" spans="3:5" x14ac:dyDescent="0.35">
      <c r="C1444" s="4"/>
      <c r="E1444" s="4"/>
    </row>
    <row r="1445" spans="3:5" x14ac:dyDescent="0.35">
      <c r="C1445" s="4"/>
      <c r="E1445" s="4"/>
    </row>
    <row r="1446" spans="3:5" x14ac:dyDescent="0.35">
      <c r="C1446" s="4"/>
      <c r="E1446" s="4"/>
    </row>
    <row r="1447" spans="3:5" x14ac:dyDescent="0.35">
      <c r="C1447" s="4"/>
      <c r="E1447" s="4"/>
    </row>
    <row r="1448" spans="3:5" x14ac:dyDescent="0.35">
      <c r="C1448" s="4"/>
      <c r="E1448" s="4"/>
    </row>
    <row r="1449" spans="3:5" x14ac:dyDescent="0.35">
      <c r="C1449" s="4"/>
      <c r="E1449" s="4"/>
    </row>
    <row r="1450" spans="3:5" x14ac:dyDescent="0.35">
      <c r="C1450" s="4"/>
      <c r="E1450" s="4"/>
    </row>
    <row r="1451" spans="3:5" x14ac:dyDescent="0.35">
      <c r="C1451" s="4"/>
      <c r="E1451" s="4"/>
    </row>
    <row r="1452" spans="3:5" x14ac:dyDescent="0.35">
      <c r="C1452" s="4"/>
      <c r="E1452" s="4"/>
    </row>
    <row r="1453" spans="3:5" x14ac:dyDescent="0.35">
      <c r="C1453" s="4"/>
      <c r="E1453" s="4"/>
    </row>
    <row r="1454" spans="3:5" x14ac:dyDescent="0.35">
      <c r="C1454" s="4"/>
      <c r="E1454" s="4"/>
    </row>
    <row r="1455" spans="3:5" x14ac:dyDescent="0.35">
      <c r="C1455" s="4"/>
      <c r="E1455" s="4"/>
    </row>
    <row r="1456" spans="3:5" x14ac:dyDescent="0.35">
      <c r="C1456" s="4"/>
      <c r="E1456" s="4"/>
    </row>
    <row r="1457" spans="3:5" x14ac:dyDescent="0.35">
      <c r="C1457" s="4"/>
      <c r="E1457" s="4"/>
    </row>
    <row r="1458" spans="3:5" x14ac:dyDescent="0.35">
      <c r="C1458" s="4"/>
      <c r="E1458" s="4"/>
    </row>
    <row r="1459" spans="3:5" x14ac:dyDescent="0.35">
      <c r="C1459" s="4"/>
      <c r="E1459" s="4"/>
    </row>
    <row r="1460" spans="3:5" x14ac:dyDescent="0.35">
      <c r="C1460" s="4"/>
      <c r="E1460" s="4"/>
    </row>
    <row r="1461" spans="3:5" x14ac:dyDescent="0.35">
      <c r="C1461" s="4"/>
      <c r="E1461" s="4"/>
    </row>
    <row r="1462" spans="3:5" x14ac:dyDescent="0.35">
      <c r="C1462" s="4"/>
      <c r="E1462" s="4"/>
    </row>
    <row r="1463" spans="3:5" x14ac:dyDescent="0.35">
      <c r="C1463" s="4"/>
      <c r="E1463" s="4"/>
    </row>
    <row r="1464" spans="3:5" x14ac:dyDescent="0.35">
      <c r="C1464" s="4"/>
      <c r="E1464" s="4"/>
    </row>
    <row r="1465" spans="3:5" x14ac:dyDescent="0.35">
      <c r="C1465" s="4"/>
      <c r="E1465" s="4"/>
    </row>
    <row r="1466" spans="3:5" x14ac:dyDescent="0.35">
      <c r="C1466" s="4"/>
      <c r="E1466" s="4"/>
    </row>
    <row r="1467" spans="3:5" x14ac:dyDescent="0.35">
      <c r="C1467" s="4"/>
      <c r="E1467" s="4"/>
    </row>
    <row r="1468" spans="3:5" x14ac:dyDescent="0.35">
      <c r="C1468" s="4"/>
      <c r="E1468" s="4"/>
    </row>
    <row r="1469" spans="3:5" x14ac:dyDescent="0.35">
      <c r="C1469" s="4"/>
      <c r="E1469" s="4"/>
    </row>
    <row r="1470" spans="3:5" x14ac:dyDescent="0.35">
      <c r="C1470" s="4"/>
      <c r="E1470" s="4"/>
    </row>
    <row r="1471" spans="3:5" x14ac:dyDescent="0.35">
      <c r="C1471" s="4"/>
      <c r="E1471" s="4"/>
    </row>
    <row r="1472" spans="3:5" x14ac:dyDescent="0.35">
      <c r="C1472" s="4"/>
      <c r="E1472" s="4"/>
    </row>
    <row r="1473" spans="3:5" x14ac:dyDescent="0.35">
      <c r="C1473" s="4"/>
      <c r="E1473" s="4"/>
    </row>
    <row r="1474" spans="3:5" x14ac:dyDescent="0.35">
      <c r="C1474" s="4"/>
      <c r="E1474" s="4"/>
    </row>
    <row r="1475" spans="3:5" x14ac:dyDescent="0.35">
      <c r="C1475" s="4"/>
      <c r="E1475" s="4"/>
    </row>
    <row r="1476" spans="3:5" x14ac:dyDescent="0.35">
      <c r="C1476" s="4"/>
      <c r="E1476" s="4"/>
    </row>
    <row r="1477" spans="3:5" x14ac:dyDescent="0.35">
      <c r="C1477" s="4"/>
      <c r="E1477" s="4"/>
    </row>
    <row r="1478" spans="3:5" x14ac:dyDescent="0.35">
      <c r="C1478" s="4"/>
      <c r="E1478" s="4"/>
    </row>
    <row r="1479" spans="3:5" x14ac:dyDescent="0.35">
      <c r="C1479" s="4"/>
      <c r="E1479" s="4"/>
    </row>
    <row r="1480" spans="3:5" x14ac:dyDescent="0.35">
      <c r="C1480" s="4"/>
      <c r="E1480" s="4"/>
    </row>
    <row r="1481" spans="3:5" x14ac:dyDescent="0.35">
      <c r="C1481" s="4"/>
      <c r="E1481" s="4"/>
    </row>
    <row r="1482" spans="3:5" x14ac:dyDescent="0.35">
      <c r="C1482" s="4"/>
      <c r="E1482" s="4"/>
    </row>
    <row r="1483" spans="3:5" x14ac:dyDescent="0.35">
      <c r="C1483" s="4"/>
      <c r="E1483" s="4"/>
    </row>
    <row r="1484" spans="3:5" x14ac:dyDescent="0.35">
      <c r="C1484" s="4"/>
      <c r="E1484" s="4"/>
    </row>
    <row r="1485" spans="3:5" x14ac:dyDescent="0.35">
      <c r="C1485" s="4"/>
      <c r="E1485" s="4"/>
    </row>
    <row r="1486" spans="3:5" x14ac:dyDescent="0.35">
      <c r="C1486" s="4"/>
      <c r="E1486" s="4"/>
    </row>
    <row r="1487" spans="3:5" x14ac:dyDescent="0.35">
      <c r="C1487" s="4"/>
      <c r="E1487" s="4"/>
    </row>
    <row r="1488" spans="3:5" x14ac:dyDescent="0.35">
      <c r="C1488" s="4"/>
      <c r="E1488" s="4"/>
    </row>
    <row r="1489" spans="3:5" x14ac:dyDescent="0.35">
      <c r="C1489" s="4"/>
      <c r="E1489" s="4"/>
    </row>
    <row r="1490" spans="3:5" x14ac:dyDescent="0.35">
      <c r="C1490" s="4"/>
      <c r="E1490" s="4"/>
    </row>
    <row r="1491" spans="3:5" x14ac:dyDescent="0.35">
      <c r="C1491" s="4"/>
      <c r="E1491" s="4"/>
    </row>
    <row r="1492" spans="3:5" x14ac:dyDescent="0.35">
      <c r="C1492" s="4"/>
      <c r="E1492" s="4"/>
    </row>
    <row r="1493" spans="3:5" x14ac:dyDescent="0.35">
      <c r="C1493" s="4"/>
      <c r="E1493" s="4"/>
    </row>
    <row r="1494" spans="3:5" x14ac:dyDescent="0.35">
      <c r="C1494" s="4"/>
      <c r="E1494" s="4"/>
    </row>
    <row r="1495" spans="3:5" x14ac:dyDescent="0.35">
      <c r="C1495" s="4"/>
      <c r="E1495" s="4"/>
    </row>
    <row r="1496" spans="3:5" x14ac:dyDescent="0.35">
      <c r="C1496" s="4"/>
      <c r="E1496" s="4"/>
    </row>
    <row r="1497" spans="3:5" x14ac:dyDescent="0.35">
      <c r="C1497" s="4"/>
      <c r="E1497" s="4"/>
    </row>
    <row r="1498" spans="3:5" x14ac:dyDescent="0.35">
      <c r="C1498" s="4"/>
      <c r="E1498" s="4"/>
    </row>
    <row r="1499" spans="3:5" x14ac:dyDescent="0.35">
      <c r="C1499" s="4"/>
      <c r="E1499" s="4"/>
    </row>
    <row r="1500" spans="3:5" x14ac:dyDescent="0.35">
      <c r="C1500" s="4"/>
      <c r="E1500" s="4"/>
    </row>
    <row r="1501" spans="3:5" x14ac:dyDescent="0.35">
      <c r="C1501" s="4"/>
      <c r="E1501" s="4"/>
    </row>
    <row r="1502" spans="3:5" x14ac:dyDescent="0.35">
      <c r="C1502" s="4"/>
      <c r="E1502" s="4"/>
    </row>
    <row r="1503" spans="3:5" x14ac:dyDescent="0.35">
      <c r="C1503" s="4"/>
      <c r="E1503" s="4"/>
    </row>
    <row r="1504" spans="3:5" x14ac:dyDescent="0.35">
      <c r="C1504" s="4"/>
      <c r="E1504" s="4"/>
    </row>
    <row r="1505" spans="3:5" x14ac:dyDescent="0.35">
      <c r="C1505" s="4"/>
      <c r="E1505" s="4"/>
    </row>
    <row r="1506" spans="3:5" x14ac:dyDescent="0.35">
      <c r="C1506" s="4"/>
      <c r="E1506" s="4"/>
    </row>
    <row r="1507" spans="3:5" x14ac:dyDescent="0.35">
      <c r="C1507" s="4"/>
      <c r="E1507" s="4"/>
    </row>
    <row r="1508" spans="3:5" x14ac:dyDescent="0.35">
      <c r="C1508" s="4"/>
      <c r="E1508" s="4"/>
    </row>
    <row r="1509" spans="3:5" x14ac:dyDescent="0.35">
      <c r="C1509" s="4"/>
      <c r="E1509" s="4"/>
    </row>
    <row r="1510" spans="3:5" x14ac:dyDescent="0.35">
      <c r="C1510" s="4"/>
      <c r="E1510" s="4"/>
    </row>
    <row r="1511" spans="3:5" x14ac:dyDescent="0.35">
      <c r="C1511" s="4"/>
      <c r="E1511" s="4"/>
    </row>
    <row r="1512" spans="3:5" x14ac:dyDescent="0.35">
      <c r="C1512" s="4"/>
      <c r="E1512" s="4"/>
    </row>
    <row r="1513" spans="3:5" x14ac:dyDescent="0.35">
      <c r="C1513" s="4"/>
      <c r="E1513" s="4"/>
    </row>
    <row r="1514" spans="3:5" x14ac:dyDescent="0.35">
      <c r="C1514" s="4"/>
      <c r="E1514" s="4"/>
    </row>
    <row r="1515" spans="3:5" x14ac:dyDescent="0.35">
      <c r="C1515" s="4"/>
      <c r="E1515" s="4"/>
    </row>
    <row r="1516" spans="3:5" x14ac:dyDescent="0.35">
      <c r="C1516" s="4"/>
      <c r="E1516" s="4"/>
    </row>
    <row r="1517" spans="3:5" x14ac:dyDescent="0.35">
      <c r="C1517" s="4"/>
      <c r="E1517" s="4"/>
    </row>
    <row r="1518" spans="3:5" x14ac:dyDescent="0.35">
      <c r="C1518" s="4"/>
      <c r="E1518" s="4"/>
    </row>
    <row r="1519" spans="3:5" x14ac:dyDescent="0.35">
      <c r="C1519" s="4"/>
      <c r="E1519" s="4"/>
    </row>
    <row r="1520" spans="3:5" x14ac:dyDescent="0.35">
      <c r="C1520" s="4"/>
      <c r="E1520" s="4"/>
    </row>
    <row r="1521" spans="3:5" x14ac:dyDescent="0.35">
      <c r="C1521" s="4"/>
      <c r="E1521" s="4"/>
    </row>
    <row r="1522" spans="3:5" x14ac:dyDescent="0.35">
      <c r="C1522" s="4"/>
      <c r="E1522" s="4"/>
    </row>
    <row r="1523" spans="3:5" x14ac:dyDescent="0.35">
      <c r="C1523" s="4"/>
      <c r="E1523" s="4"/>
    </row>
    <row r="1524" spans="3:5" x14ac:dyDescent="0.35">
      <c r="C1524" s="4"/>
      <c r="E1524" s="4"/>
    </row>
    <row r="1525" spans="3:5" x14ac:dyDescent="0.35">
      <c r="C1525" s="4"/>
      <c r="E1525" s="4"/>
    </row>
    <row r="1526" spans="3:5" x14ac:dyDescent="0.35">
      <c r="C1526" s="4"/>
      <c r="E1526" s="4"/>
    </row>
    <row r="1527" spans="3:5" x14ac:dyDescent="0.35">
      <c r="C1527" s="4"/>
      <c r="E1527" s="4"/>
    </row>
    <row r="1528" spans="3:5" x14ac:dyDescent="0.35">
      <c r="C1528" s="4"/>
      <c r="E1528" s="4"/>
    </row>
    <row r="1529" spans="3:5" x14ac:dyDescent="0.35">
      <c r="C1529" s="4"/>
      <c r="E1529" s="4"/>
    </row>
    <row r="1530" spans="3:5" x14ac:dyDescent="0.35">
      <c r="C1530" s="4"/>
      <c r="E1530" s="4"/>
    </row>
    <row r="1531" spans="3:5" x14ac:dyDescent="0.35">
      <c r="C1531" s="4"/>
      <c r="E1531" s="4"/>
    </row>
    <row r="1532" spans="3:5" x14ac:dyDescent="0.35">
      <c r="C1532" s="4"/>
      <c r="E1532" s="4"/>
    </row>
    <row r="1533" spans="3:5" x14ac:dyDescent="0.35">
      <c r="C1533" s="4"/>
      <c r="E1533" s="4"/>
    </row>
    <row r="1534" spans="3:5" x14ac:dyDescent="0.35">
      <c r="C1534" s="4"/>
      <c r="E1534" s="4"/>
    </row>
    <row r="1535" spans="3:5" x14ac:dyDescent="0.35">
      <c r="C1535" s="4"/>
      <c r="E1535" s="4"/>
    </row>
    <row r="1536" spans="3:5" x14ac:dyDescent="0.35">
      <c r="C1536" s="4"/>
      <c r="E1536" s="4"/>
    </row>
    <row r="1537" spans="3:5" x14ac:dyDescent="0.35">
      <c r="C1537" s="4"/>
      <c r="E1537" s="4"/>
    </row>
    <row r="1538" spans="3:5" x14ac:dyDescent="0.35">
      <c r="C1538" s="4"/>
      <c r="E1538" s="4"/>
    </row>
    <row r="1539" spans="3:5" x14ac:dyDescent="0.35">
      <c r="C1539" s="4"/>
      <c r="E1539" s="4"/>
    </row>
    <row r="1540" spans="3:5" x14ac:dyDescent="0.35">
      <c r="C1540" s="4"/>
      <c r="E1540" s="4"/>
    </row>
    <row r="1541" spans="3:5" x14ac:dyDescent="0.35">
      <c r="C1541" s="4"/>
      <c r="E1541" s="4"/>
    </row>
    <row r="1542" spans="3:5" x14ac:dyDescent="0.35">
      <c r="C1542" s="4"/>
      <c r="E1542" s="4"/>
    </row>
    <row r="1543" spans="3:5" x14ac:dyDescent="0.35">
      <c r="C1543" s="4"/>
      <c r="E1543" s="4"/>
    </row>
    <row r="1544" spans="3:5" x14ac:dyDescent="0.35">
      <c r="C1544" s="4"/>
      <c r="E1544" s="4"/>
    </row>
    <row r="1545" spans="3:5" x14ac:dyDescent="0.35">
      <c r="C1545" s="4"/>
      <c r="E1545" s="4"/>
    </row>
    <row r="1546" spans="3:5" x14ac:dyDescent="0.35">
      <c r="C1546" s="4"/>
      <c r="E1546" s="4"/>
    </row>
    <row r="1547" spans="3:5" x14ac:dyDescent="0.35">
      <c r="C1547" s="4"/>
      <c r="E1547" s="4"/>
    </row>
    <row r="1548" spans="3:5" x14ac:dyDescent="0.35">
      <c r="C1548" s="4"/>
      <c r="E1548" s="4"/>
    </row>
    <row r="1549" spans="3:5" x14ac:dyDescent="0.35">
      <c r="C1549" s="4"/>
      <c r="E1549" s="4"/>
    </row>
    <row r="1550" spans="3:5" x14ac:dyDescent="0.35">
      <c r="C1550" s="4"/>
      <c r="E1550" s="4"/>
    </row>
    <row r="1551" spans="3:5" x14ac:dyDescent="0.35">
      <c r="C1551" s="4"/>
      <c r="E1551" s="4"/>
    </row>
    <row r="1552" spans="3:5" x14ac:dyDescent="0.35">
      <c r="C1552" s="4"/>
      <c r="E1552" s="4"/>
    </row>
    <row r="1553" spans="3:5" x14ac:dyDescent="0.35">
      <c r="C1553" s="4"/>
      <c r="E1553" s="4"/>
    </row>
    <row r="1554" spans="3:5" x14ac:dyDescent="0.35">
      <c r="C1554" s="4"/>
      <c r="E1554" s="4"/>
    </row>
    <row r="1555" spans="3:5" x14ac:dyDescent="0.35">
      <c r="C1555" s="4"/>
      <c r="E1555" s="4"/>
    </row>
    <row r="1556" spans="3:5" x14ac:dyDescent="0.35">
      <c r="C1556" s="4"/>
      <c r="E1556" s="4"/>
    </row>
    <row r="1557" spans="3:5" x14ac:dyDescent="0.35">
      <c r="C1557" s="4"/>
      <c r="E1557" s="4"/>
    </row>
    <row r="1558" spans="3:5" x14ac:dyDescent="0.35">
      <c r="C1558" s="4"/>
      <c r="E1558" s="4"/>
    </row>
    <row r="1559" spans="3:5" x14ac:dyDescent="0.35">
      <c r="C1559" s="4"/>
      <c r="E1559" s="4"/>
    </row>
    <row r="1560" spans="3:5" x14ac:dyDescent="0.35">
      <c r="C1560" s="4"/>
      <c r="E1560" s="4"/>
    </row>
    <row r="1561" spans="3:5" x14ac:dyDescent="0.35">
      <c r="C1561" s="4"/>
      <c r="E1561" s="4"/>
    </row>
    <row r="1562" spans="3:5" x14ac:dyDescent="0.35">
      <c r="C1562" s="4"/>
      <c r="E1562" s="4"/>
    </row>
    <row r="1563" spans="3:5" x14ac:dyDescent="0.35">
      <c r="C1563" s="4"/>
      <c r="E1563" s="4"/>
    </row>
    <row r="1564" spans="3:5" x14ac:dyDescent="0.35">
      <c r="C1564" s="4"/>
      <c r="E1564" s="4"/>
    </row>
    <row r="1565" spans="3:5" x14ac:dyDescent="0.35">
      <c r="C1565" s="4"/>
      <c r="E1565" s="4"/>
    </row>
    <row r="1566" spans="3:5" x14ac:dyDescent="0.35">
      <c r="C1566" s="4"/>
      <c r="E1566" s="4"/>
    </row>
    <row r="1567" spans="3:5" x14ac:dyDescent="0.35">
      <c r="C1567" s="4"/>
      <c r="E1567" s="4"/>
    </row>
    <row r="1568" spans="3:5" x14ac:dyDescent="0.35">
      <c r="C1568" s="4"/>
      <c r="E1568" s="4"/>
    </row>
    <row r="1569" spans="3:5" x14ac:dyDescent="0.35">
      <c r="C1569" s="4"/>
      <c r="E1569" s="4"/>
    </row>
    <row r="1570" spans="3:5" x14ac:dyDescent="0.35">
      <c r="C1570" s="4"/>
      <c r="E1570" s="4"/>
    </row>
    <row r="1571" spans="3:5" x14ac:dyDescent="0.35">
      <c r="C1571" s="4"/>
      <c r="E1571" s="4"/>
    </row>
    <row r="1572" spans="3:5" x14ac:dyDescent="0.35">
      <c r="C1572" s="4"/>
      <c r="E1572" s="4"/>
    </row>
    <row r="1573" spans="3:5" x14ac:dyDescent="0.35">
      <c r="C1573" s="4"/>
      <c r="E1573" s="4"/>
    </row>
    <row r="1574" spans="3:5" x14ac:dyDescent="0.35">
      <c r="C1574" s="4"/>
      <c r="E1574" s="4"/>
    </row>
    <row r="1575" spans="3:5" x14ac:dyDescent="0.35">
      <c r="C1575" s="4"/>
      <c r="E1575" s="4"/>
    </row>
    <row r="1576" spans="3:5" x14ac:dyDescent="0.35">
      <c r="C1576" s="4"/>
      <c r="E1576" s="4"/>
    </row>
    <row r="1577" spans="3:5" x14ac:dyDescent="0.35">
      <c r="C1577" s="4"/>
      <c r="E1577" s="4"/>
    </row>
    <row r="1578" spans="3:5" x14ac:dyDescent="0.35">
      <c r="C1578" s="4"/>
      <c r="E1578" s="4"/>
    </row>
    <row r="1579" spans="3:5" x14ac:dyDescent="0.35">
      <c r="C1579" s="4"/>
      <c r="E1579" s="4"/>
    </row>
    <row r="1580" spans="3:5" x14ac:dyDescent="0.35">
      <c r="C1580" s="4"/>
      <c r="E1580" s="4"/>
    </row>
    <row r="1581" spans="3:5" x14ac:dyDescent="0.35">
      <c r="C1581" s="4"/>
      <c r="E1581" s="4"/>
    </row>
    <row r="1582" spans="3:5" x14ac:dyDescent="0.35">
      <c r="C1582" s="4"/>
      <c r="E1582" s="4"/>
    </row>
    <row r="1583" spans="3:5" x14ac:dyDescent="0.35">
      <c r="C1583" s="4"/>
      <c r="E1583" s="4"/>
    </row>
    <row r="1584" spans="3:5" x14ac:dyDescent="0.35">
      <c r="C1584" s="4"/>
      <c r="E1584" s="4"/>
    </row>
    <row r="1585" spans="3:5" x14ac:dyDescent="0.35">
      <c r="C1585" s="4"/>
      <c r="E1585" s="4"/>
    </row>
    <row r="1586" spans="3:5" x14ac:dyDescent="0.35">
      <c r="C1586" s="4"/>
      <c r="E1586" s="4"/>
    </row>
    <row r="1587" spans="3:5" x14ac:dyDescent="0.35">
      <c r="C1587" s="4"/>
      <c r="E1587" s="4"/>
    </row>
    <row r="1588" spans="3:5" x14ac:dyDescent="0.35">
      <c r="C1588" s="4"/>
      <c r="E1588" s="4"/>
    </row>
    <row r="1589" spans="3:5" x14ac:dyDescent="0.35">
      <c r="C1589" s="4"/>
      <c r="E1589" s="4"/>
    </row>
    <row r="1590" spans="3:5" x14ac:dyDescent="0.35">
      <c r="C1590" s="4"/>
      <c r="E1590" s="4"/>
    </row>
    <row r="1591" spans="3:5" x14ac:dyDescent="0.35">
      <c r="C1591" s="4"/>
      <c r="E1591" s="4"/>
    </row>
    <row r="1592" spans="3:5" x14ac:dyDescent="0.35">
      <c r="C1592" s="4"/>
      <c r="E1592" s="4"/>
    </row>
    <row r="1593" spans="3:5" x14ac:dyDescent="0.35">
      <c r="C1593" s="4"/>
      <c r="E1593" s="4"/>
    </row>
    <row r="1594" spans="3:5" x14ac:dyDescent="0.35">
      <c r="C1594" s="4"/>
      <c r="E1594" s="4"/>
    </row>
    <row r="1595" spans="3:5" x14ac:dyDescent="0.35">
      <c r="C1595" s="4"/>
      <c r="E1595" s="4"/>
    </row>
    <row r="1596" spans="3:5" x14ac:dyDescent="0.35">
      <c r="C1596" s="4"/>
      <c r="E1596" s="4"/>
    </row>
    <row r="1597" spans="3:5" x14ac:dyDescent="0.35">
      <c r="C1597" s="4"/>
      <c r="E1597" s="4"/>
    </row>
    <row r="1598" spans="3:5" x14ac:dyDescent="0.35">
      <c r="C1598" s="4"/>
      <c r="E1598" s="4"/>
    </row>
    <row r="1599" spans="3:5" x14ac:dyDescent="0.35">
      <c r="C1599" s="4"/>
      <c r="E1599" s="4"/>
    </row>
    <row r="1600" spans="3:5" x14ac:dyDescent="0.35">
      <c r="C1600" s="4"/>
      <c r="E1600" s="4"/>
    </row>
    <row r="1601" spans="3:5" x14ac:dyDescent="0.35">
      <c r="C1601" s="4"/>
      <c r="E1601" s="4"/>
    </row>
    <row r="1602" spans="3:5" x14ac:dyDescent="0.35">
      <c r="C1602" s="4"/>
      <c r="E1602" s="4"/>
    </row>
    <row r="1603" spans="3:5" x14ac:dyDescent="0.35">
      <c r="C1603" s="4"/>
      <c r="E1603" s="4"/>
    </row>
    <row r="1604" spans="3:5" x14ac:dyDescent="0.35">
      <c r="C1604" s="4"/>
      <c r="E1604" s="4"/>
    </row>
    <row r="1605" spans="3:5" x14ac:dyDescent="0.35">
      <c r="C1605" s="4"/>
      <c r="E1605" s="4"/>
    </row>
    <row r="1606" spans="3:5" x14ac:dyDescent="0.35">
      <c r="C1606" s="4"/>
      <c r="E1606" s="4"/>
    </row>
    <row r="1607" spans="3:5" x14ac:dyDescent="0.35">
      <c r="C1607" s="4"/>
      <c r="E1607" s="4"/>
    </row>
    <row r="1608" spans="3:5" x14ac:dyDescent="0.35">
      <c r="C1608" s="4"/>
      <c r="E1608" s="4"/>
    </row>
    <row r="1609" spans="3:5" x14ac:dyDescent="0.35">
      <c r="C1609" s="4"/>
      <c r="E1609" s="4"/>
    </row>
    <row r="1610" spans="3:5" x14ac:dyDescent="0.35">
      <c r="C1610" s="4"/>
      <c r="E1610" s="4"/>
    </row>
    <row r="1611" spans="3:5" x14ac:dyDescent="0.35">
      <c r="C1611" s="4"/>
      <c r="E1611" s="4"/>
    </row>
    <row r="1612" spans="3:5" x14ac:dyDescent="0.35">
      <c r="C1612" s="4"/>
      <c r="E1612" s="4"/>
    </row>
    <row r="1613" spans="3:5" x14ac:dyDescent="0.35">
      <c r="C1613" s="4"/>
      <c r="E1613" s="4"/>
    </row>
    <row r="1614" spans="3:5" x14ac:dyDescent="0.35">
      <c r="C1614" s="4"/>
      <c r="E1614" s="4"/>
    </row>
    <row r="1615" spans="3:5" x14ac:dyDescent="0.35">
      <c r="C1615" s="4"/>
      <c r="E1615" s="4"/>
    </row>
    <row r="1616" spans="3:5" x14ac:dyDescent="0.35">
      <c r="C1616" s="4"/>
      <c r="E1616" s="4"/>
    </row>
    <row r="1617" spans="3:5" x14ac:dyDescent="0.35">
      <c r="C1617" s="4"/>
      <c r="E1617" s="4"/>
    </row>
    <row r="1618" spans="3:5" x14ac:dyDescent="0.35">
      <c r="C1618" s="4"/>
      <c r="E1618" s="4"/>
    </row>
    <row r="1619" spans="3:5" x14ac:dyDescent="0.35">
      <c r="C1619" s="4"/>
      <c r="E1619" s="4"/>
    </row>
    <row r="1620" spans="3:5" x14ac:dyDescent="0.35">
      <c r="C1620" s="4"/>
      <c r="E1620" s="4"/>
    </row>
    <row r="1621" spans="3:5" x14ac:dyDescent="0.35">
      <c r="C1621" s="4"/>
      <c r="E1621" s="4"/>
    </row>
    <row r="1622" spans="3:5" x14ac:dyDescent="0.35">
      <c r="C1622" s="4"/>
      <c r="E1622" s="4"/>
    </row>
    <row r="1623" spans="3:5" x14ac:dyDescent="0.35">
      <c r="C1623" s="4"/>
      <c r="E1623" s="4"/>
    </row>
    <row r="1624" spans="3:5" x14ac:dyDescent="0.35">
      <c r="C1624" s="4"/>
      <c r="E1624" s="4"/>
    </row>
    <row r="1625" spans="3:5" x14ac:dyDescent="0.35">
      <c r="C1625" s="4"/>
      <c r="E1625" s="4"/>
    </row>
    <row r="1626" spans="3:5" x14ac:dyDescent="0.35">
      <c r="C1626" s="4"/>
      <c r="E1626" s="4"/>
    </row>
    <row r="1627" spans="3:5" x14ac:dyDescent="0.35">
      <c r="C1627" s="4"/>
      <c r="E1627" s="4"/>
    </row>
    <row r="1628" spans="3:5" x14ac:dyDescent="0.35">
      <c r="C1628" s="4"/>
      <c r="E1628" s="4"/>
    </row>
    <row r="1629" spans="3:5" x14ac:dyDescent="0.35">
      <c r="C1629" s="4"/>
      <c r="E1629" s="4"/>
    </row>
    <row r="1630" spans="3:5" x14ac:dyDescent="0.35">
      <c r="C1630" s="4"/>
      <c r="E1630" s="4"/>
    </row>
    <row r="1631" spans="3:5" x14ac:dyDescent="0.35">
      <c r="C1631" s="4"/>
      <c r="E1631" s="4"/>
    </row>
    <row r="1632" spans="3:5" x14ac:dyDescent="0.35">
      <c r="C1632" s="4"/>
      <c r="E1632" s="4"/>
    </row>
    <row r="1633" spans="3:5" x14ac:dyDescent="0.35">
      <c r="C1633" s="4"/>
      <c r="E1633" s="4"/>
    </row>
    <row r="1634" spans="3:5" x14ac:dyDescent="0.35">
      <c r="C1634" s="4"/>
      <c r="E1634" s="4"/>
    </row>
    <row r="1635" spans="3:5" x14ac:dyDescent="0.35">
      <c r="C1635" s="4"/>
      <c r="E1635" s="4"/>
    </row>
    <row r="1636" spans="3:5" x14ac:dyDescent="0.35">
      <c r="C1636" s="4"/>
      <c r="E1636" s="4"/>
    </row>
    <row r="1637" spans="3:5" x14ac:dyDescent="0.35">
      <c r="C1637" s="4"/>
      <c r="E1637" s="4"/>
    </row>
    <row r="1638" spans="3:5" x14ac:dyDescent="0.35">
      <c r="C1638" s="4"/>
      <c r="E1638" s="4"/>
    </row>
    <row r="1639" spans="3:5" x14ac:dyDescent="0.35">
      <c r="C1639" s="4"/>
      <c r="E1639" s="4"/>
    </row>
    <row r="1640" spans="3:5" x14ac:dyDescent="0.35">
      <c r="C1640" s="4"/>
      <c r="E1640" s="4"/>
    </row>
    <row r="1641" spans="3:5" x14ac:dyDescent="0.35">
      <c r="C1641" s="4"/>
      <c r="E1641" s="4"/>
    </row>
    <row r="1642" spans="3:5" x14ac:dyDescent="0.35">
      <c r="C1642" s="4"/>
      <c r="E1642" s="4"/>
    </row>
    <row r="1643" spans="3:5" x14ac:dyDescent="0.35">
      <c r="C1643" s="4"/>
      <c r="E1643" s="4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2EFA4-DF94-474D-8C1C-8386B470C7C2}">
  <dimension ref="A5:N13"/>
  <sheetViews>
    <sheetView workbookViewId="0">
      <selection activeCell="N9" sqref="N9"/>
    </sheetView>
  </sheetViews>
  <sheetFormatPr defaultRowHeight="14.5" x14ac:dyDescent="0.35"/>
  <cols>
    <col min="1" max="2" width="12.54296875" customWidth="1"/>
  </cols>
  <sheetData>
    <row r="5" spans="1:14" x14ac:dyDescent="0.35">
      <c r="B5" s="46"/>
    </row>
    <row r="8" spans="1:14" x14ac:dyDescent="0.35">
      <c r="A8" s="10"/>
    </row>
    <row r="9" spans="1:14" x14ac:dyDescent="0.35">
      <c r="A9" s="4"/>
      <c r="N9" s="5" t="s">
        <v>711</v>
      </c>
    </row>
    <row r="10" spans="1:14" x14ac:dyDescent="0.35">
      <c r="A10" s="4"/>
    </row>
    <row r="11" spans="1:14" x14ac:dyDescent="0.35">
      <c r="A11" s="4"/>
    </row>
    <row r="12" spans="1:14" x14ac:dyDescent="0.35">
      <c r="A12" s="4"/>
    </row>
    <row r="13" spans="1:14" x14ac:dyDescent="0.35">
      <c r="A13" s="4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59FC1-7134-46FA-8047-92B2848BB3E6}">
  <dimension ref="B2:O10"/>
  <sheetViews>
    <sheetView workbookViewId="0">
      <selection activeCell="M10" sqref="M10"/>
    </sheetView>
  </sheetViews>
  <sheetFormatPr defaultRowHeight="14.5" x14ac:dyDescent="0.35"/>
  <cols>
    <col min="13" max="13" width="15.26953125" customWidth="1"/>
    <col min="14" max="14" width="10.1796875" customWidth="1"/>
    <col min="16" max="16" width="19.81640625" customWidth="1"/>
    <col min="17" max="17" width="16.08984375" customWidth="1"/>
  </cols>
  <sheetData>
    <row r="2" spans="2:15" ht="15.5" x14ac:dyDescent="0.35">
      <c r="B2" s="57"/>
      <c r="C2" t="s">
        <v>695</v>
      </c>
    </row>
    <row r="3" spans="2:15" x14ac:dyDescent="0.35">
      <c r="L3" s="90"/>
      <c r="M3" s="90"/>
      <c r="N3" s="90"/>
      <c r="O3" s="31"/>
    </row>
    <row r="10" spans="2:15" x14ac:dyDescent="0.35">
      <c r="M10" s="5" t="s">
        <v>711</v>
      </c>
    </row>
  </sheetData>
  <mergeCells count="1">
    <mergeCell ref="L3:N3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FF7E0-AF73-4314-953C-189759303627}">
  <dimension ref="B1:O3943"/>
  <sheetViews>
    <sheetView workbookViewId="0">
      <selection activeCell="O10" sqref="O10"/>
    </sheetView>
  </sheetViews>
  <sheetFormatPr defaultRowHeight="14.5" x14ac:dyDescent="0.35"/>
  <cols>
    <col min="2" max="2" width="10.1796875" bestFit="1" customWidth="1"/>
    <col min="3" max="3" width="10.453125" bestFit="1" customWidth="1"/>
  </cols>
  <sheetData>
    <row r="1" spans="2:15" x14ac:dyDescent="0.35">
      <c r="B1" s="5" t="s">
        <v>696</v>
      </c>
    </row>
    <row r="2" spans="2:15" x14ac:dyDescent="0.35">
      <c r="B2" s="5"/>
    </row>
    <row r="3" spans="2:15" x14ac:dyDescent="0.35">
      <c r="C3" s="4"/>
    </row>
    <row r="9" spans="2:15" x14ac:dyDescent="0.35">
      <c r="B9" s="23"/>
    </row>
    <row r="10" spans="2:15" x14ac:dyDescent="0.35">
      <c r="B10" s="23"/>
      <c r="O10" s="5" t="s">
        <v>711</v>
      </c>
    </row>
    <row r="11" spans="2:15" x14ac:dyDescent="0.35">
      <c r="B11" s="23"/>
    </row>
    <row r="12" spans="2:15" x14ac:dyDescent="0.35">
      <c r="B12" s="23"/>
    </row>
    <row r="13" spans="2:15" x14ac:dyDescent="0.35">
      <c r="B13" s="23"/>
    </row>
    <row r="14" spans="2:15" x14ac:dyDescent="0.35">
      <c r="B14" s="23"/>
    </row>
    <row r="15" spans="2:15" x14ac:dyDescent="0.35">
      <c r="B15" s="23"/>
    </row>
    <row r="16" spans="2:15" x14ac:dyDescent="0.35">
      <c r="B16" s="23"/>
    </row>
    <row r="17" spans="2:2" x14ac:dyDescent="0.35">
      <c r="B17" s="23"/>
    </row>
    <row r="18" spans="2:2" x14ac:dyDescent="0.35">
      <c r="B18" s="23"/>
    </row>
    <row r="19" spans="2:2" x14ac:dyDescent="0.35">
      <c r="B19" s="23"/>
    </row>
    <row r="20" spans="2:2" x14ac:dyDescent="0.35">
      <c r="B20" s="23"/>
    </row>
    <row r="21" spans="2:2" x14ac:dyDescent="0.35">
      <c r="B21" s="23"/>
    </row>
    <row r="22" spans="2:2" x14ac:dyDescent="0.35">
      <c r="B22" s="23"/>
    </row>
    <row r="23" spans="2:2" x14ac:dyDescent="0.35">
      <c r="B23" s="23"/>
    </row>
    <row r="24" spans="2:2" x14ac:dyDescent="0.35">
      <c r="B24" s="23"/>
    </row>
    <row r="25" spans="2:2" x14ac:dyDescent="0.35">
      <c r="B25" s="23"/>
    </row>
    <row r="26" spans="2:2" x14ac:dyDescent="0.35">
      <c r="B26" s="23"/>
    </row>
    <row r="27" spans="2:2" x14ac:dyDescent="0.35">
      <c r="B27" s="23"/>
    </row>
    <row r="28" spans="2:2" x14ac:dyDescent="0.35">
      <c r="B28" s="23"/>
    </row>
    <row r="29" spans="2:2" x14ac:dyDescent="0.35">
      <c r="B29" s="23"/>
    </row>
    <row r="30" spans="2:2" x14ac:dyDescent="0.35">
      <c r="B30" s="23"/>
    </row>
    <row r="31" spans="2:2" x14ac:dyDescent="0.35">
      <c r="B31" s="23"/>
    </row>
    <row r="32" spans="2:2" x14ac:dyDescent="0.35">
      <c r="B32" s="23"/>
    </row>
    <row r="33" spans="2:2" x14ac:dyDescent="0.35">
      <c r="B33" s="23"/>
    </row>
    <row r="34" spans="2:2" x14ac:dyDescent="0.35">
      <c r="B34" s="23"/>
    </row>
    <row r="35" spans="2:2" x14ac:dyDescent="0.35">
      <c r="B35" s="23"/>
    </row>
    <row r="36" spans="2:2" x14ac:dyDescent="0.35">
      <c r="B36" s="23"/>
    </row>
    <row r="37" spans="2:2" x14ac:dyDescent="0.35">
      <c r="B37" s="23"/>
    </row>
    <row r="38" spans="2:2" x14ac:dyDescent="0.35">
      <c r="B38" s="23"/>
    </row>
    <row r="39" spans="2:2" x14ac:dyDescent="0.35">
      <c r="B39" s="23"/>
    </row>
    <row r="40" spans="2:2" x14ac:dyDescent="0.35">
      <c r="B40" s="23"/>
    </row>
    <row r="41" spans="2:2" x14ac:dyDescent="0.35">
      <c r="B41" s="23"/>
    </row>
    <row r="42" spans="2:2" x14ac:dyDescent="0.35">
      <c r="B42" s="23"/>
    </row>
    <row r="43" spans="2:2" x14ac:dyDescent="0.35">
      <c r="B43" s="23"/>
    </row>
    <row r="44" spans="2:2" x14ac:dyDescent="0.35">
      <c r="B44" s="23"/>
    </row>
    <row r="45" spans="2:2" x14ac:dyDescent="0.35">
      <c r="B45" s="23"/>
    </row>
    <row r="46" spans="2:2" x14ac:dyDescent="0.35">
      <c r="B46" s="23"/>
    </row>
    <row r="47" spans="2:2" x14ac:dyDescent="0.35">
      <c r="B47" s="23"/>
    </row>
    <row r="48" spans="2:2" x14ac:dyDescent="0.35">
      <c r="B48" s="23"/>
    </row>
    <row r="49" spans="2:2" x14ac:dyDescent="0.35">
      <c r="B49" s="23"/>
    </row>
    <row r="50" spans="2:2" x14ac:dyDescent="0.35">
      <c r="B50" s="23"/>
    </row>
    <row r="51" spans="2:2" x14ac:dyDescent="0.35">
      <c r="B51" s="23"/>
    </row>
    <row r="52" spans="2:2" x14ac:dyDescent="0.35">
      <c r="B52" s="23"/>
    </row>
    <row r="53" spans="2:2" x14ac:dyDescent="0.35">
      <c r="B53" s="23"/>
    </row>
    <row r="54" spans="2:2" x14ac:dyDescent="0.35">
      <c r="B54" s="23"/>
    </row>
    <row r="55" spans="2:2" x14ac:dyDescent="0.35">
      <c r="B55" s="23"/>
    </row>
    <row r="56" spans="2:2" x14ac:dyDescent="0.35">
      <c r="B56" s="23"/>
    </row>
    <row r="57" spans="2:2" x14ac:dyDescent="0.35">
      <c r="B57" s="23"/>
    </row>
    <row r="58" spans="2:2" x14ac:dyDescent="0.35">
      <c r="B58" s="23"/>
    </row>
    <row r="59" spans="2:2" x14ac:dyDescent="0.35">
      <c r="B59" s="23"/>
    </row>
    <row r="60" spans="2:2" x14ac:dyDescent="0.35">
      <c r="B60" s="23"/>
    </row>
    <row r="61" spans="2:2" x14ac:dyDescent="0.35">
      <c r="B61" s="23"/>
    </row>
    <row r="62" spans="2:2" x14ac:dyDescent="0.35">
      <c r="B62" s="23"/>
    </row>
    <row r="63" spans="2:2" x14ac:dyDescent="0.35">
      <c r="B63" s="23"/>
    </row>
    <row r="64" spans="2:2" x14ac:dyDescent="0.35">
      <c r="B64" s="23"/>
    </row>
    <row r="65" spans="2:2" x14ac:dyDescent="0.35">
      <c r="B65" s="23"/>
    </row>
    <row r="66" spans="2:2" x14ac:dyDescent="0.35">
      <c r="B66" s="23"/>
    </row>
    <row r="67" spans="2:2" x14ac:dyDescent="0.35">
      <c r="B67" s="23"/>
    </row>
    <row r="68" spans="2:2" x14ac:dyDescent="0.35">
      <c r="B68" s="23"/>
    </row>
    <row r="69" spans="2:2" x14ac:dyDescent="0.35">
      <c r="B69" s="23"/>
    </row>
    <row r="70" spans="2:2" x14ac:dyDescent="0.35">
      <c r="B70" s="23"/>
    </row>
    <row r="71" spans="2:2" x14ac:dyDescent="0.35">
      <c r="B71" s="23"/>
    </row>
    <row r="72" spans="2:2" x14ac:dyDescent="0.35">
      <c r="B72" s="23"/>
    </row>
    <row r="73" spans="2:2" x14ac:dyDescent="0.35">
      <c r="B73" s="23"/>
    </row>
    <row r="74" spans="2:2" x14ac:dyDescent="0.35">
      <c r="B74" s="23"/>
    </row>
    <row r="75" spans="2:2" x14ac:dyDescent="0.35">
      <c r="B75" s="23"/>
    </row>
    <row r="76" spans="2:2" x14ac:dyDescent="0.35">
      <c r="B76" s="23"/>
    </row>
    <row r="77" spans="2:2" x14ac:dyDescent="0.35">
      <c r="B77" s="23"/>
    </row>
    <row r="78" spans="2:2" x14ac:dyDescent="0.35">
      <c r="B78" s="23"/>
    </row>
    <row r="79" spans="2:2" x14ac:dyDescent="0.35">
      <c r="B79" s="23"/>
    </row>
    <row r="80" spans="2:2" x14ac:dyDescent="0.35">
      <c r="B80" s="23"/>
    </row>
    <row r="81" spans="2:2" x14ac:dyDescent="0.35">
      <c r="B81" s="23"/>
    </row>
    <row r="82" spans="2:2" x14ac:dyDescent="0.35">
      <c r="B82" s="23"/>
    </row>
    <row r="83" spans="2:2" x14ac:dyDescent="0.35">
      <c r="B83" s="23"/>
    </row>
    <row r="84" spans="2:2" x14ac:dyDescent="0.35">
      <c r="B84" s="23"/>
    </row>
    <row r="85" spans="2:2" x14ac:dyDescent="0.35">
      <c r="B85" s="23"/>
    </row>
    <row r="86" spans="2:2" x14ac:dyDescent="0.35">
      <c r="B86" s="23"/>
    </row>
    <row r="87" spans="2:2" x14ac:dyDescent="0.35">
      <c r="B87" s="23"/>
    </row>
    <row r="88" spans="2:2" x14ac:dyDescent="0.35">
      <c r="B88" s="23"/>
    </row>
    <row r="89" spans="2:2" x14ac:dyDescent="0.35">
      <c r="B89" s="23"/>
    </row>
    <row r="90" spans="2:2" x14ac:dyDescent="0.35">
      <c r="B90" s="23"/>
    </row>
    <row r="91" spans="2:2" x14ac:dyDescent="0.35">
      <c r="B91" s="23"/>
    </row>
    <row r="92" spans="2:2" x14ac:dyDescent="0.35">
      <c r="B92" s="23"/>
    </row>
    <row r="93" spans="2:2" x14ac:dyDescent="0.35">
      <c r="B93" s="23"/>
    </row>
    <row r="94" spans="2:2" x14ac:dyDescent="0.35">
      <c r="B94" s="23"/>
    </row>
    <row r="95" spans="2:2" x14ac:dyDescent="0.35">
      <c r="B95" s="23"/>
    </row>
    <row r="96" spans="2:2" x14ac:dyDescent="0.35">
      <c r="B96" s="23"/>
    </row>
    <row r="97" spans="2:2" x14ac:dyDescent="0.35">
      <c r="B97" s="23"/>
    </row>
    <row r="98" spans="2:2" x14ac:dyDescent="0.35">
      <c r="B98" s="23"/>
    </row>
    <row r="99" spans="2:2" x14ac:dyDescent="0.35">
      <c r="B99" s="23"/>
    </row>
    <row r="100" spans="2:2" x14ac:dyDescent="0.35">
      <c r="B100" s="23"/>
    </row>
    <row r="101" spans="2:2" x14ac:dyDescent="0.35">
      <c r="B101" s="23"/>
    </row>
    <row r="102" spans="2:2" x14ac:dyDescent="0.35">
      <c r="B102" s="23"/>
    </row>
    <row r="103" spans="2:2" x14ac:dyDescent="0.35">
      <c r="B103" s="23"/>
    </row>
    <row r="104" spans="2:2" x14ac:dyDescent="0.35">
      <c r="B104" s="23"/>
    </row>
    <row r="105" spans="2:2" x14ac:dyDescent="0.35">
      <c r="B105" s="23"/>
    </row>
    <row r="106" spans="2:2" x14ac:dyDescent="0.35">
      <c r="B106" s="23"/>
    </row>
    <row r="107" spans="2:2" x14ac:dyDescent="0.35">
      <c r="B107" s="23"/>
    </row>
    <row r="108" spans="2:2" x14ac:dyDescent="0.35">
      <c r="B108" s="23"/>
    </row>
    <row r="109" spans="2:2" x14ac:dyDescent="0.35">
      <c r="B109" s="23"/>
    </row>
    <row r="110" spans="2:2" x14ac:dyDescent="0.35">
      <c r="B110" s="23"/>
    </row>
    <row r="111" spans="2:2" x14ac:dyDescent="0.35">
      <c r="B111" s="23"/>
    </row>
    <row r="112" spans="2:2" x14ac:dyDescent="0.35">
      <c r="B112" s="23"/>
    </row>
    <row r="113" spans="2:2" x14ac:dyDescent="0.35">
      <c r="B113" s="23"/>
    </row>
    <row r="114" spans="2:2" x14ac:dyDescent="0.35">
      <c r="B114" s="23"/>
    </row>
    <row r="115" spans="2:2" x14ac:dyDescent="0.35">
      <c r="B115" s="23"/>
    </row>
    <row r="116" spans="2:2" x14ac:dyDescent="0.35">
      <c r="B116" s="23"/>
    </row>
    <row r="117" spans="2:2" x14ac:dyDescent="0.35">
      <c r="B117" s="23"/>
    </row>
    <row r="118" spans="2:2" x14ac:dyDescent="0.35">
      <c r="B118" s="23"/>
    </row>
    <row r="119" spans="2:2" x14ac:dyDescent="0.35">
      <c r="B119" s="23"/>
    </row>
    <row r="120" spans="2:2" x14ac:dyDescent="0.35">
      <c r="B120" s="23"/>
    </row>
    <row r="121" spans="2:2" x14ac:dyDescent="0.35">
      <c r="B121" s="23"/>
    </row>
    <row r="122" spans="2:2" x14ac:dyDescent="0.35">
      <c r="B122" s="23"/>
    </row>
    <row r="123" spans="2:2" x14ac:dyDescent="0.35">
      <c r="B123" s="23"/>
    </row>
    <row r="124" spans="2:2" x14ac:dyDescent="0.35">
      <c r="B124" s="23"/>
    </row>
    <row r="125" spans="2:2" x14ac:dyDescent="0.35">
      <c r="B125" s="23"/>
    </row>
    <row r="126" spans="2:2" x14ac:dyDescent="0.35">
      <c r="B126" s="23"/>
    </row>
    <row r="127" spans="2:2" x14ac:dyDescent="0.35">
      <c r="B127" s="23"/>
    </row>
    <row r="128" spans="2:2" x14ac:dyDescent="0.35">
      <c r="B128" s="23"/>
    </row>
    <row r="129" spans="2:2" x14ac:dyDescent="0.35">
      <c r="B129" s="23"/>
    </row>
    <row r="130" spans="2:2" x14ac:dyDescent="0.35">
      <c r="B130" s="23"/>
    </row>
    <row r="131" spans="2:2" x14ac:dyDescent="0.35">
      <c r="B131" s="23"/>
    </row>
    <row r="132" spans="2:2" x14ac:dyDescent="0.35">
      <c r="B132" s="23"/>
    </row>
    <row r="133" spans="2:2" x14ac:dyDescent="0.35">
      <c r="B133" s="23"/>
    </row>
    <row r="134" spans="2:2" x14ac:dyDescent="0.35">
      <c r="B134" s="23"/>
    </row>
    <row r="135" spans="2:2" x14ac:dyDescent="0.35">
      <c r="B135" s="23"/>
    </row>
    <row r="136" spans="2:2" x14ac:dyDescent="0.35">
      <c r="B136" s="23"/>
    </row>
    <row r="137" spans="2:2" x14ac:dyDescent="0.35">
      <c r="B137" s="23"/>
    </row>
    <row r="138" spans="2:2" x14ac:dyDescent="0.35">
      <c r="B138" s="23"/>
    </row>
    <row r="139" spans="2:2" x14ac:dyDescent="0.35">
      <c r="B139" s="23"/>
    </row>
    <row r="140" spans="2:2" x14ac:dyDescent="0.35">
      <c r="B140" s="23"/>
    </row>
    <row r="141" spans="2:2" x14ac:dyDescent="0.35">
      <c r="B141" s="23"/>
    </row>
    <row r="142" spans="2:2" x14ac:dyDescent="0.35">
      <c r="B142" s="23"/>
    </row>
    <row r="143" spans="2:2" x14ac:dyDescent="0.35">
      <c r="B143" s="23"/>
    </row>
    <row r="144" spans="2:2" x14ac:dyDescent="0.35">
      <c r="B144" s="23"/>
    </row>
    <row r="145" spans="2:2" x14ac:dyDescent="0.35">
      <c r="B145" s="23"/>
    </row>
    <row r="146" spans="2:2" x14ac:dyDescent="0.35">
      <c r="B146" s="23"/>
    </row>
    <row r="147" spans="2:2" x14ac:dyDescent="0.35">
      <c r="B147" s="23"/>
    </row>
    <row r="148" spans="2:2" x14ac:dyDescent="0.35">
      <c r="B148" s="23"/>
    </row>
    <row r="149" spans="2:2" x14ac:dyDescent="0.35">
      <c r="B149" s="23"/>
    </row>
    <row r="150" spans="2:2" x14ac:dyDescent="0.35">
      <c r="B150" s="23"/>
    </row>
    <row r="151" spans="2:2" x14ac:dyDescent="0.35">
      <c r="B151" s="23"/>
    </row>
    <row r="152" spans="2:2" x14ac:dyDescent="0.35">
      <c r="B152" s="23"/>
    </row>
    <row r="153" spans="2:2" x14ac:dyDescent="0.35">
      <c r="B153" s="23"/>
    </row>
    <row r="154" spans="2:2" x14ac:dyDescent="0.35">
      <c r="B154" s="23"/>
    </row>
    <row r="155" spans="2:2" x14ac:dyDescent="0.35">
      <c r="B155" s="23"/>
    </row>
    <row r="156" spans="2:2" x14ac:dyDescent="0.35">
      <c r="B156" s="23"/>
    </row>
    <row r="157" spans="2:2" x14ac:dyDescent="0.35">
      <c r="B157" s="23"/>
    </row>
    <row r="158" spans="2:2" x14ac:dyDescent="0.35">
      <c r="B158" s="23"/>
    </row>
    <row r="159" spans="2:2" x14ac:dyDescent="0.35">
      <c r="B159" s="23"/>
    </row>
    <row r="160" spans="2:2" x14ac:dyDescent="0.35">
      <c r="B160" s="23"/>
    </row>
    <row r="161" spans="2:2" x14ac:dyDescent="0.35">
      <c r="B161" s="23"/>
    </row>
    <row r="162" spans="2:2" x14ac:dyDescent="0.35">
      <c r="B162" s="23"/>
    </row>
    <row r="163" spans="2:2" x14ac:dyDescent="0.35">
      <c r="B163" s="23"/>
    </row>
    <row r="164" spans="2:2" x14ac:dyDescent="0.35">
      <c r="B164" s="23"/>
    </row>
    <row r="165" spans="2:2" x14ac:dyDescent="0.35">
      <c r="B165" s="23"/>
    </row>
    <row r="166" spans="2:2" x14ac:dyDescent="0.35">
      <c r="B166" s="23"/>
    </row>
    <row r="167" spans="2:2" x14ac:dyDescent="0.35">
      <c r="B167" s="23"/>
    </row>
    <row r="168" spans="2:2" x14ac:dyDescent="0.35">
      <c r="B168" s="23"/>
    </row>
    <row r="169" spans="2:2" x14ac:dyDescent="0.35">
      <c r="B169" s="23"/>
    </row>
    <row r="170" spans="2:2" x14ac:dyDescent="0.35">
      <c r="B170" s="23"/>
    </row>
    <row r="171" spans="2:2" x14ac:dyDescent="0.35">
      <c r="B171" s="23"/>
    </row>
    <row r="172" spans="2:2" x14ac:dyDescent="0.35">
      <c r="B172" s="23"/>
    </row>
    <row r="173" spans="2:2" x14ac:dyDescent="0.35">
      <c r="B173" s="23"/>
    </row>
    <row r="174" spans="2:2" x14ac:dyDescent="0.35">
      <c r="B174" s="23"/>
    </row>
    <row r="175" spans="2:2" x14ac:dyDescent="0.35">
      <c r="B175" s="23"/>
    </row>
    <row r="176" spans="2:2" x14ac:dyDescent="0.35">
      <c r="B176" s="23"/>
    </row>
    <row r="177" spans="2:2" x14ac:dyDescent="0.35">
      <c r="B177" s="23"/>
    </row>
    <row r="178" spans="2:2" x14ac:dyDescent="0.35">
      <c r="B178" s="23"/>
    </row>
    <row r="179" spans="2:2" x14ac:dyDescent="0.35">
      <c r="B179" s="23"/>
    </row>
    <row r="180" spans="2:2" x14ac:dyDescent="0.35">
      <c r="B180" s="23"/>
    </row>
    <row r="181" spans="2:2" x14ac:dyDescent="0.35">
      <c r="B181" s="23"/>
    </row>
    <row r="182" spans="2:2" x14ac:dyDescent="0.35">
      <c r="B182" s="23"/>
    </row>
    <row r="183" spans="2:2" x14ac:dyDescent="0.35">
      <c r="B183" s="23"/>
    </row>
    <row r="184" spans="2:2" x14ac:dyDescent="0.35">
      <c r="B184" s="23"/>
    </row>
    <row r="185" spans="2:2" x14ac:dyDescent="0.35">
      <c r="B185" s="23"/>
    </row>
    <row r="186" spans="2:2" x14ac:dyDescent="0.35">
      <c r="B186" s="23"/>
    </row>
    <row r="187" spans="2:2" x14ac:dyDescent="0.35">
      <c r="B187" s="23"/>
    </row>
    <row r="188" spans="2:2" x14ac:dyDescent="0.35">
      <c r="B188" s="23"/>
    </row>
    <row r="189" spans="2:2" x14ac:dyDescent="0.35">
      <c r="B189" s="23"/>
    </row>
    <row r="190" spans="2:2" x14ac:dyDescent="0.35">
      <c r="B190" s="23"/>
    </row>
    <row r="191" spans="2:2" x14ac:dyDescent="0.35">
      <c r="B191" s="23"/>
    </row>
    <row r="192" spans="2:2" x14ac:dyDescent="0.35">
      <c r="B192" s="23"/>
    </row>
    <row r="193" spans="2:2" x14ac:dyDescent="0.35">
      <c r="B193" s="23"/>
    </row>
    <row r="194" spans="2:2" x14ac:dyDescent="0.35">
      <c r="B194" s="23"/>
    </row>
    <row r="195" spans="2:2" x14ac:dyDescent="0.35">
      <c r="B195" s="23"/>
    </row>
    <row r="196" spans="2:2" x14ac:dyDescent="0.35">
      <c r="B196" s="23"/>
    </row>
    <row r="197" spans="2:2" x14ac:dyDescent="0.35">
      <c r="B197" s="23"/>
    </row>
    <row r="198" spans="2:2" x14ac:dyDescent="0.35">
      <c r="B198" s="23"/>
    </row>
    <row r="199" spans="2:2" x14ac:dyDescent="0.35">
      <c r="B199" s="23"/>
    </row>
    <row r="200" spans="2:2" x14ac:dyDescent="0.35">
      <c r="B200" s="23"/>
    </row>
    <row r="201" spans="2:2" x14ac:dyDescent="0.35">
      <c r="B201" s="23"/>
    </row>
    <row r="202" spans="2:2" x14ac:dyDescent="0.35">
      <c r="B202" s="23"/>
    </row>
    <row r="203" spans="2:2" x14ac:dyDescent="0.35">
      <c r="B203" s="23"/>
    </row>
    <row r="204" spans="2:2" x14ac:dyDescent="0.35">
      <c r="B204" s="23"/>
    </row>
    <row r="205" spans="2:2" x14ac:dyDescent="0.35">
      <c r="B205" s="23"/>
    </row>
    <row r="206" spans="2:2" x14ac:dyDescent="0.35">
      <c r="B206" s="23"/>
    </row>
    <row r="207" spans="2:2" x14ac:dyDescent="0.35">
      <c r="B207" s="23"/>
    </row>
    <row r="208" spans="2:2" x14ac:dyDescent="0.35">
      <c r="B208" s="23"/>
    </row>
    <row r="209" spans="2:2" x14ac:dyDescent="0.35">
      <c r="B209" s="23"/>
    </row>
    <row r="210" spans="2:2" x14ac:dyDescent="0.35">
      <c r="B210" s="23"/>
    </row>
    <row r="211" spans="2:2" x14ac:dyDescent="0.35">
      <c r="B211" s="23"/>
    </row>
    <row r="212" spans="2:2" x14ac:dyDescent="0.35">
      <c r="B212" s="23"/>
    </row>
    <row r="213" spans="2:2" x14ac:dyDescent="0.35">
      <c r="B213" s="23"/>
    </row>
    <row r="214" spans="2:2" x14ac:dyDescent="0.35">
      <c r="B214" s="23"/>
    </row>
    <row r="215" spans="2:2" x14ac:dyDescent="0.35">
      <c r="B215" s="23"/>
    </row>
    <row r="216" spans="2:2" x14ac:dyDescent="0.35">
      <c r="B216" s="23"/>
    </row>
    <row r="217" spans="2:2" x14ac:dyDescent="0.35">
      <c r="B217" s="23"/>
    </row>
    <row r="218" spans="2:2" x14ac:dyDescent="0.35">
      <c r="B218" s="23"/>
    </row>
    <row r="219" spans="2:2" x14ac:dyDescent="0.35">
      <c r="B219" s="23"/>
    </row>
    <row r="220" spans="2:2" x14ac:dyDescent="0.35">
      <c r="B220" s="23"/>
    </row>
    <row r="221" spans="2:2" x14ac:dyDescent="0.35">
      <c r="B221" s="23"/>
    </row>
    <row r="222" spans="2:2" x14ac:dyDescent="0.35">
      <c r="B222" s="23"/>
    </row>
    <row r="223" spans="2:2" x14ac:dyDescent="0.35">
      <c r="B223" s="23"/>
    </row>
    <row r="224" spans="2:2" x14ac:dyDescent="0.35">
      <c r="B224" s="23"/>
    </row>
    <row r="225" spans="2:2" x14ac:dyDescent="0.35">
      <c r="B225" s="23"/>
    </row>
    <row r="226" spans="2:2" x14ac:dyDescent="0.35">
      <c r="B226" s="23"/>
    </row>
    <row r="227" spans="2:2" x14ac:dyDescent="0.35">
      <c r="B227" s="23"/>
    </row>
    <row r="228" spans="2:2" x14ac:dyDescent="0.35">
      <c r="B228" s="23"/>
    </row>
    <row r="229" spans="2:2" x14ac:dyDescent="0.35">
      <c r="B229" s="23"/>
    </row>
    <row r="230" spans="2:2" x14ac:dyDescent="0.35">
      <c r="B230" s="23"/>
    </row>
    <row r="231" spans="2:2" x14ac:dyDescent="0.35">
      <c r="B231" s="23"/>
    </row>
    <row r="232" spans="2:2" x14ac:dyDescent="0.35">
      <c r="B232" s="23"/>
    </row>
    <row r="233" spans="2:2" x14ac:dyDescent="0.35">
      <c r="B233" s="23"/>
    </row>
    <row r="234" spans="2:2" x14ac:dyDescent="0.35">
      <c r="B234" s="23"/>
    </row>
    <row r="235" spans="2:2" x14ac:dyDescent="0.35">
      <c r="B235" s="23"/>
    </row>
    <row r="236" spans="2:2" x14ac:dyDescent="0.35">
      <c r="B236" s="23"/>
    </row>
    <row r="237" spans="2:2" x14ac:dyDescent="0.35">
      <c r="B237" s="23"/>
    </row>
    <row r="238" spans="2:2" x14ac:dyDescent="0.35">
      <c r="B238" s="23"/>
    </row>
    <row r="239" spans="2:2" x14ac:dyDescent="0.35">
      <c r="B239" s="23"/>
    </row>
    <row r="240" spans="2:2" x14ac:dyDescent="0.35">
      <c r="B240" s="23"/>
    </row>
    <row r="241" spans="2:2" x14ac:dyDescent="0.35">
      <c r="B241" s="23"/>
    </row>
    <row r="242" spans="2:2" x14ac:dyDescent="0.35">
      <c r="B242" s="23"/>
    </row>
    <row r="243" spans="2:2" x14ac:dyDescent="0.35">
      <c r="B243" s="23"/>
    </row>
    <row r="244" spans="2:2" x14ac:dyDescent="0.35">
      <c r="B244" s="23"/>
    </row>
    <row r="245" spans="2:2" x14ac:dyDescent="0.35">
      <c r="B245" s="23"/>
    </row>
    <row r="246" spans="2:2" x14ac:dyDescent="0.35">
      <c r="B246" s="23"/>
    </row>
    <row r="247" spans="2:2" x14ac:dyDescent="0.35">
      <c r="B247" s="23"/>
    </row>
    <row r="248" spans="2:2" x14ac:dyDescent="0.35">
      <c r="B248" s="23"/>
    </row>
    <row r="249" spans="2:2" x14ac:dyDescent="0.35">
      <c r="B249" s="23"/>
    </row>
    <row r="250" spans="2:2" x14ac:dyDescent="0.35">
      <c r="B250" s="23"/>
    </row>
    <row r="251" spans="2:2" x14ac:dyDescent="0.35">
      <c r="B251" s="23"/>
    </row>
    <row r="252" spans="2:2" x14ac:dyDescent="0.35">
      <c r="B252" s="23"/>
    </row>
    <row r="253" spans="2:2" x14ac:dyDescent="0.35">
      <c r="B253" s="23"/>
    </row>
    <row r="254" spans="2:2" x14ac:dyDescent="0.35">
      <c r="B254" s="23"/>
    </row>
    <row r="255" spans="2:2" x14ac:dyDescent="0.35">
      <c r="B255" s="23"/>
    </row>
    <row r="256" spans="2:2" x14ac:dyDescent="0.35">
      <c r="B256" s="23"/>
    </row>
    <row r="257" spans="2:2" x14ac:dyDescent="0.35">
      <c r="B257" s="23"/>
    </row>
    <row r="258" spans="2:2" x14ac:dyDescent="0.35">
      <c r="B258" s="23"/>
    </row>
    <row r="259" spans="2:2" x14ac:dyDescent="0.35">
      <c r="B259" s="23"/>
    </row>
    <row r="260" spans="2:2" x14ac:dyDescent="0.35">
      <c r="B260" s="23"/>
    </row>
    <row r="261" spans="2:2" x14ac:dyDescent="0.35">
      <c r="B261" s="23"/>
    </row>
    <row r="262" spans="2:2" x14ac:dyDescent="0.35">
      <c r="B262" s="23"/>
    </row>
    <row r="263" spans="2:2" x14ac:dyDescent="0.35">
      <c r="B263" s="23"/>
    </row>
    <row r="264" spans="2:2" x14ac:dyDescent="0.35">
      <c r="B264" s="23"/>
    </row>
    <row r="265" spans="2:2" x14ac:dyDescent="0.35">
      <c r="B265" s="23"/>
    </row>
    <row r="266" spans="2:2" x14ac:dyDescent="0.35">
      <c r="B266" s="23"/>
    </row>
    <row r="267" spans="2:2" x14ac:dyDescent="0.35">
      <c r="B267" s="23"/>
    </row>
    <row r="268" spans="2:2" x14ac:dyDescent="0.35">
      <c r="B268" s="23"/>
    </row>
    <row r="269" spans="2:2" x14ac:dyDescent="0.35">
      <c r="B269" s="23"/>
    </row>
    <row r="270" spans="2:2" x14ac:dyDescent="0.35">
      <c r="B270" s="23"/>
    </row>
    <row r="271" spans="2:2" x14ac:dyDescent="0.35">
      <c r="B271" s="23"/>
    </row>
    <row r="272" spans="2:2" x14ac:dyDescent="0.35">
      <c r="B272" s="23"/>
    </row>
    <row r="273" spans="2:2" x14ac:dyDescent="0.35">
      <c r="B273" s="23"/>
    </row>
    <row r="274" spans="2:2" x14ac:dyDescent="0.35">
      <c r="B274" s="23"/>
    </row>
    <row r="275" spans="2:2" x14ac:dyDescent="0.35">
      <c r="B275" s="23"/>
    </row>
    <row r="276" spans="2:2" x14ac:dyDescent="0.35">
      <c r="B276" s="23"/>
    </row>
    <row r="277" spans="2:2" x14ac:dyDescent="0.35">
      <c r="B277" s="23"/>
    </row>
    <row r="278" spans="2:2" x14ac:dyDescent="0.35">
      <c r="B278" s="23"/>
    </row>
    <row r="279" spans="2:2" x14ac:dyDescent="0.35">
      <c r="B279" s="23"/>
    </row>
    <row r="280" spans="2:2" x14ac:dyDescent="0.35">
      <c r="B280" s="23"/>
    </row>
    <row r="281" spans="2:2" x14ac:dyDescent="0.35">
      <c r="B281" s="23"/>
    </row>
    <row r="282" spans="2:2" x14ac:dyDescent="0.35">
      <c r="B282" s="23"/>
    </row>
    <row r="283" spans="2:2" x14ac:dyDescent="0.35">
      <c r="B283" s="23"/>
    </row>
    <row r="284" spans="2:2" x14ac:dyDescent="0.35">
      <c r="B284" s="23"/>
    </row>
    <row r="285" spans="2:2" x14ac:dyDescent="0.35">
      <c r="B285" s="23"/>
    </row>
    <row r="286" spans="2:2" x14ac:dyDescent="0.35">
      <c r="B286" s="23"/>
    </row>
    <row r="287" spans="2:2" x14ac:dyDescent="0.35">
      <c r="B287" s="23"/>
    </row>
    <row r="288" spans="2:2" x14ac:dyDescent="0.35">
      <c r="B288" s="23"/>
    </row>
    <row r="289" spans="2:2" x14ac:dyDescent="0.35">
      <c r="B289" s="23"/>
    </row>
    <row r="290" spans="2:2" x14ac:dyDescent="0.35">
      <c r="B290" s="23"/>
    </row>
    <row r="291" spans="2:2" x14ac:dyDescent="0.35">
      <c r="B291" s="23"/>
    </row>
    <row r="292" spans="2:2" x14ac:dyDescent="0.35">
      <c r="B292" s="23"/>
    </row>
    <row r="293" spans="2:2" x14ac:dyDescent="0.35">
      <c r="B293" s="23"/>
    </row>
    <row r="294" spans="2:2" x14ac:dyDescent="0.35">
      <c r="B294" s="23"/>
    </row>
    <row r="295" spans="2:2" x14ac:dyDescent="0.35">
      <c r="B295" s="23"/>
    </row>
    <row r="296" spans="2:2" x14ac:dyDescent="0.35">
      <c r="B296" s="23"/>
    </row>
    <row r="297" spans="2:2" x14ac:dyDescent="0.35">
      <c r="B297" s="23"/>
    </row>
    <row r="298" spans="2:2" x14ac:dyDescent="0.35">
      <c r="B298" s="23"/>
    </row>
    <row r="299" spans="2:2" x14ac:dyDescent="0.35">
      <c r="B299" s="23"/>
    </row>
    <row r="300" spans="2:2" x14ac:dyDescent="0.35">
      <c r="B300" s="23"/>
    </row>
    <row r="301" spans="2:2" x14ac:dyDescent="0.35">
      <c r="B301" s="23"/>
    </row>
    <row r="302" spans="2:2" x14ac:dyDescent="0.35">
      <c r="B302" s="23"/>
    </row>
    <row r="303" spans="2:2" x14ac:dyDescent="0.35">
      <c r="B303" s="23"/>
    </row>
    <row r="304" spans="2:2" x14ac:dyDescent="0.35">
      <c r="B304" s="23"/>
    </row>
    <row r="305" spans="2:2" x14ac:dyDescent="0.35">
      <c r="B305" s="23"/>
    </row>
    <row r="306" spans="2:2" x14ac:dyDescent="0.35">
      <c r="B306" s="23"/>
    </row>
    <row r="307" spans="2:2" x14ac:dyDescent="0.35">
      <c r="B307" s="23"/>
    </row>
    <row r="308" spans="2:2" x14ac:dyDescent="0.35">
      <c r="B308" s="23"/>
    </row>
    <row r="309" spans="2:2" x14ac:dyDescent="0.35">
      <c r="B309" s="23"/>
    </row>
    <row r="310" spans="2:2" x14ac:dyDescent="0.35">
      <c r="B310" s="23"/>
    </row>
    <row r="311" spans="2:2" x14ac:dyDescent="0.35">
      <c r="B311" s="23"/>
    </row>
    <row r="312" spans="2:2" x14ac:dyDescent="0.35">
      <c r="B312" s="23"/>
    </row>
    <row r="313" spans="2:2" x14ac:dyDescent="0.35">
      <c r="B313" s="23"/>
    </row>
    <row r="314" spans="2:2" x14ac:dyDescent="0.35">
      <c r="B314" s="23"/>
    </row>
    <row r="315" spans="2:2" x14ac:dyDescent="0.35">
      <c r="B315" s="23"/>
    </row>
    <row r="316" spans="2:2" x14ac:dyDescent="0.35">
      <c r="B316" s="23"/>
    </row>
    <row r="317" spans="2:2" x14ac:dyDescent="0.35">
      <c r="B317" s="23"/>
    </row>
    <row r="318" spans="2:2" x14ac:dyDescent="0.35">
      <c r="B318" s="23"/>
    </row>
    <row r="319" spans="2:2" x14ac:dyDescent="0.35">
      <c r="B319" s="23"/>
    </row>
    <row r="320" spans="2:2" x14ac:dyDescent="0.35">
      <c r="B320" s="23"/>
    </row>
    <row r="321" spans="2:2" x14ac:dyDescent="0.35">
      <c r="B321" s="23"/>
    </row>
    <row r="322" spans="2:2" x14ac:dyDescent="0.35">
      <c r="B322" s="23"/>
    </row>
    <row r="323" spans="2:2" x14ac:dyDescent="0.35">
      <c r="B323" s="23"/>
    </row>
    <row r="324" spans="2:2" x14ac:dyDescent="0.35">
      <c r="B324" s="23"/>
    </row>
    <row r="325" spans="2:2" x14ac:dyDescent="0.35">
      <c r="B325" s="23"/>
    </row>
    <row r="326" spans="2:2" x14ac:dyDescent="0.35">
      <c r="B326" s="23"/>
    </row>
    <row r="327" spans="2:2" x14ac:dyDescent="0.35">
      <c r="B327" s="23"/>
    </row>
    <row r="328" spans="2:2" x14ac:dyDescent="0.35">
      <c r="B328" s="23"/>
    </row>
    <row r="329" spans="2:2" x14ac:dyDescent="0.35">
      <c r="B329" s="23"/>
    </row>
    <row r="330" spans="2:2" x14ac:dyDescent="0.35">
      <c r="B330" s="23"/>
    </row>
    <row r="331" spans="2:2" x14ac:dyDescent="0.35">
      <c r="B331" s="23"/>
    </row>
    <row r="332" spans="2:2" x14ac:dyDescent="0.35">
      <c r="B332" s="23"/>
    </row>
    <row r="333" spans="2:2" x14ac:dyDescent="0.35">
      <c r="B333" s="23"/>
    </row>
    <row r="334" spans="2:2" x14ac:dyDescent="0.35">
      <c r="B334" s="23"/>
    </row>
    <row r="335" spans="2:2" x14ac:dyDescent="0.35">
      <c r="B335" s="23"/>
    </row>
    <row r="336" spans="2:2" x14ac:dyDescent="0.35">
      <c r="B336" s="23"/>
    </row>
    <row r="337" spans="2:2" x14ac:dyDescent="0.35">
      <c r="B337" s="23"/>
    </row>
    <row r="338" spans="2:2" x14ac:dyDescent="0.35">
      <c r="B338" s="23"/>
    </row>
    <row r="339" spans="2:2" x14ac:dyDescent="0.35">
      <c r="B339" s="23"/>
    </row>
    <row r="340" spans="2:2" x14ac:dyDescent="0.35">
      <c r="B340" s="23"/>
    </row>
    <row r="341" spans="2:2" x14ac:dyDescent="0.35">
      <c r="B341" s="23"/>
    </row>
    <row r="342" spans="2:2" x14ac:dyDescent="0.35">
      <c r="B342" s="23"/>
    </row>
    <row r="343" spans="2:2" x14ac:dyDescent="0.35">
      <c r="B343" s="23"/>
    </row>
    <row r="344" spans="2:2" x14ac:dyDescent="0.35">
      <c r="B344" s="23"/>
    </row>
    <row r="345" spans="2:2" x14ac:dyDescent="0.35">
      <c r="B345" s="23"/>
    </row>
    <row r="346" spans="2:2" x14ac:dyDescent="0.35">
      <c r="B346" s="23"/>
    </row>
    <row r="347" spans="2:2" x14ac:dyDescent="0.35">
      <c r="B347" s="23"/>
    </row>
    <row r="348" spans="2:2" x14ac:dyDescent="0.35">
      <c r="B348" s="23"/>
    </row>
    <row r="349" spans="2:2" x14ac:dyDescent="0.35">
      <c r="B349" s="23"/>
    </row>
    <row r="350" spans="2:2" x14ac:dyDescent="0.35">
      <c r="B350" s="23"/>
    </row>
    <row r="351" spans="2:2" x14ac:dyDescent="0.35">
      <c r="B351" s="23"/>
    </row>
    <row r="352" spans="2:2" x14ac:dyDescent="0.35">
      <c r="B352" s="23"/>
    </row>
    <row r="353" spans="2:2" x14ac:dyDescent="0.35">
      <c r="B353" s="23"/>
    </row>
    <row r="354" spans="2:2" x14ac:dyDescent="0.35">
      <c r="B354" s="23"/>
    </row>
    <row r="355" spans="2:2" x14ac:dyDescent="0.35">
      <c r="B355" s="23"/>
    </row>
    <row r="356" spans="2:2" x14ac:dyDescent="0.35">
      <c r="B356" s="23"/>
    </row>
    <row r="357" spans="2:2" x14ac:dyDescent="0.35">
      <c r="B357" s="23"/>
    </row>
    <row r="358" spans="2:2" x14ac:dyDescent="0.35">
      <c r="B358" s="23"/>
    </row>
    <row r="359" spans="2:2" x14ac:dyDescent="0.35">
      <c r="B359" s="23"/>
    </row>
    <row r="360" spans="2:2" x14ac:dyDescent="0.35">
      <c r="B360" s="23"/>
    </row>
    <row r="361" spans="2:2" x14ac:dyDescent="0.35">
      <c r="B361" s="23"/>
    </row>
    <row r="362" spans="2:2" x14ac:dyDescent="0.35">
      <c r="B362" s="23"/>
    </row>
    <row r="363" spans="2:2" x14ac:dyDescent="0.35">
      <c r="B363" s="23"/>
    </row>
    <row r="364" spans="2:2" x14ac:dyDescent="0.35">
      <c r="B364" s="23"/>
    </row>
    <row r="365" spans="2:2" x14ac:dyDescent="0.35">
      <c r="B365" s="23"/>
    </row>
    <row r="366" spans="2:2" x14ac:dyDescent="0.35">
      <c r="B366" s="23"/>
    </row>
    <row r="367" spans="2:2" x14ac:dyDescent="0.35">
      <c r="B367" s="23"/>
    </row>
    <row r="368" spans="2:2" x14ac:dyDescent="0.35">
      <c r="B368" s="23"/>
    </row>
    <row r="369" spans="2:2" x14ac:dyDescent="0.35">
      <c r="B369" s="23"/>
    </row>
    <row r="370" spans="2:2" x14ac:dyDescent="0.35">
      <c r="B370" s="23"/>
    </row>
    <row r="371" spans="2:2" x14ac:dyDescent="0.35">
      <c r="B371" s="23"/>
    </row>
    <row r="372" spans="2:2" x14ac:dyDescent="0.35">
      <c r="B372" s="23"/>
    </row>
    <row r="373" spans="2:2" x14ac:dyDescent="0.35">
      <c r="B373" s="23"/>
    </row>
    <row r="374" spans="2:2" x14ac:dyDescent="0.35">
      <c r="B374" s="23"/>
    </row>
    <row r="375" spans="2:2" x14ac:dyDescent="0.35">
      <c r="B375" s="23"/>
    </row>
    <row r="376" spans="2:2" x14ac:dyDescent="0.35">
      <c r="B376" s="23"/>
    </row>
    <row r="377" spans="2:2" x14ac:dyDescent="0.35">
      <c r="B377" s="23"/>
    </row>
    <row r="378" spans="2:2" x14ac:dyDescent="0.35">
      <c r="B378" s="23"/>
    </row>
    <row r="379" spans="2:2" x14ac:dyDescent="0.35">
      <c r="B379" s="23"/>
    </row>
    <row r="380" spans="2:2" x14ac:dyDescent="0.35">
      <c r="B380" s="23"/>
    </row>
    <row r="381" spans="2:2" x14ac:dyDescent="0.35">
      <c r="B381" s="23"/>
    </row>
    <row r="382" spans="2:2" x14ac:dyDescent="0.35">
      <c r="B382" s="23"/>
    </row>
    <row r="383" spans="2:2" x14ac:dyDescent="0.35">
      <c r="B383" s="23"/>
    </row>
    <row r="384" spans="2:2" x14ac:dyDescent="0.35">
      <c r="B384" s="23"/>
    </row>
    <row r="385" spans="2:2" x14ac:dyDescent="0.35">
      <c r="B385" s="23"/>
    </row>
    <row r="386" spans="2:2" x14ac:dyDescent="0.35">
      <c r="B386" s="23"/>
    </row>
    <row r="387" spans="2:2" x14ac:dyDescent="0.35">
      <c r="B387" s="23"/>
    </row>
    <row r="388" spans="2:2" x14ac:dyDescent="0.35">
      <c r="B388" s="23"/>
    </row>
    <row r="389" spans="2:2" x14ac:dyDescent="0.35">
      <c r="B389" s="23"/>
    </row>
    <row r="390" spans="2:2" x14ac:dyDescent="0.35">
      <c r="B390" s="23"/>
    </row>
    <row r="391" spans="2:2" x14ac:dyDescent="0.35">
      <c r="B391" s="23"/>
    </row>
    <row r="392" spans="2:2" x14ac:dyDescent="0.35">
      <c r="B392" s="23"/>
    </row>
    <row r="393" spans="2:2" x14ac:dyDescent="0.35">
      <c r="B393" s="23"/>
    </row>
    <row r="394" spans="2:2" x14ac:dyDescent="0.35">
      <c r="B394" s="23"/>
    </row>
    <row r="395" spans="2:2" x14ac:dyDescent="0.35">
      <c r="B395" s="23"/>
    </row>
    <row r="396" spans="2:2" x14ac:dyDescent="0.35">
      <c r="B396" s="23"/>
    </row>
    <row r="397" spans="2:2" x14ac:dyDescent="0.35">
      <c r="B397" s="23"/>
    </row>
    <row r="398" spans="2:2" x14ac:dyDescent="0.35">
      <c r="B398" s="23"/>
    </row>
    <row r="399" spans="2:2" x14ac:dyDescent="0.35">
      <c r="B399" s="23"/>
    </row>
    <row r="400" spans="2:2" x14ac:dyDescent="0.35">
      <c r="B400" s="23"/>
    </row>
    <row r="401" spans="2:2" x14ac:dyDescent="0.35">
      <c r="B401" s="23"/>
    </row>
    <row r="402" spans="2:2" x14ac:dyDescent="0.35">
      <c r="B402" s="23"/>
    </row>
    <row r="403" spans="2:2" x14ac:dyDescent="0.35">
      <c r="B403" s="23"/>
    </row>
    <row r="404" spans="2:2" x14ac:dyDescent="0.35">
      <c r="B404" s="23"/>
    </row>
    <row r="405" spans="2:2" x14ac:dyDescent="0.35">
      <c r="B405" s="23"/>
    </row>
    <row r="406" spans="2:2" x14ac:dyDescent="0.35">
      <c r="B406" s="23"/>
    </row>
    <row r="407" spans="2:2" x14ac:dyDescent="0.35">
      <c r="B407" s="23"/>
    </row>
    <row r="408" spans="2:2" x14ac:dyDescent="0.35">
      <c r="B408" s="23"/>
    </row>
    <row r="409" spans="2:2" x14ac:dyDescent="0.35">
      <c r="B409" s="23"/>
    </row>
    <row r="410" spans="2:2" x14ac:dyDescent="0.35">
      <c r="B410" s="23"/>
    </row>
    <row r="411" spans="2:2" x14ac:dyDescent="0.35">
      <c r="B411" s="23"/>
    </row>
    <row r="412" spans="2:2" x14ac:dyDescent="0.35">
      <c r="B412" s="23"/>
    </row>
    <row r="413" spans="2:2" x14ac:dyDescent="0.35">
      <c r="B413" s="23"/>
    </row>
    <row r="414" spans="2:2" x14ac:dyDescent="0.35">
      <c r="B414" s="23"/>
    </row>
    <row r="415" spans="2:2" x14ac:dyDescent="0.35">
      <c r="B415" s="23"/>
    </row>
    <row r="416" spans="2:2" x14ac:dyDescent="0.35">
      <c r="B416" s="23"/>
    </row>
    <row r="417" spans="2:2" x14ac:dyDescent="0.35">
      <c r="B417" s="23"/>
    </row>
    <row r="418" spans="2:2" x14ac:dyDescent="0.35">
      <c r="B418" s="23"/>
    </row>
    <row r="419" spans="2:2" x14ac:dyDescent="0.35">
      <c r="B419" s="23"/>
    </row>
    <row r="420" spans="2:2" x14ac:dyDescent="0.35">
      <c r="B420" s="23"/>
    </row>
    <row r="421" spans="2:2" x14ac:dyDescent="0.35">
      <c r="B421" s="23"/>
    </row>
    <row r="422" spans="2:2" x14ac:dyDescent="0.35">
      <c r="B422" s="23"/>
    </row>
    <row r="423" spans="2:2" x14ac:dyDescent="0.35">
      <c r="B423" s="23"/>
    </row>
    <row r="424" spans="2:2" x14ac:dyDescent="0.35">
      <c r="B424" s="23"/>
    </row>
    <row r="425" spans="2:2" x14ac:dyDescent="0.35">
      <c r="B425" s="23"/>
    </row>
    <row r="426" spans="2:2" x14ac:dyDescent="0.35">
      <c r="B426" s="23"/>
    </row>
    <row r="427" spans="2:2" x14ac:dyDescent="0.35">
      <c r="B427" s="23"/>
    </row>
    <row r="428" spans="2:2" x14ac:dyDescent="0.35">
      <c r="B428" s="23"/>
    </row>
    <row r="429" spans="2:2" x14ac:dyDescent="0.35">
      <c r="B429" s="23"/>
    </row>
    <row r="430" spans="2:2" x14ac:dyDescent="0.35">
      <c r="B430" s="23"/>
    </row>
    <row r="431" spans="2:2" x14ac:dyDescent="0.35">
      <c r="B431" s="23"/>
    </row>
    <row r="432" spans="2:2" x14ac:dyDescent="0.35">
      <c r="B432" s="23"/>
    </row>
    <row r="433" spans="2:2" x14ac:dyDescent="0.35">
      <c r="B433" s="23"/>
    </row>
    <row r="434" spans="2:2" x14ac:dyDescent="0.35">
      <c r="B434" s="23"/>
    </row>
    <row r="435" spans="2:2" x14ac:dyDescent="0.35">
      <c r="B435" s="23"/>
    </row>
    <row r="436" spans="2:2" x14ac:dyDescent="0.35">
      <c r="B436" s="23"/>
    </row>
    <row r="437" spans="2:2" x14ac:dyDescent="0.35">
      <c r="B437" s="23"/>
    </row>
    <row r="438" spans="2:2" x14ac:dyDescent="0.35">
      <c r="B438" s="23"/>
    </row>
    <row r="439" spans="2:2" x14ac:dyDescent="0.35">
      <c r="B439" s="23"/>
    </row>
    <row r="440" spans="2:2" x14ac:dyDescent="0.35">
      <c r="B440" s="23"/>
    </row>
    <row r="441" spans="2:2" x14ac:dyDescent="0.35">
      <c r="B441" s="23"/>
    </row>
    <row r="442" spans="2:2" x14ac:dyDescent="0.35">
      <c r="B442" s="23"/>
    </row>
    <row r="443" spans="2:2" x14ac:dyDescent="0.35">
      <c r="B443" s="23"/>
    </row>
    <row r="444" spans="2:2" x14ac:dyDescent="0.35">
      <c r="B444" s="23"/>
    </row>
    <row r="445" spans="2:2" x14ac:dyDescent="0.35">
      <c r="B445" s="23"/>
    </row>
    <row r="446" spans="2:2" x14ac:dyDescent="0.35">
      <c r="B446" s="23"/>
    </row>
    <row r="447" spans="2:2" x14ac:dyDescent="0.35">
      <c r="B447" s="23"/>
    </row>
    <row r="448" spans="2:2" x14ac:dyDescent="0.35">
      <c r="B448" s="23"/>
    </row>
    <row r="449" spans="2:2" x14ac:dyDescent="0.35">
      <c r="B449" s="23"/>
    </row>
    <row r="450" spans="2:2" x14ac:dyDescent="0.35">
      <c r="B450" s="23"/>
    </row>
    <row r="451" spans="2:2" x14ac:dyDescent="0.35">
      <c r="B451" s="23"/>
    </row>
    <row r="452" spans="2:2" x14ac:dyDescent="0.35">
      <c r="B452" s="23"/>
    </row>
    <row r="453" spans="2:2" x14ac:dyDescent="0.35">
      <c r="B453" s="23"/>
    </row>
    <row r="454" spans="2:2" x14ac:dyDescent="0.35">
      <c r="B454" s="23"/>
    </row>
    <row r="455" spans="2:2" x14ac:dyDescent="0.35">
      <c r="B455" s="23"/>
    </row>
    <row r="456" spans="2:2" x14ac:dyDescent="0.35">
      <c r="B456" s="23"/>
    </row>
    <row r="457" spans="2:2" x14ac:dyDescent="0.35">
      <c r="B457" s="23"/>
    </row>
    <row r="458" spans="2:2" x14ac:dyDescent="0.35">
      <c r="B458" s="23"/>
    </row>
    <row r="459" spans="2:2" x14ac:dyDescent="0.35">
      <c r="B459" s="23"/>
    </row>
    <row r="460" spans="2:2" x14ac:dyDescent="0.35">
      <c r="B460" s="23"/>
    </row>
    <row r="461" spans="2:2" x14ac:dyDescent="0.35">
      <c r="B461" s="23"/>
    </row>
    <row r="462" spans="2:2" x14ac:dyDescent="0.35">
      <c r="B462" s="23"/>
    </row>
    <row r="463" spans="2:2" x14ac:dyDescent="0.35">
      <c r="B463" s="23"/>
    </row>
    <row r="464" spans="2:2" x14ac:dyDescent="0.35">
      <c r="B464" s="23"/>
    </row>
    <row r="465" spans="2:2" x14ac:dyDescent="0.35">
      <c r="B465" s="23"/>
    </row>
    <row r="466" spans="2:2" x14ac:dyDescent="0.35">
      <c r="B466" s="23"/>
    </row>
    <row r="467" spans="2:2" x14ac:dyDescent="0.35">
      <c r="B467" s="23"/>
    </row>
    <row r="468" spans="2:2" x14ac:dyDescent="0.35">
      <c r="B468" s="23"/>
    </row>
    <row r="469" spans="2:2" x14ac:dyDescent="0.35">
      <c r="B469" s="23"/>
    </row>
    <row r="470" spans="2:2" x14ac:dyDescent="0.35">
      <c r="B470" s="23"/>
    </row>
    <row r="471" spans="2:2" x14ac:dyDescent="0.35">
      <c r="B471" s="23"/>
    </row>
    <row r="472" spans="2:2" x14ac:dyDescent="0.35">
      <c r="B472" s="23"/>
    </row>
    <row r="473" spans="2:2" x14ac:dyDescent="0.35">
      <c r="B473" s="23"/>
    </row>
    <row r="474" spans="2:2" x14ac:dyDescent="0.35">
      <c r="B474" s="23"/>
    </row>
    <row r="475" spans="2:2" x14ac:dyDescent="0.35">
      <c r="B475" s="23"/>
    </row>
    <row r="476" spans="2:2" x14ac:dyDescent="0.35">
      <c r="B476" s="23"/>
    </row>
    <row r="477" spans="2:2" x14ac:dyDescent="0.35">
      <c r="B477" s="23"/>
    </row>
    <row r="478" spans="2:2" x14ac:dyDescent="0.35">
      <c r="B478" s="23"/>
    </row>
    <row r="479" spans="2:2" x14ac:dyDescent="0.35">
      <c r="B479" s="23"/>
    </row>
    <row r="480" spans="2:2" x14ac:dyDescent="0.35">
      <c r="B480" s="23"/>
    </row>
    <row r="481" spans="2:2" x14ac:dyDescent="0.35">
      <c r="B481" s="23"/>
    </row>
    <row r="482" spans="2:2" x14ac:dyDescent="0.35">
      <c r="B482" s="23"/>
    </row>
    <row r="483" spans="2:2" x14ac:dyDescent="0.35">
      <c r="B483" s="23"/>
    </row>
    <row r="484" spans="2:2" x14ac:dyDescent="0.35">
      <c r="B484" s="23"/>
    </row>
    <row r="485" spans="2:2" x14ac:dyDescent="0.35">
      <c r="B485" s="23"/>
    </row>
    <row r="486" spans="2:2" x14ac:dyDescent="0.35">
      <c r="B486" s="23"/>
    </row>
    <row r="487" spans="2:2" x14ac:dyDescent="0.35">
      <c r="B487" s="23"/>
    </row>
    <row r="488" spans="2:2" x14ac:dyDescent="0.35">
      <c r="B488" s="23"/>
    </row>
    <row r="489" spans="2:2" x14ac:dyDescent="0.35">
      <c r="B489" s="23"/>
    </row>
    <row r="490" spans="2:2" x14ac:dyDescent="0.35">
      <c r="B490" s="23"/>
    </row>
    <row r="491" spans="2:2" x14ac:dyDescent="0.35">
      <c r="B491" s="23"/>
    </row>
    <row r="492" spans="2:2" x14ac:dyDescent="0.35">
      <c r="B492" s="23"/>
    </row>
    <row r="493" spans="2:2" x14ac:dyDescent="0.35">
      <c r="B493" s="23"/>
    </row>
    <row r="494" spans="2:2" x14ac:dyDescent="0.35">
      <c r="B494" s="23"/>
    </row>
    <row r="495" spans="2:2" x14ac:dyDescent="0.35">
      <c r="B495" s="23"/>
    </row>
    <row r="496" spans="2:2" x14ac:dyDescent="0.35">
      <c r="B496" s="23"/>
    </row>
    <row r="497" spans="2:2" x14ac:dyDescent="0.35">
      <c r="B497" s="23"/>
    </row>
    <row r="498" spans="2:2" x14ac:dyDescent="0.35">
      <c r="B498" s="23"/>
    </row>
    <row r="499" spans="2:2" x14ac:dyDescent="0.35">
      <c r="B499" s="23"/>
    </row>
    <row r="500" spans="2:2" x14ac:dyDescent="0.35">
      <c r="B500" s="23"/>
    </row>
    <row r="501" spans="2:2" x14ac:dyDescent="0.35">
      <c r="B501" s="23"/>
    </row>
    <row r="502" spans="2:2" x14ac:dyDescent="0.35">
      <c r="B502" s="23"/>
    </row>
    <row r="503" spans="2:2" x14ac:dyDescent="0.35">
      <c r="B503" s="23"/>
    </row>
    <row r="504" spans="2:2" x14ac:dyDescent="0.35">
      <c r="B504" s="23"/>
    </row>
    <row r="505" spans="2:2" x14ac:dyDescent="0.35">
      <c r="B505" s="23"/>
    </row>
    <row r="506" spans="2:2" x14ac:dyDescent="0.35">
      <c r="B506" s="23"/>
    </row>
    <row r="507" spans="2:2" x14ac:dyDescent="0.35">
      <c r="B507" s="23"/>
    </row>
    <row r="508" spans="2:2" x14ac:dyDescent="0.35">
      <c r="B508" s="23"/>
    </row>
    <row r="509" spans="2:2" x14ac:dyDescent="0.35">
      <c r="B509" s="23"/>
    </row>
    <row r="510" spans="2:2" x14ac:dyDescent="0.35">
      <c r="B510" s="23"/>
    </row>
    <row r="511" spans="2:2" x14ac:dyDescent="0.35">
      <c r="B511" s="23"/>
    </row>
    <row r="512" spans="2:2" x14ac:dyDescent="0.35">
      <c r="B512" s="23"/>
    </row>
    <row r="513" spans="2:2" x14ac:dyDescent="0.35">
      <c r="B513" s="23"/>
    </row>
    <row r="514" spans="2:2" x14ac:dyDescent="0.35">
      <c r="B514" s="23"/>
    </row>
    <row r="515" spans="2:2" x14ac:dyDescent="0.35">
      <c r="B515" s="23"/>
    </row>
    <row r="516" spans="2:2" x14ac:dyDescent="0.35">
      <c r="B516" s="23"/>
    </row>
    <row r="517" spans="2:2" x14ac:dyDescent="0.35">
      <c r="B517" s="23"/>
    </row>
    <row r="518" spans="2:2" x14ac:dyDescent="0.35">
      <c r="B518" s="23"/>
    </row>
    <row r="519" spans="2:2" x14ac:dyDescent="0.35">
      <c r="B519" s="23"/>
    </row>
    <row r="520" spans="2:2" x14ac:dyDescent="0.35">
      <c r="B520" s="23"/>
    </row>
    <row r="521" spans="2:2" x14ac:dyDescent="0.35">
      <c r="B521" s="23"/>
    </row>
    <row r="522" spans="2:2" x14ac:dyDescent="0.35">
      <c r="B522" s="23"/>
    </row>
    <row r="523" spans="2:2" x14ac:dyDescent="0.35">
      <c r="B523" s="23"/>
    </row>
    <row r="524" spans="2:2" x14ac:dyDescent="0.35">
      <c r="B524" s="23"/>
    </row>
    <row r="525" spans="2:2" x14ac:dyDescent="0.35">
      <c r="B525" s="23"/>
    </row>
    <row r="526" spans="2:2" x14ac:dyDescent="0.35">
      <c r="B526" s="23"/>
    </row>
    <row r="527" spans="2:2" x14ac:dyDescent="0.35">
      <c r="B527" s="23"/>
    </row>
    <row r="528" spans="2:2" x14ac:dyDescent="0.35">
      <c r="B528" s="23"/>
    </row>
    <row r="529" spans="2:2" x14ac:dyDescent="0.35">
      <c r="B529" s="23"/>
    </row>
    <row r="530" spans="2:2" x14ac:dyDescent="0.35">
      <c r="B530" s="23"/>
    </row>
    <row r="531" spans="2:2" x14ac:dyDescent="0.35">
      <c r="B531" s="23"/>
    </row>
    <row r="532" spans="2:2" x14ac:dyDescent="0.35">
      <c r="B532" s="23"/>
    </row>
    <row r="533" spans="2:2" x14ac:dyDescent="0.35">
      <c r="B533" s="23"/>
    </row>
    <row r="534" spans="2:2" x14ac:dyDescent="0.35">
      <c r="B534" s="23"/>
    </row>
    <row r="535" spans="2:2" x14ac:dyDescent="0.35">
      <c r="B535" s="23"/>
    </row>
    <row r="536" spans="2:2" x14ac:dyDescent="0.35">
      <c r="B536" s="23"/>
    </row>
    <row r="537" spans="2:2" x14ac:dyDescent="0.35">
      <c r="B537" s="23"/>
    </row>
    <row r="538" spans="2:2" x14ac:dyDescent="0.35">
      <c r="B538" s="23"/>
    </row>
    <row r="539" spans="2:2" x14ac:dyDescent="0.35">
      <c r="B539" s="23"/>
    </row>
    <row r="540" spans="2:2" x14ac:dyDescent="0.35">
      <c r="B540" s="23"/>
    </row>
    <row r="541" spans="2:2" x14ac:dyDescent="0.35">
      <c r="B541" s="23"/>
    </row>
    <row r="542" spans="2:2" x14ac:dyDescent="0.35">
      <c r="B542" s="23"/>
    </row>
    <row r="543" spans="2:2" x14ac:dyDescent="0.35">
      <c r="B543" s="23"/>
    </row>
    <row r="544" spans="2:2" x14ac:dyDescent="0.35">
      <c r="B544" s="23"/>
    </row>
    <row r="545" spans="2:2" x14ac:dyDescent="0.35">
      <c r="B545" s="23"/>
    </row>
    <row r="546" spans="2:2" x14ac:dyDescent="0.35">
      <c r="B546" s="23"/>
    </row>
    <row r="547" spans="2:2" x14ac:dyDescent="0.35">
      <c r="B547" s="23"/>
    </row>
    <row r="548" spans="2:2" x14ac:dyDescent="0.35">
      <c r="B548" s="23"/>
    </row>
    <row r="549" spans="2:2" x14ac:dyDescent="0.35">
      <c r="B549" s="23"/>
    </row>
    <row r="550" spans="2:2" x14ac:dyDescent="0.35">
      <c r="B550" s="23"/>
    </row>
    <row r="551" spans="2:2" x14ac:dyDescent="0.35">
      <c r="B551" s="23"/>
    </row>
    <row r="552" spans="2:2" x14ac:dyDescent="0.35">
      <c r="B552" s="23"/>
    </row>
    <row r="553" spans="2:2" x14ac:dyDescent="0.35">
      <c r="B553" s="23"/>
    </row>
    <row r="554" spans="2:2" x14ac:dyDescent="0.35">
      <c r="B554" s="23"/>
    </row>
    <row r="555" spans="2:2" x14ac:dyDescent="0.35">
      <c r="B555" s="23"/>
    </row>
    <row r="556" spans="2:2" x14ac:dyDescent="0.35">
      <c r="B556" s="23"/>
    </row>
    <row r="557" spans="2:2" x14ac:dyDescent="0.35">
      <c r="B557" s="23"/>
    </row>
    <row r="558" spans="2:2" x14ac:dyDescent="0.35">
      <c r="B558" s="23"/>
    </row>
    <row r="559" spans="2:2" x14ac:dyDescent="0.35">
      <c r="B559" s="23"/>
    </row>
    <row r="560" spans="2:2" x14ac:dyDescent="0.35">
      <c r="B560" s="23"/>
    </row>
    <row r="561" spans="2:2" x14ac:dyDescent="0.35">
      <c r="B561" s="23"/>
    </row>
    <row r="562" spans="2:2" x14ac:dyDescent="0.35">
      <c r="B562" s="23"/>
    </row>
    <row r="563" spans="2:2" x14ac:dyDescent="0.35">
      <c r="B563" s="23"/>
    </row>
    <row r="564" spans="2:2" x14ac:dyDescent="0.35">
      <c r="B564" s="23"/>
    </row>
    <row r="565" spans="2:2" x14ac:dyDescent="0.35">
      <c r="B565" s="23"/>
    </row>
    <row r="566" spans="2:2" x14ac:dyDescent="0.35">
      <c r="B566" s="23"/>
    </row>
    <row r="567" spans="2:2" x14ac:dyDescent="0.35">
      <c r="B567" s="23"/>
    </row>
    <row r="568" spans="2:2" x14ac:dyDescent="0.35">
      <c r="B568" s="23"/>
    </row>
    <row r="569" spans="2:2" x14ac:dyDescent="0.35">
      <c r="B569" s="23"/>
    </row>
    <row r="570" spans="2:2" x14ac:dyDescent="0.35">
      <c r="B570" s="23"/>
    </row>
    <row r="571" spans="2:2" x14ac:dyDescent="0.35">
      <c r="B571" s="23"/>
    </row>
    <row r="572" spans="2:2" x14ac:dyDescent="0.35">
      <c r="B572" s="23"/>
    </row>
    <row r="573" spans="2:2" x14ac:dyDescent="0.35">
      <c r="B573" s="23"/>
    </row>
    <row r="574" spans="2:2" x14ac:dyDescent="0.35">
      <c r="B574" s="23"/>
    </row>
    <row r="575" spans="2:2" x14ac:dyDescent="0.35">
      <c r="B575" s="23"/>
    </row>
    <row r="576" spans="2:2" x14ac:dyDescent="0.35">
      <c r="B576" s="23"/>
    </row>
    <row r="577" spans="2:2" x14ac:dyDescent="0.35">
      <c r="B577" s="23"/>
    </row>
    <row r="578" spans="2:2" x14ac:dyDescent="0.35">
      <c r="B578" s="23"/>
    </row>
    <row r="579" spans="2:2" x14ac:dyDescent="0.35">
      <c r="B579" s="23"/>
    </row>
    <row r="580" spans="2:2" x14ac:dyDescent="0.35">
      <c r="B580" s="23"/>
    </row>
    <row r="581" spans="2:2" x14ac:dyDescent="0.35">
      <c r="B581" s="23"/>
    </row>
    <row r="582" spans="2:2" x14ac:dyDescent="0.35">
      <c r="B582" s="23"/>
    </row>
    <row r="583" spans="2:2" x14ac:dyDescent="0.35">
      <c r="B583" s="23"/>
    </row>
    <row r="584" spans="2:2" x14ac:dyDescent="0.35">
      <c r="B584" s="23"/>
    </row>
    <row r="585" spans="2:2" x14ac:dyDescent="0.35">
      <c r="B585" s="23"/>
    </row>
    <row r="586" spans="2:2" x14ac:dyDescent="0.35">
      <c r="B586" s="23"/>
    </row>
    <row r="587" spans="2:2" x14ac:dyDescent="0.35">
      <c r="B587" s="23"/>
    </row>
    <row r="588" spans="2:2" x14ac:dyDescent="0.35">
      <c r="B588" s="23"/>
    </row>
    <row r="589" spans="2:2" x14ac:dyDescent="0.35">
      <c r="B589" s="23"/>
    </row>
    <row r="590" spans="2:2" x14ac:dyDescent="0.35">
      <c r="B590" s="23"/>
    </row>
    <row r="591" spans="2:2" x14ac:dyDescent="0.35">
      <c r="B591" s="23"/>
    </row>
    <row r="592" spans="2:2" x14ac:dyDescent="0.35">
      <c r="B592" s="23"/>
    </row>
    <row r="593" spans="2:2" x14ac:dyDescent="0.35">
      <c r="B593" s="23"/>
    </row>
    <row r="594" spans="2:2" x14ac:dyDescent="0.35">
      <c r="B594" s="23"/>
    </row>
    <row r="595" spans="2:2" x14ac:dyDescent="0.35">
      <c r="B595" s="23"/>
    </row>
    <row r="596" spans="2:2" x14ac:dyDescent="0.35">
      <c r="B596" s="23"/>
    </row>
    <row r="597" spans="2:2" x14ac:dyDescent="0.35">
      <c r="B597" s="23"/>
    </row>
    <row r="598" spans="2:2" x14ac:dyDescent="0.35">
      <c r="B598" s="23"/>
    </row>
    <row r="599" spans="2:2" x14ac:dyDescent="0.35">
      <c r="B599" s="23"/>
    </row>
    <row r="600" spans="2:2" x14ac:dyDescent="0.35">
      <c r="B600" s="23"/>
    </row>
    <row r="601" spans="2:2" x14ac:dyDescent="0.35">
      <c r="B601" s="23"/>
    </row>
    <row r="602" spans="2:2" x14ac:dyDescent="0.35">
      <c r="B602" s="23"/>
    </row>
    <row r="603" spans="2:2" x14ac:dyDescent="0.35">
      <c r="B603" s="23"/>
    </row>
    <row r="604" spans="2:2" x14ac:dyDescent="0.35">
      <c r="B604" s="23"/>
    </row>
    <row r="605" spans="2:2" x14ac:dyDescent="0.35">
      <c r="B605" s="23"/>
    </row>
    <row r="606" spans="2:2" x14ac:dyDescent="0.35">
      <c r="B606" s="23"/>
    </row>
    <row r="607" spans="2:2" x14ac:dyDescent="0.35">
      <c r="B607" s="23"/>
    </row>
    <row r="608" spans="2:2" x14ac:dyDescent="0.35">
      <c r="B608" s="23"/>
    </row>
    <row r="609" spans="2:2" x14ac:dyDescent="0.35">
      <c r="B609" s="23"/>
    </row>
    <row r="610" spans="2:2" x14ac:dyDescent="0.35">
      <c r="B610" s="23"/>
    </row>
    <row r="611" spans="2:2" x14ac:dyDescent="0.35">
      <c r="B611" s="23"/>
    </row>
    <row r="612" spans="2:2" x14ac:dyDescent="0.35">
      <c r="B612" s="23"/>
    </row>
    <row r="613" spans="2:2" x14ac:dyDescent="0.35">
      <c r="B613" s="23"/>
    </row>
    <row r="614" spans="2:2" x14ac:dyDescent="0.35">
      <c r="B614" s="23"/>
    </row>
    <row r="615" spans="2:2" x14ac:dyDescent="0.35">
      <c r="B615" s="23"/>
    </row>
    <row r="616" spans="2:2" x14ac:dyDescent="0.35">
      <c r="B616" s="23"/>
    </row>
    <row r="617" spans="2:2" x14ac:dyDescent="0.35">
      <c r="B617" s="23"/>
    </row>
    <row r="618" spans="2:2" x14ac:dyDescent="0.35">
      <c r="B618" s="23"/>
    </row>
    <row r="619" spans="2:2" x14ac:dyDescent="0.35">
      <c r="B619" s="23"/>
    </row>
    <row r="620" spans="2:2" x14ac:dyDescent="0.35">
      <c r="B620" s="23"/>
    </row>
    <row r="621" spans="2:2" x14ac:dyDescent="0.35">
      <c r="B621" s="23"/>
    </row>
    <row r="622" spans="2:2" x14ac:dyDescent="0.35">
      <c r="B622" s="23"/>
    </row>
    <row r="623" spans="2:2" x14ac:dyDescent="0.35">
      <c r="B623" s="23"/>
    </row>
    <row r="624" spans="2:2" x14ac:dyDescent="0.35">
      <c r="B624" s="23"/>
    </row>
    <row r="625" spans="2:2" x14ac:dyDescent="0.35">
      <c r="B625" s="23"/>
    </row>
    <row r="626" spans="2:2" x14ac:dyDescent="0.35">
      <c r="B626" s="23"/>
    </row>
    <row r="627" spans="2:2" x14ac:dyDescent="0.35">
      <c r="B627" s="23"/>
    </row>
    <row r="628" spans="2:2" x14ac:dyDescent="0.35">
      <c r="B628" s="23"/>
    </row>
    <row r="629" spans="2:2" x14ac:dyDescent="0.35">
      <c r="B629" s="23"/>
    </row>
    <row r="630" spans="2:2" x14ac:dyDescent="0.35">
      <c r="B630" s="23"/>
    </row>
    <row r="631" spans="2:2" x14ac:dyDescent="0.35">
      <c r="B631" s="23"/>
    </row>
    <row r="632" spans="2:2" x14ac:dyDescent="0.35">
      <c r="B632" s="23"/>
    </row>
    <row r="633" spans="2:2" x14ac:dyDescent="0.35">
      <c r="B633" s="23"/>
    </row>
    <row r="634" spans="2:2" x14ac:dyDescent="0.35">
      <c r="B634" s="23"/>
    </row>
    <row r="635" spans="2:2" x14ac:dyDescent="0.35">
      <c r="B635" s="23"/>
    </row>
    <row r="636" spans="2:2" x14ac:dyDescent="0.35">
      <c r="B636" s="23"/>
    </row>
    <row r="637" spans="2:2" x14ac:dyDescent="0.35">
      <c r="B637" s="23"/>
    </row>
    <row r="638" spans="2:2" x14ac:dyDescent="0.35">
      <c r="B638" s="23"/>
    </row>
    <row r="639" spans="2:2" x14ac:dyDescent="0.35">
      <c r="B639" s="23"/>
    </row>
    <row r="640" spans="2:2" x14ac:dyDescent="0.35">
      <c r="B640" s="23"/>
    </row>
    <row r="641" spans="2:2" x14ac:dyDescent="0.35">
      <c r="B641" s="23"/>
    </row>
    <row r="642" spans="2:2" x14ac:dyDescent="0.35">
      <c r="B642" s="23"/>
    </row>
    <row r="643" spans="2:2" x14ac:dyDescent="0.35">
      <c r="B643" s="23"/>
    </row>
    <row r="644" spans="2:2" x14ac:dyDescent="0.35">
      <c r="B644" s="23"/>
    </row>
    <row r="645" spans="2:2" x14ac:dyDescent="0.35">
      <c r="B645" s="23"/>
    </row>
    <row r="646" spans="2:2" x14ac:dyDescent="0.35">
      <c r="B646" s="23"/>
    </row>
    <row r="647" spans="2:2" x14ac:dyDescent="0.35">
      <c r="B647" s="23"/>
    </row>
    <row r="648" spans="2:2" x14ac:dyDescent="0.35">
      <c r="B648" s="23"/>
    </row>
    <row r="649" spans="2:2" x14ac:dyDescent="0.35">
      <c r="B649" s="23"/>
    </row>
    <row r="650" spans="2:2" x14ac:dyDescent="0.35">
      <c r="B650" s="23"/>
    </row>
    <row r="651" spans="2:2" x14ac:dyDescent="0.35">
      <c r="B651" s="23"/>
    </row>
    <row r="652" spans="2:2" x14ac:dyDescent="0.35">
      <c r="B652" s="23"/>
    </row>
    <row r="653" spans="2:2" x14ac:dyDescent="0.35">
      <c r="B653" s="23"/>
    </row>
    <row r="654" spans="2:2" x14ac:dyDescent="0.35">
      <c r="B654" s="23"/>
    </row>
    <row r="655" spans="2:2" x14ac:dyDescent="0.35">
      <c r="B655" s="23"/>
    </row>
    <row r="656" spans="2:2" x14ac:dyDescent="0.35">
      <c r="B656" s="23"/>
    </row>
    <row r="657" spans="2:2" x14ac:dyDescent="0.35">
      <c r="B657" s="23"/>
    </row>
    <row r="658" spans="2:2" x14ac:dyDescent="0.35">
      <c r="B658" s="23"/>
    </row>
    <row r="659" spans="2:2" x14ac:dyDescent="0.35">
      <c r="B659" s="23"/>
    </row>
    <row r="660" spans="2:2" x14ac:dyDescent="0.35">
      <c r="B660" s="23"/>
    </row>
    <row r="661" spans="2:2" x14ac:dyDescent="0.35">
      <c r="B661" s="23"/>
    </row>
    <row r="662" spans="2:2" x14ac:dyDescent="0.35">
      <c r="B662" s="23"/>
    </row>
    <row r="663" spans="2:2" x14ac:dyDescent="0.35">
      <c r="B663" s="23"/>
    </row>
    <row r="664" spans="2:2" x14ac:dyDescent="0.35">
      <c r="B664" s="23"/>
    </row>
    <row r="665" spans="2:2" x14ac:dyDescent="0.35">
      <c r="B665" s="23"/>
    </row>
    <row r="666" spans="2:2" x14ac:dyDescent="0.35">
      <c r="B666" s="23"/>
    </row>
    <row r="667" spans="2:2" x14ac:dyDescent="0.35">
      <c r="B667" s="23"/>
    </row>
    <row r="668" spans="2:2" x14ac:dyDescent="0.35">
      <c r="B668" s="23"/>
    </row>
    <row r="669" spans="2:2" x14ac:dyDescent="0.35">
      <c r="B669" s="23"/>
    </row>
    <row r="670" spans="2:2" x14ac:dyDescent="0.35">
      <c r="B670" s="23"/>
    </row>
    <row r="671" spans="2:2" x14ac:dyDescent="0.35">
      <c r="B671" s="23"/>
    </row>
    <row r="672" spans="2:2" x14ac:dyDescent="0.35">
      <c r="B672" s="23"/>
    </row>
    <row r="673" spans="2:2" x14ac:dyDescent="0.35">
      <c r="B673" s="23"/>
    </row>
    <row r="674" spans="2:2" x14ac:dyDescent="0.35">
      <c r="B674" s="23"/>
    </row>
    <row r="675" spans="2:2" x14ac:dyDescent="0.35">
      <c r="B675" s="23"/>
    </row>
    <row r="676" spans="2:2" x14ac:dyDescent="0.35">
      <c r="B676" s="23"/>
    </row>
    <row r="677" spans="2:2" x14ac:dyDescent="0.35">
      <c r="B677" s="23"/>
    </row>
    <row r="678" spans="2:2" x14ac:dyDescent="0.35">
      <c r="B678" s="23"/>
    </row>
    <row r="679" spans="2:2" x14ac:dyDescent="0.35">
      <c r="B679" s="23"/>
    </row>
    <row r="680" spans="2:2" x14ac:dyDescent="0.35">
      <c r="B680" s="23"/>
    </row>
    <row r="681" spans="2:2" x14ac:dyDescent="0.35">
      <c r="B681" s="23"/>
    </row>
    <row r="682" spans="2:2" x14ac:dyDescent="0.35">
      <c r="B682" s="23"/>
    </row>
    <row r="683" spans="2:2" x14ac:dyDescent="0.35">
      <c r="B683" s="23"/>
    </row>
    <row r="684" spans="2:2" x14ac:dyDescent="0.35">
      <c r="B684" s="23"/>
    </row>
    <row r="685" spans="2:2" x14ac:dyDescent="0.35">
      <c r="B685" s="23"/>
    </row>
    <row r="686" spans="2:2" x14ac:dyDescent="0.35">
      <c r="B686" s="23"/>
    </row>
    <row r="687" spans="2:2" x14ac:dyDescent="0.35">
      <c r="B687" s="23"/>
    </row>
    <row r="688" spans="2:2" x14ac:dyDescent="0.35">
      <c r="B688" s="23"/>
    </row>
    <row r="689" spans="2:2" x14ac:dyDescent="0.35">
      <c r="B689" s="23"/>
    </row>
    <row r="690" spans="2:2" x14ac:dyDescent="0.35">
      <c r="B690" s="23"/>
    </row>
    <row r="691" spans="2:2" x14ac:dyDescent="0.35">
      <c r="B691" s="23"/>
    </row>
    <row r="692" spans="2:2" x14ac:dyDescent="0.35">
      <c r="B692" s="23"/>
    </row>
    <row r="693" spans="2:2" x14ac:dyDescent="0.35">
      <c r="B693" s="23"/>
    </row>
    <row r="694" spans="2:2" x14ac:dyDescent="0.35">
      <c r="B694" s="23"/>
    </row>
    <row r="695" spans="2:2" x14ac:dyDescent="0.35">
      <c r="B695" s="23"/>
    </row>
    <row r="696" spans="2:2" x14ac:dyDescent="0.35">
      <c r="B696" s="23"/>
    </row>
    <row r="697" spans="2:2" x14ac:dyDescent="0.35">
      <c r="B697" s="23"/>
    </row>
    <row r="698" spans="2:2" x14ac:dyDescent="0.35">
      <c r="B698" s="23"/>
    </row>
    <row r="699" spans="2:2" x14ac:dyDescent="0.35">
      <c r="B699" s="23"/>
    </row>
    <row r="700" spans="2:2" x14ac:dyDescent="0.35">
      <c r="B700" s="23"/>
    </row>
    <row r="701" spans="2:2" x14ac:dyDescent="0.35">
      <c r="B701" s="23"/>
    </row>
    <row r="702" spans="2:2" x14ac:dyDescent="0.35">
      <c r="B702" s="23"/>
    </row>
    <row r="703" spans="2:2" x14ac:dyDescent="0.35">
      <c r="B703" s="23"/>
    </row>
    <row r="704" spans="2:2" x14ac:dyDescent="0.35">
      <c r="B704" s="23"/>
    </row>
    <row r="705" spans="2:2" x14ac:dyDescent="0.35">
      <c r="B705" s="23"/>
    </row>
    <row r="706" spans="2:2" x14ac:dyDescent="0.35">
      <c r="B706" s="23"/>
    </row>
    <row r="707" spans="2:2" x14ac:dyDescent="0.35">
      <c r="B707" s="23"/>
    </row>
    <row r="708" spans="2:2" x14ac:dyDescent="0.35">
      <c r="B708" s="23"/>
    </row>
    <row r="709" spans="2:2" x14ac:dyDescent="0.35">
      <c r="B709" s="23"/>
    </row>
    <row r="710" spans="2:2" x14ac:dyDescent="0.35">
      <c r="B710" s="23"/>
    </row>
    <row r="711" spans="2:2" x14ac:dyDescent="0.35">
      <c r="B711" s="23"/>
    </row>
    <row r="712" spans="2:2" x14ac:dyDescent="0.35">
      <c r="B712" s="23"/>
    </row>
    <row r="713" spans="2:2" x14ac:dyDescent="0.35">
      <c r="B713" s="23"/>
    </row>
    <row r="714" spans="2:2" x14ac:dyDescent="0.35">
      <c r="B714" s="23"/>
    </row>
    <row r="715" spans="2:2" x14ac:dyDescent="0.35">
      <c r="B715" s="23"/>
    </row>
    <row r="716" spans="2:2" x14ac:dyDescent="0.35">
      <c r="B716" s="23"/>
    </row>
    <row r="717" spans="2:2" x14ac:dyDescent="0.35">
      <c r="B717" s="23"/>
    </row>
    <row r="718" spans="2:2" x14ac:dyDescent="0.35">
      <c r="B718" s="23"/>
    </row>
    <row r="719" spans="2:2" x14ac:dyDescent="0.35">
      <c r="B719" s="23"/>
    </row>
    <row r="720" spans="2:2" x14ac:dyDescent="0.35">
      <c r="B720" s="23"/>
    </row>
    <row r="721" spans="2:2" x14ac:dyDescent="0.35">
      <c r="B721" s="23"/>
    </row>
    <row r="722" spans="2:2" x14ac:dyDescent="0.35">
      <c r="B722" s="23"/>
    </row>
    <row r="723" spans="2:2" x14ac:dyDescent="0.35">
      <c r="B723" s="23"/>
    </row>
    <row r="724" spans="2:2" x14ac:dyDescent="0.35">
      <c r="B724" s="23"/>
    </row>
    <row r="725" spans="2:2" x14ac:dyDescent="0.35">
      <c r="B725" s="23"/>
    </row>
    <row r="726" spans="2:2" x14ac:dyDescent="0.35">
      <c r="B726" s="23"/>
    </row>
    <row r="727" spans="2:2" x14ac:dyDescent="0.35">
      <c r="B727" s="23"/>
    </row>
    <row r="728" spans="2:2" x14ac:dyDescent="0.35">
      <c r="B728" s="23"/>
    </row>
    <row r="729" spans="2:2" x14ac:dyDescent="0.35">
      <c r="B729" s="23"/>
    </row>
    <row r="730" spans="2:2" x14ac:dyDescent="0.35">
      <c r="B730" s="23"/>
    </row>
    <row r="731" spans="2:2" x14ac:dyDescent="0.35">
      <c r="B731" s="23"/>
    </row>
    <row r="732" spans="2:2" x14ac:dyDescent="0.35">
      <c r="B732" s="23"/>
    </row>
    <row r="733" spans="2:2" x14ac:dyDescent="0.35">
      <c r="B733" s="23"/>
    </row>
    <row r="734" spans="2:2" x14ac:dyDescent="0.35">
      <c r="B734" s="23"/>
    </row>
    <row r="735" spans="2:2" x14ac:dyDescent="0.35">
      <c r="B735" s="23"/>
    </row>
    <row r="736" spans="2:2" x14ac:dyDescent="0.35">
      <c r="B736" s="23"/>
    </row>
    <row r="737" spans="2:2" x14ac:dyDescent="0.35">
      <c r="B737" s="23"/>
    </row>
    <row r="738" spans="2:2" x14ac:dyDescent="0.35">
      <c r="B738" s="23"/>
    </row>
    <row r="739" spans="2:2" x14ac:dyDescent="0.35">
      <c r="B739" s="23"/>
    </row>
    <row r="740" spans="2:2" x14ac:dyDescent="0.35">
      <c r="B740" s="23"/>
    </row>
    <row r="741" spans="2:2" x14ac:dyDescent="0.35">
      <c r="B741" s="23"/>
    </row>
    <row r="742" spans="2:2" x14ac:dyDescent="0.35">
      <c r="B742" s="23"/>
    </row>
    <row r="743" spans="2:2" x14ac:dyDescent="0.35">
      <c r="B743" s="23"/>
    </row>
    <row r="744" spans="2:2" x14ac:dyDescent="0.35">
      <c r="B744" s="23"/>
    </row>
    <row r="745" spans="2:2" x14ac:dyDescent="0.35">
      <c r="B745" s="23"/>
    </row>
    <row r="746" spans="2:2" x14ac:dyDescent="0.35">
      <c r="B746" s="23"/>
    </row>
    <row r="747" spans="2:2" x14ac:dyDescent="0.35">
      <c r="B747" s="23"/>
    </row>
    <row r="748" spans="2:2" x14ac:dyDescent="0.35">
      <c r="B748" s="23"/>
    </row>
    <row r="749" spans="2:2" x14ac:dyDescent="0.35">
      <c r="B749" s="23"/>
    </row>
    <row r="750" spans="2:2" x14ac:dyDescent="0.35">
      <c r="B750" s="23"/>
    </row>
    <row r="751" spans="2:2" x14ac:dyDescent="0.35">
      <c r="B751" s="23"/>
    </row>
    <row r="752" spans="2:2" x14ac:dyDescent="0.35">
      <c r="B752" s="23"/>
    </row>
    <row r="753" spans="2:2" x14ac:dyDescent="0.35">
      <c r="B753" s="23"/>
    </row>
    <row r="754" spans="2:2" x14ac:dyDescent="0.35">
      <c r="B754" s="23"/>
    </row>
    <row r="755" spans="2:2" x14ac:dyDescent="0.35">
      <c r="B755" s="23"/>
    </row>
    <row r="756" spans="2:2" x14ac:dyDescent="0.35">
      <c r="B756" s="23"/>
    </row>
    <row r="757" spans="2:2" x14ac:dyDescent="0.35">
      <c r="B757" s="23"/>
    </row>
    <row r="758" spans="2:2" x14ac:dyDescent="0.35">
      <c r="B758" s="23"/>
    </row>
    <row r="759" spans="2:2" x14ac:dyDescent="0.35">
      <c r="B759" s="23"/>
    </row>
    <row r="760" spans="2:2" x14ac:dyDescent="0.35">
      <c r="B760" s="23"/>
    </row>
    <row r="761" spans="2:2" x14ac:dyDescent="0.35">
      <c r="B761" s="23"/>
    </row>
    <row r="762" spans="2:2" x14ac:dyDescent="0.35">
      <c r="B762" s="23"/>
    </row>
    <row r="763" spans="2:2" x14ac:dyDescent="0.35">
      <c r="B763" s="23"/>
    </row>
    <row r="764" spans="2:2" x14ac:dyDescent="0.35">
      <c r="B764" s="23"/>
    </row>
    <row r="765" spans="2:2" x14ac:dyDescent="0.35">
      <c r="B765" s="23"/>
    </row>
    <row r="766" spans="2:2" x14ac:dyDescent="0.35">
      <c r="B766" s="23"/>
    </row>
    <row r="767" spans="2:2" x14ac:dyDescent="0.35">
      <c r="B767" s="23"/>
    </row>
    <row r="768" spans="2:2" x14ac:dyDescent="0.35">
      <c r="B768" s="23"/>
    </row>
    <row r="769" spans="2:2" x14ac:dyDescent="0.35">
      <c r="B769" s="23"/>
    </row>
    <row r="770" spans="2:2" x14ac:dyDescent="0.35">
      <c r="B770" s="23"/>
    </row>
    <row r="771" spans="2:2" x14ac:dyDescent="0.35">
      <c r="B771" s="23"/>
    </row>
    <row r="772" spans="2:2" x14ac:dyDescent="0.35">
      <c r="B772" s="23"/>
    </row>
    <row r="773" spans="2:2" x14ac:dyDescent="0.35">
      <c r="B773" s="23"/>
    </row>
    <row r="774" spans="2:2" x14ac:dyDescent="0.35">
      <c r="B774" s="23"/>
    </row>
    <row r="775" spans="2:2" x14ac:dyDescent="0.35">
      <c r="B775" s="23"/>
    </row>
    <row r="776" spans="2:2" x14ac:dyDescent="0.35">
      <c r="B776" s="23"/>
    </row>
    <row r="777" spans="2:2" x14ac:dyDescent="0.35">
      <c r="B777" s="23"/>
    </row>
    <row r="778" spans="2:2" x14ac:dyDescent="0.35">
      <c r="B778" s="23"/>
    </row>
    <row r="779" spans="2:2" x14ac:dyDescent="0.35">
      <c r="B779" s="23"/>
    </row>
    <row r="780" spans="2:2" x14ac:dyDescent="0.35">
      <c r="B780" s="23"/>
    </row>
    <row r="781" spans="2:2" x14ac:dyDescent="0.35">
      <c r="B781" s="23"/>
    </row>
    <row r="782" spans="2:2" x14ac:dyDescent="0.35">
      <c r="B782" s="23"/>
    </row>
    <row r="783" spans="2:2" x14ac:dyDescent="0.35">
      <c r="B783" s="23"/>
    </row>
    <row r="784" spans="2:2" x14ac:dyDescent="0.35">
      <c r="B784" s="23"/>
    </row>
    <row r="785" spans="2:2" x14ac:dyDescent="0.35">
      <c r="B785" s="23"/>
    </row>
    <row r="786" spans="2:2" x14ac:dyDescent="0.35">
      <c r="B786" s="23"/>
    </row>
    <row r="787" spans="2:2" x14ac:dyDescent="0.35">
      <c r="B787" s="23"/>
    </row>
    <row r="788" spans="2:2" x14ac:dyDescent="0.35">
      <c r="B788" s="23"/>
    </row>
    <row r="789" spans="2:2" x14ac:dyDescent="0.35">
      <c r="B789" s="23"/>
    </row>
    <row r="790" spans="2:2" x14ac:dyDescent="0.35">
      <c r="B790" s="23"/>
    </row>
    <row r="791" spans="2:2" x14ac:dyDescent="0.35">
      <c r="B791" s="23"/>
    </row>
    <row r="792" spans="2:2" x14ac:dyDescent="0.35">
      <c r="B792" s="23"/>
    </row>
    <row r="793" spans="2:2" x14ac:dyDescent="0.35">
      <c r="B793" s="23"/>
    </row>
    <row r="794" spans="2:2" x14ac:dyDescent="0.35">
      <c r="B794" s="23"/>
    </row>
    <row r="795" spans="2:2" x14ac:dyDescent="0.35">
      <c r="B795" s="23"/>
    </row>
    <row r="796" spans="2:2" x14ac:dyDescent="0.35">
      <c r="B796" s="23"/>
    </row>
    <row r="797" spans="2:2" x14ac:dyDescent="0.35">
      <c r="B797" s="23"/>
    </row>
    <row r="798" spans="2:2" x14ac:dyDescent="0.35">
      <c r="B798" s="23"/>
    </row>
    <row r="799" spans="2:2" x14ac:dyDescent="0.35">
      <c r="B799" s="23"/>
    </row>
    <row r="800" spans="2:2" x14ac:dyDescent="0.35">
      <c r="B800" s="23"/>
    </row>
    <row r="801" spans="2:2" x14ac:dyDescent="0.35">
      <c r="B801" s="23"/>
    </row>
    <row r="802" spans="2:2" x14ac:dyDescent="0.35">
      <c r="B802" s="23"/>
    </row>
    <row r="803" spans="2:2" x14ac:dyDescent="0.35">
      <c r="B803" s="23"/>
    </row>
    <row r="804" spans="2:2" x14ac:dyDescent="0.35">
      <c r="B804" s="23"/>
    </row>
    <row r="805" spans="2:2" x14ac:dyDescent="0.35">
      <c r="B805" s="23"/>
    </row>
    <row r="806" spans="2:2" x14ac:dyDescent="0.35">
      <c r="B806" s="23"/>
    </row>
    <row r="807" spans="2:2" x14ac:dyDescent="0.35">
      <c r="B807" s="23"/>
    </row>
    <row r="808" spans="2:2" x14ac:dyDescent="0.35">
      <c r="B808" s="23"/>
    </row>
    <row r="809" spans="2:2" x14ac:dyDescent="0.35">
      <c r="B809" s="23"/>
    </row>
    <row r="810" spans="2:2" x14ac:dyDescent="0.35">
      <c r="B810" s="23"/>
    </row>
    <row r="811" spans="2:2" x14ac:dyDescent="0.35">
      <c r="B811" s="23"/>
    </row>
    <row r="812" spans="2:2" x14ac:dyDescent="0.35">
      <c r="B812" s="23"/>
    </row>
    <row r="813" spans="2:2" x14ac:dyDescent="0.35">
      <c r="B813" s="23"/>
    </row>
    <row r="814" spans="2:2" x14ac:dyDescent="0.35">
      <c r="B814" s="23"/>
    </row>
    <row r="815" spans="2:2" x14ac:dyDescent="0.35">
      <c r="B815" s="23"/>
    </row>
    <row r="816" spans="2:2" x14ac:dyDescent="0.35">
      <c r="B816" s="23"/>
    </row>
    <row r="817" spans="2:2" x14ac:dyDescent="0.35">
      <c r="B817" s="23"/>
    </row>
    <row r="818" spans="2:2" x14ac:dyDescent="0.35">
      <c r="B818" s="23"/>
    </row>
    <row r="819" spans="2:2" x14ac:dyDescent="0.35">
      <c r="B819" s="23"/>
    </row>
    <row r="820" spans="2:2" x14ac:dyDescent="0.35">
      <c r="B820" s="23"/>
    </row>
    <row r="821" spans="2:2" x14ac:dyDescent="0.35">
      <c r="B821" s="23"/>
    </row>
    <row r="822" spans="2:2" x14ac:dyDescent="0.35">
      <c r="B822" s="23"/>
    </row>
    <row r="823" spans="2:2" x14ac:dyDescent="0.35">
      <c r="B823" s="23"/>
    </row>
    <row r="824" spans="2:2" x14ac:dyDescent="0.35">
      <c r="B824" s="23"/>
    </row>
    <row r="825" spans="2:2" x14ac:dyDescent="0.35">
      <c r="B825" s="23"/>
    </row>
    <row r="826" spans="2:2" x14ac:dyDescent="0.35">
      <c r="B826" s="23"/>
    </row>
    <row r="827" spans="2:2" x14ac:dyDescent="0.35">
      <c r="B827" s="23"/>
    </row>
    <row r="828" spans="2:2" x14ac:dyDescent="0.35">
      <c r="B828" s="23"/>
    </row>
    <row r="829" spans="2:2" x14ac:dyDescent="0.35">
      <c r="B829" s="23"/>
    </row>
    <row r="830" spans="2:2" x14ac:dyDescent="0.35">
      <c r="B830" s="23"/>
    </row>
    <row r="831" spans="2:2" x14ac:dyDescent="0.35">
      <c r="B831" s="23"/>
    </row>
    <row r="832" spans="2:2" x14ac:dyDescent="0.35">
      <c r="B832" s="23"/>
    </row>
    <row r="833" spans="2:2" x14ac:dyDescent="0.35">
      <c r="B833" s="23"/>
    </row>
    <row r="834" spans="2:2" x14ac:dyDescent="0.35">
      <c r="B834" s="23"/>
    </row>
    <row r="835" spans="2:2" x14ac:dyDescent="0.35">
      <c r="B835" s="23"/>
    </row>
    <row r="836" spans="2:2" x14ac:dyDescent="0.35">
      <c r="B836" s="23"/>
    </row>
    <row r="837" spans="2:2" x14ac:dyDescent="0.35">
      <c r="B837" s="23"/>
    </row>
    <row r="838" spans="2:2" x14ac:dyDescent="0.35">
      <c r="B838" s="23"/>
    </row>
    <row r="839" spans="2:2" x14ac:dyDescent="0.35">
      <c r="B839" s="23"/>
    </row>
    <row r="840" spans="2:2" x14ac:dyDescent="0.35">
      <c r="B840" s="23"/>
    </row>
    <row r="841" spans="2:2" x14ac:dyDescent="0.35">
      <c r="B841" s="23"/>
    </row>
    <row r="842" spans="2:2" x14ac:dyDescent="0.35">
      <c r="B842" s="23"/>
    </row>
    <row r="843" spans="2:2" x14ac:dyDescent="0.35">
      <c r="B843" s="23"/>
    </row>
    <row r="844" spans="2:2" x14ac:dyDescent="0.35">
      <c r="B844" s="23"/>
    </row>
    <row r="845" spans="2:2" x14ac:dyDescent="0.35">
      <c r="B845" s="23"/>
    </row>
    <row r="846" spans="2:2" x14ac:dyDescent="0.35">
      <c r="B846" s="23"/>
    </row>
    <row r="847" spans="2:2" x14ac:dyDescent="0.35">
      <c r="B847" s="23"/>
    </row>
    <row r="848" spans="2:2" x14ac:dyDescent="0.35">
      <c r="B848" s="23"/>
    </row>
    <row r="849" spans="2:2" x14ac:dyDescent="0.35">
      <c r="B849" s="23"/>
    </row>
    <row r="850" spans="2:2" x14ac:dyDescent="0.35">
      <c r="B850" s="23"/>
    </row>
    <row r="851" spans="2:2" x14ac:dyDescent="0.35">
      <c r="B851" s="23"/>
    </row>
    <row r="852" spans="2:2" x14ac:dyDescent="0.35">
      <c r="B852" s="23"/>
    </row>
    <row r="853" spans="2:2" x14ac:dyDescent="0.35">
      <c r="B853" s="23"/>
    </row>
    <row r="854" spans="2:2" x14ac:dyDescent="0.35">
      <c r="B854" s="23"/>
    </row>
    <row r="855" spans="2:2" x14ac:dyDescent="0.35">
      <c r="B855" s="23"/>
    </row>
    <row r="856" spans="2:2" x14ac:dyDescent="0.35">
      <c r="B856" s="23"/>
    </row>
    <row r="857" spans="2:2" x14ac:dyDescent="0.35">
      <c r="B857" s="23"/>
    </row>
    <row r="858" spans="2:2" x14ac:dyDescent="0.35">
      <c r="B858" s="23"/>
    </row>
    <row r="859" spans="2:2" x14ac:dyDescent="0.35">
      <c r="B859" s="23"/>
    </row>
    <row r="860" spans="2:2" x14ac:dyDescent="0.35">
      <c r="B860" s="23"/>
    </row>
    <row r="861" spans="2:2" x14ac:dyDescent="0.35">
      <c r="B861" s="23"/>
    </row>
    <row r="862" spans="2:2" x14ac:dyDescent="0.35">
      <c r="B862" s="23"/>
    </row>
    <row r="863" spans="2:2" x14ac:dyDescent="0.35">
      <c r="B863" s="23"/>
    </row>
    <row r="864" spans="2:2" x14ac:dyDescent="0.35">
      <c r="B864" s="23"/>
    </row>
    <row r="865" spans="2:2" x14ac:dyDescent="0.35">
      <c r="B865" s="23"/>
    </row>
    <row r="866" spans="2:2" x14ac:dyDescent="0.35">
      <c r="B866" s="23"/>
    </row>
    <row r="867" spans="2:2" x14ac:dyDescent="0.35">
      <c r="B867" s="23"/>
    </row>
    <row r="868" spans="2:2" x14ac:dyDescent="0.35">
      <c r="B868" s="23"/>
    </row>
    <row r="869" spans="2:2" x14ac:dyDescent="0.35">
      <c r="B869" s="23"/>
    </row>
    <row r="870" spans="2:2" x14ac:dyDescent="0.35">
      <c r="B870" s="23"/>
    </row>
    <row r="871" spans="2:2" x14ac:dyDescent="0.35">
      <c r="B871" s="23"/>
    </row>
    <row r="872" spans="2:2" x14ac:dyDescent="0.35">
      <c r="B872" s="23"/>
    </row>
    <row r="873" spans="2:2" x14ac:dyDescent="0.35">
      <c r="B873" s="23"/>
    </row>
    <row r="874" spans="2:2" x14ac:dyDescent="0.35">
      <c r="B874" s="23"/>
    </row>
    <row r="875" spans="2:2" x14ac:dyDescent="0.35">
      <c r="B875" s="23"/>
    </row>
    <row r="876" spans="2:2" x14ac:dyDescent="0.35">
      <c r="B876" s="23"/>
    </row>
    <row r="877" spans="2:2" x14ac:dyDescent="0.35">
      <c r="B877" s="23"/>
    </row>
    <row r="878" spans="2:2" x14ac:dyDescent="0.35">
      <c r="B878" s="23"/>
    </row>
    <row r="879" spans="2:2" x14ac:dyDescent="0.35">
      <c r="B879" s="23"/>
    </row>
    <row r="880" spans="2:2" x14ac:dyDescent="0.35">
      <c r="B880" s="23"/>
    </row>
    <row r="881" spans="2:2" x14ac:dyDescent="0.35">
      <c r="B881" s="23"/>
    </row>
    <row r="882" spans="2:2" x14ac:dyDescent="0.35">
      <c r="B882" s="23"/>
    </row>
    <row r="883" spans="2:2" x14ac:dyDescent="0.35">
      <c r="B883" s="23"/>
    </row>
    <row r="884" spans="2:2" x14ac:dyDescent="0.35">
      <c r="B884" s="23"/>
    </row>
    <row r="885" spans="2:2" x14ac:dyDescent="0.35">
      <c r="B885" s="23"/>
    </row>
    <row r="886" spans="2:2" x14ac:dyDescent="0.35">
      <c r="B886" s="23"/>
    </row>
    <row r="887" spans="2:2" x14ac:dyDescent="0.35">
      <c r="B887" s="23"/>
    </row>
    <row r="888" spans="2:2" x14ac:dyDescent="0.35">
      <c r="B888" s="23"/>
    </row>
    <row r="889" spans="2:2" x14ac:dyDescent="0.35">
      <c r="B889" s="23"/>
    </row>
    <row r="890" spans="2:2" x14ac:dyDescent="0.35">
      <c r="B890" s="23"/>
    </row>
    <row r="891" spans="2:2" x14ac:dyDescent="0.35">
      <c r="B891" s="23"/>
    </row>
    <row r="892" spans="2:2" x14ac:dyDescent="0.35">
      <c r="B892" s="23"/>
    </row>
    <row r="893" spans="2:2" x14ac:dyDescent="0.35">
      <c r="B893" s="23"/>
    </row>
    <row r="894" spans="2:2" x14ac:dyDescent="0.35">
      <c r="B894" s="23"/>
    </row>
    <row r="895" spans="2:2" x14ac:dyDescent="0.35">
      <c r="B895" s="23"/>
    </row>
    <row r="896" spans="2:2" x14ac:dyDescent="0.35">
      <c r="B896" s="23"/>
    </row>
    <row r="897" spans="2:2" x14ac:dyDescent="0.35">
      <c r="B897" s="23"/>
    </row>
    <row r="898" spans="2:2" x14ac:dyDescent="0.35">
      <c r="B898" s="23"/>
    </row>
    <row r="899" spans="2:2" x14ac:dyDescent="0.35">
      <c r="B899" s="23"/>
    </row>
    <row r="900" spans="2:2" x14ac:dyDescent="0.35">
      <c r="B900" s="23"/>
    </row>
    <row r="901" spans="2:2" x14ac:dyDescent="0.35">
      <c r="B901" s="23"/>
    </row>
    <row r="902" spans="2:2" x14ac:dyDescent="0.35">
      <c r="B902" s="23"/>
    </row>
    <row r="903" spans="2:2" x14ac:dyDescent="0.35">
      <c r="B903" s="23"/>
    </row>
    <row r="904" spans="2:2" x14ac:dyDescent="0.35">
      <c r="B904" s="23"/>
    </row>
    <row r="905" spans="2:2" x14ac:dyDescent="0.35">
      <c r="B905" s="23"/>
    </row>
    <row r="906" spans="2:2" x14ac:dyDescent="0.35">
      <c r="B906" s="23"/>
    </row>
    <row r="907" spans="2:2" x14ac:dyDescent="0.35">
      <c r="B907" s="23"/>
    </row>
    <row r="908" spans="2:2" x14ac:dyDescent="0.35">
      <c r="B908" s="23"/>
    </row>
    <row r="909" spans="2:2" x14ac:dyDescent="0.35">
      <c r="B909" s="23"/>
    </row>
    <row r="910" spans="2:2" x14ac:dyDescent="0.35">
      <c r="B910" s="23"/>
    </row>
    <row r="911" spans="2:2" x14ac:dyDescent="0.35">
      <c r="B911" s="23"/>
    </row>
    <row r="912" spans="2:2" x14ac:dyDescent="0.35">
      <c r="B912" s="23"/>
    </row>
    <row r="913" spans="2:2" x14ac:dyDescent="0.35">
      <c r="B913" s="23"/>
    </row>
    <row r="914" spans="2:2" x14ac:dyDescent="0.35">
      <c r="B914" s="23"/>
    </row>
    <row r="915" spans="2:2" x14ac:dyDescent="0.35">
      <c r="B915" s="23"/>
    </row>
    <row r="916" spans="2:2" x14ac:dyDescent="0.35">
      <c r="B916" s="23"/>
    </row>
    <row r="917" spans="2:2" x14ac:dyDescent="0.35">
      <c r="B917" s="23"/>
    </row>
    <row r="918" spans="2:2" x14ac:dyDescent="0.35">
      <c r="B918" s="23"/>
    </row>
    <row r="919" spans="2:2" x14ac:dyDescent="0.35">
      <c r="B919" s="23"/>
    </row>
    <row r="920" spans="2:2" x14ac:dyDescent="0.35">
      <c r="B920" s="23"/>
    </row>
    <row r="921" spans="2:2" x14ac:dyDescent="0.35">
      <c r="B921" s="23"/>
    </row>
    <row r="922" spans="2:2" x14ac:dyDescent="0.35">
      <c r="B922" s="23"/>
    </row>
    <row r="923" spans="2:2" x14ac:dyDescent="0.35">
      <c r="B923" s="23"/>
    </row>
    <row r="924" spans="2:2" x14ac:dyDescent="0.35">
      <c r="B924" s="23"/>
    </row>
    <row r="925" spans="2:2" x14ac:dyDescent="0.35">
      <c r="B925" s="23"/>
    </row>
    <row r="926" spans="2:2" x14ac:dyDescent="0.35">
      <c r="B926" s="23"/>
    </row>
    <row r="927" spans="2:2" x14ac:dyDescent="0.35">
      <c r="B927" s="23"/>
    </row>
    <row r="928" spans="2:2" x14ac:dyDescent="0.35">
      <c r="B928" s="23"/>
    </row>
    <row r="929" spans="2:2" x14ac:dyDescent="0.35">
      <c r="B929" s="23"/>
    </row>
    <row r="930" spans="2:2" x14ac:dyDescent="0.35">
      <c r="B930" s="23"/>
    </row>
    <row r="931" spans="2:2" x14ac:dyDescent="0.35">
      <c r="B931" s="23"/>
    </row>
    <row r="932" spans="2:2" x14ac:dyDescent="0.35">
      <c r="B932" s="23"/>
    </row>
    <row r="933" spans="2:2" x14ac:dyDescent="0.35">
      <c r="B933" s="23"/>
    </row>
    <row r="934" spans="2:2" x14ac:dyDescent="0.35">
      <c r="B934" s="23"/>
    </row>
    <row r="935" spans="2:2" x14ac:dyDescent="0.35">
      <c r="B935" s="23"/>
    </row>
    <row r="936" spans="2:2" x14ac:dyDescent="0.35">
      <c r="B936" s="23"/>
    </row>
    <row r="937" spans="2:2" x14ac:dyDescent="0.35">
      <c r="B937" s="23"/>
    </row>
    <row r="938" spans="2:2" x14ac:dyDescent="0.35">
      <c r="B938" s="23"/>
    </row>
    <row r="939" spans="2:2" x14ac:dyDescent="0.35">
      <c r="B939" s="23"/>
    </row>
    <row r="940" spans="2:2" x14ac:dyDescent="0.35">
      <c r="B940" s="23"/>
    </row>
    <row r="941" spans="2:2" x14ac:dyDescent="0.35">
      <c r="B941" s="23"/>
    </row>
    <row r="942" spans="2:2" x14ac:dyDescent="0.35">
      <c r="B942" s="23"/>
    </row>
    <row r="943" spans="2:2" x14ac:dyDescent="0.35">
      <c r="B943" s="23"/>
    </row>
    <row r="944" spans="2:2" x14ac:dyDescent="0.35">
      <c r="B944" s="23"/>
    </row>
    <row r="945" spans="2:2" x14ac:dyDescent="0.35">
      <c r="B945" s="23"/>
    </row>
    <row r="946" spans="2:2" x14ac:dyDescent="0.35">
      <c r="B946" s="23"/>
    </row>
    <row r="947" spans="2:2" x14ac:dyDescent="0.35">
      <c r="B947" s="23"/>
    </row>
    <row r="948" spans="2:2" x14ac:dyDescent="0.35">
      <c r="B948" s="23"/>
    </row>
    <row r="949" spans="2:2" x14ac:dyDescent="0.35">
      <c r="B949" s="23"/>
    </row>
    <row r="950" spans="2:2" x14ac:dyDescent="0.35">
      <c r="B950" s="23"/>
    </row>
    <row r="951" spans="2:2" x14ac:dyDescent="0.35">
      <c r="B951" s="23"/>
    </row>
    <row r="952" spans="2:2" x14ac:dyDescent="0.35">
      <c r="B952" s="23"/>
    </row>
    <row r="953" spans="2:2" x14ac:dyDescent="0.35">
      <c r="B953" s="23"/>
    </row>
    <row r="954" spans="2:2" x14ac:dyDescent="0.35">
      <c r="B954" s="23"/>
    </row>
    <row r="955" spans="2:2" x14ac:dyDescent="0.35">
      <c r="B955" s="23"/>
    </row>
    <row r="956" spans="2:2" x14ac:dyDescent="0.35">
      <c r="B956" s="23"/>
    </row>
    <row r="957" spans="2:2" x14ac:dyDescent="0.35">
      <c r="B957" s="23"/>
    </row>
    <row r="958" spans="2:2" x14ac:dyDescent="0.35">
      <c r="B958" s="23"/>
    </row>
    <row r="959" spans="2:2" x14ac:dyDescent="0.35">
      <c r="B959" s="23"/>
    </row>
    <row r="960" spans="2:2" x14ac:dyDescent="0.35">
      <c r="B960" s="23"/>
    </row>
    <row r="961" spans="2:2" x14ac:dyDescent="0.35">
      <c r="B961" s="23"/>
    </row>
    <row r="962" spans="2:2" x14ac:dyDescent="0.35">
      <c r="B962" s="23"/>
    </row>
    <row r="963" spans="2:2" x14ac:dyDescent="0.35">
      <c r="B963" s="23"/>
    </row>
    <row r="964" spans="2:2" x14ac:dyDescent="0.35">
      <c r="B964" s="23"/>
    </row>
    <row r="965" spans="2:2" x14ac:dyDescent="0.35">
      <c r="B965" s="23"/>
    </row>
    <row r="966" spans="2:2" x14ac:dyDescent="0.35">
      <c r="B966" s="23"/>
    </row>
    <row r="967" spans="2:2" x14ac:dyDescent="0.35">
      <c r="B967" s="23"/>
    </row>
    <row r="968" spans="2:2" x14ac:dyDescent="0.35">
      <c r="B968" s="23"/>
    </row>
    <row r="969" spans="2:2" x14ac:dyDescent="0.35">
      <c r="B969" s="23"/>
    </row>
    <row r="970" spans="2:2" x14ac:dyDescent="0.35">
      <c r="B970" s="23"/>
    </row>
    <row r="971" spans="2:2" x14ac:dyDescent="0.35">
      <c r="B971" s="23"/>
    </row>
    <row r="972" spans="2:2" x14ac:dyDescent="0.35">
      <c r="B972" s="23"/>
    </row>
    <row r="973" spans="2:2" x14ac:dyDescent="0.35">
      <c r="B973" s="23"/>
    </row>
    <row r="974" spans="2:2" x14ac:dyDescent="0.35">
      <c r="B974" s="23"/>
    </row>
    <row r="975" spans="2:2" x14ac:dyDescent="0.35">
      <c r="B975" s="23"/>
    </row>
    <row r="976" spans="2:2" x14ac:dyDescent="0.35">
      <c r="B976" s="23"/>
    </row>
    <row r="977" spans="2:2" x14ac:dyDescent="0.35">
      <c r="B977" s="23"/>
    </row>
    <row r="978" spans="2:2" x14ac:dyDescent="0.35">
      <c r="B978" s="23"/>
    </row>
    <row r="979" spans="2:2" x14ac:dyDescent="0.35">
      <c r="B979" s="23"/>
    </row>
    <row r="980" spans="2:2" x14ac:dyDescent="0.35">
      <c r="B980" s="23"/>
    </row>
    <row r="981" spans="2:2" x14ac:dyDescent="0.35">
      <c r="B981" s="23"/>
    </row>
    <row r="982" spans="2:2" x14ac:dyDescent="0.35">
      <c r="B982" s="23"/>
    </row>
    <row r="983" spans="2:2" x14ac:dyDescent="0.35">
      <c r="B983" s="23"/>
    </row>
    <row r="984" spans="2:2" x14ac:dyDescent="0.35">
      <c r="B984" s="23"/>
    </row>
    <row r="985" spans="2:2" x14ac:dyDescent="0.35">
      <c r="B985" s="23"/>
    </row>
    <row r="986" spans="2:2" x14ac:dyDescent="0.35">
      <c r="B986" s="23"/>
    </row>
    <row r="987" spans="2:2" x14ac:dyDescent="0.35">
      <c r="B987" s="23"/>
    </row>
    <row r="988" spans="2:2" x14ac:dyDescent="0.35">
      <c r="B988" s="23"/>
    </row>
    <row r="989" spans="2:2" x14ac:dyDescent="0.35">
      <c r="B989" s="23"/>
    </row>
    <row r="990" spans="2:2" x14ac:dyDescent="0.35">
      <c r="B990" s="23"/>
    </row>
    <row r="991" spans="2:2" x14ac:dyDescent="0.35">
      <c r="B991" s="23"/>
    </row>
    <row r="992" spans="2:2" x14ac:dyDescent="0.35">
      <c r="B992" s="23"/>
    </row>
    <row r="993" spans="2:2" x14ac:dyDescent="0.35">
      <c r="B993" s="23"/>
    </row>
    <row r="994" spans="2:2" x14ac:dyDescent="0.35">
      <c r="B994" s="23"/>
    </row>
    <row r="995" spans="2:2" x14ac:dyDescent="0.35">
      <c r="B995" s="23"/>
    </row>
    <row r="996" spans="2:2" x14ac:dyDescent="0.35">
      <c r="B996" s="23"/>
    </row>
    <row r="997" spans="2:2" x14ac:dyDescent="0.35">
      <c r="B997" s="23"/>
    </row>
    <row r="998" spans="2:2" x14ac:dyDescent="0.35">
      <c r="B998" s="23"/>
    </row>
    <row r="999" spans="2:2" x14ac:dyDescent="0.35">
      <c r="B999" s="23"/>
    </row>
    <row r="1000" spans="2:2" x14ac:dyDescent="0.35">
      <c r="B1000" s="23"/>
    </row>
    <row r="1001" spans="2:2" x14ac:dyDescent="0.35">
      <c r="B1001" s="23"/>
    </row>
    <row r="1002" spans="2:2" x14ac:dyDescent="0.35">
      <c r="B1002" s="23"/>
    </row>
    <row r="1003" spans="2:2" x14ac:dyDescent="0.35">
      <c r="B1003" s="23"/>
    </row>
    <row r="1004" spans="2:2" x14ac:dyDescent="0.35">
      <c r="B1004" s="23"/>
    </row>
    <row r="1005" spans="2:2" x14ac:dyDescent="0.35">
      <c r="B1005" s="23"/>
    </row>
    <row r="1006" spans="2:2" x14ac:dyDescent="0.35">
      <c r="B1006" s="23"/>
    </row>
    <row r="1007" spans="2:2" x14ac:dyDescent="0.35">
      <c r="B1007" s="23"/>
    </row>
    <row r="1008" spans="2:2" x14ac:dyDescent="0.35">
      <c r="B1008" s="23"/>
    </row>
    <row r="1009" spans="2:2" x14ac:dyDescent="0.35">
      <c r="B1009" s="23"/>
    </row>
    <row r="1010" spans="2:2" x14ac:dyDescent="0.35">
      <c r="B1010" s="23"/>
    </row>
    <row r="1011" spans="2:2" x14ac:dyDescent="0.35">
      <c r="B1011" s="23"/>
    </row>
    <row r="1012" spans="2:2" x14ac:dyDescent="0.35">
      <c r="B1012" s="23"/>
    </row>
    <row r="1013" spans="2:2" x14ac:dyDescent="0.35">
      <c r="B1013" s="23"/>
    </row>
    <row r="1014" spans="2:2" x14ac:dyDescent="0.35">
      <c r="B1014" s="23"/>
    </row>
    <row r="1015" spans="2:2" x14ac:dyDescent="0.35">
      <c r="B1015" s="23"/>
    </row>
    <row r="1016" spans="2:2" x14ac:dyDescent="0.35">
      <c r="B1016" s="23"/>
    </row>
    <row r="1017" spans="2:2" x14ac:dyDescent="0.35">
      <c r="B1017" s="23"/>
    </row>
    <row r="1018" spans="2:2" x14ac:dyDescent="0.35">
      <c r="B1018" s="23"/>
    </row>
    <row r="1019" spans="2:2" x14ac:dyDescent="0.35">
      <c r="B1019" s="23"/>
    </row>
    <row r="1020" spans="2:2" x14ac:dyDescent="0.35">
      <c r="B1020" s="23"/>
    </row>
    <row r="1021" spans="2:2" x14ac:dyDescent="0.35">
      <c r="B1021" s="23"/>
    </row>
    <row r="1022" spans="2:2" x14ac:dyDescent="0.35">
      <c r="B1022" s="23"/>
    </row>
    <row r="1023" spans="2:2" x14ac:dyDescent="0.35">
      <c r="B1023" s="23"/>
    </row>
    <row r="1024" spans="2:2" x14ac:dyDescent="0.35">
      <c r="B1024" s="23"/>
    </row>
    <row r="1025" spans="2:2" x14ac:dyDescent="0.35">
      <c r="B1025" s="23"/>
    </row>
    <row r="1026" spans="2:2" x14ac:dyDescent="0.35">
      <c r="B1026" s="23"/>
    </row>
    <row r="1027" spans="2:2" x14ac:dyDescent="0.35">
      <c r="B1027" s="23"/>
    </row>
    <row r="1028" spans="2:2" x14ac:dyDescent="0.35">
      <c r="B1028" s="23"/>
    </row>
    <row r="1029" spans="2:2" x14ac:dyDescent="0.35">
      <c r="B1029" s="23"/>
    </row>
    <row r="1030" spans="2:2" x14ac:dyDescent="0.35">
      <c r="B1030" s="23"/>
    </row>
    <row r="1031" spans="2:2" x14ac:dyDescent="0.35">
      <c r="B1031" s="23"/>
    </row>
    <row r="1032" spans="2:2" x14ac:dyDescent="0.35">
      <c r="B1032" s="23"/>
    </row>
    <row r="1033" spans="2:2" x14ac:dyDescent="0.35">
      <c r="B1033" s="23"/>
    </row>
    <row r="1034" spans="2:2" x14ac:dyDescent="0.35">
      <c r="B1034" s="23"/>
    </row>
    <row r="1035" spans="2:2" x14ac:dyDescent="0.35">
      <c r="B1035" s="23"/>
    </row>
    <row r="1036" spans="2:2" x14ac:dyDescent="0.35">
      <c r="B1036" s="23"/>
    </row>
    <row r="1037" spans="2:2" x14ac:dyDescent="0.35">
      <c r="B1037" s="23"/>
    </row>
    <row r="1038" spans="2:2" x14ac:dyDescent="0.35">
      <c r="B1038" s="23"/>
    </row>
    <row r="1039" spans="2:2" x14ac:dyDescent="0.35">
      <c r="B1039" s="23"/>
    </row>
    <row r="1040" spans="2:2" x14ac:dyDescent="0.35">
      <c r="B1040" s="23"/>
    </row>
    <row r="1041" spans="2:2" x14ac:dyDescent="0.35">
      <c r="B1041" s="23"/>
    </row>
    <row r="1042" spans="2:2" x14ac:dyDescent="0.35">
      <c r="B1042" s="23"/>
    </row>
    <row r="1043" spans="2:2" x14ac:dyDescent="0.35">
      <c r="B1043" s="23"/>
    </row>
    <row r="1044" spans="2:2" x14ac:dyDescent="0.35">
      <c r="B1044" s="23"/>
    </row>
    <row r="1045" spans="2:2" x14ac:dyDescent="0.35">
      <c r="B1045" s="23"/>
    </row>
    <row r="1046" spans="2:2" x14ac:dyDescent="0.35">
      <c r="B1046" s="23"/>
    </row>
    <row r="1047" spans="2:2" x14ac:dyDescent="0.35">
      <c r="B1047" s="23"/>
    </row>
    <row r="1048" spans="2:2" x14ac:dyDescent="0.35">
      <c r="B1048" s="23"/>
    </row>
    <row r="1049" spans="2:2" x14ac:dyDescent="0.35">
      <c r="B1049" s="23"/>
    </row>
    <row r="1050" spans="2:2" x14ac:dyDescent="0.35">
      <c r="B1050" s="23"/>
    </row>
    <row r="1051" spans="2:2" x14ac:dyDescent="0.35">
      <c r="B1051" s="23"/>
    </row>
    <row r="1052" spans="2:2" x14ac:dyDescent="0.35">
      <c r="B1052" s="23"/>
    </row>
    <row r="1053" spans="2:2" x14ac:dyDescent="0.35">
      <c r="B1053" s="23"/>
    </row>
    <row r="1054" spans="2:2" x14ac:dyDescent="0.35">
      <c r="B1054" s="23"/>
    </row>
    <row r="1055" spans="2:2" x14ac:dyDescent="0.35">
      <c r="B1055" s="23"/>
    </row>
    <row r="1056" spans="2:2" x14ac:dyDescent="0.35">
      <c r="B1056" s="23"/>
    </row>
    <row r="1057" spans="2:2" x14ac:dyDescent="0.35">
      <c r="B1057" s="23"/>
    </row>
    <row r="1058" spans="2:2" x14ac:dyDescent="0.35">
      <c r="B1058" s="23"/>
    </row>
    <row r="1059" spans="2:2" x14ac:dyDescent="0.35">
      <c r="B1059" s="23"/>
    </row>
    <row r="1060" spans="2:2" x14ac:dyDescent="0.35">
      <c r="B1060" s="23"/>
    </row>
    <row r="1061" spans="2:2" x14ac:dyDescent="0.35">
      <c r="B1061" s="23"/>
    </row>
    <row r="1062" spans="2:2" x14ac:dyDescent="0.35">
      <c r="B1062" s="23"/>
    </row>
    <row r="1063" spans="2:2" x14ac:dyDescent="0.35">
      <c r="B1063" s="23"/>
    </row>
    <row r="1064" spans="2:2" x14ac:dyDescent="0.35">
      <c r="B1064" s="23"/>
    </row>
    <row r="1065" spans="2:2" x14ac:dyDescent="0.35">
      <c r="B1065" s="23"/>
    </row>
    <row r="1066" spans="2:2" x14ac:dyDescent="0.35">
      <c r="B1066" s="23"/>
    </row>
    <row r="1067" spans="2:2" x14ac:dyDescent="0.35">
      <c r="B1067" s="23"/>
    </row>
    <row r="1068" spans="2:2" x14ac:dyDescent="0.35">
      <c r="B1068" s="23"/>
    </row>
    <row r="1069" spans="2:2" x14ac:dyDescent="0.35">
      <c r="B1069" s="23"/>
    </row>
    <row r="1070" spans="2:2" x14ac:dyDescent="0.35">
      <c r="B1070" s="23"/>
    </row>
    <row r="1071" spans="2:2" x14ac:dyDescent="0.35">
      <c r="B1071" s="23"/>
    </row>
    <row r="1072" spans="2:2" x14ac:dyDescent="0.35">
      <c r="B1072" s="23"/>
    </row>
    <row r="1073" spans="2:2" x14ac:dyDescent="0.35">
      <c r="B1073" s="23"/>
    </row>
    <row r="1074" spans="2:2" x14ac:dyDescent="0.35">
      <c r="B1074" s="23"/>
    </row>
    <row r="1075" spans="2:2" x14ac:dyDescent="0.35">
      <c r="B1075" s="23"/>
    </row>
    <row r="1076" spans="2:2" x14ac:dyDescent="0.35">
      <c r="B1076" s="23"/>
    </row>
    <row r="1077" spans="2:2" x14ac:dyDescent="0.35">
      <c r="B1077" s="23"/>
    </row>
    <row r="1078" spans="2:2" x14ac:dyDescent="0.35">
      <c r="B1078" s="23"/>
    </row>
    <row r="1079" spans="2:2" x14ac:dyDescent="0.35">
      <c r="B1079" s="23"/>
    </row>
    <row r="1080" spans="2:2" x14ac:dyDescent="0.35">
      <c r="B1080" s="23"/>
    </row>
    <row r="1081" spans="2:2" x14ac:dyDescent="0.35">
      <c r="B1081" s="23"/>
    </row>
    <row r="1082" spans="2:2" x14ac:dyDescent="0.35">
      <c r="B1082" s="23"/>
    </row>
    <row r="1083" spans="2:2" x14ac:dyDescent="0.35">
      <c r="B1083" s="23"/>
    </row>
    <row r="1084" spans="2:2" x14ac:dyDescent="0.35">
      <c r="B1084" s="23"/>
    </row>
    <row r="1085" spans="2:2" x14ac:dyDescent="0.35">
      <c r="B1085" s="23"/>
    </row>
    <row r="1086" spans="2:2" x14ac:dyDescent="0.35">
      <c r="B1086" s="23"/>
    </row>
    <row r="1087" spans="2:2" x14ac:dyDescent="0.35">
      <c r="B1087" s="23"/>
    </row>
    <row r="1088" spans="2:2" x14ac:dyDescent="0.35">
      <c r="B1088" s="23"/>
    </row>
    <row r="1089" spans="2:2" x14ac:dyDescent="0.35">
      <c r="B1089" s="23"/>
    </row>
    <row r="1090" spans="2:2" x14ac:dyDescent="0.35">
      <c r="B1090" s="23"/>
    </row>
    <row r="1091" spans="2:2" x14ac:dyDescent="0.35">
      <c r="B1091" s="23"/>
    </row>
    <row r="1092" spans="2:2" x14ac:dyDescent="0.35">
      <c r="B1092" s="23"/>
    </row>
    <row r="1093" spans="2:2" x14ac:dyDescent="0.35">
      <c r="B1093" s="23"/>
    </row>
    <row r="1094" spans="2:2" x14ac:dyDescent="0.35">
      <c r="B1094" s="23"/>
    </row>
    <row r="1095" spans="2:2" x14ac:dyDescent="0.35">
      <c r="B1095" s="23"/>
    </row>
    <row r="1096" spans="2:2" x14ac:dyDescent="0.35">
      <c r="B1096" s="23"/>
    </row>
    <row r="1097" spans="2:2" x14ac:dyDescent="0.35">
      <c r="B1097" s="23"/>
    </row>
    <row r="1098" spans="2:2" x14ac:dyDescent="0.35">
      <c r="B1098" s="23"/>
    </row>
    <row r="1099" spans="2:2" x14ac:dyDescent="0.35">
      <c r="B1099" s="23"/>
    </row>
    <row r="1100" spans="2:2" x14ac:dyDescent="0.35">
      <c r="B1100" s="23"/>
    </row>
    <row r="1101" spans="2:2" x14ac:dyDescent="0.35">
      <c r="B1101" s="23"/>
    </row>
    <row r="1102" spans="2:2" x14ac:dyDescent="0.35">
      <c r="B1102" s="23"/>
    </row>
    <row r="1103" spans="2:2" x14ac:dyDescent="0.35">
      <c r="B1103" s="23"/>
    </row>
    <row r="1104" spans="2:2" x14ac:dyDescent="0.35">
      <c r="B1104" s="23"/>
    </row>
    <row r="1105" spans="2:2" x14ac:dyDescent="0.35">
      <c r="B1105" s="23"/>
    </row>
    <row r="1106" spans="2:2" x14ac:dyDescent="0.35">
      <c r="B1106" s="23"/>
    </row>
    <row r="1107" spans="2:2" x14ac:dyDescent="0.35">
      <c r="B1107" s="23"/>
    </row>
    <row r="1108" spans="2:2" x14ac:dyDescent="0.35">
      <c r="B1108" s="23"/>
    </row>
    <row r="1109" spans="2:2" x14ac:dyDescent="0.35">
      <c r="B1109" s="23"/>
    </row>
    <row r="1110" spans="2:2" x14ac:dyDescent="0.35">
      <c r="B1110" s="23"/>
    </row>
    <row r="1111" spans="2:2" x14ac:dyDescent="0.35">
      <c r="B1111" s="23"/>
    </row>
    <row r="1112" spans="2:2" x14ac:dyDescent="0.35">
      <c r="B1112" s="23"/>
    </row>
    <row r="1113" spans="2:2" x14ac:dyDescent="0.35">
      <c r="B1113" s="23"/>
    </row>
    <row r="1114" spans="2:2" x14ac:dyDescent="0.35">
      <c r="B1114" s="23"/>
    </row>
    <row r="1115" spans="2:2" x14ac:dyDescent="0.35">
      <c r="B1115" s="23"/>
    </row>
    <row r="1116" spans="2:2" x14ac:dyDescent="0.35">
      <c r="B1116" s="23"/>
    </row>
    <row r="1117" spans="2:2" x14ac:dyDescent="0.35">
      <c r="B1117" s="23"/>
    </row>
    <row r="1118" spans="2:2" x14ac:dyDescent="0.35">
      <c r="B1118" s="23"/>
    </row>
    <row r="1119" spans="2:2" x14ac:dyDescent="0.35">
      <c r="B1119" s="23"/>
    </row>
    <row r="1120" spans="2:2" x14ac:dyDescent="0.35">
      <c r="B1120" s="23"/>
    </row>
    <row r="1121" spans="2:2" x14ac:dyDescent="0.35">
      <c r="B1121" s="23"/>
    </row>
    <row r="1122" spans="2:2" x14ac:dyDescent="0.35">
      <c r="B1122" s="23"/>
    </row>
    <row r="1123" spans="2:2" x14ac:dyDescent="0.35">
      <c r="B1123" s="23"/>
    </row>
    <row r="1124" spans="2:2" x14ac:dyDescent="0.35">
      <c r="B1124" s="23"/>
    </row>
    <row r="1125" spans="2:2" x14ac:dyDescent="0.35">
      <c r="B1125" s="23"/>
    </row>
    <row r="1126" spans="2:2" x14ac:dyDescent="0.35">
      <c r="B1126" s="23"/>
    </row>
    <row r="1127" spans="2:2" x14ac:dyDescent="0.35">
      <c r="B1127" s="23"/>
    </row>
    <row r="1128" spans="2:2" x14ac:dyDescent="0.35">
      <c r="B1128" s="23"/>
    </row>
    <row r="1129" spans="2:2" x14ac:dyDescent="0.35">
      <c r="B1129" s="23"/>
    </row>
    <row r="1130" spans="2:2" x14ac:dyDescent="0.35">
      <c r="B1130" s="23"/>
    </row>
    <row r="1131" spans="2:2" x14ac:dyDescent="0.35">
      <c r="B1131" s="23"/>
    </row>
    <row r="1132" spans="2:2" x14ac:dyDescent="0.35">
      <c r="B1132" s="23"/>
    </row>
    <row r="1133" spans="2:2" x14ac:dyDescent="0.35">
      <c r="B1133" s="23"/>
    </row>
    <row r="1134" spans="2:2" x14ac:dyDescent="0.35">
      <c r="B1134" s="23"/>
    </row>
    <row r="1135" spans="2:2" x14ac:dyDescent="0.35">
      <c r="B1135" s="23"/>
    </row>
    <row r="1136" spans="2:2" x14ac:dyDescent="0.35">
      <c r="B1136" s="23"/>
    </row>
    <row r="1137" spans="2:2" x14ac:dyDescent="0.35">
      <c r="B1137" s="23"/>
    </row>
    <row r="1138" spans="2:2" x14ac:dyDescent="0.35">
      <c r="B1138" s="23"/>
    </row>
    <row r="1139" spans="2:2" x14ac:dyDescent="0.35">
      <c r="B1139" s="23"/>
    </row>
    <row r="1140" spans="2:2" x14ac:dyDescent="0.35">
      <c r="B1140" s="23"/>
    </row>
    <row r="1141" spans="2:2" x14ac:dyDescent="0.35">
      <c r="B1141" s="23"/>
    </row>
    <row r="1142" spans="2:2" x14ac:dyDescent="0.35">
      <c r="B1142" s="23"/>
    </row>
    <row r="1143" spans="2:2" x14ac:dyDescent="0.35">
      <c r="B1143" s="23"/>
    </row>
    <row r="1144" spans="2:2" x14ac:dyDescent="0.35">
      <c r="B1144" s="23"/>
    </row>
    <row r="1145" spans="2:2" x14ac:dyDescent="0.35">
      <c r="B1145" s="23"/>
    </row>
    <row r="1146" spans="2:2" x14ac:dyDescent="0.35">
      <c r="B1146" s="23"/>
    </row>
    <row r="1147" spans="2:2" x14ac:dyDescent="0.35">
      <c r="B1147" s="23"/>
    </row>
    <row r="1148" spans="2:2" x14ac:dyDescent="0.35">
      <c r="B1148" s="23"/>
    </row>
    <row r="1149" spans="2:2" x14ac:dyDescent="0.35">
      <c r="B1149" s="23"/>
    </row>
    <row r="1150" spans="2:2" x14ac:dyDescent="0.35">
      <c r="B1150" s="23"/>
    </row>
    <row r="1151" spans="2:2" x14ac:dyDescent="0.35">
      <c r="B1151" s="23"/>
    </row>
    <row r="1152" spans="2:2" x14ac:dyDescent="0.35">
      <c r="B1152" s="23"/>
    </row>
    <row r="1153" spans="2:2" x14ac:dyDescent="0.35">
      <c r="B1153" s="23"/>
    </row>
    <row r="1154" spans="2:2" x14ac:dyDescent="0.35">
      <c r="B1154" s="23"/>
    </row>
    <row r="1155" spans="2:2" x14ac:dyDescent="0.35">
      <c r="B1155" s="23"/>
    </row>
    <row r="1156" spans="2:2" x14ac:dyDescent="0.35">
      <c r="B1156" s="23"/>
    </row>
    <row r="1157" spans="2:2" x14ac:dyDescent="0.35">
      <c r="B1157" s="23"/>
    </row>
    <row r="1158" spans="2:2" x14ac:dyDescent="0.35">
      <c r="B1158" s="23"/>
    </row>
    <row r="1159" spans="2:2" x14ac:dyDescent="0.35">
      <c r="B1159" s="23"/>
    </row>
    <row r="1160" spans="2:2" x14ac:dyDescent="0.35">
      <c r="B1160" s="23"/>
    </row>
    <row r="1161" spans="2:2" x14ac:dyDescent="0.35">
      <c r="B1161" s="23"/>
    </row>
    <row r="1162" spans="2:2" x14ac:dyDescent="0.35">
      <c r="B1162" s="23"/>
    </row>
    <row r="1163" spans="2:2" x14ac:dyDescent="0.35">
      <c r="B1163" s="23"/>
    </row>
    <row r="1164" spans="2:2" x14ac:dyDescent="0.35">
      <c r="B1164" s="23"/>
    </row>
    <row r="1165" spans="2:2" x14ac:dyDescent="0.35">
      <c r="B1165" s="23"/>
    </row>
    <row r="1166" spans="2:2" x14ac:dyDescent="0.35">
      <c r="B1166" s="23"/>
    </row>
    <row r="1167" spans="2:2" x14ac:dyDescent="0.35">
      <c r="B1167" s="23"/>
    </row>
    <row r="1168" spans="2:2" x14ac:dyDescent="0.35">
      <c r="B1168" s="23"/>
    </row>
    <row r="1169" spans="2:2" x14ac:dyDescent="0.35">
      <c r="B1169" s="23"/>
    </row>
    <row r="1170" spans="2:2" x14ac:dyDescent="0.35">
      <c r="B1170" s="23"/>
    </row>
    <row r="1171" spans="2:2" x14ac:dyDescent="0.35">
      <c r="B1171" s="23"/>
    </row>
    <row r="1172" spans="2:2" x14ac:dyDescent="0.35">
      <c r="B1172" s="23"/>
    </row>
    <row r="1173" spans="2:2" x14ac:dyDescent="0.35">
      <c r="B1173" s="23"/>
    </row>
    <row r="1174" spans="2:2" x14ac:dyDescent="0.35">
      <c r="B1174" s="23"/>
    </row>
    <row r="1175" spans="2:2" x14ac:dyDescent="0.35">
      <c r="B1175" s="23"/>
    </row>
    <row r="1176" spans="2:2" x14ac:dyDescent="0.35">
      <c r="B1176" s="23"/>
    </row>
    <row r="1177" spans="2:2" x14ac:dyDescent="0.35">
      <c r="B1177" s="23"/>
    </row>
    <row r="1178" spans="2:2" x14ac:dyDescent="0.35">
      <c r="B1178" s="23"/>
    </row>
    <row r="1179" spans="2:2" x14ac:dyDescent="0.35">
      <c r="B1179" s="23"/>
    </row>
    <row r="1180" spans="2:2" x14ac:dyDescent="0.35">
      <c r="B1180" s="23"/>
    </row>
    <row r="1181" spans="2:2" x14ac:dyDescent="0.35">
      <c r="B1181" s="23"/>
    </row>
    <row r="1182" spans="2:2" x14ac:dyDescent="0.35">
      <c r="B1182" s="23"/>
    </row>
    <row r="1183" spans="2:2" x14ac:dyDescent="0.35">
      <c r="B1183" s="23"/>
    </row>
    <row r="1184" spans="2:2" x14ac:dyDescent="0.35">
      <c r="B1184" s="23"/>
    </row>
    <row r="1185" spans="2:2" x14ac:dyDescent="0.35">
      <c r="B1185" s="23"/>
    </row>
    <row r="1186" spans="2:2" x14ac:dyDescent="0.35">
      <c r="B1186" s="23"/>
    </row>
    <row r="1187" spans="2:2" x14ac:dyDescent="0.35">
      <c r="B1187" s="23"/>
    </row>
    <row r="1188" spans="2:2" x14ac:dyDescent="0.35">
      <c r="B1188" s="23"/>
    </row>
    <row r="1189" spans="2:2" x14ac:dyDescent="0.35">
      <c r="B1189" s="23"/>
    </row>
    <row r="1190" spans="2:2" x14ac:dyDescent="0.35">
      <c r="B1190" s="23"/>
    </row>
    <row r="1191" spans="2:2" x14ac:dyDescent="0.35">
      <c r="B1191" s="23"/>
    </row>
    <row r="1192" spans="2:2" x14ac:dyDescent="0.35">
      <c r="B1192" s="23"/>
    </row>
    <row r="1193" spans="2:2" x14ac:dyDescent="0.35">
      <c r="B1193" s="23"/>
    </row>
    <row r="1194" spans="2:2" x14ac:dyDescent="0.35">
      <c r="B1194" s="23"/>
    </row>
    <row r="1195" spans="2:2" x14ac:dyDescent="0.35">
      <c r="B1195" s="23"/>
    </row>
    <row r="1196" spans="2:2" x14ac:dyDescent="0.35">
      <c r="B1196" s="23"/>
    </row>
    <row r="1197" spans="2:2" x14ac:dyDescent="0.35">
      <c r="B1197" s="23"/>
    </row>
    <row r="1198" spans="2:2" x14ac:dyDescent="0.35">
      <c r="B1198" s="23"/>
    </row>
    <row r="1199" spans="2:2" x14ac:dyDescent="0.35">
      <c r="B1199" s="23"/>
    </row>
    <row r="1200" spans="2:2" x14ac:dyDescent="0.35">
      <c r="B1200" s="23"/>
    </row>
    <row r="1201" spans="2:2" x14ac:dyDescent="0.35">
      <c r="B1201" s="23"/>
    </row>
    <row r="1202" spans="2:2" x14ac:dyDescent="0.35">
      <c r="B1202" s="23"/>
    </row>
    <row r="1203" spans="2:2" x14ac:dyDescent="0.35">
      <c r="B1203" s="23"/>
    </row>
    <row r="1204" spans="2:2" x14ac:dyDescent="0.35">
      <c r="B1204" s="23"/>
    </row>
    <row r="1205" spans="2:2" x14ac:dyDescent="0.35">
      <c r="B1205" s="23"/>
    </row>
    <row r="1206" spans="2:2" x14ac:dyDescent="0.35">
      <c r="B1206" s="23"/>
    </row>
    <row r="1207" spans="2:2" x14ac:dyDescent="0.35">
      <c r="B1207" s="23"/>
    </row>
    <row r="1208" spans="2:2" x14ac:dyDescent="0.35">
      <c r="B1208" s="23"/>
    </row>
    <row r="1209" spans="2:2" x14ac:dyDescent="0.35">
      <c r="B1209" s="23"/>
    </row>
    <row r="1210" spans="2:2" x14ac:dyDescent="0.35">
      <c r="B1210" s="23"/>
    </row>
    <row r="1211" spans="2:2" x14ac:dyDescent="0.35">
      <c r="B1211" s="23"/>
    </row>
    <row r="1212" spans="2:2" x14ac:dyDescent="0.35">
      <c r="B1212" s="23"/>
    </row>
    <row r="1213" spans="2:2" x14ac:dyDescent="0.35">
      <c r="B1213" s="23"/>
    </row>
    <row r="1214" spans="2:2" x14ac:dyDescent="0.35">
      <c r="B1214" s="23"/>
    </row>
    <row r="1215" spans="2:2" x14ac:dyDescent="0.35">
      <c r="B1215" s="23"/>
    </row>
    <row r="1216" spans="2:2" x14ac:dyDescent="0.35">
      <c r="B1216" s="23"/>
    </row>
    <row r="1217" spans="2:2" x14ac:dyDescent="0.35">
      <c r="B1217" s="23"/>
    </row>
    <row r="1218" spans="2:2" x14ac:dyDescent="0.35">
      <c r="B1218" s="23"/>
    </row>
    <row r="1219" spans="2:2" x14ac:dyDescent="0.35">
      <c r="B1219" s="23"/>
    </row>
    <row r="1220" spans="2:2" x14ac:dyDescent="0.35">
      <c r="B1220" s="23"/>
    </row>
    <row r="1221" spans="2:2" x14ac:dyDescent="0.35">
      <c r="B1221" s="23"/>
    </row>
    <row r="1222" spans="2:2" x14ac:dyDescent="0.35">
      <c r="B1222" s="23"/>
    </row>
    <row r="1223" spans="2:2" x14ac:dyDescent="0.35">
      <c r="B1223" s="23"/>
    </row>
    <row r="1224" spans="2:2" x14ac:dyDescent="0.35">
      <c r="B1224" s="23"/>
    </row>
    <row r="1225" spans="2:2" x14ac:dyDescent="0.35">
      <c r="B1225" s="23"/>
    </row>
    <row r="1226" spans="2:2" x14ac:dyDescent="0.35">
      <c r="B1226" s="23"/>
    </row>
    <row r="1227" spans="2:2" x14ac:dyDescent="0.35">
      <c r="B1227" s="23"/>
    </row>
    <row r="1228" spans="2:2" x14ac:dyDescent="0.35">
      <c r="B1228" s="23"/>
    </row>
    <row r="1229" spans="2:2" x14ac:dyDescent="0.35">
      <c r="B1229" s="23"/>
    </row>
    <row r="1230" spans="2:2" x14ac:dyDescent="0.35">
      <c r="B1230" s="23"/>
    </row>
    <row r="1231" spans="2:2" x14ac:dyDescent="0.35">
      <c r="B1231" s="23"/>
    </row>
    <row r="1232" spans="2:2" x14ac:dyDescent="0.35">
      <c r="B1232" s="23"/>
    </row>
    <row r="1233" spans="2:2" x14ac:dyDescent="0.35">
      <c r="B1233" s="23"/>
    </row>
    <row r="1234" spans="2:2" x14ac:dyDescent="0.35">
      <c r="B1234" s="23"/>
    </row>
    <row r="1235" spans="2:2" x14ac:dyDescent="0.35">
      <c r="B1235" s="23"/>
    </row>
    <row r="1236" spans="2:2" x14ac:dyDescent="0.35">
      <c r="B1236" s="23"/>
    </row>
    <row r="1237" spans="2:2" x14ac:dyDescent="0.35">
      <c r="B1237" s="23"/>
    </row>
    <row r="1238" spans="2:2" x14ac:dyDescent="0.35">
      <c r="B1238" s="23"/>
    </row>
    <row r="1239" spans="2:2" x14ac:dyDescent="0.35">
      <c r="B1239" s="23"/>
    </row>
    <row r="1240" spans="2:2" x14ac:dyDescent="0.35">
      <c r="B1240" s="23"/>
    </row>
    <row r="1241" spans="2:2" x14ac:dyDescent="0.35">
      <c r="B1241" s="23"/>
    </row>
    <row r="1242" spans="2:2" x14ac:dyDescent="0.35">
      <c r="B1242" s="23"/>
    </row>
    <row r="1243" spans="2:2" x14ac:dyDescent="0.35">
      <c r="B1243" s="23"/>
    </row>
    <row r="1244" spans="2:2" x14ac:dyDescent="0.35">
      <c r="B1244" s="23"/>
    </row>
    <row r="1245" spans="2:2" x14ac:dyDescent="0.35">
      <c r="B1245" s="23"/>
    </row>
    <row r="1246" spans="2:2" x14ac:dyDescent="0.35">
      <c r="B1246" s="23"/>
    </row>
    <row r="1247" spans="2:2" x14ac:dyDescent="0.35">
      <c r="B1247" s="23"/>
    </row>
    <row r="1248" spans="2:2" x14ac:dyDescent="0.35">
      <c r="B1248" s="23"/>
    </row>
    <row r="1249" spans="2:2" x14ac:dyDescent="0.35">
      <c r="B1249" s="23"/>
    </row>
    <row r="1250" spans="2:2" x14ac:dyDescent="0.35">
      <c r="B1250" s="23"/>
    </row>
    <row r="1251" spans="2:2" x14ac:dyDescent="0.35">
      <c r="B1251" s="23"/>
    </row>
    <row r="1252" spans="2:2" x14ac:dyDescent="0.35">
      <c r="B1252" s="23"/>
    </row>
    <row r="1253" spans="2:2" x14ac:dyDescent="0.35">
      <c r="B1253" s="23"/>
    </row>
    <row r="1254" spans="2:2" x14ac:dyDescent="0.35">
      <c r="B1254" s="23"/>
    </row>
    <row r="1255" spans="2:2" x14ac:dyDescent="0.35">
      <c r="B1255" s="23"/>
    </row>
    <row r="1256" spans="2:2" x14ac:dyDescent="0.35">
      <c r="B1256" s="23"/>
    </row>
    <row r="1257" spans="2:2" x14ac:dyDescent="0.35">
      <c r="B1257" s="23"/>
    </row>
    <row r="1258" spans="2:2" x14ac:dyDescent="0.35">
      <c r="B1258" s="23"/>
    </row>
    <row r="1259" spans="2:2" x14ac:dyDescent="0.35">
      <c r="B1259" s="23"/>
    </row>
    <row r="1260" spans="2:2" x14ac:dyDescent="0.35">
      <c r="B1260" s="23"/>
    </row>
    <row r="1261" spans="2:2" x14ac:dyDescent="0.35">
      <c r="B1261" s="23"/>
    </row>
    <row r="1262" spans="2:2" x14ac:dyDescent="0.35">
      <c r="B1262" s="23"/>
    </row>
    <row r="1263" spans="2:2" x14ac:dyDescent="0.35">
      <c r="B1263" s="23"/>
    </row>
    <row r="1264" spans="2:2" x14ac:dyDescent="0.35">
      <c r="B1264" s="23"/>
    </row>
    <row r="1265" spans="2:2" x14ac:dyDescent="0.35">
      <c r="B1265" s="23"/>
    </row>
    <row r="1266" spans="2:2" x14ac:dyDescent="0.35">
      <c r="B1266" s="23"/>
    </row>
    <row r="1267" spans="2:2" x14ac:dyDescent="0.35">
      <c r="B1267" s="23"/>
    </row>
    <row r="1268" spans="2:2" x14ac:dyDescent="0.35">
      <c r="B1268" s="23"/>
    </row>
    <row r="1269" spans="2:2" x14ac:dyDescent="0.35">
      <c r="B1269" s="23"/>
    </row>
    <row r="1270" spans="2:2" x14ac:dyDescent="0.35">
      <c r="B1270" s="23"/>
    </row>
    <row r="1271" spans="2:2" x14ac:dyDescent="0.35">
      <c r="B1271" s="23"/>
    </row>
    <row r="1272" spans="2:2" x14ac:dyDescent="0.35">
      <c r="B1272" s="23"/>
    </row>
    <row r="1273" spans="2:2" x14ac:dyDescent="0.35">
      <c r="B1273" s="23"/>
    </row>
    <row r="1274" spans="2:2" x14ac:dyDescent="0.35">
      <c r="B1274" s="23"/>
    </row>
    <row r="1275" spans="2:2" x14ac:dyDescent="0.35">
      <c r="B1275" s="23"/>
    </row>
    <row r="1276" spans="2:2" x14ac:dyDescent="0.35">
      <c r="B1276" s="23"/>
    </row>
    <row r="1277" spans="2:2" x14ac:dyDescent="0.35">
      <c r="B1277" s="23"/>
    </row>
    <row r="1278" spans="2:2" x14ac:dyDescent="0.35">
      <c r="B1278" s="23"/>
    </row>
    <row r="1279" spans="2:2" x14ac:dyDescent="0.35">
      <c r="B1279" s="23"/>
    </row>
    <row r="1280" spans="2:2" x14ac:dyDescent="0.35">
      <c r="B1280" s="23"/>
    </row>
    <row r="1281" spans="2:2" x14ac:dyDescent="0.35">
      <c r="B1281" s="23"/>
    </row>
    <row r="1282" spans="2:2" x14ac:dyDescent="0.35">
      <c r="B1282" s="23"/>
    </row>
    <row r="1283" spans="2:2" x14ac:dyDescent="0.35">
      <c r="B1283" s="23"/>
    </row>
    <row r="1284" spans="2:2" x14ac:dyDescent="0.35">
      <c r="B1284" s="23"/>
    </row>
    <row r="1285" spans="2:2" x14ac:dyDescent="0.35">
      <c r="B1285" s="23"/>
    </row>
    <row r="1286" spans="2:2" x14ac:dyDescent="0.35">
      <c r="B1286" s="23"/>
    </row>
    <row r="1287" spans="2:2" x14ac:dyDescent="0.35">
      <c r="B1287" s="23"/>
    </row>
    <row r="1288" spans="2:2" x14ac:dyDescent="0.35">
      <c r="B1288" s="23"/>
    </row>
    <row r="1289" spans="2:2" x14ac:dyDescent="0.35">
      <c r="B1289" s="23"/>
    </row>
    <row r="1290" spans="2:2" x14ac:dyDescent="0.35">
      <c r="B1290" s="23"/>
    </row>
    <row r="1291" spans="2:2" x14ac:dyDescent="0.35">
      <c r="B1291" s="23"/>
    </row>
    <row r="1292" spans="2:2" x14ac:dyDescent="0.35">
      <c r="B1292" s="23"/>
    </row>
    <row r="1293" spans="2:2" x14ac:dyDescent="0.35">
      <c r="B1293" s="23"/>
    </row>
    <row r="1294" spans="2:2" x14ac:dyDescent="0.35">
      <c r="B1294" s="23"/>
    </row>
    <row r="1295" spans="2:2" x14ac:dyDescent="0.35">
      <c r="B1295" s="23"/>
    </row>
    <row r="1296" spans="2:2" x14ac:dyDescent="0.35">
      <c r="B1296" s="23"/>
    </row>
    <row r="1297" spans="2:2" x14ac:dyDescent="0.35">
      <c r="B1297" s="23"/>
    </row>
    <row r="1298" spans="2:2" x14ac:dyDescent="0.35">
      <c r="B1298" s="23"/>
    </row>
    <row r="1299" spans="2:2" x14ac:dyDescent="0.35">
      <c r="B1299" s="23"/>
    </row>
    <row r="1300" spans="2:2" x14ac:dyDescent="0.35">
      <c r="B1300" s="23"/>
    </row>
    <row r="1301" spans="2:2" x14ac:dyDescent="0.35">
      <c r="B1301" s="23"/>
    </row>
    <row r="1302" spans="2:2" x14ac:dyDescent="0.35">
      <c r="B1302" s="23"/>
    </row>
    <row r="1303" spans="2:2" x14ac:dyDescent="0.35">
      <c r="B1303" s="23"/>
    </row>
    <row r="1304" spans="2:2" x14ac:dyDescent="0.35">
      <c r="B1304" s="23"/>
    </row>
    <row r="1305" spans="2:2" x14ac:dyDescent="0.35">
      <c r="B1305" s="23"/>
    </row>
    <row r="1306" spans="2:2" x14ac:dyDescent="0.35">
      <c r="B1306" s="23"/>
    </row>
    <row r="1307" spans="2:2" x14ac:dyDescent="0.35">
      <c r="B1307" s="23"/>
    </row>
    <row r="1308" spans="2:2" x14ac:dyDescent="0.35">
      <c r="B1308" s="23"/>
    </row>
    <row r="1309" spans="2:2" x14ac:dyDescent="0.35">
      <c r="B1309" s="23"/>
    </row>
    <row r="1310" spans="2:2" x14ac:dyDescent="0.35">
      <c r="B1310" s="23"/>
    </row>
    <row r="1311" spans="2:2" x14ac:dyDescent="0.35">
      <c r="B1311" s="23"/>
    </row>
    <row r="1312" spans="2:2" x14ac:dyDescent="0.35">
      <c r="B1312" s="23"/>
    </row>
    <row r="1313" spans="2:2" x14ac:dyDescent="0.35">
      <c r="B1313" s="23"/>
    </row>
    <row r="1314" spans="2:2" x14ac:dyDescent="0.35">
      <c r="B1314" s="23"/>
    </row>
    <row r="1315" spans="2:2" x14ac:dyDescent="0.35">
      <c r="B1315" s="23"/>
    </row>
    <row r="1316" spans="2:2" x14ac:dyDescent="0.35">
      <c r="B1316" s="23"/>
    </row>
    <row r="1317" spans="2:2" x14ac:dyDescent="0.35">
      <c r="B1317" s="23"/>
    </row>
    <row r="1318" spans="2:2" x14ac:dyDescent="0.35">
      <c r="B1318" s="23"/>
    </row>
    <row r="1319" spans="2:2" x14ac:dyDescent="0.35">
      <c r="B1319" s="23"/>
    </row>
    <row r="1320" spans="2:2" x14ac:dyDescent="0.35">
      <c r="B1320" s="23"/>
    </row>
    <row r="1321" spans="2:2" x14ac:dyDescent="0.35">
      <c r="B1321" s="23"/>
    </row>
    <row r="1322" spans="2:2" x14ac:dyDescent="0.35">
      <c r="B1322" s="23"/>
    </row>
    <row r="1323" spans="2:2" x14ac:dyDescent="0.35">
      <c r="B1323" s="23"/>
    </row>
    <row r="1324" spans="2:2" x14ac:dyDescent="0.35">
      <c r="B1324" s="23"/>
    </row>
    <row r="1325" spans="2:2" x14ac:dyDescent="0.35">
      <c r="B1325" s="23"/>
    </row>
    <row r="1326" spans="2:2" x14ac:dyDescent="0.35">
      <c r="B1326" s="23"/>
    </row>
    <row r="1327" spans="2:2" x14ac:dyDescent="0.35">
      <c r="B1327" s="23"/>
    </row>
    <row r="1328" spans="2:2" x14ac:dyDescent="0.35">
      <c r="B1328" s="23"/>
    </row>
    <row r="1329" spans="2:2" x14ac:dyDescent="0.35">
      <c r="B1329" s="23"/>
    </row>
    <row r="1330" spans="2:2" x14ac:dyDescent="0.35">
      <c r="B1330" s="23"/>
    </row>
    <row r="1331" spans="2:2" x14ac:dyDescent="0.35">
      <c r="B1331" s="23"/>
    </row>
    <row r="1332" spans="2:2" x14ac:dyDescent="0.35">
      <c r="B1332" s="23"/>
    </row>
    <row r="1333" spans="2:2" x14ac:dyDescent="0.35">
      <c r="B1333" s="23"/>
    </row>
    <row r="1334" spans="2:2" x14ac:dyDescent="0.35">
      <c r="B1334" s="23"/>
    </row>
    <row r="1335" spans="2:2" x14ac:dyDescent="0.35">
      <c r="B1335" s="23"/>
    </row>
    <row r="1336" spans="2:2" x14ac:dyDescent="0.35">
      <c r="B1336" s="23"/>
    </row>
    <row r="1337" spans="2:2" x14ac:dyDescent="0.35">
      <c r="B1337" s="23"/>
    </row>
    <row r="1338" spans="2:2" x14ac:dyDescent="0.35">
      <c r="B1338" s="23"/>
    </row>
    <row r="1339" spans="2:2" x14ac:dyDescent="0.35">
      <c r="B1339" s="23"/>
    </row>
    <row r="1340" spans="2:2" x14ac:dyDescent="0.35">
      <c r="B1340" s="23"/>
    </row>
    <row r="1341" spans="2:2" x14ac:dyDescent="0.35">
      <c r="B1341" s="23"/>
    </row>
    <row r="1342" spans="2:2" x14ac:dyDescent="0.35">
      <c r="B1342" s="23"/>
    </row>
    <row r="1343" spans="2:2" x14ac:dyDescent="0.35">
      <c r="B1343" s="23"/>
    </row>
    <row r="1344" spans="2:2" x14ac:dyDescent="0.35">
      <c r="B1344" s="23"/>
    </row>
    <row r="1345" spans="2:2" x14ac:dyDescent="0.35">
      <c r="B1345" s="23"/>
    </row>
    <row r="1346" spans="2:2" x14ac:dyDescent="0.35">
      <c r="B1346" s="23"/>
    </row>
    <row r="1347" spans="2:2" x14ac:dyDescent="0.35">
      <c r="B1347" s="23"/>
    </row>
    <row r="1348" spans="2:2" x14ac:dyDescent="0.35">
      <c r="B1348" s="23"/>
    </row>
    <row r="1349" spans="2:2" x14ac:dyDescent="0.35">
      <c r="B1349" s="23"/>
    </row>
    <row r="1350" spans="2:2" x14ac:dyDescent="0.35">
      <c r="B1350" s="23"/>
    </row>
    <row r="1351" spans="2:2" x14ac:dyDescent="0.35">
      <c r="B1351" s="23"/>
    </row>
    <row r="1352" spans="2:2" x14ac:dyDescent="0.35">
      <c r="B1352" s="23"/>
    </row>
    <row r="1353" spans="2:2" x14ac:dyDescent="0.35">
      <c r="B1353" s="23"/>
    </row>
    <row r="1354" spans="2:2" x14ac:dyDescent="0.35">
      <c r="B1354" s="23"/>
    </row>
    <row r="1355" spans="2:2" x14ac:dyDescent="0.35">
      <c r="B1355" s="23"/>
    </row>
    <row r="1356" spans="2:2" x14ac:dyDescent="0.35">
      <c r="B1356" s="23"/>
    </row>
    <row r="1357" spans="2:2" x14ac:dyDescent="0.35">
      <c r="B1357" s="23"/>
    </row>
    <row r="1358" spans="2:2" x14ac:dyDescent="0.35">
      <c r="B1358" s="23"/>
    </row>
    <row r="1359" spans="2:2" x14ac:dyDescent="0.35">
      <c r="B1359" s="23"/>
    </row>
    <row r="1360" spans="2:2" x14ac:dyDescent="0.35">
      <c r="B1360" s="23"/>
    </row>
    <row r="1361" spans="2:2" x14ac:dyDescent="0.35">
      <c r="B1361" s="23"/>
    </row>
    <row r="1362" spans="2:2" x14ac:dyDescent="0.35">
      <c r="B1362" s="23"/>
    </row>
    <row r="1363" spans="2:2" x14ac:dyDescent="0.35">
      <c r="B1363" s="23"/>
    </row>
    <row r="1364" spans="2:2" x14ac:dyDescent="0.35">
      <c r="B1364" s="23"/>
    </row>
    <row r="1365" spans="2:2" x14ac:dyDescent="0.35">
      <c r="B1365" s="23"/>
    </row>
    <row r="1366" spans="2:2" x14ac:dyDescent="0.35">
      <c r="B1366" s="23"/>
    </row>
    <row r="1367" spans="2:2" x14ac:dyDescent="0.35">
      <c r="B1367" s="23"/>
    </row>
    <row r="1368" spans="2:2" x14ac:dyDescent="0.35">
      <c r="B1368" s="23"/>
    </row>
    <row r="1369" spans="2:2" x14ac:dyDescent="0.35">
      <c r="B1369" s="23"/>
    </row>
    <row r="1370" spans="2:2" x14ac:dyDescent="0.35">
      <c r="B1370" s="23"/>
    </row>
    <row r="1371" spans="2:2" x14ac:dyDescent="0.35">
      <c r="B1371" s="23"/>
    </row>
    <row r="1372" spans="2:2" x14ac:dyDescent="0.35">
      <c r="B1372" s="23"/>
    </row>
    <row r="1373" spans="2:2" x14ac:dyDescent="0.35">
      <c r="B1373" s="23"/>
    </row>
    <row r="1374" spans="2:2" x14ac:dyDescent="0.35">
      <c r="B1374" s="23"/>
    </row>
    <row r="1375" spans="2:2" x14ac:dyDescent="0.35">
      <c r="B1375" s="23"/>
    </row>
    <row r="1376" spans="2:2" x14ac:dyDescent="0.35">
      <c r="B1376" s="23"/>
    </row>
    <row r="1377" spans="2:2" x14ac:dyDescent="0.35">
      <c r="B1377" s="23"/>
    </row>
    <row r="1378" spans="2:2" x14ac:dyDescent="0.35">
      <c r="B1378" s="23"/>
    </row>
    <row r="1379" spans="2:2" x14ac:dyDescent="0.35">
      <c r="B1379" s="23"/>
    </row>
    <row r="1380" spans="2:2" x14ac:dyDescent="0.35">
      <c r="B1380" s="23"/>
    </row>
    <row r="1381" spans="2:2" x14ac:dyDescent="0.35">
      <c r="B1381" s="23"/>
    </row>
    <row r="1382" spans="2:2" x14ac:dyDescent="0.35">
      <c r="B1382" s="23"/>
    </row>
    <row r="1383" spans="2:2" x14ac:dyDescent="0.35">
      <c r="B1383" s="23"/>
    </row>
    <row r="1384" spans="2:2" x14ac:dyDescent="0.35">
      <c r="B1384" s="23"/>
    </row>
    <row r="1385" spans="2:2" x14ac:dyDescent="0.35">
      <c r="B1385" s="23"/>
    </row>
    <row r="1386" spans="2:2" x14ac:dyDescent="0.35">
      <c r="B1386" s="23"/>
    </row>
    <row r="1387" spans="2:2" x14ac:dyDescent="0.35">
      <c r="B1387" s="23"/>
    </row>
    <row r="1388" spans="2:2" x14ac:dyDescent="0.35">
      <c r="B1388" s="23"/>
    </row>
    <row r="1389" spans="2:2" x14ac:dyDescent="0.35">
      <c r="B1389" s="23"/>
    </row>
    <row r="1390" spans="2:2" x14ac:dyDescent="0.35">
      <c r="B1390" s="23"/>
    </row>
    <row r="1391" spans="2:2" x14ac:dyDescent="0.35">
      <c r="B1391" s="23"/>
    </row>
    <row r="1392" spans="2:2" x14ac:dyDescent="0.35">
      <c r="B1392" s="23"/>
    </row>
    <row r="1393" spans="2:2" x14ac:dyDescent="0.35">
      <c r="B1393" s="23"/>
    </row>
    <row r="1394" spans="2:2" x14ac:dyDescent="0.35">
      <c r="B1394" s="23"/>
    </row>
    <row r="1395" spans="2:2" x14ac:dyDescent="0.35">
      <c r="B1395" s="23"/>
    </row>
    <row r="1396" spans="2:2" x14ac:dyDescent="0.35">
      <c r="B1396" s="23"/>
    </row>
    <row r="1397" spans="2:2" x14ac:dyDescent="0.35">
      <c r="B1397" s="23"/>
    </row>
    <row r="1398" spans="2:2" x14ac:dyDescent="0.35">
      <c r="B1398" s="23"/>
    </row>
    <row r="1399" spans="2:2" x14ac:dyDescent="0.35">
      <c r="B1399" s="23"/>
    </row>
    <row r="1400" spans="2:2" x14ac:dyDescent="0.35">
      <c r="B1400" s="23"/>
    </row>
    <row r="1401" spans="2:2" x14ac:dyDescent="0.35">
      <c r="B1401" s="23"/>
    </row>
    <row r="1402" spans="2:2" x14ac:dyDescent="0.35">
      <c r="B1402" s="23"/>
    </row>
    <row r="1403" spans="2:2" x14ac:dyDescent="0.35">
      <c r="B1403" s="23"/>
    </row>
    <row r="1404" spans="2:2" x14ac:dyDescent="0.35">
      <c r="B1404" s="23"/>
    </row>
    <row r="1405" spans="2:2" x14ac:dyDescent="0.35">
      <c r="B1405" s="23"/>
    </row>
    <row r="1406" spans="2:2" x14ac:dyDescent="0.35">
      <c r="B1406" s="23"/>
    </row>
    <row r="1407" spans="2:2" x14ac:dyDescent="0.35">
      <c r="B1407" s="23"/>
    </row>
    <row r="1408" spans="2:2" x14ac:dyDescent="0.35">
      <c r="B1408" s="23"/>
    </row>
    <row r="1409" spans="2:2" x14ac:dyDescent="0.35">
      <c r="B1409" s="23"/>
    </row>
    <row r="1410" spans="2:2" x14ac:dyDescent="0.35">
      <c r="B1410" s="23"/>
    </row>
    <row r="1411" spans="2:2" x14ac:dyDescent="0.35">
      <c r="B1411" s="23"/>
    </row>
    <row r="1412" spans="2:2" x14ac:dyDescent="0.35">
      <c r="B1412" s="23"/>
    </row>
    <row r="1413" spans="2:2" x14ac:dyDescent="0.35">
      <c r="B1413" s="23"/>
    </row>
    <row r="1414" spans="2:2" x14ac:dyDescent="0.35">
      <c r="B1414" s="23"/>
    </row>
    <row r="1415" spans="2:2" x14ac:dyDescent="0.35">
      <c r="B1415" s="23"/>
    </row>
    <row r="1416" spans="2:2" x14ac:dyDescent="0.35">
      <c r="B1416" s="23"/>
    </row>
    <row r="1417" spans="2:2" x14ac:dyDescent="0.35">
      <c r="B1417" s="23"/>
    </row>
    <row r="1418" spans="2:2" x14ac:dyDescent="0.35">
      <c r="B1418" s="23"/>
    </row>
    <row r="1419" spans="2:2" x14ac:dyDescent="0.35">
      <c r="B1419" s="23"/>
    </row>
    <row r="1420" spans="2:2" x14ac:dyDescent="0.35">
      <c r="B1420" s="23"/>
    </row>
    <row r="1421" spans="2:2" x14ac:dyDescent="0.35">
      <c r="B1421" s="23"/>
    </row>
    <row r="1422" spans="2:2" x14ac:dyDescent="0.35">
      <c r="B1422" s="23"/>
    </row>
    <row r="1423" spans="2:2" x14ac:dyDescent="0.35">
      <c r="B1423" s="23"/>
    </row>
    <row r="1424" spans="2:2" x14ac:dyDescent="0.35">
      <c r="B1424" s="23"/>
    </row>
    <row r="1425" spans="2:2" x14ac:dyDescent="0.35">
      <c r="B1425" s="23"/>
    </row>
    <row r="1426" spans="2:2" x14ac:dyDescent="0.35">
      <c r="B1426" s="23"/>
    </row>
    <row r="1427" spans="2:2" x14ac:dyDescent="0.35">
      <c r="B1427" s="23"/>
    </row>
    <row r="1428" spans="2:2" x14ac:dyDescent="0.35">
      <c r="B1428" s="23"/>
    </row>
    <row r="1429" spans="2:2" x14ac:dyDescent="0.35">
      <c r="B1429" s="23"/>
    </row>
    <row r="1430" spans="2:2" x14ac:dyDescent="0.35">
      <c r="B1430" s="23"/>
    </row>
    <row r="1431" spans="2:2" x14ac:dyDescent="0.35">
      <c r="B1431" s="23"/>
    </row>
    <row r="1432" spans="2:2" x14ac:dyDescent="0.35">
      <c r="B1432" s="23"/>
    </row>
    <row r="1433" spans="2:2" x14ac:dyDescent="0.35">
      <c r="B1433" s="23"/>
    </row>
    <row r="1434" spans="2:2" x14ac:dyDescent="0.35">
      <c r="B1434" s="23"/>
    </row>
    <row r="1435" spans="2:2" x14ac:dyDescent="0.35">
      <c r="B1435" s="23"/>
    </row>
    <row r="1436" spans="2:2" x14ac:dyDescent="0.35">
      <c r="B1436" s="23"/>
    </row>
    <row r="1437" spans="2:2" x14ac:dyDescent="0.35">
      <c r="B1437" s="23"/>
    </row>
    <row r="1438" spans="2:2" x14ac:dyDescent="0.35">
      <c r="B1438" s="23"/>
    </row>
    <row r="1439" spans="2:2" x14ac:dyDescent="0.35">
      <c r="B1439" s="23"/>
    </row>
    <row r="1440" spans="2:2" x14ac:dyDescent="0.35">
      <c r="B1440" s="23"/>
    </row>
    <row r="1441" spans="2:2" x14ac:dyDescent="0.35">
      <c r="B1441" s="23"/>
    </row>
    <row r="1442" spans="2:2" x14ac:dyDescent="0.35">
      <c r="B1442" s="23"/>
    </row>
    <row r="1443" spans="2:2" x14ac:dyDescent="0.35">
      <c r="B1443" s="23"/>
    </row>
    <row r="1444" spans="2:2" x14ac:dyDescent="0.35">
      <c r="B1444" s="23"/>
    </row>
    <row r="1445" spans="2:2" x14ac:dyDescent="0.35">
      <c r="B1445" s="23"/>
    </row>
    <row r="1446" spans="2:2" x14ac:dyDescent="0.35">
      <c r="B1446" s="23"/>
    </row>
    <row r="1447" spans="2:2" x14ac:dyDescent="0.35">
      <c r="B1447" s="23"/>
    </row>
    <row r="1448" spans="2:2" x14ac:dyDescent="0.35">
      <c r="B1448" s="23"/>
    </row>
    <row r="1449" spans="2:2" x14ac:dyDescent="0.35">
      <c r="B1449" s="23"/>
    </row>
    <row r="1450" spans="2:2" x14ac:dyDescent="0.35">
      <c r="B1450" s="23"/>
    </row>
    <row r="1451" spans="2:2" x14ac:dyDescent="0.35">
      <c r="B1451" s="23"/>
    </row>
    <row r="1452" spans="2:2" x14ac:dyDescent="0.35">
      <c r="B1452" s="23"/>
    </row>
    <row r="1453" spans="2:2" x14ac:dyDescent="0.35">
      <c r="B1453" s="23"/>
    </row>
    <row r="1454" spans="2:2" x14ac:dyDescent="0.35">
      <c r="B1454" s="23"/>
    </row>
    <row r="1455" spans="2:2" x14ac:dyDescent="0.35">
      <c r="B1455" s="23"/>
    </row>
    <row r="1456" spans="2:2" x14ac:dyDescent="0.35">
      <c r="B1456" s="23"/>
    </row>
    <row r="1457" spans="2:2" x14ac:dyDescent="0.35">
      <c r="B1457" s="23"/>
    </row>
    <row r="1458" spans="2:2" x14ac:dyDescent="0.35">
      <c r="B1458" s="23"/>
    </row>
    <row r="1459" spans="2:2" x14ac:dyDescent="0.35">
      <c r="B1459" s="23"/>
    </row>
    <row r="1460" spans="2:2" x14ac:dyDescent="0.35">
      <c r="B1460" s="23"/>
    </row>
    <row r="1461" spans="2:2" x14ac:dyDescent="0.35">
      <c r="B1461" s="23"/>
    </row>
    <row r="1462" spans="2:2" x14ac:dyDescent="0.35">
      <c r="B1462" s="23"/>
    </row>
    <row r="1463" spans="2:2" x14ac:dyDescent="0.35">
      <c r="B1463" s="23"/>
    </row>
    <row r="1464" spans="2:2" x14ac:dyDescent="0.35">
      <c r="B1464" s="23"/>
    </row>
    <row r="1465" spans="2:2" x14ac:dyDescent="0.35">
      <c r="B1465" s="23"/>
    </row>
    <row r="1466" spans="2:2" x14ac:dyDescent="0.35">
      <c r="B1466" s="23"/>
    </row>
    <row r="1467" spans="2:2" x14ac:dyDescent="0.35">
      <c r="B1467" s="23"/>
    </row>
    <row r="1468" spans="2:2" x14ac:dyDescent="0.35">
      <c r="B1468" s="23"/>
    </row>
    <row r="1469" spans="2:2" x14ac:dyDescent="0.35">
      <c r="B1469" s="23"/>
    </row>
    <row r="1470" spans="2:2" x14ac:dyDescent="0.35">
      <c r="B1470" s="23"/>
    </row>
    <row r="1471" spans="2:2" x14ac:dyDescent="0.35">
      <c r="B1471" s="23"/>
    </row>
    <row r="1472" spans="2:2" x14ac:dyDescent="0.35">
      <c r="B1472" s="23"/>
    </row>
    <row r="1473" spans="2:2" x14ac:dyDescent="0.35">
      <c r="B1473" s="23"/>
    </row>
    <row r="1474" spans="2:2" x14ac:dyDescent="0.35">
      <c r="B1474" s="23"/>
    </row>
    <row r="1475" spans="2:2" x14ac:dyDescent="0.35">
      <c r="B1475" s="23"/>
    </row>
    <row r="1476" spans="2:2" x14ac:dyDescent="0.35">
      <c r="B1476" s="23"/>
    </row>
    <row r="1477" spans="2:2" x14ac:dyDescent="0.35">
      <c r="B1477" s="23"/>
    </row>
    <row r="1478" spans="2:2" x14ac:dyDescent="0.35">
      <c r="B1478" s="23"/>
    </row>
    <row r="1479" spans="2:2" x14ac:dyDescent="0.35">
      <c r="B1479" s="23"/>
    </row>
    <row r="1480" spans="2:2" x14ac:dyDescent="0.35">
      <c r="B1480" s="23"/>
    </row>
    <row r="1481" spans="2:2" x14ac:dyDescent="0.35">
      <c r="B1481" s="23"/>
    </row>
    <row r="1482" spans="2:2" x14ac:dyDescent="0.35">
      <c r="B1482" s="23"/>
    </row>
    <row r="1483" spans="2:2" x14ac:dyDescent="0.35">
      <c r="B1483" s="23"/>
    </row>
    <row r="1484" spans="2:2" x14ac:dyDescent="0.35">
      <c r="B1484" s="23"/>
    </row>
    <row r="1485" spans="2:2" x14ac:dyDescent="0.35">
      <c r="B1485" s="23"/>
    </row>
    <row r="1486" spans="2:2" x14ac:dyDescent="0.35">
      <c r="B1486" s="23"/>
    </row>
    <row r="1487" spans="2:2" x14ac:dyDescent="0.35">
      <c r="B1487" s="23"/>
    </row>
    <row r="1488" spans="2:2" x14ac:dyDescent="0.35">
      <c r="B1488" s="23"/>
    </row>
    <row r="1489" spans="2:2" x14ac:dyDescent="0.35">
      <c r="B1489" s="23"/>
    </row>
    <row r="1490" spans="2:2" x14ac:dyDescent="0.35">
      <c r="B1490" s="23"/>
    </row>
    <row r="1491" spans="2:2" x14ac:dyDescent="0.35">
      <c r="B1491" s="23"/>
    </row>
    <row r="1492" spans="2:2" x14ac:dyDescent="0.35">
      <c r="B1492" s="23"/>
    </row>
    <row r="1493" spans="2:2" x14ac:dyDescent="0.35">
      <c r="B1493" s="23"/>
    </row>
    <row r="1494" spans="2:2" x14ac:dyDescent="0.35">
      <c r="B1494" s="23"/>
    </row>
    <row r="1495" spans="2:2" x14ac:dyDescent="0.35">
      <c r="B1495" s="23"/>
    </row>
    <row r="1496" spans="2:2" x14ac:dyDescent="0.35">
      <c r="B1496" s="23"/>
    </row>
    <row r="1497" spans="2:2" x14ac:dyDescent="0.35">
      <c r="B1497" s="23"/>
    </row>
    <row r="1498" spans="2:2" x14ac:dyDescent="0.35">
      <c r="B1498" s="23"/>
    </row>
    <row r="1499" spans="2:2" x14ac:dyDescent="0.35">
      <c r="B1499" s="23"/>
    </row>
    <row r="1500" spans="2:2" x14ac:dyDescent="0.35">
      <c r="B1500" s="23"/>
    </row>
    <row r="1501" spans="2:2" x14ac:dyDescent="0.35">
      <c r="B1501" s="23"/>
    </row>
    <row r="1502" spans="2:2" x14ac:dyDescent="0.35">
      <c r="B1502" s="23"/>
    </row>
    <row r="1503" spans="2:2" x14ac:dyDescent="0.35">
      <c r="B1503" s="23"/>
    </row>
    <row r="1504" spans="2:2" x14ac:dyDescent="0.35">
      <c r="B1504" s="23"/>
    </row>
    <row r="1505" spans="2:2" x14ac:dyDescent="0.35">
      <c r="B1505" s="23"/>
    </row>
    <row r="1506" spans="2:2" x14ac:dyDescent="0.35">
      <c r="B1506" s="23"/>
    </row>
    <row r="1507" spans="2:2" x14ac:dyDescent="0.35">
      <c r="B1507" s="23"/>
    </row>
    <row r="1508" spans="2:2" x14ac:dyDescent="0.35">
      <c r="B1508" s="23"/>
    </row>
    <row r="1509" spans="2:2" x14ac:dyDescent="0.35">
      <c r="B1509" s="23"/>
    </row>
    <row r="1510" spans="2:2" x14ac:dyDescent="0.35">
      <c r="B1510" s="23"/>
    </row>
    <row r="1511" spans="2:2" x14ac:dyDescent="0.35">
      <c r="B1511" s="23"/>
    </row>
    <row r="1512" spans="2:2" x14ac:dyDescent="0.35">
      <c r="B1512" s="23"/>
    </row>
    <row r="1513" spans="2:2" x14ac:dyDescent="0.35">
      <c r="B1513" s="23"/>
    </row>
    <row r="1514" spans="2:2" x14ac:dyDescent="0.35">
      <c r="B1514" s="23"/>
    </row>
    <row r="1515" spans="2:2" x14ac:dyDescent="0.35">
      <c r="B1515" s="23"/>
    </row>
    <row r="1516" spans="2:2" x14ac:dyDescent="0.35">
      <c r="B1516" s="23"/>
    </row>
    <row r="1517" spans="2:2" x14ac:dyDescent="0.35">
      <c r="B1517" s="23"/>
    </row>
    <row r="1518" spans="2:2" x14ac:dyDescent="0.35">
      <c r="B1518" s="23"/>
    </row>
    <row r="1519" spans="2:2" x14ac:dyDescent="0.35">
      <c r="B1519" s="23"/>
    </row>
    <row r="1520" spans="2:2" x14ac:dyDescent="0.35">
      <c r="B1520" s="23"/>
    </row>
    <row r="1521" spans="2:2" x14ac:dyDescent="0.35">
      <c r="B1521" s="23"/>
    </row>
    <row r="1522" spans="2:2" x14ac:dyDescent="0.35">
      <c r="B1522" s="23"/>
    </row>
    <row r="1523" spans="2:2" x14ac:dyDescent="0.35">
      <c r="B1523" s="23"/>
    </row>
    <row r="1524" spans="2:2" x14ac:dyDescent="0.35">
      <c r="B1524" s="23"/>
    </row>
    <row r="1525" spans="2:2" x14ac:dyDescent="0.35">
      <c r="B1525" s="23"/>
    </row>
    <row r="1526" spans="2:2" x14ac:dyDescent="0.35">
      <c r="B1526" s="23"/>
    </row>
    <row r="1527" spans="2:2" x14ac:dyDescent="0.35">
      <c r="B1527" s="23"/>
    </row>
    <row r="1528" spans="2:2" x14ac:dyDescent="0.35">
      <c r="B1528" s="23"/>
    </row>
    <row r="1529" spans="2:2" x14ac:dyDescent="0.35">
      <c r="B1529" s="23"/>
    </row>
    <row r="1530" spans="2:2" x14ac:dyDescent="0.35">
      <c r="B1530" s="23"/>
    </row>
    <row r="1531" spans="2:2" x14ac:dyDescent="0.35">
      <c r="B1531" s="23"/>
    </row>
    <row r="1532" spans="2:2" x14ac:dyDescent="0.35">
      <c r="B1532" s="23"/>
    </row>
    <row r="1533" spans="2:2" x14ac:dyDescent="0.35">
      <c r="B1533" s="23"/>
    </row>
    <row r="1534" spans="2:2" x14ac:dyDescent="0.35">
      <c r="B1534" s="23"/>
    </row>
    <row r="1535" spans="2:2" x14ac:dyDescent="0.35">
      <c r="B1535" s="23"/>
    </row>
    <row r="1536" spans="2:2" x14ac:dyDescent="0.35">
      <c r="B1536" s="23"/>
    </row>
    <row r="1537" spans="2:2" x14ac:dyDescent="0.35">
      <c r="B1537" s="23"/>
    </row>
    <row r="1538" spans="2:2" x14ac:dyDescent="0.35">
      <c r="B1538" s="23"/>
    </row>
    <row r="1539" spans="2:2" x14ac:dyDescent="0.35">
      <c r="B1539" s="23"/>
    </row>
    <row r="1540" spans="2:2" x14ac:dyDescent="0.35">
      <c r="B1540" s="23"/>
    </row>
    <row r="1541" spans="2:2" x14ac:dyDescent="0.35">
      <c r="B1541" s="23"/>
    </row>
    <row r="1542" spans="2:2" x14ac:dyDescent="0.35">
      <c r="B1542" s="23"/>
    </row>
    <row r="1543" spans="2:2" x14ac:dyDescent="0.35">
      <c r="B1543" s="23"/>
    </row>
    <row r="1544" spans="2:2" x14ac:dyDescent="0.35">
      <c r="B1544" s="23"/>
    </row>
    <row r="1545" spans="2:2" x14ac:dyDescent="0.35">
      <c r="B1545" s="23"/>
    </row>
    <row r="1546" spans="2:2" x14ac:dyDescent="0.35">
      <c r="B1546" s="23"/>
    </row>
    <row r="1547" spans="2:2" x14ac:dyDescent="0.35">
      <c r="B1547" s="23"/>
    </row>
    <row r="1548" spans="2:2" x14ac:dyDescent="0.35">
      <c r="B1548" s="23"/>
    </row>
    <row r="1549" spans="2:2" x14ac:dyDescent="0.35">
      <c r="B1549" s="23"/>
    </row>
    <row r="1550" spans="2:2" x14ac:dyDescent="0.35">
      <c r="B1550" s="23"/>
    </row>
    <row r="1551" spans="2:2" x14ac:dyDescent="0.35">
      <c r="B1551" s="23"/>
    </row>
    <row r="1552" spans="2:2" x14ac:dyDescent="0.35">
      <c r="B1552" s="23"/>
    </row>
    <row r="1553" spans="2:2" x14ac:dyDescent="0.35">
      <c r="B1553" s="23"/>
    </row>
    <row r="1554" spans="2:2" x14ac:dyDescent="0.35">
      <c r="B1554" s="23"/>
    </row>
    <row r="1555" spans="2:2" x14ac:dyDescent="0.35">
      <c r="B1555" s="23"/>
    </row>
    <row r="1556" spans="2:2" x14ac:dyDescent="0.35">
      <c r="B1556" s="23"/>
    </row>
    <row r="1557" spans="2:2" x14ac:dyDescent="0.35">
      <c r="B1557" s="23"/>
    </row>
    <row r="1558" spans="2:2" x14ac:dyDescent="0.35">
      <c r="B1558" s="23"/>
    </row>
    <row r="1559" spans="2:2" x14ac:dyDescent="0.35">
      <c r="B1559" s="23"/>
    </row>
    <row r="1560" spans="2:2" x14ac:dyDescent="0.35">
      <c r="B1560" s="23"/>
    </row>
    <row r="1561" spans="2:2" x14ac:dyDescent="0.35">
      <c r="B1561" s="23"/>
    </row>
    <row r="1562" spans="2:2" x14ac:dyDescent="0.35">
      <c r="B1562" s="23"/>
    </row>
    <row r="1563" spans="2:2" x14ac:dyDescent="0.35">
      <c r="B1563" s="23"/>
    </row>
    <row r="1564" spans="2:2" x14ac:dyDescent="0.35">
      <c r="B1564" s="23"/>
    </row>
    <row r="1565" spans="2:2" x14ac:dyDescent="0.35">
      <c r="B1565" s="23"/>
    </row>
    <row r="1566" spans="2:2" x14ac:dyDescent="0.35">
      <c r="B1566" s="23"/>
    </row>
    <row r="1567" spans="2:2" x14ac:dyDescent="0.35">
      <c r="B1567" s="23"/>
    </row>
    <row r="1568" spans="2:2" x14ac:dyDescent="0.35">
      <c r="B1568" s="23"/>
    </row>
    <row r="1569" spans="2:2" x14ac:dyDescent="0.35">
      <c r="B1569" s="23"/>
    </row>
    <row r="1570" spans="2:2" x14ac:dyDescent="0.35">
      <c r="B1570" s="23"/>
    </row>
    <row r="1571" spans="2:2" x14ac:dyDescent="0.35">
      <c r="B1571" s="23"/>
    </row>
    <row r="1572" spans="2:2" x14ac:dyDescent="0.35">
      <c r="B1572" s="23"/>
    </row>
    <row r="1573" spans="2:2" x14ac:dyDescent="0.35">
      <c r="B1573" s="23"/>
    </row>
    <row r="1574" spans="2:2" x14ac:dyDescent="0.35">
      <c r="B1574" s="23"/>
    </row>
    <row r="1575" spans="2:2" x14ac:dyDescent="0.35">
      <c r="B1575" s="23"/>
    </row>
    <row r="1576" spans="2:2" x14ac:dyDescent="0.35">
      <c r="B1576" s="23"/>
    </row>
    <row r="1577" spans="2:2" x14ac:dyDescent="0.35">
      <c r="B1577" s="23"/>
    </row>
    <row r="1578" spans="2:2" x14ac:dyDescent="0.35">
      <c r="B1578" s="23"/>
    </row>
    <row r="1579" spans="2:2" x14ac:dyDescent="0.35">
      <c r="B1579" s="23"/>
    </row>
    <row r="1580" spans="2:2" x14ac:dyDescent="0.35">
      <c r="B1580" s="23"/>
    </row>
    <row r="1581" spans="2:2" x14ac:dyDescent="0.35">
      <c r="B1581" s="23"/>
    </row>
    <row r="1582" spans="2:2" x14ac:dyDescent="0.35">
      <c r="B1582" s="23"/>
    </row>
    <row r="1583" spans="2:2" x14ac:dyDescent="0.35">
      <c r="B1583" s="23"/>
    </row>
    <row r="1584" spans="2:2" x14ac:dyDescent="0.35">
      <c r="B1584" s="23"/>
    </row>
    <row r="1585" spans="2:2" x14ac:dyDescent="0.35">
      <c r="B1585" s="23"/>
    </row>
    <row r="1586" spans="2:2" x14ac:dyDescent="0.35">
      <c r="B1586" s="23"/>
    </row>
    <row r="1587" spans="2:2" x14ac:dyDescent="0.35">
      <c r="B1587" s="23"/>
    </row>
    <row r="1588" spans="2:2" x14ac:dyDescent="0.35">
      <c r="B1588" s="23"/>
    </row>
    <row r="1589" spans="2:2" x14ac:dyDescent="0.35">
      <c r="B1589" s="23"/>
    </row>
    <row r="1590" spans="2:2" x14ac:dyDescent="0.35">
      <c r="B1590" s="23"/>
    </row>
    <row r="1591" spans="2:2" x14ac:dyDescent="0.35">
      <c r="B1591" s="23"/>
    </row>
    <row r="1592" spans="2:2" x14ac:dyDescent="0.35">
      <c r="B1592" s="23"/>
    </row>
    <row r="1593" spans="2:2" x14ac:dyDescent="0.35">
      <c r="B1593" s="23"/>
    </row>
    <row r="1594" spans="2:2" x14ac:dyDescent="0.35">
      <c r="B1594" s="23"/>
    </row>
    <row r="1595" spans="2:2" x14ac:dyDescent="0.35">
      <c r="B1595" s="23"/>
    </row>
    <row r="1596" spans="2:2" x14ac:dyDescent="0.35">
      <c r="B1596" s="23"/>
    </row>
    <row r="1597" spans="2:2" x14ac:dyDescent="0.35">
      <c r="B1597" s="23"/>
    </row>
    <row r="1598" spans="2:2" x14ac:dyDescent="0.35">
      <c r="B1598" s="23"/>
    </row>
    <row r="1599" spans="2:2" x14ac:dyDescent="0.35">
      <c r="B1599" s="23"/>
    </row>
    <row r="1600" spans="2:2" x14ac:dyDescent="0.35">
      <c r="B1600" s="23"/>
    </row>
    <row r="1601" spans="2:2" x14ac:dyDescent="0.35">
      <c r="B1601" s="23"/>
    </row>
    <row r="1602" spans="2:2" x14ac:dyDescent="0.35">
      <c r="B1602" s="23"/>
    </row>
    <row r="1603" spans="2:2" x14ac:dyDescent="0.35">
      <c r="B1603" s="23"/>
    </row>
    <row r="1604" spans="2:2" x14ac:dyDescent="0.35">
      <c r="B1604" s="23"/>
    </row>
    <row r="1605" spans="2:2" x14ac:dyDescent="0.35">
      <c r="B1605" s="23"/>
    </row>
    <row r="1606" spans="2:2" x14ac:dyDescent="0.35">
      <c r="B1606" s="23"/>
    </row>
    <row r="1607" spans="2:2" x14ac:dyDescent="0.35">
      <c r="B1607" s="23"/>
    </row>
    <row r="1608" spans="2:2" x14ac:dyDescent="0.35">
      <c r="B1608" s="23"/>
    </row>
    <row r="1609" spans="2:2" x14ac:dyDescent="0.35">
      <c r="B1609" s="23"/>
    </row>
    <row r="1610" spans="2:2" x14ac:dyDescent="0.35">
      <c r="B1610" s="23"/>
    </row>
    <row r="1611" spans="2:2" x14ac:dyDescent="0.35">
      <c r="B1611" s="23"/>
    </row>
    <row r="1612" spans="2:2" x14ac:dyDescent="0.35">
      <c r="B1612" s="23"/>
    </row>
    <row r="1613" spans="2:2" x14ac:dyDescent="0.35">
      <c r="B1613" s="23"/>
    </row>
    <row r="1614" spans="2:2" x14ac:dyDescent="0.35">
      <c r="B1614" s="23"/>
    </row>
    <row r="1615" spans="2:2" x14ac:dyDescent="0.35">
      <c r="B1615" s="23"/>
    </row>
    <row r="1616" spans="2:2" x14ac:dyDescent="0.35">
      <c r="B1616" s="23"/>
    </row>
    <row r="1617" spans="2:2" x14ac:dyDescent="0.35">
      <c r="B1617" s="23"/>
    </row>
    <row r="1618" spans="2:2" x14ac:dyDescent="0.35">
      <c r="B1618" s="23"/>
    </row>
    <row r="1619" spans="2:2" x14ac:dyDescent="0.35">
      <c r="B1619" s="23"/>
    </row>
    <row r="1620" spans="2:2" x14ac:dyDescent="0.35">
      <c r="B1620" s="23"/>
    </row>
    <row r="1621" spans="2:2" x14ac:dyDescent="0.35">
      <c r="B1621" s="23"/>
    </row>
    <row r="1622" spans="2:2" x14ac:dyDescent="0.35">
      <c r="B1622" s="23"/>
    </row>
    <row r="1623" spans="2:2" x14ac:dyDescent="0.35">
      <c r="B1623" s="23"/>
    </row>
    <row r="1624" spans="2:2" x14ac:dyDescent="0.35">
      <c r="B1624" s="23"/>
    </row>
    <row r="1625" spans="2:2" x14ac:dyDescent="0.35">
      <c r="B1625" s="23"/>
    </row>
    <row r="1626" spans="2:2" x14ac:dyDescent="0.35">
      <c r="B1626" s="23"/>
    </row>
    <row r="1627" spans="2:2" x14ac:dyDescent="0.35">
      <c r="B1627" s="23"/>
    </row>
    <row r="1628" spans="2:2" x14ac:dyDescent="0.35">
      <c r="B1628" s="23"/>
    </row>
    <row r="1629" spans="2:2" x14ac:dyDescent="0.35">
      <c r="B1629" s="23"/>
    </row>
    <row r="1630" spans="2:2" x14ac:dyDescent="0.35">
      <c r="B1630" s="23"/>
    </row>
    <row r="1631" spans="2:2" x14ac:dyDescent="0.35">
      <c r="B1631" s="23"/>
    </row>
    <row r="1632" spans="2:2" x14ac:dyDescent="0.35">
      <c r="B1632" s="23"/>
    </row>
    <row r="1633" spans="2:2" x14ac:dyDescent="0.35">
      <c r="B1633" s="23"/>
    </row>
    <row r="1634" spans="2:2" x14ac:dyDescent="0.35">
      <c r="B1634" s="23"/>
    </row>
    <row r="1635" spans="2:2" x14ac:dyDescent="0.35">
      <c r="B1635" s="23"/>
    </row>
    <row r="1636" spans="2:2" x14ac:dyDescent="0.35">
      <c r="B1636" s="23"/>
    </row>
    <row r="1637" spans="2:2" x14ac:dyDescent="0.35">
      <c r="B1637" s="23"/>
    </row>
    <row r="1638" spans="2:2" x14ac:dyDescent="0.35">
      <c r="B1638" s="23"/>
    </row>
    <row r="1639" spans="2:2" x14ac:dyDescent="0.35">
      <c r="B1639" s="23"/>
    </row>
    <row r="1640" spans="2:2" x14ac:dyDescent="0.35">
      <c r="B1640" s="23"/>
    </row>
    <row r="1641" spans="2:2" x14ac:dyDescent="0.35">
      <c r="B1641" s="23"/>
    </row>
    <row r="1642" spans="2:2" x14ac:dyDescent="0.35">
      <c r="B1642" s="23"/>
    </row>
    <row r="1643" spans="2:2" x14ac:dyDescent="0.35">
      <c r="B1643" s="23"/>
    </row>
    <row r="1644" spans="2:2" x14ac:dyDescent="0.35">
      <c r="B1644" s="23"/>
    </row>
    <row r="1645" spans="2:2" x14ac:dyDescent="0.35">
      <c r="B1645" s="23"/>
    </row>
    <row r="1646" spans="2:2" x14ac:dyDescent="0.35">
      <c r="B1646" s="23"/>
    </row>
    <row r="1647" spans="2:2" x14ac:dyDescent="0.35">
      <c r="B1647" s="23"/>
    </row>
    <row r="1648" spans="2:2" x14ac:dyDescent="0.35">
      <c r="B1648" s="23"/>
    </row>
    <row r="1649" spans="2:2" x14ac:dyDescent="0.35">
      <c r="B1649" s="23"/>
    </row>
    <row r="1650" spans="2:2" x14ac:dyDescent="0.35">
      <c r="B1650" s="23"/>
    </row>
    <row r="1651" spans="2:2" x14ac:dyDescent="0.35">
      <c r="B1651" s="23"/>
    </row>
    <row r="1652" spans="2:2" x14ac:dyDescent="0.35">
      <c r="B1652" s="23"/>
    </row>
    <row r="1653" spans="2:2" x14ac:dyDescent="0.35">
      <c r="B1653" s="23"/>
    </row>
    <row r="1654" spans="2:2" x14ac:dyDescent="0.35">
      <c r="B1654" s="23"/>
    </row>
    <row r="1655" spans="2:2" x14ac:dyDescent="0.35">
      <c r="B1655" s="23"/>
    </row>
    <row r="1656" spans="2:2" x14ac:dyDescent="0.35">
      <c r="B1656" s="23"/>
    </row>
    <row r="1657" spans="2:2" x14ac:dyDescent="0.35">
      <c r="B1657" s="23"/>
    </row>
    <row r="1658" spans="2:2" x14ac:dyDescent="0.35">
      <c r="B1658" s="23"/>
    </row>
    <row r="1659" spans="2:2" x14ac:dyDescent="0.35">
      <c r="B1659" s="23"/>
    </row>
    <row r="1660" spans="2:2" x14ac:dyDescent="0.35">
      <c r="B1660" s="23"/>
    </row>
    <row r="1661" spans="2:2" x14ac:dyDescent="0.35">
      <c r="B1661" s="23"/>
    </row>
    <row r="1662" spans="2:2" x14ac:dyDescent="0.35">
      <c r="B1662" s="23"/>
    </row>
    <row r="1663" spans="2:2" x14ac:dyDescent="0.35">
      <c r="B1663" s="23"/>
    </row>
    <row r="1664" spans="2:2" x14ac:dyDescent="0.35">
      <c r="B1664" s="23"/>
    </row>
    <row r="1665" spans="2:2" x14ac:dyDescent="0.35">
      <c r="B1665" s="23"/>
    </row>
    <row r="1666" spans="2:2" x14ac:dyDescent="0.35">
      <c r="B1666" s="23"/>
    </row>
    <row r="1667" spans="2:2" x14ac:dyDescent="0.35">
      <c r="B1667" s="23"/>
    </row>
    <row r="1668" spans="2:2" x14ac:dyDescent="0.35">
      <c r="B1668" s="23"/>
    </row>
    <row r="1669" spans="2:2" x14ac:dyDescent="0.35">
      <c r="B1669" s="23"/>
    </row>
    <row r="1670" spans="2:2" x14ac:dyDescent="0.35">
      <c r="B1670" s="23"/>
    </row>
    <row r="1671" spans="2:2" x14ac:dyDescent="0.35">
      <c r="B1671" s="23"/>
    </row>
    <row r="1672" spans="2:2" x14ac:dyDescent="0.35">
      <c r="B1672" s="23"/>
    </row>
    <row r="1673" spans="2:2" x14ac:dyDescent="0.35">
      <c r="B1673" s="23"/>
    </row>
    <row r="1674" spans="2:2" x14ac:dyDescent="0.35">
      <c r="B1674" s="23"/>
    </row>
    <row r="1675" spans="2:2" x14ac:dyDescent="0.35">
      <c r="B1675" s="23"/>
    </row>
    <row r="1676" spans="2:2" x14ac:dyDescent="0.35">
      <c r="B1676" s="23"/>
    </row>
    <row r="1677" spans="2:2" x14ac:dyDescent="0.35">
      <c r="B1677" s="23"/>
    </row>
    <row r="1678" spans="2:2" x14ac:dyDescent="0.35">
      <c r="B1678" s="23"/>
    </row>
    <row r="1679" spans="2:2" x14ac:dyDescent="0.35">
      <c r="B1679" s="23"/>
    </row>
    <row r="1680" spans="2:2" x14ac:dyDescent="0.35">
      <c r="B1680" s="23"/>
    </row>
    <row r="1681" spans="2:2" x14ac:dyDescent="0.35">
      <c r="B1681" s="23"/>
    </row>
    <row r="1682" spans="2:2" x14ac:dyDescent="0.35">
      <c r="B1682" s="23"/>
    </row>
    <row r="1683" spans="2:2" x14ac:dyDescent="0.35">
      <c r="B1683" s="23"/>
    </row>
    <row r="1684" spans="2:2" x14ac:dyDescent="0.35">
      <c r="B1684" s="23"/>
    </row>
    <row r="1685" spans="2:2" x14ac:dyDescent="0.35">
      <c r="B1685" s="23"/>
    </row>
    <row r="1686" spans="2:2" x14ac:dyDescent="0.35">
      <c r="B1686" s="23"/>
    </row>
    <row r="1687" spans="2:2" x14ac:dyDescent="0.35">
      <c r="B1687" s="23"/>
    </row>
    <row r="1688" spans="2:2" x14ac:dyDescent="0.35">
      <c r="B1688" s="23"/>
    </row>
    <row r="1689" spans="2:2" x14ac:dyDescent="0.35">
      <c r="B1689" s="23"/>
    </row>
    <row r="1690" spans="2:2" x14ac:dyDescent="0.35">
      <c r="B1690" s="23"/>
    </row>
    <row r="1691" spans="2:2" x14ac:dyDescent="0.35">
      <c r="B1691" s="23"/>
    </row>
    <row r="1692" spans="2:2" x14ac:dyDescent="0.35">
      <c r="B1692" s="23"/>
    </row>
    <row r="1693" spans="2:2" x14ac:dyDescent="0.35">
      <c r="B1693" s="23"/>
    </row>
    <row r="1694" spans="2:2" x14ac:dyDescent="0.35">
      <c r="B1694" s="23"/>
    </row>
    <row r="1695" spans="2:2" x14ac:dyDescent="0.35">
      <c r="B1695" s="23"/>
    </row>
    <row r="1696" spans="2:2" x14ac:dyDescent="0.35">
      <c r="B1696" s="23"/>
    </row>
    <row r="1697" spans="2:2" x14ac:dyDescent="0.35">
      <c r="B1697" s="23"/>
    </row>
    <row r="1698" spans="2:2" x14ac:dyDescent="0.35">
      <c r="B1698" s="23"/>
    </row>
    <row r="1699" spans="2:2" x14ac:dyDescent="0.35">
      <c r="B1699" s="23"/>
    </row>
    <row r="1700" spans="2:2" x14ac:dyDescent="0.35">
      <c r="B1700" s="23"/>
    </row>
    <row r="1701" spans="2:2" x14ac:dyDescent="0.35">
      <c r="B1701" s="23"/>
    </row>
    <row r="1702" spans="2:2" x14ac:dyDescent="0.35">
      <c r="B1702" s="23"/>
    </row>
    <row r="1703" spans="2:2" x14ac:dyDescent="0.35">
      <c r="B1703" s="23"/>
    </row>
    <row r="1704" spans="2:2" x14ac:dyDescent="0.35">
      <c r="B1704" s="23"/>
    </row>
    <row r="1705" spans="2:2" x14ac:dyDescent="0.35">
      <c r="B1705" s="23"/>
    </row>
    <row r="1706" spans="2:2" x14ac:dyDescent="0.35">
      <c r="B1706" s="23"/>
    </row>
    <row r="1707" spans="2:2" x14ac:dyDescent="0.35">
      <c r="B1707" s="23"/>
    </row>
    <row r="1708" spans="2:2" x14ac:dyDescent="0.35">
      <c r="B1708" s="23"/>
    </row>
    <row r="1709" spans="2:2" x14ac:dyDescent="0.35">
      <c r="B1709" s="23"/>
    </row>
    <row r="1710" spans="2:2" x14ac:dyDescent="0.35">
      <c r="B1710" s="23"/>
    </row>
    <row r="1711" spans="2:2" x14ac:dyDescent="0.35">
      <c r="B1711" s="23"/>
    </row>
    <row r="1712" spans="2:2" x14ac:dyDescent="0.35">
      <c r="B1712" s="23"/>
    </row>
    <row r="1713" spans="2:2" x14ac:dyDescent="0.35">
      <c r="B1713" s="23"/>
    </row>
    <row r="1714" spans="2:2" x14ac:dyDescent="0.35">
      <c r="B1714" s="23"/>
    </row>
    <row r="1715" spans="2:2" x14ac:dyDescent="0.35">
      <c r="B1715" s="23"/>
    </row>
    <row r="1716" spans="2:2" x14ac:dyDescent="0.35">
      <c r="B1716" s="23"/>
    </row>
    <row r="1717" spans="2:2" x14ac:dyDescent="0.35">
      <c r="B1717" s="23"/>
    </row>
    <row r="1718" spans="2:2" x14ac:dyDescent="0.35">
      <c r="B1718" s="23"/>
    </row>
    <row r="1719" spans="2:2" x14ac:dyDescent="0.35">
      <c r="B1719" s="23"/>
    </row>
    <row r="1720" spans="2:2" x14ac:dyDescent="0.35">
      <c r="B1720" s="23"/>
    </row>
    <row r="1721" spans="2:2" x14ac:dyDescent="0.35">
      <c r="B1721" s="23"/>
    </row>
    <row r="1722" spans="2:2" x14ac:dyDescent="0.35">
      <c r="B1722" s="23"/>
    </row>
    <row r="1723" spans="2:2" x14ac:dyDescent="0.35">
      <c r="B1723" s="23"/>
    </row>
    <row r="1724" spans="2:2" x14ac:dyDescent="0.35">
      <c r="B1724" s="23"/>
    </row>
    <row r="1725" spans="2:2" x14ac:dyDescent="0.35">
      <c r="B1725" s="23"/>
    </row>
    <row r="1726" spans="2:2" x14ac:dyDescent="0.35">
      <c r="B1726" s="23"/>
    </row>
    <row r="1727" spans="2:2" x14ac:dyDescent="0.35">
      <c r="B1727" s="23"/>
    </row>
    <row r="1728" spans="2:2" x14ac:dyDescent="0.35">
      <c r="B1728" s="23"/>
    </row>
    <row r="1729" spans="2:2" x14ac:dyDescent="0.35">
      <c r="B1729" s="23"/>
    </row>
    <row r="1730" spans="2:2" x14ac:dyDescent="0.35">
      <c r="B1730" s="23"/>
    </row>
    <row r="1731" spans="2:2" x14ac:dyDescent="0.35">
      <c r="B1731" s="23"/>
    </row>
    <row r="1732" spans="2:2" x14ac:dyDescent="0.35">
      <c r="B1732" s="23"/>
    </row>
    <row r="1733" spans="2:2" x14ac:dyDescent="0.35">
      <c r="B1733" s="23"/>
    </row>
    <row r="1734" spans="2:2" x14ac:dyDescent="0.35">
      <c r="B1734" s="23"/>
    </row>
    <row r="1735" spans="2:2" x14ac:dyDescent="0.35">
      <c r="B1735" s="23"/>
    </row>
    <row r="1736" spans="2:2" x14ac:dyDescent="0.35">
      <c r="B1736" s="23"/>
    </row>
    <row r="1737" spans="2:2" x14ac:dyDescent="0.35">
      <c r="B1737" s="23"/>
    </row>
    <row r="1738" spans="2:2" x14ac:dyDescent="0.35">
      <c r="B1738" s="23"/>
    </row>
    <row r="1739" spans="2:2" x14ac:dyDescent="0.35">
      <c r="B1739" s="23"/>
    </row>
    <row r="1740" spans="2:2" x14ac:dyDescent="0.35">
      <c r="B1740" s="23"/>
    </row>
    <row r="1741" spans="2:2" x14ac:dyDescent="0.35">
      <c r="B1741" s="23"/>
    </row>
    <row r="1742" spans="2:2" x14ac:dyDescent="0.35">
      <c r="B1742" s="23"/>
    </row>
    <row r="1743" spans="2:2" x14ac:dyDescent="0.35">
      <c r="B1743" s="23"/>
    </row>
    <row r="1744" spans="2:2" x14ac:dyDescent="0.35">
      <c r="B1744" s="23"/>
    </row>
    <row r="1745" spans="2:2" x14ac:dyDescent="0.35">
      <c r="B1745" s="23"/>
    </row>
    <row r="1746" spans="2:2" x14ac:dyDescent="0.35">
      <c r="B1746" s="23"/>
    </row>
    <row r="1747" spans="2:2" x14ac:dyDescent="0.35">
      <c r="B1747" s="23"/>
    </row>
    <row r="1748" spans="2:2" x14ac:dyDescent="0.35">
      <c r="B1748" s="23"/>
    </row>
    <row r="1749" spans="2:2" x14ac:dyDescent="0.35">
      <c r="B1749" s="23"/>
    </row>
    <row r="1750" spans="2:2" x14ac:dyDescent="0.35">
      <c r="B1750" s="23"/>
    </row>
    <row r="1751" spans="2:2" x14ac:dyDescent="0.35">
      <c r="B1751" s="23"/>
    </row>
    <row r="1752" spans="2:2" x14ac:dyDescent="0.35">
      <c r="B1752" s="23"/>
    </row>
    <row r="1753" spans="2:2" x14ac:dyDescent="0.35">
      <c r="B1753" s="23"/>
    </row>
    <row r="1754" spans="2:2" x14ac:dyDescent="0.35">
      <c r="B1754" s="23"/>
    </row>
    <row r="1755" spans="2:2" x14ac:dyDescent="0.35">
      <c r="B1755" s="23"/>
    </row>
    <row r="1756" spans="2:2" x14ac:dyDescent="0.35">
      <c r="B1756" s="23"/>
    </row>
    <row r="1757" spans="2:2" x14ac:dyDescent="0.35">
      <c r="B1757" s="23"/>
    </row>
    <row r="1758" spans="2:2" x14ac:dyDescent="0.35">
      <c r="B1758" s="23"/>
    </row>
    <row r="1759" spans="2:2" x14ac:dyDescent="0.35">
      <c r="B1759" s="23"/>
    </row>
    <row r="1760" spans="2:2" x14ac:dyDescent="0.35">
      <c r="B1760" s="23"/>
    </row>
    <row r="1761" spans="2:2" x14ac:dyDescent="0.35">
      <c r="B1761" s="23"/>
    </row>
    <row r="1762" spans="2:2" x14ac:dyDescent="0.35">
      <c r="B1762" s="23"/>
    </row>
    <row r="1763" spans="2:2" x14ac:dyDescent="0.35">
      <c r="B1763" s="23"/>
    </row>
    <row r="1764" spans="2:2" x14ac:dyDescent="0.35">
      <c r="B1764" s="23"/>
    </row>
    <row r="1765" spans="2:2" x14ac:dyDescent="0.35">
      <c r="B1765" s="23"/>
    </row>
    <row r="1766" spans="2:2" x14ac:dyDescent="0.35">
      <c r="B1766" s="23"/>
    </row>
    <row r="1767" spans="2:2" x14ac:dyDescent="0.35">
      <c r="B1767" s="23"/>
    </row>
    <row r="1768" spans="2:2" x14ac:dyDescent="0.35">
      <c r="B1768" s="23"/>
    </row>
    <row r="1769" spans="2:2" x14ac:dyDescent="0.35">
      <c r="B1769" s="23"/>
    </row>
    <row r="1770" spans="2:2" x14ac:dyDescent="0.35">
      <c r="B1770" s="23"/>
    </row>
    <row r="1771" spans="2:2" x14ac:dyDescent="0.35">
      <c r="B1771" s="23"/>
    </row>
    <row r="1772" spans="2:2" x14ac:dyDescent="0.35">
      <c r="B1772" s="23"/>
    </row>
    <row r="1773" spans="2:2" x14ac:dyDescent="0.35">
      <c r="B1773" s="23"/>
    </row>
    <row r="1774" spans="2:2" x14ac:dyDescent="0.35">
      <c r="B1774" s="23"/>
    </row>
    <row r="1775" spans="2:2" x14ac:dyDescent="0.35">
      <c r="B1775" s="23"/>
    </row>
    <row r="1776" spans="2:2" x14ac:dyDescent="0.35">
      <c r="B1776" s="23"/>
    </row>
    <row r="1777" spans="2:2" x14ac:dyDescent="0.35">
      <c r="B1777" s="23"/>
    </row>
    <row r="1778" spans="2:2" x14ac:dyDescent="0.35">
      <c r="B1778" s="23"/>
    </row>
    <row r="1779" spans="2:2" x14ac:dyDescent="0.35">
      <c r="B1779" s="23"/>
    </row>
    <row r="1780" spans="2:2" x14ac:dyDescent="0.35">
      <c r="B1780" s="23"/>
    </row>
    <row r="1781" spans="2:2" x14ac:dyDescent="0.35">
      <c r="B1781" s="23"/>
    </row>
    <row r="1782" spans="2:2" x14ac:dyDescent="0.35">
      <c r="B1782" s="23"/>
    </row>
    <row r="1783" spans="2:2" x14ac:dyDescent="0.35">
      <c r="B1783" s="23"/>
    </row>
    <row r="1784" spans="2:2" x14ac:dyDescent="0.35">
      <c r="B1784" s="23"/>
    </row>
    <row r="1785" spans="2:2" x14ac:dyDescent="0.35">
      <c r="B1785" s="23"/>
    </row>
    <row r="1786" spans="2:2" x14ac:dyDescent="0.35">
      <c r="B1786" s="23"/>
    </row>
    <row r="1787" spans="2:2" x14ac:dyDescent="0.35">
      <c r="B1787" s="23"/>
    </row>
    <row r="1788" spans="2:2" x14ac:dyDescent="0.35">
      <c r="B1788" s="23"/>
    </row>
    <row r="1789" spans="2:2" x14ac:dyDescent="0.35">
      <c r="B1789" s="23"/>
    </row>
    <row r="1790" spans="2:2" x14ac:dyDescent="0.35">
      <c r="B1790" s="23"/>
    </row>
    <row r="1791" spans="2:2" x14ac:dyDescent="0.35">
      <c r="B1791" s="23"/>
    </row>
    <row r="1792" spans="2:2" x14ac:dyDescent="0.35">
      <c r="B1792" s="23"/>
    </row>
    <row r="1793" spans="2:2" x14ac:dyDescent="0.35">
      <c r="B1793" s="23"/>
    </row>
    <row r="1794" spans="2:2" x14ac:dyDescent="0.35">
      <c r="B1794" s="23"/>
    </row>
    <row r="1795" spans="2:2" x14ac:dyDescent="0.35">
      <c r="B1795" s="23"/>
    </row>
    <row r="1796" spans="2:2" x14ac:dyDescent="0.35">
      <c r="B1796" s="23"/>
    </row>
    <row r="1797" spans="2:2" x14ac:dyDescent="0.35">
      <c r="B1797" s="23"/>
    </row>
    <row r="1798" spans="2:2" x14ac:dyDescent="0.35">
      <c r="B1798" s="23"/>
    </row>
    <row r="1799" spans="2:2" x14ac:dyDescent="0.35">
      <c r="B1799" s="23"/>
    </row>
    <row r="1800" spans="2:2" x14ac:dyDescent="0.35">
      <c r="B1800" s="23"/>
    </row>
    <row r="1801" spans="2:2" x14ac:dyDescent="0.35">
      <c r="B1801" s="23"/>
    </row>
    <row r="1802" spans="2:2" x14ac:dyDescent="0.35">
      <c r="B1802" s="23"/>
    </row>
    <row r="1803" spans="2:2" x14ac:dyDescent="0.35">
      <c r="B1803" s="23"/>
    </row>
    <row r="1804" spans="2:2" x14ac:dyDescent="0.35">
      <c r="B1804" s="23"/>
    </row>
    <row r="1805" spans="2:2" x14ac:dyDescent="0.35">
      <c r="B1805" s="23"/>
    </row>
    <row r="1806" spans="2:2" x14ac:dyDescent="0.35">
      <c r="B1806" s="23"/>
    </row>
    <row r="1807" spans="2:2" x14ac:dyDescent="0.35">
      <c r="B1807" s="23"/>
    </row>
    <row r="1808" spans="2:2" x14ac:dyDescent="0.35">
      <c r="B1808" s="23"/>
    </row>
    <row r="1809" spans="2:2" x14ac:dyDescent="0.35">
      <c r="B1809" s="23"/>
    </row>
    <row r="1810" spans="2:2" x14ac:dyDescent="0.35">
      <c r="B1810" s="23"/>
    </row>
    <row r="1811" spans="2:2" x14ac:dyDescent="0.35">
      <c r="B1811" s="23"/>
    </row>
    <row r="1812" spans="2:2" x14ac:dyDescent="0.35">
      <c r="B1812" s="23"/>
    </row>
    <row r="1813" spans="2:2" x14ac:dyDescent="0.35">
      <c r="B1813" s="23"/>
    </row>
    <row r="1814" spans="2:2" x14ac:dyDescent="0.35">
      <c r="B1814" s="23"/>
    </row>
    <row r="1815" spans="2:2" x14ac:dyDescent="0.35">
      <c r="B1815" s="23"/>
    </row>
    <row r="1816" spans="2:2" x14ac:dyDescent="0.35">
      <c r="B1816" s="23"/>
    </row>
    <row r="1817" spans="2:2" x14ac:dyDescent="0.35">
      <c r="B1817" s="23"/>
    </row>
    <row r="1818" spans="2:2" x14ac:dyDescent="0.35">
      <c r="B1818" s="23"/>
    </row>
    <row r="1819" spans="2:2" x14ac:dyDescent="0.35">
      <c r="B1819" s="23"/>
    </row>
    <row r="1820" spans="2:2" x14ac:dyDescent="0.35">
      <c r="B1820" s="23"/>
    </row>
    <row r="1821" spans="2:2" x14ac:dyDescent="0.35">
      <c r="B1821" s="23"/>
    </row>
    <row r="1822" spans="2:2" x14ac:dyDescent="0.35">
      <c r="B1822" s="23"/>
    </row>
    <row r="1823" spans="2:2" x14ac:dyDescent="0.35">
      <c r="B1823" s="23"/>
    </row>
    <row r="1824" spans="2:2" x14ac:dyDescent="0.35">
      <c r="B1824" s="23"/>
    </row>
    <row r="1825" spans="2:2" x14ac:dyDescent="0.35">
      <c r="B1825" s="23"/>
    </row>
    <row r="1826" spans="2:2" x14ac:dyDescent="0.35">
      <c r="B1826" s="23"/>
    </row>
    <row r="1827" spans="2:2" x14ac:dyDescent="0.35">
      <c r="B1827" s="23"/>
    </row>
    <row r="1828" spans="2:2" x14ac:dyDescent="0.35">
      <c r="B1828" s="23"/>
    </row>
    <row r="1829" spans="2:2" x14ac:dyDescent="0.35">
      <c r="B1829" s="23"/>
    </row>
    <row r="1830" spans="2:2" x14ac:dyDescent="0.35">
      <c r="B1830" s="23"/>
    </row>
    <row r="1831" spans="2:2" x14ac:dyDescent="0.35">
      <c r="B1831" s="23"/>
    </row>
    <row r="1832" spans="2:2" x14ac:dyDescent="0.35">
      <c r="B1832" s="23"/>
    </row>
    <row r="1833" spans="2:2" x14ac:dyDescent="0.35">
      <c r="B1833" s="23"/>
    </row>
    <row r="1834" spans="2:2" x14ac:dyDescent="0.35">
      <c r="B1834" s="23"/>
    </row>
    <row r="1835" spans="2:2" x14ac:dyDescent="0.35">
      <c r="B1835" s="23"/>
    </row>
    <row r="1836" spans="2:2" x14ac:dyDescent="0.35">
      <c r="B1836" s="23"/>
    </row>
    <row r="1837" spans="2:2" x14ac:dyDescent="0.35">
      <c r="B1837" s="23"/>
    </row>
    <row r="1838" spans="2:2" x14ac:dyDescent="0.35">
      <c r="B1838" s="23"/>
    </row>
    <row r="1839" spans="2:2" x14ac:dyDescent="0.35">
      <c r="B1839" s="23"/>
    </row>
    <row r="1840" spans="2:2" x14ac:dyDescent="0.35">
      <c r="B1840" s="23"/>
    </row>
    <row r="1841" spans="2:2" x14ac:dyDescent="0.35">
      <c r="B1841" s="23"/>
    </row>
    <row r="1842" spans="2:2" x14ac:dyDescent="0.35">
      <c r="B1842" s="23"/>
    </row>
    <row r="1843" spans="2:2" x14ac:dyDescent="0.35">
      <c r="B1843" s="23"/>
    </row>
    <row r="1844" spans="2:2" x14ac:dyDescent="0.35">
      <c r="B1844" s="23"/>
    </row>
    <row r="1845" spans="2:2" x14ac:dyDescent="0.35">
      <c r="B1845" s="23"/>
    </row>
    <row r="1846" spans="2:2" x14ac:dyDescent="0.35">
      <c r="B1846" s="23"/>
    </row>
    <row r="1847" spans="2:2" x14ac:dyDescent="0.35">
      <c r="B1847" s="23"/>
    </row>
    <row r="1848" spans="2:2" x14ac:dyDescent="0.35">
      <c r="B1848" s="23"/>
    </row>
    <row r="1849" spans="2:2" x14ac:dyDescent="0.35">
      <c r="B1849" s="23"/>
    </row>
    <row r="1850" spans="2:2" x14ac:dyDescent="0.35">
      <c r="B1850" s="23"/>
    </row>
    <row r="1851" spans="2:2" x14ac:dyDescent="0.35">
      <c r="B1851" s="23"/>
    </row>
    <row r="1852" spans="2:2" x14ac:dyDescent="0.35">
      <c r="B1852" s="23"/>
    </row>
    <row r="1853" spans="2:2" x14ac:dyDescent="0.35">
      <c r="B1853" s="23"/>
    </row>
    <row r="1854" spans="2:2" x14ac:dyDescent="0.35">
      <c r="B1854" s="23"/>
    </row>
    <row r="1855" spans="2:2" x14ac:dyDescent="0.35">
      <c r="B1855" s="23"/>
    </row>
    <row r="1856" spans="2:2" x14ac:dyDescent="0.35">
      <c r="B1856" s="23"/>
    </row>
    <row r="1857" spans="2:2" x14ac:dyDescent="0.35">
      <c r="B1857" s="23"/>
    </row>
    <row r="1858" spans="2:2" x14ac:dyDescent="0.35">
      <c r="B1858" s="23"/>
    </row>
    <row r="1859" spans="2:2" x14ac:dyDescent="0.35">
      <c r="B1859" s="23"/>
    </row>
    <row r="1860" spans="2:2" x14ac:dyDescent="0.35">
      <c r="B1860" s="23"/>
    </row>
    <row r="1861" spans="2:2" x14ac:dyDescent="0.35">
      <c r="B1861" s="23"/>
    </row>
    <row r="1862" spans="2:2" x14ac:dyDescent="0.35">
      <c r="B1862" s="23"/>
    </row>
    <row r="1863" spans="2:2" x14ac:dyDescent="0.35">
      <c r="B1863" s="23"/>
    </row>
    <row r="1864" spans="2:2" x14ac:dyDescent="0.35">
      <c r="B1864" s="23"/>
    </row>
    <row r="1865" spans="2:2" x14ac:dyDescent="0.35">
      <c r="B1865" s="23"/>
    </row>
    <row r="1866" spans="2:2" x14ac:dyDescent="0.35">
      <c r="B1866" s="23"/>
    </row>
    <row r="1867" spans="2:2" x14ac:dyDescent="0.35">
      <c r="B1867" s="23"/>
    </row>
    <row r="1868" spans="2:2" x14ac:dyDescent="0.35">
      <c r="B1868" s="23"/>
    </row>
    <row r="1869" spans="2:2" x14ac:dyDescent="0.35">
      <c r="B1869" s="23"/>
    </row>
    <row r="1870" spans="2:2" x14ac:dyDescent="0.35">
      <c r="B1870" s="23"/>
    </row>
    <row r="1871" spans="2:2" x14ac:dyDescent="0.35">
      <c r="B1871" s="23"/>
    </row>
    <row r="1872" spans="2:2" x14ac:dyDescent="0.35">
      <c r="B1872" s="23"/>
    </row>
    <row r="1873" spans="2:2" x14ac:dyDescent="0.35">
      <c r="B1873" s="23"/>
    </row>
    <row r="1874" spans="2:2" x14ac:dyDescent="0.35">
      <c r="B1874" s="23"/>
    </row>
    <row r="1875" spans="2:2" x14ac:dyDescent="0.35">
      <c r="B1875" s="23"/>
    </row>
    <row r="1876" spans="2:2" x14ac:dyDescent="0.35">
      <c r="B1876" s="23"/>
    </row>
    <row r="1877" spans="2:2" x14ac:dyDescent="0.35">
      <c r="B1877" s="23"/>
    </row>
    <row r="1878" spans="2:2" x14ac:dyDescent="0.35">
      <c r="B1878" s="23"/>
    </row>
    <row r="1879" spans="2:2" x14ac:dyDescent="0.35">
      <c r="B1879" s="23"/>
    </row>
    <row r="1880" spans="2:2" x14ac:dyDescent="0.35">
      <c r="B1880" s="23"/>
    </row>
    <row r="1881" spans="2:2" x14ac:dyDescent="0.35">
      <c r="B1881" s="23"/>
    </row>
    <row r="1882" spans="2:2" x14ac:dyDescent="0.35">
      <c r="B1882" s="23"/>
    </row>
    <row r="1883" spans="2:2" x14ac:dyDescent="0.35">
      <c r="B1883" s="23"/>
    </row>
    <row r="1884" spans="2:2" x14ac:dyDescent="0.35">
      <c r="B1884" s="23"/>
    </row>
    <row r="1885" spans="2:2" x14ac:dyDescent="0.35">
      <c r="B1885" s="23"/>
    </row>
    <row r="1886" spans="2:2" x14ac:dyDescent="0.35">
      <c r="B1886" s="23"/>
    </row>
    <row r="1887" spans="2:2" x14ac:dyDescent="0.35">
      <c r="B1887" s="23"/>
    </row>
    <row r="1888" spans="2:2" x14ac:dyDescent="0.35">
      <c r="B1888" s="23"/>
    </row>
    <row r="1889" spans="2:2" x14ac:dyDescent="0.35">
      <c r="B1889" s="23"/>
    </row>
    <row r="1890" spans="2:2" x14ac:dyDescent="0.35">
      <c r="B1890" s="23"/>
    </row>
    <row r="1891" spans="2:2" x14ac:dyDescent="0.35">
      <c r="B1891" s="23"/>
    </row>
    <row r="1892" spans="2:2" x14ac:dyDescent="0.35">
      <c r="B1892" s="23"/>
    </row>
    <row r="1893" spans="2:2" x14ac:dyDescent="0.35">
      <c r="B1893" s="23"/>
    </row>
    <row r="1894" spans="2:2" x14ac:dyDescent="0.35">
      <c r="B1894" s="23"/>
    </row>
    <row r="1895" spans="2:2" x14ac:dyDescent="0.35">
      <c r="B1895" s="23"/>
    </row>
    <row r="1896" spans="2:2" x14ac:dyDescent="0.35">
      <c r="B1896" s="23"/>
    </row>
    <row r="1897" spans="2:2" x14ac:dyDescent="0.35">
      <c r="B1897" s="23"/>
    </row>
    <row r="1898" spans="2:2" x14ac:dyDescent="0.35">
      <c r="B1898" s="23"/>
    </row>
    <row r="1899" spans="2:2" x14ac:dyDescent="0.35">
      <c r="B1899" s="23"/>
    </row>
    <row r="1900" spans="2:2" x14ac:dyDescent="0.35">
      <c r="B1900" s="23"/>
    </row>
    <row r="1901" spans="2:2" x14ac:dyDescent="0.35">
      <c r="B1901" s="23"/>
    </row>
    <row r="1902" spans="2:2" x14ac:dyDescent="0.35">
      <c r="B1902" s="23"/>
    </row>
    <row r="1903" spans="2:2" x14ac:dyDescent="0.35">
      <c r="B1903" s="23"/>
    </row>
    <row r="1904" spans="2:2" x14ac:dyDescent="0.35">
      <c r="B1904" s="23"/>
    </row>
    <row r="1905" spans="2:2" x14ac:dyDescent="0.35">
      <c r="B1905" s="23"/>
    </row>
    <row r="1906" spans="2:2" x14ac:dyDescent="0.35">
      <c r="B1906" s="23"/>
    </row>
    <row r="1907" spans="2:2" x14ac:dyDescent="0.35">
      <c r="B1907" s="23"/>
    </row>
    <row r="1908" spans="2:2" x14ac:dyDescent="0.35">
      <c r="B1908" s="23"/>
    </row>
    <row r="1909" spans="2:2" x14ac:dyDescent="0.35">
      <c r="B1909" s="23"/>
    </row>
    <row r="1910" spans="2:2" x14ac:dyDescent="0.35">
      <c r="B1910" s="23"/>
    </row>
    <row r="1911" spans="2:2" x14ac:dyDescent="0.35">
      <c r="B1911" s="23"/>
    </row>
    <row r="1912" spans="2:2" x14ac:dyDescent="0.35">
      <c r="B1912" s="23"/>
    </row>
    <row r="1913" spans="2:2" x14ac:dyDescent="0.35">
      <c r="B1913" s="23"/>
    </row>
    <row r="1914" spans="2:2" x14ac:dyDescent="0.35">
      <c r="B1914" s="23"/>
    </row>
    <row r="1915" spans="2:2" x14ac:dyDescent="0.35">
      <c r="B1915" s="23"/>
    </row>
    <row r="1916" spans="2:2" x14ac:dyDescent="0.35">
      <c r="B1916" s="23"/>
    </row>
    <row r="1917" spans="2:2" x14ac:dyDescent="0.35">
      <c r="B1917" s="23"/>
    </row>
    <row r="1918" spans="2:2" x14ac:dyDescent="0.35">
      <c r="B1918" s="23"/>
    </row>
    <row r="1919" spans="2:2" x14ac:dyDescent="0.35">
      <c r="B1919" s="23"/>
    </row>
    <row r="1920" spans="2:2" x14ac:dyDescent="0.35">
      <c r="B1920" s="23"/>
    </row>
    <row r="1921" spans="2:2" x14ac:dyDescent="0.35">
      <c r="B1921" s="23"/>
    </row>
    <row r="1922" spans="2:2" x14ac:dyDescent="0.35">
      <c r="B1922" s="23"/>
    </row>
    <row r="1923" spans="2:2" x14ac:dyDescent="0.35">
      <c r="B1923" s="23"/>
    </row>
    <row r="1924" spans="2:2" x14ac:dyDescent="0.35">
      <c r="B1924" s="23"/>
    </row>
    <row r="1925" spans="2:2" x14ac:dyDescent="0.35">
      <c r="B1925" s="23"/>
    </row>
    <row r="1926" spans="2:2" x14ac:dyDescent="0.35">
      <c r="B1926" s="23"/>
    </row>
    <row r="1927" spans="2:2" x14ac:dyDescent="0.35">
      <c r="B1927" s="23"/>
    </row>
    <row r="1928" spans="2:2" x14ac:dyDescent="0.35">
      <c r="B1928" s="23"/>
    </row>
    <row r="1929" spans="2:2" x14ac:dyDescent="0.35">
      <c r="B1929" s="23"/>
    </row>
    <row r="1930" spans="2:2" x14ac:dyDescent="0.35">
      <c r="B1930" s="23"/>
    </row>
    <row r="1931" spans="2:2" x14ac:dyDescent="0.35">
      <c r="B1931" s="23"/>
    </row>
    <row r="1932" spans="2:2" x14ac:dyDescent="0.35">
      <c r="B1932" s="23"/>
    </row>
    <row r="1933" spans="2:2" x14ac:dyDescent="0.35">
      <c r="B1933" s="23"/>
    </row>
    <row r="1934" spans="2:2" x14ac:dyDescent="0.35">
      <c r="B1934" s="23"/>
    </row>
    <row r="1935" spans="2:2" x14ac:dyDescent="0.35">
      <c r="B1935" s="23"/>
    </row>
    <row r="1936" spans="2:2" x14ac:dyDescent="0.35">
      <c r="B1936" s="23"/>
    </row>
    <row r="1937" spans="2:2" x14ac:dyDescent="0.35">
      <c r="B1937" s="23"/>
    </row>
    <row r="1938" spans="2:2" x14ac:dyDescent="0.35">
      <c r="B1938" s="23"/>
    </row>
    <row r="1939" spans="2:2" x14ac:dyDescent="0.35">
      <c r="B1939" s="23"/>
    </row>
    <row r="1940" spans="2:2" x14ac:dyDescent="0.35">
      <c r="B1940" s="23"/>
    </row>
    <row r="1941" spans="2:2" x14ac:dyDescent="0.35">
      <c r="B1941" s="23"/>
    </row>
    <row r="1942" spans="2:2" x14ac:dyDescent="0.35">
      <c r="B1942" s="23"/>
    </row>
    <row r="1943" spans="2:2" x14ac:dyDescent="0.35">
      <c r="B1943" s="23"/>
    </row>
    <row r="1944" spans="2:2" x14ac:dyDescent="0.35">
      <c r="B1944" s="23"/>
    </row>
    <row r="1945" spans="2:2" x14ac:dyDescent="0.35">
      <c r="B1945" s="23"/>
    </row>
    <row r="1946" spans="2:2" x14ac:dyDescent="0.35">
      <c r="B1946" s="23"/>
    </row>
    <row r="1947" spans="2:2" x14ac:dyDescent="0.35">
      <c r="B1947" s="23"/>
    </row>
    <row r="1948" spans="2:2" x14ac:dyDescent="0.35">
      <c r="B1948" s="23"/>
    </row>
    <row r="1949" spans="2:2" x14ac:dyDescent="0.35">
      <c r="B1949" s="23"/>
    </row>
    <row r="1950" spans="2:2" x14ac:dyDescent="0.35">
      <c r="B1950" s="23"/>
    </row>
    <row r="1951" spans="2:2" x14ac:dyDescent="0.35">
      <c r="B1951" s="23"/>
    </row>
    <row r="1952" spans="2:2" x14ac:dyDescent="0.35">
      <c r="B1952" s="23"/>
    </row>
    <row r="1953" spans="2:2" x14ac:dyDescent="0.35">
      <c r="B1953" s="23"/>
    </row>
    <row r="1954" spans="2:2" x14ac:dyDescent="0.35">
      <c r="B1954" s="23"/>
    </row>
    <row r="1955" spans="2:2" x14ac:dyDescent="0.35">
      <c r="B1955" s="23"/>
    </row>
    <row r="1956" spans="2:2" x14ac:dyDescent="0.35">
      <c r="B1956" s="23"/>
    </row>
    <row r="1957" spans="2:2" x14ac:dyDescent="0.35">
      <c r="B1957" s="23"/>
    </row>
    <row r="1958" spans="2:2" x14ac:dyDescent="0.35">
      <c r="B1958" s="23"/>
    </row>
    <row r="1959" spans="2:2" x14ac:dyDescent="0.35">
      <c r="B1959" s="23"/>
    </row>
    <row r="1960" spans="2:2" x14ac:dyDescent="0.35">
      <c r="B1960" s="23"/>
    </row>
    <row r="1961" spans="2:2" x14ac:dyDescent="0.35">
      <c r="B1961" s="23"/>
    </row>
    <row r="1962" spans="2:2" x14ac:dyDescent="0.35">
      <c r="B1962" s="23"/>
    </row>
    <row r="1963" spans="2:2" x14ac:dyDescent="0.35">
      <c r="B1963" s="23"/>
    </row>
    <row r="1964" spans="2:2" x14ac:dyDescent="0.35">
      <c r="B1964" s="23"/>
    </row>
    <row r="1965" spans="2:2" x14ac:dyDescent="0.35">
      <c r="B1965" s="23"/>
    </row>
    <row r="1966" spans="2:2" x14ac:dyDescent="0.35">
      <c r="B1966" s="23"/>
    </row>
    <row r="1967" spans="2:2" x14ac:dyDescent="0.35">
      <c r="B1967" s="23"/>
    </row>
    <row r="1968" spans="2:2" x14ac:dyDescent="0.35">
      <c r="B1968" s="23"/>
    </row>
    <row r="1969" spans="2:2" x14ac:dyDescent="0.35">
      <c r="B1969" s="23"/>
    </row>
    <row r="1970" spans="2:2" x14ac:dyDescent="0.35">
      <c r="B1970" s="23"/>
    </row>
    <row r="1971" spans="2:2" x14ac:dyDescent="0.35">
      <c r="B1971" s="23"/>
    </row>
    <row r="1972" spans="2:2" x14ac:dyDescent="0.35">
      <c r="B1972" s="23"/>
    </row>
    <row r="1973" spans="2:2" x14ac:dyDescent="0.35">
      <c r="B1973" s="23"/>
    </row>
    <row r="1974" spans="2:2" x14ac:dyDescent="0.35">
      <c r="B1974" s="23"/>
    </row>
    <row r="1975" spans="2:2" x14ac:dyDescent="0.35">
      <c r="B1975" s="23"/>
    </row>
    <row r="1976" spans="2:2" x14ac:dyDescent="0.35">
      <c r="B1976" s="23"/>
    </row>
    <row r="1977" spans="2:2" x14ac:dyDescent="0.35">
      <c r="B1977" s="23"/>
    </row>
    <row r="1978" spans="2:2" x14ac:dyDescent="0.35">
      <c r="B1978" s="23"/>
    </row>
    <row r="1979" spans="2:2" x14ac:dyDescent="0.35">
      <c r="B1979" s="23"/>
    </row>
    <row r="1980" spans="2:2" x14ac:dyDescent="0.35">
      <c r="B1980" s="23"/>
    </row>
    <row r="1981" spans="2:2" x14ac:dyDescent="0.35">
      <c r="B1981" s="23"/>
    </row>
    <row r="1982" spans="2:2" x14ac:dyDescent="0.35">
      <c r="B1982" s="23"/>
    </row>
    <row r="1983" spans="2:2" x14ac:dyDescent="0.35">
      <c r="B1983" s="23"/>
    </row>
    <row r="1984" spans="2:2" x14ac:dyDescent="0.35">
      <c r="B1984" s="23"/>
    </row>
    <row r="1985" spans="2:2" x14ac:dyDescent="0.35">
      <c r="B1985" s="23"/>
    </row>
    <row r="1986" spans="2:2" x14ac:dyDescent="0.35">
      <c r="B1986" s="23"/>
    </row>
    <row r="1987" spans="2:2" x14ac:dyDescent="0.35">
      <c r="B1987" s="23"/>
    </row>
    <row r="1988" spans="2:2" x14ac:dyDescent="0.35">
      <c r="B1988" s="23"/>
    </row>
    <row r="1989" spans="2:2" x14ac:dyDescent="0.35">
      <c r="B1989" s="23"/>
    </row>
    <row r="1990" spans="2:2" x14ac:dyDescent="0.35">
      <c r="B1990" s="23"/>
    </row>
    <row r="1991" spans="2:2" x14ac:dyDescent="0.35">
      <c r="B1991" s="23"/>
    </row>
    <row r="1992" spans="2:2" x14ac:dyDescent="0.35">
      <c r="B1992" s="23"/>
    </row>
    <row r="1993" spans="2:2" x14ac:dyDescent="0.35">
      <c r="B1993" s="23"/>
    </row>
    <row r="1994" spans="2:2" x14ac:dyDescent="0.35">
      <c r="B1994" s="23"/>
    </row>
    <row r="1995" spans="2:2" x14ac:dyDescent="0.35">
      <c r="B1995" s="23"/>
    </row>
    <row r="1996" spans="2:2" x14ac:dyDescent="0.35">
      <c r="B1996" s="23"/>
    </row>
    <row r="1997" spans="2:2" x14ac:dyDescent="0.35">
      <c r="B1997" s="23"/>
    </row>
    <row r="1998" spans="2:2" x14ac:dyDescent="0.35">
      <c r="B1998" s="23"/>
    </row>
    <row r="1999" spans="2:2" x14ac:dyDescent="0.35">
      <c r="B1999" s="23"/>
    </row>
    <row r="2000" spans="2:2" x14ac:dyDescent="0.35">
      <c r="B2000" s="23"/>
    </row>
    <row r="2001" spans="2:2" x14ac:dyDescent="0.35">
      <c r="B2001" s="23"/>
    </row>
    <row r="2002" spans="2:2" x14ac:dyDescent="0.35">
      <c r="B2002" s="23"/>
    </row>
    <row r="2003" spans="2:2" x14ac:dyDescent="0.35">
      <c r="B2003" s="23"/>
    </row>
    <row r="2004" spans="2:2" x14ac:dyDescent="0.35">
      <c r="B2004" s="23"/>
    </row>
    <row r="2005" spans="2:2" x14ac:dyDescent="0.35">
      <c r="B2005" s="23"/>
    </row>
    <row r="2006" spans="2:2" x14ac:dyDescent="0.35">
      <c r="B2006" s="23"/>
    </row>
    <row r="2007" spans="2:2" x14ac:dyDescent="0.35">
      <c r="B2007" s="23"/>
    </row>
    <row r="2008" spans="2:2" x14ac:dyDescent="0.35">
      <c r="B2008" s="23"/>
    </row>
    <row r="2009" spans="2:2" x14ac:dyDescent="0.35">
      <c r="B2009" s="23"/>
    </row>
    <row r="2010" spans="2:2" x14ac:dyDescent="0.35">
      <c r="B2010" s="23"/>
    </row>
    <row r="2011" spans="2:2" x14ac:dyDescent="0.35">
      <c r="B2011" s="23"/>
    </row>
    <row r="2012" spans="2:2" x14ac:dyDescent="0.35">
      <c r="B2012" s="23"/>
    </row>
    <row r="2013" spans="2:2" x14ac:dyDescent="0.35">
      <c r="B2013" s="23"/>
    </row>
    <row r="2014" spans="2:2" x14ac:dyDescent="0.35">
      <c r="B2014" s="23"/>
    </row>
    <row r="2015" spans="2:2" x14ac:dyDescent="0.35">
      <c r="B2015" s="23"/>
    </row>
    <row r="2016" spans="2:2" x14ac:dyDescent="0.35">
      <c r="B2016" s="23"/>
    </row>
    <row r="2017" spans="2:2" x14ac:dyDescent="0.35">
      <c r="B2017" s="23"/>
    </row>
    <row r="2018" spans="2:2" x14ac:dyDescent="0.35">
      <c r="B2018" s="23"/>
    </row>
    <row r="2019" spans="2:2" x14ac:dyDescent="0.35">
      <c r="B2019" s="23"/>
    </row>
    <row r="2020" spans="2:2" x14ac:dyDescent="0.35">
      <c r="B2020" s="23"/>
    </row>
    <row r="2021" spans="2:2" x14ac:dyDescent="0.35">
      <c r="B2021" s="23"/>
    </row>
    <row r="2022" spans="2:2" x14ac:dyDescent="0.35">
      <c r="B2022" s="23"/>
    </row>
    <row r="2023" spans="2:2" x14ac:dyDescent="0.35">
      <c r="B2023" s="23"/>
    </row>
    <row r="2024" spans="2:2" x14ac:dyDescent="0.35">
      <c r="B2024" s="23"/>
    </row>
    <row r="2025" spans="2:2" x14ac:dyDescent="0.35">
      <c r="B2025" s="23"/>
    </row>
    <row r="2026" spans="2:2" x14ac:dyDescent="0.35">
      <c r="B2026" s="23"/>
    </row>
    <row r="2027" spans="2:2" x14ac:dyDescent="0.35">
      <c r="B2027" s="23"/>
    </row>
    <row r="2028" spans="2:2" x14ac:dyDescent="0.35">
      <c r="B2028" s="23"/>
    </row>
    <row r="2029" spans="2:2" x14ac:dyDescent="0.35">
      <c r="B2029" s="23"/>
    </row>
    <row r="2030" spans="2:2" x14ac:dyDescent="0.35">
      <c r="B2030" s="23"/>
    </row>
    <row r="2031" spans="2:2" x14ac:dyDescent="0.35">
      <c r="B2031" s="23"/>
    </row>
    <row r="2032" spans="2:2" x14ac:dyDescent="0.35">
      <c r="B2032" s="23"/>
    </row>
    <row r="2033" spans="2:2" x14ac:dyDescent="0.35">
      <c r="B2033" s="23"/>
    </row>
    <row r="2034" spans="2:2" x14ac:dyDescent="0.35">
      <c r="B2034" s="23"/>
    </row>
    <row r="2035" spans="2:2" x14ac:dyDescent="0.35">
      <c r="B2035" s="23"/>
    </row>
    <row r="2036" spans="2:2" x14ac:dyDescent="0.35">
      <c r="B2036" s="23"/>
    </row>
    <row r="2037" spans="2:2" x14ac:dyDescent="0.35">
      <c r="B2037" s="23"/>
    </row>
    <row r="2038" spans="2:2" x14ac:dyDescent="0.35">
      <c r="B2038" s="23"/>
    </row>
    <row r="2039" spans="2:2" x14ac:dyDescent="0.35">
      <c r="B2039" s="23"/>
    </row>
    <row r="2040" spans="2:2" x14ac:dyDescent="0.35">
      <c r="B2040" s="23"/>
    </row>
    <row r="2041" spans="2:2" x14ac:dyDescent="0.35">
      <c r="B2041" s="23"/>
    </row>
    <row r="2042" spans="2:2" x14ac:dyDescent="0.35">
      <c r="B2042" s="23"/>
    </row>
    <row r="2043" spans="2:2" x14ac:dyDescent="0.35">
      <c r="B2043" s="23"/>
    </row>
    <row r="2044" spans="2:2" x14ac:dyDescent="0.35">
      <c r="B2044" s="23"/>
    </row>
    <row r="2045" spans="2:2" x14ac:dyDescent="0.35">
      <c r="B2045" s="23"/>
    </row>
    <row r="2046" spans="2:2" x14ac:dyDescent="0.35">
      <c r="B2046" s="23"/>
    </row>
    <row r="2047" spans="2:2" x14ac:dyDescent="0.35">
      <c r="B2047" s="23"/>
    </row>
    <row r="2048" spans="2:2" x14ac:dyDescent="0.35">
      <c r="B2048" s="23"/>
    </row>
    <row r="2049" spans="2:2" x14ac:dyDescent="0.35">
      <c r="B2049" s="23"/>
    </row>
    <row r="2050" spans="2:2" x14ac:dyDescent="0.35">
      <c r="B2050" s="23"/>
    </row>
    <row r="2051" spans="2:2" x14ac:dyDescent="0.35">
      <c r="B2051" s="23"/>
    </row>
    <row r="2052" spans="2:2" x14ac:dyDescent="0.35">
      <c r="B2052" s="23"/>
    </row>
    <row r="2053" spans="2:2" x14ac:dyDescent="0.35">
      <c r="B2053" s="23"/>
    </row>
    <row r="2054" spans="2:2" x14ac:dyDescent="0.35">
      <c r="B2054" s="23"/>
    </row>
    <row r="2055" spans="2:2" x14ac:dyDescent="0.35">
      <c r="B2055" s="23"/>
    </row>
    <row r="2056" spans="2:2" x14ac:dyDescent="0.35">
      <c r="B2056" s="23"/>
    </row>
    <row r="2057" spans="2:2" x14ac:dyDescent="0.35">
      <c r="B2057" s="23"/>
    </row>
    <row r="2058" spans="2:2" x14ac:dyDescent="0.35">
      <c r="B2058" s="23"/>
    </row>
    <row r="2059" spans="2:2" x14ac:dyDescent="0.35">
      <c r="B2059" s="23"/>
    </row>
    <row r="2060" spans="2:2" x14ac:dyDescent="0.35">
      <c r="B2060" s="23"/>
    </row>
    <row r="2061" spans="2:2" x14ac:dyDescent="0.35">
      <c r="B2061" s="23"/>
    </row>
    <row r="2062" spans="2:2" x14ac:dyDescent="0.35">
      <c r="B2062" s="23"/>
    </row>
    <row r="2063" spans="2:2" x14ac:dyDescent="0.35">
      <c r="B2063" s="23"/>
    </row>
    <row r="2064" spans="2:2" x14ac:dyDescent="0.35">
      <c r="B2064" s="23"/>
    </row>
    <row r="2065" spans="2:2" x14ac:dyDescent="0.35">
      <c r="B2065" s="23"/>
    </row>
    <row r="2066" spans="2:2" x14ac:dyDescent="0.35">
      <c r="B2066" s="23"/>
    </row>
    <row r="2067" spans="2:2" x14ac:dyDescent="0.35">
      <c r="B2067" s="23"/>
    </row>
    <row r="2068" spans="2:2" x14ac:dyDescent="0.35">
      <c r="B2068" s="23"/>
    </row>
    <row r="2069" spans="2:2" x14ac:dyDescent="0.35">
      <c r="B2069" s="23"/>
    </row>
    <row r="2070" spans="2:2" x14ac:dyDescent="0.35">
      <c r="B2070" s="23"/>
    </row>
    <row r="2071" spans="2:2" x14ac:dyDescent="0.35">
      <c r="B2071" s="23"/>
    </row>
    <row r="2072" spans="2:2" x14ac:dyDescent="0.35">
      <c r="B2072" s="23"/>
    </row>
    <row r="2073" spans="2:2" x14ac:dyDescent="0.35">
      <c r="B2073" s="23"/>
    </row>
    <row r="2074" spans="2:2" x14ac:dyDescent="0.35">
      <c r="B2074" s="23"/>
    </row>
    <row r="2075" spans="2:2" x14ac:dyDescent="0.35">
      <c r="B2075" s="23"/>
    </row>
    <row r="2076" spans="2:2" x14ac:dyDescent="0.35">
      <c r="B2076" s="23"/>
    </row>
    <row r="2077" spans="2:2" x14ac:dyDescent="0.35">
      <c r="B2077" s="23"/>
    </row>
    <row r="2078" spans="2:2" x14ac:dyDescent="0.35">
      <c r="B2078" s="23"/>
    </row>
    <row r="2079" spans="2:2" x14ac:dyDescent="0.35">
      <c r="B2079" s="23"/>
    </row>
    <row r="2080" spans="2:2" x14ac:dyDescent="0.35">
      <c r="B2080" s="23"/>
    </row>
    <row r="2081" spans="2:2" x14ac:dyDescent="0.35">
      <c r="B2081" s="23"/>
    </row>
    <row r="2082" spans="2:2" x14ac:dyDescent="0.35">
      <c r="B2082" s="23"/>
    </row>
    <row r="2083" spans="2:2" x14ac:dyDescent="0.35">
      <c r="B2083" s="23"/>
    </row>
    <row r="2084" spans="2:2" x14ac:dyDescent="0.35">
      <c r="B2084" s="23"/>
    </row>
    <row r="2085" spans="2:2" x14ac:dyDescent="0.35">
      <c r="B2085" s="23"/>
    </row>
    <row r="2086" spans="2:2" x14ac:dyDescent="0.35">
      <c r="B2086" s="23"/>
    </row>
    <row r="2087" spans="2:2" x14ac:dyDescent="0.35">
      <c r="B2087" s="23"/>
    </row>
    <row r="2088" spans="2:2" x14ac:dyDescent="0.35">
      <c r="B2088" s="23"/>
    </row>
    <row r="2089" spans="2:2" x14ac:dyDescent="0.35">
      <c r="B2089" s="23"/>
    </row>
    <row r="2090" spans="2:2" x14ac:dyDescent="0.35">
      <c r="B2090" s="23"/>
    </row>
    <row r="2091" spans="2:2" x14ac:dyDescent="0.35">
      <c r="B2091" s="23"/>
    </row>
    <row r="2092" spans="2:2" x14ac:dyDescent="0.35">
      <c r="B2092" s="23"/>
    </row>
    <row r="2093" spans="2:2" x14ac:dyDescent="0.35">
      <c r="B2093" s="23"/>
    </row>
    <row r="2094" spans="2:2" x14ac:dyDescent="0.35">
      <c r="B2094" s="23"/>
    </row>
    <row r="2095" spans="2:2" x14ac:dyDescent="0.35">
      <c r="B2095" s="23"/>
    </row>
    <row r="2096" spans="2:2" x14ac:dyDescent="0.35">
      <c r="B2096" s="23"/>
    </row>
    <row r="2097" spans="2:2" x14ac:dyDescent="0.35">
      <c r="B2097" s="23"/>
    </row>
    <row r="2098" spans="2:2" x14ac:dyDescent="0.35">
      <c r="B2098" s="23"/>
    </row>
    <row r="2099" spans="2:2" x14ac:dyDescent="0.35">
      <c r="B2099" s="23"/>
    </row>
    <row r="2100" spans="2:2" x14ac:dyDescent="0.35">
      <c r="B2100" s="23"/>
    </row>
    <row r="2101" spans="2:2" x14ac:dyDescent="0.35">
      <c r="B2101" s="23"/>
    </row>
    <row r="2102" spans="2:2" x14ac:dyDescent="0.35">
      <c r="B2102" s="23"/>
    </row>
    <row r="2103" spans="2:2" x14ac:dyDescent="0.35">
      <c r="B2103" s="23"/>
    </row>
    <row r="2104" spans="2:2" x14ac:dyDescent="0.35">
      <c r="B2104" s="23"/>
    </row>
    <row r="2105" spans="2:2" x14ac:dyDescent="0.35">
      <c r="B2105" s="23"/>
    </row>
    <row r="2106" spans="2:2" x14ac:dyDescent="0.35">
      <c r="B2106" s="23"/>
    </row>
    <row r="2107" spans="2:2" x14ac:dyDescent="0.35">
      <c r="B2107" s="23"/>
    </row>
    <row r="2108" spans="2:2" x14ac:dyDescent="0.35">
      <c r="B2108" s="23"/>
    </row>
    <row r="2109" spans="2:2" x14ac:dyDescent="0.35">
      <c r="B2109" s="23"/>
    </row>
    <row r="2110" spans="2:2" x14ac:dyDescent="0.35">
      <c r="B2110" s="23"/>
    </row>
    <row r="2111" spans="2:2" x14ac:dyDescent="0.35">
      <c r="B2111" s="23"/>
    </row>
    <row r="2112" spans="2:2" x14ac:dyDescent="0.35">
      <c r="B2112" s="23"/>
    </row>
    <row r="2113" spans="2:2" x14ac:dyDescent="0.35">
      <c r="B2113" s="23"/>
    </row>
    <row r="2114" spans="2:2" x14ac:dyDescent="0.35">
      <c r="B2114" s="23"/>
    </row>
    <row r="2115" spans="2:2" x14ac:dyDescent="0.35">
      <c r="B2115" s="23"/>
    </row>
    <row r="2116" spans="2:2" x14ac:dyDescent="0.35">
      <c r="B2116" s="23"/>
    </row>
    <row r="2117" spans="2:2" x14ac:dyDescent="0.35">
      <c r="B2117" s="23"/>
    </row>
    <row r="2118" spans="2:2" x14ac:dyDescent="0.35">
      <c r="B2118" s="23"/>
    </row>
    <row r="2119" spans="2:2" x14ac:dyDescent="0.35">
      <c r="B2119" s="23"/>
    </row>
    <row r="2120" spans="2:2" x14ac:dyDescent="0.35">
      <c r="B2120" s="23"/>
    </row>
    <row r="2121" spans="2:2" x14ac:dyDescent="0.35">
      <c r="B2121" s="23"/>
    </row>
    <row r="2122" spans="2:2" x14ac:dyDescent="0.35">
      <c r="B2122" s="23"/>
    </row>
    <row r="2123" spans="2:2" x14ac:dyDescent="0.35">
      <c r="B2123" s="23"/>
    </row>
    <row r="2124" spans="2:2" x14ac:dyDescent="0.35">
      <c r="B2124" s="23"/>
    </row>
    <row r="2125" spans="2:2" x14ac:dyDescent="0.35">
      <c r="B2125" s="23"/>
    </row>
    <row r="2126" spans="2:2" x14ac:dyDescent="0.35">
      <c r="B2126" s="23"/>
    </row>
    <row r="2127" spans="2:2" x14ac:dyDescent="0.35">
      <c r="B2127" s="23"/>
    </row>
    <row r="2128" spans="2:2" x14ac:dyDescent="0.35">
      <c r="B2128" s="23"/>
    </row>
    <row r="2129" spans="2:2" x14ac:dyDescent="0.35">
      <c r="B2129" s="23"/>
    </row>
    <row r="2130" spans="2:2" x14ac:dyDescent="0.35">
      <c r="B2130" s="23"/>
    </row>
    <row r="2131" spans="2:2" x14ac:dyDescent="0.35">
      <c r="B2131" s="23"/>
    </row>
    <row r="2132" spans="2:2" x14ac:dyDescent="0.35">
      <c r="B2132" s="23"/>
    </row>
    <row r="2133" spans="2:2" x14ac:dyDescent="0.35">
      <c r="B2133" s="23"/>
    </row>
    <row r="2134" spans="2:2" x14ac:dyDescent="0.35">
      <c r="B2134" s="23"/>
    </row>
    <row r="2135" spans="2:2" x14ac:dyDescent="0.35">
      <c r="B2135" s="23"/>
    </row>
    <row r="2136" spans="2:2" x14ac:dyDescent="0.35">
      <c r="B2136" s="23"/>
    </row>
    <row r="2137" spans="2:2" x14ac:dyDescent="0.35">
      <c r="B2137" s="23"/>
    </row>
    <row r="2138" spans="2:2" x14ac:dyDescent="0.35">
      <c r="B2138" s="23"/>
    </row>
    <row r="2139" spans="2:2" x14ac:dyDescent="0.35">
      <c r="B2139" s="23"/>
    </row>
    <row r="2140" spans="2:2" x14ac:dyDescent="0.35">
      <c r="B2140" s="23"/>
    </row>
    <row r="2141" spans="2:2" x14ac:dyDescent="0.35">
      <c r="B2141" s="23"/>
    </row>
    <row r="2142" spans="2:2" x14ac:dyDescent="0.35">
      <c r="B2142" s="23"/>
    </row>
    <row r="2143" spans="2:2" x14ac:dyDescent="0.35">
      <c r="B2143" s="23"/>
    </row>
    <row r="2144" spans="2:2" x14ac:dyDescent="0.35">
      <c r="B2144" s="23"/>
    </row>
    <row r="2145" spans="2:2" x14ac:dyDescent="0.35">
      <c r="B2145" s="23"/>
    </row>
    <row r="2146" spans="2:2" x14ac:dyDescent="0.35">
      <c r="B2146" s="23"/>
    </row>
    <row r="2147" spans="2:2" x14ac:dyDescent="0.35">
      <c r="B2147" s="23"/>
    </row>
    <row r="2148" spans="2:2" x14ac:dyDescent="0.35">
      <c r="B2148" s="23"/>
    </row>
    <row r="2149" spans="2:2" x14ac:dyDescent="0.35">
      <c r="B2149" s="23"/>
    </row>
    <row r="2150" spans="2:2" x14ac:dyDescent="0.35">
      <c r="B2150" s="23"/>
    </row>
    <row r="2151" spans="2:2" x14ac:dyDescent="0.35">
      <c r="B2151" s="23"/>
    </row>
    <row r="2152" spans="2:2" x14ac:dyDescent="0.35">
      <c r="B2152" s="23"/>
    </row>
    <row r="2153" spans="2:2" x14ac:dyDescent="0.35">
      <c r="B2153" s="23"/>
    </row>
    <row r="2154" spans="2:2" x14ac:dyDescent="0.35">
      <c r="B2154" s="23"/>
    </row>
    <row r="2155" spans="2:2" x14ac:dyDescent="0.35">
      <c r="B2155" s="23"/>
    </row>
    <row r="2156" spans="2:2" x14ac:dyDescent="0.35">
      <c r="B2156" s="23"/>
    </row>
    <row r="2157" spans="2:2" x14ac:dyDescent="0.35">
      <c r="B2157" s="23"/>
    </row>
    <row r="2158" spans="2:2" x14ac:dyDescent="0.35">
      <c r="B2158" s="23"/>
    </row>
    <row r="2159" spans="2:2" x14ac:dyDescent="0.35">
      <c r="B2159" s="23"/>
    </row>
    <row r="2160" spans="2:2" x14ac:dyDescent="0.35">
      <c r="B2160" s="23"/>
    </row>
    <row r="2161" spans="2:2" x14ac:dyDescent="0.35">
      <c r="B2161" s="23"/>
    </row>
    <row r="2162" spans="2:2" x14ac:dyDescent="0.35">
      <c r="B2162" s="23"/>
    </row>
    <row r="2163" spans="2:2" x14ac:dyDescent="0.35">
      <c r="B2163" s="23"/>
    </row>
    <row r="2164" spans="2:2" x14ac:dyDescent="0.35">
      <c r="B2164" s="23"/>
    </row>
    <row r="2165" spans="2:2" x14ac:dyDescent="0.35">
      <c r="B2165" s="23"/>
    </row>
    <row r="2166" spans="2:2" x14ac:dyDescent="0.35">
      <c r="B2166" s="23"/>
    </row>
    <row r="2167" spans="2:2" x14ac:dyDescent="0.35">
      <c r="B2167" s="23"/>
    </row>
    <row r="2168" spans="2:2" x14ac:dyDescent="0.35">
      <c r="B2168" s="23"/>
    </row>
    <row r="2169" spans="2:2" x14ac:dyDescent="0.35">
      <c r="B2169" s="23"/>
    </row>
    <row r="2170" spans="2:2" x14ac:dyDescent="0.35">
      <c r="B2170" s="23"/>
    </row>
    <row r="2171" spans="2:2" x14ac:dyDescent="0.35">
      <c r="B2171" s="23"/>
    </row>
    <row r="2172" spans="2:2" x14ac:dyDescent="0.35">
      <c r="B2172" s="23"/>
    </row>
    <row r="2173" spans="2:2" x14ac:dyDescent="0.35">
      <c r="B2173" s="23"/>
    </row>
    <row r="2174" spans="2:2" x14ac:dyDescent="0.35">
      <c r="B2174" s="23"/>
    </row>
    <row r="2175" spans="2:2" x14ac:dyDescent="0.35">
      <c r="B2175" s="23"/>
    </row>
    <row r="2176" spans="2:2" x14ac:dyDescent="0.35">
      <c r="B2176" s="23"/>
    </row>
    <row r="2177" spans="2:2" x14ac:dyDescent="0.35">
      <c r="B2177" s="23"/>
    </row>
    <row r="2178" spans="2:2" x14ac:dyDescent="0.35">
      <c r="B2178" s="23"/>
    </row>
    <row r="2179" spans="2:2" x14ac:dyDescent="0.35">
      <c r="B2179" s="23"/>
    </row>
    <row r="2180" spans="2:2" x14ac:dyDescent="0.35">
      <c r="B2180" s="23"/>
    </row>
    <row r="2181" spans="2:2" x14ac:dyDescent="0.35">
      <c r="B2181" s="23"/>
    </row>
    <row r="2182" spans="2:2" x14ac:dyDescent="0.35">
      <c r="B2182" s="23"/>
    </row>
    <row r="2183" spans="2:2" x14ac:dyDescent="0.35">
      <c r="B2183" s="23"/>
    </row>
    <row r="2184" spans="2:2" x14ac:dyDescent="0.35">
      <c r="B2184" s="23"/>
    </row>
    <row r="2185" spans="2:2" x14ac:dyDescent="0.35">
      <c r="B2185" s="23"/>
    </row>
    <row r="2186" spans="2:2" x14ac:dyDescent="0.35">
      <c r="B2186" s="23"/>
    </row>
    <row r="2187" spans="2:2" x14ac:dyDescent="0.35">
      <c r="B2187" s="23"/>
    </row>
    <row r="2188" spans="2:2" x14ac:dyDescent="0.35">
      <c r="B2188" s="23"/>
    </row>
    <row r="2189" spans="2:2" x14ac:dyDescent="0.35">
      <c r="B2189" s="23"/>
    </row>
    <row r="2190" spans="2:2" x14ac:dyDescent="0.35">
      <c r="B2190" s="23"/>
    </row>
    <row r="2191" spans="2:2" x14ac:dyDescent="0.35">
      <c r="B2191" s="23"/>
    </row>
    <row r="2192" spans="2:2" x14ac:dyDescent="0.35">
      <c r="B2192" s="23"/>
    </row>
    <row r="2193" spans="2:2" x14ac:dyDescent="0.35">
      <c r="B2193" s="23"/>
    </row>
    <row r="2194" spans="2:2" x14ac:dyDescent="0.35">
      <c r="B2194" s="23"/>
    </row>
    <row r="2195" spans="2:2" x14ac:dyDescent="0.35">
      <c r="B2195" s="23"/>
    </row>
    <row r="2196" spans="2:2" x14ac:dyDescent="0.35">
      <c r="B2196" s="23"/>
    </row>
    <row r="2197" spans="2:2" x14ac:dyDescent="0.35">
      <c r="B2197" s="23"/>
    </row>
    <row r="2198" spans="2:2" x14ac:dyDescent="0.35">
      <c r="B2198" s="23"/>
    </row>
    <row r="2199" spans="2:2" x14ac:dyDescent="0.35">
      <c r="B2199" s="23"/>
    </row>
    <row r="2200" spans="2:2" x14ac:dyDescent="0.35">
      <c r="B2200" s="23"/>
    </row>
    <row r="2201" spans="2:2" x14ac:dyDescent="0.35">
      <c r="B2201" s="23"/>
    </row>
    <row r="2202" spans="2:2" x14ac:dyDescent="0.35">
      <c r="B2202" s="23"/>
    </row>
    <row r="2203" spans="2:2" x14ac:dyDescent="0.35">
      <c r="B2203" s="23"/>
    </row>
    <row r="2204" spans="2:2" x14ac:dyDescent="0.35">
      <c r="B2204" s="23"/>
    </row>
    <row r="2205" spans="2:2" x14ac:dyDescent="0.35">
      <c r="B2205" s="23"/>
    </row>
    <row r="2206" spans="2:2" x14ac:dyDescent="0.35">
      <c r="B2206" s="23"/>
    </row>
    <row r="2207" spans="2:2" x14ac:dyDescent="0.35">
      <c r="B2207" s="23"/>
    </row>
    <row r="2208" spans="2:2" x14ac:dyDescent="0.35">
      <c r="B2208" s="23"/>
    </row>
    <row r="2209" spans="2:2" x14ac:dyDescent="0.35">
      <c r="B2209" s="23"/>
    </row>
    <row r="2210" spans="2:2" x14ac:dyDescent="0.35">
      <c r="B2210" s="23"/>
    </row>
    <row r="2211" spans="2:2" x14ac:dyDescent="0.35">
      <c r="B2211" s="23"/>
    </row>
    <row r="2212" spans="2:2" x14ac:dyDescent="0.35">
      <c r="B2212" s="23"/>
    </row>
    <row r="2213" spans="2:2" x14ac:dyDescent="0.35">
      <c r="B2213" s="23"/>
    </row>
    <row r="2214" spans="2:2" x14ac:dyDescent="0.35">
      <c r="B2214" s="23"/>
    </row>
    <row r="2215" spans="2:2" x14ac:dyDescent="0.35">
      <c r="B2215" s="23"/>
    </row>
    <row r="2216" spans="2:2" x14ac:dyDescent="0.35">
      <c r="B2216" s="23"/>
    </row>
    <row r="2217" spans="2:2" x14ac:dyDescent="0.35">
      <c r="B2217" s="23"/>
    </row>
    <row r="2218" spans="2:2" x14ac:dyDescent="0.35">
      <c r="B2218" s="23"/>
    </row>
    <row r="2219" spans="2:2" x14ac:dyDescent="0.35">
      <c r="B2219" s="23"/>
    </row>
    <row r="2220" spans="2:2" x14ac:dyDescent="0.35">
      <c r="B2220" s="23"/>
    </row>
    <row r="2221" spans="2:2" x14ac:dyDescent="0.35">
      <c r="B2221" s="23"/>
    </row>
    <row r="2222" spans="2:2" x14ac:dyDescent="0.35">
      <c r="B2222" s="23"/>
    </row>
    <row r="2223" spans="2:2" x14ac:dyDescent="0.35">
      <c r="B2223" s="23"/>
    </row>
    <row r="2224" spans="2:2" x14ac:dyDescent="0.35">
      <c r="B2224" s="23"/>
    </row>
    <row r="2225" spans="2:2" x14ac:dyDescent="0.35">
      <c r="B2225" s="23"/>
    </row>
    <row r="2226" spans="2:2" x14ac:dyDescent="0.35">
      <c r="B2226" s="23"/>
    </row>
    <row r="2227" spans="2:2" x14ac:dyDescent="0.35">
      <c r="B2227" s="23"/>
    </row>
    <row r="2228" spans="2:2" x14ac:dyDescent="0.35">
      <c r="B2228" s="23"/>
    </row>
    <row r="2229" spans="2:2" x14ac:dyDescent="0.35">
      <c r="B2229" s="23"/>
    </row>
    <row r="2230" spans="2:2" x14ac:dyDescent="0.35">
      <c r="B2230" s="23"/>
    </row>
    <row r="2231" spans="2:2" x14ac:dyDescent="0.35">
      <c r="B2231" s="23"/>
    </row>
    <row r="2232" spans="2:2" x14ac:dyDescent="0.35">
      <c r="B2232" s="23"/>
    </row>
    <row r="2233" spans="2:2" x14ac:dyDescent="0.35">
      <c r="B2233" s="23"/>
    </row>
    <row r="2234" spans="2:2" x14ac:dyDescent="0.35">
      <c r="B2234" s="23"/>
    </row>
    <row r="2235" spans="2:2" x14ac:dyDescent="0.35">
      <c r="B2235" s="23"/>
    </row>
    <row r="2236" spans="2:2" x14ac:dyDescent="0.35">
      <c r="B2236" s="23"/>
    </row>
    <row r="2237" spans="2:2" x14ac:dyDescent="0.35">
      <c r="B2237" s="23"/>
    </row>
    <row r="2238" spans="2:2" x14ac:dyDescent="0.35">
      <c r="B2238" s="23"/>
    </row>
    <row r="2239" spans="2:2" x14ac:dyDescent="0.35">
      <c r="B2239" s="23"/>
    </row>
    <row r="2240" spans="2:2" x14ac:dyDescent="0.35">
      <c r="B2240" s="23"/>
    </row>
    <row r="2241" spans="2:2" x14ac:dyDescent="0.35">
      <c r="B2241" s="23"/>
    </row>
    <row r="2242" spans="2:2" x14ac:dyDescent="0.35">
      <c r="B2242" s="23"/>
    </row>
    <row r="2243" spans="2:2" x14ac:dyDescent="0.35">
      <c r="B2243" s="23"/>
    </row>
    <row r="2244" spans="2:2" x14ac:dyDescent="0.35">
      <c r="B2244" s="23"/>
    </row>
    <row r="2245" spans="2:2" x14ac:dyDescent="0.35">
      <c r="B2245" s="23"/>
    </row>
    <row r="2246" spans="2:2" x14ac:dyDescent="0.35">
      <c r="B2246" s="23"/>
    </row>
    <row r="2247" spans="2:2" x14ac:dyDescent="0.35">
      <c r="B2247" s="23"/>
    </row>
    <row r="2248" spans="2:2" x14ac:dyDescent="0.35">
      <c r="B2248" s="23"/>
    </row>
    <row r="2249" spans="2:2" x14ac:dyDescent="0.35">
      <c r="B2249" s="23"/>
    </row>
    <row r="2250" spans="2:2" x14ac:dyDescent="0.35">
      <c r="B2250" s="23"/>
    </row>
    <row r="2251" spans="2:2" x14ac:dyDescent="0.35">
      <c r="B2251" s="23"/>
    </row>
    <row r="2252" spans="2:2" x14ac:dyDescent="0.35">
      <c r="B2252" s="23"/>
    </row>
    <row r="2253" spans="2:2" x14ac:dyDescent="0.35">
      <c r="B2253" s="23"/>
    </row>
    <row r="2254" spans="2:2" x14ac:dyDescent="0.35">
      <c r="B2254" s="23"/>
    </row>
    <row r="2255" spans="2:2" x14ac:dyDescent="0.35">
      <c r="B2255" s="23"/>
    </row>
    <row r="2256" spans="2:2" x14ac:dyDescent="0.35">
      <c r="B2256" s="23"/>
    </row>
    <row r="2257" spans="2:2" x14ac:dyDescent="0.35">
      <c r="B2257" s="23"/>
    </row>
    <row r="2258" spans="2:2" x14ac:dyDescent="0.35">
      <c r="B2258" s="23"/>
    </row>
    <row r="2259" spans="2:2" x14ac:dyDescent="0.35">
      <c r="B2259" s="23"/>
    </row>
    <row r="2260" spans="2:2" x14ac:dyDescent="0.35">
      <c r="B2260" s="23"/>
    </row>
    <row r="2261" spans="2:2" x14ac:dyDescent="0.35">
      <c r="B2261" s="23"/>
    </row>
    <row r="2262" spans="2:2" x14ac:dyDescent="0.35">
      <c r="B2262" s="23"/>
    </row>
    <row r="2263" spans="2:2" x14ac:dyDescent="0.35">
      <c r="B2263" s="23"/>
    </row>
    <row r="2264" spans="2:2" x14ac:dyDescent="0.35">
      <c r="B2264" s="23"/>
    </row>
    <row r="2265" spans="2:2" x14ac:dyDescent="0.35">
      <c r="B2265" s="23"/>
    </row>
    <row r="2266" spans="2:2" x14ac:dyDescent="0.35">
      <c r="B2266" s="23"/>
    </row>
    <row r="2267" spans="2:2" x14ac:dyDescent="0.35">
      <c r="B2267" s="23"/>
    </row>
    <row r="2268" spans="2:2" x14ac:dyDescent="0.35">
      <c r="B2268" s="23"/>
    </row>
    <row r="2269" spans="2:2" x14ac:dyDescent="0.35">
      <c r="B2269" s="23"/>
    </row>
    <row r="2270" spans="2:2" x14ac:dyDescent="0.35">
      <c r="B2270" s="23"/>
    </row>
    <row r="2271" spans="2:2" x14ac:dyDescent="0.35">
      <c r="B2271" s="23"/>
    </row>
    <row r="2272" spans="2:2" x14ac:dyDescent="0.35">
      <c r="B2272" s="23"/>
    </row>
    <row r="2273" spans="2:2" x14ac:dyDescent="0.35">
      <c r="B2273" s="23"/>
    </row>
    <row r="2274" spans="2:2" x14ac:dyDescent="0.35">
      <c r="B2274" s="23"/>
    </row>
    <row r="2275" spans="2:2" x14ac:dyDescent="0.35">
      <c r="B2275" s="23"/>
    </row>
    <row r="2276" spans="2:2" x14ac:dyDescent="0.35">
      <c r="B2276" s="23"/>
    </row>
    <row r="2277" spans="2:2" x14ac:dyDescent="0.35">
      <c r="B2277" s="23"/>
    </row>
    <row r="2278" spans="2:2" x14ac:dyDescent="0.35">
      <c r="B2278" s="23"/>
    </row>
    <row r="2279" spans="2:2" x14ac:dyDescent="0.35">
      <c r="B2279" s="23"/>
    </row>
    <row r="2280" spans="2:2" x14ac:dyDescent="0.35">
      <c r="B2280" s="23"/>
    </row>
    <row r="2281" spans="2:2" x14ac:dyDescent="0.35">
      <c r="B2281" s="23"/>
    </row>
    <row r="2282" spans="2:2" x14ac:dyDescent="0.35">
      <c r="B2282" s="23"/>
    </row>
    <row r="2283" spans="2:2" x14ac:dyDescent="0.35">
      <c r="B2283" s="23"/>
    </row>
    <row r="2284" spans="2:2" x14ac:dyDescent="0.35">
      <c r="B2284" s="23"/>
    </row>
    <row r="2285" spans="2:2" x14ac:dyDescent="0.35">
      <c r="B2285" s="23"/>
    </row>
    <row r="2286" spans="2:2" x14ac:dyDescent="0.35">
      <c r="B2286" s="23"/>
    </row>
    <row r="2287" spans="2:2" x14ac:dyDescent="0.35">
      <c r="B2287" s="23"/>
    </row>
    <row r="2288" spans="2:2" x14ac:dyDescent="0.35">
      <c r="B2288" s="23"/>
    </row>
    <row r="2289" spans="2:2" x14ac:dyDescent="0.35">
      <c r="B2289" s="23"/>
    </row>
    <row r="2290" spans="2:2" x14ac:dyDescent="0.35">
      <c r="B2290" s="23"/>
    </row>
    <row r="2291" spans="2:2" x14ac:dyDescent="0.35">
      <c r="B2291" s="23"/>
    </row>
    <row r="2292" spans="2:2" x14ac:dyDescent="0.35">
      <c r="B2292" s="23"/>
    </row>
    <row r="2293" spans="2:2" x14ac:dyDescent="0.35">
      <c r="B2293" s="23"/>
    </row>
    <row r="2294" spans="2:2" x14ac:dyDescent="0.35">
      <c r="B2294" s="23"/>
    </row>
    <row r="2295" spans="2:2" x14ac:dyDescent="0.35">
      <c r="B2295" s="23"/>
    </row>
    <row r="2296" spans="2:2" x14ac:dyDescent="0.35">
      <c r="B2296" s="23"/>
    </row>
    <row r="2297" spans="2:2" x14ac:dyDescent="0.35">
      <c r="B2297" s="23"/>
    </row>
    <row r="2298" spans="2:2" x14ac:dyDescent="0.35">
      <c r="B2298" s="23"/>
    </row>
    <row r="2299" spans="2:2" x14ac:dyDescent="0.35">
      <c r="B2299" s="23"/>
    </row>
    <row r="2300" spans="2:2" x14ac:dyDescent="0.35">
      <c r="B2300" s="23"/>
    </row>
    <row r="2301" spans="2:2" x14ac:dyDescent="0.35">
      <c r="B2301" s="23"/>
    </row>
    <row r="2302" spans="2:2" x14ac:dyDescent="0.35">
      <c r="B2302" s="23"/>
    </row>
    <row r="2303" spans="2:2" x14ac:dyDescent="0.35">
      <c r="B2303" s="23"/>
    </row>
    <row r="2304" spans="2:2" x14ac:dyDescent="0.35">
      <c r="B2304" s="23"/>
    </row>
    <row r="2305" spans="2:2" x14ac:dyDescent="0.35">
      <c r="B2305" s="23"/>
    </row>
    <row r="2306" spans="2:2" x14ac:dyDescent="0.35">
      <c r="B2306" s="23"/>
    </row>
    <row r="2307" spans="2:2" x14ac:dyDescent="0.35">
      <c r="B2307" s="23"/>
    </row>
    <row r="2308" spans="2:2" x14ac:dyDescent="0.35">
      <c r="B2308" s="23"/>
    </row>
    <row r="2309" spans="2:2" x14ac:dyDescent="0.35">
      <c r="B2309" s="23"/>
    </row>
    <row r="2310" spans="2:2" x14ac:dyDescent="0.35">
      <c r="B2310" s="23"/>
    </row>
    <row r="2311" spans="2:2" x14ac:dyDescent="0.35">
      <c r="B2311" s="23"/>
    </row>
    <row r="2312" spans="2:2" x14ac:dyDescent="0.35">
      <c r="B2312" s="23"/>
    </row>
    <row r="2313" spans="2:2" x14ac:dyDescent="0.35">
      <c r="B2313" s="23"/>
    </row>
    <row r="2314" spans="2:2" x14ac:dyDescent="0.35">
      <c r="B2314" s="23"/>
    </row>
    <row r="2315" spans="2:2" x14ac:dyDescent="0.35">
      <c r="B2315" s="23"/>
    </row>
    <row r="2316" spans="2:2" x14ac:dyDescent="0.35">
      <c r="B2316" s="23"/>
    </row>
    <row r="2317" spans="2:2" x14ac:dyDescent="0.35">
      <c r="B2317" s="23"/>
    </row>
    <row r="2318" spans="2:2" x14ac:dyDescent="0.35">
      <c r="B2318" s="23"/>
    </row>
    <row r="2319" spans="2:2" x14ac:dyDescent="0.35">
      <c r="B2319" s="23"/>
    </row>
    <row r="2320" spans="2:2" x14ac:dyDescent="0.35">
      <c r="B2320" s="23"/>
    </row>
    <row r="2321" spans="2:2" x14ac:dyDescent="0.35">
      <c r="B2321" s="23"/>
    </row>
    <row r="2322" spans="2:2" x14ac:dyDescent="0.35">
      <c r="B2322" s="23"/>
    </row>
    <row r="2323" spans="2:2" x14ac:dyDescent="0.35">
      <c r="B2323" s="23"/>
    </row>
    <row r="2324" spans="2:2" x14ac:dyDescent="0.35">
      <c r="B2324" s="23"/>
    </row>
    <row r="2325" spans="2:2" x14ac:dyDescent="0.35">
      <c r="B2325" s="23"/>
    </row>
    <row r="2326" spans="2:2" x14ac:dyDescent="0.35">
      <c r="B2326" s="23"/>
    </row>
    <row r="2327" spans="2:2" x14ac:dyDescent="0.35">
      <c r="B2327" s="23"/>
    </row>
    <row r="2328" spans="2:2" x14ac:dyDescent="0.35">
      <c r="B2328" s="23"/>
    </row>
    <row r="2329" spans="2:2" x14ac:dyDescent="0.35">
      <c r="B2329" s="23"/>
    </row>
    <row r="2330" spans="2:2" x14ac:dyDescent="0.35">
      <c r="B2330" s="23"/>
    </row>
    <row r="2331" spans="2:2" x14ac:dyDescent="0.35">
      <c r="B2331" s="23"/>
    </row>
    <row r="2332" spans="2:2" x14ac:dyDescent="0.35">
      <c r="B2332" s="23"/>
    </row>
    <row r="2333" spans="2:2" x14ac:dyDescent="0.35">
      <c r="B2333" s="23"/>
    </row>
    <row r="2334" spans="2:2" x14ac:dyDescent="0.35">
      <c r="B2334" s="23"/>
    </row>
    <row r="2335" spans="2:2" x14ac:dyDescent="0.35">
      <c r="B2335" s="23"/>
    </row>
    <row r="2336" spans="2:2" x14ac:dyDescent="0.35">
      <c r="B2336" s="23"/>
    </row>
    <row r="2337" spans="2:2" x14ac:dyDescent="0.35">
      <c r="B2337" s="23"/>
    </row>
    <row r="2338" spans="2:2" x14ac:dyDescent="0.35">
      <c r="B2338" s="23"/>
    </row>
    <row r="2339" spans="2:2" x14ac:dyDescent="0.35">
      <c r="B2339" s="23"/>
    </row>
    <row r="2340" spans="2:2" x14ac:dyDescent="0.35">
      <c r="B2340" s="23"/>
    </row>
    <row r="2341" spans="2:2" x14ac:dyDescent="0.35">
      <c r="B2341" s="23"/>
    </row>
    <row r="2342" spans="2:2" x14ac:dyDescent="0.35">
      <c r="B2342" s="23"/>
    </row>
    <row r="2343" spans="2:2" x14ac:dyDescent="0.35">
      <c r="B2343" s="23"/>
    </row>
    <row r="2344" spans="2:2" x14ac:dyDescent="0.35">
      <c r="B2344" s="23"/>
    </row>
    <row r="2345" spans="2:2" x14ac:dyDescent="0.35">
      <c r="B2345" s="23"/>
    </row>
    <row r="2346" spans="2:2" x14ac:dyDescent="0.35">
      <c r="B2346" s="23"/>
    </row>
    <row r="2347" spans="2:2" x14ac:dyDescent="0.35">
      <c r="B2347" s="23"/>
    </row>
    <row r="2348" spans="2:2" x14ac:dyDescent="0.35">
      <c r="B2348" s="23"/>
    </row>
    <row r="2349" spans="2:2" x14ac:dyDescent="0.35">
      <c r="B2349" s="23"/>
    </row>
    <row r="2350" spans="2:2" x14ac:dyDescent="0.35">
      <c r="B2350" s="23"/>
    </row>
    <row r="2351" spans="2:2" x14ac:dyDescent="0.35">
      <c r="B2351" s="23"/>
    </row>
    <row r="2352" spans="2:2" x14ac:dyDescent="0.35">
      <c r="B2352" s="23"/>
    </row>
    <row r="2353" spans="2:2" x14ac:dyDescent="0.35">
      <c r="B2353" s="23"/>
    </row>
    <row r="2354" spans="2:2" x14ac:dyDescent="0.35">
      <c r="B2354" s="23"/>
    </row>
    <row r="2355" spans="2:2" x14ac:dyDescent="0.35">
      <c r="B2355" s="23"/>
    </row>
    <row r="2356" spans="2:2" x14ac:dyDescent="0.35">
      <c r="B2356" s="23"/>
    </row>
    <row r="2357" spans="2:2" x14ac:dyDescent="0.35">
      <c r="B2357" s="23"/>
    </row>
    <row r="2358" spans="2:2" x14ac:dyDescent="0.35">
      <c r="B2358" s="23"/>
    </row>
    <row r="2359" spans="2:2" x14ac:dyDescent="0.35">
      <c r="B2359" s="23"/>
    </row>
    <row r="2360" spans="2:2" x14ac:dyDescent="0.35">
      <c r="B2360" s="23"/>
    </row>
    <row r="2361" spans="2:2" x14ac:dyDescent="0.35">
      <c r="B2361" s="23"/>
    </row>
    <row r="2362" spans="2:2" x14ac:dyDescent="0.35">
      <c r="B2362" s="23"/>
    </row>
    <row r="2363" spans="2:2" x14ac:dyDescent="0.35">
      <c r="B2363" s="23"/>
    </row>
    <row r="2364" spans="2:2" x14ac:dyDescent="0.35">
      <c r="B2364" s="23"/>
    </row>
    <row r="2365" spans="2:2" x14ac:dyDescent="0.35">
      <c r="B2365" s="23"/>
    </row>
    <row r="2366" spans="2:2" x14ac:dyDescent="0.35">
      <c r="B2366" s="23"/>
    </row>
    <row r="2367" spans="2:2" x14ac:dyDescent="0.35">
      <c r="B2367" s="23"/>
    </row>
    <row r="2368" spans="2:2" x14ac:dyDescent="0.35">
      <c r="B2368" s="23"/>
    </row>
    <row r="2369" spans="2:2" x14ac:dyDescent="0.35">
      <c r="B2369" s="23"/>
    </row>
    <row r="2370" spans="2:2" x14ac:dyDescent="0.35">
      <c r="B2370" s="23"/>
    </row>
    <row r="2371" spans="2:2" x14ac:dyDescent="0.35">
      <c r="B2371" s="23"/>
    </row>
    <row r="2372" spans="2:2" x14ac:dyDescent="0.35">
      <c r="B2372" s="23"/>
    </row>
    <row r="2373" spans="2:2" x14ac:dyDescent="0.35">
      <c r="B2373" s="23"/>
    </row>
    <row r="2374" spans="2:2" x14ac:dyDescent="0.35">
      <c r="B2374" s="23"/>
    </row>
    <row r="2375" spans="2:2" x14ac:dyDescent="0.35">
      <c r="B2375" s="23"/>
    </row>
    <row r="2376" spans="2:2" x14ac:dyDescent="0.35">
      <c r="B2376" s="23"/>
    </row>
    <row r="2377" spans="2:2" x14ac:dyDescent="0.35">
      <c r="B2377" s="23"/>
    </row>
    <row r="2378" spans="2:2" x14ac:dyDescent="0.35">
      <c r="B2378" s="23"/>
    </row>
    <row r="2379" spans="2:2" x14ac:dyDescent="0.35">
      <c r="B2379" s="23"/>
    </row>
    <row r="2380" spans="2:2" x14ac:dyDescent="0.35">
      <c r="B2380" s="23"/>
    </row>
    <row r="2381" spans="2:2" x14ac:dyDescent="0.35">
      <c r="B2381" s="23"/>
    </row>
    <row r="2382" spans="2:2" x14ac:dyDescent="0.35">
      <c r="B2382" s="23"/>
    </row>
    <row r="2383" spans="2:2" x14ac:dyDescent="0.35">
      <c r="B2383" s="23"/>
    </row>
    <row r="2384" spans="2:2" x14ac:dyDescent="0.35">
      <c r="B2384" s="23"/>
    </row>
    <row r="2385" spans="2:2" x14ac:dyDescent="0.35">
      <c r="B2385" s="23"/>
    </row>
    <row r="2386" spans="2:2" x14ac:dyDescent="0.35">
      <c r="B2386" s="23"/>
    </row>
    <row r="2387" spans="2:2" x14ac:dyDescent="0.35">
      <c r="B2387" s="23"/>
    </row>
    <row r="2388" spans="2:2" x14ac:dyDescent="0.35">
      <c r="B2388" s="23"/>
    </row>
    <row r="2389" spans="2:2" x14ac:dyDescent="0.35">
      <c r="B2389" s="23"/>
    </row>
    <row r="2390" spans="2:2" x14ac:dyDescent="0.35">
      <c r="B2390" s="23"/>
    </row>
    <row r="2391" spans="2:2" x14ac:dyDescent="0.35">
      <c r="B2391" s="23"/>
    </row>
    <row r="2392" spans="2:2" x14ac:dyDescent="0.35">
      <c r="B2392" s="23"/>
    </row>
    <row r="2393" spans="2:2" x14ac:dyDescent="0.35">
      <c r="B2393" s="23"/>
    </row>
    <row r="2394" spans="2:2" x14ac:dyDescent="0.35">
      <c r="B2394" s="23"/>
    </row>
    <row r="2395" spans="2:2" x14ac:dyDescent="0.35">
      <c r="B2395" s="23"/>
    </row>
    <row r="2396" spans="2:2" x14ac:dyDescent="0.35">
      <c r="B2396" s="23"/>
    </row>
    <row r="2397" spans="2:2" x14ac:dyDescent="0.35">
      <c r="B2397" s="23"/>
    </row>
    <row r="2398" spans="2:2" x14ac:dyDescent="0.35">
      <c r="B2398" s="23"/>
    </row>
    <row r="2399" spans="2:2" x14ac:dyDescent="0.35">
      <c r="B2399" s="23"/>
    </row>
    <row r="2400" spans="2:2" x14ac:dyDescent="0.35">
      <c r="B2400" s="23"/>
    </row>
    <row r="2401" spans="2:2" x14ac:dyDescent="0.35">
      <c r="B2401" s="23"/>
    </row>
    <row r="2402" spans="2:2" x14ac:dyDescent="0.35">
      <c r="B2402" s="23"/>
    </row>
    <row r="2403" spans="2:2" x14ac:dyDescent="0.35">
      <c r="B2403" s="23"/>
    </row>
    <row r="2404" spans="2:2" x14ac:dyDescent="0.35">
      <c r="B2404" s="23"/>
    </row>
    <row r="2405" spans="2:2" x14ac:dyDescent="0.35">
      <c r="B2405" s="23"/>
    </row>
    <row r="2406" spans="2:2" x14ac:dyDescent="0.35">
      <c r="B2406" s="23"/>
    </row>
    <row r="2407" spans="2:2" x14ac:dyDescent="0.35">
      <c r="B2407" s="23"/>
    </row>
    <row r="2408" spans="2:2" x14ac:dyDescent="0.35">
      <c r="B2408" s="23"/>
    </row>
    <row r="2409" spans="2:2" x14ac:dyDescent="0.35">
      <c r="B2409" s="23"/>
    </row>
    <row r="2410" spans="2:2" x14ac:dyDescent="0.35">
      <c r="B2410" s="23"/>
    </row>
    <row r="2411" spans="2:2" x14ac:dyDescent="0.35">
      <c r="B2411" s="23"/>
    </row>
    <row r="2412" spans="2:2" x14ac:dyDescent="0.35">
      <c r="B2412" s="23"/>
    </row>
    <row r="2413" spans="2:2" x14ac:dyDescent="0.35">
      <c r="B2413" s="23"/>
    </row>
    <row r="2414" spans="2:2" x14ac:dyDescent="0.35">
      <c r="B2414" s="23"/>
    </row>
    <row r="2415" spans="2:2" x14ac:dyDescent="0.35">
      <c r="B2415" s="23"/>
    </row>
    <row r="2416" spans="2:2" x14ac:dyDescent="0.35">
      <c r="B2416" s="23"/>
    </row>
    <row r="2417" spans="2:2" x14ac:dyDescent="0.35">
      <c r="B2417" s="23"/>
    </row>
    <row r="2418" spans="2:2" x14ac:dyDescent="0.35">
      <c r="B2418" s="23"/>
    </row>
    <row r="2419" spans="2:2" x14ac:dyDescent="0.35">
      <c r="B2419" s="23"/>
    </row>
    <row r="2420" spans="2:2" x14ac:dyDescent="0.35">
      <c r="B2420" s="23"/>
    </row>
    <row r="2421" spans="2:2" x14ac:dyDescent="0.35">
      <c r="B2421" s="23"/>
    </row>
    <row r="2422" spans="2:2" x14ac:dyDescent="0.35">
      <c r="B2422" s="23"/>
    </row>
    <row r="2423" spans="2:2" x14ac:dyDescent="0.35">
      <c r="B2423" s="23"/>
    </row>
    <row r="2424" spans="2:2" x14ac:dyDescent="0.35">
      <c r="B2424" s="23"/>
    </row>
    <row r="2425" spans="2:2" x14ac:dyDescent="0.35">
      <c r="B2425" s="23"/>
    </row>
    <row r="2426" spans="2:2" x14ac:dyDescent="0.35">
      <c r="B2426" s="23"/>
    </row>
    <row r="2427" spans="2:2" x14ac:dyDescent="0.35">
      <c r="B2427" s="23"/>
    </row>
    <row r="2428" spans="2:2" x14ac:dyDescent="0.35">
      <c r="B2428" s="23"/>
    </row>
    <row r="2429" spans="2:2" x14ac:dyDescent="0.35">
      <c r="B2429" s="23"/>
    </row>
    <row r="2430" spans="2:2" x14ac:dyDescent="0.35">
      <c r="B2430" s="23"/>
    </row>
    <row r="2431" spans="2:2" x14ac:dyDescent="0.35">
      <c r="B2431" s="23"/>
    </row>
    <row r="2432" spans="2:2" x14ac:dyDescent="0.35">
      <c r="B2432" s="23"/>
    </row>
    <row r="2433" spans="2:2" x14ac:dyDescent="0.35">
      <c r="B2433" s="23"/>
    </row>
    <row r="2434" spans="2:2" x14ac:dyDescent="0.35">
      <c r="B2434" s="23"/>
    </row>
    <row r="2435" spans="2:2" x14ac:dyDescent="0.35">
      <c r="B2435" s="23"/>
    </row>
    <row r="2436" spans="2:2" x14ac:dyDescent="0.35">
      <c r="B2436" s="23"/>
    </row>
    <row r="2437" spans="2:2" x14ac:dyDescent="0.35">
      <c r="B2437" s="23"/>
    </row>
    <row r="2438" spans="2:2" x14ac:dyDescent="0.35">
      <c r="B2438" s="23"/>
    </row>
    <row r="2439" spans="2:2" x14ac:dyDescent="0.35">
      <c r="B2439" s="23"/>
    </row>
    <row r="2440" spans="2:2" x14ac:dyDescent="0.35">
      <c r="B2440" s="23"/>
    </row>
    <row r="2441" spans="2:2" x14ac:dyDescent="0.35">
      <c r="B2441" s="23"/>
    </row>
    <row r="2442" spans="2:2" x14ac:dyDescent="0.35">
      <c r="B2442" s="23"/>
    </row>
    <row r="2443" spans="2:2" x14ac:dyDescent="0.35">
      <c r="B2443" s="23"/>
    </row>
    <row r="2444" spans="2:2" x14ac:dyDescent="0.35">
      <c r="B2444" s="23"/>
    </row>
    <row r="2445" spans="2:2" x14ac:dyDescent="0.35">
      <c r="B2445" s="23"/>
    </row>
    <row r="2446" spans="2:2" x14ac:dyDescent="0.35">
      <c r="B2446" s="23"/>
    </row>
    <row r="2447" spans="2:2" x14ac:dyDescent="0.35">
      <c r="B2447" s="23"/>
    </row>
    <row r="2448" spans="2:2" x14ac:dyDescent="0.35">
      <c r="B2448" s="23"/>
    </row>
    <row r="2449" spans="2:2" x14ac:dyDescent="0.35">
      <c r="B2449" s="23"/>
    </row>
    <row r="2450" spans="2:2" x14ac:dyDescent="0.35">
      <c r="B2450" s="23"/>
    </row>
    <row r="2451" spans="2:2" x14ac:dyDescent="0.35">
      <c r="B2451" s="23"/>
    </row>
    <row r="2452" spans="2:2" x14ac:dyDescent="0.35">
      <c r="B2452" s="23"/>
    </row>
    <row r="2453" spans="2:2" x14ac:dyDescent="0.35">
      <c r="B2453" s="23"/>
    </row>
    <row r="2454" spans="2:2" x14ac:dyDescent="0.35">
      <c r="B2454" s="23"/>
    </row>
    <row r="2455" spans="2:2" x14ac:dyDescent="0.35">
      <c r="B2455" s="23"/>
    </row>
    <row r="2456" spans="2:2" x14ac:dyDescent="0.35">
      <c r="B2456" s="23"/>
    </row>
    <row r="2457" spans="2:2" x14ac:dyDescent="0.35">
      <c r="B2457" s="23"/>
    </row>
    <row r="2458" spans="2:2" x14ac:dyDescent="0.35">
      <c r="B2458" s="23"/>
    </row>
    <row r="2459" spans="2:2" x14ac:dyDescent="0.35">
      <c r="B2459" s="23"/>
    </row>
    <row r="2460" spans="2:2" x14ac:dyDescent="0.35">
      <c r="B2460" s="23"/>
    </row>
    <row r="2461" spans="2:2" x14ac:dyDescent="0.35">
      <c r="B2461" s="23"/>
    </row>
    <row r="2462" spans="2:2" x14ac:dyDescent="0.35">
      <c r="B2462" s="23"/>
    </row>
    <row r="2463" spans="2:2" x14ac:dyDescent="0.35">
      <c r="B2463" s="23"/>
    </row>
    <row r="2464" spans="2:2" x14ac:dyDescent="0.35">
      <c r="B2464" s="23"/>
    </row>
    <row r="2465" spans="2:2" x14ac:dyDescent="0.35">
      <c r="B2465" s="23"/>
    </row>
    <row r="2466" spans="2:2" x14ac:dyDescent="0.35">
      <c r="B2466" s="23"/>
    </row>
    <row r="2467" spans="2:2" x14ac:dyDescent="0.35">
      <c r="B2467" s="23"/>
    </row>
    <row r="2468" spans="2:2" x14ac:dyDescent="0.35">
      <c r="B2468" s="23"/>
    </row>
    <row r="2469" spans="2:2" x14ac:dyDescent="0.35">
      <c r="B2469" s="23"/>
    </row>
    <row r="2470" spans="2:2" x14ac:dyDescent="0.35">
      <c r="B2470" s="23"/>
    </row>
    <row r="2471" spans="2:2" x14ac:dyDescent="0.35">
      <c r="B2471" s="23"/>
    </row>
    <row r="2472" spans="2:2" x14ac:dyDescent="0.35">
      <c r="B2472" s="23"/>
    </row>
    <row r="2473" spans="2:2" x14ac:dyDescent="0.35">
      <c r="B2473" s="23"/>
    </row>
    <row r="2474" spans="2:2" x14ac:dyDescent="0.35">
      <c r="B2474" s="23"/>
    </row>
    <row r="2475" spans="2:2" x14ac:dyDescent="0.35">
      <c r="B2475" s="23"/>
    </row>
    <row r="2476" spans="2:2" x14ac:dyDescent="0.35">
      <c r="B2476" s="23"/>
    </row>
    <row r="2477" spans="2:2" x14ac:dyDescent="0.35">
      <c r="B2477" s="23"/>
    </row>
    <row r="2478" spans="2:2" x14ac:dyDescent="0.35">
      <c r="B2478" s="23"/>
    </row>
    <row r="2479" spans="2:2" x14ac:dyDescent="0.35">
      <c r="B2479" s="23"/>
    </row>
    <row r="2480" spans="2:2" x14ac:dyDescent="0.35">
      <c r="B2480" s="23"/>
    </row>
    <row r="2481" spans="2:2" x14ac:dyDescent="0.35">
      <c r="B2481" s="23"/>
    </row>
    <row r="2482" spans="2:2" x14ac:dyDescent="0.35">
      <c r="B2482" s="23"/>
    </row>
    <row r="2483" spans="2:2" x14ac:dyDescent="0.35">
      <c r="B2483" s="23"/>
    </row>
    <row r="2484" spans="2:2" x14ac:dyDescent="0.35">
      <c r="B2484" s="23"/>
    </row>
    <row r="2485" spans="2:2" x14ac:dyDescent="0.35">
      <c r="B2485" s="23"/>
    </row>
    <row r="2486" spans="2:2" x14ac:dyDescent="0.35">
      <c r="B2486" s="23"/>
    </row>
    <row r="2487" spans="2:2" x14ac:dyDescent="0.35">
      <c r="B2487" s="23"/>
    </row>
    <row r="2488" spans="2:2" x14ac:dyDescent="0.35">
      <c r="B2488" s="23"/>
    </row>
    <row r="2489" spans="2:2" x14ac:dyDescent="0.35">
      <c r="B2489" s="23"/>
    </row>
    <row r="2490" spans="2:2" x14ac:dyDescent="0.35">
      <c r="B2490" s="23"/>
    </row>
    <row r="2491" spans="2:2" x14ac:dyDescent="0.35">
      <c r="B2491" s="23"/>
    </row>
    <row r="2492" spans="2:2" x14ac:dyDescent="0.35">
      <c r="B2492" s="23"/>
    </row>
    <row r="2493" spans="2:2" x14ac:dyDescent="0.35">
      <c r="B2493" s="23"/>
    </row>
    <row r="2494" spans="2:2" x14ac:dyDescent="0.35">
      <c r="B2494" s="23"/>
    </row>
    <row r="2495" spans="2:2" x14ac:dyDescent="0.35">
      <c r="B2495" s="23"/>
    </row>
    <row r="2496" spans="2:2" x14ac:dyDescent="0.35">
      <c r="B2496" s="23"/>
    </row>
    <row r="2497" spans="2:2" x14ac:dyDescent="0.35">
      <c r="B2497" s="23"/>
    </row>
    <row r="2498" spans="2:2" x14ac:dyDescent="0.35">
      <c r="B2498" s="23"/>
    </row>
    <row r="2499" spans="2:2" x14ac:dyDescent="0.35">
      <c r="B2499" s="23"/>
    </row>
    <row r="2500" spans="2:2" x14ac:dyDescent="0.35">
      <c r="B2500" s="23"/>
    </row>
    <row r="2501" spans="2:2" x14ac:dyDescent="0.35">
      <c r="B2501" s="23"/>
    </row>
    <row r="2502" spans="2:2" x14ac:dyDescent="0.35">
      <c r="B2502" s="23"/>
    </row>
    <row r="2503" spans="2:2" x14ac:dyDescent="0.35">
      <c r="B2503" s="23"/>
    </row>
    <row r="2504" spans="2:2" x14ac:dyDescent="0.35">
      <c r="B2504" s="23"/>
    </row>
    <row r="2505" spans="2:2" x14ac:dyDescent="0.35">
      <c r="B2505" s="23"/>
    </row>
    <row r="2506" spans="2:2" x14ac:dyDescent="0.35">
      <c r="B2506" s="23"/>
    </row>
    <row r="2507" spans="2:2" x14ac:dyDescent="0.35">
      <c r="B2507" s="23"/>
    </row>
    <row r="2508" spans="2:2" x14ac:dyDescent="0.35">
      <c r="B2508" s="23"/>
    </row>
    <row r="2509" spans="2:2" x14ac:dyDescent="0.35">
      <c r="B2509" s="23"/>
    </row>
    <row r="2510" spans="2:2" x14ac:dyDescent="0.35">
      <c r="B2510" s="23"/>
    </row>
    <row r="2511" spans="2:2" x14ac:dyDescent="0.35">
      <c r="B2511" s="23"/>
    </row>
    <row r="2512" spans="2:2" x14ac:dyDescent="0.35">
      <c r="B2512" s="23"/>
    </row>
    <row r="2513" spans="2:2" x14ac:dyDescent="0.35">
      <c r="B2513" s="23"/>
    </row>
    <row r="2514" spans="2:2" x14ac:dyDescent="0.35">
      <c r="B2514" s="23"/>
    </row>
    <row r="2515" spans="2:2" x14ac:dyDescent="0.35">
      <c r="B2515" s="23"/>
    </row>
    <row r="2516" spans="2:2" x14ac:dyDescent="0.35">
      <c r="B2516" s="23"/>
    </row>
    <row r="2517" spans="2:2" x14ac:dyDescent="0.35">
      <c r="B2517" s="23"/>
    </row>
    <row r="2518" spans="2:2" x14ac:dyDescent="0.35">
      <c r="B2518" s="23"/>
    </row>
    <row r="2519" spans="2:2" x14ac:dyDescent="0.35">
      <c r="B2519" s="23"/>
    </row>
    <row r="2520" spans="2:2" x14ac:dyDescent="0.35">
      <c r="B2520" s="23"/>
    </row>
    <row r="2521" spans="2:2" x14ac:dyDescent="0.35">
      <c r="B2521" s="23"/>
    </row>
    <row r="2522" spans="2:2" x14ac:dyDescent="0.35">
      <c r="B2522" s="23"/>
    </row>
    <row r="2523" spans="2:2" x14ac:dyDescent="0.35">
      <c r="B2523" s="23"/>
    </row>
    <row r="2524" spans="2:2" x14ac:dyDescent="0.35">
      <c r="B2524" s="23"/>
    </row>
    <row r="2525" spans="2:2" x14ac:dyDescent="0.35">
      <c r="B2525" s="23"/>
    </row>
    <row r="2526" spans="2:2" x14ac:dyDescent="0.35">
      <c r="B2526" s="23"/>
    </row>
    <row r="2527" spans="2:2" x14ac:dyDescent="0.35">
      <c r="B2527" s="23"/>
    </row>
    <row r="2528" spans="2:2" x14ac:dyDescent="0.35">
      <c r="B2528" s="23"/>
    </row>
    <row r="2529" spans="2:2" x14ac:dyDescent="0.35">
      <c r="B2529" s="23"/>
    </row>
    <row r="2530" spans="2:2" x14ac:dyDescent="0.35">
      <c r="B2530" s="23"/>
    </row>
    <row r="2531" spans="2:2" x14ac:dyDescent="0.35">
      <c r="B2531" s="23"/>
    </row>
    <row r="2532" spans="2:2" x14ac:dyDescent="0.35">
      <c r="B2532" s="23"/>
    </row>
    <row r="2533" spans="2:2" x14ac:dyDescent="0.35">
      <c r="B2533" s="23"/>
    </row>
    <row r="2534" spans="2:2" x14ac:dyDescent="0.35">
      <c r="B2534" s="23"/>
    </row>
    <row r="2535" spans="2:2" x14ac:dyDescent="0.35">
      <c r="B2535" s="23"/>
    </row>
    <row r="2536" spans="2:2" x14ac:dyDescent="0.35">
      <c r="B2536" s="23"/>
    </row>
    <row r="2537" spans="2:2" x14ac:dyDescent="0.35">
      <c r="B2537" s="23"/>
    </row>
    <row r="2538" spans="2:2" x14ac:dyDescent="0.35">
      <c r="B2538" s="23"/>
    </row>
    <row r="2539" spans="2:2" x14ac:dyDescent="0.35">
      <c r="B2539" s="23"/>
    </row>
    <row r="2540" spans="2:2" x14ac:dyDescent="0.35">
      <c r="B2540" s="23"/>
    </row>
    <row r="2541" spans="2:2" x14ac:dyDescent="0.35">
      <c r="B2541" s="23"/>
    </row>
    <row r="2542" spans="2:2" x14ac:dyDescent="0.35">
      <c r="B2542" s="23"/>
    </row>
    <row r="2543" spans="2:2" x14ac:dyDescent="0.35">
      <c r="B2543" s="23"/>
    </row>
    <row r="2544" spans="2:2" x14ac:dyDescent="0.35">
      <c r="B2544" s="23"/>
    </row>
    <row r="2545" spans="2:2" x14ac:dyDescent="0.35">
      <c r="B2545" s="23"/>
    </row>
    <row r="2546" spans="2:2" x14ac:dyDescent="0.35">
      <c r="B2546" s="23"/>
    </row>
    <row r="2547" spans="2:2" x14ac:dyDescent="0.35">
      <c r="B2547" s="23"/>
    </row>
    <row r="2548" spans="2:2" x14ac:dyDescent="0.35">
      <c r="B2548" s="23"/>
    </row>
    <row r="2549" spans="2:2" x14ac:dyDescent="0.35">
      <c r="B2549" s="23"/>
    </row>
    <row r="2550" spans="2:2" x14ac:dyDescent="0.35">
      <c r="B2550" s="23"/>
    </row>
    <row r="2551" spans="2:2" x14ac:dyDescent="0.35">
      <c r="B2551" s="23"/>
    </row>
    <row r="2552" spans="2:2" x14ac:dyDescent="0.35">
      <c r="B2552" s="23"/>
    </row>
    <row r="2553" spans="2:2" x14ac:dyDescent="0.35">
      <c r="B2553" s="23"/>
    </row>
    <row r="2554" spans="2:2" x14ac:dyDescent="0.35">
      <c r="B2554" s="23"/>
    </row>
    <row r="2555" spans="2:2" x14ac:dyDescent="0.35">
      <c r="B2555" s="23"/>
    </row>
    <row r="2556" spans="2:2" x14ac:dyDescent="0.35">
      <c r="B2556" s="23"/>
    </row>
    <row r="2557" spans="2:2" x14ac:dyDescent="0.35">
      <c r="B2557" s="23"/>
    </row>
    <row r="2558" spans="2:2" x14ac:dyDescent="0.35">
      <c r="B2558" s="23"/>
    </row>
    <row r="2559" spans="2:2" x14ac:dyDescent="0.35">
      <c r="B2559" s="23"/>
    </row>
    <row r="2560" spans="2:2" x14ac:dyDescent="0.35">
      <c r="B2560" s="23"/>
    </row>
    <row r="2561" spans="2:2" x14ac:dyDescent="0.35">
      <c r="B2561" s="23"/>
    </row>
    <row r="2562" spans="2:2" x14ac:dyDescent="0.35">
      <c r="B2562" s="23"/>
    </row>
    <row r="2563" spans="2:2" x14ac:dyDescent="0.35">
      <c r="B2563" s="23"/>
    </row>
    <row r="2564" spans="2:2" x14ac:dyDescent="0.35">
      <c r="B2564" s="23"/>
    </row>
    <row r="2565" spans="2:2" x14ac:dyDescent="0.35">
      <c r="B2565" s="23"/>
    </row>
    <row r="2566" spans="2:2" x14ac:dyDescent="0.35">
      <c r="B2566" s="23"/>
    </row>
    <row r="2567" spans="2:2" x14ac:dyDescent="0.35">
      <c r="B2567" s="23"/>
    </row>
    <row r="2568" spans="2:2" x14ac:dyDescent="0.35">
      <c r="B2568" s="23"/>
    </row>
    <row r="2569" spans="2:2" x14ac:dyDescent="0.35">
      <c r="B2569" s="23"/>
    </row>
    <row r="2570" spans="2:2" x14ac:dyDescent="0.35">
      <c r="B2570" s="23"/>
    </row>
    <row r="2571" spans="2:2" x14ac:dyDescent="0.35">
      <c r="B2571" s="23"/>
    </row>
    <row r="2572" spans="2:2" x14ac:dyDescent="0.35">
      <c r="B2572" s="23"/>
    </row>
    <row r="2573" spans="2:2" x14ac:dyDescent="0.35">
      <c r="B2573" s="23"/>
    </row>
    <row r="2574" spans="2:2" x14ac:dyDescent="0.35">
      <c r="B2574" s="23"/>
    </row>
    <row r="2575" spans="2:2" x14ac:dyDescent="0.35">
      <c r="B2575" s="23"/>
    </row>
    <row r="2576" spans="2:2" x14ac:dyDescent="0.35">
      <c r="B2576" s="23"/>
    </row>
    <row r="2577" spans="2:2" x14ac:dyDescent="0.35">
      <c r="B2577" s="23"/>
    </row>
    <row r="2578" spans="2:2" x14ac:dyDescent="0.35">
      <c r="B2578" s="23"/>
    </row>
    <row r="2579" spans="2:2" x14ac:dyDescent="0.35">
      <c r="B2579" s="23"/>
    </row>
    <row r="2580" spans="2:2" x14ac:dyDescent="0.35">
      <c r="B2580" s="23"/>
    </row>
    <row r="2581" spans="2:2" x14ac:dyDescent="0.35">
      <c r="B2581" s="23"/>
    </row>
    <row r="2582" spans="2:2" x14ac:dyDescent="0.35">
      <c r="B2582" s="23"/>
    </row>
    <row r="2583" spans="2:2" x14ac:dyDescent="0.35">
      <c r="B2583" s="23"/>
    </row>
    <row r="2584" spans="2:2" x14ac:dyDescent="0.35">
      <c r="B2584" s="23"/>
    </row>
    <row r="2585" spans="2:2" x14ac:dyDescent="0.35">
      <c r="B2585" s="23"/>
    </row>
    <row r="2586" spans="2:2" x14ac:dyDescent="0.35">
      <c r="B2586" s="23"/>
    </row>
    <row r="2587" spans="2:2" x14ac:dyDescent="0.35">
      <c r="B2587" s="23"/>
    </row>
    <row r="2588" spans="2:2" x14ac:dyDescent="0.35">
      <c r="B2588" s="23"/>
    </row>
    <row r="2589" spans="2:2" x14ac:dyDescent="0.35">
      <c r="B2589" s="23"/>
    </row>
    <row r="2590" spans="2:2" x14ac:dyDescent="0.35">
      <c r="B2590" s="23"/>
    </row>
    <row r="2591" spans="2:2" x14ac:dyDescent="0.35">
      <c r="B2591" s="23"/>
    </row>
    <row r="2592" spans="2:2" x14ac:dyDescent="0.35">
      <c r="B2592" s="23"/>
    </row>
    <row r="2593" spans="2:2" x14ac:dyDescent="0.35">
      <c r="B2593" s="23"/>
    </row>
    <row r="2594" spans="2:2" x14ac:dyDescent="0.35">
      <c r="B2594" s="23"/>
    </row>
    <row r="2595" spans="2:2" x14ac:dyDescent="0.35">
      <c r="B2595" s="23"/>
    </row>
    <row r="2596" spans="2:2" x14ac:dyDescent="0.35">
      <c r="B2596" s="23"/>
    </row>
    <row r="2597" spans="2:2" x14ac:dyDescent="0.35">
      <c r="B2597" s="23"/>
    </row>
    <row r="2598" spans="2:2" x14ac:dyDescent="0.35">
      <c r="B2598" s="23"/>
    </row>
    <row r="2599" spans="2:2" x14ac:dyDescent="0.35">
      <c r="B2599" s="23"/>
    </row>
    <row r="2600" spans="2:2" x14ac:dyDescent="0.35">
      <c r="B2600" s="23"/>
    </row>
    <row r="2601" spans="2:2" x14ac:dyDescent="0.35">
      <c r="B2601" s="23"/>
    </row>
    <row r="2602" spans="2:2" x14ac:dyDescent="0.35">
      <c r="B2602" s="23"/>
    </row>
    <row r="2603" spans="2:2" x14ac:dyDescent="0.35">
      <c r="B2603" s="23"/>
    </row>
    <row r="2604" spans="2:2" x14ac:dyDescent="0.35">
      <c r="B2604" s="23"/>
    </row>
    <row r="2605" spans="2:2" x14ac:dyDescent="0.35">
      <c r="B2605" s="23"/>
    </row>
    <row r="2606" spans="2:2" x14ac:dyDescent="0.35">
      <c r="B2606" s="23"/>
    </row>
    <row r="2607" spans="2:2" x14ac:dyDescent="0.35">
      <c r="B2607" s="23"/>
    </row>
    <row r="2608" spans="2:2" x14ac:dyDescent="0.35">
      <c r="B2608" s="23"/>
    </row>
    <row r="2609" spans="2:2" x14ac:dyDescent="0.35">
      <c r="B2609" s="23"/>
    </row>
    <row r="2610" spans="2:2" x14ac:dyDescent="0.35">
      <c r="B2610" s="23"/>
    </row>
    <row r="2611" spans="2:2" x14ac:dyDescent="0.35">
      <c r="B2611" s="23"/>
    </row>
    <row r="2612" spans="2:2" x14ac:dyDescent="0.35">
      <c r="B2612" s="23"/>
    </row>
    <row r="2613" spans="2:2" x14ac:dyDescent="0.35">
      <c r="B2613" s="23"/>
    </row>
    <row r="2614" spans="2:2" x14ac:dyDescent="0.35">
      <c r="B2614" s="23"/>
    </row>
    <row r="2615" spans="2:2" x14ac:dyDescent="0.35">
      <c r="B2615" s="23"/>
    </row>
    <row r="2616" spans="2:2" x14ac:dyDescent="0.35">
      <c r="B2616" s="23"/>
    </row>
    <row r="2617" spans="2:2" x14ac:dyDescent="0.35">
      <c r="B2617" s="23"/>
    </row>
    <row r="2618" spans="2:2" x14ac:dyDescent="0.35">
      <c r="B2618" s="23"/>
    </row>
    <row r="2619" spans="2:2" x14ac:dyDescent="0.35">
      <c r="B2619" s="23"/>
    </row>
    <row r="2620" spans="2:2" x14ac:dyDescent="0.35">
      <c r="B2620" s="23"/>
    </row>
    <row r="2621" spans="2:2" x14ac:dyDescent="0.35">
      <c r="B2621" s="23"/>
    </row>
    <row r="2622" spans="2:2" x14ac:dyDescent="0.35">
      <c r="B2622" s="23"/>
    </row>
    <row r="2623" spans="2:2" x14ac:dyDescent="0.35">
      <c r="B2623" s="23"/>
    </row>
    <row r="2624" spans="2:2" x14ac:dyDescent="0.35">
      <c r="B2624" s="23"/>
    </row>
    <row r="2625" spans="2:2" x14ac:dyDescent="0.35">
      <c r="B2625" s="23"/>
    </row>
    <row r="2626" spans="2:2" x14ac:dyDescent="0.35">
      <c r="B2626" s="23"/>
    </row>
    <row r="2627" spans="2:2" x14ac:dyDescent="0.35">
      <c r="B2627" s="23"/>
    </row>
    <row r="2628" spans="2:2" x14ac:dyDescent="0.35">
      <c r="B2628" s="23"/>
    </row>
    <row r="2629" spans="2:2" x14ac:dyDescent="0.35">
      <c r="B2629" s="23"/>
    </row>
    <row r="2630" spans="2:2" x14ac:dyDescent="0.35">
      <c r="B2630" s="23"/>
    </row>
    <row r="2631" spans="2:2" x14ac:dyDescent="0.35">
      <c r="B2631" s="23"/>
    </row>
    <row r="2632" spans="2:2" x14ac:dyDescent="0.35">
      <c r="B2632" s="23"/>
    </row>
    <row r="2633" spans="2:2" x14ac:dyDescent="0.35">
      <c r="B2633" s="23"/>
    </row>
    <row r="2634" spans="2:2" x14ac:dyDescent="0.35">
      <c r="B2634" s="23"/>
    </row>
    <row r="2635" spans="2:2" x14ac:dyDescent="0.35">
      <c r="B2635" s="23"/>
    </row>
    <row r="2636" spans="2:2" x14ac:dyDescent="0.35">
      <c r="B2636" s="23"/>
    </row>
    <row r="2637" spans="2:2" x14ac:dyDescent="0.35">
      <c r="B2637" s="23"/>
    </row>
    <row r="2638" spans="2:2" x14ac:dyDescent="0.35">
      <c r="B2638" s="23"/>
    </row>
    <row r="2639" spans="2:2" x14ac:dyDescent="0.35">
      <c r="B2639" s="23"/>
    </row>
    <row r="2640" spans="2:2" x14ac:dyDescent="0.35">
      <c r="B2640" s="23"/>
    </row>
    <row r="2641" spans="2:2" x14ac:dyDescent="0.35">
      <c r="B2641" s="23"/>
    </row>
    <row r="2642" spans="2:2" x14ac:dyDescent="0.35">
      <c r="B2642" s="23"/>
    </row>
    <row r="2643" spans="2:2" x14ac:dyDescent="0.35">
      <c r="B2643" s="23"/>
    </row>
    <row r="2644" spans="2:2" x14ac:dyDescent="0.35">
      <c r="B2644" s="23"/>
    </row>
    <row r="2645" spans="2:2" x14ac:dyDescent="0.35">
      <c r="B2645" s="23"/>
    </row>
    <row r="2646" spans="2:2" x14ac:dyDescent="0.35">
      <c r="B2646" s="23"/>
    </row>
    <row r="2647" spans="2:2" x14ac:dyDescent="0.35">
      <c r="B2647" s="23"/>
    </row>
    <row r="2648" spans="2:2" x14ac:dyDescent="0.35">
      <c r="B2648" s="23"/>
    </row>
    <row r="2649" spans="2:2" x14ac:dyDescent="0.35">
      <c r="B2649" s="23"/>
    </row>
    <row r="2650" spans="2:2" x14ac:dyDescent="0.35">
      <c r="B2650" s="23"/>
    </row>
    <row r="2651" spans="2:2" x14ac:dyDescent="0.35">
      <c r="B2651" s="23"/>
    </row>
    <row r="2652" spans="2:2" x14ac:dyDescent="0.35">
      <c r="B2652" s="23"/>
    </row>
    <row r="2653" spans="2:2" x14ac:dyDescent="0.35">
      <c r="B2653" s="23"/>
    </row>
    <row r="2654" spans="2:2" x14ac:dyDescent="0.35">
      <c r="B2654" s="23"/>
    </row>
    <row r="2655" spans="2:2" x14ac:dyDescent="0.35">
      <c r="B2655" s="23"/>
    </row>
    <row r="2656" spans="2:2" x14ac:dyDescent="0.35">
      <c r="B2656" s="23"/>
    </row>
    <row r="2657" spans="2:2" x14ac:dyDescent="0.35">
      <c r="B2657" s="23"/>
    </row>
    <row r="2658" spans="2:2" x14ac:dyDescent="0.35">
      <c r="B2658" s="23"/>
    </row>
    <row r="2659" spans="2:2" x14ac:dyDescent="0.35">
      <c r="B2659" s="23"/>
    </row>
    <row r="2660" spans="2:2" x14ac:dyDescent="0.35">
      <c r="B2660" s="23"/>
    </row>
    <row r="2661" spans="2:2" x14ac:dyDescent="0.35">
      <c r="B2661" s="23"/>
    </row>
    <row r="2662" spans="2:2" x14ac:dyDescent="0.35">
      <c r="B2662" s="23"/>
    </row>
    <row r="2663" spans="2:2" x14ac:dyDescent="0.35">
      <c r="B2663" s="23"/>
    </row>
    <row r="2664" spans="2:2" x14ac:dyDescent="0.35">
      <c r="B2664" s="23"/>
    </row>
    <row r="2665" spans="2:2" x14ac:dyDescent="0.35">
      <c r="B2665" s="23"/>
    </row>
    <row r="2666" spans="2:2" x14ac:dyDescent="0.35">
      <c r="B2666" s="23"/>
    </row>
    <row r="2667" spans="2:2" x14ac:dyDescent="0.35">
      <c r="B2667" s="23"/>
    </row>
    <row r="2668" spans="2:2" x14ac:dyDescent="0.35">
      <c r="B2668" s="23"/>
    </row>
    <row r="2669" spans="2:2" x14ac:dyDescent="0.35">
      <c r="B2669" s="23"/>
    </row>
    <row r="2670" spans="2:2" x14ac:dyDescent="0.35">
      <c r="B2670" s="23"/>
    </row>
    <row r="2671" spans="2:2" x14ac:dyDescent="0.35">
      <c r="B2671" s="23"/>
    </row>
    <row r="2672" spans="2:2" x14ac:dyDescent="0.35">
      <c r="B2672" s="23"/>
    </row>
    <row r="2673" spans="2:2" x14ac:dyDescent="0.35">
      <c r="B2673" s="23"/>
    </row>
    <row r="2674" spans="2:2" x14ac:dyDescent="0.35">
      <c r="B2674" s="23"/>
    </row>
    <row r="2675" spans="2:2" x14ac:dyDescent="0.35">
      <c r="B2675" s="23"/>
    </row>
    <row r="2676" spans="2:2" x14ac:dyDescent="0.35">
      <c r="B2676" s="23"/>
    </row>
    <row r="2677" spans="2:2" x14ac:dyDescent="0.35">
      <c r="B2677" s="23"/>
    </row>
    <row r="2678" spans="2:2" x14ac:dyDescent="0.35">
      <c r="B2678" s="23"/>
    </row>
    <row r="2679" spans="2:2" x14ac:dyDescent="0.35">
      <c r="B2679" s="23"/>
    </row>
    <row r="2680" spans="2:2" x14ac:dyDescent="0.35">
      <c r="B2680" s="23"/>
    </row>
    <row r="2681" spans="2:2" x14ac:dyDescent="0.35">
      <c r="B2681" s="23"/>
    </row>
    <row r="2682" spans="2:2" x14ac:dyDescent="0.35">
      <c r="B2682" s="23"/>
    </row>
    <row r="2683" spans="2:2" x14ac:dyDescent="0.35">
      <c r="B2683" s="23"/>
    </row>
    <row r="2684" spans="2:2" x14ac:dyDescent="0.35">
      <c r="B2684" s="23"/>
    </row>
    <row r="2685" spans="2:2" x14ac:dyDescent="0.35">
      <c r="B2685" s="23"/>
    </row>
    <row r="2686" spans="2:2" x14ac:dyDescent="0.35">
      <c r="B2686" s="23"/>
    </row>
    <row r="2687" spans="2:2" x14ac:dyDescent="0.35">
      <c r="B2687" s="23"/>
    </row>
    <row r="2688" spans="2:2" x14ac:dyDescent="0.35">
      <c r="B2688" s="23"/>
    </row>
    <row r="2689" spans="2:2" x14ac:dyDescent="0.35">
      <c r="B2689" s="23"/>
    </row>
    <row r="2690" spans="2:2" x14ac:dyDescent="0.35">
      <c r="B2690" s="23"/>
    </row>
    <row r="2691" spans="2:2" x14ac:dyDescent="0.35">
      <c r="B2691" s="23"/>
    </row>
    <row r="2692" spans="2:2" x14ac:dyDescent="0.35">
      <c r="B2692" s="23"/>
    </row>
    <row r="2693" spans="2:2" x14ac:dyDescent="0.35">
      <c r="B2693" s="23"/>
    </row>
    <row r="2694" spans="2:2" x14ac:dyDescent="0.35">
      <c r="B2694" s="23"/>
    </row>
    <row r="2695" spans="2:2" x14ac:dyDescent="0.35">
      <c r="B2695" s="23"/>
    </row>
    <row r="2696" spans="2:2" x14ac:dyDescent="0.35">
      <c r="B2696" s="23"/>
    </row>
    <row r="2697" spans="2:2" x14ac:dyDescent="0.35">
      <c r="B2697" s="23"/>
    </row>
    <row r="2698" spans="2:2" x14ac:dyDescent="0.35">
      <c r="B2698" s="23"/>
    </row>
    <row r="2699" spans="2:2" x14ac:dyDescent="0.35">
      <c r="B2699" s="23"/>
    </row>
    <row r="2700" spans="2:2" x14ac:dyDescent="0.35">
      <c r="B2700" s="23"/>
    </row>
    <row r="2701" spans="2:2" x14ac:dyDescent="0.35">
      <c r="B2701" s="23"/>
    </row>
    <row r="2702" spans="2:2" x14ac:dyDescent="0.35">
      <c r="B2702" s="23"/>
    </row>
    <row r="2703" spans="2:2" x14ac:dyDescent="0.35">
      <c r="B2703" s="23"/>
    </row>
    <row r="2704" spans="2:2" x14ac:dyDescent="0.35">
      <c r="B2704" s="23"/>
    </row>
    <row r="2705" spans="2:2" x14ac:dyDescent="0.35">
      <c r="B2705" s="23"/>
    </row>
    <row r="2706" spans="2:2" x14ac:dyDescent="0.35">
      <c r="B2706" s="23"/>
    </row>
    <row r="2707" spans="2:2" x14ac:dyDescent="0.35">
      <c r="B2707" s="23"/>
    </row>
    <row r="2708" spans="2:2" x14ac:dyDescent="0.35">
      <c r="B2708" s="23"/>
    </row>
    <row r="2709" spans="2:2" x14ac:dyDescent="0.35">
      <c r="B2709" s="23"/>
    </row>
    <row r="2710" spans="2:2" x14ac:dyDescent="0.35">
      <c r="B2710" s="23"/>
    </row>
    <row r="2711" spans="2:2" x14ac:dyDescent="0.35">
      <c r="B2711" s="23"/>
    </row>
    <row r="2712" spans="2:2" x14ac:dyDescent="0.35">
      <c r="B2712" s="23"/>
    </row>
    <row r="2713" spans="2:2" x14ac:dyDescent="0.35">
      <c r="B2713" s="23"/>
    </row>
    <row r="2714" spans="2:2" x14ac:dyDescent="0.35">
      <c r="B2714" s="23"/>
    </row>
    <row r="2715" spans="2:2" x14ac:dyDescent="0.35">
      <c r="B2715" s="23"/>
    </row>
    <row r="2716" spans="2:2" x14ac:dyDescent="0.35">
      <c r="B2716" s="23"/>
    </row>
    <row r="2717" spans="2:2" x14ac:dyDescent="0.35">
      <c r="B2717" s="23"/>
    </row>
    <row r="2718" spans="2:2" x14ac:dyDescent="0.35">
      <c r="B2718" s="23"/>
    </row>
    <row r="2719" spans="2:2" x14ac:dyDescent="0.35">
      <c r="B2719" s="23"/>
    </row>
    <row r="2720" spans="2:2" x14ac:dyDescent="0.35">
      <c r="B2720" s="23"/>
    </row>
    <row r="2721" spans="2:2" x14ac:dyDescent="0.35">
      <c r="B2721" s="23"/>
    </row>
    <row r="2722" spans="2:2" x14ac:dyDescent="0.35">
      <c r="B2722" s="23"/>
    </row>
    <row r="2723" spans="2:2" x14ac:dyDescent="0.35">
      <c r="B2723" s="23"/>
    </row>
    <row r="2724" spans="2:2" x14ac:dyDescent="0.35">
      <c r="B2724" s="23"/>
    </row>
    <row r="2725" spans="2:2" x14ac:dyDescent="0.35">
      <c r="B2725" s="23"/>
    </row>
    <row r="2726" spans="2:2" x14ac:dyDescent="0.35">
      <c r="B2726" s="23"/>
    </row>
    <row r="2727" spans="2:2" x14ac:dyDescent="0.35">
      <c r="B2727" s="23"/>
    </row>
    <row r="2728" spans="2:2" x14ac:dyDescent="0.35">
      <c r="B2728" s="23"/>
    </row>
    <row r="2729" spans="2:2" x14ac:dyDescent="0.35">
      <c r="B2729" s="23"/>
    </row>
    <row r="2730" spans="2:2" x14ac:dyDescent="0.35">
      <c r="B2730" s="23"/>
    </row>
    <row r="2731" spans="2:2" x14ac:dyDescent="0.35">
      <c r="B2731" s="23"/>
    </row>
    <row r="2732" spans="2:2" x14ac:dyDescent="0.35">
      <c r="B2732" s="23"/>
    </row>
    <row r="2733" spans="2:2" x14ac:dyDescent="0.35">
      <c r="B2733" s="23"/>
    </row>
    <row r="2734" spans="2:2" x14ac:dyDescent="0.35">
      <c r="B2734" s="23"/>
    </row>
    <row r="2735" spans="2:2" x14ac:dyDescent="0.35">
      <c r="B2735" s="23"/>
    </row>
    <row r="2736" spans="2:2" x14ac:dyDescent="0.35">
      <c r="B2736" s="23"/>
    </row>
    <row r="2737" spans="2:2" x14ac:dyDescent="0.35">
      <c r="B2737" s="23"/>
    </row>
    <row r="2738" spans="2:2" x14ac:dyDescent="0.35">
      <c r="B2738" s="23"/>
    </row>
    <row r="2739" spans="2:2" x14ac:dyDescent="0.35">
      <c r="B2739" s="23"/>
    </row>
    <row r="2740" spans="2:2" x14ac:dyDescent="0.35">
      <c r="B2740" s="23"/>
    </row>
    <row r="2741" spans="2:2" x14ac:dyDescent="0.35">
      <c r="B2741" s="23"/>
    </row>
    <row r="2742" spans="2:2" x14ac:dyDescent="0.35">
      <c r="B2742" s="23"/>
    </row>
    <row r="2743" spans="2:2" x14ac:dyDescent="0.35">
      <c r="B2743" s="23"/>
    </row>
    <row r="2744" spans="2:2" x14ac:dyDescent="0.35">
      <c r="B2744" s="23"/>
    </row>
    <row r="2745" spans="2:2" x14ac:dyDescent="0.35">
      <c r="B2745" s="23"/>
    </row>
    <row r="2746" spans="2:2" x14ac:dyDescent="0.35">
      <c r="B2746" s="23"/>
    </row>
    <row r="2747" spans="2:2" x14ac:dyDescent="0.35">
      <c r="B2747" s="23"/>
    </row>
    <row r="2748" spans="2:2" x14ac:dyDescent="0.35">
      <c r="B2748" s="23"/>
    </row>
    <row r="2749" spans="2:2" x14ac:dyDescent="0.35">
      <c r="B2749" s="23"/>
    </row>
    <row r="2750" spans="2:2" x14ac:dyDescent="0.35">
      <c r="B2750" s="23"/>
    </row>
    <row r="2751" spans="2:2" x14ac:dyDescent="0.35">
      <c r="B2751" s="23"/>
    </row>
    <row r="2752" spans="2:2" x14ac:dyDescent="0.35">
      <c r="B2752" s="23"/>
    </row>
    <row r="2753" spans="2:2" x14ac:dyDescent="0.35">
      <c r="B2753" s="23"/>
    </row>
    <row r="2754" spans="2:2" x14ac:dyDescent="0.35">
      <c r="B2754" s="23"/>
    </row>
    <row r="2755" spans="2:2" x14ac:dyDescent="0.35">
      <c r="B2755" s="23"/>
    </row>
    <row r="2756" spans="2:2" x14ac:dyDescent="0.35">
      <c r="B2756" s="23"/>
    </row>
    <row r="2757" spans="2:2" x14ac:dyDescent="0.35">
      <c r="B2757" s="23"/>
    </row>
    <row r="2758" spans="2:2" x14ac:dyDescent="0.35">
      <c r="B2758" s="23"/>
    </row>
    <row r="2759" spans="2:2" x14ac:dyDescent="0.35">
      <c r="B2759" s="23"/>
    </row>
    <row r="2760" spans="2:2" x14ac:dyDescent="0.35">
      <c r="B2760" s="23"/>
    </row>
    <row r="2761" spans="2:2" x14ac:dyDescent="0.35">
      <c r="B2761" s="23"/>
    </row>
    <row r="2762" spans="2:2" x14ac:dyDescent="0.35">
      <c r="B2762" s="23"/>
    </row>
    <row r="2763" spans="2:2" x14ac:dyDescent="0.35">
      <c r="B2763" s="23"/>
    </row>
    <row r="2764" spans="2:2" x14ac:dyDescent="0.35">
      <c r="B2764" s="23"/>
    </row>
    <row r="2765" spans="2:2" x14ac:dyDescent="0.35">
      <c r="B2765" s="23"/>
    </row>
    <row r="2766" spans="2:2" x14ac:dyDescent="0.35">
      <c r="B2766" s="23"/>
    </row>
    <row r="2767" spans="2:2" x14ac:dyDescent="0.35">
      <c r="B2767" s="23"/>
    </row>
    <row r="2768" spans="2:2" x14ac:dyDescent="0.35">
      <c r="B2768" s="23"/>
    </row>
    <row r="2769" spans="2:2" x14ac:dyDescent="0.35">
      <c r="B2769" s="23"/>
    </row>
    <row r="2770" spans="2:2" x14ac:dyDescent="0.35">
      <c r="B2770" s="23"/>
    </row>
    <row r="2771" spans="2:2" x14ac:dyDescent="0.35">
      <c r="B2771" s="23"/>
    </row>
    <row r="2772" spans="2:2" x14ac:dyDescent="0.35">
      <c r="B2772" s="23"/>
    </row>
    <row r="2773" spans="2:2" x14ac:dyDescent="0.35">
      <c r="B2773" s="23"/>
    </row>
    <row r="2774" spans="2:2" x14ac:dyDescent="0.35">
      <c r="B2774" s="23"/>
    </row>
    <row r="2775" spans="2:2" x14ac:dyDescent="0.35">
      <c r="B2775" s="23"/>
    </row>
    <row r="2776" spans="2:2" x14ac:dyDescent="0.35">
      <c r="B2776" s="23"/>
    </row>
    <row r="2777" spans="2:2" x14ac:dyDescent="0.35">
      <c r="B2777" s="23"/>
    </row>
    <row r="2778" spans="2:2" x14ac:dyDescent="0.35">
      <c r="B2778" s="23"/>
    </row>
    <row r="2779" spans="2:2" x14ac:dyDescent="0.35">
      <c r="B2779" s="23"/>
    </row>
    <row r="2780" spans="2:2" x14ac:dyDescent="0.35">
      <c r="B2780" s="23"/>
    </row>
    <row r="2781" spans="2:2" x14ac:dyDescent="0.35">
      <c r="B2781" s="23"/>
    </row>
    <row r="2782" spans="2:2" x14ac:dyDescent="0.35">
      <c r="B2782" s="23"/>
    </row>
    <row r="2783" spans="2:2" x14ac:dyDescent="0.35">
      <c r="B2783" s="23"/>
    </row>
    <row r="2784" spans="2:2" x14ac:dyDescent="0.35">
      <c r="B2784" s="23"/>
    </row>
    <row r="2785" spans="2:2" x14ac:dyDescent="0.35">
      <c r="B2785" s="23"/>
    </row>
    <row r="2786" spans="2:2" x14ac:dyDescent="0.35">
      <c r="B2786" s="23"/>
    </row>
    <row r="2787" spans="2:2" x14ac:dyDescent="0.35">
      <c r="B2787" s="23"/>
    </row>
    <row r="2788" spans="2:2" x14ac:dyDescent="0.35">
      <c r="B2788" s="23"/>
    </row>
    <row r="2789" spans="2:2" x14ac:dyDescent="0.35">
      <c r="B2789" s="23"/>
    </row>
    <row r="2790" spans="2:2" x14ac:dyDescent="0.35">
      <c r="B2790" s="23"/>
    </row>
    <row r="2791" spans="2:2" x14ac:dyDescent="0.35">
      <c r="B2791" s="23"/>
    </row>
    <row r="2792" spans="2:2" x14ac:dyDescent="0.35">
      <c r="B2792" s="23"/>
    </row>
    <row r="2793" spans="2:2" x14ac:dyDescent="0.35">
      <c r="B2793" s="23"/>
    </row>
    <row r="2794" spans="2:2" x14ac:dyDescent="0.35">
      <c r="B2794" s="23"/>
    </row>
    <row r="2795" spans="2:2" x14ac:dyDescent="0.35">
      <c r="B2795" s="23"/>
    </row>
    <row r="2796" spans="2:2" x14ac:dyDescent="0.35">
      <c r="B2796" s="23"/>
    </row>
    <row r="2797" spans="2:2" x14ac:dyDescent="0.35">
      <c r="B2797" s="23"/>
    </row>
    <row r="2798" spans="2:2" x14ac:dyDescent="0.35">
      <c r="B2798" s="23"/>
    </row>
    <row r="2799" spans="2:2" x14ac:dyDescent="0.35">
      <c r="B2799" s="23"/>
    </row>
    <row r="2800" spans="2:2" x14ac:dyDescent="0.35">
      <c r="B2800" s="23"/>
    </row>
    <row r="2801" spans="2:2" x14ac:dyDescent="0.35">
      <c r="B2801" s="23"/>
    </row>
    <row r="2802" spans="2:2" x14ac:dyDescent="0.35">
      <c r="B2802" s="23"/>
    </row>
    <row r="2803" spans="2:2" x14ac:dyDescent="0.35">
      <c r="B2803" s="23"/>
    </row>
    <row r="2804" spans="2:2" x14ac:dyDescent="0.35">
      <c r="B2804" s="23"/>
    </row>
    <row r="2805" spans="2:2" x14ac:dyDescent="0.35">
      <c r="B2805" s="23"/>
    </row>
    <row r="2806" spans="2:2" x14ac:dyDescent="0.35">
      <c r="B2806" s="23"/>
    </row>
    <row r="2807" spans="2:2" x14ac:dyDescent="0.35">
      <c r="B2807" s="23"/>
    </row>
    <row r="2808" spans="2:2" x14ac:dyDescent="0.35">
      <c r="B2808" s="23"/>
    </row>
    <row r="2809" spans="2:2" x14ac:dyDescent="0.35">
      <c r="B2809" s="23"/>
    </row>
    <row r="2810" spans="2:2" x14ac:dyDescent="0.35">
      <c r="B2810" s="23"/>
    </row>
    <row r="2811" spans="2:2" x14ac:dyDescent="0.35">
      <c r="B2811" s="23"/>
    </row>
    <row r="2812" spans="2:2" x14ac:dyDescent="0.35">
      <c r="B2812" s="23"/>
    </row>
    <row r="2813" spans="2:2" x14ac:dyDescent="0.35">
      <c r="B2813" s="23"/>
    </row>
    <row r="2814" spans="2:2" x14ac:dyDescent="0.35">
      <c r="B2814" s="23"/>
    </row>
    <row r="2815" spans="2:2" x14ac:dyDescent="0.35">
      <c r="B2815" s="23"/>
    </row>
    <row r="2816" spans="2:2" x14ac:dyDescent="0.35">
      <c r="B2816" s="23"/>
    </row>
    <row r="2817" spans="2:2" x14ac:dyDescent="0.35">
      <c r="B2817" s="23"/>
    </row>
    <row r="2818" spans="2:2" x14ac:dyDescent="0.35">
      <c r="B2818" s="23"/>
    </row>
    <row r="2819" spans="2:2" x14ac:dyDescent="0.35">
      <c r="B2819" s="23"/>
    </row>
    <row r="2820" spans="2:2" x14ac:dyDescent="0.35">
      <c r="B2820" s="23"/>
    </row>
    <row r="2821" spans="2:2" x14ac:dyDescent="0.35">
      <c r="B2821" s="23"/>
    </row>
    <row r="2822" spans="2:2" x14ac:dyDescent="0.35">
      <c r="B2822" s="23"/>
    </row>
    <row r="2823" spans="2:2" x14ac:dyDescent="0.35">
      <c r="B2823" s="23"/>
    </row>
    <row r="2824" spans="2:2" x14ac:dyDescent="0.35">
      <c r="B2824" s="23"/>
    </row>
    <row r="2825" spans="2:2" x14ac:dyDescent="0.35">
      <c r="B2825" s="23"/>
    </row>
    <row r="2826" spans="2:2" x14ac:dyDescent="0.35">
      <c r="B2826" s="23"/>
    </row>
    <row r="2827" spans="2:2" x14ac:dyDescent="0.35">
      <c r="B2827" s="23"/>
    </row>
    <row r="2828" spans="2:2" x14ac:dyDescent="0.35">
      <c r="B2828" s="23"/>
    </row>
    <row r="2829" spans="2:2" x14ac:dyDescent="0.35">
      <c r="B2829" s="23"/>
    </row>
    <row r="2830" spans="2:2" x14ac:dyDescent="0.35">
      <c r="B2830" s="23"/>
    </row>
    <row r="2831" spans="2:2" x14ac:dyDescent="0.35">
      <c r="B2831" s="23"/>
    </row>
    <row r="2832" spans="2:2" x14ac:dyDescent="0.35">
      <c r="B2832" s="23"/>
    </row>
    <row r="2833" spans="2:2" x14ac:dyDescent="0.35">
      <c r="B2833" s="23"/>
    </row>
    <row r="2834" spans="2:2" x14ac:dyDescent="0.35">
      <c r="B2834" s="23"/>
    </row>
    <row r="2835" spans="2:2" x14ac:dyDescent="0.35">
      <c r="B2835" s="23"/>
    </row>
    <row r="2836" spans="2:2" x14ac:dyDescent="0.35">
      <c r="B2836" s="23"/>
    </row>
    <row r="2837" spans="2:2" x14ac:dyDescent="0.35">
      <c r="B2837" s="23"/>
    </row>
    <row r="2838" spans="2:2" x14ac:dyDescent="0.35">
      <c r="B2838" s="23"/>
    </row>
    <row r="2839" spans="2:2" x14ac:dyDescent="0.35">
      <c r="B2839" s="23"/>
    </row>
    <row r="2840" spans="2:2" x14ac:dyDescent="0.35">
      <c r="B2840" s="23"/>
    </row>
    <row r="2841" spans="2:2" x14ac:dyDescent="0.35">
      <c r="B2841" s="23"/>
    </row>
    <row r="2842" spans="2:2" x14ac:dyDescent="0.35">
      <c r="B2842" s="23"/>
    </row>
    <row r="2843" spans="2:2" x14ac:dyDescent="0.35">
      <c r="B2843" s="23"/>
    </row>
    <row r="2844" spans="2:2" x14ac:dyDescent="0.35">
      <c r="B2844" s="23"/>
    </row>
    <row r="2845" spans="2:2" x14ac:dyDescent="0.35">
      <c r="B2845" s="23"/>
    </row>
    <row r="2846" spans="2:2" x14ac:dyDescent="0.35">
      <c r="B2846" s="23"/>
    </row>
    <row r="2847" spans="2:2" x14ac:dyDescent="0.35">
      <c r="B2847" s="23"/>
    </row>
    <row r="2848" spans="2:2" x14ac:dyDescent="0.35">
      <c r="B2848" s="23"/>
    </row>
    <row r="2849" spans="2:2" x14ac:dyDescent="0.35">
      <c r="B2849" s="23"/>
    </row>
    <row r="2850" spans="2:2" x14ac:dyDescent="0.35">
      <c r="B2850" s="23"/>
    </row>
    <row r="2851" spans="2:2" x14ac:dyDescent="0.35">
      <c r="B2851" s="23"/>
    </row>
    <row r="2852" spans="2:2" x14ac:dyDescent="0.35">
      <c r="B2852" s="23"/>
    </row>
    <row r="2853" spans="2:2" x14ac:dyDescent="0.35">
      <c r="B2853" s="23"/>
    </row>
    <row r="2854" spans="2:2" x14ac:dyDescent="0.35">
      <c r="B2854" s="23"/>
    </row>
    <row r="2855" spans="2:2" x14ac:dyDescent="0.35">
      <c r="B2855" s="23"/>
    </row>
    <row r="2856" spans="2:2" x14ac:dyDescent="0.35">
      <c r="B2856" s="23"/>
    </row>
    <row r="2857" spans="2:2" x14ac:dyDescent="0.35">
      <c r="B2857" s="23"/>
    </row>
    <row r="2858" spans="2:2" x14ac:dyDescent="0.35">
      <c r="B2858" s="23"/>
    </row>
    <row r="2859" spans="2:2" x14ac:dyDescent="0.35">
      <c r="B2859" s="23"/>
    </row>
    <row r="2860" spans="2:2" x14ac:dyDescent="0.35">
      <c r="B2860" s="23"/>
    </row>
    <row r="2861" spans="2:2" x14ac:dyDescent="0.35">
      <c r="B2861" s="23"/>
    </row>
    <row r="2862" spans="2:2" x14ac:dyDescent="0.35">
      <c r="B2862" s="23"/>
    </row>
    <row r="2863" spans="2:2" x14ac:dyDescent="0.35">
      <c r="B2863" s="23"/>
    </row>
    <row r="2864" spans="2:2" x14ac:dyDescent="0.35">
      <c r="B2864" s="23"/>
    </row>
    <row r="2865" spans="2:2" x14ac:dyDescent="0.35">
      <c r="B2865" s="23"/>
    </row>
    <row r="2866" spans="2:2" x14ac:dyDescent="0.35">
      <c r="B2866" s="23"/>
    </row>
    <row r="2867" spans="2:2" x14ac:dyDescent="0.35">
      <c r="B2867" s="23"/>
    </row>
    <row r="2868" spans="2:2" x14ac:dyDescent="0.35">
      <c r="B2868" s="23"/>
    </row>
    <row r="2869" spans="2:2" x14ac:dyDescent="0.35">
      <c r="B2869" s="23"/>
    </row>
    <row r="2870" spans="2:2" x14ac:dyDescent="0.35">
      <c r="B2870" s="23"/>
    </row>
    <row r="2871" spans="2:2" x14ac:dyDescent="0.35">
      <c r="B2871" s="23"/>
    </row>
    <row r="2872" spans="2:2" x14ac:dyDescent="0.35">
      <c r="B2872" s="23"/>
    </row>
    <row r="2873" spans="2:2" x14ac:dyDescent="0.35">
      <c r="B2873" s="23"/>
    </row>
    <row r="2874" spans="2:2" x14ac:dyDescent="0.35">
      <c r="B2874" s="23"/>
    </row>
    <row r="2875" spans="2:2" x14ac:dyDescent="0.35">
      <c r="B2875" s="23"/>
    </row>
    <row r="2876" spans="2:2" x14ac:dyDescent="0.35">
      <c r="B2876" s="23"/>
    </row>
    <row r="2877" spans="2:2" x14ac:dyDescent="0.35">
      <c r="B2877" s="23"/>
    </row>
    <row r="2878" spans="2:2" x14ac:dyDescent="0.35">
      <c r="B2878" s="23"/>
    </row>
    <row r="2879" spans="2:2" x14ac:dyDescent="0.35">
      <c r="B2879" s="23"/>
    </row>
    <row r="2880" spans="2:2" x14ac:dyDescent="0.35">
      <c r="B2880" s="23"/>
    </row>
    <row r="2881" spans="2:2" x14ac:dyDescent="0.35">
      <c r="B2881" s="23"/>
    </row>
    <row r="2882" spans="2:2" x14ac:dyDescent="0.35">
      <c r="B2882" s="23"/>
    </row>
    <row r="2883" spans="2:2" x14ac:dyDescent="0.35">
      <c r="B2883" s="23"/>
    </row>
    <row r="2884" spans="2:2" x14ac:dyDescent="0.35">
      <c r="B2884" s="23"/>
    </row>
    <row r="2885" spans="2:2" x14ac:dyDescent="0.35">
      <c r="B2885" s="23"/>
    </row>
    <row r="2886" spans="2:2" x14ac:dyDescent="0.35">
      <c r="B2886" s="23"/>
    </row>
    <row r="2887" spans="2:2" x14ac:dyDescent="0.35">
      <c r="B2887" s="23"/>
    </row>
    <row r="2888" spans="2:2" x14ac:dyDescent="0.35">
      <c r="B2888" s="23"/>
    </row>
    <row r="2889" spans="2:2" x14ac:dyDescent="0.35">
      <c r="B2889" s="23"/>
    </row>
    <row r="2890" spans="2:2" x14ac:dyDescent="0.35">
      <c r="B2890" s="23"/>
    </row>
    <row r="2891" spans="2:2" x14ac:dyDescent="0.35">
      <c r="B2891" s="23"/>
    </row>
    <row r="2892" spans="2:2" x14ac:dyDescent="0.35">
      <c r="B2892" s="23"/>
    </row>
    <row r="2893" spans="2:2" x14ac:dyDescent="0.35">
      <c r="B2893" s="23"/>
    </row>
    <row r="2894" spans="2:2" x14ac:dyDescent="0.35">
      <c r="B2894" s="23"/>
    </row>
    <row r="2895" spans="2:2" x14ac:dyDescent="0.35">
      <c r="B2895" s="23"/>
    </row>
    <row r="2896" spans="2:2" x14ac:dyDescent="0.35">
      <c r="B2896" s="23"/>
    </row>
    <row r="2897" spans="2:2" x14ac:dyDescent="0.35">
      <c r="B2897" s="23"/>
    </row>
    <row r="2898" spans="2:2" x14ac:dyDescent="0.35">
      <c r="B2898" s="23"/>
    </row>
    <row r="2899" spans="2:2" x14ac:dyDescent="0.35">
      <c r="B2899" s="23"/>
    </row>
    <row r="2900" spans="2:2" x14ac:dyDescent="0.35">
      <c r="B2900" s="23"/>
    </row>
    <row r="2901" spans="2:2" x14ac:dyDescent="0.35">
      <c r="B2901" s="23"/>
    </row>
    <row r="2902" spans="2:2" x14ac:dyDescent="0.35">
      <c r="B2902" s="23"/>
    </row>
    <row r="2903" spans="2:2" x14ac:dyDescent="0.35">
      <c r="B2903" s="23"/>
    </row>
    <row r="2904" spans="2:2" x14ac:dyDescent="0.35">
      <c r="B2904" s="23"/>
    </row>
    <row r="2905" spans="2:2" x14ac:dyDescent="0.35">
      <c r="B2905" s="23"/>
    </row>
    <row r="2906" spans="2:2" x14ac:dyDescent="0.35">
      <c r="B2906" s="23"/>
    </row>
    <row r="2907" spans="2:2" x14ac:dyDescent="0.35">
      <c r="B2907" s="23"/>
    </row>
    <row r="2908" spans="2:2" x14ac:dyDescent="0.35">
      <c r="B2908" s="23"/>
    </row>
    <row r="2909" spans="2:2" x14ac:dyDescent="0.35">
      <c r="B2909" s="23"/>
    </row>
    <row r="2910" spans="2:2" x14ac:dyDescent="0.35">
      <c r="B2910" s="23"/>
    </row>
    <row r="2911" spans="2:2" x14ac:dyDescent="0.35">
      <c r="B2911" s="23"/>
    </row>
    <row r="2912" spans="2:2" x14ac:dyDescent="0.35">
      <c r="B2912" s="23"/>
    </row>
    <row r="2913" spans="2:2" x14ac:dyDescent="0.35">
      <c r="B2913" s="23"/>
    </row>
    <row r="2914" spans="2:2" x14ac:dyDescent="0.35">
      <c r="B2914" s="23"/>
    </row>
    <row r="2915" spans="2:2" x14ac:dyDescent="0.35">
      <c r="B2915" s="23"/>
    </row>
    <row r="2916" spans="2:2" x14ac:dyDescent="0.35">
      <c r="B2916" s="23"/>
    </row>
    <row r="2917" spans="2:2" x14ac:dyDescent="0.35">
      <c r="B2917" s="23"/>
    </row>
    <row r="2918" spans="2:2" x14ac:dyDescent="0.35">
      <c r="B2918" s="23"/>
    </row>
    <row r="2919" spans="2:2" x14ac:dyDescent="0.35">
      <c r="B2919" s="23"/>
    </row>
    <row r="2920" spans="2:2" x14ac:dyDescent="0.35">
      <c r="B2920" s="23"/>
    </row>
    <row r="2921" spans="2:2" x14ac:dyDescent="0.35">
      <c r="B2921" s="23"/>
    </row>
    <row r="2922" spans="2:2" x14ac:dyDescent="0.35">
      <c r="B2922" s="23"/>
    </row>
    <row r="2923" spans="2:2" x14ac:dyDescent="0.35">
      <c r="B2923" s="23"/>
    </row>
    <row r="2924" spans="2:2" x14ac:dyDescent="0.35">
      <c r="B2924" s="23"/>
    </row>
    <row r="2925" spans="2:2" x14ac:dyDescent="0.35">
      <c r="B2925" s="23"/>
    </row>
    <row r="2926" spans="2:2" x14ac:dyDescent="0.35">
      <c r="B2926" s="23"/>
    </row>
    <row r="2927" spans="2:2" x14ac:dyDescent="0.35">
      <c r="B2927" s="23"/>
    </row>
    <row r="2928" spans="2:2" x14ac:dyDescent="0.35">
      <c r="B2928" s="23"/>
    </row>
    <row r="2929" spans="2:2" x14ac:dyDescent="0.35">
      <c r="B2929" s="23"/>
    </row>
    <row r="2930" spans="2:2" x14ac:dyDescent="0.35">
      <c r="B2930" s="23"/>
    </row>
    <row r="2931" spans="2:2" x14ac:dyDescent="0.35">
      <c r="B2931" s="23"/>
    </row>
    <row r="2932" spans="2:2" x14ac:dyDescent="0.35">
      <c r="B2932" s="23"/>
    </row>
    <row r="2933" spans="2:2" x14ac:dyDescent="0.35">
      <c r="B2933" s="23"/>
    </row>
    <row r="2934" spans="2:2" x14ac:dyDescent="0.35">
      <c r="B2934" s="23"/>
    </row>
    <row r="2935" spans="2:2" x14ac:dyDescent="0.35">
      <c r="B2935" s="23"/>
    </row>
    <row r="2936" spans="2:2" x14ac:dyDescent="0.35">
      <c r="B2936" s="23"/>
    </row>
    <row r="2937" spans="2:2" x14ac:dyDescent="0.35">
      <c r="B2937" s="23"/>
    </row>
    <row r="2938" spans="2:2" x14ac:dyDescent="0.35">
      <c r="B2938" s="23"/>
    </row>
    <row r="2939" spans="2:2" x14ac:dyDescent="0.35">
      <c r="B2939" s="23"/>
    </row>
    <row r="2940" spans="2:2" x14ac:dyDescent="0.35">
      <c r="B2940" s="23"/>
    </row>
    <row r="2941" spans="2:2" x14ac:dyDescent="0.35">
      <c r="B2941" s="23"/>
    </row>
    <row r="2942" spans="2:2" x14ac:dyDescent="0.35">
      <c r="B2942" s="23"/>
    </row>
    <row r="2943" spans="2:2" x14ac:dyDescent="0.35">
      <c r="B2943" s="23"/>
    </row>
    <row r="2944" spans="2:2" x14ac:dyDescent="0.35">
      <c r="B2944" s="23"/>
    </row>
    <row r="2945" spans="2:2" x14ac:dyDescent="0.35">
      <c r="B2945" s="23"/>
    </row>
    <row r="2946" spans="2:2" x14ac:dyDescent="0.35">
      <c r="B2946" s="23"/>
    </row>
    <row r="2947" spans="2:2" x14ac:dyDescent="0.35">
      <c r="B2947" s="23"/>
    </row>
    <row r="2948" spans="2:2" x14ac:dyDescent="0.35">
      <c r="B2948" s="23"/>
    </row>
    <row r="2949" spans="2:2" x14ac:dyDescent="0.35">
      <c r="B2949" s="23"/>
    </row>
    <row r="2950" spans="2:2" x14ac:dyDescent="0.35">
      <c r="B2950" s="23"/>
    </row>
    <row r="2951" spans="2:2" x14ac:dyDescent="0.35">
      <c r="B2951" s="23"/>
    </row>
    <row r="2952" spans="2:2" x14ac:dyDescent="0.35">
      <c r="B2952" s="23"/>
    </row>
    <row r="2953" spans="2:2" x14ac:dyDescent="0.35">
      <c r="B2953" s="23"/>
    </row>
    <row r="2954" spans="2:2" x14ac:dyDescent="0.35">
      <c r="B2954" s="23"/>
    </row>
    <row r="2955" spans="2:2" x14ac:dyDescent="0.35">
      <c r="B2955" s="23"/>
    </row>
    <row r="2956" spans="2:2" x14ac:dyDescent="0.35">
      <c r="B2956" s="23"/>
    </row>
    <row r="2957" spans="2:2" x14ac:dyDescent="0.35">
      <c r="B2957" s="23"/>
    </row>
    <row r="2958" spans="2:2" x14ac:dyDescent="0.35">
      <c r="B2958" s="23"/>
    </row>
    <row r="2959" spans="2:2" x14ac:dyDescent="0.35">
      <c r="B2959" s="23"/>
    </row>
    <row r="2960" spans="2:2" x14ac:dyDescent="0.35">
      <c r="B2960" s="23"/>
    </row>
    <row r="2961" spans="2:2" x14ac:dyDescent="0.35">
      <c r="B2961" s="23"/>
    </row>
    <row r="2962" spans="2:2" x14ac:dyDescent="0.35">
      <c r="B2962" s="23"/>
    </row>
    <row r="2963" spans="2:2" x14ac:dyDescent="0.35">
      <c r="B2963" s="23"/>
    </row>
    <row r="2964" spans="2:2" x14ac:dyDescent="0.35">
      <c r="B2964" s="23"/>
    </row>
    <row r="2965" spans="2:2" x14ac:dyDescent="0.35">
      <c r="B2965" s="23"/>
    </row>
    <row r="2966" spans="2:2" x14ac:dyDescent="0.35">
      <c r="B2966" s="23"/>
    </row>
    <row r="2967" spans="2:2" x14ac:dyDescent="0.35">
      <c r="B2967" s="23"/>
    </row>
    <row r="2968" spans="2:2" x14ac:dyDescent="0.35">
      <c r="B2968" s="23"/>
    </row>
    <row r="2969" spans="2:2" x14ac:dyDescent="0.35">
      <c r="B2969" s="23"/>
    </row>
    <row r="2970" spans="2:2" x14ac:dyDescent="0.35">
      <c r="B2970" s="23"/>
    </row>
    <row r="2971" spans="2:2" x14ac:dyDescent="0.35">
      <c r="B2971" s="23"/>
    </row>
    <row r="2972" spans="2:2" x14ac:dyDescent="0.35">
      <c r="B2972" s="23"/>
    </row>
    <row r="2973" spans="2:2" x14ac:dyDescent="0.35">
      <c r="B2973" s="23"/>
    </row>
    <row r="2974" spans="2:2" x14ac:dyDescent="0.35">
      <c r="B2974" s="23"/>
    </row>
    <row r="2975" spans="2:2" x14ac:dyDescent="0.35">
      <c r="B2975" s="23"/>
    </row>
    <row r="2976" spans="2:2" x14ac:dyDescent="0.35">
      <c r="B2976" s="23"/>
    </row>
    <row r="2977" spans="2:2" x14ac:dyDescent="0.35">
      <c r="B2977" s="23"/>
    </row>
    <row r="2978" spans="2:2" x14ac:dyDescent="0.35">
      <c r="B2978" s="23"/>
    </row>
    <row r="2979" spans="2:2" x14ac:dyDescent="0.35">
      <c r="B2979" s="23"/>
    </row>
    <row r="2980" spans="2:2" x14ac:dyDescent="0.35">
      <c r="B2980" s="23"/>
    </row>
    <row r="2981" spans="2:2" x14ac:dyDescent="0.35">
      <c r="B2981" s="23"/>
    </row>
    <row r="2982" spans="2:2" x14ac:dyDescent="0.35">
      <c r="B2982" s="23"/>
    </row>
    <row r="2983" spans="2:2" x14ac:dyDescent="0.35">
      <c r="B2983" s="23"/>
    </row>
    <row r="2984" spans="2:2" x14ac:dyDescent="0.35">
      <c r="B2984" s="23"/>
    </row>
    <row r="2985" spans="2:2" x14ac:dyDescent="0.35">
      <c r="B2985" s="23"/>
    </row>
    <row r="2986" spans="2:2" x14ac:dyDescent="0.35">
      <c r="B2986" s="23"/>
    </row>
    <row r="2987" spans="2:2" x14ac:dyDescent="0.35">
      <c r="B2987" s="23"/>
    </row>
    <row r="2988" spans="2:2" x14ac:dyDescent="0.35">
      <c r="B2988" s="23"/>
    </row>
    <row r="2989" spans="2:2" x14ac:dyDescent="0.35">
      <c r="B2989" s="23"/>
    </row>
    <row r="2990" spans="2:2" x14ac:dyDescent="0.35">
      <c r="B2990" s="23"/>
    </row>
    <row r="2991" spans="2:2" x14ac:dyDescent="0.35">
      <c r="B2991" s="23"/>
    </row>
    <row r="2992" spans="2:2" x14ac:dyDescent="0.35">
      <c r="B2992" s="23"/>
    </row>
    <row r="2993" spans="2:2" x14ac:dyDescent="0.35">
      <c r="B2993" s="23"/>
    </row>
    <row r="2994" spans="2:2" x14ac:dyDescent="0.35">
      <c r="B2994" s="23"/>
    </row>
    <row r="2995" spans="2:2" x14ac:dyDescent="0.35">
      <c r="B2995" s="23"/>
    </row>
    <row r="2996" spans="2:2" x14ac:dyDescent="0.35">
      <c r="B2996" s="23"/>
    </row>
    <row r="2997" spans="2:2" x14ac:dyDescent="0.35">
      <c r="B2997" s="23"/>
    </row>
    <row r="2998" spans="2:2" x14ac:dyDescent="0.35">
      <c r="B2998" s="23"/>
    </row>
    <row r="2999" spans="2:2" x14ac:dyDescent="0.35">
      <c r="B2999" s="23"/>
    </row>
    <row r="3000" spans="2:2" x14ac:dyDescent="0.35">
      <c r="B3000" s="23"/>
    </row>
    <row r="3001" spans="2:2" x14ac:dyDescent="0.35">
      <c r="B3001" s="23"/>
    </row>
    <row r="3002" spans="2:2" x14ac:dyDescent="0.35">
      <c r="B3002" s="23"/>
    </row>
    <row r="3003" spans="2:2" x14ac:dyDescent="0.35">
      <c r="B3003" s="23"/>
    </row>
    <row r="3004" spans="2:2" x14ac:dyDescent="0.35">
      <c r="B3004" s="23"/>
    </row>
    <row r="3005" spans="2:2" x14ac:dyDescent="0.35">
      <c r="B3005" s="23"/>
    </row>
    <row r="3006" spans="2:2" x14ac:dyDescent="0.35">
      <c r="B3006" s="23"/>
    </row>
    <row r="3007" spans="2:2" x14ac:dyDescent="0.35">
      <c r="B3007" s="23"/>
    </row>
    <row r="3008" spans="2:2" x14ac:dyDescent="0.35">
      <c r="B3008" s="23"/>
    </row>
    <row r="3009" spans="2:2" x14ac:dyDescent="0.35">
      <c r="B3009" s="23"/>
    </row>
    <row r="3010" spans="2:2" x14ac:dyDescent="0.35">
      <c r="B3010" s="23"/>
    </row>
    <row r="3011" spans="2:2" x14ac:dyDescent="0.35">
      <c r="B3011" s="23"/>
    </row>
    <row r="3012" spans="2:2" x14ac:dyDescent="0.35">
      <c r="B3012" s="23"/>
    </row>
    <row r="3013" spans="2:2" x14ac:dyDescent="0.35">
      <c r="B3013" s="23"/>
    </row>
    <row r="3014" spans="2:2" x14ac:dyDescent="0.35">
      <c r="B3014" s="23"/>
    </row>
    <row r="3015" spans="2:2" x14ac:dyDescent="0.35">
      <c r="B3015" s="23"/>
    </row>
    <row r="3016" spans="2:2" x14ac:dyDescent="0.35">
      <c r="B3016" s="23"/>
    </row>
    <row r="3017" spans="2:2" x14ac:dyDescent="0.35">
      <c r="B3017" s="23"/>
    </row>
    <row r="3018" spans="2:2" x14ac:dyDescent="0.35">
      <c r="B3018" s="23"/>
    </row>
    <row r="3019" spans="2:2" x14ac:dyDescent="0.35">
      <c r="B3019" s="23"/>
    </row>
    <row r="3020" spans="2:2" x14ac:dyDescent="0.35">
      <c r="B3020" s="23"/>
    </row>
    <row r="3021" spans="2:2" x14ac:dyDescent="0.35">
      <c r="B3021" s="23"/>
    </row>
    <row r="3022" spans="2:2" x14ac:dyDescent="0.35">
      <c r="B3022" s="23"/>
    </row>
    <row r="3023" spans="2:2" x14ac:dyDescent="0.35">
      <c r="B3023" s="23"/>
    </row>
    <row r="3024" spans="2:2" x14ac:dyDescent="0.35">
      <c r="B3024" s="23"/>
    </row>
    <row r="3025" spans="2:2" x14ac:dyDescent="0.35">
      <c r="B3025" s="23"/>
    </row>
    <row r="3026" spans="2:2" x14ac:dyDescent="0.35">
      <c r="B3026" s="23"/>
    </row>
    <row r="3027" spans="2:2" x14ac:dyDescent="0.35">
      <c r="B3027" s="23"/>
    </row>
    <row r="3028" spans="2:2" x14ac:dyDescent="0.35">
      <c r="B3028" s="23"/>
    </row>
    <row r="3029" spans="2:2" x14ac:dyDescent="0.35">
      <c r="B3029" s="23"/>
    </row>
    <row r="3030" spans="2:2" x14ac:dyDescent="0.35">
      <c r="B3030" s="23"/>
    </row>
    <row r="3031" spans="2:2" x14ac:dyDescent="0.35">
      <c r="B3031" s="23"/>
    </row>
    <row r="3032" spans="2:2" x14ac:dyDescent="0.35">
      <c r="B3032" s="23"/>
    </row>
    <row r="3033" spans="2:2" x14ac:dyDescent="0.35">
      <c r="B3033" s="23"/>
    </row>
    <row r="3034" spans="2:2" x14ac:dyDescent="0.35">
      <c r="B3034" s="23"/>
    </row>
    <row r="3035" spans="2:2" x14ac:dyDescent="0.35">
      <c r="B3035" s="23"/>
    </row>
    <row r="3036" spans="2:2" x14ac:dyDescent="0.35">
      <c r="B3036" s="23"/>
    </row>
    <row r="3037" spans="2:2" x14ac:dyDescent="0.35">
      <c r="B3037" s="23"/>
    </row>
    <row r="3038" spans="2:2" x14ac:dyDescent="0.35">
      <c r="B3038" s="23"/>
    </row>
    <row r="3039" spans="2:2" x14ac:dyDescent="0.35">
      <c r="B3039" s="23"/>
    </row>
    <row r="3040" spans="2:2" x14ac:dyDescent="0.35">
      <c r="B3040" s="23"/>
    </row>
    <row r="3041" spans="2:2" x14ac:dyDescent="0.35">
      <c r="B3041" s="23"/>
    </row>
    <row r="3042" spans="2:2" x14ac:dyDescent="0.35">
      <c r="B3042" s="23"/>
    </row>
    <row r="3043" spans="2:2" x14ac:dyDescent="0.35">
      <c r="B3043" s="23"/>
    </row>
    <row r="3044" spans="2:2" x14ac:dyDescent="0.35">
      <c r="B3044" s="23"/>
    </row>
    <row r="3045" spans="2:2" x14ac:dyDescent="0.35">
      <c r="B3045" s="23"/>
    </row>
    <row r="3046" spans="2:2" x14ac:dyDescent="0.35">
      <c r="B3046" s="23"/>
    </row>
    <row r="3047" spans="2:2" x14ac:dyDescent="0.35">
      <c r="B3047" s="23"/>
    </row>
    <row r="3048" spans="2:2" x14ac:dyDescent="0.35">
      <c r="B3048" s="23"/>
    </row>
    <row r="3049" spans="2:2" x14ac:dyDescent="0.35">
      <c r="B3049" s="23"/>
    </row>
    <row r="3050" spans="2:2" x14ac:dyDescent="0.35">
      <c r="B3050" s="23"/>
    </row>
    <row r="3051" spans="2:2" x14ac:dyDescent="0.35">
      <c r="B3051" s="23"/>
    </row>
    <row r="3052" spans="2:2" x14ac:dyDescent="0.35">
      <c r="B3052" s="23"/>
    </row>
    <row r="3053" spans="2:2" x14ac:dyDescent="0.35">
      <c r="B3053" s="23"/>
    </row>
    <row r="3054" spans="2:2" x14ac:dyDescent="0.35">
      <c r="B3054" s="23"/>
    </row>
    <row r="3055" spans="2:2" x14ac:dyDescent="0.35">
      <c r="B3055" s="23"/>
    </row>
    <row r="3056" spans="2:2" x14ac:dyDescent="0.35">
      <c r="B3056" s="23"/>
    </row>
    <row r="3057" spans="2:2" x14ac:dyDescent="0.35">
      <c r="B3057" s="23"/>
    </row>
    <row r="3058" spans="2:2" x14ac:dyDescent="0.35">
      <c r="B3058" s="23"/>
    </row>
    <row r="3059" spans="2:2" x14ac:dyDescent="0.35">
      <c r="B3059" s="23"/>
    </row>
    <row r="3060" spans="2:2" x14ac:dyDescent="0.35">
      <c r="B3060" s="23"/>
    </row>
    <row r="3061" spans="2:2" x14ac:dyDescent="0.35">
      <c r="B3061" s="23"/>
    </row>
    <row r="3062" spans="2:2" x14ac:dyDescent="0.35">
      <c r="B3062" s="23"/>
    </row>
    <row r="3063" spans="2:2" x14ac:dyDescent="0.35">
      <c r="B3063" s="23"/>
    </row>
    <row r="3064" spans="2:2" x14ac:dyDescent="0.35">
      <c r="B3064" s="23"/>
    </row>
    <row r="3065" spans="2:2" x14ac:dyDescent="0.35">
      <c r="B3065" s="23"/>
    </row>
    <row r="3066" spans="2:2" x14ac:dyDescent="0.35">
      <c r="B3066" s="23"/>
    </row>
    <row r="3067" spans="2:2" x14ac:dyDescent="0.35">
      <c r="B3067" s="23"/>
    </row>
    <row r="3068" spans="2:2" x14ac:dyDescent="0.35">
      <c r="B3068" s="23"/>
    </row>
    <row r="3069" spans="2:2" x14ac:dyDescent="0.35">
      <c r="B3069" s="23"/>
    </row>
    <row r="3070" spans="2:2" x14ac:dyDescent="0.35">
      <c r="B3070" s="23"/>
    </row>
    <row r="3071" spans="2:2" x14ac:dyDescent="0.35">
      <c r="B3071" s="23"/>
    </row>
    <row r="3072" spans="2:2" x14ac:dyDescent="0.35">
      <c r="B3072" s="23"/>
    </row>
    <row r="3073" spans="2:2" x14ac:dyDescent="0.35">
      <c r="B3073" s="23"/>
    </row>
    <row r="3074" spans="2:2" x14ac:dyDescent="0.35">
      <c r="B3074" s="23"/>
    </row>
    <row r="3075" spans="2:2" x14ac:dyDescent="0.35">
      <c r="B3075" s="23"/>
    </row>
    <row r="3076" spans="2:2" x14ac:dyDescent="0.35">
      <c r="B3076" s="23"/>
    </row>
    <row r="3077" spans="2:2" x14ac:dyDescent="0.35">
      <c r="B3077" s="23"/>
    </row>
    <row r="3078" spans="2:2" x14ac:dyDescent="0.35">
      <c r="B3078" s="23"/>
    </row>
    <row r="3079" spans="2:2" x14ac:dyDescent="0.35">
      <c r="B3079" s="23"/>
    </row>
    <row r="3080" spans="2:2" x14ac:dyDescent="0.35">
      <c r="B3080" s="23"/>
    </row>
    <row r="3081" spans="2:2" x14ac:dyDescent="0.35">
      <c r="B3081" s="23"/>
    </row>
    <row r="3082" spans="2:2" x14ac:dyDescent="0.35">
      <c r="B3082" s="23"/>
    </row>
    <row r="3083" spans="2:2" x14ac:dyDescent="0.35">
      <c r="B3083" s="23"/>
    </row>
    <row r="3084" spans="2:2" x14ac:dyDescent="0.35">
      <c r="B3084" s="23"/>
    </row>
    <row r="3085" spans="2:2" x14ac:dyDescent="0.35">
      <c r="B3085" s="23"/>
    </row>
    <row r="3086" spans="2:2" x14ac:dyDescent="0.35">
      <c r="B3086" s="23"/>
    </row>
    <row r="3087" spans="2:2" x14ac:dyDescent="0.35">
      <c r="B3087" s="23"/>
    </row>
    <row r="3088" spans="2:2" x14ac:dyDescent="0.35">
      <c r="B3088" s="23"/>
    </row>
    <row r="3089" spans="2:2" x14ac:dyDescent="0.35">
      <c r="B3089" s="23"/>
    </row>
    <row r="3090" spans="2:2" x14ac:dyDescent="0.35">
      <c r="B3090" s="23"/>
    </row>
    <row r="3091" spans="2:2" x14ac:dyDescent="0.35">
      <c r="B3091" s="23"/>
    </row>
    <row r="3092" spans="2:2" x14ac:dyDescent="0.35">
      <c r="B3092" s="23"/>
    </row>
    <row r="3093" spans="2:2" x14ac:dyDescent="0.35">
      <c r="B3093" s="23"/>
    </row>
    <row r="3094" spans="2:2" x14ac:dyDescent="0.35">
      <c r="B3094" s="23"/>
    </row>
    <row r="3095" spans="2:2" x14ac:dyDescent="0.35">
      <c r="B3095" s="23"/>
    </row>
    <row r="3096" spans="2:2" x14ac:dyDescent="0.35">
      <c r="B3096" s="23"/>
    </row>
    <row r="3097" spans="2:2" x14ac:dyDescent="0.35">
      <c r="B3097" s="23"/>
    </row>
    <row r="3098" spans="2:2" x14ac:dyDescent="0.35">
      <c r="B3098" s="23"/>
    </row>
    <row r="3099" spans="2:2" x14ac:dyDescent="0.35">
      <c r="B3099" s="23"/>
    </row>
    <row r="3100" spans="2:2" x14ac:dyDescent="0.35">
      <c r="B3100" s="23"/>
    </row>
    <row r="3101" spans="2:2" x14ac:dyDescent="0.35">
      <c r="B3101" s="23"/>
    </row>
    <row r="3102" spans="2:2" x14ac:dyDescent="0.35">
      <c r="B3102" s="23"/>
    </row>
    <row r="3103" spans="2:2" x14ac:dyDescent="0.35">
      <c r="B3103" s="23"/>
    </row>
    <row r="3104" spans="2:2" x14ac:dyDescent="0.35">
      <c r="B3104" s="23"/>
    </row>
    <row r="3105" spans="2:2" x14ac:dyDescent="0.35">
      <c r="B3105" s="23"/>
    </row>
    <row r="3106" spans="2:2" x14ac:dyDescent="0.35">
      <c r="B3106" s="23"/>
    </row>
    <row r="3107" spans="2:2" x14ac:dyDescent="0.35">
      <c r="B3107" s="23"/>
    </row>
    <row r="3108" spans="2:2" x14ac:dyDescent="0.35">
      <c r="B3108" s="23"/>
    </row>
    <row r="3109" spans="2:2" x14ac:dyDescent="0.35">
      <c r="B3109" s="23"/>
    </row>
    <row r="3110" spans="2:2" x14ac:dyDescent="0.35">
      <c r="B3110" s="23"/>
    </row>
    <row r="3111" spans="2:2" x14ac:dyDescent="0.35">
      <c r="B3111" s="23"/>
    </row>
    <row r="3112" spans="2:2" x14ac:dyDescent="0.35">
      <c r="B3112" s="23"/>
    </row>
    <row r="3113" spans="2:2" x14ac:dyDescent="0.35">
      <c r="B3113" s="23"/>
    </row>
    <row r="3114" spans="2:2" x14ac:dyDescent="0.35">
      <c r="B3114" s="23"/>
    </row>
    <row r="3115" spans="2:2" x14ac:dyDescent="0.35">
      <c r="B3115" s="23"/>
    </row>
    <row r="3116" spans="2:2" x14ac:dyDescent="0.35">
      <c r="B3116" s="23"/>
    </row>
    <row r="3117" spans="2:2" x14ac:dyDescent="0.35">
      <c r="B3117" s="23"/>
    </row>
    <row r="3118" spans="2:2" x14ac:dyDescent="0.35">
      <c r="B3118" s="23"/>
    </row>
    <row r="3119" spans="2:2" x14ac:dyDescent="0.35">
      <c r="B3119" s="23"/>
    </row>
    <row r="3120" spans="2:2" x14ac:dyDescent="0.35">
      <c r="B3120" s="23"/>
    </row>
    <row r="3121" spans="2:2" x14ac:dyDescent="0.35">
      <c r="B3121" s="23"/>
    </row>
    <row r="3122" spans="2:2" x14ac:dyDescent="0.35">
      <c r="B3122" s="23"/>
    </row>
    <row r="3123" spans="2:2" x14ac:dyDescent="0.35">
      <c r="B3123" s="23"/>
    </row>
    <row r="3124" spans="2:2" x14ac:dyDescent="0.35">
      <c r="B3124" s="23"/>
    </row>
    <row r="3125" spans="2:2" x14ac:dyDescent="0.35">
      <c r="B3125" s="23"/>
    </row>
    <row r="3126" spans="2:2" x14ac:dyDescent="0.35">
      <c r="B3126" s="23"/>
    </row>
    <row r="3127" spans="2:2" x14ac:dyDescent="0.35">
      <c r="B3127" s="23"/>
    </row>
    <row r="3128" spans="2:2" x14ac:dyDescent="0.35">
      <c r="B3128" s="23"/>
    </row>
    <row r="3129" spans="2:2" x14ac:dyDescent="0.35">
      <c r="B3129" s="23"/>
    </row>
    <row r="3130" spans="2:2" x14ac:dyDescent="0.35">
      <c r="B3130" s="23"/>
    </row>
    <row r="3131" spans="2:2" x14ac:dyDescent="0.35">
      <c r="B3131" s="23"/>
    </row>
    <row r="3132" spans="2:2" x14ac:dyDescent="0.35">
      <c r="B3132" s="23"/>
    </row>
    <row r="3133" spans="2:2" x14ac:dyDescent="0.35">
      <c r="B3133" s="23"/>
    </row>
    <row r="3134" spans="2:2" x14ac:dyDescent="0.35">
      <c r="B3134" s="23"/>
    </row>
    <row r="3135" spans="2:2" x14ac:dyDescent="0.35">
      <c r="B3135" s="23"/>
    </row>
    <row r="3136" spans="2:2" x14ac:dyDescent="0.35">
      <c r="B3136" s="23"/>
    </row>
    <row r="3137" spans="2:2" x14ac:dyDescent="0.35">
      <c r="B3137" s="23"/>
    </row>
    <row r="3138" spans="2:2" x14ac:dyDescent="0.35">
      <c r="B3138" s="23"/>
    </row>
    <row r="3139" spans="2:2" x14ac:dyDescent="0.35">
      <c r="B3139" s="23"/>
    </row>
    <row r="3140" spans="2:2" x14ac:dyDescent="0.35">
      <c r="B3140" s="23"/>
    </row>
    <row r="3141" spans="2:2" x14ac:dyDescent="0.35">
      <c r="B3141" s="23"/>
    </row>
    <row r="3142" spans="2:2" x14ac:dyDescent="0.35">
      <c r="B3142" s="23"/>
    </row>
    <row r="3143" spans="2:2" x14ac:dyDescent="0.35">
      <c r="B3143" s="23"/>
    </row>
    <row r="3144" spans="2:2" x14ac:dyDescent="0.35">
      <c r="B3144" s="23"/>
    </row>
    <row r="3145" spans="2:2" x14ac:dyDescent="0.35">
      <c r="B3145" s="23"/>
    </row>
    <row r="3146" spans="2:2" x14ac:dyDescent="0.35">
      <c r="B3146" s="23"/>
    </row>
    <row r="3147" spans="2:2" x14ac:dyDescent="0.35">
      <c r="B3147" s="23"/>
    </row>
    <row r="3148" spans="2:2" x14ac:dyDescent="0.35">
      <c r="B3148" s="23"/>
    </row>
    <row r="3149" spans="2:2" x14ac:dyDescent="0.35">
      <c r="B3149" s="23"/>
    </row>
    <row r="3150" spans="2:2" x14ac:dyDescent="0.35">
      <c r="B3150" s="23"/>
    </row>
    <row r="3151" spans="2:2" x14ac:dyDescent="0.35">
      <c r="B3151" s="23"/>
    </row>
    <row r="3152" spans="2:2" x14ac:dyDescent="0.35">
      <c r="B3152" s="23"/>
    </row>
    <row r="3153" spans="2:2" x14ac:dyDescent="0.35">
      <c r="B3153" s="23"/>
    </row>
    <row r="3154" spans="2:2" x14ac:dyDescent="0.35">
      <c r="B3154" s="23"/>
    </row>
    <row r="3155" spans="2:2" x14ac:dyDescent="0.35">
      <c r="B3155" s="23"/>
    </row>
    <row r="3156" spans="2:2" x14ac:dyDescent="0.35">
      <c r="B3156" s="23"/>
    </row>
    <row r="3157" spans="2:2" x14ac:dyDescent="0.35">
      <c r="B3157" s="23"/>
    </row>
    <row r="3158" spans="2:2" x14ac:dyDescent="0.35">
      <c r="B3158" s="23"/>
    </row>
    <row r="3159" spans="2:2" x14ac:dyDescent="0.35">
      <c r="B3159" s="23"/>
    </row>
    <row r="3160" spans="2:2" x14ac:dyDescent="0.35">
      <c r="B3160" s="23"/>
    </row>
    <row r="3161" spans="2:2" x14ac:dyDescent="0.35">
      <c r="B3161" s="23"/>
    </row>
    <row r="3162" spans="2:2" x14ac:dyDescent="0.35">
      <c r="B3162" s="23"/>
    </row>
    <row r="3163" spans="2:2" x14ac:dyDescent="0.35">
      <c r="B3163" s="23"/>
    </row>
    <row r="3164" spans="2:2" x14ac:dyDescent="0.35">
      <c r="B3164" s="23"/>
    </row>
    <row r="3165" spans="2:2" x14ac:dyDescent="0.35">
      <c r="B3165" s="23"/>
    </row>
    <row r="3166" spans="2:2" x14ac:dyDescent="0.35">
      <c r="B3166" s="23"/>
    </row>
    <row r="3167" spans="2:2" x14ac:dyDescent="0.35">
      <c r="B3167" s="23"/>
    </row>
    <row r="3168" spans="2:2" x14ac:dyDescent="0.35">
      <c r="B3168" s="23"/>
    </row>
    <row r="3169" spans="2:2" x14ac:dyDescent="0.35">
      <c r="B3169" s="23"/>
    </row>
    <row r="3170" spans="2:2" x14ac:dyDescent="0.35">
      <c r="B3170" s="23"/>
    </row>
    <row r="3171" spans="2:2" x14ac:dyDescent="0.35">
      <c r="B3171" s="23"/>
    </row>
    <row r="3172" spans="2:2" x14ac:dyDescent="0.35">
      <c r="B3172" s="23"/>
    </row>
    <row r="3173" spans="2:2" x14ac:dyDescent="0.35">
      <c r="B3173" s="23"/>
    </row>
    <row r="3174" spans="2:2" x14ac:dyDescent="0.35">
      <c r="B3174" s="23"/>
    </row>
    <row r="3175" spans="2:2" x14ac:dyDescent="0.35">
      <c r="B3175" s="23"/>
    </row>
    <row r="3176" spans="2:2" x14ac:dyDescent="0.35">
      <c r="B3176" s="23"/>
    </row>
    <row r="3177" spans="2:2" x14ac:dyDescent="0.35">
      <c r="B3177" s="23"/>
    </row>
    <row r="3178" spans="2:2" x14ac:dyDescent="0.35">
      <c r="B3178" s="23"/>
    </row>
    <row r="3179" spans="2:2" x14ac:dyDescent="0.35">
      <c r="B3179" s="23"/>
    </row>
    <row r="3180" spans="2:2" x14ac:dyDescent="0.35">
      <c r="B3180" s="23"/>
    </row>
    <row r="3181" spans="2:2" x14ac:dyDescent="0.35">
      <c r="B3181" s="23"/>
    </row>
    <row r="3182" spans="2:2" x14ac:dyDescent="0.35">
      <c r="B3182" s="23"/>
    </row>
    <row r="3183" spans="2:2" x14ac:dyDescent="0.35">
      <c r="B3183" s="23"/>
    </row>
    <row r="3184" spans="2:2" x14ac:dyDescent="0.35">
      <c r="B3184" s="23"/>
    </row>
    <row r="3185" spans="2:2" x14ac:dyDescent="0.35">
      <c r="B3185" s="23"/>
    </row>
    <row r="3186" spans="2:2" x14ac:dyDescent="0.35">
      <c r="B3186" s="23"/>
    </row>
    <row r="3187" spans="2:2" x14ac:dyDescent="0.35">
      <c r="B3187" s="23"/>
    </row>
    <row r="3188" spans="2:2" x14ac:dyDescent="0.35">
      <c r="B3188" s="23"/>
    </row>
    <row r="3189" spans="2:2" x14ac:dyDescent="0.35">
      <c r="B3189" s="23"/>
    </row>
    <row r="3190" spans="2:2" x14ac:dyDescent="0.35">
      <c r="B3190" s="23"/>
    </row>
    <row r="3191" spans="2:2" x14ac:dyDescent="0.35">
      <c r="B3191" s="23"/>
    </row>
    <row r="3192" spans="2:2" x14ac:dyDescent="0.35">
      <c r="B3192" s="23"/>
    </row>
    <row r="3193" spans="2:2" x14ac:dyDescent="0.35">
      <c r="B3193" s="23"/>
    </row>
    <row r="3194" spans="2:2" x14ac:dyDescent="0.35">
      <c r="B3194" s="23"/>
    </row>
    <row r="3195" spans="2:2" x14ac:dyDescent="0.35">
      <c r="B3195" s="23"/>
    </row>
    <row r="3196" spans="2:2" x14ac:dyDescent="0.35">
      <c r="B3196" s="23"/>
    </row>
    <row r="3197" spans="2:2" x14ac:dyDescent="0.35">
      <c r="B3197" s="23"/>
    </row>
    <row r="3198" spans="2:2" x14ac:dyDescent="0.35">
      <c r="B3198" s="23"/>
    </row>
    <row r="3199" spans="2:2" x14ac:dyDescent="0.35">
      <c r="B3199" s="23"/>
    </row>
    <row r="3200" spans="2:2" x14ac:dyDescent="0.35">
      <c r="B3200" s="23"/>
    </row>
    <row r="3201" spans="2:2" x14ac:dyDescent="0.35">
      <c r="B3201" s="23"/>
    </row>
    <row r="3202" spans="2:2" x14ac:dyDescent="0.35">
      <c r="B3202" s="23"/>
    </row>
    <row r="3203" spans="2:2" x14ac:dyDescent="0.35">
      <c r="B3203" s="23"/>
    </row>
    <row r="3204" spans="2:2" x14ac:dyDescent="0.35">
      <c r="B3204" s="23"/>
    </row>
    <row r="3205" spans="2:2" x14ac:dyDescent="0.35">
      <c r="B3205" s="23"/>
    </row>
    <row r="3206" spans="2:2" x14ac:dyDescent="0.35">
      <c r="B3206" s="23"/>
    </row>
    <row r="3207" spans="2:2" x14ac:dyDescent="0.35">
      <c r="B3207" s="23"/>
    </row>
    <row r="3208" spans="2:2" x14ac:dyDescent="0.35">
      <c r="B3208" s="23"/>
    </row>
    <row r="3209" spans="2:2" x14ac:dyDescent="0.35">
      <c r="B3209" s="23"/>
    </row>
    <row r="3210" spans="2:2" x14ac:dyDescent="0.35">
      <c r="B3210" s="23"/>
    </row>
    <row r="3211" spans="2:2" x14ac:dyDescent="0.35">
      <c r="B3211" s="23"/>
    </row>
    <row r="3212" spans="2:2" x14ac:dyDescent="0.35">
      <c r="B3212" s="23"/>
    </row>
    <row r="3213" spans="2:2" x14ac:dyDescent="0.35">
      <c r="B3213" s="23"/>
    </row>
    <row r="3214" spans="2:2" x14ac:dyDescent="0.35">
      <c r="B3214" s="23"/>
    </row>
    <row r="3215" spans="2:2" x14ac:dyDescent="0.35">
      <c r="B3215" s="23"/>
    </row>
    <row r="3216" spans="2:2" x14ac:dyDescent="0.35">
      <c r="B3216" s="23"/>
    </row>
    <row r="3217" spans="2:2" x14ac:dyDescent="0.35">
      <c r="B3217" s="23"/>
    </row>
    <row r="3218" spans="2:2" x14ac:dyDescent="0.35">
      <c r="B3218" s="23"/>
    </row>
    <row r="3219" spans="2:2" x14ac:dyDescent="0.35">
      <c r="B3219" s="23"/>
    </row>
    <row r="3220" spans="2:2" x14ac:dyDescent="0.35">
      <c r="B3220" s="23"/>
    </row>
    <row r="3221" spans="2:2" x14ac:dyDescent="0.35">
      <c r="B3221" s="23"/>
    </row>
    <row r="3222" spans="2:2" x14ac:dyDescent="0.35">
      <c r="B3222" s="23"/>
    </row>
    <row r="3223" spans="2:2" x14ac:dyDescent="0.35">
      <c r="B3223" s="23"/>
    </row>
    <row r="3224" spans="2:2" x14ac:dyDescent="0.35">
      <c r="B3224" s="23"/>
    </row>
    <row r="3225" spans="2:2" x14ac:dyDescent="0.35">
      <c r="B3225" s="23"/>
    </row>
    <row r="3226" spans="2:2" x14ac:dyDescent="0.35">
      <c r="B3226" s="23"/>
    </row>
    <row r="3227" spans="2:2" x14ac:dyDescent="0.35">
      <c r="B3227" s="23"/>
    </row>
    <row r="3228" spans="2:2" x14ac:dyDescent="0.35">
      <c r="B3228" s="23"/>
    </row>
    <row r="3229" spans="2:2" x14ac:dyDescent="0.35">
      <c r="B3229" s="23"/>
    </row>
    <row r="3230" spans="2:2" x14ac:dyDescent="0.35">
      <c r="B3230" s="23"/>
    </row>
    <row r="3231" spans="2:2" x14ac:dyDescent="0.35">
      <c r="B3231" s="23"/>
    </row>
    <row r="3232" spans="2:2" x14ac:dyDescent="0.35">
      <c r="B3232" s="23"/>
    </row>
    <row r="3233" spans="2:2" x14ac:dyDescent="0.35">
      <c r="B3233" s="23"/>
    </row>
    <row r="3234" spans="2:2" x14ac:dyDescent="0.35">
      <c r="B3234" s="23"/>
    </row>
    <row r="3235" spans="2:2" x14ac:dyDescent="0.35">
      <c r="B3235" s="23"/>
    </row>
    <row r="3236" spans="2:2" x14ac:dyDescent="0.35">
      <c r="B3236" s="23"/>
    </row>
    <row r="3237" spans="2:2" x14ac:dyDescent="0.35">
      <c r="B3237" s="23"/>
    </row>
    <row r="3238" spans="2:2" x14ac:dyDescent="0.35">
      <c r="B3238" s="23"/>
    </row>
    <row r="3239" spans="2:2" x14ac:dyDescent="0.35">
      <c r="B3239" s="23"/>
    </row>
    <row r="3240" spans="2:2" x14ac:dyDescent="0.35">
      <c r="B3240" s="23"/>
    </row>
    <row r="3241" spans="2:2" x14ac:dyDescent="0.35">
      <c r="B3241" s="23"/>
    </row>
    <row r="3242" spans="2:2" x14ac:dyDescent="0.35">
      <c r="B3242" s="23"/>
    </row>
    <row r="3243" spans="2:2" x14ac:dyDescent="0.35">
      <c r="B3243" s="23"/>
    </row>
    <row r="3244" spans="2:2" x14ac:dyDescent="0.35">
      <c r="B3244" s="23"/>
    </row>
    <row r="3245" spans="2:2" x14ac:dyDescent="0.35">
      <c r="B3245" s="23"/>
    </row>
    <row r="3246" spans="2:2" x14ac:dyDescent="0.35">
      <c r="B3246" s="23"/>
    </row>
    <row r="3247" spans="2:2" x14ac:dyDescent="0.35">
      <c r="B3247" s="23"/>
    </row>
    <row r="3248" spans="2:2" x14ac:dyDescent="0.35">
      <c r="B3248" s="23"/>
    </row>
    <row r="3249" spans="2:2" x14ac:dyDescent="0.35">
      <c r="B3249" s="23"/>
    </row>
    <row r="3250" spans="2:2" x14ac:dyDescent="0.35">
      <c r="B3250" s="23"/>
    </row>
    <row r="3251" spans="2:2" x14ac:dyDescent="0.35">
      <c r="B3251" s="23"/>
    </row>
    <row r="3252" spans="2:2" x14ac:dyDescent="0.35">
      <c r="B3252" s="23"/>
    </row>
    <row r="3253" spans="2:2" x14ac:dyDescent="0.35">
      <c r="B3253" s="23"/>
    </row>
    <row r="3254" spans="2:2" x14ac:dyDescent="0.35">
      <c r="B3254" s="23"/>
    </row>
    <row r="3255" spans="2:2" x14ac:dyDescent="0.35">
      <c r="B3255" s="23"/>
    </row>
    <row r="3256" spans="2:2" x14ac:dyDescent="0.35">
      <c r="B3256" s="23"/>
    </row>
    <row r="3257" spans="2:2" x14ac:dyDescent="0.35">
      <c r="B3257" s="23"/>
    </row>
    <row r="3258" spans="2:2" x14ac:dyDescent="0.35">
      <c r="B3258" s="23"/>
    </row>
    <row r="3259" spans="2:2" x14ac:dyDescent="0.35">
      <c r="B3259" s="23"/>
    </row>
    <row r="3260" spans="2:2" x14ac:dyDescent="0.35">
      <c r="B3260" s="23"/>
    </row>
    <row r="3261" spans="2:2" x14ac:dyDescent="0.35">
      <c r="B3261" s="23"/>
    </row>
    <row r="3262" spans="2:2" x14ac:dyDescent="0.35">
      <c r="B3262" s="23"/>
    </row>
    <row r="3263" spans="2:2" x14ac:dyDescent="0.35">
      <c r="B3263" s="23"/>
    </row>
    <row r="3264" spans="2:2" x14ac:dyDescent="0.35">
      <c r="B3264" s="23"/>
    </row>
    <row r="3265" spans="2:2" x14ac:dyDescent="0.35">
      <c r="B3265" s="23"/>
    </row>
    <row r="3266" spans="2:2" x14ac:dyDescent="0.35">
      <c r="B3266" s="23"/>
    </row>
    <row r="3267" spans="2:2" x14ac:dyDescent="0.35">
      <c r="B3267" s="23"/>
    </row>
    <row r="3268" spans="2:2" x14ac:dyDescent="0.35">
      <c r="B3268" s="23"/>
    </row>
    <row r="3269" spans="2:2" x14ac:dyDescent="0.35">
      <c r="B3269" s="23"/>
    </row>
    <row r="3270" spans="2:2" x14ac:dyDescent="0.35">
      <c r="B3270" s="23"/>
    </row>
    <row r="3271" spans="2:2" x14ac:dyDescent="0.35">
      <c r="B3271" s="23"/>
    </row>
    <row r="3272" spans="2:2" x14ac:dyDescent="0.35">
      <c r="B3272" s="23"/>
    </row>
    <row r="3273" spans="2:2" x14ac:dyDescent="0.35">
      <c r="B3273" s="23"/>
    </row>
    <row r="3274" spans="2:2" x14ac:dyDescent="0.35">
      <c r="B3274" s="23"/>
    </row>
    <row r="3275" spans="2:2" x14ac:dyDescent="0.35">
      <c r="B3275" s="23"/>
    </row>
    <row r="3276" spans="2:2" x14ac:dyDescent="0.35">
      <c r="B3276" s="23"/>
    </row>
    <row r="3277" spans="2:2" x14ac:dyDescent="0.35">
      <c r="B3277" s="23"/>
    </row>
    <row r="3278" spans="2:2" x14ac:dyDescent="0.35">
      <c r="B3278" s="23"/>
    </row>
    <row r="3279" spans="2:2" x14ac:dyDescent="0.35">
      <c r="B3279" s="23"/>
    </row>
    <row r="3280" spans="2:2" x14ac:dyDescent="0.35">
      <c r="B3280" s="23"/>
    </row>
    <row r="3281" spans="2:2" x14ac:dyDescent="0.35">
      <c r="B3281" s="23"/>
    </row>
    <row r="3282" spans="2:2" x14ac:dyDescent="0.35">
      <c r="B3282" s="23"/>
    </row>
    <row r="3283" spans="2:2" x14ac:dyDescent="0.35">
      <c r="B3283" s="23"/>
    </row>
    <row r="3284" spans="2:2" x14ac:dyDescent="0.35">
      <c r="B3284" s="23"/>
    </row>
    <row r="3285" spans="2:2" x14ac:dyDescent="0.35">
      <c r="B3285" s="23"/>
    </row>
    <row r="3286" spans="2:2" x14ac:dyDescent="0.35">
      <c r="B3286" s="23"/>
    </row>
    <row r="3287" spans="2:2" x14ac:dyDescent="0.35">
      <c r="B3287" s="23"/>
    </row>
    <row r="3288" spans="2:2" x14ac:dyDescent="0.35">
      <c r="B3288" s="23"/>
    </row>
    <row r="3289" spans="2:2" x14ac:dyDescent="0.35">
      <c r="B3289" s="23"/>
    </row>
    <row r="3290" spans="2:2" x14ac:dyDescent="0.35">
      <c r="B3290" s="23"/>
    </row>
    <row r="3291" spans="2:2" x14ac:dyDescent="0.35">
      <c r="B3291" s="23"/>
    </row>
    <row r="3292" spans="2:2" x14ac:dyDescent="0.35">
      <c r="B3292" s="23"/>
    </row>
    <row r="3293" spans="2:2" x14ac:dyDescent="0.35">
      <c r="B3293" s="23"/>
    </row>
    <row r="3294" spans="2:2" x14ac:dyDescent="0.35">
      <c r="B3294" s="23"/>
    </row>
    <row r="3295" spans="2:2" x14ac:dyDescent="0.35">
      <c r="B3295" s="23"/>
    </row>
    <row r="3296" spans="2:2" x14ac:dyDescent="0.35">
      <c r="B3296" s="23"/>
    </row>
    <row r="3297" spans="2:2" x14ac:dyDescent="0.35">
      <c r="B3297" s="23"/>
    </row>
    <row r="3298" spans="2:2" x14ac:dyDescent="0.35">
      <c r="B3298" s="23"/>
    </row>
    <row r="3299" spans="2:2" x14ac:dyDescent="0.35">
      <c r="B3299" s="23"/>
    </row>
    <row r="3300" spans="2:2" x14ac:dyDescent="0.35">
      <c r="B3300" s="23"/>
    </row>
    <row r="3301" spans="2:2" x14ac:dyDescent="0.35">
      <c r="B3301" s="23"/>
    </row>
    <row r="3302" spans="2:2" x14ac:dyDescent="0.35">
      <c r="B3302" s="23"/>
    </row>
    <row r="3303" spans="2:2" x14ac:dyDescent="0.35">
      <c r="B3303" s="23"/>
    </row>
    <row r="3304" spans="2:2" x14ac:dyDescent="0.35">
      <c r="B3304" s="23"/>
    </row>
    <row r="3305" spans="2:2" x14ac:dyDescent="0.35">
      <c r="B3305" s="23"/>
    </row>
    <row r="3306" spans="2:2" x14ac:dyDescent="0.35">
      <c r="B3306" s="23"/>
    </row>
    <row r="3307" spans="2:2" x14ac:dyDescent="0.35">
      <c r="B3307" s="23"/>
    </row>
    <row r="3308" spans="2:2" x14ac:dyDescent="0.35">
      <c r="B3308" s="23"/>
    </row>
    <row r="3309" spans="2:2" x14ac:dyDescent="0.35">
      <c r="B3309" s="23"/>
    </row>
    <row r="3310" spans="2:2" x14ac:dyDescent="0.35">
      <c r="B3310" s="23"/>
    </row>
    <row r="3311" spans="2:2" x14ac:dyDescent="0.35">
      <c r="B3311" s="23"/>
    </row>
    <row r="3312" spans="2:2" x14ac:dyDescent="0.35">
      <c r="B3312" s="23"/>
    </row>
    <row r="3313" spans="2:2" x14ac:dyDescent="0.35">
      <c r="B3313" s="23"/>
    </row>
    <row r="3314" spans="2:2" x14ac:dyDescent="0.35">
      <c r="B3314" s="23"/>
    </row>
    <row r="3315" spans="2:2" x14ac:dyDescent="0.35">
      <c r="B3315" s="23"/>
    </row>
    <row r="3316" spans="2:2" x14ac:dyDescent="0.35">
      <c r="B3316" s="23"/>
    </row>
    <row r="3317" spans="2:2" x14ac:dyDescent="0.35">
      <c r="B3317" s="23"/>
    </row>
    <row r="3318" spans="2:2" x14ac:dyDescent="0.35">
      <c r="B3318" s="23"/>
    </row>
    <row r="3319" spans="2:2" x14ac:dyDescent="0.35">
      <c r="B3319" s="23"/>
    </row>
    <row r="3320" spans="2:2" x14ac:dyDescent="0.35">
      <c r="B3320" s="23"/>
    </row>
    <row r="3321" spans="2:2" x14ac:dyDescent="0.35">
      <c r="B3321" s="23"/>
    </row>
    <row r="3322" spans="2:2" x14ac:dyDescent="0.35">
      <c r="B3322" s="23"/>
    </row>
    <row r="3323" spans="2:2" x14ac:dyDescent="0.35">
      <c r="B3323" s="23"/>
    </row>
    <row r="3324" spans="2:2" x14ac:dyDescent="0.35">
      <c r="B3324" s="23"/>
    </row>
    <row r="3325" spans="2:2" x14ac:dyDescent="0.35">
      <c r="B3325" s="23"/>
    </row>
    <row r="3326" spans="2:2" x14ac:dyDescent="0.35">
      <c r="B3326" s="23"/>
    </row>
    <row r="3327" spans="2:2" x14ac:dyDescent="0.35">
      <c r="B3327" s="23"/>
    </row>
    <row r="3328" spans="2:2" x14ac:dyDescent="0.35">
      <c r="B3328" s="23"/>
    </row>
    <row r="3329" spans="2:2" x14ac:dyDescent="0.35">
      <c r="B3329" s="23"/>
    </row>
    <row r="3330" spans="2:2" x14ac:dyDescent="0.35">
      <c r="B3330" s="23"/>
    </row>
    <row r="3331" spans="2:2" x14ac:dyDescent="0.35">
      <c r="B3331" s="23"/>
    </row>
    <row r="3332" spans="2:2" x14ac:dyDescent="0.35">
      <c r="B3332" s="23"/>
    </row>
    <row r="3333" spans="2:2" x14ac:dyDescent="0.35">
      <c r="B3333" s="23"/>
    </row>
    <row r="3334" spans="2:2" x14ac:dyDescent="0.35">
      <c r="B3334" s="23"/>
    </row>
    <row r="3335" spans="2:2" x14ac:dyDescent="0.35">
      <c r="B3335" s="23"/>
    </row>
    <row r="3336" spans="2:2" x14ac:dyDescent="0.35">
      <c r="B3336" s="23"/>
    </row>
    <row r="3337" spans="2:2" x14ac:dyDescent="0.35">
      <c r="B3337" s="23"/>
    </row>
    <row r="3338" spans="2:2" x14ac:dyDescent="0.35">
      <c r="B3338" s="23"/>
    </row>
    <row r="3339" spans="2:2" x14ac:dyDescent="0.35">
      <c r="B3339" s="23"/>
    </row>
    <row r="3340" spans="2:2" x14ac:dyDescent="0.35">
      <c r="B3340" s="23"/>
    </row>
    <row r="3341" spans="2:2" x14ac:dyDescent="0.35">
      <c r="B3341" s="23"/>
    </row>
    <row r="3342" spans="2:2" x14ac:dyDescent="0.35">
      <c r="B3342" s="23"/>
    </row>
    <row r="3343" spans="2:2" x14ac:dyDescent="0.35">
      <c r="B3343" s="23"/>
    </row>
    <row r="3344" spans="2:2" x14ac:dyDescent="0.35">
      <c r="B3344" s="23"/>
    </row>
    <row r="3345" spans="2:2" x14ac:dyDescent="0.35">
      <c r="B3345" s="23"/>
    </row>
    <row r="3346" spans="2:2" x14ac:dyDescent="0.35">
      <c r="B3346" s="23"/>
    </row>
    <row r="3347" spans="2:2" x14ac:dyDescent="0.35">
      <c r="B3347" s="23"/>
    </row>
    <row r="3348" spans="2:2" x14ac:dyDescent="0.35">
      <c r="B3348" s="23"/>
    </row>
    <row r="3349" spans="2:2" x14ac:dyDescent="0.35">
      <c r="B3349" s="23"/>
    </row>
    <row r="3350" spans="2:2" x14ac:dyDescent="0.35">
      <c r="B3350" s="23"/>
    </row>
    <row r="3351" spans="2:2" x14ac:dyDescent="0.35">
      <c r="B3351" s="23"/>
    </row>
    <row r="3352" spans="2:2" x14ac:dyDescent="0.35">
      <c r="B3352" s="23"/>
    </row>
    <row r="3353" spans="2:2" x14ac:dyDescent="0.35">
      <c r="B3353" s="23"/>
    </row>
    <row r="3354" spans="2:2" x14ac:dyDescent="0.35">
      <c r="B3354" s="23"/>
    </row>
    <row r="3355" spans="2:2" x14ac:dyDescent="0.35">
      <c r="B3355" s="23"/>
    </row>
    <row r="3356" spans="2:2" x14ac:dyDescent="0.35">
      <c r="B3356" s="23"/>
    </row>
    <row r="3357" spans="2:2" x14ac:dyDescent="0.35">
      <c r="B3357" s="23"/>
    </row>
    <row r="3358" spans="2:2" x14ac:dyDescent="0.35">
      <c r="B3358" s="23"/>
    </row>
    <row r="3359" spans="2:2" x14ac:dyDescent="0.35">
      <c r="B3359" s="23"/>
    </row>
    <row r="3360" spans="2:2" x14ac:dyDescent="0.35">
      <c r="B3360" s="23"/>
    </row>
    <row r="3361" spans="2:2" x14ac:dyDescent="0.35">
      <c r="B3361" s="23"/>
    </row>
    <row r="3362" spans="2:2" x14ac:dyDescent="0.35">
      <c r="B3362" s="23"/>
    </row>
    <row r="3363" spans="2:2" x14ac:dyDescent="0.35">
      <c r="B3363" s="23"/>
    </row>
    <row r="3364" spans="2:2" x14ac:dyDescent="0.35">
      <c r="B3364" s="23"/>
    </row>
    <row r="3365" spans="2:2" x14ac:dyDescent="0.35">
      <c r="B3365" s="23"/>
    </row>
    <row r="3366" spans="2:2" x14ac:dyDescent="0.35">
      <c r="B3366" s="23"/>
    </row>
    <row r="3367" spans="2:2" x14ac:dyDescent="0.35">
      <c r="B3367" s="23"/>
    </row>
    <row r="3368" spans="2:2" x14ac:dyDescent="0.35">
      <c r="B3368" s="23"/>
    </row>
    <row r="3369" spans="2:2" x14ac:dyDescent="0.35">
      <c r="B3369" s="23"/>
    </row>
    <row r="3370" spans="2:2" x14ac:dyDescent="0.35">
      <c r="B3370" s="23"/>
    </row>
    <row r="3371" spans="2:2" x14ac:dyDescent="0.35">
      <c r="B3371" s="23"/>
    </row>
    <row r="3372" spans="2:2" x14ac:dyDescent="0.35">
      <c r="B3372" s="23"/>
    </row>
    <row r="3373" spans="2:2" x14ac:dyDescent="0.35">
      <c r="B3373" s="23"/>
    </row>
    <row r="3374" spans="2:2" x14ac:dyDescent="0.35">
      <c r="B3374" s="23"/>
    </row>
    <row r="3375" spans="2:2" x14ac:dyDescent="0.35">
      <c r="B3375" s="23"/>
    </row>
    <row r="3376" spans="2:2" x14ac:dyDescent="0.35">
      <c r="B3376" s="23"/>
    </row>
    <row r="3377" spans="2:2" x14ac:dyDescent="0.35">
      <c r="B3377" s="23"/>
    </row>
    <row r="3378" spans="2:2" x14ac:dyDescent="0.35">
      <c r="B3378" s="23"/>
    </row>
    <row r="3379" spans="2:2" x14ac:dyDescent="0.35">
      <c r="B3379" s="23"/>
    </row>
    <row r="3380" spans="2:2" x14ac:dyDescent="0.35">
      <c r="B3380" s="23"/>
    </row>
    <row r="3381" spans="2:2" x14ac:dyDescent="0.35">
      <c r="B3381" s="23"/>
    </row>
    <row r="3382" spans="2:2" x14ac:dyDescent="0.35">
      <c r="B3382" s="23"/>
    </row>
    <row r="3383" spans="2:2" x14ac:dyDescent="0.35">
      <c r="B3383" s="23"/>
    </row>
    <row r="3384" spans="2:2" x14ac:dyDescent="0.35">
      <c r="B3384" s="23"/>
    </row>
    <row r="3385" spans="2:2" x14ac:dyDescent="0.35">
      <c r="B3385" s="23"/>
    </row>
    <row r="3386" spans="2:2" x14ac:dyDescent="0.35">
      <c r="B3386" s="23"/>
    </row>
    <row r="3387" spans="2:2" x14ac:dyDescent="0.35">
      <c r="B3387" s="23"/>
    </row>
    <row r="3388" spans="2:2" x14ac:dyDescent="0.35">
      <c r="B3388" s="23"/>
    </row>
    <row r="3389" spans="2:2" x14ac:dyDescent="0.35">
      <c r="B3389" s="23"/>
    </row>
    <row r="3390" spans="2:2" x14ac:dyDescent="0.35">
      <c r="B3390" s="23"/>
    </row>
    <row r="3391" spans="2:2" x14ac:dyDescent="0.35">
      <c r="B3391" s="23"/>
    </row>
    <row r="3392" spans="2:2" x14ac:dyDescent="0.35">
      <c r="B3392" s="23"/>
    </row>
    <row r="3393" spans="2:2" x14ac:dyDescent="0.35">
      <c r="B3393" s="23"/>
    </row>
    <row r="3394" spans="2:2" x14ac:dyDescent="0.35">
      <c r="B3394" s="23"/>
    </row>
    <row r="3395" spans="2:2" x14ac:dyDescent="0.35">
      <c r="B3395" s="23"/>
    </row>
    <row r="3396" spans="2:2" x14ac:dyDescent="0.35">
      <c r="B3396" s="23"/>
    </row>
    <row r="3397" spans="2:2" x14ac:dyDescent="0.35">
      <c r="B3397" s="23"/>
    </row>
    <row r="3398" spans="2:2" x14ac:dyDescent="0.35">
      <c r="B3398" s="23"/>
    </row>
    <row r="3399" spans="2:2" x14ac:dyDescent="0.35">
      <c r="B3399" s="23"/>
    </row>
    <row r="3400" spans="2:2" x14ac:dyDescent="0.35">
      <c r="B3400" s="23"/>
    </row>
    <row r="3401" spans="2:2" x14ac:dyDescent="0.35">
      <c r="B3401" s="23"/>
    </row>
    <row r="3402" spans="2:2" x14ac:dyDescent="0.35">
      <c r="B3402" s="23"/>
    </row>
    <row r="3403" spans="2:2" x14ac:dyDescent="0.35">
      <c r="B3403" s="23"/>
    </row>
    <row r="3404" spans="2:2" x14ac:dyDescent="0.35">
      <c r="B3404" s="23"/>
    </row>
    <row r="3405" spans="2:2" x14ac:dyDescent="0.35">
      <c r="B3405" s="23"/>
    </row>
    <row r="3406" spans="2:2" x14ac:dyDescent="0.35">
      <c r="B3406" s="23"/>
    </row>
    <row r="3407" spans="2:2" x14ac:dyDescent="0.35">
      <c r="B3407" s="23"/>
    </row>
    <row r="3408" spans="2:2" x14ac:dyDescent="0.35">
      <c r="B3408" s="23"/>
    </row>
    <row r="3409" spans="2:2" x14ac:dyDescent="0.35">
      <c r="B3409" s="23"/>
    </row>
    <row r="3410" spans="2:2" x14ac:dyDescent="0.35">
      <c r="B3410" s="23"/>
    </row>
    <row r="3411" spans="2:2" x14ac:dyDescent="0.35">
      <c r="B3411" s="23"/>
    </row>
    <row r="3412" spans="2:2" x14ac:dyDescent="0.35">
      <c r="B3412" s="23"/>
    </row>
    <row r="3413" spans="2:2" x14ac:dyDescent="0.35">
      <c r="B3413" s="23"/>
    </row>
    <row r="3414" spans="2:2" x14ac:dyDescent="0.35">
      <c r="B3414" s="23"/>
    </row>
    <row r="3415" spans="2:2" x14ac:dyDescent="0.35">
      <c r="B3415" s="23"/>
    </row>
    <row r="3416" spans="2:2" x14ac:dyDescent="0.35">
      <c r="B3416" s="23"/>
    </row>
    <row r="3417" spans="2:2" x14ac:dyDescent="0.35">
      <c r="B3417" s="23"/>
    </row>
    <row r="3418" spans="2:2" x14ac:dyDescent="0.35">
      <c r="B3418" s="23"/>
    </row>
    <row r="3419" spans="2:2" x14ac:dyDescent="0.35">
      <c r="B3419" s="23"/>
    </row>
    <row r="3420" spans="2:2" x14ac:dyDescent="0.35">
      <c r="B3420" s="23"/>
    </row>
    <row r="3421" spans="2:2" x14ac:dyDescent="0.35">
      <c r="B3421" s="23"/>
    </row>
    <row r="3422" spans="2:2" x14ac:dyDescent="0.35">
      <c r="B3422" s="23"/>
    </row>
    <row r="3423" spans="2:2" x14ac:dyDescent="0.35">
      <c r="B3423" s="23"/>
    </row>
    <row r="3424" spans="2:2" x14ac:dyDescent="0.35">
      <c r="B3424" s="23"/>
    </row>
    <row r="3425" spans="2:2" x14ac:dyDescent="0.35">
      <c r="B3425" s="23"/>
    </row>
    <row r="3426" spans="2:2" x14ac:dyDescent="0.35">
      <c r="B3426" s="23"/>
    </row>
    <row r="3427" spans="2:2" x14ac:dyDescent="0.35">
      <c r="B3427" s="23"/>
    </row>
    <row r="3428" spans="2:2" x14ac:dyDescent="0.35">
      <c r="B3428" s="23"/>
    </row>
    <row r="3429" spans="2:2" x14ac:dyDescent="0.35">
      <c r="B3429" s="23"/>
    </row>
    <row r="3430" spans="2:2" x14ac:dyDescent="0.35">
      <c r="B3430" s="23"/>
    </row>
    <row r="3431" spans="2:2" x14ac:dyDescent="0.35">
      <c r="B3431" s="23"/>
    </row>
    <row r="3432" spans="2:2" x14ac:dyDescent="0.35">
      <c r="B3432" s="23"/>
    </row>
    <row r="3433" spans="2:2" x14ac:dyDescent="0.35">
      <c r="B3433" s="23"/>
    </row>
    <row r="3434" spans="2:2" x14ac:dyDescent="0.35">
      <c r="B3434" s="23"/>
    </row>
    <row r="3435" spans="2:2" x14ac:dyDescent="0.35">
      <c r="B3435" s="23"/>
    </row>
    <row r="3436" spans="2:2" x14ac:dyDescent="0.35">
      <c r="B3436" s="23"/>
    </row>
    <row r="3437" spans="2:2" x14ac:dyDescent="0.35">
      <c r="B3437" s="23"/>
    </row>
    <row r="3438" spans="2:2" x14ac:dyDescent="0.35">
      <c r="B3438" s="23"/>
    </row>
    <row r="3439" spans="2:2" x14ac:dyDescent="0.35">
      <c r="B3439" s="23"/>
    </row>
    <row r="3440" spans="2:2" x14ac:dyDescent="0.35">
      <c r="B3440" s="23"/>
    </row>
    <row r="3441" spans="2:2" x14ac:dyDescent="0.35">
      <c r="B3441" s="23"/>
    </row>
    <row r="3442" spans="2:2" x14ac:dyDescent="0.35">
      <c r="B3442" s="23"/>
    </row>
    <row r="3443" spans="2:2" x14ac:dyDescent="0.35">
      <c r="B3443" s="23"/>
    </row>
    <row r="3444" spans="2:2" x14ac:dyDescent="0.35">
      <c r="B3444" s="23"/>
    </row>
    <row r="3445" spans="2:2" x14ac:dyDescent="0.35">
      <c r="B3445" s="23"/>
    </row>
    <row r="3446" spans="2:2" x14ac:dyDescent="0.35">
      <c r="B3446" s="23"/>
    </row>
    <row r="3447" spans="2:2" x14ac:dyDescent="0.35">
      <c r="B3447" s="23"/>
    </row>
    <row r="3448" spans="2:2" x14ac:dyDescent="0.35">
      <c r="B3448" s="23"/>
    </row>
    <row r="3449" spans="2:2" x14ac:dyDescent="0.35">
      <c r="B3449" s="23"/>
    </row>
    <row r="3450" spans="2:2" x14ac:dyDescent="0.35">
      <c r="B3450" s="23"/>
    </row>
    <row r="3451" spans="2:2" x14ac:dyDescent="0.35">
      <c r="B3451" s="23"/>
    </row>
    <row r="3452" spans="2:2" x14ac:dyDescent="0.35">
      <c r="B3452" s="23"/>
    </row>
    <row r="3453" spans="2:2" x14ac:dyDescent="0.35">
      <c r="B3453" s="23"/>
    </row>
    <row r="3454" spans="2:2" x14ac:dyDescent="0.35">
      <c r="B3454" s="23"/>
    </row>
    <row r="3455" spans="2:2" x14ac:dyDescent="0.35">
      <c r="B3455" s="23"/>
    </row>
    <row r="3456" spans="2:2" x14ac:dyDescent="0.35">
      <c r="B3456" s="23"/>
    </row>
    <row r="3457" spans="2:2" x14ac:dyDescent="0.35">
      <c r="B3457" s="23"/>
    </row>
    <row r="3458" spans="2:2" x14ac:dyDescent="0.35">
      <c r="B3458" s="23"/>
    </row>
    <row r="3459" spans="2:2" x14ac:dyDescent="0.35">
      <c r="B3459" s="23"/>
    </row>
    <row r="3460" spans="2:2" x14ac:dyDescent="0.35">
      <c r="B3460" s="23"/>
    </row>
    <row r="3461" spans="2:2" x14ac:dyDescent="0.35">
      <c r="B3461" s="23"/>
    </row>
    <row r="3462" spans="2:2" x14ac:dyDescent="0.35">
      <c r="B3462" s="23"/>
    </row>
    <row r="3463" spans="2:2" x14ac:dyDescent="0.35">
      <c r="B3463" s="23"/>
    </row>
    <row r="3464" spans="2:2" x14ac:dyDescent="0.35">
      <c r="B3464" s="23"/>
    </row>
    <row r="3465" spans="2:2" x14ac:dyDescent="0.35">
      <c r="B3465" s="23"/>
    </row>
    <row r="3466" spans="2:2" x14ac:dyDescent="0.35">
      <c r="B3466" s="23"/>
    </row>
    <row r="3467" spans="2:2" x14ac:dyDescent="0.35">
      <c r="B3467" s="23"/>
    </row>
    <row r="3468" spans="2:2" x14ac:dyDescent="0.35">
      <c r="B3468" s="23"/>
    </row>
    <row r="3469" spans="2:2" x14ac:dyDescent="0.35">
      <c r="B3469" s="23"/>
    </row>
    <row r="3470" spans="2:2" x14ac:dyDescent="0.35">
      <c r="B3470" s="23"/>
    </row>
    <row r="3471" spans="2:2" x14ac:dyDescent="0.35">
      <c r="B3471" s="23"/>
    </row>
    <row r="3472" spans="2:2" x14ac:dyDescent="0.35">
      <c r="B3472" s="23"/>
    </row>
    <row r="3473" spans="2:2" x14ac:dyDescent="0.35">
      <c r="B3473" s="23"/>
    </row>
    <row r="3474" spans="2:2" x14ac:dyDescent="0.35">
      <c r="B3474" s="23"/>
    </row>
    <row r="3475" spans="2:2" x14ac:dyDescent="0.35">
      <c r="B3475" s="23"/>
    </row>
    <row r="3476" spans="2:2" x14ac:dyDescent="0.35">
      <c r="B3476" s="23"/>
    </row>
    <row r="3477" spans="2:2" x14ac:dyDescent="0.35">
      <c r="B3477" s="23"/>
    </row>
    <row r="3478" spans="2:2" x14ac:dyDescent="0.35">
      <c r="B3478" s="23"/>
    </row>
    <row r="3479" spans="2:2" x14ac:dyDescent="0.35">
      <c r="B3479" s="23"/>
    </row>
    <row r="3480" spans="2:2" x14ac:dyDescent="0.35">
      <c r="B3480" s="23"/>
    </row>
    <row r="3481" spans="2:2" x14ac:dyDescent="0.35">
      <c r="B3481" s="23"/>
    </row>
    <row r="3482" spans="2:2" x14ac:dyDescent="0.35">
      <c r="B3482" s="23"/>
    </row>
    <row r="3483" spans="2:2" x14ac:dyDescent="0.35">
      <c r="B3483" s="23"/>
    </row>
    <row r="3484" spans="2:2" x14ac:dyDescent="0.35">
      <c r="B3484" s="23"/>
    </row>
    <row r="3485" spans="2:2" x14ac:dyDescent="0.35">
      <c r="B3485" s="23"/>
    </row>
    <row r="3486" spans="2:2" x14ac:dyDescent="0.35">
      <c r="B3486" s="23"/>
    </row>
    <row r="3487" spans="2:2" x14ac:dyDescent="0.35">
      <c r="B3487" s="23"/>
    </row>
    <row r="3488" spans="2:2" x14ac:dyDescent="0.35">
      <c r="B3488" s="23"/>
    </row>
    <row r="3489" spans="2:2" x14ac:dyDescent="0.35">
      <c r="B3489" s="23"/>
    </row>
    <row r="3490" spans="2:2" x14ac:dyDescent="0.35">
      <c r="B3490" s="23"/>
    </row>
    <row r="3491" spans="2:2" x14ac:dyDescent="0.35">
      <c r="B3491" s="23"/>
    </row>
    <row r="3492" spans="2:2" x14ac:dyDescent="0.35">
      <c r="B3492" s="23"/>
    </row>
    <row r="3493" spans="2:2" x14ac:dyDescent="0.35">
      <c r="B3493" s="23"/>
    </row>
    <row r="3494" spans="2:2" x14ac:dyDescent="0.35">
      <c r="B3494" s="23"/>
    </row>
    <row r="3495" spans="2:2" x14ac:dyDescent="0.35">
      <c r="B3495" s="23"/>
    </row>
    <row r="3496" spans="2:2" x14ac:dyDescent="0.35">
      <c r="B3496" s="23"/>
    </row>
    <row r="3497" spans="2:2" x14ac:dyDescent="0.35">
      <c r="B3497" s="23"/>
    </row>
    <row r="3498" spans="2:2" x14ac:dyDescent="0.35">
      <c r="B3498" s="23"/>
    </row>
    <row r="3499" spans="2:2" x14ac:dyDescent="0.35">
      <c r="B3499" s="23"/>
    </row>
    <row r="3500" spans="2:2" x14ac:dyDescent="0.35">
      <c r="B3500" s="23"/>
    </row>
    <row r="3501" spans="2:2" x14ac:dyDescent="0.35">
      <c r="B3501" s="23"/>
    </row>
    <row r="3502" spans="2:2" x14ac:dyDescent="0.35">
      <c r="B3502" s="23"/>
    </row>
    <row r="3503" spans="2:2" x14ac:dyDescent="0.35">
      <c r="B3503" s="23"/>
    </row>
    <row r="3504" spans="2:2" x14ac:dyDescent="0.35">
      <c r="B3504" s="23"/>
    </row>
    <row r="3505" spans="2:2" x14ac:dyDescent="0.35">
      <c r="B3505" s="23"/>
    </row>
    <row r="3506" spans="2:2" x14ac:dyDescent="0.35">
      <c r="B3506" s="23"/>
    </row>
    <row r="3507" spans="2:2" x14ac:dyDescent="0.35">
      <c r="B3507" s="23"/>
    </row>
    <row r="3508" spans="2:2" x14ac:dyDescent="0.35">
      <c r="B3508" s="23"/>
    </row>
    <row r="3509" spans="2:2" x14ac:dyDescent="0.35">
      <c r="B3509" s="23"/>
    </row>
    <row r="3510" spans="2:2" x14ac:dyDescent="0.35">
      <c r="B3510" s="23"/>
    </row>
    <row r="3511" spans="2:2" x14ac:dyDescent="0.35">
      <c r="B3511" s="23"/>
    </row>
    <row r="3512" spans="2:2" x14ac:dyDescent="0.35">
      <c r="B3512" s="23"/>
    </row>
    <row r="3513" spans="2:2" x14ac:dyDescent="0.35">
      <c r="B3513" s="23"/>
    </row>
    <row r="3514" spans="2:2" x14ac:dyDescent="0.35">
      <c r="B3514" s="23"/>
    </row>
    <row r="3515" spans="2:2" x14ac:dyDescent="0.35">
      <c r="B3515" s="23"/>
    </row>
    <row r="3516" spans="2:2" x14ac:dyDescent="0.35">
      <c r="B3516" s="23"/>
    </row>
    <row r="3517" spans="2:2" x14ac:dyDescent="0.35">
      <c r="B3517" s="23"/>
    </row>
    <row r="3518" spans="2:2" x14ac:dyDescent="0.35">
      <c r="B3518" s="23"/>
    </row>
    <row r="3519" spans="2:2" x14ac:dyDescent="0.35">
      <c r="B3519" s="23"/>
    </row>
    <row r="3520" spans="2:2" x14ac:dyDescent="0.35">
      <c r="B3520" s="23"/>
    </row>
    <row r="3521" spans="2:2" x14ac:dyDescent="0.35">
      <c r="B3521" s="23"/>
    </row>
    <row r="3522" spans="2:2" x14ac:dyDescent="0.35">
      <c r="B3522" s="23"/>
    </row>
    <row r="3523" spans="2:2" x14ac:dyDescent="0.35">
      <c r="B3523" s="23"/>
    </row>
    <row r="3524" spans="2:2" x14ac:dyDescent="0.35">
      <c r="B3524" s="23"/>
    </row>
    <row r="3525" spans="2:2" x14ac:dyDescent="0.35">
      <c r="B3525" s="23"/>
    </row>
    <row r="3526" spans="2:2" x14ac:dyDescent="0.35">
      <c r="B3526" s="23"/>
    </row>
    <row r="3527" spans="2:2" x14ac:dyDescent="0.35">
      <c r="B3527" s="23"/>
    </row>
    <row r="3528" spans="2:2" x14ac:dyDescent="0.35">
      <c r="B3528" s="23"/>
    </row>
    <row r="3529" spans="2:2" x14ac:dyDescent="0.35">
      <c r="B3529" s="23"/>
    </row>
    <row r="3530" spans="2:2" x14ac:dyDescent="0.35">
      <c r="B3530" s="23"/>
    </row>
    <row r="3531" spans="2:2" x14ac:dyDescent="0.35">
      <c r="B3531" s="23"/>
    </row>
    <row r="3532" spans="2:2" x14ac:dyDescent="0.35">
      <c r="B3532" s="23"/>
    </row>
    <row r="3533" spans="2:2" x14ac:dyDescent="0.35">
      <c r="B3533" s="23"/>
    </row>
    <row r="3534" spans="2:2" x14ac:dyDescent="0.35">
      <c r="B3534" s="23"/>
    </row>
    <row r="3535" spans="2:2" x14ac:dyDescent="0.35">
      <c r="B3535" s="23"/>
    </row>
    <row r="3536" spans="2:2" x14ac:dyDescent="0.35">
      <c r="B3536" s="23"/>
    </row>
    <row r="3537" spans="2:2" x14ac:dyDescent="0.35">
      <c r="B3537" s="23"/>
    </row>
    <row r="3538" spans="2:2" x14ac:dyDescent="0.35">
      <c r="B3538" s="23"/>
    </row>
    <row r="3539" spans="2:2" x14ac:dyDescent="0.35">
      <c r="B3539" s="23"/>
    </row>
    <row r="3540" spans="2:2" x14ac:dyDescent="0.35">
      <c r="B3540" s="23"/>
    </row>
    <row r="3541" spans="2:2" x14ac:dyDescent="0.35">
      <c r="B3541" s="23"/>
    </row>
    <row r="3542" spans="2:2" x14ac:dyDescent="0.35">
      <c r="B3542" s="23"/>
    </row>
    <row r="3543" spans="2:2" x14ac:dyDescent="0.35">
      <c r="B3543" s="23"/>
    </row>
    <row r="3544" spans="2:2" x14ac:dyDescent="0.35">
      <c r="B3544" s="23"/>
    </row>
    <row r="3545" spans="2:2" x14ac:dyDescent="0.35">
      <c r="B3545" s="23"/>
    </row>
    <row r="3546" spans="2:2" x14ac:dyDescent="0.35">
      <c r="B3546" s="23"/>
    </row>
    <row r="3547" spans="2:2" x14ac:dyDescent="0.35">
      <c r="B3547" s="23"/>
    </row>
    <row r="3548" spans="2:2" x14ac:dyDescent="0.35">
      <c r="B3548" s="23"/>
    </row>
    <row r="3549" spans="2:2" x14ac:dyDescent="0.35">
      <c r="B3549" s="23"/>
    </row>
    <row r="3550" spans="2:2" x14ac:dyDescent="0.35">
      <c r="B3550" s="23"/>
    </row>
    <row r="3551" spans="2:2" x14ac:dyDescent="0.35">
      <c r="B3551" s="23"/>
    </row>
    <row r="3552" spans="2:2" x14ac:dyDescent="0.35">
      <c r="B3552" s="23"/>
    </row>
    <row r="3553" spans="2:2" x14ac:dyDescent="0.35">
      <c r="B3553" s="23"/>
    </row>
    <row r="3554" spans="2:2" x14ac:dyDescent="0.35">
      <c r="B3554" s="23"/>
    </row>
    <row r="3555" spans="2:2" x14ac:dyDescent="0.35">
      <c r="B3555" s="23"/>
    </row>
    <row r="3556" spans="2:2" x14ac:dyDescent="0.35">
      <c r="B3556" s="23"/>
    </row>
    <row r="3557" spans="2:2" x14ac:dyDescent="0.35">
      <c r="B3557" s="23"/>
    </row>
    <row r="3558" spans="2:2" x14ac:dyDescent="0.35">
      <c r="B3558" s="23"/>
    </row>
    <row r="3559" spans="2:2" x14ac:dyDescent="0.35">
      <c r="B3559" s="23"/>
    </row>
    <row r="3560" spans="2:2" x14ac:dyDescent="0.35">
      <c r="B3560" s="23"/>
    </row>
    <row r="3561" spans="2:2" x14ac:dyDescent="0.35">
      <c r="B3561" s="23"/>
    </row>
    <row r="3562" spans="2:2" x14ac:dyDescent="0.35">
      <c r="B3562" s="23"/>
    </row>
    <row r="3563" spans="2:2" x14ac:dyDescent="0.35">
      <c r="B3563" s="23"/>
    </row>
    <row r="3564" spans="2:2" x14ac:dyDescent="0.35">
      <c r="B3564" s="23"/>
    </row>
    <row r="3565" spans="2:2" x14ac:dyDescent="0.35">
      <c r="B3565" s="23"/>
    </row>
    <row r="3566" spans="2:2" x14ac:dyDescent="0.35">
      <c r="B3566" s="23"/>
    </row>
    <row r="3567" spans="2:2" x14ac:dyDescent="0.35">
      <c r="B3567" s="23"/>
    </row>
    <row r="3568" spans="2:2" x14ac:dyDescent="0.35">
      <c r="B3568" s="23"/>
    </row>
    <row r="3569" spans="2:2" x14ac:dyDescent="0.35">
      <c r="B3569" s="23"/>
    </row>
    <row r="3570" spans="2:2" x14ac:dyDescent="0.35">
      <c r="B3570" s="23"/>
    </row>
    <row r="3571" spans="2:2" x14ac:dyDescent="0.35">
      <c r="B3571" s="23"/>
    </row>
    <row r="3572" spans="2:2" x14ac:dyDescent="0.35">
      <c r="B3572" s="23"/>
    </row>
    <row r="3573" spans="2:2" x14ac:dyDescent="0.35">
      <c r="B3573" s="23"/>
    </row>
    <row r="3574" spans="2:2" x14ac:dyDescent="0.35">
      <c r="B3574" s="23"/>
    </row>
    <row r="3575" spans="2:2" x14ac:dyDescent="0.35">
      <c r="B3575" s="23"/>
    </row>
    <row r="3576" spans="2:2" x14ac:dyDescent="0.35">
      <c r="B3576" s="23"/>
    </row>
    <row r="3577" spans="2:2" x14ac:dyDescent="0.35">
      <c r="B3577" s="23"/>
    </row>
    <row r="3578" spans="2:2" x14ac:dyDescent="0.35">
      <c r="B3578" s="23"/>
    </row>
    <row r="3579" spans="2:2" x14ac:dyDescent="0.35">
      <c r="B3579" s="23"/>
    </row>
    <row r="3580" spans="2:2" x14ac:dyDescent="0.35">
      <c r="B3580" s="23"/>
    </row>
    <row r="3581" spans="2:2" x14ac:dyDescent="0.35">
      <c r="B3581" s="23"/>
    </row>
    <row r="3582" spans="2:2" x14ac:dyDescent="0.35">
      <c r="B3582" s="23"/>
    </row>
    <row r="3583" spans="2:2" x14ac:dyDescent="0.35">
      <c r="B3583" s="23"/>
    </row>
    <row r="3584" spans="2:2" x14ac:dyDescent="0.35">
      <c r="B3584" s="23"/>
    </row>
    <row r="3585" spans="2:2" x14ac:dyDescent="0.35">
      <c r="B3585" s="23"/>
    </row>
    <row r="3586" spans="2:2" x14ac:dyDescent="0.35">
      <c r="B3586" s="23"/>
    </row>
    <row r="3587" spans="2:2" x14ac:dyDescent="0.35">
      <c r="B3587" s="23"/>
    </row>
    <row r="3588" spans="2:2" x14ac:dyDescent="0.35">
      <c r="B3588" s="23"/>
    </row>
    <row r="3589" spans="2:2" x14ac:dyDescent="0.35">
      <c r="B3589" s="23"/>
    </row>
    <row r="3590" spans="2:2" x14ac:dyDescent="0.35">
      <c r="B3590" s="23"/>
    </row>
    <row r="3591" spans="2:2" x14ac:dyDescent="0.35">
      <c r="B3591" s="23"/>
    </row>
    <row r="3592" spans="2:2" x14ac:dyDescent="0.35">
      <c r="B3592" s="23"/>
    </row>
    <row r="3593" spans="2:2" x14ac:dyDescent="0.35">
      <c r="B3593" s="23"/>
    </row>
    <row r="3594" spans="2:2" x14ac:dyDescent="0.35">
      <c r="B3594" s="23"/>
    </row>
    <row r="3595" spans="2:2" x14ac:dyDescent="0.35">
      <c r="B3595" s="23"/>
    </row>
    <row r="3596" spans="2:2" x14ac:dyDescent="0.35">
      <c r="B3596" s="23"/>
    </row>
    <row r="3597" spans="2:2" x14ac:dyDescent="0.35">
      <c r="B3597" s="23"/>
    </row>
    <row r="3598" spans="2:2" x14ac:dyDescent="0.35">
      <c r="B3598" s="23"/>
    </row>
    <row r="3599" spans="2:2" x14ac:dyDescent="0.35">
      <c r="B3599" s="23"/>
    </row>
    <row r="3600" spans="2:2" x14ac:dyDescent="0.35">
      <c r="B3600" s="23"/>
    </row>
    <row r="3601" spans="2:2" x14ac:dyDescent="0.35">
      <c r="B3601" s="23"/>
    </row>
    <row r="3602" spans="2:2" x14ac:dyDescent="0.35">
      <c r="B3602" s="23"/>
    </row>
    <row r="3603" spans="2:2" x14ac:dyDescent="0.35">
      <c r="B3603" s="23"/>
    </row>
    <row r="3604" spans="2:2" x14ac:dyDescent="0.35">
      <c r="B3604" s="23"/>
    </row>
    <row r="3605" spans="2:2" x14ac:dyDescent="0.35">
      <c r="B3605" s="23"/>
    </row>
    <row r="3606" spans="2:2" x14ac:dyDescent="0.35">
      <c r="B3606" s="23"/>
    </row>
    <row r="3607" spans="2:2" x14ac:dyDescent="0.35">
      <c r="B3607" s="23"/>
    </row>
    <row r="3608" spans="2:2" x14ac:dyDescent="0.35">
      <c r="B3608" s="23"/>
    </row>
    <row r="3609" spans="2:2" x14ac:dyDescent="0.35">
      <c r="B3609" s="23"/>
    </row>
    <row r="3610" spans="2:2" x14ac:dyDescent="0.35">
      <c r="B3610" s="23"/>
    </row>
    <row r="3611" spans="2:2" x14ac:dyDescent="0.35">
      <c r="B3611" s="23"/>
    </row>
    <row r="3612" spans="2:2" x14ac:dyDescent="0.35">
      <c r="B3612" s="23"/>
    </row>
    <row r="3613" spans="2:2" x14ac:dyDescent="0.35">
      <c r="B3613" s="23"/>
    </row>
    <row r="3614" spans="2:2" x14ac:dyDescent="0.35">
      <c r="B3614" s="23"/>
    </row>
    <row r="3615" spans="2:2" x14ac:dyDescent="0.35">
      <c r="B3615" s="23"/>
    </row>
    <row r="3616" spans="2:2" x14ac:dyDescent="0.35">
      <c r="B3616" s="23"/>
    </row>
    <row r="3617" spans="2:2" x14ac:dyDescent="0.35">
      <c r="B3617" s="23"/>
    </row>
    <row r="3618" spans="2:2" x14ac:dyDescent="0.35">
      <c r="B3618" s="23"/>
    </row>
    <row r="3619" spans="2:2" x14ac:dyDescent="0.35">
      <c r="B3619" s="23"/>
    </row>
    <row r="3620" spans="2:2" x14ac:dyDescent="0.35">
      <c r="B3620" s="23"/>
    </row>
    <row r="3621" spans="2:2" x14ac:dyDescent="0.35">
      <c r="B3621" s="23"/>
    </row>
    <row r="3622" spans="2:2" x14ac:dyDescent="0.35">
      <c r="B3622" s="23"/>
    </row>
    <row r="3623" spans="2:2" x14ac:dyDescent="0.35">
      <c r="B3623" s="23"/>
    </row>
    <row r="3624" spans="2:2" x14ac:dyDescent="0.35">
      <c r="B3624" s="23"/>
    </row>
    <row r="3625" spans="2:2" x14ac:dyDescent="0.35">
      <c r="B3625" s="23"/>
    </row>
    <row r="3626" spans="2:2" x14ac:dyDescent="0.35">
      <c r="B3626" s="23"/>
    </row>
    <row r="3627" spans="2:2" x14ac:dyDescent="0.35">
      <c r="B3627" s="23"/>
    </row>
    <row r="3628" spans="2:2" x14ac:dyDescent="0.35">
      <c r="B3628" s="23"/>
    </row>
    <row r="3629" spans="2:2" x14ac:dyDescent="0.35">
      <c r="B3629" s="23"/>
    </row>
    <row r="3630" spans="2:2" x14ac:dyDescent="0.35">
      <c r="B3630" s="23"/>
    </row>
    <row r="3631" spans="2:2" x14ac:dyDescent="0.35">
      <c r="B3631" s="23"/>
    </row>
    <row r="3632" spans="2:2" x14ac:dyDescent="0.35">
      <c r="B3632" s="23"/>
    </row>
    <row r="3633" spans="2:2" x14ac:dyDescent="0.35">
      <c r="B3633" s="23"/>
    </row>
    <row r="3634" spans="2:2" x14ac:dyDescent="0.35">
      <c r="B3634" s="23"/>
    </row>
    <row r="3635" spans="2:2" x14ac:dyDescent="0.35">
      <c r="B3635" s="23"/>
    </row>
    <row r="3636" spans="2:2" x14ac:dyDescent="0.35">
      <c r="B3636" s="23"/>
    </row>
    <row r="3637" spans="2:2" x14ac:dyDescent="0.35">
      <c r="B3637" s="23"/>
    </row>
    <row r="3638" spans="2:2" x14ac:dyDescent="0.35">
      <c r="B3638" s="23"/>
    </row>
    <row r="3639" spans="2:2" x14ac:dyDescent="0.35">
      <c r="B3639" s="23"/>
    </row>
    <row r="3640" spans="2:2" x14ac:dyDescent="0.35">
      <c r="B3640" s="23"/>
    </row>
    <row r="3641" spans="2:2" x14ac:dyDescent="0.35">
      <c r="B3641" s="23"/>
    </row>
    <row r="3642" spans="2:2" x14ac:dyDescent="0.35">
      <c r="B3642" s="23"/>
    </row>
    <row r="3643" spans="2:2" x14ac:dyDescent="0.35">
      <c r="B3643" s="23"/>
    </row>
    <row r="3644" spans="2:2" x14ac:dyDescent="0.35">
      <c r="B3644" s="23"/>
    </row>
    <row r="3645" spans="2:2" x14ac:dyDescent="0.35">
      <c r="B3645" s="23"/>
    </row>
    <row r="3646" spans="2:2" x14ac:dyDescent="0.35">
      <c r="B3646" s="23"/>
    </row>
    <row r="3647" spans="2:2" x14ac:dyDescent="0.35">
      <c r="B3647" s="23"/>
    </row>
    <row r="3648" spans="2:2" x14ac:dyDescent="0.35">
      <c r="B3648" s="23"/>
    </row>
    <row r="3649" spans="2:2" x14ac:dyDescent="0.35">
      <c r="B3649" s="23"/>
    </row>
    <row r="3650" spans="2:2" x14ac:dyDescent="0.35">
      <c r="B3650" s="23"/>
    </row>
    <row r="3651" spans="2:2" x14ac:dyDescent="0.35">
      <c r="B3651" s="23"/>
    </row>
    <row r="3652" spans="2:2" x14ac:dyDescent="0.35">
      <c r="B3652" s="23"/>
    </row>
    <row r="3653" spans="2:2" x14ac:dyDescent="0.35">
      <c r="B3653" s="23"/>
    </row>
    <row r="3654" spans="2:2" x14ac:dyDescent="0.35">
      <c r="B3654" s="23"/>
    </row>
    <row r="3655" spans="2:2" x14ac:dyDescent="0.35">
      <c r="B3655" s="23"/>
    </row>
    <row r="3656" spans="2:2" x14ac:dyDescent="0.35">
      <c r="B3656" s="23"/>
    </row>
    <row r="3657" spans="2:2" x14ac:dyDescent="0.35">
      <c r="B3657" s="23"/>
    </row>
    <row r="3658" spans="2:2" x14ac:dyDescent="0.35">
      <c r="B3658" s="23"/>
    </row>
    <row r="3659" spans="2:2" x14ac:dyDescent="0.35">
      <c r="B3659" s="23"/>
    </row>
    <row r="3660" spans="2:2" x14ac:dyDescent="0.35">
      <c r="B3660" s="23"/>
    </row>
    <row r="3661" spans="2:2" x14ac:dyDescent="0.35">
      <c r="B3661" s="23"/>
    </row>
    <row r="3662" spans="2:2" x14ac:dyDescent="0.35">
      <c r="B3662" s="23"/>
    </row>
    <row r="3663" spans="2:2" x14ac:dyDescent="0.35">
      <c r="B3663" s="23"/>
    </row>
    <row r="3664" spans="2:2" x14ac:dyDescent="0.35">
      <c r="B3664" s="23"/>
    </row>
    <row r="3665" spans="2:2" x14ac:dyDescent="0.35">
      <c r="B3665" s="23"/>
    </row>
    <row r="3666" spans="2:2" x14ac:dyDescent="0.35">
      <c r="B3666" s="23"/>
    </row>
    <row r="3667" spans="2:2" x14ac:dyDescent="0.35">
      <c r="B3667" s="23"/>
    </row>
    <row r="3668" spans="2:2" x14ac:dyDescent="0.35">
      <c r="B3668" s="23"/>
    </row>
    <row r="3669" spans="2:2" x14ac:dyDescent="0.35">
      <c r="B3669" s="23"/>
    </row>
    <row r="3670" spans="2:2" x14ac:dyDescent="0.35">
      <c r="B3670" s="23"/>
    </row>
    <row r="3671" spans="2:2" x14ac:dyDescent="0.35">
      <c r="B3671" s="23"/>
    </row>
    <row r="3672" spans="2:2" x14ac:dyDescent="0.35">
      <c r="B3672" s="23"/>
    </row>
    <row r="3673" spans="2:2" x14ac:dyDescent="0.35">
      <c r="B3673" s="23"/>
    </row>
    <row r="3674" spans="2:2" x14ac:dyDescent="0.35">
      <c r="B3674" s="23"/>
    </row>
    <row r="3675" spans="2:2" x14ac:dyDescent="0.35">
      <c r="B3675" s="23"/>
    </row>
    <row r="3676" spans="2:2" x14ac:dyDescent="0.35">
      <c r="B3676" s="23"/>
    </row>
    <row r="3677" spans="2:2" x14ac:dyDescent="0.35">
      <c r="B3677" s="23"/>
    </row>
    <row r="3678" spans="2:2" x14ac:dyDescent="0.35">
      <c r="B3678" s="23"/>
    </row>
    <row r="3679" spans="2:2" x14ac:dyDescent="0.35">
      <c r="B3679" s="23"/>
    </row>
    <row r="3680" spans="2:2" x14ac:dyDescent="0.35">
      <c r="B3680" s="23"/>
    </row>
    <row r="3681" spans="2:2" x14ac:dyDescent="0.35">
      <c r="B3681" s="23"/>
    </row>
    <row r="3682" spans="2:2" x14ac:dyDescent="0.35">
      <c r="B3682" s="23"/>
    </row>
    <row r="3683" spans="2:2" x14ac:dyDescent="0.35">
      <c r="B3683" s="23"/>
    </row>
    <row r="3684" spans="2:2" x14ac:dyDescent="0.35">
      <c r="B3684" s="23"/>
    </row>
    <row r="3685" spans="2:2" x14ac:dyDescent="0.35">
      <c r="B3685" s="23"/>
    </row>
    <row r="3686" spans="2:2" x14ac:dyDescent="0.35">
      <c r="B3686" s="23"/>
    </row>
    <row r="3687" spans="2:2" x14ac:dyDescent="0.35">
      <c r="B3687" s="23"/>
    </row>
    <row r="3688" spans="2:2" x14ac:dyDescent="0.35">
      <c r="B3688" s="23"/>
    </row>
    <row r="3689" spans="2:2" x14ac:dyDescent="0.35">
      <c r="B3689" s="23"/>
    </row>
    <row r="3690" spans="2:2" x14ac:dyDescent="0.35">
      <c r="B3690" s="23"/>
    </row>
    <row r="3691" spans="2:2" x14ac:dyDescent="0.35">
      <c r="B3691" s="23"/>
    </row>
    <row r="3692" spans="2:2" x14ac:dyDescent="0.35">
      <c r="B3692" s="23"/>
    </row>
    <row r="3693" spans="2:2" x14ac:dyDescent="0.35">
      <c r="B3693" s="23"/>
    </row>
    <row r="3694" spans="2:2" x14ac:dyDescent="0.35">
      <c r="B3694" s="23"/>
    </row>
    <row r="3695" spans="2:2" x14ac:dyDescent="0.35">
      <c r="B3695" s="23"/>
    </row>
    <row r="3696" spans="2:2" x14ac:dyDescent="0.35">
      <c r="B3696" s="23"/>
    </row>
    <row r="3697" spans="2:2" x14ac:dyDescent="0.35">
      <c r="B3697" s="23"/>
    </row>
    <row r="3698" spans="2:2" x14ac:dyDescent="0.35">
      <c r="B3698" s="23"/>
    </row>
    <row r="3699" spans="2:2" x14ac:dyDescent="0.35">
      <c r="B3699" s="23"/>
    </row>
    <row r="3700" spans="2:2" x14ac:dyDescent="0.35">
      <c r="B3700" s="23"/>
    </row>
    <row r="3701" spans="2:2" x14ac:dyDescent="0.35">
      <c r="B3701" s="23"/>
    </row>
    <row r="3702" spans="2:2" x14ac:dyDescent="0.35">
      <c r="B3702" s="23"/>
    </row>
    <row r="3703" spans="2:2" x14ac:dyDescent="0.35">
      <c r="B3703" s="23"/>
    </row>
    <row r="3704" spans="2:2" x14ac:dyDescent="0.35">
      <c r="B3704" s="23"/>
    </row>
    <row r="3705" spans="2:2" x14ac:dyDescent="0.35">
      <c r="B3705" s="23"/>
    </row>
    <row r="3706" spans="2:2" x14ac:dyDescent="0.35">
      <c r="B3706" s="23"/>
    </row>
    <row r="3707" spans="2:2" x14ac:dyDescent="0.35">
      <c r="B3707" s="23"/>
    </row>
    <row r="3708" spans="2:2" x14ac:dyDescent="0.35">
      <c r="B3708" s="23"/>
    </row>
    <row r="3709" spans="2:2" x14ac:dyDescent="0.35">
      <c r="B3709" s="23"/>
    </row>
    <row r="3710" spans="2:2" x14ac:dyDescent="0.35">
      <c r="B3710" s="23"/>
    </row>
    <row r="3711" spans="2:2" x14ac:dyDescent="0.35">
      <c r="B3711" s="23"/>
    </row>
    <row r="3712" spans="2:2" x14ac:dyDescent="0.35">
      <c r="B3712" s="23"/>
    </row>
    <row r="3713" spans="2:2" x14ac:dyDescent="0.35">
      <c r="B3713" s="23"/>
    </row>
    <row r="3714" spans="2:2" x14ac:dyDescent="0.35">
      <c r="B3714" s="23"/>
    </row>
    <row r="3715" spans="2:2" x14ac:dyDescent="0.35">
      <c r="B3715" s="23"/>
    </row>
    <row r="3716" spans="2:2" x14ac:dyDescent="0.35">
      <c r="B3716" s="23"/>
    </row>
    <row r="3717" spans="2:2" x14ac:dyDescent="0.35">
      <c r="B3717" s="23"/>
    </row>
    <row r="3718" spans="2:2" x14ac:dyDescent="0.35">
      <c r="B3718" s="23"/>
    </row>
    <row r="3719" spans="2:2" x14ac:dyDescent="0.35">
      <c r="B3719" s="23"/>
    </row>
    <row r="3720" spans="2:2" x14ac:dyDescent="0.35">
      <c r="B3720" s="23"/>
    </row>
    <row r="3721" spans="2:2" x14ac:dyDescent="0.35">
      <c r="B3721" s="23"/>
    </row>
    <row r="3722" spans="2:2" x14ac:dyDescent="0.35">
      <c r="B3722" s="23"/>
    </row>
    <row r="3723" spans="2:2" x14ac:dyDescent="0.35">
      <c r="B3723" s="23"/>
    </row>
    <row r="3724" spans="2:2" x14ac:dyDescent="0.35">
      <c r="B3724" s="23"/>
    </row>
    <row r="3725" spans="2:2" x14ac:dyDescent="0.35">
      <c r="B3725" s="23"/>
    </row>
    <row r="3726" spans="2:2" x14ac:dyDescent="0.35">
      <c r="B3726" s="23"/>
    </row>
    <row r="3727" spans="2:2" x14ac:dyDescent="0.35">
      <c r="B3727" s="23"/>
    </row>
    <row r="3728" spans="2:2" x14ac:dyDescent="0.35">
      <c r="B3728" s="23"/>
    </row>
    <row r="3729" spans="2:2" x14ac:dyDescent="0.35">
      <c r="B3729" s="23"/>
    </row>
    <row r="3730" spans="2:2" x14ac:dyDescent="0.35">
      <c r="B3730" s="23"/>
    </row>
    <row r="3731" spans="2:2" x14ac:dyDescent="0.35">
      <c r="B3731" s="23"/>
    </row>
    <row r="3732" spans="2:2" x14ac:dyDescent="0.35">
      <c r="B3732" s="23"/>
    </row>
    <row r="3733" spans="2:2" x14ac:dyDescent="0.35">
      <c r="B3733" s="23"/>
    </row>
    <row r="3734" spans="2:2" x14ac:dyDescent="0.35">
      <c r="B3734" s="23"/>
    </row>
    <row r="3735" spans="2:2" x14ac:dyDescent="0.35">
      <c r="B3735" s="23"/>
    </row>
    <row r="3736" spans="2:2" x14ac:dyDescent="0.35">
      <c r="B3736" s="23"/>
    </row>
    <row r="3737" spans="2:2" x14ac:dyDescent="0.35">
      <c r="B3737" s="23"/>
    </row>
    <row r="3738" spans="2:2" x14ac:dyDescent="0.35">
      <c r="B3738" s="23"/>
    </row>
    <row r="3739" spans="2:2" x14ac:dyDescent="0.35">
      <c r="B3739" s="23"/>
    </row>
    <row r="3740" spans="2:2" x14ac:dyDescent="0.35">
      <c r="B3740" s="23"/>
    </row>
    <row r="3741" spans="2:2" x14ac:dyDescent="0.35">
      <c r="B3741" s="23"/>
    </row>
    <row r="3742" spans="2:2" x14ac:dyDescent="0.35">
      <c r="B3742" s="23"/>
    </row>
    <row r="3743" spans="2:2" x14ac:dyDescent="0.35">
      <c r="B3743" s="23"/>
    </row>
    <row r="3744" spans="2:2" x14ac:dyDescent="0.35">
      <c r="B3744" s="23"/>
    </row>
    <row r="3745" spans="2:2" x14ac:dyDescent="0.35">
      <c r="B3745" s="23"/>
    </row>
    <row r="3746" spans="2:2" x14ac:dyDescent="0.35">
      <c r="B3746" s="23"/>
    </row>
    <row r="3747" spans="2:2" x14ac:dyDescent="0.35">
      <c r="B3747" s="23"/>
    </row>
    <row r="3748" spans="2:2" x14ac:dyDescent="0.35">
      <c r="B3748" s="23"/>
    </row>
    <row r="3749" spans="2:2" x14ac:dyDescent="0.35">
      <c r="B3749" s="23"/>
    </row>
    <row r="3750" spans="2:2" x14ac:dyDescent="0.35">
      <c r="B3750" s="23"/>
    </row>
    <row r="3751" spans="2:2" x14ac:dyDescent="0.35">
      <c r="B3751" s="23"/>
    </row>
    <row r="3752" spans="2:2" x14ac:dyDescent="0.35">
      <c r="B3752" s="23"/>
    </row>
    <row r="3753" spans="2:2" x14ac:dyDescent="0.35">
      <c r="B3753" s="23"/>
    </row>
    <row r="3754" spans="2:2" x14ac:dyDescent="0.35">
      <c r="B3754" s="23"/>
    </row>
    <row r="3755" spans="2:2" x14ac:dyDescent="0.35">
      <c r="B3755" s="23"/>
    </row>
    <row r="3756" spans="2:2" x14ac:dyDescent="0.35">
      <c r="B3756" s="23"/>
    </row>
    <row r="3757" spans="2:2" x14ac:dyDescent="0.35">
      <c r="B3757" s="23"/>
    </row>
    <row r="3758" spans="2:2" x14ac:dyDescent="0.35">
      <c r="B3758" s="23"/>
    </row>
    <row r="3759" spans="2:2" x14ac:dyDescent="0.35">
      <c r="B3759" s="23"/>
    </row>
    <row r="3760" spans="2:2" x14ac:dyDescent="0.35">
      <c r="B3760" s="23"/>
    </row>
    <row r="3761" spans="2:2" x14ac:dyDescent="0.35">
      <c r="B3761" s="23"/>
    </row>
    <row r="3762" spans="2:2" x14ac:dyDescent="0.35">
      <c r="B3762" s="23"/>
    </row>
    <row r="3763" spans="2:2" x14ac:dyDescent="0.35">
      <c r="B3763" s="23"/>
    </row>
    <row r="3764" spans="2:2" x14ac:dyDescent="0.35">
      <c r="B3764" s="23"/>
    </row>
    <row r="3765" spans="2:2" x14ac:dyDescent="0.35">
      <c r="B3765" s="23"/>
    </row>
    <row r="3766" spans="2:2" x14ac:dyDescent="0.35">
      <c r="B3766" s="23"/>
    </row>
    <row r="3767" spans="2:2" x14ac:dyDescent="0.35">
      <c r="B3767" s="23"/>
    </row>
    <row r="3768" spans="2:2" x14ac:dyDescent="0.35">
      <c r="B3768" s="23"/>
    </row>
    <row r="3769" spans="2:2" x14ac:dyDescent="0.35">
      <c r="B3769" s="23"/>
    </row>
    <row r="3770" spans="2:2" x14ac:dyDescent="0.35">
      <c r="B3770" s="23"/>
    </row>
    <row r="3771" spans="2:2" x14ac:dyDescent="0.35">
      <c r="B3771" s="23"/>
    </row>
    <row r="3772" spans="2:2" x14ac:dyDescent="0.35">
      <c r="B3772" s="23"/>
    </row>
    <row r="3773" spans="2:2" x14ac:dyDescent="0.35">
      <c r="B3773" s="23"/>
    </row>
    <row r="3774" spans="2:2" x14ac:dyDescent="0.35">
      <c r="B3774" s="23"/>
    </row>
    <row r="3775" spans="2:2" x14ac:dyDescent="0.35">
      <c r="B3775" s="23"/>
    </row>
    <row r="3776" spans="2:2" x14ac:dyDescent="0.35">
      <c r="B3776" s="23"/>
    </row>
    <row r="3777" spans="2:2" x14ac:dyDescent="0.35">
      <c r="B3777" s="23"/>
    </row>
    <row r="3778" spans="2:2" x14ac:dyDescent="0.35">
      <c r="B3778" s="23"/>
    </row>
    <row r="3779" spans="2:2" x14ac:dyDescent="0.35">
      <c r="B3779" s="23"/>
    </row>
    <row r="3780" spans="2:2" x14ac:dyDescent="0.35">
      <c r="B3780" s="23"/>
    </row>
    <row r="3781" spans="2:2" x14ac:dyDescent="0.35">
      <c r="B3781" s="23"/>
    </row>
    <row r="3782" spans="2:2" x14ac:dyDescent="0.35">
      <c r="B3782" s="23"/>
    </row>
    <row r="3783" spans="2:2" x14ac:dyDescent="0.35">
      <c r="B3783" s="23"/>
    </row>
    <row r="3784" spans="2:2" x14ac:dyDescent="0.35">
      <c r="B3784" s="23"/>
    </row>
    <row r="3785" spans="2:2" x14ac:dyDescent="0.35">
      <c r="B3785" s="23"/>
    </row>
    <row r="3786" spans="2:2" x14ac:dyDescent="0.35">
      <c r="B3786" s="23"/>
    </row>
    <row r="3787" spans="2:2" x14ac:dyDescent="0.35">
      <c r="B3787" s="23"/>
    </row>
    <row r="3788" spans="2:2" x14ac:dyDescent="0.35">
      <c r="B3788" s="23"/>
    </row>
    <row r="3789" spans="2:2" x14ac:dyDescent="0.35">
      <c r="B3789" s="23"/>
    </row>
    <row r="3790" spans="2:2" x14ac:dyDescent="0.35">
      <c r="B3790" s="23"/>
    </row>
    <row r="3791" spans="2:2" x14ac:dyDescent="0.35">
      <c r="B3791" s="23"/>
    </row>
    <row r="3792" spans="2:2" x14ac:dyDescent="0.35">
      <c r="B3792" s="23"/>
    </row>
    <row r="3793" spans="2:2" x14ac:dyDescent="0.35">
      <c r="B3793" s="23"/>
    </row>
    <row r="3794" spans="2:2" x14ac:dyDescent="0.35">
      <c r="B3794" s="23"/>
    </row>
    <row r="3795" spans="2:2" x14ac:dyDescent="0.35">
      <c r="B3795" s="23"/>
    </row>
    <row r="3796" spans="2:2" x14ac:dyDescent="0.35">
      <c r="B3796" s="23"/>
    </row>
    <row r="3797" spans="2:2" x14ac:dyDescent="0.35">
      <c r="B3797" s="23"/>
    </row>
    <row r="3798" spans="2:2" x14ac:dyDescent="0.35">
      <c r="B3798" s="23"/>
    </row>
    <row r="3799" spans="2:2" x14ac:dyDescent="0.35">
      <c r="B3799" s="23"/>
    </row>
    <row r="3800" spans="2:2" x14ac:dyDescent="0.35">
      <c r="B3800" s="23"/>
    </row>
    <row r="3801" spans="2:2" x14ac:dyDescent="0.35">
      <c r="B3801" s="23"/>
    </row>
    <row r="3802" spans="2:2" x14ac:dyDescent="0.35">
      <c r="B3802" s="23"/>
    </row>
    <row r="3803" spans="2:2" x14ac:dyDescent="0.35">
      <c r="B3803" s="23"/>
    </row>
    <row r="3804" spans="2:2" x14ac:dyDescent="0.35">
      <c r="B3804" s="23"/>
    </row>
    <row r="3805" spans="2:2" x14ac:dyDescent="0.35">
      <c r="B3805" s="23"/>
    </row>
    <row r="3806" spans="2:2" x14ac:dyDescent="0.35">
      <c r="B3806" s="23"/>
    </row>
    <row r="3807" spans="2:2" x14ac:dyDescent="0.35">
      <c r="B3807" s="23"/>
    </row>
    <row r="3808" spans="2:2" x14ac:dyDescent="0.35">
      <c r="B3808" s="23"/>
    </row>
    <row r="3809" spans="2:2" x14ac:dyDescent="0.35">
      <c r="B3809" s="23"/>
    </row>
    <row r="3810" spans="2:2" x14ac:dyDescent="0.35">
      <c r="B3810" s="23"/>
    </row>
    <row r="3811" spans="2:2" x14ac:dyDescent="0.35">
      <c r="B3811" s="23"/>
    </row>
    <row r="3812" spans="2:2" x14ac:dyDescent="0.35">
      <c r="B3812" s="23"/>
    </row>
    <row r="3813" spans="2:2" x14ac:dyDescent="0.35">
      <c r="B3813" s="23"/>
    </row>
    <row r="3814" spans="2:2" x14ac:dyDescent="0.35">
      <c r="B3814" s="23"/>
    </row>
    <row r="3815" spans="2:2" x14ac:dyDescent="0.35">
      <c r="B3815" s="23"/>
    </row>
    <row r="3816" spans="2:2" x14ac:dyDescent="0.35">
      <c r="B3816" s="23"/>
    </row>
    <row r="3817" spans="2:2" x14ac:dyDescent="0.35">
      <c r="B3817" s="23"/>
    </row>
    <row r="3818" spans="2:2" x14ac:dyDescent="0.35">
      <c r="B3818" s="23"/>
    </row>
    <row r="3819" spans="2:2" x14ac:dyDescent="0.35">
      <c r="B3819" s="23"/>
    </row>
    <row r="3820" spans="2:2" x14ac:dyDescent="0.35">
      <c r="B3820" s="23"/>
    </row>
    <row r="3821" spans="2:2" x14ac:dyDescent="0.35">
      <c r="B3821" s="23"/>
    </row>
    <row r="3822" spans="2:2" x14ac:dyDescent="0.35">
      <c r="B3822" s="23"/>
    </row>
    <row r="3823" spans="2:2" x14ac:dyDescent="0.35">
      <c r="B3823" s="23"/>
    </row>
    <row r="3824" spans="2:2" x14ac:dyDescent="0.35">
      <c r="B3824" s="23"/>
    </row>
    <row r="3825" spans="2:2" x14ac:dyDescent="0.35">
      <c r="B3825" s="23"/>
    </row>
    <row r="3826" spans="2:2" x14ac:dyDescent="0.35">
      <c r="B3826" s="23"/>
    </row>
    <row r="3827" spans="2:2" x14ac:dyDescent="0.35">
      <c r="B3827" s="23"/>
    </row>
    <row r="3828" spans="2:2" x14ac:dyDescent="0.35">
      <c r="B3828" s="23"/>
    </row>
    <row r="3829" spans="2:2" x14ac:dyDescent="0.35">
      <c r="B3829" s="23"/>
    </row>
    <row r="3830" spans="2:2" x14ac:dyDescent="0.35">
      <c r="B3830" s="23"/>
    </row>
    <row r="3831" spans="2:2" x14ac:dyDescent="0.35">
      <c r="B3831" s="23"/>
    </row>
    <row r="3832" spans="2:2" x14ac:dyDescent="0.35">
      <c r="B3832" s="23"/>
    </row>
    <row r="3833" spans="2:2" x14ac:dyDescent="0.35">
      <c r="B3833" s="23"/>
    </row>
    <row r="3834" spans="2:2" x14ac:dyDescent="0.35">
      <c r="B3834" s="23"/>
    </row>
    <row r="3835" spans="2:2" x14ac:dyDescent="0.35">
      <c r="B3835" s="23"/>
    </row>
    <row r="3836" spans="2:2" x14ac:dyDescent="0.35">
      <c r="B3836" s="23"/>
    </row>
    <row r="3837" spans="2:2" x14ac:dyDescent="0.35">
      <c r="B3837" s="23"/>
    </row>
    <row r="3838" spans="2:2" x14ac:dyDescent="0.35">
      <c r="B3838" s="23"/>
    </row>
    <row r="3839" spans="2:2" x14ac:dyDescent="0.35">
      <c r="B3839" s="23"/>
    </row>
    <row r="3840" spans="2:2" x14ac:dyDescent="0.35">
      <c r="B3840" s="23"/>
    </row>
    <row r="3841" spans="2:2" x14ac:dyDescent="0.35">
      <c r="B3841" s="23"/>
    </row>
    <row r="3842" spans="2:2" x14ac:dyDescent="0.35">
      <c r="B3842" s="23"/>
    </row>
    <row r="3843" spans="2:2" x14ac:dyDescent="0.35">
      <c r="B3843" s="23"/>
    </row>
    <row r="3844" spans="2:2" x14ac:dyDescent="0.35">
      <c r="B3844" s="23"/>
    </row>
    <row r="3845" spans="2:2" x14ac:dyDescent="0.35">
      <c r="B3845" s="23"/>
    </row>
    <row r="3846" spans="2:2" x14ac:dyDescent="0.35">
      <c r="B3846" s="23"/>
    </row>
    <row r="3847" spans="2:2" x14ac:dyDescent="0.35">
      <c r="B3847" s="23"/>
    </row>
    <row r="3848" spans="2:2" x14ac:dyDescent="0.35">
      <c r="B3848" s="23"/>
    </row>
    <row r="3849" spans="2:2" x14ac:dyDescent="0.35">
      <c r="B3849" s="23"/>
    </row>
    <row r="3850" spans="2:2" x14ac:dyDescent="0.35">
      <c r="B3850" s="23"/>
    </row>
    <row r="3851" spans="2:2" x14ac:dyDescent="0.35">
      <c r="B3851" s="23"/>
    </row>
    <row r="3852" spans="2:2" x14ac:dyDescent="0.35">
      <c r="B3852" s="23"/>
    </row>
    <row r="3853" spans="2:2" x14ac:dyDescent="0.35">
      <c r="B3853" s="23"/>
    </row>
    <row r="3854" spans="2:2" x14ac:dyDescent="0.35">
      <c r="B3854" s="23"/>
    </row>
    <row r="3855" spans="2:2" x14ac:dyDescent="0.35">
      <c r="B3855" s="23"/>
    </row>
    <row r="3856" spans="2:2" x14ac:dyDescent="0.35">
      <c r="B3856" s="23"/>
    </row>
    <row r="3857" spans="2:2" x14ac:dyDescent="0.35">
      <c r="B3857" s="23"/>
    </row>
    <row r="3858" spans="2:2" x14ac:dyDescent="0.35">
      <c r="B3858" s="23"/>
    </row>
    <row r="3859" spans="2:2" x14ac:dyDescent="0.35">
      <c r="B3859" s="23"/>
    </row>
    <row r="3860" spans="2:2" x14ac:dyDescent="0.35">
      <c r="B3860" s="23"/>
    </row>
    <row r="3861" spans="2:2" x14ac:dyDescent="0.35">
      <c r="B3861" s="23"/>
    </row>
    <row r="3862" spans="2:2" x14ac:dyDescent="0.35">
      <c r="B3862" s="23"/>
    </row>
    <row r="3863" spans="2:2" x14ac:dyDescent="0.35">
      <c r="B3863" s="23"/>
    </row>
    <row r="3864" spans="2:2" x14ac:dyDescent="0.35">
      <c r="B3864" s="23"/>
    </row>
    <row r="3865" spans="2:2" x14ac:dyDescent="0.35">
      <c r="B3865" s="23"/>
    </row>
    <row r="3866" spans="2:2" x14ac:dyDescent="0.35">
      <c r="B3866" s="23"/>
    </row>
    <row r="3867" spans="2:2" x14ac:dyDescent="0.35">
      <c r="B3867" s="23"/>
    </row>
    <row r="3868" spans="2:2" x14ac:dyDescent="0.35">
      <c r="B3868" s="23"/>
    </row>
    <row r="3869" spans="2:2" x14ac:dyDescent="0.35">
      <c r="B3869" s="23"/>
    </row>
    <row r="3870" spans="2:2" x14ac:dyDescent="0.35">
      <c r="B3870" s="23"/>
    </row>
    <row r="3871" spans="2:2" x14ac:dyDescent="0.35">
      <c r="B3871" s="23"/>
    </row>
    <row r="3872" spans="2:2" x14ac:dyDescent="0.35">
      <c r="B3872" s="23"/>
    </row>
    <row r="3873" spans="2:2" x14ac:dyDescent="0.35">
      <c r="B3873" s="23"/>
    </row>
    <row r="3874" spans="2:2" x14ac:dyDescent="0.35">
      <c r="B3874" s="23"/>
    </row>
    <row r="3875" spans="2:2" x14ac:dyDescent="0.35">
      <c r="B3875" s="23"/>
    </row>
    <row r="3876" spans="2:2" x14ac:dyDescent="0.35">
      <c r="B3876" s="23"/>
    </row>
    <row r="3877" spans="2:2" x14ac:dyDescent="0.35">
      <c r="B3877" s="23"/>
    </row>
    <row r="3878" spans="2:2" x14ac:dyDescent="0.35">
      <c r="B3878" s="23"/>
    </row>
    <row r="3879" spans="2:2" x14ac:dyDescent="0.35">
      <c r="B3879" s="23"/>
    </row>
    <row r="3880" spans="2:2" x14ac:dyDescent="0.35">
      <c r="B3880" s="23"/>
    </row>
    <row r="3881" spans="2:2" x14ac:dyDescent="0.35">
      <c r="B3881" s="23"/>
    </row>
    <row r="3882" spans="2:2" x14ac:dyDescent="0.35">
      <c r="B3882" s="23"/>
    </row>
    <row r="3883" spans="2:2" x14ac:dyDescent="0.35">
      <c r="B3883" s="23"/>
    </row>
    <row r="3884" spans="2:2" x14ac:dyDescent="0.35">
      <c r="B3884" s="23"/>
    </row>
    <row r="3885" spans="2:2" x14ac:dyDescent="0.35">
      <c r="B3885" s="23"/>
    </row>
    <row r="3886" spans="2:2" x14ac:dyDescent="0.35">
      <c r="B3886" s="23"/>
    </row>
    <row r="3887" spans="2:2" x14ac:dyDescent="0.35">
      <c r="B3887" s="23"/>
    </row>
    <row r="3888" spans="2:2" x14ac:dyDescent="0.35">
      <c r="B3888" s="23"/>
    </row>
    <row r="3889" spans="2:2" x14ac:dyDescent="0.35">
      <c r="B3889" s="23"/>
    </row>
    <row r="3890" spans="2:2" x14ac:dyDescent="0.35">
      <c r="B3890" s="23"/>
    </row>
    <row r="3891" spans="2:2" x14ac:dyDescent="0.35">
      <c r="B3891" s="23"/>
    </row>
    <row r="3892" spans="2:2" x14ac:dyDescent="0.35">
      <c r="B3892" s="23"/>
    </row>
    <row r="3893" spans="2:2" x14ac:dyDescent="0.35">
      <c r="B3893" s="23"/>
    </row>
    <row r="3894" spans="2:2" x14ac:dyDescent="0.35">
      <c r="B3894" s="23"/>
    </row>
    <row r="3895" spans="2:2" x14ac:dyDescent="0.35">
      <c r="B3895" s="23"/>
    </row>
    <row r="3896" spans="2:2" x14ac:dyDescent="0.35">
      <c r="B3896" s="23"/>
    </row>
    <row r="3897" spans="2:2" x14ac:dyDescent="0.35">
      <c r="B3897" s="23"/>
    </row>
    <row r="3898" spans="2:2" x14ac:dyDescent="0.35">
      <c r="B3898" s="23"/>
    </row>
    <row r="3899" spans="2:2" x14ac:dyDescent="0.35">
      <c r="B3899" s="23"/>
    </row>
    <row r="3900" spans="2:2" x14ac:dyDescent="0.35">
      <c r="B3900" s="23"/>
    </row>
    <row r="3901" spans="2:2" x14ac:dyDescent="0.35">
      <c r="B3901" s="23"/>
    </row>
    <row r="3902" spans="2:2" x14ac:dyDescent="0.35">
      <c r="B3902" s="23"/>
    </row>
    <row r="3903" spans="2:2" x14ac:dyDescent="0.35">
      <c r="B3903" s="23"/>
    </row>
    <row r="3904" spans="2:2" x14ac:dyDescent="0.35">
      <c r="B3904" s="23"/>
    </row>
    <row r="3905" spans="2:2" x14ac:dyDescent="0.35">
      <c r="B3905" s="23"/>
    </row>
    <row r="3906" spans="2:2" x14ac:dyDescent="0.35">
      <c r="B3906" s="23"/>
    </row>
    <row r="3907" spans="2:2" x14ac:dyDescent="0.35">
      <c r="B3907" s="23"/>
    </row>
    <row r="3908" spans="2:2" x14ac:dyDescent="0.35">
      <c r="B3908" s="23"/>
    </row>
    <row r="3909" spans="2:2" x14ac:dyDescent="0.35">
      <c r="B3909" s="23"/>
    </row>
    <row r="3910" spans="2:2" x14ac:dyDescent="0.35">
      <c r="B3910" s="23"/>
    </row>
    <row r="3911" spans="2:2" x14ac:dyDescent="0.35">
      <c r="B3911" s="23"/>
    </row>
    <row r="3912" spans="2:2" x14ac:dyDescent="0.35">
      <c r="B3912" s="23"/>
    </row>
    <row r="3913" spans="2:2" x14ac:dyDescent="0.35">
      <c r="B3913" s="23"/>
    </row>
    <row r="3914" spans="2:2" x14ac:dyDescent="0.35">
      <c r="B3914" s="23"/>
    </row>
    <row r="3915" spans="2:2" x14ac:dyDescent="0.35">
      <c r="B3915" s="23"/>
    </row>
    <row r="3916" spans="2:2" x14ac:dyDescent="0.35">
      <c r="B3916" s="23"/>
    </row>
    <row r="3917" spans="2:2" x14ac:dyDescent="0.35">
      <c r="B3917" s="23"/>
    </row>
    <row r="3918" spans="2:2" x14ac:dyDescent="0.35">
      <c r="B3918" s="23"/>
    </row>
    <row r="3919" spans="2:2" x14ac:dyDescent="0.35">
      <c r="B3919" s="23"/>
    </row>
    <row r="3920" spans="2:2" x14ac:dyDescent="0.35">
      <c r="B3920" s="23"/>
    </row>
    <row r="3921" spans="2:2" x14ac:dyDescent="0.35">
      <c r="B3921" s="23"/>
    </row>
    <row r="3922" spans="2:2" x14ac:dyDescent="0.35">
      <c r="B3922" s="23"/>
    </row>
    <row r="3923" spans="2:2" x14ac:dyDescent="0.35">
      <c r="B3923" s="23"/>
    </row>
    <row r="3924" spans="2:2" x14ac:dyDescent="0.35">
      <c r="B3924" s="23"/>
    </row>
    <row r="3925" spans="2:2" x14ac:dyDescent="0.35">
      <c r="B3925" s="23"/>
    </row>
    <row r="3926" spans="2:2" x14ac:dyDescent="0.35">
      <c r="B3926" s="23"/>
    </row>
    <row r="3927" spans="2:2" x14ac:dyDescent="0.35">
      <c r="B3927" s="23"/>
    </row>
    <row r="3928" spans="2:2" x14ac:dyDescent="0.35">
      <c r="B3928" s="23"/>
    </row>
    <row r="3929" spans="2:2" x14ac:dyDescent="0.35">
      <c r="B3929" s="23"/>
    </row>
    <row r="3930" spans="2:2" x14ac:dyDescent="0.35">
      <c r="B3930" s="23"/>
    </row>
    <row r="3931" spans="2:2" x14ac:dyDescent="0.35">
      <c r="B3931" s="23"/>
    </row>
    <row r="3932" spans="2:2" x14ac:dyDescent="0.35">
      <c r="B3932" s="23"/>
    </row>
    <row r="3933" spans="2:2" x14ac:dyDescent="0.35">
      <c r="B3933" s="23"/>
    </row>
    <row r="3934" spans="2:2" x14ac:dyDescent="0.35">
      <c r="B3934" s="23"/>
    </row>
    <row r="3935" spans="2:2" x14ac:dyDescent="0.35">
      <c r="B3935" s="23"/>
    </row>
    <row r="3936" spans="2:2" x14ac:dyDescent="0.35">
      <c r="B3936" s="23"/>
    </row>
    <row r="3937" spans="2:2" x14ac:dyDescent="0.35">
      <c r="B3937" s="23"/>
    </row>
    <row r="3938" spans="2:2" x14ac:dyDescent="0.35">
      <c r="B3938" s="23"/>
    </row>
    <row r="3939" spans="2:2" x14ac:dyDescent="0.35">
      <c r="B3939" s="23"/>
    </row>
    <row r="3940" spans="2:2" x14ac:dyDescent="0.35">
      <c r="B3940" s="23"/>
    </row>
    <row r="3941" spans="2:2" x14ac:dyDescent="0.35">
      <c r="B3941" s="23"/>
    </row>
    <row r="3942" spans="2:2" x14ac:dyDescent="0.35">
      <c r="B3942" s="23"/>
    </row>
    <row r="3943" spans="2:2" x14ac:dyDescent="0.35">
      <c r="B3943" s="23"/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E322D-EF74-4D23-8295-FB89EF0FED20}">
  <dimension ref="C2:U50"/>
  <sheetViews>
    <sheetView workbookViewId="0">
      <selection activeCell="N14" sqref="N14"/>
    </sheetView>
  </sheetViews>
  <sheetFormatPr defaultRowHeight="14.5" x14ac:dyDescent="0.35"/>
  <cols>
    <col min="14" max="14" width="10.81640625" customWidth="1"/>
    <col min="16" max="16" width="9.26953125" customWidth="1"/>
    <col min="18" max="18" width="9.26953125" customWidth="1"/>
  </cols>
  <sheetData>
    <row r="2" spans="3:21" x14ac:dyDescent="0.35">
      <c r="C2" t="s">
        <v>698</v>
      </c>
      <c r="L2" t="s">
        <v>45</v>
      </c>
    </row>
    <row r="3" spans="3:21" ht="15.5" x14ac:dyDescent="0.35">
      <c r="N3" s="60" t="s">
        <v>697</v>
      </c>
      <c r="O3" s="60"/>
      <c r="P3" s="60"/>
      <c r="Q3" s="60"/>
      <c r="R3" s="60"/>
      <c r="S3" s="60"/>
      <c r="T3" s="60"/>
      <c r="U3" s="60"/>
    </row>
    <row r="4" spans="3:21" ht="15.5" x14ac:dyDescent="0.35">
      <c r="N4" s="60"/>
      <c r="O4" s="60"/>
      <c r="P4" s="60"/>
      <c r="Q4" s="60"/>
      <c r="R4" s="60"/>
      <c r="S4" s="60"/>
      <c r="T4" s="60"/>
      <c r="U4" s="60"/>
    </row>
    <row r="5" spans="3:21" ht="15.5" x14ac:dyDescent="0.35">
      <c r="N5" s="60"/>
      <c r="O5" s="60" t="s">
        <v>392</v>
      </c>
      <c r="P5" s="60" t="s">
        <v>583</v>
      </c>
      <c r="Q5" s="60"/>
      <c r="R5" s="60"/>
      <c r="S5" s="60"/>
      <c r="T5" s="60"/>
      <c r="U5" s="60"/>
    </row>
    <row r="6" spans="3:21" ht="15.5" x14ac:dyDescent="0.35">
      <c r="N6" s="60"/>
      <c r="O6" s="60" t="s">
        <v>394</v>
      </c>
      <c r="P6" s="60" t="s">
        <v>395</v>
      </c>
      <c r="Q6" s="60"/>
      <c r="R6" s="60"/>
      <c r="S6" s="60"/>
      <c r="T6" s="60"/>
      <c r="U6" s="60"/>
    </row>
    <row r="7" spans="3:21" ht="15.5" x14ac:dyDescent="0.35">
      <c r="N7" s="60"/>
      <c r="O7" s="60" t="s">
        <v>396</v>
      </c>
      <c r="P7" s="60" t="s">
        <v>584</v>
      </c>
      <c r="Q7" s="60"/>
      <c r="R7" s="60"/>
      <c r="S7" s="60"/>
      <c r="T7" s="60"/>
      <c r="U7" s="60"/>
    </row>
    <row r="8" spans="3:21" ht="15.5" x14ac:dyDescent="0.35">
      <c r="N8" s="60"/>
      <c r="O8" s="60"/>
      <c r="P8" s="60"/>
      <c r="Q8" s="60"/>
      <c r="R8" s="60"/>
      <c r="S8" s="60"/>
      <c r="T8" s="60"/>
      <c r="U8" s="60"/>
    </row>
    <row r="9" spans="3:21" ht="15.5" x14ac:dyDescent="0.35">
      <c r="N9" s="60"/>
      <c r="O9" s="60"/>
      <c r="P9" s="60"/>
      <c r="Q9" s="60"/>
      <c r="R9" s="60"/>
      <c r="S9" s="60"/>
      <c r="T9" s="60"/>
      <c r="U9" s="60"/>
    </row>
    <row r="10" spans="3:21" ht="15.5" x14ac:dyDescent="0.35">
      <c r="N10" s="60"/>
      <c r="T10" s="60"/>
      <c r="U10" s="60"/>
    </row>
    <row r="11" spans="3:21" ht="15.5" x14ac:dyDescent="0.35">
      <c r="N11" s="60"/>
      <c r="O11" s="60"/>
      <c r="P11" s="60" t="s">
        <v>585</v>
      </c>
      <c r="Q11" s="60" t="s">
        <v>586</v>
      </c>
      <c r="R11" s="60" t="s">
        <v>587</v>
      </c>
      <c r="S11" s="60"/>
      <c r="T11" s="60"/>
      <c r="U11" s="60"/>
    </row>
    <row r="12" spans="3:21" ht="15.5" x14ac:dyDescent="0.35">
      <c r="N12" s="60"/>
      <c r="O12" s="66">
        <v>43830</v>
      </c>
      <c r="P12" s="69">
        <v>4.4712502196713209E-2</v>
      </c>
      <c r="Q12" s="69">
        <v>6.0509104700146796E-2</v>
      </c>
      <c r="R12" s="69">
        <v>1.5796602503433586E-2</v>
      </c>
      <c r="S12" s="70"/>
      <c r="T12" s="60"/>
      <c r="U12" s="60"/>
    </row>
    <row r="13" spans="3:21" ht="15.5" x14ac:dyDescent="0.35">
      <c r="N13" s="60"/>
      <c r="O13" s="66">
        <v>43861</v>
      </c>
      <c r="P13" s="69">
        <v>4.4712502196713209E-2</v>
      </c>
      <c r="Q13" s="69">
        <v>5.0995113679769159E-2</v>
      </c>
      <c r="R13" s="69">
        <v>6.2826114830559499E-3</v>
      </c>
      <c r="S13" s="70"/>
      <c r="T13" s="60"/>
      <c r="U13" s="60"/>
    </row>
    <row r="14" spans="3:21" ht="15.5" x14ac:dyDescent="0.35">
      <c r="N14" s="60"/>
      <c r="O14" s="66">
        <v>43890</v>
      </c>
      <c r="P14" s="69">
        <v>4.4712502196713209E-2</v>
      </c>
      <c r="Q14" s="69">
        <v>5.2587687672237989E-2</v>
      </c>
      <c r="R14" s="69">
        <v>7.8751854755247791E-3</v>
      </c>
      <c r="S14" s="70"/>
      <c r="T14" s="60"/>
      <c r="U14" s="60"/>
    </row>
    <row r="15" spans="3:21" ht="15.5" x14ac:dyDescent="0.35">
      <c r="N15" s="60"/>
      <c r="O15" s="66">
        <v>43921</v>
      </c>
      <c r="P15" s="69">
        <v>6.626036290579429E-2</v>
      </c>
      <c r="Q15" s="69">
        <v>7.7451182306947031E-2</v>
      </c>
      <c r="R15" s="69">
        <v>1.1190819401152741E-2</v>
      </c>
      <c r="S15" s="70"/>
      <c r="T15" s="60"/>
      <c r="U15" s="60"/>
    </row>
    <row r="16" spans="3:21" ht="15.5" x14ac:dyDescent="0.35">
      <c r="N16" s="60"/>
      <c r="O16" s="66">
        <v>43951</v>
      </c>
      <c r="P16" s="69">
        <v>6.626036290579429E-2</v>
      </c>
      <c r="Q16" s="69">
        <v>7.107101612417778E-2</v>
      </c>
      <c r="R16" s="69">
        <v>4.8106532183834899E-3</v>
      </c>
      <c r="S16" s="70"/>
      <c r="T16" s="60"/>
      <c r="U16" s="60"/>
    </row>
    <row r="17" spans="14:21" ht="15.5" x14ac:dyDescent="0.35">
      <c r="N17" s="60"/>
      <c r="O17" s="66">
        <v>43982</v>
      </c>
      <c r="P17" s="69">
        <v>6.626036290579429E-2</v>
      </c>
      <c r="Q17" s="69">
        <v>6.2627425812363996E-2</v>
      </c>
      <c r="R17" s="69">
        <v>-3.632937093430294E-3</v>
      </c>
      <c r="S17" s="70"/>
      <c r="T17" s="60"/>
      <c r="U17" s="60"/>
    </row>
    <row r="18" spans="14:21" ht="15.5" x14ac:dyDescent="0.35">
      <c r="N18" s="60"/>
      <c r="O18" s="66">
        <v>44012</v>
      </c>
      <c r="P18" s="69">
        <v>-0.13524632200983566</v>
      </c>
      <c r="Q18" s="69">
        <v>5.6414030248253991E-2</v>
      </c>
      <c r="R18" s="69">
        <v>0.19166035225808964</v>
      </c>
      <c r="S18" s="70"/>
      <c r="T18" s="60"/>
      <c r="U18" s="60"/>
    </row>
    <row r="19" spans="14:21" ht="15.5" x14ac:dyDescent="0.35">
      <c r="N19" s="60"/>
      <c r="O19" s="66">
        <v>44043</v>
      </c>
      <c r="P19" s="69">
        <v>-0.13524632200983566</v>
      </c>
      <c r="Q19" s="69">
        <v>5.1365930941661656E-2</v>
      </c>
      <c r="R19" s="69">
        <v>0.1866122529514973</v>
      </c>
      <c r="S19" s="70"/>
      <c r="T19" s="60"/>
      <c r="U19" s="60"/>
    </row>
    <row r="20" spans="14:21" ht="15.5" x14ac:dyDescent="0.35">
      <c r="N20" s="60"/>
      <c r="O20" s="66">
        <v>44074</v>
      </c>
      <c r="P20" s="69">
        <v>-0.13524632200983566</v>
      </c>
      <c r="Q20" s="69">
        <v>3.8701334555721084E-2</v>
      </c>
      <c r="R20" s="69">
        <v>0.17394765656555675</v>
      </c>
      <c r="S20" s="70"/>
      <c r="T20" s="60"/>
      <c r="U20" s="60"/>
    </row>
    <row r="21" spans="14:21" ht="15.5" x14ac:dyDescent="0.35">
      <c r="N21" s="60"/>
      <c r="O21" s="66">
        <v>44104</v>
      </c>
      <c r="P21" s="69">
        <v>-8.4958781561928279E-3</v>
      </c>
      <c r="Q21" s="69">
        <v>3.1199691211382854E-2</v>
      </c>
      <c r="R21" s="69">
        <v>3.9695569367575678E-2</v>
      </c>
      <c r="S21" s="70"/>
      <c r="T21" s="60"/>
      <c r="U21" s="60"/>
    </row>
    <row r="22" spans="14:21" ht="15.5" x14ac:dyDescent="0.35">
      <c r="N22" s="60"/>
      <c r="O22" s="66">
        <v>44135</v>
      </c>
      <c r="P22" s="69">
        <v>-8.4958781561928279E-3</v>
      </c>
      <c r="Q22" s="69">
        <v>3.2436766357895871E-2</v>
      </c>
      <c r="R22" s="69">
        <v>4.0932644514088699E-2</v>
      </c>
      <c r="S22" s="70"/>
      <c r="T22" s="60"/>
      <c r="U22" s="60"/>
    </row>
    <row r="23" spans="14:21" ht="15.5" x14ac:dyDescent="0.35">
      <c r="N23" s="60"/>
      <c r="O23" s="66">
        <v>44165</v>
      </c>
      <c r="P23" s="69">
        <v>-8.4958781561928279E-3</v>
      </c>
      <c r="Q23" s="69">
        <v>3.3770974361735394E-2</v>
      </c>
      <c r="R23" s="69">
        <v>4.2266852517928222E-2</v>
      </c>
      <c r="S23" s="70"/>
      <c r="T23" s="60"/>
      <c r="U23" s="60"/>
    </row>
    <row r="24" spans="14:21" ht="15.5" x14ac:dyDescent="0.35">
      <c r="N24" s="60"/>
      <c r="O24" s="66">
        <v>44196</v>
      </c>
      <c r="P24" s="69">
        <v>3.7474761099663099E-2</v>
      </c>
      <c r="Q24" s="69">
        <v>3.5556601757636724E-2</v>
      </c>
      <c r="R24" s="69">
        <v>-1.9181593420263751E-3</v>
      </c>
      <c r="S24" s="70"/>
      <c r="T24" s="60"/>
      <c r="U24" s="60"/>
    </row>
    <row r="25" spans="14:21" ht="15.5" x14ac:dyDescent="0.35">
      <c r="N25" s="60"/>
      <c r="O25" s="66">
        <v>44227</v>
      </c>
      <c r="P25" s="69">
        <v>3.7474761099663099E-2</v>
      </c>
      <c r="Q25" s="69">
        <v>3.2589311544788023E-2</v>
      </c>
      <c r="R25" s="69">
        <v>-4.8854495548750765E-3</v>
      </c>
      <c r="S25" s="70"/>
      <c r="T25" s="60"/>
      <c r="U25" s="60"/>
    </row>
    <row r="26" spans="14:21" ht="15.5" x14ac:dyDescent="0.35">
      <c r="N26" s="60"/>
      <c r="O26" s="66">
        <v>44255</v>
      </c>
      <c r="P26" s="69">
        <v>3.7474761099663099E-2</v>
      </c>
      <c r="Q26" s="69">
        <v>2.7369416104792623E-2</v>
      </c>
      <c r="R26" s="69">
        <v>-1.0105344994870476E-2</v>
      </c>
      <c r="S26" s="70"/>
      <c r="T26" s="60"/>
      <c r="U26" s="60"/>
    </row>
    <row r="27" spans="14:21" ht="15.5" x14ac:dyDescent="0.35">
      <c r="N27" s="60"/>
      <c r="O27" s="66">
        <v>44286</v>
      </c>
      <c r="P27" s="69">
        <v>3.8034879984179169E-2</v>
      </c>
      <c r="Q27" s="69">
        <v>-1.488404034694305E-2</v>
      </c>
      <c r="R27" s="69">
        <v>-5.2918920331122221E-2</v>
      </c>
      <c r="S27" s="70"/>
      <c r="T27" s="60"/>
      <c r="U27" s="60"/>
    </row>
    <row r="28" spans="14:21" ht="15.5" x14ac:dyDescent="0.35">
      <c r="N28" s="60"/>
      <c r="O28" s="66">
        <v>44316</v>
      </c>
      <c r="P28" s="69">
        <v>3.8034879984179169E-2</v>
      </c>
      <c r="Q28" s="69">
        <v>-1.6620711220465569E-2</v>
      </c>
      <c r="R28" s="69">
        <v>-5.4655591204644735E-2</v>
      </c>
      <c r="S28" s="70"/>
      <c r="T28" s="60"/>
      <c r="U28" s="60"/>
    </row>
    <row r="29" spans="14:21" ht="15.5" x14ac:dyDescent="0.35">
      <c r="N29" s="60"/>
      <c r="O29" s="66">
        <v>44347</v>
      </c>
      <c r="P29" s="69">
        <v>3.8034879984179169E-2</v>
      </c>
      <c r="Q29" s="69">
        <v>-3.1462811166753399E-3</v>
      </c>
      <c r="R29" s="69">
        <v>-4.1181161100854506E-2</v>
      </c>
      <c r="S29" s="70"/>
      <c r="T29" s="60"/>
      <c r="U29" s="60"/>
    </row>
    <row r="30" spans="14:21" ht="15.5" x14ac:dyDescent="0.35">
      <c r="N30" s="60"/>
      <c r="O30" s="66">
        <v>44377</v>
      </c>
      <c r="P30" s="69">
        <v>0.29344697203358572</v>
      </c>
      <c r="Q30" s="69">
        <v>-4.3375450581297119E-3</v>
      </c>
      <c r="R30" s="69">
        <v>-0.29778451709171544</v>
      </c>
      <c r="S30" s="70"/>
      <c r="T30" s="60"/>
      <c r="U30" s="60"/>
    </row>
    <row r="31" spans="14:21" ht="15.5" x14ac:dyDescent="0.35">
      <c r="N31" s="60"/>
      <c r="O31" s="66">
        <v>44408</v>
      </c>
      <c r="P31" s="69">
        <v>0.29344697203358572</v>
      </c>
      <c r="Q31" s="69">
        <v>6.7696277520838217E-3</v>
      </c>
      <c r="R31" s="69">
        <v>-0.28667734428150188</v>
      </c>
      <c r="S31" s="70"/>
      <c r="T31" s="60"/>
      <c r="U31" s="60"/>
    </row>
    <row r="32" spans="14:21" ht="15.5" x14ac:dyDescent="0.35">
      <c r="N32" s="60"/>
      <c r="O32" s="66">
        <v>44439</v>
      </c>
      <c r="P32" s="69">
        <v>0.29344697203358572</v>
      </c>
      <c r="Q32" s="69">
        <v>1.2118885486800266E-2</v>
      </c>
      <c r="R32" s="69">
        <v>-0.28132808654678543</v>
      </c>
      <c r="S32" s="70"/>
      <c r="T32" s="60"/>
      <c r="U32" s="60"/>
    </row>
    <row r="33" spans="14:21" ht="15.5" x14ac:dyDescent="0.35">
      <c r="N33" s="60"/>
      <c r="O33" s="66">
        <v>44469</v>
      </c>
      <c r="P33" s="69">
        <v>9.977474519082849E-2</v>
      </c>
      <c r="Q33" s="69">
        <v>1.5979972906304339E-2</v>
      </c>
      <c r="R33" s="69">
        <v>-8.3794772284524144E-2</v>
      </c>
      <c r="S33" s="70"/>
      <c r="T33" s="60"/>
      <c r="U33" s="60"/>
    </row>
    <row r="34" spans="14:21" ht="15.5" x14ac:dyDescent="0.35">
      <c r="N34" s="60"/>
      <c r="O34" s="66">
        <v>44500</v>
      </c>
      <c r="P34" s="69">
        <v>9.977474519082849E-2</v>
      </c>
      <c r="Q34" s="69">
        <v>1.2883437896353765E-2</v>
      </c>
      <c r="R34" s="69">
        <v>-8.6891307294474723E-2</v>
      </c>
      <c r="S34" s="70"/>
      <c r="T34" s="60"/>
      <c r="U34" s="60"/>
    </row>
    <row r="35" spans="14:21" ht="15.5" x14ac:dyDescent="0.35">
      <c r="N35" s="60"/>
      <c r="O35" s="66">
        <v>44530</v>
      </c>
      <c r="P35" s="69">
        <v>9.977474519082849E-2</v>
      </c>
      <c r="Q35" s="69">
        <v>2.3125354459650128E-2</v>
      </c>
      <c r="R35" s="69">
        <v>-7.6649390731178366E-2</v>
      </c>
      <c r="S35" s="70"/>
      <c r="T35" s="60"/>
      <c r="U35" s="60"/>
    </row>
    <row r="36" spans="14:21" ht="15.5" x14ac:dyDescent="0.35">
      <c r="N36" s="60"/>
      <c r="O36" s="66">
        <v>44561</v>
      </c>
      <c r="P36" s="69">
        <v>5.7492088194506873E-2</v>
      </c>
      <c r="Q36" s="69">
        <v>2.3614850450009855E-2</v>
      </c>
      <c r="R36" s="69">
        <v>-3.3877237744497017E-2</v>
      </c>
      <c r="S36" s="70"/>
      <c r="T36" s="60"/>
      <c r="U36" s="60"/>
    </row>
    <row r="37" spans="14:21" ht="15.5" x14ac:dyDescent="0.35">
      <c r="N37" s="60"/>
      <c r="O37" s="66">
        <v>44592</v>
      </c>
      <c r="P37" s="69">
        <v>5.7492088194506873E-2</v>
      </c>
      <c r="Q37" s="69">
        <v>3.004734390345306E-2</v>
      </c>
      <c r="R37" s="69">
        <v>-2.7444744291053813E-2</v>
      </c>
      <c r="S37" s="70"/>
      <c r="T37" s="60"/>
      <c r="U37" s="60"/>
    </row>
    <row r="38" spans="14:21" ht="15.5" x14ac:dyDescent="0.35">
      <c r="N38" s="60"/>
      <c r="O38" s="66">
        <v>44620</v>
      </c>
      <c r="P38" s="69">
        <v>5.7492088194506873E-2</v>
      </c>
      <c r="Q38" s="69">
        <v>3.4843372209542457E-2</v>
      </c>
      <c r="R38" s="69">
        <v>-2.2648715984964415E-2</v>
      </c>
      <c r="S38" s="70"/>
      <c r="T38" s="60"/>
      <c r="U38" s="60"/>
    </row>
    <row r="39" spans="14:21" ht="15.5" x14ac:dyDescent="0.35">
      <c r="N39" s="60"/>
      <c r="O39" s="66">
        <v>44651</v>
      </c>
      <c r="P39" s="69">
        <v>6.5557978277414511E-2</v>
      </c>
      <c r="Q39" s="69">
        <v>5.8526279231303539E-2</v>
      </c>
      <c r="R39" s="69">
        <v>-7.0316990461109716E-3</v>
      </c>
      <c r="S39" s="70"/>
      <c r="T39" s="60"/>
      <c r="U39" s="60"/>
    </row>
    <row r="40" spans="14:21" ht="15.5" x14ac:dyDescent="0.35">
      <c r="N40" s="60"/>
      <c r="O40" s="66">
        <v>44681</v>
      </c>
      <c r="P40" s="69">
        <v>6.5557978277414511E-2</v>
      </c>
      <c r="Q40" s="69">
        <v>5.867129918112754E-2</v>
      </c>
      <c r="R40" s="69">
        <v>-6.8866790962869712E-3</v>
      </c>
      <c r="S40" s="70"/>
      <c r="T40" s="60"/>
      <c r="U40" s="60"/>
    </row>
    <row r="41" spans="14:21" ht="15.5" x14ac:dyDescent="0.35">
      <c r="N41" s="60"/>
      <c r="O41" s="66">
        <v>44712</v>
      </c>
      <c r="P41" s="69">
        <v>6.5557978277414511E-2</v>
      </c>
      <c r="Q41" s="69">
        <v>5.3379813960705021E-2</v>
      </c>
      <c r="R41" s="69">
        <v>-1.217816431670949E-2</v>
      </c>
      <c r="S41" s="70"/>
      <c r="T41" s="60"/>
      <c r="U41" s="60"/>
    </row>
    <row r="42" spans="14:21" ht="15.5" x14ac:dyDescent="0.35">
      <c r="N42" s="60"/>
      <c r="O42" s="66">
        <v>44742</v>
      </c>
      <c r="P42" s="69">
        <v>5.8696077375113856E-2</v>
      </c>
      <c r="Q42" s="69">
        <v>7.5465057464098137E-2</v>
      </c>
      <c r="R42" s="69">
        <v>1.6768980088984281E-2</v>
      </c>
      <c r="S42" s="70"/>
      <c r="T42" s="60"/>
      <c r="U42" s="60"/>
    </row>
    <row r="43" spans="14:21" ht="15.5" x14ac:dyDescent="0.35">
      <c r="N43" s="60"/>
      <c r="O43" s="66">
        <v>44773</v>
      </c>
      <c r="P43" s="69">
        <v>5.8696077375113856E-2</v>
      </c>
      <c r="Q43" s="69">
        <v>7.0560109545170543E-2</v>
      </c>
      <c r="R43" s="69">
        <v>1.1864032170056688E-2</v>
      </c>
      <c r="S43" s="70"/>
      <c r="T43" s="60"/>
      <c r="U43" s="60"/>
    </row>
    <row r="44" spans="14:21" ht="15.5" x14ac:dyDescent="0.35">
      <c r="N44" s="60"/>
      <c r="O44" s="66">
        <v>44804</v>
      </c>
      <c r="P44" s="69">
        <v>5.8696077375113856E-2</v>
      </c>
      <c r="Q44" s="69">
        <v>7.8572164728803157E-2</v>
      </c>
      <c r="R44" s="69">
        <v>1.9876087353689301E-2</v>
      </c>
      <c r="S44" s="70"/>
      <c r="T44" s="60"/>
      <c r="U44" s="60"/>
    </row>
    <row r="45" spans="14:21" ht="15.5" x14ac:dyDescent="0.35">
      <c r="N45" s="60"/>
      <c r="O45" s="66">
        <v>44834</v>
      </c>
      <c r="P45" s="69">
        <v>9.5276512833392626E-2</v>
      </c>
      <c r="Q45" s="69">
        <v>9.7393023202011417E-2</v>
      </c>
      <c r="R45" s="69">
        <v>2.1165103686187903E-3</v>
      </c>
      <c r="S45" s="70"/>
      <c r="T45" s="60"/>
      <c r="U45" s="60"/>
    </row>
    <row r="46" spans="14:21" ht="15.5" x14ac:dyDescent="0.35">
      <c r="N46" s="60"/>
      <c r="O46" s="66">
        <v>44865</v>
      </c>
      <c r="P46" s="69">
        <v>9.5276512833392626E-2</v>
      </c>
      <c r="Q46" s="69">
        <v>9.3388262982230186E-2</v>
      </c>
      <c r="R46" s="69">
        <v>-1.8882498511624407E-3</v>
      </c>
      <c r="S46" s="70"/>
      <c r="T46" s="60"/>
      <c r="U46" s="60"/>
    </row>
    <row r="47" spans="14:21" ht="15.5" x14ac:dyDescent="0.35">
      <c r="N47" s="60"/>
      <c r="O47" s="66">
        <v>44895</v>
      </c>
      <c r="P47" s="69">
        <v>9.5276512833392626E-2</v>
      </c>
      <c r="Q47" s="69">
        <v>8.297618861157012E-2</v>
      </c>
      <c r="R47" s="69">
        <v>-1.2300324221822506E-2</v>
      </c>
      <c r="S47" s="70"/>
      <c r="T47" s="60"/>
      <c r="U47" s="60"/>
    </row>
    <row r="48" spans="14:21" ht="15.5" x14ac:dyDescent="0.35">
      <c r="N48" s="60"/>
      <c r="O48" s="66">
        <v>44926</v>
      </c>
      <c r="P48" s="69">
        <v>6.8503232792508792E-2</v>
      </c>
      <c r="Q48" s="69">
        <v>7.6771474559220107E-2</v>
      </c>
      <c r="R48" s="69">
        <v>8.2682417667113151E-3</v>
      </c>
      <c r="S48" s="70"/>
      <c r="T48" s="60"/>
      <c r="U48" s="60"/>
    </row>
    <row r="49" spans="14:21" ht="15.5" x14ac:dyDescent="0.35">
      <c r="N49" s="60"/>
      <c r="O49" s="66">
        <v>44927</v>
      </c>
      <c r="P49" s="69">
        <v>6.8503232792508792E-2</v>
      </c>
      <c r="Q49" s="69">
        <v>8.4219877532801288E-2</v>
      </c>
      <c r="R49" s="69">
        <v>1.5716644740292496E-2</v>
      </c>
      <c r="S49" s="60"/>
      <c r="T49" s="60"/>
      <c r="U49" s="60"/>
    </row>
    <row r="50" spans="14:21" ht="15.5" x14ac:dyDescent="0.35">
      <c r="N50" s="60"/>
      <c r="O50" s="66">
        <v>44928</v>
      </c>
      <c r="P50" s="69">
        <v>6.8503232792508792E-2</v>
      </c>
      <c r="Q50" s="69">
        <v>8.2838640108121253E-2</v>
      </c>
      <c r="R50" s="69">
        <v>1.4335407315612461E-2</v>
      </c>
      <c r="S50" s="60"/>
      <c r="T50" s="60"/>
      <c r="U50" s="60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E5395-3697-4040-8DD1-1B20F304C369}">
  <dimension ref="C1:AA46"/>
  <sheetViews>
    <sheetView workbookViewId="0">
      <selection activeCell="M8" sqref="M8"/>
    </sheetView>
  </sheetViews>
  <sheetFormatPr defaultRowHeight="14.5" x14ac:dyDescent="0.35"/>
  <cols>
    <col min="25" max="25" width="9.26953125" customWidth="1"/>
    <col min="26" max="26" width="9.54296875" customWidth="1"/>
    <col min="27" max="27" width="9.453125" customWidth="1"/>
  </cols>
  <sheetData>
    <row r="1" spans="3:27" ht="15.5" x14ac:dyDescent="0.35">
      <c r="N1" s="60" t="s">
        <v>588</v>
      </c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</row>
    <row r="2" spans="3:27" ht="15.5" x14ac:dyDescent="0.35">
      <c r="C2" t="s">
        <v>699</v>
      </c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</row>
    <row r="3" spans="3:27" ht="15.5" x14ac:dyDescent="0.35"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</row>
    <row r="4" spans="3:27" ht="15.5" x14ac:dyDescent="0.35"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</row>
    <row r="5" spans="3:27" ht="15.5" x14ac:dyDescent="0.35"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</row>
    <row r="6" spans="3:27" ht="15.5" x14ac:dyDescent="0.35"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</row>
    <row r="7" spans="3:27" ht="15.5" x14ac:dyDescent="0.35"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</row>
    <row r="8" spans="3:27" ht="15.5" x14ac:dyDescent="0.35">
      <c r="M8" s="5" t="s">
        <v>711</v>
      </c>
      <c r="N8" s="60"/>
      <c r="T8" s="60"/>
      <c r="U8" s="60"/>
      <c r="V8" s="60"/>
      <c r="W8" s="60"/>
      <c r="X8" s="60"/>
      <c r="Y8" s="60"/>
      <c r="Z8" s="60"/>
      <c r="AA8" s="60"/>
    </row>
    <row r="9" spans="3:27" ht="15.5" x14ac:dyDescent="0.35">
      <c r="N9" s="60"/>
      <c r="O9" s="60"/>
      <c r="P9" s="67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</row>
    <row r="10" spans="3:27" ht="15.5" x14ac:dyDescent="0.35">
      <c r="N10" s="60"/>
      <c r="O10" s="71"/>
      <c r="P10" s="67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</row>
    <row r="11" spans="3:27" ht="15.5" x14ac:dyDescent="0.35">
      <c r="N11" s="60"/>
      <c r="O11" s="71"/>
      <c r="P11" s="67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</row>
    <row r="12" spans="3:27" ht="15.5" x14ac:dyDescent="0.35">
      <c r="N12" s="60"/>
      <c r="O12" s="71"/>
      <c r="P12" s="67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</row>
    <row r="13" spans="3:27" ht="15.5" x14ac:dyDescent="0.35">
      <c r="N13" s="60"/>
      <c r="O13" s="71"/>
      <c r="P13" s="67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</row>
    <row r="14" spans="3:27" ht="15.5" x14ac:dyDescent="0.35">
      <c r="N14" s="60"/>
      <c r="O14" s="71"/>
      <c r="P14" s="67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</row>
    <row r="15" spans="3:27" ht="15.5" x14ac:dyDescent="0.35">
      <c r="N15" s="60"/>
      <c r="O15" s="71"/>
      <c r="P15" s="67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</row>
    <row r="16" spans="3:27" ht="15.5" x14ac:dyDescent="0.35">
      <c r="N16" s="60"/>
      <c r="O16" s="71"/>
      <c r="P16" s="67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</row>
    <row r="17" spans="14:27" ht="15.5" x14ac:dyDescent="0.35">
      <c r="N17" s="60"/>
      <c r="O17" s="71"/>
      <c r="P17" s="67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</row>
    <row r="18" spans="14:27" ht="15.5" x14ac:dyDescent="0.35">
      <c r="N18" s="60"/>
      <c r="O18" s="71"/>
      <c r="P18" s="67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</row>
    <row r="19" spans="14:27" ht="15.5" x14ac:dyDescent="0.35">
      <c r="N19" s="60"/>
      <c r="O19" s="71"/>
      <c r="P19" s="67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</row>
    <row r="20" spans="14:27" ht="15.5" x14ac:dyDescent="0.35">
      <c r="N20" s="60"/>
      <c r="O20" s="71"/>
      <c r="P20" s="67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</row>
    <row r="21" spans="14:27" ht="15.5" x14ac:dyDescent="0.35">
      <c r="N21" s="60"/>
      <c r="O21" s="71"/>
      <c r="P21" s="67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</row>
    <row r="22" spans="14:27" ht="15.5" x14ac:dyDescent="0.35">
      <c r="N22" s="60"/>
      <c r="O22" s="71"/>
      <c r="P22" s="67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</row>
    <row r="23" spans="14:27" ht="15.5" x14ac:dyDescent="0.35">
      <c r="N23" s="60"/>
      <c r="O23" s="71"/>
      <c r="P23" s="67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</row>
    <row r="24" spans="14:27" ht="15.5" x14ac:dyDescent="0.35">
      <c r="N24" s="60"/>
      <c r="O24" s="71"/>
      <c r="P24" s="67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</row>
    <row r="25" spans="14:27" ht="15.5" x14ac:dyDescent="0.35">
      <c r="N25" s="60"/>
      <c r="O25" s="71"/>
      <c r="P25" s="67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</row>
    <row r="26" spans="14:27" ht="15.5" x14ac:dyDescent="0.35">
      <c r="N26" s="60"/>
      <c r="O26" s="71"/>
      <c r="P26" s="67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</row>
    <row r="27" spans="14:27" ht="15.5" x14ac:dyDescent="0.35">
      <c r="N27" s="60"/>
      <c r="O27" s="71"/>
      <c r="P27" s="67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</row>
    <row r="28" spans="14:27" ht="15.5" x14ac:dyDescent="0.35">
      <c r="N28" s="60"/>
      <c r="O28" s="71"/>
      <c r="P28" s="67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</row>
    <row r="29" spans="14:27" ht="15.5" x14ac:dyDescent="0.35">
      <c r="N29" s="60"/>
      <c r="O29" s="71"/>
      <c r="P29" s="67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</row>
    <row r="30" spans="14:27" ht="15.5" x14ac:dyDescent="0.35">
      <c r="N30" s="60"/>
      <c r="O30" s="71"/>
      <c r="P30" s="67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</row>
    <row r="31" spans="14:27" ht="15.5" x14ac:dyDescent="0.35">
      <c r="N31" s="60"/>
      <c r="O31" s="71"/>
      <c r="P31" s="67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</row>
    <row r="32" spans="14:27" ht="15.5" x14ac:dyDescent="0.35">
      <c r="N32" s="60"/>
      <c r="O32" s="71"/>
      <c r="P32" s="67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</row>
    <row r="33" spans="14:27" ht="15.5" x14ac:dyDescent="0.35">
      <c r="N33" s="60"/>
      <c r="O33" s="71"/>
      <c r="P33" s="67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</row>
    <row r="34" spans="14:27" ht="15.5" x14ac:dyDescent="0.35">
      <c r="N34" s="60"/>
      <c r="O34" s="71"/>
      <c r="P34" s="67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</row>
    <row r="35" spans="14:27" ht="15.5" x14ac:dyDescent="0.35">
      <c r="N35" s="60"/>
      <c r="O35" s="71"/>
      <c r="P35" s="67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</row>
    <row r="36" spans="14:27" ht="15.5" x14ac:dyDescent="0.35">
      <c r="N36" s="60"/>
      <c r="O36" s="71"/>
      <c r="P36" s="67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</row>
    <row r="37" spans="14:27" ht="15.5" x14ac:dyDescent="0.35">
      <c r="N37" s="60"/>
      <c r="O37" s="71"/>
      <c r="P37" s="67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</row>
    <row r="38" spans="14:27" ht="15.5" x14ac:dyDescent="0.35">
      <c r="N38" s="60"/>
      <c r="O38" s="71"/>
      <c r="P38" s="67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</row>
    <row r="39" spans="14:27" ht="15.5" x14ac:dyDescent="0.35">
      <c r="N39" s="60"/>
      <c r="O39" s="71"/>
      <c r="P39" s="67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</row>
    <row r="40" spans="14:27" ht="15.5" x14ac:dyDescent="0.35">
      <c r="N40" s="60"/>
      <c r="O40" s="71"/>
      <c r="P40" s="67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</row>
    <row r="41" spans="14:27" ht="15.5" x14ac:dyDescent="0.35">
      <c r="N41" s="60"/>
      <c r="O41" s="71"/>
      <c r="P41" s="67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</row>
    <row r="42" spans="14:27" ht="15.5" x14ac:dyDescent="0.35">
      <c r="N42" s="60"/>
      <c r="O42" s="71"/>
      <c r="P42" s="67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</row>
    <row r="43" spans="14:27" ht="15.5" x14ac:dyDescent="0.35">
      <c r="N43" s="60"/>
      <c r="O43" s="71"/>
      <c r="P43" s="67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</row>
    <row r="44" spans="14:27" ht="15.5" x14ac:dyDescent="0.35">
      <c r="N44" s="60"/>
      <c r="O44" s="71"/>
      <c r="P44" s="67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</row>
    <row r="45" spans="14:27" ht="15.5" x14ac:dyDescent="0.35">
      <c r="N45" s="60"/>
      <c r="O45" s="71"/>
      <c r="P45" s="67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</row>
    <row r="46" spans="14:27" ht="15.5" x14ac:dyDescent="0.35">
      <c r="N46" s="60"/>
      <c r="O46" s="71"/>
      <c r="P46" s="67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72924-0124-4E41-9903-8838AC9EBC91}">
  <dimension ref="B2:T12"/>
  <sheetViews>
    <sheetView workbookViewId="0">
      <selection activeCell="I27" sqref="I27"/>
    </sheetView>
  </sheetViews>
  <sheetFormatPr defaultRowHeight="14.5" x14ac:dyDescent="0.35"/>
  <cols>
    <col min="11" max="11" width="16.1796875" customWidth="1"/>
    <col min="12" max="20" width="17.7265625" bestFit="1" customWidth="1"/>
  </cols>
  <sheetData>
    <row r="2" spans="2:20" ht="15.5" x14ac:dyDescent="0.35">
      <c r="B2" s="14" t="s">
        <v>700</v>
      </c>
    </row>
    <row r="4" spans="2:20" x14ac:dyDescent="0.35">
      <c r="K4" s="11"/>
      <c r="L4" s="13" t="s">
        <v>46</v>
      </c>
      <c r="M4" s="13" t="s">
        <v>47</v>
      </c>
      <c r="N4" s="13" t="s">
        <v>48</v>
      </c>
      <c r="O4" s="13" t="s">
        <v>49</v>
      </c>
      <c r="P4" s="13" t="s">
        <v>50</v>
      </c>
      <c r="Q4" s="13" t="s">
        <v>51</v>
      </c>
      <c r="R4" s="13" t="s">
        <v>52</v>
      </c>
      <c r="S4" s="13" t="s">
        <v>53</v>
      </c>
      <c r="T4" s="13" t="s">
        <v>54</v>
      </c>
    </row>
    <row r="5" spans="2:20" x14ac:dyDescent="0.35">
      <c r="K5" s="11" t="s">
        <v>55</v>
      </c>
      <c r="L5" s="12">
        <v>3254815346820</v>
      </c>
      <c r="M5" s="12">
        <v>3351332029650</v>
      </c>
      <c r="N5" s="12">
        <v>3453882150180</v>
      </c>
      <c r="O5" s="12">
        <v>3528888537690</v>
      </c>
      <c r="P5" s="12">
        <v>3724256614660</v>
      </c>
      <c r="Q5" s="12">
        <v>3669541360890</v>
      </c>
      <c r="R5" s="12">
        <v>3520915640660</v>
      </c>
      <c r="S5" s="12">
        <v>3536796027900</v>
      </c>
      <c r="T5" s="12">
        <v>3705455418440</v>
      </c>
    </row>
    <row r="6" spans="2:20" x14ac:dyDescent="0.35">
      <c r="K6" s="11" t="s">
        <v>56</v>
      </c>
      <c r="L6" s="12">
        <v>239132141020</v>
      </c>
      <c r="M6" s="12">
        <v>241204045730</v>
      </c>
      <c r="N6" s="12">
        <v>251688247990</v>
      </c>
      <c r="O6" s="12">
        <v>252771487970</v>
      </c>
      <c r="P6" s="12">
        <v>260616164750</v>
      </c>
      <c r="Q6" s="12">
        <v>277297644540</v>
      </c>
      <c r="R6" s="12">
        <v>264541283750</v>
      </c>
      <c r="S6" s="12">
        <v>295620979590</v>
      </c>
      <c r="T6" s="12">
        <v>290127581530</v>
      </c>
    </row>
    <row r="7" spans="2:20" x14ac:dyDescent="0.35">
      <c r="K7" s="11" t="s">
        <v>57</v>
      </c>
      <c r="L7" s="12">
        <v>36800982400</v>
      </c>
      <c r="M7" s="12">
        <v>39009725180</v>
      </c>
      <c r="N7" s="12">
        <v>48900059360</v>
      </c>
      <c r="O7" s="12">
        <v>54737798200</v>
      </c>
      <c r="P7" s="12">
        <v>51396284670</v>
      </c>
      <c r="Q7" s="12">
        <v>47996258190</v>
      </c>
      <c r="R7" s="12">
        <v>50683497210</v>
      </c>
      <c r="S7" s="12">
        <v>49380149840</v>
      </c>
      <c r="T7" s="12">
        <v>48139035340</v>
      </c>
    </row>
    <row r="8" spans="2:20" x14ac:dyDescent="0.35">
      <c r="K8" s="11"/>
      <c r="L8" s="12">
        <v>3530748470240</v>
      </c>
      <c r="M8" s="12">
        <v>3631545800560</v>
      </c>
      <c r="N8" s="12">
        <v>3754470457530</v>
      </c>
      <c r="O8" s="12">
        <v>3836397823860</v>
      </c>
      <c r="P8" s="12">
        <v>4036269064080</v>
      </c>
      <c r="Q8" s="12">
        <v>3994835263620</v>
      </c>
      <c r="R8" s="12">
        <v>3836140421620</v>
      </c>
      <c r="S8" s="12">
        <v>3881797157330</v>
      </c>
      <c r="T8" s="12">
        <v>4043722035310</v>
      </c>
    </row>
    <row r="12" spans="2:20" x14ac:dyDescent="0.35">
      <c r="K12" t="s">
        <v>58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3B733-2C19-48B5-941B-EB63B6D96CB4}">
  <dimension ref="A1:M18"/>
  <sheetViews>
    <sheetView workbookViewId="0">
      <selection activeCell="M23" sqref="M23"/>
    </sheetView>
  </sheetViews>
  <sheetFormatPr defaultRowHeight="14.5" x14ac:dyDescent="0.35"/>
  <cols>
    <col min="11" max="11" width="10.54296875" bestFit="1" customWidth="1"/>
    <col min="13" max="13" width="11.81640625" bestFit="1" customWidth="1"/>
  </cols>
  <sheetData>
    <row r="1" spans="1:13" ht="15.5" x14ac:dyDescent="0.35">
      <c r="A1" s="14" t="s">
        <v>701</v>
      </c>
    </row>
    <row r="4" spans="1:13" x14ac:dyDescent="0.35">
      <c r="L4" t="s">
        <v>59</v>
      </c>
      <c r="M4" t="s">
        <v>60</v>
      </c>
    </row>
    <row r="5" spans="1:13" x14ac:dyDescent="0.35">
      <c r="K5" s="11" t="s">
        <v>61</v>
      </c>
      <c r="L5" s="11">
        <v>1.9</v>
      </c>
      <c r="M5" s="11">
        <v>1.8</v>
      </c>
    </row>
    <row r="6" spans="1:13" x14ac:dyDescent="0.35">
      <c r="K6" s="11" t="s">
        <v>62</v>
      </c>
      <c r="L6" s="11">
        <v>2</v>
      </c>
      <c r="M6" s="11">
        <v>1.8</v>
      </c>
    </row>
    <row r="7" spans="1:13" x14ac:dyDescent="0.35">
      <c r="K7" s="11" t="s">
        <v>63</v>
      </c>
      <c r="L7" s="11">
        <v>2.1</v>
      </c>
      <c r="M7" s="11">
        <v>1.8</v>
      </c>
    </row>
    <row r="8" spans="1:13" x14ac:dyDescent="0.35">
      <c r="K8" s="11" t="s">
        <v>64</v>
      </c>
      <c r="L8" s="11">
        <v>2.2000000000000002</v>
      </c>
      <c r="M8" s="11">
        <v>1.9</v>
      </c>
    </row>
    <row r="9" spans="1:13" x14ac:dyDescent="0.35">
      <c r="K9" s="11" t="s">
        <v>65</v>
      </c>
      <c r="L9" s="11">
        <v>2.2000000000000002</v>
      </c>
      <c r="M9" s="11">
        <v>1.9</v>
      </c>
    </row>
    <row r="10" spans="1:13" x14ac:dyDescent="0.35">
      <c r="K10" s="11" t="s">
        <v>66</v>
      </c>
      <c r="L10" s="11">
        <v>1.8</v>
      </c>
      <c r="M10" s="11">
        <v>1.8</v>
      </c>
    </row>
    <row r="11" spans="1:13" x14ac:dyDescent="0.35">
      <c r="K11" s="11" t="s">
        <v>67</v>
      </c>
      <c r="L11" s="11">
        <v>1.7</v>
      </c>
      <c r="M11" s="11">
        <v>1.8</v>
      </c>
    </row>
    <row r="12" spans="1:13" x14ac:dyDescent="0.35">
      <c r="K12" s="11" t="s">
        <v>68</v>
      </c>
      <c r="L12" s="11">
        <v>1.7</v>
      </c>
      <c r="M12" s="11">
        <v>1.6</v>
      </c>
    </row>
    <row r="13" spans="1:13" x14ac:dyDescent="0.35">
      <c r="K13" s="11" t="s">
        <v>69</v>
      </c>
      <c r="L13" s="11">
        <v>1.7</v>
      </c>
      <c r="M13" s="11">
        <v>1.6</v>
      </c>
    </row>
    <row r="14" spans="1:13" x14ac:dyDescent="0.35">
      <c r="K14" t="s">
        <v>70</v>
      </c>
      <c r="L14">
        <v>1.7</v>
      </c>
      <c r="M14">
        <v>1.5</v>
      </c>
    </row>
    <row r="15" spans="1:13" x14ac:dyDescent="0.35">
      <c r="K15" t="s">
        <v>71</v>
      </c>
      <c r="L15">
        <v>1.7</v>
      </c>
      <c r="M15">
        <v>1.5</v>
      </c>
    </row>
    <row r="18" spans="11:11" x14ac:dyDescent="0.35">
      <c r="K18" t="s">
        <v>58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52B46-8E4C-44C3-889E-A9B58DACE5B0}">
  <dimension ref="A1:E75"/>
  <sheetViews>
    <sheetView zoomScaleNormal="100" workbookViewId="0">
      <pane xSplit="1" ySplit="3" topLeftCell="B4" activePane="bottomRight" state="frozen"/>
      <selection pane="topRight" activeCell="B1" sqref="B1"/>
      <selection pane="bottomLeft" activeCell="A6" sqref="A6"/>
      <selection pane="bottomRight" activeCell="G2" sqref="G2"/>
    </sheetView>
  </sheetViews>
  <sheetFormatPr defaultColWidth="9.453125" defaultRowHeight="14.5" x14ac:dyDescent="0.35"/>
  <cols>
    <col min="1" max="1" width="11.453125" style="4" customWidth="1"/>
    <col min="2" max="2" width="27.54296875" style="2" customWidth="1"/>
    <col min="3" max="3" width="20.81640625" style="2" customWidth="1"/>
    <col min="4" max="4" width="20" style="2" customWidth="1"/>
    <col min="5" max="5" width="22.7265625" style="2" customWidth="1"/>
    <col min="6" max="16384" width="9.453125" style="2"/>
  </cols>
  <sheetData>
    <row r="1" spans="1:5" x14ac:dyDescent="0.35">
      <c r="B1" s="24" t="s">
        <v>702</v>
      </c>
    </row>
    <row r="3" spans="1:5" x14ac:dyDescent="0.35">
      <c r="B3" s="2" t="s">
        <v>72</v>
      </c>
      <c r="C3" s="2" t="s">
        <v>73</v>
      </c>
      <c r="D3" s="2" t="s">
        <v>74</v>
      </c>
      <c r="E3" s="2" t="s">
        <v>40</v>
      </c>
    </row>
    <row r="4" spans="1:5" x14ac:dyDescent="0.35">
      <c r="A4" s="4">
        <v>38412</v>
      </c>
      <c r="B4" s="2">
        <v>72.82537279392605</v>
      </c>
      <c r="C4" s="2">
        <v>39.307635142968174</v>
      </c>
      <c r="D4" s="2">
        <v>27.007546459002878</v>
      </c>
      <c r="E4" s="6">
        <v>26.566613119286551</v>
      </c>
    </row>
    <row r="5" spans="1:5" x14ac:dyDescent="0.35">
      <c r="A5" s="4">
        <v>38504</v>
      </c>
      <c r="B5" s="2">
        <v>72.761186622643095</v>
      </c>
      <c r="C5" s="2">
        <v>39.221106435924959</v>
      </c>
      <c r="D5" s="2">
        <v>27.863137159402154</v>
      </c>
      <c r="E5" s="6">
        <v>27.292664867198592</v>
      </c>
    </row>
    <row r="6" spans="1:5" x14ac:dyDescent="0.35">
      <c r="A6" s="4">
        <v>38596</v>
      </c>
      <c r="B6" s="2">
        <v>71.704343109865036</v>
      </c>
      <c r="C6" s="2">
        <v>39.70057654658163</v>
      </c>
      <c r="D6" s="2">
        <v>27.755280768473511</v>
      </c>
      <c r="E6" s="6">
        <v>27.742755730180644</v>
      </c>
    </row>
    <row r="7" spans="1:5" x14ac:dyDescent="0.35">
      <c r="A7" s="4">
        <v>38687</v>
      </c>
      <c r="B7" s="2">
        <v>71.332006717017919</v>
      </c>
      <c r="C7" s="2">
        <v>41.452040698877596</v>
      </c>
      <c r="D7" s="2">
        <v>27.132445364895872</v>
      </c>
      <c r="E7" s="6">
        <v>28.300353892992856</v>
      </c>
    </row>
    <row r="8" spans="1:5" x14ac:dyDescent="0.35">
      <c r="A8" s="4">
        <v>38777</v>
      </c>
      <c r="B8" s="2">
        <v>71.661132461570446</v>
      </c>
      <c r="C8" s="2">
        <v>41.839511161887444</v>
      </c>
      <c r="D8" s="2">
        <v>27.777546311742917</v>
      </c>
      <c r="E8" s="6">
        <v>29.475297073745892</v>
      </c>
    </row>
    <row r="9" spans="1:5" x14ac:dyDescent="0.35">
      <c r="A9" s="4">
        <v>38869</v>
      </c>
      <c r="B9" s="2">
        <v>74.609523003033274</v>
      </c>
      <c r="C9" s="2">
        <v>42.161350487638344</v>
      </c>
      <c r="D9" s="2">
        <v>28.14653810594972</v>
      </c>
      <c r="E9" s="6">
        <v>30.04376964496538</v>
      </c>
    </row>
    <row r="10" spans="1:5" x14ac:dyDescent="0.35">
      <c r="A10" s="4">
        <v>38961</v>
      </c>
      <c r="B10" s="2">
        <v>76.009953227753599</v>
      </c>
      <c r="C10" s="2">
        <v>41.276780388019034</v>
      </c>
      <c r="D10" s="2">
        <v>28.529462197974411</v>
      </c>
      <c r="E10" s="6">
        <v>31.603563934013888</v>
      </c>
    </row>
    <row r="11" spans="1:5" x14ac:dyDescent="0.35">
      <c r="A11" s="4">
        <v>39052</v>
      </c>
      <c r="B11" s="2">
        <v>76.230774109544612</v>
      </c>
      <c r="C11" s="2">
        <v>42.899760470865871</v>
      </c>
      <c r="D11" s="2">
        <v>29.325161502628642</v>
      </c>
      <c r="E11" s="6">
        <v>32.31402411418081</v>
      </c>
    </row>
    <row r="12" spans="1:5" x14ac:dyDescent="0.35">
      <c r="A12" s="4">
        <v>39142</v>
      </c>
      <c r="B12" s="2">
        <v>74.203779907269791</v>
      </c>
      <c r="C12" s="2">
        <v>43.419250572433938</v>
      </c>
      <c r="D12" s="2">
        <v>30.168854898764064</v>
      </c>
      <c r="E12" s="6">
        <v>32.660805946529578</v>
      </c>
    </row>
    <row r="13" spans="1:5" x14ac:dyDescent="0.35">
      <c r="A13" s="4">
        <v>39234</v>
      </c>
      <c r="B13" s="2">
        <v>74.582519022887908</v>
      </c>
      <c r="C13" s="2">
        <v>46.640438947222492</v>
      </c>
      <c r="D13" s="2">
        <v>31.872994785823622</v>
      </c>
      <c r="E13" s="6">
        <v>33.291857887683783</v>
      </c>
    </row>
    <row r="14" spans="1:5" x14ac:dyDescent="0.35">
      <c r="A14" s="4">
        <v>39326</v>
      </c>
      <c r="B14" s="2">
        <v>74.503938765853732</v>
      </c>
      <c r="C14" s="2">
        <v>48.213475053455248</v>
      </c>
      <c r="D14" s="2">
        <v>31.763807743421104</v>
      </c>
      <c r="E14" s="6">
        <v>34.159631251782791</v>
      </c>
    </row>
    <row r="15" spans="1:5" x14ac:dyDescent="0.35">
      <c r="A15" s="4">
        <v>39417</v>
      </c>
      <c r="B15" s="2">
        <v>77.21055533727673</v>
      </c>
      <c r="C15" s="2">
        <v>47.820830887049063</v>
      </c>
      <c r="D15" s="2">
        <v>31.560467147364026</v>
      </c>
      <c r="E15" s="6">
        <v>34.446984363834332</v>
      </c>
    </row>
    <row r="16" spans="1:5" x14ac:dyDescent="0.35">
      <c r="A16" s="4">
        <v>39508</v>
      </c>
      <c r="B16" s="2">
        <v>77.431537064621324</v>
      </c>
      <c r="C16" s="2">
        <v>49.128937171326783</v>
      </c>
      <c r="D16" s="2">
        <v>33.595707705934601</v>
      </c>
      <c r="E16" s="6">
        <v>35.394670813996491</v>
      </c>
    </row>
    <row r="17" spans="1:5" x14ac:dyDescent="0.35">
      <c r="A17" s="4">
        <v>39600</v>
      </c>
      <c r="B17" s="2">
        <v>74.80150216809551</v>
      </c>
      <c r="C17" s="2">
        <v>49.259898855904801</v>
      </c>
      <c r="D17" s="2">
        <v>34.101973535110204</v>
      </c>
      <c r="E17" s="6">
        <v>35.869350251480341</v>
      </c>
    </row>
    <row r="18" spans="1:5" x14ac:dyDescent="0.35">
      <c r="A18" s="4">
        <v>39692</v>
      </c>
      <c r="B18" s="2">
        <v>77.181561417244652</v>
      </c>
      <c r="C18" s="2">
        <v>50.017483103692001</v>
      </c>
      <c r="D18" s="2">
        <v>35.118507767644431</v>
      </c>
      <c r="E18" s="6">
        <v>36.348222537409356</v>
      </c>
    </row>
    <row r="19" spans="1:5" x14ac:dyDescent="0.35">
      <c r="A19" s="4">
        <v>39783</v>
      </c>
      <c r="B19" s="2">
        <v>80.240887894315932</v>
      </c>
      <c r="C19" s="2">
        <v>54.182388136569486</v>
      </c>
      <c r="D19" s="2">
        <v>36.525043898720156</v>
      </c>
      <c r="E19" s="6">
        <v>36.787624285360373</v>
      </c>
    </row>
    <row r="20" spans="1:5" x14ac:dyDescent="0.35">
      <c r="A20" s="4">
        <v>39873</v>
      </c>
      <c r="B20" s="2">
        <v>84.299240630119883</v>
      </c>
      <c r="C20" s="2">
        <v>55.801922961924852</v>
      </c>
      <c r="D20" s="2">
        <v>36.061287025514467</v>
      </c>
      <c r="E20" s="6">
        <v>37.068991786414415</v>
      </c>
    </row>
    <row r="21" spans="1:5" x14ac:dyDescent="0.35">
      <c r="A21" s="4">
        <v>39965</v>
      </c>
      <c r="B21" s="2">
        <v>82.729322908506973</v>
      </c>
      <c r="C21" s="2">
        <v>55.617179215514398</v>
      </c>
      <c r="D21" s="2">
        <v>35.515445336184058</v>
      </c>
      <c r="E21" s="6">
        <v>35.369796570726677</v>
      </c>
    </row>
    <row r="22" spans="1:5" x14ac:dyDescent="0.35">
      <c r="A22" s="4">
        <v>40057</v>
      </c>
      <c r="B22" s="2">
        <v>82.579147741328399</v>
      </c>
      <c r="C22" s="2">
        <v>58.411197187290298</v>
      </c>
      <c r="D22" s="2">
        <v>35.020847683533283</v>
      </c>
      <c r="E22" s="6">
        <v>34.512343755977852</v>
      </c>
    </row>
    <row r="23" spans="1:5" x14ac:dyDescent="0.35">
      <c r="A23" s="4">
        <v>40148</v>
      </c>
      <c r="B23" s="2">
        <v>82.015975349893324</v>
      </c>
      <c r="C23" s="2">
        <v>58.121829181500232</v>
      </c>
      <c r="D23" s="2">
        <v>35.441793780134631</v>
      </c>
      <c r="E23" s="6">
        <v>34.511595148429137</v>
      </c>
    </row>
    <row r="24" spans="1:5" x14ac:dyDescent="0.35">
      <c r="A24" s="4">
        <v>40238</v>
      </c>
      <c r="B24" s="2">
        <v>80.896211540256886</v>
      </c>
      <c r="C24" s="2">
        <v>54.762307186479276</v>
      </c>
      <c r="D24" s="2">
        <v>35.680091429078914</v>
      </c>
      <c r="E24" s="6">
        <v>34.052308295131702</v>
      </c>
    </row>
    <row r="25" spans="1:5" x14ac:dyDescent="0.35">
      <c r="A25" s="4">
        <v>40330</v>
      </c>
      <c r="B25" s="2">
        <v>81.850168854070262</v>
      </c>
      <c r="C25" s="2">
        <v>54.589744337482117</v>
      </c>
      <c r="D25" s="2">
        <v>35.813847361845148</v>
      </c>
      <c r="E25" s="6">
        <v>33.677466229589101</v>
      </c>
    </row>
    <row r="26" spans="1:5" x14ac:dyDescent="0.35">
      <c r="A26" s="4">
        <v>40422</v>
      </c>
      <c r="B26" s="2">
        <v>80.893318468577831</v>
      </c>
      <c r="C26" s="2">
        <v>54.155736220425126</v>
      </c>
      <c r="D26" s="2">
        <v>36.4602816782471</v>
      </c>
      <c r="E26" s="6">
        <v>33.704690314523504</v>
      </c>
    </row>
    <row r="27" spans="1:5" x14ac:dyDescent="0.35">
      <c r="A27" s="4">
        <v>40513</v>
      </c>
      <c r="B27" s="2">
        <v>81.511092533510094</v>
      </c>
      <c r="C27" s="2">
        <v>53.121750769409559</v>
      </c>
      <c r="D27" s="2">
        <v>37.005330504041623</v>
      </c>
      <c r="E27" s="6">
        <v>32.6027216142882</v>
      </c>
    </row>
    <row r="28" spans="1:5" x14ac:dyDescent="0.35">
      <c r="A28" s="4">
        <v>40603</v>
      </c>
      <c r="B28" s="2">
        <v>80.977771295198139</v>
      </c>
      <c r="C28" s="2">
        <v>52.572386476873831</v>
      </c>
      <c r="D28" s="2">
        <v>36.876649751905362</v>
      </c>
      <c r="E28" s="6">
        <v>32.006482811967722</v>
      </c>
    </row>
    <row r="29" spans="1:5" x14ac:dyDescent="0.35">
      <c r="A29" s="4">
        <v>40695</v>
      </c>
      <c r="B29" s="2">
        <v>79.511255973734364</v>
      </c>
      <c r="C29" s="2">
        <v>52.738483012587672</v>
      </c>
      <c r="D29" s="2">
        <v>35.888472566136024</v>
      </c>
      <c r="E29" s="6">
        <v>32.065194012379536</v>
      </c>
    </row>
    <row r="30" spans="1:5" x14ac:dyDescent="0.35">
      <c r="A30" s="4">
        <v>40787</v>
      </c>
      <c r="B30" s="2">
        <v>79.472414433863989</v>
      </c>
      <c r="C30" s="2">
        <v>53.477203705102781</v>
      </c>
      <c r="D30" s="2">
        <v>35.6404757332486</v>
      </c>
      <c r="E30" s="6">
        <v>31.891693457094107</v>
      </c>
    </row>
    <row r="31" spans="1:5" x14ac:dyDescent="0.35">
      <c r="A31" s="4">
        <v>40878</v>
      </c>
      <c r="B31" s="2">
        <v>79.483711658476039</v>
      </c>
      <c r="C31" s="2">
        <v>53.92659006345977</v>
      </c>
      <c r="D31" s="2">
        <v>33.769279651285558</v>
      </c>
      <c r="E31" s="6">
        <v>32.011089714091803</v>
      </c>
    </row>
    <row r="32" spans="1:5" x14ac:dyDescent="0.35">
      <c r="A32" s="4">
        <v>40969</v>
      </c>
      <c r="B32" s="2">
        <v>79.630860538752231</v>
      </c>
      <c r="C32" s="2">
        <v>53.444795283327707</v>
      </c>
      <c r="D32" s="2">
        <v>34.951524723586168</v>
      </c>
      <c r="E32" s="6">
        <v>32.675083054127171</v>
      </c>
    </row>
    <row r="33" spans="1:5" x14ac:dyDescent="0.35">
      <c r="A33" s="4">
        <v>41061</v>
      </c>
      <c r="B33" s="2">
        <v>78.497358486084806</v>
      </c>
      <c r="C33" s="2">
        <v>55.468288634495153</v>
      </c>
      <c r="D33" s="2">
        <v>34.477124358232714</v>
      </c>
      <c r="E33" s="6">
        <v>32.270779886268208</v>
      </c>
    </row>
    <row r="34" spans="1:5" x14ac:dyDescent="0.35">
      <c r="A34" s="4">
        <v>41153</v>
      </c>
      <c r="B34" s="2">
        <v>77.722076702579955</v>
      </c>
      <c r="C34" s="2">
        <v>56.666488633342631</v>
      </c>
      <c r="D34" s="2">
        <v>35.013687068017632</v>
      </c>
      <c r="E34" s="6">
        <v>33.054440598324419</v>
      </c>
    </row>
    <row r="35" spans="1:5" x14ac:dyDescent="0.35">
      <c r="A35" s="4">
        <v>41244</v>
      </c>
      <c r="B35" s="2">
        <v>79.65498848804198</v>
      </c>
      <c r="C35" s="2">
        <v>57.578255790453639</v>
      </c>
      <c r="D35" s="2">
        <v>35.330761882244225</v>
      </c>
      <c r="E35" s="6">
        <v>33.056386228632071</v>
      </c>
    </row>
    <row r="36" spans="1:5" x14ac:dyDescent="0.35">
      <c r="A36" s="4">
        <v>41334</v>
      </c>
      <c r="B36" s="2">
        <v>78.595591904446863</v>
      </c>
      <c r="C36" s="2">
        <v>58.596888323709805</v>
      </c>
      <c r="D36" s="2">
        <v>35.742025721359546</v>
      </c>
      <c r="E36" s="6">
        <v>33.635591559776842</v>
      </c>
    </row>
    <row r="37" spans="1:5" x14ac:dyDescent="0.35">
      <c r="A37" s="4">
        <v>41426</v>
      </c>
      <c r="B37" s="2">
        <v>80.386467100188284</v>
      </c>
      <c r="C37" s="2">
        <v>60.691104250385742</v>
      </c>
      <c r="D37" s="2">
        <v>36.684723715687248</v>
      </c>
      <c r="E37" s="6">
        <v>34.258912821264829</v>
      </c>
    </row>
    <row r="38" spans="1:5" x14ac:dyDescent="0.35">
      <c r="A38" s="4">
        <v>41518</v>
      </c>
      <c r="B38" s="2">
        <v>79.953498162823166</v>
      </c>
      <c r="C38" s="2">
        <v>61.006515405685462</v>
      </c>
      <c r="D38" s="2">
        <v>36.705069444461714</v>
      </c>
      <c r="E38" s="6">
        <v>34.336196960515217</v>
      </c>
    </row>
    <row r="39" spans="1:5" x14ac:dyDescent="0.35">
      <c r="A39" s="4">
        <v>41609</v>
      </c>
      <c r="B39" s="2">
        <v>78.359376847163489</v>
      </c>
      <c r="C39" s="2">
        <v>61.686532345081915</v>
      </c>
      <c r="D39" s="2">
        <v>36.965757225337832</v>
      </c>
      <c r="E39" s="6">
        <v>34.591978402695943</v>
      </c>
    </row>
    <row r="40" spans="1:5" x14ac:dyDescent="0.35">
      <c r="A40" s="4">
        <v>41699</v>
      </c>
      <c r="B40" s="2">
        <v>78.434063026646783</v>
      </c>
      <c r="C40" s="2">
        <v>60.780154651686573</v>
      </c>
      <c r="D40" s="2">
        <v>38.891039753422668</v>
      </c>
      <c r="E40" s="6">
        <v>34.934898374550421</v>
      </c>
    </row>
    <row r="41" spans="1:5" x14ac:dyDescent="0.35">
      <c r="A41" s="4">
        <v>41791</v>
      </c>
      <c r="B41" s="2">
        <v>78.837316033280004</v>
      </c>
      <c r="C41" s="2">
        <v>60.772757043799643</v>
      </c>
      <c r="D41" s="2">
        <v>39.814624175773162</v>
      </c>
      <c r="E41" s="6">
        <v>35.040955943945491</v>
      </c>
    </row>
    <row r="42" spans="1:5" x14ac:dyDescent="0.35">
      <c r="A42" s="4">
        <v>41883</v>
      </c>
      <c r="B42" s="2">
        <v>78.12121255622904</v>
      </c>
      <c r="C42" s="2">
        <v>60.432910495038755</v>
      </c>
      <c r="D42" s="2">
        <v>41.014895077830303</v>
      </c>
      <c r="E42" s="6">
        <v>35.649908826587875</v>
      </c>
    </row>
    <row r="43" spans="1:5" x14ac:dyDescent="0.35">
      <c r="A43" s="4">
        <v>41974</v>
      </c>
      <c r="B43" s="2">
        <v>80.279119353748172</v>
      </c>
      <c r="C43" s="2">
        <v>61.878677913263971</v>
      </c>
      <c r="D43" s="2">
        <v>40.74366493446243</v>
      </c>
      <c r="E43" s="6">
        <v>34.851989889384612</v>
      </c>
    </row>
    <row r="44" spans="1:5" x14ac:dyDescent="0.35">
      <c r="A44" s="4">
        <v>42064</v>
      </c>
      <c r="B44" s="2">
        <v>80.595813455767001</v>
      </c>
      <c r="C44" s="2">
        <v>64.357388474238832</v>
      </c>
      <c r="D44" s="2">
        <v>42.70580206543989</v>
      </c>
      <c r="E44" s="6">
        <v>36.337089099280334</v>
      </c>
    </row>
    <row r="45" spans="1:5" x14ac:dyDescent="0.35">
      <c r="A45" s="4">
        <v>42156</v>
      </c>
      <c r="B45" s="2">
        <v>79.584516154019582</v>
      </c>
      <c r="C45" s="2">
        <v>63.106723420395113</v>
      </c>
      <c r="D45" s="2">
        <v>45.206652887433947</v>
      </c>
      <c r="E45" s="6">
        <v>36.216178926050823</v>
      </c>
    </row>
    <row r="46" spans="1:5" x14ac:dyDescent="0.35">
      <c r="A46" s="4">
        <v>42248</v>
      </c>
      <c r="B46" s="2">
        <v>83.676092369146133</v>
      </c>
      <c r="C46" s="2">
        <v>65.243625439439683</v>
      </c>
      <c r="D46" s="2">
        <v>47.225792545065232</v>
      </c>
      <c r="E46" s="6">
        <v>36.679275681709647</v>
      </c>
    </row>
    <row r="47" spans="1:5" x14ac:dyDescent="0.35">
      <c r="A47" s="4">
        <v>42339</v>
      </c>
      <c r="B47" s="2">
        <v>85.285489673602967</v>
      </c>
      <c r="C47" s="2">
        <v>63.911588798039887</v>
      </c>
      <c r="D47" s="2">
        <v>47.884095689270282</v>
      </c>
      <c r="E47" s="6">
        <v>38.134085898163519</v>
      </c>
    </row>
    <row r="48" spans="1:5" x14ac:dyDescent="0.35">
      <c r="A48" s="4">
        <v>42430</v>
      </c>
      <c r="B48" s="2">
        <v>85.228315200883685</v>
      </c>
      <c r="C48" s="2">
        <v>62.665456025964779</v>
      </c>
      <c r="D48" s="2">
        <v>48.271347726263315</v>
      </c>
      <c r="E48" s="6">
        <v>38.895195350521341</v>
      </c>
    </row>
    <row r="49" spans="1:5" x14ac:dyDescent="0.35">
      <c r="A49" s="4">
        <v>42522</v>
      </c>
      <c r="B49" s="2">
        <v>83.529952797137923</v>
      </c>
      <c r="C49" s="2">
        <v>62.035137151169863</v>
      </c>
      <c r="D49" s="2">
        <v>45.111538860843531</v>
      </c>
      <c r="E49" s="6">
        <v>38.260518932020126</v>
      </c>
    </row>
    <row r="50" spans="1:5" x14ac:dyDescent="0.35">
      <c r="A50" s="4">
        <v>42614</v>
      </c>
      <c r="B50" s="2">
        <v>83.157206705076888</v>
      </c>
      <c r="C50" s="2">
        <v>60.695807433129445</v>
      </c>
      <c r="D50" s="2">
        <v>44.314417214803129</v>
      </c>
      <c r="E50" s="6">
        <v>38.655168193680794</v>
      </c>
    </row>
    <row r="51" spans="1:5" x14ac:dyDescent="0.35">
      <c r="A51" s="4">
        <v>42705</v>
      </c>
      <c r="B51" s="2">
        <v>82.144547325531235</v>
      </c>
      <c r="C51" s="2">
        <v>62.149554719116871</v>
      </c>
      <c r="D51" s="2">
        <v>42.838293375342495</v>
      </c>
      <c r="E51" s="6">
        <v>38.505931752023038</v>
      </c>
    </row>
    <row r="52" spans="1:5" x14ac:dyDescent="0.35">
      <c r="A52" s="4">
        <v>42795</v>
      </c>
      <c r="B52" s="2">
        <v>80.079198893300685</v>
      </c>
      <c r="C52" s="2">
        <v>62.115730803699734</v>
      </c>
      <c r="D52" s="2">
        <v>40.930516249735298</v>
      </c>
      <c r="E52" s="6">
        <v>39.488773081476012</v>
      </c>
    </row>
    <row r="53" spans="1:5" x14ac:dyDescent="0.35">
      <c r="A53" s="4">
        <v>42887</v>
      </c>
      <c r="B53" s="2">
        <v>80.865023715662701</v>
      </c>
      <c r="C53" s="2">
        <v>62.0887928894307</v>
      </c>
      <c r="D53" s="2">
        <v>40.145208510088793</v>
      </c>
      <c r="E53" s="6">
        <v>38.501379460020978</v>
      </c>
    </row>
    <row r="54" spans="1:5" x14ac:dyDescent="0.35">
      <c r="A54" s="4">
        <v>42979</v>
      </c>
      <c r="B54" s="2">
        <v>80.855123198006297</v>
      </c>
      <c r="C54" s="2">
        <v>61.383044690757032</v>
      </c>
      <c r="D54" s="2">
        <v>40.199600133500127</v>
      </c>
      <c r="E54" s="6">
        <v>39.034201111956143</v>
      </c>
    </row>
    <row r="55" spans="1:5" x14ac:dyDescent="0.35">
      <c r="A55" s="4">
        <v>43070</v>
      </c>
      <c r="B55" s="2">
        <v>80.840056774671467</v>
      </c>
      <c r="C55" s="2">
        <v>61.608217109802624</v>
      </c>
      <c r="D55" s="2">
        <v>39.700668148321817</v>
      </c>
      <c r="E55" s="6">
        <v>38.096361479904949</v>
      </c>
    </row>
    <row r="56" spans="1:5" x14ac:dyDescent="0.35">
      <c r="A56" s="4">
        <v>43160</v>
      </c>
      <c r="B56" s="2">
        <v>80.017539988850558</v>
      </c>
      <c r="C56" s="2">
        <v>61.026308199021123</v>
      </c>
      <c r="D56" s="2">
        <v>39.571196589928775</v>
      </c>
      <c r="E56" s="6">
        <v>38.48819280355535</v>
      </c>
    </row>
    <row r="57" spans="1:5" x14ac:dyDescent="0.35">
      <c r="A57" s="4">
        <v>43252</v>
      </c>
      <c r="B57" s="2">
        <v>80.439402971686903</v>
      </c>
      <c r="C57" s="2">
        <v>62.939929671648841</v>
      </c>
      <c r="D57" s="2">
        <v>39.786845498746843</v>
      </c>
      <c r="E57" s="6">
        <v>38.085299858780679</v>
      </c>
    </row>
    <row r="58" spans="1:5" x14ac:dyDescent="0.35">
      <c r="A58" s="4">
        <v>43344</v>
      </c>
      <c r="B58" s="2">
        <v>80.549592682207859</v>
      </c>
      <c r="C58" s="2">
        <v>62.492170684629556</v>
      </c>
      <c r="D58" s="2">
        <v>39.975657108732833</v>
      </c>
      <c r="E58" s="6">
        <v>38.523964934917082</v>
      </c>
    </row>
    <row r="59" spans="1:5" x14ac:dyDescent="0.35">
      <c r="A59" s="4">
        <v>43435</v>
      </c>
      <c r="B59" s="2">
        <v>79.040154516911088</v>
      </c>
      <c r="C59" s="2">
        <v>62.081936895068417</v>
      </c>
      <c r="D59" s="2">
        <v>38.783599933663211</v>
      </c>
      <c r="E59" s="6">
        <v>37.357332091889297</v>
      </c>
    </row>
    <row r="60" spans="1:5" x14ac:dyDescent="0.35">
      <c r="A60" s="4">
        <v>43525</v>
      </c>
      <c r="B60" s="2">
        <v>77.239982130703567</v>
      </c>
      <c r="C60" s="2">
        <v>61.473399846737109</v>
      </c>
      <c r="D60" s="2">
        <v>40.47304828496754</v>
      </c>
      <c r="E60" s="6">
        <v>39.169457928436437</v>
      </c>
    </row>
    <row r="61" spans="1:5" x14ac:dyDescent="0.35">
      <c r="A61" s="4">
        <v>43617</v>
      </c>
      <c r="B61" s="2">
        <v>76.066440048263175</v>
      </c>
      <c r="C61" s="2">
        <v>61.324708315015613</v>
      </c>
      <c r="D61" s="2">
        <v>39.896279184851487</v>
      </c>
      <c r="E61" s="6">
        <v>38.134251610997453</v>
      </c>
    </row>
    <row r="62" spans="1:5" x14ac:dyDescent="0.35">
      <c r="A62" s="4">
        <v>43709</v>
      </c>
      <c r="B62" s="2">
        <v>76.951881527938468</v>
      </c>
      <c r="C62" s="2">
        <v>60.123471383965793</v>
      </c>
      <c r="D62" s="2">
        <v>40.467885270546446</v>
      </c>
      <c r="E62" s="6">
        <v>38.883405735584589</v>
      </c>
    </row>
    <row r="63" spans="1:5" x14ac:dyDescent="0.35">
      <c r="A63" s="4">
        <v>43800</v>
      </c>
      <c r="B63" s="2">
        <v>76.302470245939901</v>
      </c>
      <c r="C63" s="2">
        <v>58.99235591207345</v>
      </c>
      <c r="D63" s="2">
        <v>39.147989632078044</v>
      </c>
      <c r="E63" s="6">
        <v>37.447300471260753</v>
      </c>
    </row>
    <row r="64" spans="1:5" x14ac:dyDescent="0.35">
      <c r="A64" s="4">
        <v>43891</v>
      </c>
      <c r="B64" s="2">
        <v>81.948416807023108</v>
      </c>
      <c r="C64" s="2">
        <v>60.952354245749234</v>
      </c>
      <c r="D64" s="2">
        <v>41.071411544620091</v>
      </c>
      <c r="E64" s="6">
        <v>39.441584801892752</v>
      </c>
    </row>
    <row r="65" spans="1:5" x14ac:dyDescent="0.35">
      <c r="A65" s="4">
        <v>43983</v>
      </c>
      <c r="B65" s="2">
        <v>83.994022272698047</v>
      </c>
      <c r="C65" s="2">
        <v>63.727079848142864</v>
      </c>
      <c r="D65" s="2">
        <v>41.332443094662523</v>
      </c>
      <c r="E65" s="6">
        <v>39.800212954399704</v>
      </c>
    </row>
    <row r="66" spans="1:5" x14ac:dyDescent="0.35">
      <c r="A66" s="4">
        <v>44075</v>
      </c>
      <c r="B66" s="2">
        <v>88.110200495208787</v>
      </c>
      <c r="C66" s="2">
        <v>66.425980969891825</v>
      </c>
      <c r="D66" s="2">
        <v>39.828633386306777</v>
      </c>
      <c r="E66" s="6">
        <v>38.027902657341436</v>
      </c>
    </row>
    <row r="67" spans="1:5" x14ac:dyDescent="0.35">
      <c r="A67" s="4">
        <v>44166</v>
      </c>
      <c r="B67" s="2">
        <v>90.220774522781952</v>
      </c>
      <c r="C67" s="2">
        <v>69.461124158522836</v>
      </c>
      <c r="D67" s="2">
        <v>39.625864883545432</v>
      </c>
      <c r="E67" s="6">
        <v>36.717560603759352</v>
      </c>
    </row>
    <row r="68" spans="1:5" x14ac:dyDescent="0.35">
      <c r="A68" s="4">
        <v>44256</v>
      </c>
      <c r="B68" s="2">
        <v>89.049039491362436</v>
      </c>
      <c r="C68" s="2">
        <v>71.477529872481753</v>
      </c>
      <c r="D68" s="2">
        <v>39.61980868340541</v>
      </c>
      <c r="E68" s="6">
        <v>36.368983908575728</v>
      </c>
    </row>
    <row r="69" spans="1:5" x14ac:dyDescent="0.35">
      <c r="A69" s="4">
        <v>44348</v>
      </c>
      <c r="B69" s="2">
        <v>86.2400006318517</v>
      </c>
      <c r="C69" s="2">
        <v>69.534705167355781</v>
      </c>
      <c r="D69" s="2">
        <v>38.318770663038514</v>
      </c>
      <c r="E69" s="6">
        <v>33.149199136048843</v>
      </c>
    </row>
    <row r="70" spans="1:5" s="3" customFormat="1" x14ac:dyDescent="0.35">
      <c r="A70" s="7">
        <v>44440</v>
      </c>
      <c r="B70" s="3">
        <v>87.391404993467148</v>
      </c>
      <c r="C70" s="3">
        <v>66.985806646272152</v>
      </c>
      <c r="D70" s="3">
        <v>37.605911976883533</v>
      </c>
      <c r="E70" s="8">
        <v>33.304058687747904</v>
      </c>
    </row>
    <row r="71" spans="1:5" x14ac:dyDescent="0.35">
      <c r="A71" s="4">
        <v>44531</v>
      </c>
      <c r="B71" s="2">
        <v>86.470042073087996</v>
      </c>
      <c r="C71" s="2">
        <v>68.206718893832573</v>
      </c>
      <c r="D71" s="2">
        <v>36.889075122928155</v>
      </c>
      <c r="E71" s="6">
        <v>32.01099653338548</v>
      </c>
    </row>
    <row r="72" spans="1:5" x14ac:dyDescent="0.35">
      <c r="A72" s="4">
        <v>44621</v>
      </c>
      <c r="B72" s="2">
        <v>86.510075858529063</v>
      </c>
      <c r="C72" s="2">
        <v>65.840307453381769</v>
      </c>
      <c r="D72" s="2">
        <v>36.315291914014182</v>
      </c>
      <c r="E72" s="6">
        <v>32.32101616811827</v>
      </c>
    </row>
    <row r="73" spans="1:5" x14ac:dyDescent="0.35">
      <c r="A73" s="4">
        <v>44713</v>
      </c>
      <c r="B73" s="2">
        <v>86.771387291447212</v>
      </c>
      <c r="C73" s="2">
        <v>62.555218016199959</v>
      </c>
      <c r="D73" s="2">
        <v>35.776123551218845</v>
      </c>
      <c r="E73" s="6">
        <v>32.292139325331632</v>
      </c>
    </row>
    <row r="74" spans="1:5" x14ac:dyDescent="0.35">
      <c r="A74" s="4">
        <v>44805</v>
      </c>
      <c r="B74" s="2">
        <v>86.447687073490087</v>
      </c>
      <c r="C74" s="2">
        <v>60.4564690184854</v>
      </c>
      <c r="D74" s="2">
        <v>42.409568257512682</v>
      </c>
      <c r="E74" s="6">
        <v>32.922327214329613</v>
      </c>
    </row>
    <row r="75" spans="1:5" x14ac:dyDescent="0.35">
      <c r="A75" s="4">
        <v>44896</v>
      </c>
      <c r="B75" s="2">
        <v>90.180151894437984</v>
      </c>
      <c r="C75" s="2">
        <v>58.061119169638687</v>
      </c>
      <c r="D75" s="2">
        <v>39.590690726986537</v>
      </c>
      <c r="E75" s="6">
        <v>31.963380097964077</v>
      </c>
    </row>
  </sheetData>
  <pageMargins left="0.7" right="0.7" top="0.75" bottom="0.75" header="0.3" footer="0.3"/>
  <pageSetup orientation="portrait" horizontalDpi="4294967294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DC83F-45A5-4826-A73E-43F8F6270DF9}">
  <dimension ref="A1:ES22"/>
  <sheetViews>
    <sheetView zoomScale="96" zoomScaleNormal="96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N5" sqref="N5"/>
    </sheetView>
  </sheetViews>
  <sheetFormatPr defaultColWidth="9.1796875" defaultRowHeight="14.5" x14ac:dyDescent="0.35"/>
  <cols>
    <col min="1" max="1" width="9.453125" bestFit="1" customWidth="1"/>
    <col min="2" max="3" width="15.54296875" bestFit="1" customWidth="1"/>
    <col min="4" max="4" width="3.1796875" style="30" customWidth="1"/>
  </cols>
  <sheetData>
    <row r="1" spans="1:3" ht="42.75" customHeight="1" x14ac:dyDescent="0.35">
      <c r="A1" t="s">
        <v>703</v>
      </c>
    </row>
    <row r="2" spans="1:3" ht="12" customHeight="1" x14ac:dyDescent="0.35">
      <c r="B2" s="31" t="s">
        <v>75</v>
      </c>
      <c r="C2" s="31" t="s">
        <v>76</v>
      </c>
    </row>
    <row r="3" spans="1:3" ht="13.5" customHeight="1" x14ac:dyDescent="0.35">
      <c r="A3" s="32">
        <v>43160</v>
      </c>
      <c r="B3" s="17">
        <v>3.3976145185337514</v>
      </c>
      <c r="C3">
        <v>2</v>
      </c>
    </row>
    <row r="4" spans="1:3" ht="16.5" customHeight="1" x14ac:dyDescent="0.35">
      <c r="A4" s="32">
        <v>43252</v>
      </c>
      <c r="B4" s="17">
        <v>2.6917905442293595</v>
      </c>
      <c r="C4">
        <v>2</v>
      </c>
    </row>
    <row r="5" spans="1:3" ht="16.5" customHeight="1" x14ac:dyDescent="0.35">
      <c r="A5" s="32">
        <v>43344</v>
      </c>
      <c r="B5" s="17">
        <v>3.8927095828335334</v>
      </c>
      <c r="C5">
        <v>2</v>
      </c>
    </row>
    <row r="6" spans="1:3" ht="16.5" customHeight="1" x14ac:dyDescent="0.35">
      <c r="A6" s="32">
        <v>43435</v>
      </c>
      <c r="B6" s="17">
        <v>3.0870088026269134</v>
      </c>
      <c r="C6">
        <v>2</v>
      </c>
    </row>
    <row r="7" spans="1:3" ht="16.5" customHeight="1" x14ac:dyDescent="0.35">
      <c r="A7" s="32">
        <v>43525</v>
      </c>
      <c r="B7" s="17">
        <v>3.2790816075153146</v>
      </c>
      <c r="C7">
        <v>2</v>
      </c>
    </row>
    <row r="8" spans="1:3" ht="16.5" customHeight="1" x14ac:dyDescent="0.35">
      <c r="A8" s="32">
        <v>43617</v>
      </c>
      <c r="B8" s="17">
        <v>3.3378011588899055</v>
      </c>
      <c r="C8">
        <v>2</v>
      </c>
    </row>
    <row r="9" spans="1:3" ht="16.5" customHeight="1" x14ac:dyDescent="0.35">
      <c r="A9" s="32">
        <v>43709</v>
      </c>
      <c r="B9" s="17">
        <v>3.435506457133966</v>
      </c>
      <c r="C9">
        <v>2</v>
      </c>
    </row>
    <row r="10" spans="1:3" ht="16.5" customHeight="1" x14ac:dyDescent="0.35">
      <c r="A10" s="32">
        <v>43800</v>
      </c>
      <c r="B10" s="17">
        <v>2.6675678209776224</v>
      </c>
      <c r="C10">
        <v>2</v>
      </c>
    </row>
    <row r="11" spans="1:3" ht="27.75" customHeight="1" x14ac:dyDescent="0.35">
      <c r="A11" s="32">
        <v>43891</v>
      </c>
      <c r="B11" s="17">
        <v>2.4542169790926778</v>
      </c>
      <c r="C11">
        <v>2</v>
      </c>
    </row>
    <row r="12" spans="1:3" x14ac:dyDescent="0.35">
      <c r="A12" s="32">
        <v>43983</v>
      </c>
      <c r="B12" s="17">
        <v>1.5673985590867978</v>
      </c>
      <c r="C12">
        <v>2</v>
      </c>
    </row>
    <row r="13" spans="1:3" x14ac:dyDescent="0.35">
      <c r="A13" s="32">
        <v>44075</v>
      </c>
      <c r="B13" s="17">
        <v>4.2833749791770783</v>
      </c>
      <c r="C13">
        <v>2</v>
      </c>
    </row>
    <row r="14" spans="1:3" x14ac:dyDescent="0.35">
      <c r="A14" s="32">
        <v>44166</v>
      </c>
      <c r="B14" s="17">
        <v>4.4614438946430219</v>
      </c>
      <c r="C14">
        <v>2</v>
      </c>
    </row>
    <row r="15" spans="1:3" x14ac:dyDescent="0.35">
      <c r="A15" s="32">
        <v>44256</v>
      </c>
      <c r="B15" s="17">
        <v>4.5415383142068215</v>
      </c>
      <c r="C15">
        <v>2</v>
      </c>
    </row>
    <row r="16" spans="1:3" x14ac:dyDescent="0.35">
      <c r="A16" s="32">
        <v>44348</v>
      </c>
      <c r="B16" s="17">
        <v>5.0480714752669424</v>
      </c>
      <c r="C16">
        <v>2</v>
      </c>
    </row>
    <row r="17" spans="1:149" x14ac:dyDescent="0.35">
      <c r="A17" s="32">
        <v>44440</v>
      </c>
      <c r="B17" s="17">
        <v>4.7789651808037075</v>
      </c>
      <c r="C17">
        <v>2</v>
      </c>
    </row>
    <row r="18" spans="1:149" s="9" customFormat="1" x14ac:dyDescent="0.35">
      <c r="A18" s="32">
        <v>44531</v>
      </c>
      <c r="B18" s="17">
        <v>3.9635891543431869</v>
      </c>
      <c r="C18">
        <v>2</v>
      </c>
      <c r="D18" s="30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</row>
    <row r="19" spans="1:149" s="9" customFormat="1" x14ac:dyDescent="0.35">
      <c r="A19" s="32">
        <v>44621</v>
      </c>
      <c r="B19" s="17">
        <v>5.1130501692828565</v>
      </c>
      <c r="C19">
        <v>2</v>
      </c>
      <c r="D19" s="30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</row>
    <row r="20" spans="1:149" s="9" customFormat="1" x14ac:dyDescent="0.35">
      <c r="A20" s="32">
        <v>44713</v>
      </c>
      <c r="B20" s="17">
        <v>4.8308747412008284</v>
      </c>
      <c r="C20">
        <v>2</v>
      </c>
      <c r="D20" s="3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</row>
    <row r="21" spans="1:149" s="9" customFormat="1" x14ac:dyDescent="0.35">
      <c r="A21" s="32">
        <v>44805</v>
      </c>
      <c r="B21" s="17">
        <v>5.3244879936078053</v>
      </c>
      <c r="C21">
        <v>2</v>
      </c>
      <c r="D21" s="30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</row>
    <row r="22" spans="1:149" s="9" customFormat="1" x14ac:dyDescent="0.35">
      <c r="A22" s="32">
        <v>44896</v>
      </c>
      <c r="B22" s="17">
        <v>4.3970031678394212</v>
      </c>
      <c r="C22">
        <v>2</v>
      </c>
      <c r="D22" s="30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</row>
  </sheetData>
  <pageMargins left="0.7" right="0.7" top="0.75" bottom="0.75" header="0.3" footer="0.3"/>
  <pageSetup orientation="portrait" horizontalDpi="90" verticalDpi="9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B6C10-8ACE-4F61-BB80-FB29C92B45C8}">
  <dimension ref="A1:D58"/>
  <sheetViews>
    <sheetView topLeftCell="B13" workbookViewId="0">
      <selection activeCell="Q19" sqref="Q19"/>
    </sheetView>
  </sheetViews>
  <sheetFormatPr defaultRowHeight="14.5" x14ac:dyDescent="0.35"/>
  <cols>
    <col min="2" max="2" width="19.7265625" customWidth="1"/>
    <col min="3" max="3" width="8.7265625" style="26"/>
  </cols>
  <sheetData>
    <row r="1" spans="1:4" x14ac:dyDescent="0.35">
      <c r="B1" s="25" t="s">
        <v>704</v>
      </c>
    </row>
    <row r="2" spans="1:4" x14ac:dyDescent="0.35">
      <c r="A2" s="27" t="s">
        <v>77</v>
      </c>
      <c r="B2" s="27"/>
    </row>
    <row r="3" spans="1:4" x14ac:dyDescent="0.35">
      <c r="A3" s="27" t="s">
        <v>78</v>
      </c>
      <c r="B3" s="27"/>
    </row>
    <row r="4" spans="1:4" x14ac:dyDescent="0.35">
      <c r="A4" s="27" t="s">
        <v>79</v>
      </c>
      <c r="B4" s="27"/>
    </row>
    <row r="5" spans="1:4" x14ac:dyDescent="0.35">
      <c r="A5" s="27" t="s">
        <v>80</v>
      </c>
      <c r="B5" s="27"/>
    </row>
    <row r="6" spans="1:4" x14ac:dyDescent="0.35">
      <c r="B6" s="27"/>
      <c r="D6" s="27" t="s">
        <v>81</v>
      </c>
    </row>
    <row r="7" spans="1:4" x14ac:dyDescent="0.35">
      <c r="A7" s="27" t="s">
        <v>1</v>
      </c>
      <c r="B7" s="27"/>
      <c r="C7" s="28" t="s">
        <v>82</v>
      </c>
      <c r="D7" s="27" t="s">
        <v>83</v>
      </c>
    </row>
    <row r="8" spans="1:4" x14ac:dyDescent="0.35">
      <c r="A8" s="27" t="s">
        <v>84</v>
      </c>
      <c r="B8" s="29">
        <v>40422</v>
      </c>
      <c r="D8" s="27">
        <v>207936</v>
      </c>
    </row>
    <row r="9" spans="1:4" x14ac:dyDescent="0.35">
      <c r="A9" s="27" t="s">
        <v>85</v>
      </c>
      <c r="B9" s="29">
        <v>40513</v>
      </c>
      <c r="D9" s="27">
        <v>199889</v>
      </c>
    </row>
    <row r="10" spans="1:4" x14ac:dyDescent="0.35">
      <c r="A10" s="27" t="s">
        <v>86</v>
      </c>
      <c r="B10" s="29">
        <v>40603</v>
      </c>
      <c r="D10" s="27">
        <v>200014</v>
      </c>
    </row>
    <row r="11" spans="1:4" x14ac:dyDescent="0.35">
      <c r="A11" s="27" t="s">
        <v>87</v>
      </c>
      <c r="B11" s="29">
        <v>40695</v>
      </c>
      <c r="D11" s="27">
        <v>223894</v>
      </c>
    </row>
    <row r="12" spans="1:4" x14ac:dyDescent="0.35">
      <c r="A12" s="27" t="s">
        <v>88</v>
      </c>
      <c r="B12" s="29">
        <v>40787</v>
      </c>
      <c r="C12" s="26">
        <v>7.5210641735918848</v>
      </c>
      <c r="D12" s="27">
        <v>223575</v>
      </c>
    </row>
    <row r="13" spans="1:4" x14ac:dyDescent="0.35">
      <c r="A13" s="27" t="s">
        <v>89</v>
      </c>
      <c r="B13" s="29">
        <v>40878</v>
      </c>
      <c r="C13" s="26">
        <v>7.5216745293637866</v>
      </c>
      <c r="D13" s="27">
        <v>214924</v>
      </c>
    </row>
    <row r="14" spans="1:4" x14ac:dyDescent="0.35">
      <c r="A14" s="27" t="s">
        <v>90</v>
      </c>
      <c r="B14" s="29">
        <v>40969</v>
      </c>
      <c r="C14" s="26">
        <v>5.1241413101082989</v>
      </c>
      <c r="D14" s="27">
        <v>210263</v>
      </c>
    </row>
    <row r="15" spans="1:4" x14ac:dyDescent="0.35">
      <c r="A15" s="27" t="s">
        <v>91</v>
      </c>
      <c r="B15" s="29">
        <v>41061</v>
      </c>
      <c r="C15" s="26">
        <v>6.91175288306074</v>
      </c>
      <c r="D15" s="27">
        <v>239369</v>
      </c>
    </row>
    <row r="16" spans="1:4" x14ac:dyDescent="0.35">
      <c r="A16" s="27" t="s">
        <v>92</v>
      </c>
      <c r="B16" s="29">
        <v>41153</v>
      </c>
      <c r="C16" s="26">
        <v>3.3161131611316064</v>
      </c>
      <c r="D16" s="27">
        <v>230989</v>
      </c>
    </row>
    <row r="17" spans="1:4" x14ac:dyDescent="0.35">
      <c r="A17" s="27" t="s">
        <v>93</v>
      </c>
      <c r="B17" s="29">
        <v>41244</v>
      </c>
      <c r="C17" s="26">
        <v>3.3649103869274777</v>
      </c>
      <c r="D17" s="27">
        <v>222156</v>
      </c>
    </row>
    <row r="18" spans="1:4" x14ac:dyDescent="0.35">
      <c r="A18" s="27" t="s">
        <v>94</v>
      </c>
      <c r="B18" s="29">
        <v>41334</v>
      </c>
      <c r="C18" s="26">
        <v>3.6026309907116305</v>
      </c>
      <c r="D18" s="27">
        <v>217838</v>
      </c>
    </row>
    <row r="19" spans="1:4" x14ac:dyDescent="0.35">
      <c r="A19" s="27" t="s">
        <v>95</v>
      </c>
      <c r="B19" s="29">
        <v>41426</v>
      </c>
      <c r="C19" s="26">
        <v>2.8942762011789247</v>
      </c>
      <c r="D19" s="27">
        <v>246297</v>
      </c>
    </row>
    <row r="20" spans="1:4" x14ac:dyDescent="0.35">
      <c r="A20" s="27" t="s">
        <v>96</v>
      </c>
      <c r="B20" s="29">
        <v>41518</v>
      </c>
      <c r="C20" s="26">
        <v>7.6977691578386853</v>
      </c>
      <c r="D20" s="27">
        <v>248770</v>
      </c>
    </row>
    <row r="21" spans="1:4" x14ac:dyDescent="0.35">
      <c r="A21" s="27" t="s">
        <v>97</v>
      </c>
      <c r="B21" s="29">
        <v>41609</v>
      </c>
      <c r="C21" s="26">
        <v>5.6581861394695565</v>
      </c>
      <c r="D21" s="27">
        <v>234726</v>
      </c>
    </row>
    <row r="22" spans="1:4" x14ac:dyDescent="0.35">
      <c r="A22" s="27" t="s">
        <v>98</v>
      </c>
      <c r="B22" s="29">
        <v>41699</v>
      </c>
      <c r="C22" s="26">
        <v>12.151231649207217</v>
      </c>
      <c r="D22" s="27">
        <v>244308</v>
      </c>
    </row>
    <row r="23" spans="1:4" x14ac:dyDescent="0.35">
      <c r="A23" s="27" t="s">
        <v>99</v>
      </c>
      <c r="B23" s="29">
        <v>41791</v>
      </c>
      <c r="C23" s="26">
        <v>8.9615383053792677</v>
      </c>
      <c r="D23" s="27">
        <v>268369</v>
      </c>
    </row>
    <row r="24" spans="1:4" x14ac:dyDescent="0.35">
      <c r="A24" s="27" t="s">
        <v>100</v>
      </c>
      <c r="B24" s="29">
        <v>41883</v>
      </c>
      <c r="C24" s="26">
        <v>5.1224022189170659</v>
      </c>
      <c r="D24" s="27">
        <v>261513</v>
      </c>
    </row>
    <row r="25" spans="1:4" x14ac:dyDescent="0.35">
      <c r="A25" s="27" t="s">
        <v>101</v>
      </c>
      <c r="B25" s="29">
        <v>41974</v>
      </c>
      <c r="C25" s="26">
        <v>5.271678467660168</v>
      </c>
      <c r="D25" s="27">
        <v>247100</v>
      </c>
    </row>
    <row r="26" spans="1:4" x14ac:dyDescent="0.35">
      <c r="A26" s="27" t="s">
        <v>102</v>
      </c>
      <c r="B26" s="29">
        <v>42064</v>
      </c>
      <c r="C26" s="26">
        <v>4.0936031566710884</v>
      </c>
      <c r="D26" s="27">
        <v>254309</v>
      </c>
    </row>
    <row r="27" spans="1:4" x14ac:dyDescent="0.35">
      <c r="A27" s="27" t="s">
        <v>103</v>
      </c>
      <c r="B27" s="29">
        <v>42156</v>
      </c>
      <c r="C27" s="26">
        <v>3.1426878663332936</v>
      </c>
      <c r="D27" s="27">
        <v>276803</v>
      </c>
    </row>
    <row r="28" spans="1:4" x14ac:dyDescent="0.35">
      <c r="A28" s="27" t="s">
        <v>104</v>
      </c>
      <c r="B28" s="29">
        <v>42248</v>
      </c>
      <c r="C28" s="26">
        <v>5.1324408346812511</v>
      </c>
      <c r="D28" s="27">
        <v>274935</v>
      </c>
    </row>
    <row r="29" spans="1:4" x14ac:dyDescent="0.35">
      <c r="A29" s="27" t="s">
        <v>105</v>
      </c>
      <c r="B29" s="29">
        <v>42339</v>
      </c>
      <c r="C29" s="26">
        <v>4.2488870902468667</v>
      </c>
      <c r="D29" s="27">
        <v>257599</v>
      </c>
    </row>
    <row r="30" spans="1:4" x14ac:dyDescent="0.35">
      <c r="A30" s="27" t="s">
        <v>106</v>
      </c>
      <c r="B30" s="29">
        <v>42430</v>
      </c>
      <c r="C30" s="26">
        <v>4.7807981628648522</v>
      </c>
      <c r="D30" s="27">
        <v>266467</v>
      </c>
    </row>
    <row r="31" spans="1:4" x14ac:dyDescent="0.35">
      <c r="A31" s="27" t="s">
        <v>107</v>
      </c>
      <c r="B31" s="29">
        <v>42522</v>
      </c>
      <c r="C31" s="26">
        <v>10.838755360310405</v>
      </c>
      <c r="D31" s="27">
        <v>306805</v>
      </c>
    </row>
    <row r="32" spans="1:4" x14ac:dyDescent="0.35">
      <c r="A32" s="27" t="s">
        <v>108</v>
      </c>
      <c r="B32" s="29">
        <v>42614</v>
      </c>
      <c r="C32" s="26">
        <v>7.0398457817302251</v>
      </c>
      <c r="D32" s="27">
        <v>294290</v>
      </c>
    </row>
    <row r="33" spans="1:4" x14ac:dyDescent="0.35">
      <c r="A33" s="27" t="s">
        <v>109</v>
      </c>
      <c r="B33" s="29">
        <v>42705</v>
      </c>
      <c r="C33" s="26">
        <v>8.4437439586333873</v>
      </c>
      <c r="D33" s="27">
        <v>279350</v>
      </c>
    </row>
    <row r="34" spans="1:4" x14ac:dyDescent="0.35">
      <c r="A34" s="27" t="s">
        <v>110</v>
      </c>
      <c r="B34" s="29">
        <v>42795</v>
      </c>
      <c r="C34" s="26">
        <v>9.3606337745386838</v>
      </c>
      <c r="D34" s="27">
        <v>291410</v>
      </c>
    </row>
    <row r="35" spans="1:4" x14ac:dyDescent="0.35">
      <c r="A35" s="27" t="s">
        <v>111</v>
      </c>
      <c r="B35" s="29">
        <v>42887</v>
      </c>
      <c r="C35" s="26">
        <v>4.180505532830292</v>
      </c>
      <c r="D35" s="27">
        <v>319631</v>
      </c>
    </row>
    <row r="36" spans="1:4" x14ac:dyDescent="0.35">
      <c r="A36" s="27" t="s">
        <v>112</v>
      </c>
      <c r="B36" s="29">
        <v>42979</v>
      </c>
      <c r="C36" s="26">
        <v>9.8107309116857611</v>
      </c>
      <c r="D36" s="27">
        <v>323162</v>
      </c>
    </row>
    <row r="37" spans="1:4" x14ac:dyDescent="0.35">
      <c r="A37" s="27" t="s">
        <v>113</v>
      </c>
      <c r="B37" s="29">
        <v>43070</v>
      </c>
      <c r="C37" s="26">
        <v>10.88061571505281</v>
      </c>
      <c r="D37" s="27">
        <v>309745</v>
      </c>
    </row>
    <row r="38" spans="1:4" x14ac:dyDescent="0.35">
      <c r="A38" s="27" t="s">
        <v>114</v>
      </c>
      <c r="B38" s="29">
        <v>43160</v>
      </c>
      <c r="C38" s="26">
        <v>4.0777598572458107</v>
      </c>
      <c r="D38" s="27">
        <v>303293</v>
      </c>
    </row>
    <row r="39" spans="1:4" x14ac:dyDescent="0.35">
      <c r="A39" s="27" t="s">
        <v>115</v>
      </c>
      <c r="B39" s="29">
        <v>43252</v>
      </c>
      <c r="C39" s="26">
        <v>4.4075824935629004</v>
      </c>
      <c r="D39" s="27">
        <v>333719</v>
      </c>
    </row>
    <row r="40" spans="1:4" x14ac:dyDescent="0.35">
      <c r="A40" s="27" t="s">
        <v>116</v>
      </c>
      <c r="B40" s="29">
        <v>43344</v>
      </c>
      <c r="C40" s="26">
        <v>3.3679702440262194</v>
      </c>
      <c r="D40" s="27">
        <v>334046</v>
      </c>
    </row>
    <row r="41" spans="1:4" x14ac:dyDescent="0.35">
      <c r="A41" s="27" t="s">
        <v>117</v>
      </c>
      <c r="B41" s="29">
        <v>43435</v>
      </c>
      <c r="C41" s="26">
        <v>9.364800077483082</v>
      </c>
      <c r="D41" s="27">
        <v>338752</v>
      </c>
    </row>
    <row r="42" spans="1:4" x14ac:dyDescent="0.35">
      <c r="A42" s="27" t="s">
        <v>118</v>
      </c>
      <c r="B42" s="29">
        <v>43525</v>
      </c>
      <c r="C42" s="26">
        <v>7.0651152515883942</v>
      </c>
      <c r="D42" s="27">
        <v>324721</v>
      </c>
    </row>
    <row r="43" spans="1:4" x14ac:dyDescent="0.35">
      <c r="A43" s="27" t="s">
        <v>119</v>
      </c>
      <c r="B43" s="29">
        <v>43617</v>
      </c>
      <c r="C43" s="26">
        <v>6.1282096614217352</v>
      </c>
      <c r="D43" s="27">
        <v>354170</v>
      </c>
    </row>
    <row r="44" spans="1:4" x14ac:dyDescent="0.35">
      <c r="A44" s="27" t="s">
        <v>120</v>
      </c>
      <c r="B44" s="29">
        <v>43709</v>
      </c>
      <c r="C44" s="26">
        <v>7.8917274866335818</v>
      </c>
      <c r="D44" s="27">
        <v>360408</v>
      </c>
    </row>
    <row r="45" spans="1:4" x14ac:dyDescent="0.35">
      <c r="A45" s="27" t="s">
        <v>121</v>
      </c>
      <c r="B45" s="29">
        <v>43800</v>
      </c>
      <c r="C45" s="26">
        <v>4.4085348573587702</v>
      </c>
      <c r="D45" s="27">
        <v>353686</v>
      </c>
    </row>
    <row r="46" spans="1:4" x14ac:dyDescent="0.35">
      <c r="A46" s="27" t="s">
        <v>122</v>
      </c>
      <c r="B46" s="29">
        <v>43891</v>
      </c>
      <c r="C46" s="26">
        <v>6.3189630482783699</v>
      </c>
      <c r="D46" s="27">
        <v>345240</v>
      </c>
    </row>
    <row r="47" spans="1:4" x14ac:dyDescent="0.35">
      <c r="A47" s="27" t="s">
        <v>123</v>
      </c>
      <c r="B47" s="29">
        <v>43983</v>
      </c>
      <c r="C47" s="26">
        <v>-20.852697856961345</v>
      </c>
      <c r="D47" s="27">
        <v>280316</v>
      </c>
    </row>
    <row r="48" spans="1:4" x14ac:dyDescent="0.35">
      <c r="A48" s="27" t="s">
        <v>124</v>
      </c>
      <c r="B48" s="29">
        <v>44075</v>
      </c>
      <c r="C48" s="26">
        <v>5.1089320991764886</v>
      </c>
      <c r="D48" s="27">
        <v>378821</v>
      </c>
    </row>
    <row r="49" spans="1:4" x14ac:dyDescent="0.35">
      <c r="A49" s="27" t="s">
        <v>125</v>
      </c>
      <c r="B49" s="29">
        <v>44166</v>
      </c>
      <c r="C49" s="26">
        <v>8.7846281730122211</v>
      </c>
      <c r="D49" s="27">
        <v>384756</v>
      </c>
    </row>
    <row r="50" spans="1:4" x14ac:dyDescent="0.35">
      <c r="A50" s="27" t="s">
        <v>126</v>
      </c>
      <c r="B50" s="29">
        <v>44256</v>
      </c>
      <c r="C50" s="26">
        <v>7.8878461360213148</v>
      </c>
      <c r="D50" s="27">
        <v>372472</v>
      </c>
    </row>
    <row r="51" spans="1:4" x14ac:dyDescent="0.35">
      <c r="A51" s="27" t="s">
        <v>127</v>
      </c>
      <c r="B51" s="29">
        <v>44348</v>
      </c>
      <c r="C51" s="26">
        <v>63.316400062786293</v>
      </c>
      <c r="D51" s="27">
        <v>457802</v>
      </c>
    </row>
    <row r="52" spans="1:4" x14ac:dyDescent="0.35">
      <c r="A52" s="27" t="s">
        <v>128</v>
      </c>
      <c r="B52" s="29">
        <v>44440</v>
      </c>
      <c r="C52" s="26">
        <v>13.092199218100365</v>
      </c>
      <c r="D52" s="27">
        <v>428417</v>
      </c>
    </row>
    <row r="53" spans="1:4" x14ac:dyDescent="0.35">
      <c r="A53" s="27" t="s">
        <v>129</v>
      </c>
      <c r="B53" s="29">
        <v>44531</v>
      </c>
      <c r="C53" s="26">
        <v>10.304712597074506</v>
      </c>
      <c r="D53" s="27">
        <v>424404</v>
      </c>
    </row>
    <row r="54" spans="1:4" x14ac:dyDescent="0.35">
      <c r="A54" s="27" t="s">
        <v>130</v>
      </c>
      <c r="B54" s="29">
        <v>44621</v>
      </c>
      <c r="C54" s="26">
        <v>10.016860327756172</v>
      </c>
      <c r="D54" s="27">
        <v>409782</v>
      </c>
    </row>
    <row r="55" spans="1:4" x14ac:dyDescent="0.35">
      <c r="A55" s="27" t="s">
        <v>131</v>
      </c>
      <c r="B55" s="29">
        <v>44713</v>
      </c>
      <c r="C55" s="26">
        <v>5.8835479093581888</v>
      </c>
      <c r="D55" s="27">
        <v>484737</v>
      </c>
    </row>
    <row r="56" spans="1:4" x14ac:dyDescent="0.35">
      <c r="A56" s="27"/>
      <c r="B56" s="27"/>
    </row>
    <row r="57" spans="1:4" x14ac:dyDescent="0.35">
      <c r="A57" s="27"/>
      <c r="B57" s="27"/>
    </row>
    <row r="58" spans="1:4" x14ac:dyDescent="0.35">
      <c r="A58" s="27"/>
      <c r="B58" s="27"/>
    </row>
  </sheetData>
  <pageMargins left="0.7" right="0.7" top="0.75" bottom="0.75" header="0.3" footer="0.3"/>
  <pageSetup orientation="portrait" horizontalDpi="4294967295" verticalDpi="4294967295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F3986-E684-43DD-87C6-408F1FE433E2}">
  <dimension ref="A1:F58"/>
  <sheetViews>
    <sheetView workbookViewId="0">
      <selection activeCell="H14" sqref="H14"/>
    </sheetView>
  </sheetViews>
  <sheetFormatPr defaultRowHeight="14.5" x14ac:dyDescent="0.35"/>
  <sheetData>
    <row r="1" spans="1:6" x14ac:dyDescent="0.35">
      <c r="A1" t="s">
        <v>705</v>
      </c>
    </row>
    <row r="2" spans="1:6" x14ac:dyDescent="0.35">
      <c r="B2" t="s">
        <v>132</v>
      </c>
      <c r="C2" t="s">
        <v>133</v>
      </c>
      <c r="D2" t="s">
        <v>134</v>
      </c>
      <c r="E2" t="s">
        <v>135</v>
      </c>
      <c r="F2" t="s">
        <v>136</v>
      </c>
    </row>
    <row r="3" spans="1:6" x14ac:dyDescent="0.35">
      <c r="A3">
        <v>2009</v>
      </c>
      <c r="B3">
        <v>856854</v>
      </c>
      <c r="C3">
        <v>158384</v>
      </c>
      <c r="D3">
        <v>6.5269769280689856</v>
      </c>
      <c r="E3">
        <v>4.924114447734695</v>
      </c>
      <c r="F3">
        <v>6.2737031628642166</v>
      </c>
    </row>
    <row r="4" spans="1:6" x14ac:dyDescent="0.35">
      <c r="A4" t="s">
        <v>137</v>
      </c>
      <c r="B4">
        <v>861590</v>
      </c>
      <c r="C4">
        <v>157860</v>
      </c>
      <c r="D4">
        <v>5.4202236412734264</v>
      </c>
      <c r="E4">
        <v>4.3992381355483836</v>
      </c>
      <c r="F4">
        <v>5.2608211262995628</v>
      </c>
    </row>
    <row r="5" spans="1:6" x14ac:dyDescent="0.35">
      <c r="A5" t="s">
        <v>138</v>
      </c>
      <c r="B5">
        <v>864952</v>
      </c>
      <c r="C5">
        <v>162548</v>
      </c>
      <c r="D5">
        <v>3.744110845639387</v>
      </c>
      <c r="E5">
        <v>5.3345084113118535</v>
      </c>
      <c r="F5">
        <v>3.9925024189010299</v>
      </c>
    </row>
    <row r="6" spans="1:6" x14ac:dyDescent="0.35">
      <c r="A6" t="s">
        <v>139</v>
      </c>
      <c r="B6">
        <v>874012</v>
      </c>
      <c r="C6">
        <v>159373</v>
      </c>
      <c r="D6">
        <v>3.046065910848692</v>
      </c>
      <c r="E6">
        <v>2.6735728596921851</v>
      </c>
      <c r="F6">
        <v>2.9884422846743917</v>
      </c>
    </row>
    <row r="7" spans="1:6" x14ac:dyDescent="0.35">
      <c r="A7">
        <v>2010</v>
      </c>
      <c r="B7">
        <v>887069</v>
      </c>
      <c r="C7">
        <v>165683</v>
      </c>
      <c r="D7">
        <v>3.5262716868918158</v>
      </c>
      <c r="E7">
        <v>4.608420042428528</v>
      </c>
      <c r="F7">
        <v>3.6950941552621157</v>
      </c>
    </row>
    <row r="8" spans="1:6" x14ac:dyDescent="0.35">
      <c r="A8" t="s">
        <v>140</v>
      </c>
      <c r="B8">
        <v>895932</v>
      </c>
      <c r="C8">
        <v>168329</v>
      </c>
      <c r="D8">
        <v>3.9858865585719423</v>
      </c>
      <c r="E8">
        <v>6.6318256683136951</v>
      </c>
      <c r="F8">
        <v>4.3956054735396535</v>
      </c>
    </row>
    <row r="9" spans="1:6" x14ac:dyDescent="0.35">
      <c r="A9" t="s">
        <v>141</v>
      </c>
      <c r="B9">
        <v>915149</v>
      </c>
      <c r="C9">
        <v>178054</v>
      </c>
      <c r="D9">
        <v>5.8034434280746217</v>
      </c>
      <c r="E9">
        <v>9.5393360730368872</v>
      </c>
      <c r="F9">
        <v>6.3944525547445261</v>
      </c>
    </row>
    <row r="10" spans="1:6" x14ac:dyDescent="0.35">
      <c r="A10" t="s">
        <v>142</v>
      </c>
      <c r="B10">
        <v>919156</v>
      </c>
      <c r="C10">
        <v>186365</v>
      </c>
      <c r="D10">
        <v>5.1651464739614559</v>
      </c>
      <c r="E10">
        <v>16.936369397576755</v>
      </c>
      <c r="F10">
        <v>6.9805541980965478</v>
      </c>
    </row>
    <row r="11" spans="1:6" x14ac:dyDescent="0.35">
      <c r="A11">
        <v>2011</v>
      </c>
      <c r="B11">
        <v>929629</v>
      </c>
      <c r="C11">
        <v>198801</v>
      </c>
      <c r="D11">
        <v>4.7978229427474073</v>
      </c>
      <c r="E11">
        <v>19.988773742628997</v>
      </c>
      <c r="F11">
        <v>7.1884926364423913</v>
      </c>
    </row>
    <row r="12" spans="1:6" x14ac:dyDescent="0.35">
      <c r="A12" t="s">
        <v>143</v>
      </c>
      <c r="B12">
        <v>933972</v>
      </c>
      <c r="C12">
        <v>206904</v>
      </c>
      <c r="D12">
        <v>4.2458579445761506</v>
      </c>
      <c r="E12">
        <v>22.916431512098331</v>
      </c>
      <c r="F12">
        <v>7.1988920011162678</v>
      </c>
    </row>
    <row r="13" spans="1:6" x14ac:dyDescent="0.35">
      <c r="A13" t="s">
        <v>144</v>
      </c>
      <c r="B13">
        <v>934685</v>
      </c>
      <c r="C13">
        <v>210773</v>
      </c>
      <c r="D13">
        <v>2.1347343438063091</v>
      </c>
      <c r="E13">
        <v>18.375885967178498</v>
      </c>
      <c r="F13">
        <v>4.7799905415554109</v>
      </c>
    </row>
    <row r="14" spans="1:6" x14ac:dyDescent="0.35">
      <c r="A14" t="s">
        <v>145</v>
      </c>
      <c r="B14">
        <v>945816</v>
      </c>
      <c r="C14">
        <v>229006</v>
      </c>
      <c r="D14">
        <v>2.9004869684797794</v>
      </c>
      <c r="E14">
        <v>22.88036916803048</v>
      </c>
      <c r="F14">
        <v>6.2685376397191908</v>
      </c>
    </row>
    <row r="15" spans="1:6" x14ac:dyDescent="0.35">
      <c r="A15">
        <v>2012</v>
      </c>
      <c r="B15">
        <v>960154</v>
      </c>
      <c r="C15">
        <v>241588</v>
      </c>
      <c r="D15">
        <v>3.2835679609822845</v>
      </c>
      <c r="E15">
        <v>21.522527552678305</v>
      </c>
      <c r="F15">
        <v>6.4969085338997843</v>
      </c>
    </row>
    <row r="16" spans="1:6" x14ac:dyDescent="0.35">
      <c r="A16" t="s">
        <v>146</v>
      </c>
      <c r="B16">
        <v>971178</v>
      </c>
      <c r="C16">
        <v>254416</v>
      </c>
      <c r="D16">
        <v>3.9836312009353598</v>
      </c>
      <c r="E16">
        <v>22.963306654293778</v>
      </c>
      <c r="F16">
        <v>7.4257850984681948</v>
      </c>
    </row>
    <row r="17" spans="1:6" x14ac:dyDescent="0.35">
      <c r="A17" t="s">
        <v>147</v>
      </c>
      <c r="B17">
        <v>983205</v>
      </c>
      <c r="C17">
        <v>268422</v>
      </c>
      <c r="D17">
        <v>5.1910536704879187</v>
      </c>
      <c r="E17">
        <v>27.35122620069933</v>
      </c>
      <c r="F17">
        <v>9.2686069676932714</v>
      </c>
    </row>
    <row r="18" spans="1:6" x14ac:dyDescent="0.35">
      <c r="A18" t="s">
        <v>148</v>
      </c>
      <c r="B18">
        <v>996755</v>
      </c>
      <c r="C18">
        <v>294374</v>
      </c>
      <c r="D18">
        <v>5.3857198440288601</v>
      </c>
      <c r="E18">
        <v>28.544230282176013</v>
      </c>
      <c r="F18">
        <v>9.8999762517013234</v>
      </c>
    </row>
    <row r="19" spans="1:6" x14ac:dyDescent="0.35">
      <c r="A19">
        <v>2013</v>
      </c>
      <c r="B19">
        <v>1010881</v>
      </c>
      <c r="C19">
        <v>306302</v>
      </c>
      <c r="D19">
        <v>5.2832149842629414</v>
      </c>
      <c r="E19">
        <v>26.786926502972001</v>
      </c>
      <c r="F19">
        <v>9.6061384223901634</v>
      </c>
    </row>
    <row r="20" spans="1:6" x14ac:dyDescent="0.35">
      <c r="A20" t="s">
        <v>149</v>
      </c>
      <c r="B20">
        <v>1020448</v>
      </c>
      <c r="C20">
        <v>311832</v>
      </c>
      <c r="D20">
        <v>5.0732203571332954</v>
      </c>
      <c r="E20">
        <v>22.56776303377146</v>
      </c>
      <c r="F20">
        <v>8.7047515696457634</v>
      </c>
    </row>
    <row r="21" spans="1:6" x14ac:dyDescent="0.35">
      <c r="A21" t="s">
        <v>150</v>
      </c>
      <c r="B21">
        <v>1032181</v>
      </c>
      <c r="C21">
        <v>312910</v>
      </c>
      <c r="D21">
        <v>4.9812602661703309</v>
      </c>
      <c r="E21">
        <v>16.573902288188002</v>
      </c>
      <c r="F21">
        <v>7.467406397757796</v>
      </c>
    </row>
    <row r="22" spans="1:6" x14ac:dyDescent="0.35">
      <c r="A22">
        <v>2013</v>
      </c>
      <c r="B22">
        <v>1041623</v>
      </c>
      <c r="C22">
        <v>320544</v>
      </c>
      <c r="D22">
        <v>4.50140706592894</v>
      </c>
      <c r="E22">
        <v>8.8900514311725889</v>
      </c>
      <c r="F22">
        <v>5.5020106449554191</v>
      </c>
    </row>
    <row r="23" spans="1:6" x14ac:dyDescent="0.35">
      <c r="A23">
        <v>2014</v>
      </c>
      <c r="B23">
        <v>1051014</v>
      </c>
      <c r="C23">
        <v>328883</v>
      </c>
      <c r="D23">
        <v>3.9701013274559522</v>
      </c>
      <c r="E23">
        <v>7.3721359965001856</v>
      </c>
      <c r="F23">
        <v>4.7612974051441599</v>
      </c>
    </row>
    <row r="24" spans="1:6" x14ac:dyDescent="0.35">
      <c r="A24" t="s">
        <v>151</v>
      </c>
      <c r="B24">
        <v>1059591</v>
      </c>
      <c r="C24">
        <v>329965</v>
      </c>
      <c r="D24">
        <v>3.8358642478597633</v>
      </c>
      <c r="E24">
        <v>5.8149901228866829</v>
      </c>
      <c r="F24">
        <v>4.2990962860659918</v>
      </c>
    </row>
    <row r="25" spans="1:6" x14ac:dyDescent="0.35">
      <c r="A25" t="s">
        <v>152</v>
      </c>
      <c r="B25">
        <v>1064471</v>
      </c>
      <c r="C25">
        <v>331557</v>
      </c>
      <c r="D25">
        <v>3.1283272991849298</v>
      </c>
      <c r="E25">
        <v>5.9592215013901759</v>
      </c>
      <c r="F25">
        <v>3.7868841490160507</v>
      </c>
    </row>
    <row r="26" spans="1:6" x14ac:dyDescent="0.35">
      <c r="A26">
        <v>2014</v>
      </c>
      <c r="B26">
        <v>1073349</v>
      </c>
      <c r="C26">
        <v>338503</v>
      </c>
      <c r="D26">
        <v>3.0458236809287045</v>
      </c>
      <c r="E26">
        <v>5.6026629729459918</v>
      </c>
      <c r="F26">
        <v>3.6475730564409918</v>
      </c>
    </row>
    <row r="27" spans="1:6" x14ac:dyDescent="0.35">
      <c r="A27">
        <v>2015</v>
      </c>
      <c r="B27">
        <v>1085156</v>
      </c>
      <c r="C27">
        <v>344801</v>
      </c>
      <c r="D27">
        <v>3.2484819422005797</v>
      </c>
      <c r="E27">
        <v>4.8400190949364967</v>
      </c>
      <c r="F27">
        <v>3.6277319048219505</v>
      </c>
    </row>
    <row r="28" spans="1:6" x14ac:dyDescent="0.35">
      <c r="A28" t="s">
        <v>153</v>
      </c>
      <c r="B28">
        <v>1090575</v>
      </c>
      <c r="C28">
        <v>348156</v>
      </c>
      <c r="D28">
        <v>2.9241471473427012</v>
      </c>
      <c r="E28">
        <v>5.5130089554952804</v>
      </c>
      <c r="F28">
        <v>3.5389001954581176</v>
      </c>
    </row>
    <row r="29" spans="1:6" x14ac:dyDescent="0.35">
      <c r="A29" t="s">
        <v>154</v>
      </c>
      <c r="B29">
        <v>1102539</v>
      </c>
      <c r="C29">
        <v>353392</v>
      </c>
      <c r="D29">
        <v>3.5762364592365601</v>
      </c>
      <c r="E29">
        <v>6.5855946338035389</v>
      </c>
      <c r="F29">
        <v>4.2910344857226974</v>
      </c>
    </row>
    <row r="30" spans="1:6" x14ac:dyDescent="0.35">
      <c r="A30" t="s">
        <v>155</v>
      </c>
      <c r="B30">
        <v>1113991</v>
      </c>
      <c r="C30">
        <v>361104</v>
      </c>
      <c r="D30">
        <v>3.7864664708310158</v>
      </c>
      <c r="E30">
        <v>6.6767502799088927</v>
      </c>
      <c r="F30">
        <v>4.4793646926165067</v>
      </c>
    </row>
    <row r="31" spans="1:6" x14ac:dyDescent="0.35">
      <c r="A31">
        <v>2016</v>
      </c>
      <c r="B31">
        <v>1126558</v>
      </c>
      <c r="C31">
        <v>369125</v>
      </c>
      <c r="D31">
        <v>3.8153039747280579</v>
      </c>
      <c r="E31">
        <v>7.0545039022508638</v>
      </c>
      <c r="F31">
        <v>4.5964319206801321</v>
      </c>
    </row>
    <row r="32" spans="1:6" x14ac:dyDescent="0.35">
      <c r="A32" t="s">
        <v>156</v>
      </c>
      <c r="B32">
        <v>1131655</v>
      </c>
      <c r="C32">
        <v>337338</v>
      </c>
      <c r="D32">
        <v>3.7668202553698737</v>
      </c>
      <c r="E32">
        <v>-3.1072277944369766</v>
      </c>
      <c r="F32">
        <v>2.103450888317552</v>
      </c>
    </row>
    <row r="33" spans="1:6" x14ac:dyDescent="0.35">
      <c r="A33" t="s">
        <v>157</v>
      </c>
      <c r="B33">
        <v>1132931</v>
      </c>
      <c r="C33">
        <v>340547</v>
      </c>
      <c r="D33">
        <v>2.7565464804419615</v>
      </c>
      <c r="E33">
        <v>-3.6347738488703762</v>
      </c>
      <c r="F33">
        <v>1.205139529277143</v>
      </c>
    </row>
    <row r="34" spans="1:6" x14ac:dyDescent="0.35">
      <c r="A34" t="s">
        <v>158</v>
      </c>
      <c r="B34">
        <v>1139719</v>
      </c>
      <c r="C34">
        <v>346062</v>
      </c>
      <c r="D34">
        <v>2.3095339190352524</v>
      </c>
      <c r="E34">
        <v>-4.1655589525455268</v>
      </c>
      <c r="F34">
        <v>0.72442840930815255</v>
      </c>
    </row>
    <row r="35" spans="1:6" x14ac:dyDescent="0.35">
      <c r="A35">
        <v>2017</v>
      </c>
      <c r="B35">
        <v>1152915</v>
      </c>
      <c r="C35">
        <v>352527</v>
      </c>
      <c r="D35">
        <v>2.3396043523724477</v>
      </c>
      <c r="E35">
        <v>-4.4965797494073829</v>
      </c>
      <c r="F35">
        <v>0.65241053591534037</v>
      </c>
    </row>
    <row r="36" spans="1:6" x14ac:dyDescent="0.35">
      <c r="A36" t="s">
        <v>159</v>
      </c>
      <c r="B36">
        <v>1160381</v>
      </c>
      <c r="C36">
        <v>351438</v>
      </c>
      <c r="D36">
        <v>2.5384061396803799</v>
      </c>
      <c r="E36">
        <v>4.1797840741333614</v>
      </c>
      <c r="F36">
        <v>2.9152603754678372</v>
      </c>
    </row>
    <row r="37" spans="1:6" x14ac:dyDescent="0.35">
      <c r="A37" t="s">
        <v>160</v>
      </c>
      <c r="B37">
        <v>1170249</v>
      </c>
      <c r="C37">
        <v>352345</v>
      </c>
      <c r="D37">
        <v>3.2939340524709801</v>
      </c>
      <c r="E37">
        <v>3.4644263493732139</v>
      </c>
      <c r="F37">
        <v>3.3333401200018731</v>
      </c>
    </row>
    <row r="38" spans="1:6" x14ac:dyDescent="0.35">
      <c r="A38" t="s">
        <v>161</v>
      </c>
      <c r="B38">
        <v>1185944</v>
      </c>
      <c r="C38">
        <v>356884</v>
      </c>
      <c r="D38">
        <v>4.0558242865127285</v>
      </c>
      <c r="E38">
        <v>3.1271853020557008</v>
      </c>
      <c r="F38">
        <v>3.8396667070494961</v>
      </c>
    </row>
    <row r="39" spans="1:6" x14ac:dyDescent="0.35">
      <c r="A39">
        <v>2018</v>
      </c>
      <c r="B39">
        <v>1195713</v>
      </c>
      <c r="C39">
        <v>368856</v>
      </c>
      <c r="D39">
        <v>3.712155709657694</v>
      </c>
      <c r="E39">
        <v>4.6319856351428399</v>
      </c>
      <c r="F39">
        <v>3.9276172712067283</v>
      </c>
    </row>
    <row r="40" spans="1:6" x14ac:dyDescent="0.35">
      <c r="A40" t="s">
        <v>162</v>
      </c>
      <c r="B40">
        <v>1208098</v>
      </c>
      <c r="C40">
        <v>371414</v>
      </c>
      <c r="D40">
        <v>4.1121838430653384</v>
      </c>
      <c r="E40">
        <v>5.6840751426994229</v>
      </c>
      <c r="F40">
        <v>4.4775201264172493</v>
      </c>
    </row>
    <row r="41" spans="1:6" x14ac:dyDescent="0.35">
      <c r="A41" t="s">
        <v>163</v>
      </c>
      <c r="B41">
        <v>1223078</v>
      </c>
      <c r="C41">
        <v>376493</v>
      </c>
      <c r="D41">
        <v>4.5143384014854959</v>
      </c>
      <c r="E41">
        <v>6.8535100540663265</v>
      </c>
      <c r="F41">
        <v>5.0557174504283156</v>
      </c>
    </row>
    <row r="42" spans="1:6" x14ac:dyDescent="0.35">
      <c r="A42" t="s">
        <v>164</v>
      </c>
      <c r="B42">
        <v>1240307</v>
      </c>
      <c r="C42">
        <v>389675</v>
      </c>
      <c r="D42">
        <v>4.5839432553307748</v>
      </c>
      <c r="E42">
        <v>9.1881395635556657</v>
      </c>
      <c r="F42">
        <v>5.6489734118298269</v>
      </c>
    </row>
    <row r="43" spans="1:6" x14ac:dyDescent="0.35">
      <c r="A43">
        <v>2019</v>
      </c>
      <c r="B43">
        <v>1258694</v>
      </c>
      <c r="C43">
        <v>403635</v>
      </c>
      <c r="D43">
        <v>5.2672338596301955</v>
      </c>
      <c r="E43">
        <v>9.4288828160582998</v>
      </c>
      <c r="F43">
        <v>6.2482343391474977</v>
      </c>
    </row>
    <row r="44" spans="1:6" x14ac:dyDescent="0.35">
      <c r="A44" t="s">
        <v>165</v>
      </c>
      <c r="B44">
        <v>1271868</v>
      </c>
      <c r="C44">
        <v>410448</v>
      </c>
      <c r="D44">
        <v>5.278545283577988</v>
      </c>
      <c r="E44">
        <v>10.509566144517978</v>
      </c>
      <c r="F44">
        <v>6.5087232694169277</v>
      </c>
    </row>
    <row r="45" spans="1:6" x14ac:dyDescent="0.35">
      <c r="A45" t="s">
        <v>166</v>
      </c>
      <c r="B45">
        <v>1287117</v>
      </c>
      <c r="C45">
        <v>419080</v>
      </c>
      <c r="D45">
        <v>5.235888471544742</v>
      </c>
      <c r="E45">
        <v>11.311498487355674</v>
      </c>
      <c r="F45">
        <v>6.6658497809725228</v>
      </c>
    </row>
    <row r="46" spans="1:6" x14ac:dyDescent="0.35">
      <c r="A46" t="s">
        <v>167</v>
      </c>
      <c r="B46">
        <v>1307490</v>
      </c>
      <c r="C46">
        <v>427486</v>
      </c>
      <c r="D46">
        <v>5.4166428150449848</v>
      </c>
      <c r="E46">
        <v>9.7032142169756845</v>
      </c>
      <c r="F46">
        <v>6.4414168736729156</v>
      </c>
    </row>
    <row r="47" spans="1:6" x14ac:dyDescent="0.35">
      <c r="A47">
        <v>2020</v>
      </c>
      <c r="B47">
        <v>1321939</v>
      </c>
      <c r="C47">
        <v>437040</v>
      </c>
      <c r="D47">
        <v>5.0246525366769044</v>
      </c>
      <c r="E47">
        <v>8.2760414731130858</v>
      </c>
      <c r="F47">
        <v>5.8141353571617636</v>
      </c>
    </row>
    <row r="48" spans="1:6" x14ac:dyDescent="0.35">
      <c r="A48" t="s">
        <v>168</v>
      </c>
      <c r="B48">
        <v>1310986</v>
      </c>
      <c r="C48">
        <v>423854</v>
      </c>
      <c r="D48">
        <v>3.0756336349369588</v>
      </c>
      <c r="E48">
        <v>3.2661871905819986</v>
      </c>
      <c r="F48">
        <v>3.1220632021194579</v>
      </c>
    </row>
    <row r="49" spans="1:6" x14ac:dyDescent="0.35">
      <c r="A49" t="s">
        <v>169</v>
      </c>
      <c r="B49">
        <v>1332139</v>
      </c>
      <c r="C49">
        <v>428472</v>
      </c>
      <c r="D49">
        <v>3.4978949077667374</v>
      </c>
      <c r="E49">
        <v>2.2410995513983014</v>
      </c>
      <c r="F49">
        <v>3.1892584439302403</v>
      </c>
    </row>
    <row r="50" spans="1:6" x14ac:dyDescent="0.35">
      <c r="A50" t="s">
        <v>170</v>
      </c>
      <c r="B50">
        <v>1359949</v>
      </c>
      <c r="C50">
        <v>430572</v>
      </c>
      <c r="D50">
        <v>4.0121912978301939</v>
      </c>
      <c r="E50">
        <v>0.72189498603463031</v>
      </c>
      <c r="F50">
        <v>3.2014257249519735</v>
      </c>
    </row>
    <row r="51" spans="1:6" x14ac:dyDescent="0.35">
      <c r="A51">
        <v>2021</v>
      </c>
      <c r="B51">
        <v>1381071</v>
      </c>
      <c r="C51">
        <v>435968</v>
      </c>
      <c r="D51">
        <v>4.4731262183807265</v>
      </c>
      <c r="E51">
        <v>-0.24528647263408385</v>
      </c>
      <c r="F51">
        <v>3.3008371906868645</v>
      </c>
    </row>
    <row r="52" spans="1:6" x14ac:dyDescent="0.35">
      <c r="A52" t="s">
        <v>171</v>
      </c>
      <c r="B52">
        <v>1400686</v>
      </c>
      <c r="C52">
        <v>430871</v>
      </c>
      <c r="D52">
        <v>6.8421783298982604</v>
      </c>
      <c r="E52">
        <v>1.655522892316694</v>
      </c>
      <c r="F52">
        <v>5.5749809780729054</v>
      </c>
    </row>
    <row r="53" spans="1:6" x14ac:dyDescent="0.35">
      <c r="A53" t="s">
        <v>172</v>
      </c>
      <c r="B53">
        <v>1426865</v>
      </c>
      <c r="C53">
        <v>431197</v>
      </c>
      <c r="D53">
        <v>7.1108195165819783</v>
      </c>
      <c r="E53">
        <v>0.63598088089770166</v>
      </c>
      <c r="F53">
        <v>5.5350102890417023</v>
      </c>
    </row>
    <row r="54" spans="1:6" x14ac:dyDescent="0.35">
      <c r="A54" t="s">
        <v>173</v>
      </c>
      <c r="B54">
        <v>1454044</v>
      </c>
      <c r="C54">
        <v>433417</v>
      </c>
      <c r="D54">
        <v>6.9190094628548566</v>
      </c>
      <c r="E54">
        <v>0.66074895720111848</v>
      </c>
      <c r="F54">
        <v>5.414010782336538</v>
      </c>
    </row>
    <row r="55" spans="1:6" x14ac:dyDescent="0.35">
      <c r="A55">
        <v>2022</v>
      </c>
      <c r="B55">
        <v>1479011</v>
      </c>
      <c r="C55">
        <v>448494</v>
      </c>
      <c r="D55">
        <v>7.0915977527585481</v>
      </c>
      <c r="E55">
        <v>2.8731466529653549</v>
      </c>
      <c r="F55">
        <v>6.0794512390763211</v>
      </c>
    </row>
    <row r="56" spans="1:6" x14ac:dyDescent="0.35">
      <c r="A56" t="s">
        <v>174</v>
      </c>
      <c r="B56">
        <v>1503460</v>
      </c>
      <c r="C56">
        <v>453687</v>
      </c>
      <c r="D56">
        <v>7.3374046717108623</v>
      </c>
      <c r="E56">
        <v>5.2953204091247725</v>
      </c>
      <c r="F56">
        <v>6.8570074532214944</v>
      </c>
    </row>
    <row r="57" spans="1:6" x14ac:dyDescent="0.35">
      <c r="A57" t="s">
        <v>175</v>
      </c>
      <c r="B57">
        <v>1531401</v>
      </c>
      <c r="C57">
        <v>461100</v>
      </c>
      <c r="D57">
        <v>7.3262712309854123</v>
      </c>
      <c r="E57">
        <v>6.9348812723650681</v>
      </c>
      <c r="F57">
        <v>7.2354998032895583</v>
      </c>
    </row>
    <row r="58" spans="1:6" x14ac:dyDescent="0.35">
      <c r="A58" t="s">
        <v>176</v>
      </c>
      <c r="B58">
        <v>1559755</v>
      </c>
      <c r="C58">
        <v>473113</v>
      </c>
      <c r="D58">
        <v>7.2701376299479241</v>
      </c>
      <c r="E58">
        <v>9.1588470226133261</v>
      </c>
      <c r="F58">
        <v>7.703845379504731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2F553-61D0-4C06-BA6E-C40E06B53C20}">
  <dimension ref="A1:R110"/>
  <sheetViews>
    <sheetView workbookViewId="0">
      <selection activeCell="R11" sqref="R11"/>
    </sheetView>
  </sheetViews>
  <sheetFormatPr defaultRowHeight="14.5" x14ac:dyDescent="0.35"/>
  <sheetData>
    <row r="1" spans="1:18" s="5" customFormat="1" x14ac:dyDescent="0.35">
      <c r="A1" s="5" t="s">
        <v>710</v>
      </c>
    </row>
    <row r="4" spans="1:18" x14ac:dyDescent="0.35">
      <c r="A4" s="32"/>
    </row>
    <row r="5" spans="1:18" x14ac:dyDescent="0.35">
      <c r="A5" s="32"/>
    </row>
    <row r="6" spans="1:18" x14ac:dyDescent="0.35">
      <c r="A6" s="32"/>
    </row>
    <row r="7" spans="1:18" x14ac:dyDescent="0.35">
      <c r="A7" s="32"/>
    </row>
    <row r="8" spans="1:18" x14ac:dyDescent="0.35">
      <c r="A8" s="32"/>
    </row>
    <row r="9" spans="1:18" x14ac:dyDescent="0.35">
      <c r="A9" s="32"/>
    </row>
    <row r="10" spans="1:18" x14ac:dyDescent="0.35">
      <c r="A10" s="32"/>
    </row>
    <row r="11" spans="1:18" x14ac:dyDescent="0.35">
      <c r="A11" s="32"/>
      <c r="R11" s="5" t="s">
        <v>711</v>
      </c>
    </row>
    <row r="12" spans="1:18" x14ac:dyDescent="0.35">
      <c r="A12" s="32"/>
    </row>
    <row r="13" spans="1:18" x14ac:dyDescent="0.35">
      <c r="A13" s="32"/>
    </row>
    <row r="14" spans="1:18" x14ac:dyDescent="0.35">
      <c r="A14" s="32"/>
    </row>
    <row r="16" spans="1:18" x14ac:dyDescent="0.35">
      <c r="A16" s="32"/>
    </row>
    <row r="17" spans="1:1" x14ac:dyDescent="0.35">
      <c r="A17" s="32"/>
    </row>
    <row r="18" spans="1:1" x14ac:dyDescent="0.35">
      <c r="A18" s="32"/>
    </row>
    <row r="19" spans="1:1" x14ac:dyDescent="0.35">
      <c r="A19" s="32"/>
    </row>
    <row r="20" spans="1:1" x14ac:dyDescent="0.35">
      <c r="A20" s="32"/>
    </row>
    <row r="21" spans="1:1" x14ac:dyDescent="0.35">
      <c r="A21" s="32"/>
    </row>
    <row r="22" spans="1:1" x14ac:dyDescent="0.35">
      <c r="A22" s="32"/>
    </row>
    <row r="23" spans="1:1" x14ac:dyDescent="0.35">
      <c r="A23" s="32"/>
    </row>
    <row r="24" spans="1:1" x14ac:dyDescent="0.35">
      <c r="A24" s="32"/>
    </row>
    <row r="25" spans="1:1" x14ac:dyDescent="0.35">
      <c r="A25" s="32"/>
    </row>
    <row r="26" spans="1:1" x14ac:dyDescent="0.35">
      <c r="A26" s="32"/>
    </row>
    <row r="28" spans="1:1" x14ac:dyDescent="0.35">
      <c r="A28" s="32"/>
    </row>
    <row r="29" spans="1:1" x14ac:dyDescent="0.35">
      <c r="A29" s="32"/>
    </row>
    <row r="30" spans="1:1" x14ac:dyDescent="0.35">
      <c r="A30" s="32"/>
    </row>
    <row r="31" spans="1:1" x14ac:dyDescent="0.35">
      <c r="A31" s="32"/>
    </row>
    <row r="32" spans="1:1" x14ac:dyDescent="0.35">
      <c r="A32" s="32"/>
    </row>
    <row r="33" spans="1:1" x14ac:dyDescent="0.35">
      <c r="A33" s="32"/>
    </row>
    <row r="34" spans="1:1" x14ac:dyDescent="0.35">
      <c r="A34" s="32"/>
    </row>
    <row r="35" spans="1:1" x14ac:dyDescent="0.35">
      <c r="A35" s="32"/>
    </row>
    <row r="36" spans="1:1" x14ac:dyDescent="0.35">
      <c r="A36" s="32"/>
    </row>
    <row r="37" spans="1:1" x14ac:dyDescent="0.35">
      <c r="A37" s="32"/>
    </row>
    <row r="38" spans="1:1" x14ac:dyDescent="0.35">
      <c r="A38" s="32"/>
    </row>
    <row r="40" spans="1:1" x14ac:dyDescent="0.35">
      <c r="A40" s="32"/>
    </row>
    <row r="41" spans="1:1" x14ac:dyDescent="0.35">
      <c r="A41" s="32"/>
    </row>
    <row r="42" spans="1:1" x14ac:dyDescent="0.35">
      <c r="A42" s="32"/>
    </row>
    <row r="43" spans="1:1" x14ac:dyDescent="0.35">
      <c r="A43" s="32"/>
    </row>
    <row r="44" spans="1:1" x14ac:dyDescent="0.35">
      <c r="A44" s="32"/>
    </row>
    <row r="45" spans="1:1" x14ac:dyDescent="0.35">
      <c r="A45" s="32"/>
    </row>
    <row r="46" spans="1:1" x14ac:dyDescent="0.35">
      <c r="A46" s="32"/>
    </row>
    <row r="47" spans="1:1" x14ac:dyDescent="0.35">
      <c r="A47" s="32"/>
    </row>
    <row r="48" spans="1:1" x14ac:dyDescent="0.35">
      <c r="A48" s="32"/>
    </row>
    <row r="49" spans="1:1" x14ac:dyDescent="0.35">
      <c r="A49" s="32"/>
    </row>
    <row r="50" spans="1:1" x14ac:dyDescent="0.35">
      <c r="A50" s="32"/>
    </row>
    <row r="52" spans="1:1" x14ac:dyDescent="0.35">
      <c r="A52" s="32"/>
    </row>
    <row r="53" spans="1:1" x14ac:dyDescent="0.35">
      <c r="A53" s="32"/>
    </row>
    <row r="54" spans="1:1" x14ac:dyDescent="0.35">
      <c r="A54" s="32"/>
    </row>
    <row r="55" spans="1:1" x14ac:dyDescent="0.35">
      <c r="A55" s="32"/>
    </row>
    <row r="56" spans="1:1" x14ac:dyDescent="0.35">
      <c r="A56" s="32"/>
    </row>
    <row r="57" spans="1:1" x14ac:dyDescent="0.35">
      <c r="A57" s="32"/>
    </row>
    <row r="58" spans="1:1" x14ac:dyDescent="0.35">
      <c r="A58" s="32"/>
    </row>
    <row r="59" spans="1:1" x14ac:dyDescent="0.35">
      <c r="A59" s="32"/>
    </row>
    <row r="60" spans="1:1" x14ac:dyDescent="0.35">
      <c r="A60" s="32"/>
    </row>
    <row r="61" spans="1:1" x14ac:dyDescent="0.35">
      <c r="A61" s="32"/>
    </row>
    <row r="62" spans="1:1" x14ac:dyDescent="0.35">
      <c r="A62" s="32"/>
    </row>
    <row r="64" spans="1:1" x14ac:dyDescent="0.35">
      <c r="A64" s="32"/>
    </row>
    <row r="65" spans="1:1" x14ac:dyDescent="0.35">
      <c r="A65" s="32"/>
    </row>
    <row r="66" spans="1:1" x14ac:dyDescent="0.35">
      <c r="A66" s="32"/>
    </row>
    <row r="67" spans="1:1" x14ac:dyDescent="0.35">
      <c r="A67" s="32"/>
    </row>
    <row r="68" spans="1:1" x14ac:dyDescent="0.35">
      <c r="A68" s="32"/>
    </row>
    <row r="69" spans="1:1" x14ac:dyDescent="0.35">
      <c r="A69" s="32"/>
    </row>
    <row r="70" spans="1:1" x14ac:dyDescent="0.35">
      <c r="A70" s="32"/>
    </row>
    <row r="71" spans="1:1" x14ac:dyDescent="0.35">
      <c r="A71" s="32"/>
    </row>
    <row r="72" spans="1:1" x14ac:dyDescent="0.35">
      <c r="A72" s="32"/>
    </row>
    <row r="73" spans="1:1" x14ac:dyDescent="0.35">
      <c r="A73" s="32"/>
    </row>
    <row r="74" spans="1:1" x14ac:dyDescent="0.35">
      <c r="A74" s="32"/>
    </row>
    <row r="76" spans="1:1" x14ac:dyDescent="0.35">
      <c r="A76" s="32"/>
    </row>
    <row r="77" spans="1:1" x14ac:dyDescent="0.35">
      <c r="A77" s="32"/>
    </row>
    <row r="78" spans="1:1" x14ac:dyDescent="0.35">
      <c r="A78" s="32"/>
    </row>
    <row r="79" spans="1:1" x14ac:dyDescent="0.35">
      <c r="A79" s="32"/>
    </row>
    <row r="80" spans="1:1" x14ac:dyDescent="0.35">
      <c r="A80" s="32"/>
    </row>
    <row r="81" spans="1:1" x14ac:dyDescent="0.35">
      <c r="A81" s="32"/>
    </row>
    <row r="82" spans="1:1" x14ac:dyDescent="0.35">
      <c r="A82" s="32"/>
    </row>
    <row r="83" spans="1:1" x14ac:dyDescent="0.35">
      <c r="A83" s="32"/>
    </row>
    <row r="84" spans="1:1" x14ac:dyDescent="0.35">
      <c r="A84" s="32"/>
    </row>
    <row r="85" spans="1:1" x14ac:dyDescent="0.35">
      <c r="A85" s="32"/>
    </row>
    <row r="86" spans="1:1" x14ac:dyDescent="0.35">
      <c r="A86" s="32"/>
    </row>
    <row r="88" spans="1:1" x14ac:dyDescent="0.35">
      <c r="A88" s="32"/>
    </row>
    <row r="89" spans="1:1" x14ac:dyDescent="0.35">
      <c r="A89" s="32"/>
    </row>
    <row r="90" spans="1:1" x14ac:dyDescent="0.35">
      <c r="A90" s="32"/>
    </row>
    <row r="91" spans="1:1" x14ac:dyDescent="0.35">
      <c r="A91" s="32"/>
    </row>
    <row r="92" spans="1:1" x14ac:dyDescent="0.35">
      <c r="A92" s="32"/>
    </row>
    <row r="93" spans="1:1" x14ac:dyDescent="0.35">
      <c r="A93" s="32"/>
    </row>
    <row r="94" spans="1:1" x14ac:dyDescent="0.35">
      <c r="A94" s="32"/>
    </row>
    <row r="95" spans="1:1" x14ac:dyDescent="0.35">
      <c r="A95" s="32"/>
    </row>
    <row r="96" spans="1:1" x14ac:dyDescent="0.35">
      <c r="A96" s="32"/>
    </row>
    <row r="97" spans="1:1" x14ac:dyDescent="0.35">
      <c r="A97" s="32"/>
    </row>
    <row r="98" spans="1:1" x14ac:dyDescent="0.35">
      <c r="A98" s="32"/>
    </row>
    <row r="100" spans="1:1" x14ac:dyDescent="0.35">
      <c r="A100" s="32"/>
    </row>
    <row r="101" spans="1:1" x14ac:dyDescent="0.35">
      <c r="A101" s="32"/>
    </row>
    <row r="102" spans="1:1" x14ac:dyDescent="0.35">
      <c r="A102" s="32"/>
    </row>
    <row r="103" spans="1:1" x14ac:dyDescent="0.35">
      <c r="A103" s="32"/>
    </row>
    <row r="104" spans="1:1" x14ac:dyDescent="0.35">
      <c r="A104" s="32"/>
    </row>
    <row r="105" spans="1:1" x14ac:dyDescent="0.35">
      <c r="A105" s="32"/>
    </row>
    <row r="106" spans="1:1" x14ac:dyDescent="0.35">
      <c r="A106" s="32"/>
    </row>
    <row r="107" spans="1:1" x14ac:dyDescent="0.35">
      <c r="A107" s="32"/>
    </row>
    <row r="108" spans="1:1" x14ac:dyDescent="0.35">
      <c r="A108" s="32"/>
    </row>
    <row r="109" spans="1:1" x14ac:dyDescent="0.35">
      <c r="A109" s="32"/>
    </row>
    <row r="110" spans="1:1" x14ac:dyDescent="0.35">
      <c r="A110" s="32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43B99-D0E5-4031-8B8F-0E136E8911F5}">
  <dimension ref="A2:Q25"/>
  <sheetViews>
    <sheetView workbookViewId="0">
      <selection activeCell="Q10" sqref="Q10"/>
    </sheetView>
  </sheetViews>
  <sheetFormatPr defaultRowHeight="14.5" x14ac:dyDescent="0.35"/>
  <sheetData>
    <row r="2" spans="1:17" x14ac:dyDescent="0.35">
      <c r="A2" s="44"/>
      <c r="B2" s="52"/>
      <c r="C2" s="53"/>
      <c r="D2" s="53"/>
      <c r="E2" s="53"/>
      <c r="F2" s="45"/>
      <c r="H2" s="5"/>
    </row>
    <row r="3" spans="1:17" x14ac:dyDescent="0.35">
      <c r="A3" s="44"/>
      <c r="B3" s="54"/>
      <c r="C3" s="55"/>
      <c r="D3" s="55"/>
      <c r="E3" s="55"/>
      <c r="F3" s="45"/>
    </row>
    <row r="4" spans="1:17" x14ac:dyDescent="0.35">
      <c r="A4" s="44"/>
      <c r="B4" s="54"/>
      <c r="C4" s="55"/>
      <c r="D4" s="55"/>
      <c r="E4" s="55"/>
      <c r="F4" s="45"/>
    </row>
    <row r="5" spans="1:17" x14ac:dyDescent="0.35">
      <c r="A5" s="44"/>
      <c r="B5" s="54"/>
      <c r="C5" s="55"/>
      <c r="D5" s="55"/>
      <c r="E5" s="55"/>
      <c r="F5" s="45"/>
    </row>
    <row r="6" spans="1:17" x14ac:dyDescent="0.35">
      <c r="A6" s="44"/>
      <c r="B6" s="54"/>
      <c r="C6" s="55"/>
      <c r="D6" s="55"/>
      <c r="E6" s="55"/>
      <c r="F6" s="45"/>
    </row>
    <row r="7" spans="1:17" x14ac:dyDescent="0.35">
      <c r="A7" s="44"/>
      <c r="B7" s="54"/>
      <c r="C7" s="55"/>
      <c r="D7" s="55"/>
      <c r="E7" s="55"/>
      <c r="F7" s="45"/>
    </row>
    <row r="8" spans="1:17" x14ac:dyDescent="0.35">
      <c r="A8" s="44"/>
      <c r="B8" s="54"/>
      <c r="C8" s="55"/>
      <c r="D8" s="55"/>
      <c r="E8" s="55"/>
      <c r="F8" s="45"/>
    </row>
    <row r="9" spans="1:17" x14ac:dyDescent="0.35">
      <c r="A9" s="44"/>
      <c r="B9" s="54"/>
      <c r="C9" s="55"/>
      <c r="D9" s="55"/>
      <c r="E9" s="55"/>
      <c r="F9" s="45"/>
    </row>
    <row r="10" spans="1:17" x14ac:dyDescent="0.35">
      <c r="A10" s="44"/>
      <c r="B10" s="54"/>
      <c r="C10" s="55"/>
      <c r="D10" s="55"/>
      <c r="E10" s="55"/>
      <c r="F10" s="45"/>
      <c r="Q10" s="5" t="s">
        <v>711</v>
      </c>
    </row>
    <row r="11" spans="1:17" x14ac:dyDescent="0.35">
      <c r="A11" s="44"/>
      <c r="B11" s="54"/>
      <c r="C11" s="55"/>
      <c r="D11" s="55"/>
      <c r="E11" s="55"/>
      <c r="F11" s="45"/>
    </row>
    <row r="12" spans="1:17" x14ac:dyDescent="0.35">
      <c r="A12" s="44"/>
      <c r="B12" s="54"/>
      <c r="C12" s="55"/>
      <c r="D12" s="55"/>
      <c r="E12" s="55"/>
      <c r="F12" s="45"/>
      <c r="Q12" s="56"/>
    </row>
    <row r="13" spans="1:17" x14ac:dyDescent="0.35">
      <c r="A13" s="44"/>
      <c r="B13" s="54"/>
      <c r="C13" s="55"/>
      <c r="D13" s="55"/>
      <c r="E13" s="55"/>
      <c r="F13" s="45"/>
    </row>
    <row r="14" spans="1:17" x14ac:dyDescent="0.35">
      <c r="A14" s="44"/>
      <c r="B14" s="54"/>
      <c r="C14" s="55"/>
      <c r="D14" s="55"/>
      <c r="E14" s="55"/>
      <c r="F14" s="45"/>
    </row>
    <row r="15" spans="1:17" x14ac:dyDescent="0.35">
      <c r="A15" s="44"/>
      <c r="B15" s="54"/>
      <c r="C15" s="55"/>
      <c r="D15" s="55"/>
      <c r="E15" s="55"/>
      <c r="F15" s="45"/>
    </row>
    <row r="16" spans="1:17" x14ac:dyDescent="0.35">
      <c r="A16" s="44"/>
      <c r="B16" s="54"/>
      <c r="C16" s="55"/>
      <c r="D16" s="55"/>
      <c r="E16" s="55"/>
      <c r="F16" s="45"/>
    </row>
    <row r="17" spans="1:6" x14ac:dyDescent="0.35">
      <c r="A17" s="44"/>
      <c r="B17" s="54"/>
      <c r="C17" s="55"/>
      <c r="D17" s="55"/>
      <c r="E17" s="55"/>
      <c r="F17" s="45"/>
    </row>
    <row r="18" spans="1:6" x14ac:dyDescent="0.35">
      <c r="A18" s="44"/>
      <c r="B18" s="54"/>
      <c r="C18" s="55"/>
      <c r="D18" s="55"/>
      <c r="E18" s="55"/>
      <c r="F18" s="45"/>
    </row>
    <row r="19" spans="1:6" x14ac:dyDescent="0.35">
      <c r="A19" s="44"/>
      <c r="B19" s="54"/>
      <c r="C19" s="55"/>
      <c r="D19" s="55"/>
      <c r="E19" s="55"/>
      <c r="F19" s="45"/>
    </row>
    <row r="20" spans="1:6" x14ac:dyDescent="0.35">
      <c r="A20" s="44"/>
      <c r="B20" s="54"/>
      <c r="C20" s="55"/>
      <c r="D20" s="55"/>
      <c r="E20" s="55"/>
      <c r="F20" s="45"/>
    </row>
    <row r="21" spans="1:6" x14ac:dyDescent="0.35">
      <c r="A21" s="44"/>
      <c r="B21" s="54"/>
      <c r="C21" s="55"/>
      <c r="D21" s="55"/>
      <c r="E21" s="55"/>
      <c r="F21" s="45"/>
    </row>
    <row r="22" spans="1:6" x14ac:dyDescent="0.35">
      <c r="A22" s="44"/>
      <c r="B22" s="54"/>
      <c r="C22" s="55"/>
      <c r="D22" s="55"/>
      <c r="E22" s="55"/>
      <c r="F22" s="45"/>
    </row>
    <row r="23" spans="1:6" x14ac:dyDescent="0.35">
      <c r="A23" s="44"/>
      <c r="B23" s="54"/>
      <c r="C23" s="55"/>
      <c r="D23" s="55"/>
      <c r="E23" s="55"/>
      <c r="F23" s="45"/>
    </row>
    <row r="24" spans="1:6" x14ac:dyDescent="0.35">
      <c r="A24" s="44"/>
      <c r="B24" s="54"/>
      <c r="C24" s="55"/>
      <c r="D24" s="55"/>
      <c r="E24" s="55"/>
      <c r="F24" s="45"/>
    </row>
    <row r="25" spans="1:6" x14ac:dyDescent="0.35">
      <c r="A25" s="44"/>
      <c r="B25" s="54"/>
      <c r="C25" s="55"/>
      <c r="D25" s="55"/>
      <c r="E25" s="55"/>
      <c r="F25" s="45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9EE10-D17F-404C-B66F-E36CCD3C0B91}">
  <dimension ref="A1:D111"/>
  <sheetViews>
    <sheetView topLeftCell="A6" workbookViewId="0">
      <selection activeCell="O14" sqref="O14"/>
    </sheetView>
  </sheetViews>
  <sheetFormatPr defaultRowHeight="14.5" x14ac:dyDescent="0.35"/>
  <cols>
    <col min="2" max="2" width="17" bestFit="1" customWidth="1"/>
    <col min="3" max="3" width="18.453125" customWidth="1"/>
  </cols>
  <sheetData>
    <row r="1" spans="1:4" ht="15.5" x14ac:dyDescent="0.35">
      <c r="A1" s="42" t="s">
        <v>706</v>
      </c>
    </row>
    <row r="2" spans="1:4" x14ac:dyDescent="0.35">
      <c r="B2" t="s">
        <v>177</v>
      </c>
      <c r="C2" t="s">
        <v>179</v>
      </c>
      <c r="D2" t="s">
        <v>180</v>
      </c>
    </row>
    <row r="3" spans="1:4" x14ac:dyDescent="0.35">
      <c r="A3">
        <v>2014</v>
      </c>
      <c r="B3" s="35">
        <v>9</v>
      </c>
      <c r="C3">
        <v>1.889122102322865</v>
      </c>
      <c r="D3" s="17">
        <v>2.6595637117363058</v>
      </c>
    </row>
    <row r="4" spans="1:4" x14ac:dyDescent="0.35">
      <c r="A4" s="32">
        <v>41671</v>
      </c>
      <c r="B4">
        <v>9</v>
      </c>
      <c r="C4">
        <v>2.0871926428645464</v>
      </c>
      <c r="D4" s="17">
        <v>2.9486845598235596</v>
      </c>
    </row>
    <row r="5" spans="1:4" x14ac:dyDescent="0.35">
      <c r="A5" s="32">
        <v>41699</v>
      </c>
      <c r="B5">
        <v>9</v>
      </c>
      <c r="C5">
        <v>1.9657445500286166</v>
      </c>
      <c r="D5" s="17">
        <v>2.333228408074814</v>
      </c>
    </row>
    <row r="6" spans="1:4" x14ac:dyDescent="0.35">
      <c r="A6" s="32">
        <v>41730</v>
      </c>
      <c r="B6">
        <v>9</v>
      </c>
      <c r="C6">
        <v>1.8883947347700312</v>
      </c>
      <c r="D6" s="17">
        <v>2.316677295159296</v>
      </c>
    </row>
    <row r="7" spans="1:4" x14ac:dyDescent="0.35">
      <c r="A7" s="32">
        <v>41760</v>
      </c>
      <c r="B7">
        <v>9</v>
      </c>
      <c r="C7">
        <v>1.5826545681966362</v>
      </c>
      <c r="D7" s="17">
        <v>2.2218870896980816</v>
      </c>
    </row>
    <row r="8" spans="1:4" x14ac:dyDescent="0.35">
      <c r="A8" s="32">
        <v>41791</v>
      </c>
      <c r="B8">
        <v>9</v>
      </c>
      <c r="C8">
        <v>1.2356502228824073</v>
      </c>
      <c r="D8" s="17">
        <v>2.389449204741779</v>
      </c>
    </row>
    <row r="9" spans="1:4" x14ac:dyDescent="0.35">
      <c r="A9" s="32">
        <v>41821</v>
      </c>
      <c r="B9">
        <v>9.25</v>
      </c>
      <c r="C9">
        <v>1.4521164933417345</v>
      </c>
      <c r="D9" s="17">
        <v>2.6859486132803991</v>
      </c>
    </row>
    <row r="10" spans="1:4" x14ac:dyDescent="0.35">
      <c r="A10" s="32">
        <v>41852</v>
      </c>
      <c r="B10">
        <v>9.25</v>
      </c>
      <c r="C10">
        <v>1.1289135493285385</v>
      </c>
      <c r="D10" s="17">
        <v>2.1710434903431985</v>
      </c>
    </row>
    <row r="11" spans="1:4" x14ac:dyDescent="0.35">
      <c r="A11" s="32">
        <v>41883</v>
      </c>
      <c r="B11">
        <v>9.25</v>
      </c>
      <c r="C11">
        <v>1.3148577608042826</v>
      </c>
      <c r="D11" s="17">
        <v>2.0674890230040193</v>
      </c>
    </row>
    <row r="12" spans="1:4" x14ac:dyDescent="0.35">
      <c r="A12" s="32">
        <v>41913</v>
      </c>
      <c r="B12">
        <v>9.25</v>
      </c>
      <c r="C12">
        <v>1.1563651366297314</v>
      </c>
      <c r="D12" s="17">
        <v>1.9619836324252455</v>
      </c>
    </row>
    <row r="13" spans="1:4" x14ac:dyDescent="0.35">
      <c r="A13" s="32">
        <v>41944</v>
      </c>
      <c r="B13">
        <v>9.25</v>
      </c>
      <c r="C13">
        <v>0.97051335308844555</v>
      </c>
      <c r="D13" s="17">
        <v>2.1770633776390889</v>
      </c>
    </row>
    <row r="14" spans="1:4" x14ac:dyDescent="0.35">
      <c r="A14" s="32">
        <v>41974</v>
      </c>
      <c r="B14">
        <v>9.25</v>
      </c>
      <c r="C14">
        <v>0.96023308451051848</v>
      </c>
      <c r="D14" s="17">
        <v>2.2744194488792742</v>
      </c>
    </row>
    <row r="15" spans="1:4" x14ac:dyDescent="0.35">
      <c r="A15">
        <v>2015</v>
      </c>
      <c r="B15">
        <v>9.25</v>
      </c>
      <c r="C15">
        <v>1.5849811942352201</v>
      </c>
      <c r="D15" s="17">
        <v>2.2330205856969974</v>
      </c>
    </row>
    <row r="16" spans="1:4" x14ac:dyDescent="0.35">
      <c r="A16" s="32">
        <v>42036</v>
      </c>
      <c r="B16">
        <v>9.25</v>
      </c>
      <c r="C16">
        <v>2.0340140749796864</v>
      </c>
      <c r="D16" s="17">
        <v>2.2133389386825311</v>
      </c>
    </row>
    <row r="17" spans="1:4" x14ac:dyDescent="0.35">
      <c r="A17" s="32">
        <v>42064</v>
      </c>
      <c r="B17">
        <v>9.25</v>
      </c>
      <c r="C17">
        <v>2.1097761993203812</v>
      </c>
      <c r="D17" s="17">
        <v>2.6664281039904507</v>
      </c>
    </row>
    <row r="18" spans="1:4" x14ac:dyDescent="0.35">
      <c r="A18" s="32">
        <v>42095</v>
      </c>
      <c r="B18">
        <v>9.25</v>
      </c>
      <c r="C18">
        <v>1.6143885358732533</v>
      </c>
      <c r="D18" s="17">
        <v>2.8200230205960866</v>
      </c>
    </row>
    <row r="19" spans="1:4" x14ac:dyDescent="0.35">
      <c r="A19" s="32">
        <v>42125</v>
      </c>
      <c r="B19">
        <v>9.25</v>
      </c>
      <c r="C19">
        <v>1.6560400692997759</v>
      </c>
      <c r="D19" s="17">
        <v>2.6695912885609325</v>
      </c>
    </row>
    <row r="20" spans="1:4" x14ac:dyDescent="0.35">
      <c r="A20" s="32">
        <v>42156</v>
      </c>
      <c r="B20">
        <v>9.25</v>
      </c>
      <c r="C20">
        <v>1.5452011725487125</v>
      </c>
      <c r="D20" s="17">
        <v>2.7930521019362433</v>
      </c>
    </row>
    <row r="21" spans="1:4" x14ac:dyDescent="0.35">
      <c r="A21" s="32">
        <v>42186</v>
      </c>
      <c r="B21">
        <v>9.5</v>
      </c>
      <c r="C21">
        <v>1.1507820758578635</v>
      </c>
      <c r="D21" s="17">
        <v>2.7939745266314144</v>
      </c>
    </row>
    <row r="22" spans="1:4" x14ac:dyDescent="0.35">
      <c r="A22" s="32">
        <v>42217</v>
      </c>
      <c r="B22">
        <v>9.5</v>
      </c>
      <c r="C22">
        <v>1.5457748613345992</v>
      </c>
      <c r="D22" s="17">
        <v>3.5161808918311146</v>
      </c>
    </row>
    <row r="23" spans="1:4" x14ac:dyDescent="0.35">
      <c r="A23" s="32">
        <v>42248</v>
      </c>
      <c r="B23">
        <v>9.5</v>
      </c>
      <c r="C23">
        <v>1.5253041120629192</v>
      </c>
      <c r="D23" s="17">
        <v>3.8198703134193464</v>
      </c>
    </row>
    <row r="24" spans="1:4" x14ac:dyDescent="0.35">
      <c r="A24" s="32">
        <v>42278</v>
      </c>
      <c r="B24">
        <v>9.5</v>
      </c>
      <c r="C24">
        <v>1.5309391447174838</v>
      </c>
      <c r="D24" s="17">
        <v>4.2880116728735356</v>
      </c>
    </row>
    <row r="25" spans="1:4" x14ac:dyDescent="0.35">
      <c r="A25" s="32">
        <v>42309</v>
      </c>
      <c r="B25">
        <v>9.75</v>
      </c>
      <c r="C25">
        <v>1.4125032941107296</v>
      </c>
      <c r="D25" s="17">
        <v>4.4012491467989108</v>
      </c>
    </row>
    <row r="26" spans="1:4" x14ac:dyDescent="0.35">
      <c r="A26" s="32">
        <v>42339</v>
      </c>
      <c r="B26">
        <v>9.75</v>
      </c>
      <c r="C26">
        <v>1.0247343670596536</v>
      </c>
      <c r="D26" s="17">
        <v>4.3544767154776602</v>
      </c>
    </row>
    <row r="27" spans="1:4" x14ac:dyDescent="0.35">
      <c r="A27">
        <v>2016</v>
      </c>
      <c r="B27">
        <v>10.25</v>
      </c>
      <c r="C27">
        <v>0.10125068663942813</v>
      </c>
      <c r="D27" s="17">
        <v>4.5038481408379809</v>
      </c>
    </row>
    <row r="28" spans="1:4" x14ac:dyDescent="0.35">
      <c r="A28" s="32">
        <v>42401</v>
      </c>
      <c r="B28">
        <v>10.25</v>
      </c>
      <c r="C28">
        <v>-0.78149989385503138</v>
      </c>
      <c r="D28" s="17">
        <v>4.7319570002522786</v>
      </c>
    </row>
    <row r="29" spans="1:4" x14ac:dyDescent="0.35">
      <c r="A29" s="32">
        <v>42430</v>
      </c>
      <c r="B29">
        <v>10.5</v>
      </c>
      <c r="C29">
        <v>-8.625032224115238E-2</v>
      </c>
      <c r="D29" s="17">
        <v>4.4797053079894384</v>
      </c>
    </row>
    <row r="30" spans="1:4" x14ac:dyDescent="0.35">
      <c r="A30" s="32">
        <v>42461</v>
      </c>
      <c r="B30">
        <v>10.5</v>
      </c>
      <c r="C30">
        <v>-0.10016447806934194</v>
      </c>
      <c r="D30" s="17">
        <v>4.2676463933118178</v>
      </c>
    </row>
    <row r="31" spans="1:4" x14ac:dyDescent="0.35">
      <c r="A31" s="32">
        <v>42491</v>
      </c>
      <c r="B31">
        <v>10.5</v>
      </c>
      <c r="C31">
        <v>-0.20286029197374744</v>
      </c>
      <c r="D31" s="17">
        <v>4.320129967294414</v>
      </c>
    </row>
    <row r="32" spans="1:4" x14ac:dyDescent="0.35">
      <c r="A32" s="32">
        <v>42522</v>
      </c>
      <c r="B32">
        <v>10.5</v>
      </c>
      <c r="C32">
        <v>-0.32397958349510936</v>
      </c>
      <c r="D32" s="17">
        <v>4.1394711957801702</v>
      </c>
    </row>
    <row r="33" spans="1:4" x14ac:dyDescent="0.35">
      <c r="A33" s="32">
        <v>42552</v>
      </c>
      <c r="B33">
        <v>10.5</v>
      </c>
      <c r="C33">
        <v>-0.32716409852234507</v>
      </c>
      <c r="D33" s="17">
        <v>4.1835760183929729</v>
      </c>
    </row>
    <row r="34" spans="1:4" x14ac:dyDescent="0.35">
      <c r="A34" s="32">
        <v>42583</v>
      </c>
      <c r="B34">
        <v>10.5</v>
      </c>
      <c r="C34">
        <v>-0.41755961848334266</v>
      </c>
      <c r="D34" s="17">
        <v>3.8589033479487918</v>
      </c>
    </row>
    <row r="35" spans="1:4" x14ac:dyDescent="0.35">
      <c r="A35" s="32">
        <v>42614</v>
      </c>
      <c r="B35">
        <v>10.5</v>
      </c>
      <c r="C35">
        <v>-0.76159508639623419</v>
      </c>
      <c r="D35" s="17">
        <v>3.6696261431065387</v>
      </c>
    </row>
    <row r="36" spans="1:4" x14ac:dyDescent="0.35">
      <c r="A36" s="32">
        <v>42644</v>
      </c>
      <c r="B36">
        <v>10.5</v>
      </c>
      <c r="C36">
        <v>-1.4454279276794939</v>
      </c>
      <c r="D36" s="17">
        <v>3.3950617283950617</v>
      </c>
    </row>
    <row r="37" spans="1:4" x14ac:dyDescent="0.35">
      <c r="A37" s="32">
        <v>42675</v>
      </c>
      <c r="B37">
        <v>10.5</v>
      </c>
      <c r="C37">
        <v>-1.713394551833769</v>
      </c>
      <c r="D37" s="17">
        <v>3.0519661604934987</v>
      </c>
    </row>
    <row r="38" spans="1:4" x14ac:dyDescent="0.35">
      <c r="A38" s="32">
        <v>42705</v>
      </c>
      <c r="B38">
        <v>10.5</v>
      </c>
      <c r="C38">
        <v>-1.9283752155584395</v>
      </c>
      <c r="D38" s="17">
        <v>3.156536879674674</v>
      </c>
    </row>
    <row r="39" spans="1:4" x14ac:dyDescent="0.35">
      <c r="A39">
        <v>2017</v>
      </c>
      <c r="B39">
        <v>10.5</v>
      </c>
      <c r="C39">
        <v>-1.8403433293785736</v>
      </c>
      <c r="D39" s="17">
        <v>3.0260393799961052</v>
      </c>
    </row>
    <row r="40" spans="1:4" x14ac:dyDescent="0.35">
      <c r="A40" s="32">
        <v>42767</v>
      </c>
      <c r="B40">
        <v>10.5</v>
      </c>
      <c r="C40">
        <v>-1.5930681253227486</v>
      </c>
      <c r="D40" s="17">
        <v>2.8152163241448749</v>
      </c>
    </row>
    <row r="41" spans="1:4" x14ac:dyDescent="0.35">
      <c r="A41" s="32">
        <v>42795</v>
      </c>
      <c r="B41">
        <v>10.5</v>
      </c>
      <c r="C41">
        <v>-1.6457495293066589</v>
      </c>
      <c r="D41" s="17">
        <v>3.0368394294429812</v>
      </c>
    </row>
    <row r="42" spans="1:4" x14ac:dyDescent="0.35">
      <c r="A42" s="32">
        <v>42826</v>
      </c>
      <c r="B42">
        <v>10.5</v>
      </c>
      <c r="C42">
        <v>-0.85495233071518373</v>
      </c>
      <c r="D42" s="17">
        <v>3.06124896490677</v>
      </c>
    </row>
    <row r="43" spans="1:4" x14ac:dyDescent="0.35">
      <c r="A43" s="32">
        <v>42856</v>
      </c>
      <c r="B43">
        <v>10.5</v>
      </c>
      <c r="C43">
        <v>-1.1716467857162343</v>
      </c>
      <c r="D43" s="17">
        <v>3.0774011994043957</v>
      </c>
    </row>
    <row r="44" spans="1:4" x14ac:dyDescent="0.35">
      <c r="A44" s="32">
        <v>42887</v>
      </c>
      <c r="B44">
        <v>10.5</v>
      </c>
      <c r="C44">
        <v>-0.95993247323671316</v>
      </c>
      <c r="D44" s="17">
        <v>3.1237357092529039</v>
      </c>
    </row>
    <row r="45" spans="1:4" x14ac:dyDescent="0.35">
      <c r="A45" s="32">
        <v>42917</v>
      </c>
      <c r="B45">
        <v>10.25</v>
      </c>
      <c r="C45">
        <v>-0.34121797050892544</v>
      </c>
      <c r="D45" s="17">
        <v>3.0123365695939377</v>
      </c>
    </row>
    <row r="46" spans="1:4" x14ac:dyDescent="0.35">
      <c r="A46" s="32">
        <v>42948</v>
      </c>
      <c r="B46">
        <v>10.25</v>
      </c>
      <c r="C46">
        <v>-0.59309290395486547</v>
      </c>
      <c r="D46" s="17">
        <v>3.1238282397054506</v>
      </c>
    </row>
    <row r="47" spans="1:4" x14ac:dyDescent="0.35">
      <c r="A47" s="32">
        <v>42979</v>
      </c>
      <c r="B47">
        <v>10.25</v>
      </c>
      <c r="C47">
        <v>-0.96971619665440834</v>
      </c>
      <c r="D47" s="17">
        <v>3.0414140890410803</v>
      </c>
    </row>
    <row r="48" spans="1:4" x14ac:dyDescent="0.35">
      <c r="A48" s="32">
        <v>43009</v>
      </c>
      <c r="B48">
        <v>10.25</v>
      </c>
      <c r="C48">
        <v>-0.65898297654376248</v>
      </c>
      <c r="D48" s="17">
        <v>3.2757147994964937</v>
      </c>
    </row>
    <row r="49" spans="1:4" x14ac:dyDescent="0.35">
      <c r="A49" s="32">
        <v>43040</v>
      </c>
      <c r="B49">
        <v>10.25</v>
      </c>
      <c r="C49">
        <v>-0.66153872175520945</v>
      </c>
      <c r="D49" s="17">
        <v>3.5793849346262854</v>
      </c>
    </row>
    <row r="50" spans="1:4" x14ac:dyDescent="0.35">
      <c r="A50" s="32">
        <v>43070</v>
      </c>
      <c r="B50">
        <v>10.25</v>
      </c>
      <c r="C50">
        <v>-0.93185395053481646</v>
      </c>
      <c r="D50" s="17">
        <v>3.5397336844430938</v>
      </c>
    </row>
    <row r="51" spans="1:4" x14ac:dyDescent="0.35">
      <c r="A51">
        <v>2018</v>
      </c>
      <c r="B51">
        <v>10.25</v>
      </c>
      <c r="C51">
        <v>-0.7131303283994852</v>
      </c>
      <c r="D51" s="17">
        <v>3.469561920271659</v>
      </c>
    </row>
    <row r="52" spans="1:4" x14ac:dyDescent="0.35">
      <c r="A52" s="32">
        <v>43132</v>
      </c>
      <c r="B52">
        <v>10.25</v>
      </c>
      <c r="C52">
        <v>-0.53831659995126369</v>
      </c>
      <c r="D52" s="17">
        <v>3.2554457292469365</v>
      </c>
    </row>
    <row r="53" spans="1:4" x14ac:dyDescent="0.35">
      <c r="A53" s="32">
        <v>43160</v>
      </c>
      <c r="B53">
        <v>10</v>
      </c>
      <c r="C53">
        <v>-0.3008425819308122</v>
      </c>
      <c r="D53" s="17">
        <v>3.1121031284026675</v>
      </c>
    </row>
    <row r="54" spans="1:4" x14ac:dyDescent="0.35">
      <c r="A54" s="32">
        <v>43191</v>
      </c>
      <c r="B54">
        <v>10</v>
      </c>
      <c r="C54">
        <v>-1.0484619807954614</v>
      </c>
      <c r="D54" s="17">
        <v>3.2999123377666852</v>
      </c>
    </row>
    <row r="55" spans="1:4" x14ac:dyDescent="0.35">
      <c r="A55" s="32">
        <v>43221</v>
      </c>
      <c r="B55">
        <v>10</v>
      </c>
      <c r="C55">
        <v>-0.68804768253431947</v>
      </c>
      <c r="D55" s="17">
        <v>3.3113226405321439</v>
      </c>
    </row>
    <row r="56" spans="1:4" x14ac:dyDescent="0.35">
      <c r="A56" s="32">
        <v>43252</v>
      </c>
      <c r="B56">
        <v>10</v>
      </c>
      <c r="C56">
        <v>-0.65793359468784474</v>
      </c>
      <c r="D56" s="17">
        <v>3.5557681223944182</v>
      </c>
    </row>
    <row r="57" spans="1:4" x14ac:dyDescent="0.35">
      <c r="A57" s="32">
        <v>43282</v>
      </c>
      <c r="B57">
        <v>10</v>
      </c>
      <c r="C57">
        <v>-1.2018255291002438</v>
      </c>
      <c r="D57" s="17">
        <v>3.7247967868203382</v>
      </c>
    </row>
    <row r="58" spans="1:4" x14ac:dyDescent="0.35">
      <c r="A58" s="32">
        <v>43313</v>
      </c>
      <c r="B58">
        <v>10</v>
      </c>
      <c r="C58">
        <v>-0.86386369536295882</v>
      </c>
      <c r="D58" s="17">
        <v>3.6875232044543793</v>
      </c>
    </row>
    <row r="59" spans="1:4" x14ac:dyDescent="0.35">
      <c r="A59" s="32">
        <v>43344</v>
      </c>
      <c r="B59">
        <v>10</v>
      </c>
      <c r="C59">
        <v>-0.77216568800728536</v>
      </c>
      <c r="D59" s="17">
        <v>3.874557111431256</v>
      </c>
    </row>
    <row r="60" spans="1:4" x14ac:dyDescent="0.35">
      <c r="A60" s="32">
        <v>43374</v>
      </c>
      <c r="B60">
        <v>10</v>
      </c>
      <c r="C60">
        <v>-0.96904212942260115</v>
      </c>
      <c r="D60" s="17">
        <v>3.7567498743070562</v>
      </c>
    </row>
    <row r="61" spans="1:4" x14ac:dyDescent="0.35">
      <c r="A61" s="32">
        <v>43405</v>
      </c>
      <c r="B61">
        <v>10.25</v>
      </c>
      <c r="C61">
        <v>-1.010783344970938</v>
      </c>
      <c r="D61" s="17">
        <v>3.9372366385567119</v>
      </c>
    </row>
    <row r="62" spans="1:4" x14ac:dyDescent="0.35">
      <c r="A62" s="32">
        <v>43435</v>
      </c>
      <c r="B62">
        <v>10.25</v>
      </c>
      <c r="C62">
        <v>-0.53813675111409198</v>
      </c>
      <c r="D62" s="17">
        <v>3.9806718074199718</v>
      </c>
    </row>
    <row r="63" spans="1:4" x14ac:dyDescent="0.35">
      <c r="A63">
        <v>2019</v>
      </c>
      <c r="B63">
        <v>10.25</v>
      </c>
      <c r="C63">
        <v>-0.23059902971953886</v>
      </c>
      <c r="D63" s="17">
        <v>4.3016773666305976</v>
      </c>
    </row>
    <row r="64" spans="1:4" x14ac:dyDescent="0.35">
      <c r="A64" s="32">
        <v>43497</v>
      </c>
      <c r="B64">
        <v>10.25</v>
      </c>
      <c r="C64">
        <v>-0.35712519570572682</v>
      </c>
      <c r="D64" s="17">
        <v>4.5668881521571985</v>
      </c>
    </row>
    <row r="65" spans="1:4" x14ac:dyDescent="0.35">
      <c r="A65" s="32">
        <v>43525</v>
      </c>
      <c r="B65">
        <v>10.25</v>
      </c>
      <c r="C65">
        <v>-1.0194859502756477</v>
      </c>
      <c r="D65" s="17">
        <v>4.655066547805057</v>
      </c>
    </row>
    <row r="66" spans="1:4" x14ac:dyDescent="0.35">
      <c r="A66" s="32">
        <v>43556</v>
      </c>
      <c r="B66">
        <v>10.25</v>
      </c>
      <c r="C66">
        <v>-0.8165431032490813</v>
      </c>
      <c r="D66" s="17">
        <v>4.6037830583100794</v>
      </c>
    </row>
    <row r="67" spans="1:4" x14ac:dyDescent="0.35">
      <c r="A67" s="32">
        <v>43586</v>
      </c>
      <c r="B67">
        <v>10.25</v>
      </c>
      <c r="C67">
        <v>-1.013072746160034</v>
      </c>
      <c r="D67" s="17">
        <v>4.7732005490393945</v>
      </c>
    </row>
    <row r="68" spans="1:4" x14ac:dyDescent="0.35">
      <c r="A68" s="32">
        <v>43617</v>
      </c>
      <c r="B68">
        <v>10.25</v>
      </c>
      <c r="C68">
        <v>-0.92532116009224064</v>
      </c>
      <c r="D68" s="17">
        <v>4.7047280335173296</v>
      </c>
    </row>
    <row r="69" spans="1:4" x14ac:dyDescent="0.35">
      <c r="A69" s="32">
        <v>43647</v>
      </c>
      <c r="B69">
        <v>10</v>
      </c>
      <c r="C69">
        <v>-0.24564306718120044</v>
      </c>
      <c r="D69" s="17">
        <v>4.5932028181783515</v>
      </c>
    </row>
    <row r="70" spans="1:4" x14ac:dyDescent="0.35">
      <c r="A70" s="32">
        <v>43678</v>
      </c>
      <c r="B70">
        <v>10</v>
      </c>
      <c r="C70">
        <v>-0.61479188223500059</v>
      </c>
      <c r="D70" s="17">
        <v>4.9215790035162437</v>
      </c>
    </row>
    <row r="71" spans="1:4" x14ac:dyDescent="0.35">
      <c r="A71" s="32">
        <v>43709</v>
      </c>
      <c r="B71">
        <v>10</v>
      </c>
      <c r="C71">
        <v>-0.37234402343255713</v>
      </c>
      <c r="D71" s="17">
        <v>5.0189081802758873</v>
      </c>
    </row>
    <row r="72" spans="1:4" x14ac:dyDescent="0.35">
      <c r="A72" s="32">
        <v>43739</v>
      </c>
      <c r="B72">
        <v>10</v>
      </c>
      <c r="C72">
        <v>-2.2604131474695664E-2</v>
      </c>
      <c r="D72" s="17">
        <v>5.1414528852235142</v>
      </c>
    </row>
    <row r="73" spans="1:4" x14ac:dyDescent="0.35">
      <c r="A73" s="32">
        <v>43770</v>
      </c>
      <c r="B73">
        <v>10</v>
      </c>
      <c r="C73">
        <v>-0.26334411372981742</v>
      </c>
      <c r="D73" s="17">
        <v>5.0859019074478917</v>
      </c>
    </row>
    <row r="74" spans="1:4" x14ac:dyDescent="0.35">
      <c r="A74" s="32">
        <v>43800</v>
      </c>
      <c r="B74">
        <v>10</v>
      </c>
      <c r="C74">
        <v>-0.98189489794443807</v>
      </c>
      <c r="D74" s="17">
        <v>5.2539634422648422</v>
      </c>
    </row>
    <row r="75" spans="1:4" x14ac:dyDescent="0.35">
      <c r="A75">
        <v>2020</v>
      </c>
      <c r="B75">
        <v>9.75</v>
      </c>
      <c r="C75">
        <v>-2.0243385291483991</v>
      </c>
      <c r="D75" s="17">
        <v>5.1089519367793752</v>
      </c>
    </row>
    <row r="76" spans="1:4" x14ac:dyDescent="0.35">
      <c r="A76" s="32">
        <v>43862</v>
      </c>
      <c r="B76">
        <v>9.75</v>
      </c>
      <c r="C76">
        <v>-2.7234744889864966</v>
      </c>
      <c r="D76" s="17">
        <v>4.9933052379571414</v>
      </c>
    </row>
    <row r="77" spans="1:4" x14ac:dyDescent="0.35">
      <c r="A77" s="32">
        <v>43891</v>
      </c>
      <c r="B77">
        <v>8.75</v>
      </c>
      <c r="C77">
        <v>-2.5876725812754962</v>
      </c>
      <c r="D77" s="17">
        <v>5.0445838667847624</v>
      </c>
    </row>
    <row r="78" spans="1:4" x14ac:dyDescent="0.35">
      <c r="A78" s="32">
        <v>43922</v>
      </c>
      <c r="B78">
        <v>7.75</v>
      </c>
      <c r="C78">
        <v>-1.6912251098609898</v>
      </c>
      <c r="D78" s="17">
        <v>4.2116275134228705</v>
      </c>
    </row>
    <row r="79" spans="1:4" x14ac:dyDescent="0.35">
      <c r="A79" s="32">
        <v>43952</v>
      </c>
      <c r="B79">
        <v>7.25</v>
      </c>
      <c r="C79">
        <v>-0.60956600113425041</v>
      </c>
      <c r="D79" s="17">
        <v>3.4020914128413038</v>
      </c>
    </row>
    <row r="80" spans="1:4" x14ac:dyDescent="0.35">
      <c r="A80" s="32">
        <v>43983</v>
      </c>
      <c r="B80">
        <v>7.25</v>
      </c>
      <c r="C80">
        <v>-0.45456779463811725</v>
      </c>
      <c r="D80" s="17">
        <v>3.0402387227196179</v>
      </c>
    </row>
    <row r="81" spans="1:4" x14ac:dyDescent="0.35">
      <c r="A81" s="32">
        <v>44013</v>
      </c>
      <c r="B81">
        <v>7</v>
      </c>
      <c r="C81">
        <v>-0.91038245851828048</v>
      </c>
      <c r="D81" s="17">
        <v>2.885097359757697</v>
      </c>
    </row>
    <row r="82" spans="1:4" x14ac:dyDescent="0.35">
      <c r="A82" s="32">
        <v>44044</v>
      </c>
      <c r="B82">
        <v>7</v>
      </c>
      <c r="C82">
        <v>-0.28000694422571548</v>
      </c>
      <c r="D82" s="17">
        <v>2.8981903550028996</v>
      </c>
    </row>
    <row r="83" spans="1:4" x14ac:dyDescent="0.35">
      <c r="A83" s="32">
        <v>44075</v>
      </c>
      <c r="B83">
        <v>7</v>
      </c>
      <c r="C83">
        <v>0.27288403925047239</v>
      </c>
      <c r="D83" s="17">
        <v>3.1485648504684898</v>
      </c>
    </row>
    <row r="84" spans="1:4" x14ac:dyDescent="0.35">
      <c r="A84" s="32">
        <v>44105</v>
      </c>
      <c r="B84">
        <v>7</v>
      </c>
      <c r="C84">
        <v>0.27976760440061804</v>
      </c>
      <c r="D84" s="17">
        <v>3.2037603983053469</v>
      </c>
    </row>
    <row r="85" spans="1:4" x14ac:dyDescent="0.35">
      <c r="A85" s="32">
        <v>44136</v>
      </c>
      <c r="B85">
        <v>7</v>
      </c>
      <c r="C85">
        <v>0.63641327312676421</v>
      </c>
      <c r="D85" s="17">
        <v>3.3976159518823259</v>
      </c>
    </row>
    <row r="86" spans="1:4" x14ac:dyDescent="0.35">
      <c r="A86" s="32">
        <v>44166</v>
      </c>
      <c r="B86">
        <v>7</v>
      </c>
      <c r="C86">
        <v>0.98919301879837696</v>
      </c>
      <c r="D86" s="17">
        <v>3.9186577157295601</v>
      </c>
    </row>
    <row r="87" spans="1:4" x14ac:dyDescent="0.35">
      <c r="A87">
        <v>2021</v>
      </c>
      <c r="B87">
        <v>7</v>
      </c>
      <c r="C87">
        <v>1.1749190110067498</v>
      </c>
      <c r="D87" s="17">
        <v>3.8809075401559894</v>
      </c>
    </row>
    <row r="88" spans="1:4" x14ac:dyDescent="0.35">
      <c r="A88" s="32">
        <v>44228</v>
      </c>
      <c r="B88">
        <v>7</v>
      </c>
      <c r="C88">
        <v>1.8188613456023839</v>
      </c>
      <c r="D88" s="17">
        <v>4.1335727165786613</v>
      </c>
    </row>
    <row r="89" spans="1:4" x14ac:dyDescent="0.35">
      <c r="A89" s="32">
        <v>44256</v>
      </c>
      <c r="B89">
        <v>7</v>
      </c>
      <c r="C89">
        <v>1.6420540564743933</v>
      </c>
      <c r="D89" s="17">
        <v>4.4353170298449509</v>
      </c>
    </row>
    <row r="90" spans="1:4" x14ac:dyDescent="0.35">
      <c r="A90" s="32">
        <v>44287</v>
      </c>
      <c r="B90">
        <v>7</v>
      </c>
      <c r="C90">
        <v>0.61880363061363997</v>
      </c>
      <c r="D90" s="17">
        <v>5.6481828676707222</v>
      </c>
    </row>
    <row r="91" spans="1:4" x14ac:dyDescent="0.35">
      <c r="A91" s="32">
        <v>44317</v>
      </c>
      <c r="B91">
        <v>7</v>
      </c>
      <c r="C91">
        <v>-0.34511951229088667</v>
      </c>
      <c r="D91" s="17">
        <v>6.6320192373158147</v>
      </c>
    </row>
    <row r="92" spans="1:4" x14ac:dyDescent="0.35">
      <c r="A92" s="32">
        <v>44348</v>
      </c>
      <c r="B92">
        <v>7</v>
      </c>
      <c r="C92">
        <v>-0.39332370147903961</v>
      </c>
      <c r="D92" s="17">
        <v>6.9186124503854733</v>
      </c>
    </row>
    <row r="93" spans="1:4" x14ac:dyDescent="0.35">
      <c r="A93" s="32">
        <v>44378</v>
      </c>
      <c r="B93">
        <v>7</v>
      </c>
      <c r="C93">
        <v>-0.60631727946215441</v>
      </c>
      <c r="D93" s="17">
        <v>7.1925190007224309</v>
      </c>
    </row>
    <row r="94" spans="1:4" x14ac:dyDescent="0.35">
      <c r="A94" s="32">
        <v>44409</v>
      </c>
      <c r="B94">
        <v>7</v>
      </c>
      <c r="C94">
        <v>-1.1300666579678058</v>
      </c>
      <c r="D94" s="17">
        <v>7.3821117212730627</v>
      </c>
    </row>
    <row r="95" spans="1:4" x14ac:dyDescent="0.35">
      <c r="A95" s="32">
        <v>44440</v>
      </c>
      <c r="B95">
        <v>7</v>
      </c>
      <c r="C95">
        <v>-1.4410421475872273</v>
      </c>
      <c r="D95" s="17">
        <v>7.4452168722603576</v>
      </c>
    </row>
    <row r="96" spans="1:4" x14ac:dyDescent="0.35">
      <c r="A96" s="32">
        <v>44470</v>
      </c>
      <c r="B96">
        <v>7</v>
      </c>
      <c r="C96">
        <v>-1.5595885220533412</v>
      </c>
      <c r="D96" s="17">
        <v>7.3528629962602565</v>
      </c>
    </row>
    <row r="97" spans="1:4" x14ac:dyDescent="0.35">
      <c r="A97" s="32">
        <v>44501</v>
      </c>
      <c r="B97">
        <v>7.25</v>
      </c>
      <c r="C97">
        <v>-1.8937742907205863</v>
      </c>
      <c r="D97" s="17">
        <v>7.3272014145265425</v>
      </c>
    </row>
    <row r="98" spans="1:4" x14ac:dyDescent="0.35">
      <c r="A98" s="32">
        <v>44531</v>
      </c>
      <c r="B98">
        <v>7.25</v>
      </c>
      <c r="C98">
        <v>-2.1397734494472211</v>
      </c>
      <c r="D98" s="17">
        <v>6.9125354407799682</v>
      </c>
    </row>
    <row r="99" spans="1:4" x14ac:dyDescent="0.35">
      <c r="A99">
        <v>2022</v>
      </c>
      <c r="B99">
        <v>7.5</v>
      </c>
      <c r="C99">
        <v>-1.7893402494124477</v>
      </c>
      <c r="D99" s="26">
        <v>6.9407676485412368</v>
      </c>
    </row>
    <row r="100" spans="1:4" x14ac:dyDescent="0.35">
      <c r="A100" s="32">
        <v>44593</v>
      </c>
      <c r="B100">
        <v>7.5</v>
      </c>
      <c r="C100">
        <v>-1.5288656973205801</v>
      </c>
      <c r="D100" s="26">
        <v>6.8512800060950436</v>
      </c>
    </row>
    <row r="101" spans="1:4" x14ac:dyDescent="0.35">
      <c r="A101" s="32">
        <v>44621</v>
      </c>
      <c r="B101">
        <v>7.75</v>
      </c>
      <c r="C101">
        <v>-1.6752686831041796</v>
      </c>
      <c r="D101" s="26">
        <v>6.8420658261993523</v>
      </c>
    </row>
    <row r="102" spans="1:4" x14ac:dyDescent="0.35">
      <c r="A102" s="32">
        <v>44652</v>
      </c>
      <c r="B102">
        <v>7.75</v>
      </c>
      <c r="C102">
        <v>-1.7764441494977357</v>
      </c>
      <c r="D102" s="26">
        <v>6.6865461415280745</v>
      </c>
    </row>
    <row r="103" spans="1:4" x14ac:dyDescent="0.35">
      <c r="A103" s="32">
        <v>44682</v>
      </c>
      <c r="B103">
        <v>8.25</v>
      </c>
      <c r="C103">
        <v>-2.5512795203522001</v>
      </c>
      <c r="D103" s="26">
        <v>6.6568640061295925</v>
      </c>
    </row>
    <row r="104" spans="1:4" x14ac:dyDescent="0.35">
      <c r="A104" s="32">
        <v>44713</v>
      </c>
      <c r="B104">
        <v>8.25</v>
      </c>
      <c r="C104">
        <v>-3.5867339240381275</v>
      </c>
      <c r="D104" s="26">
        <v>6.9791449484205108</v>
      </c>
    </row>
    <row r="105" spans="1:4" x14ac:dyDescent="0.35">
      <c r="A105" s="32">
        <v>44743</v>
      </c>
      <c r="B105">
        <v>9</v>
      </c>
      <c r="C105">
        <v>-4.1342897607221314</v>
      </c>
      <c r="D105" s="26">
        <v>7.1443065822782481</v>
      </c>
    </row>
    <row r="106" spans="1:4" x14ac:dyDescent="0.35">
      <c r="A106" s="32">
        <v>44774</v>
      </c>
      <c r="B106">
        <v>9</v>
      </c>
      <c r="C106">
        <v>-3.9462238053501948</v>
      </c>
      <c r="D106" s="26">
        <v>7.0403466510202364</v>
      </c>
    </row>
    <row r="107" spans="1:4" x14ac:dyDescent="0.35">
      <c r="A107" s="32">
        <v>44805</v>
      </c>
      <c r="B107">
        <v>9.75</v>
      </c>
      <c r="C107">
        <v>-4.0758426383879343</v>
      </c>
      <c r="D107" s="26">
        <v>6.8977373076421964</v>
      </c>
    </row>
    <row r="108" spans="1:4" x14ac:dyDescent="0.35">
      <c r="A108" s="32">
        <v>44835</v>
      </c>
      <c r="B108">
        <v>9.75</v>
      </c>
      <c r="C108">
        <v>-4.0410257242494962</v>
      </c>
      <c r="D108" s="26">
        <v>6.9075923369826047</v>
      </c>
    </row>
    <row r="109" spans="1:4" x14ac:dyDescent="0.35">
      <c r="A109" s="32">
        <v>44866</v>
      </c>
      <c r="B109">
        <v>10.5</v>
      </c>
      <c r="C109">
        <v>-3.970043141166915</v>
      </c>
      <c r="D109" s="26">
        <v>7.0683681336274047</v>
      </c>
    </row>
    <row r="110" spans="1:4" x14ac:dyDescent="0.35">
      <c r="A110" s="32">
        <v>44896</v>
      </c>
      <c r="B110">
        <v>10.5</v>
      </c>
      <c r="C110">
        <v>-3.9986784837187761</v>
      </c>
      <c r="D110">
        <v>7.0659164846441929</v>
      </c>
    </row>
    <row r="111" spans="1:4" x14ac:dyDescent="0.35">
      <c r="A111">
        <v>2023</v>
      </c>
      <c r="B111">
        <v>10.75</v>
      </c>
      <c r="C111">
        <v>-4.6215014198173723</v>
      </c>
      <c r="D111">
        <v>6.9932863031353074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BA7D1-0240-4976-949E-08D0E5CBBEB3}">
  <dimension ref="A1:P22"/>
  <sheetViews>
    <sheetView workbookViewId="0">
      <selection activeCell="P9" sqref="P9"/>
    </sheetView>
  </sheetViews>
  <sheetFormatPr defaultRowHeight="14.5" x14ac:dyDescent="0.35"/>
  <cols>
    <col min="2" max="2" width="12.7265625" customWidth="1"/>
    <col min="3" max="3" width="14.1796875" customWidth="1"/>
    <col min="5" max="5" width="11.453125" bestFit="1" customWidth="1"/>
  </cols>
  <sheetData>
    <row r="1" spans="1:16" x14ac:dyDescent="0.35">
      <c r="A1" t="s">
        <v>707</v>
      </c>
    </row>
    <row r="3" spans="1:16" x14ac:dyDescent="0.35">
      <c r="B3" s="37"/>
      <c r="C3" s="38"/>
      <c r="E3" s="26"/>
    </row>
    <row r="4" spans="1:16" x14ac:dyDescent="0.35">
      <c r="B4" s="37"/>
      <c r="C4" s="38"/>
      <c r="E4" s="26"/>
    </row>
    <row r="5" spans="1:16" x14ac:dyDescent="0.35">
      <c r="B5" s="37"/>
      <c r="C5" s="38"/>
      <c r="E5" s="26"/>
    </row>
    <row r="6" spans="1:16" x14ac:dyDescent="0.35">
      <c r="B6" s="37"/>
      <c r="C6" s="38"/>
      <c r="E6" s="26"/>
    </row>
    <row r="7" spans="1:16" x14ac:dyDescent="0.35">
      <c r="B7" s="37"/>
      <c r="C7" s="38"/>
      <c r="E7" s="26"/>
    </row>
    <row r="8" spans="1:16" x14ac:dyDescent="0.35">
      <c r="B8" s="39"/>
      <c r="C8" s="38"/>
      <c r="E8" s="26"/>
    </row>
    <row r="9" spans="1:16" x14ac:dyDescent="0.35">
      <c r="B9" s="39"/>
      <c r="C9" s="38"/>
      <c r="E9" s="26"/>
      <c r="P9" s="5" t="s">
        <v>711</v>
      </c>
    </row>
    <row r="10" spans="1:16" x14ac:dyDescent="0.35">
      <c r="B10" s="39"/>
      <c r="C10" s="38"/>
      <c r="E10" s="26"/>
    </row>
    <row r="11" spans="1:16" x14ac:dyDescent="0.35">
      <c r="B11" s="39"/>
      <c r="C11" s="38"/>
      <c r="E11" s="26"/>
    </row>
    <row r="12" spans="1:16" x14ac:dyDescent="0.35">
      <c r="B12" s="39"/>
      <c r="C12" s="38"/>
      <c r="E12" s="26"/>
    </row>
    <row r="13" spans="1:16" x14ac:dyDescent="0.35">
      <c r="B13" s="39"/>
      <c r="C13" s="38"/>
      <c r="E13" s="26"/>
    </row>
    <row r="14" spans="1:16" x14ac:dyDescent="0.35">
      <c r="B14" s="39"/>
      <c r="C14" s="38"/>
      <c r="E14" s="26"/>
    </row>
    <row r="15" spans="1:16" x14ac:dyDescent="0.35">
      <c r="B15" s="39"/>
      <c r="C15" s="38"/>
      <c r="E15" s="26"/>
    </row>
    <row r="16" spans="1:16" x14ac:dyDescent="0.35">
      <c r="B16" s="39"/>
      <c r="C16" s="38"/>
      <c r="E16" s="26"/>
    </row>
    <row r="17" spans="2:5" x14ac:dyDescent="0.35">
      <c r="B17" s="40"/>
      <c r="C17" s="38"/>
      <c r="E17" s="26"/>
    </row>
    <row r="18" spans="2:5" x14ac:dyDescent="0.35">
      <c r="B18" s="40"/>
      <c r="C18" s="38"/>
      <c r="E18" s="26"/>
    </row>
    <row r="19" spans="2:5" x14ac:dyDescent="0.35">
      <c r="B19" s="40"/>
      <c r="C19" s="38"/>
      <c r="E19" s="26"/>
    </row>
    <row r="20" spans="2:5" x14ac:dyDescent="0.35">
      <c r="B20" s="41"/>
      <c r="C20" s="38"/>
      <c r="E20" s="26"/>
    </row>
    <row r="21" spans="2:5" x14ac:dyDescent="0.35">
      <c r="B21" s="40"/>
      <c r="C21" s="38"/>
      <c r="E21" s="26"/>
    </row>
    <row r="22" spans="2:5" x14ac:dyDescent="0.35">
      <c r="B22" s="40"/>
      <c r="C22" s="38"/>
      <c r="E22" s="26"/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715B6-D4EB-47AB-BFF9-8A03899DC89A}">
  <dimension ref="A1:I111"/>
  <sheetViews>
    <sheetView topLeftCell="A12" workbookViewId="0">
      <selection activeCell="I20" sqref="I20"/>
    </sheetView>
  </sheetViews>
  <sheetFormatPr defaultColWidth="17.26953125" defaultRowHeight="14.5" x14ac:dyDescent="0.35"/>
  <sheetData>
    <row r="1" spans="1:3" ht="15.5" x14ac:dyDescent="0.35">
      <c r="A1" s="43" t="s">
        <v>708</v>
      </c>
    </row>
    <row r="2" spans="1:3" x14ac:dyDescent="0.35">
      <c r="A2" s="33"/>
      <c r="B2" s="33"/>
      <c r="C2" s="33"/>
    </row>
    <row r="3" spans="1:3" x14ac:dyDescent="0.35">
      <c r="A3" s="34"/>
      <c r="B3" s="35"/>
    </row>
    <row r="4" spans="1:3" x14ac:dyDescent="0.35">
      <c r="A4" s="32"/>
      <c r="B4" s="35"/>
    </row>
    <row r="5" spans="1:3" x14ac:dyDescent="0.35">
      <c r="A5" s="32"/>
      <c r="B5" s="35"/>
    </row>
    <row r="6" spans="1:3" x14ac:dyDescent="0.35">
      <c r="A6" s="32"/>
      <c r="B6" s="35"/>
    </row>
    <row r="7" spans="1:3" x14ac:dyDescent="0.35">
      <c r="A7" s="32"/>
      <c r="B7" s="35"/>
    </row>
    <row r="8" spans="1:3" x14ac:dyDescent="0.35">
      <c r="A8" s="32"/>
      <c r="B8" s="35"/>
    </row>
    <row r="9" spans="1:3" x14ac:dyDescent="0.35">
      <c r="A9" s="32"/>
      <c r="B9" s="35"/>
    </row>
    <row r="10" spans="1:3" x14ac:dyDescent="0.35">
      <c r="A10" s="32"/>
      <c r="B10" s="35"/>
    </row>
    <row r="11" spans="1:3" x14ac:dyDescent="0.35">
      <c r="A11" s="32"/>
      <c r="B11" s="35"/>
    </row>
    <row r="12" spans="1:3" x14ac:dyDescent="0.35">
      <c r="A12" s="32"/>
      <c r="B12" s="35"/>
    </row>
    <row r="13" spans="1:3" x14ac:dyDescent="0.35">
      <c r="A13" s="32"/>
      <c r="B13" s="35"/>
    </row>
    <row r="14" spans="1:3" x14ac:dyDescent="0.35">
      <c r="A14" s="32"/>
      <c r="B14" s="35"/>
    </row>
    <row r="15" spans="1:3" x14ac:dyDescent="0.35">
      <c r="A15" s="34"/>
      <c r="B15" s="35"/>
    </row>
    <row r="16" spans="1:3" x14ac:dyDescent="0.35">
      <c r="A16" s="32"/>
      <c r="B16" s="35"/>
    </row>
    <row r="17" spans="1:9" x14ac:dyDescent="0.35">
      <c r="A17" s="32"/>
      <c r="B17" s="35"/>
    </row>
    <row r="18" spans="1:9" x14ac:dyDescent="0.35">
      <c r="A18" s="32"/>
      <c r="B18" s="35"/>
    </row>
    <row r="19" spans="1:9" x14ac:dyDescent="0.35">
      <c r="A19" s="32"/>
      <c r="B19" s="35"/>
    </row>
    <row r="20" spans="1:9" x14ac:dyDescent="0.35">
      <c r="A20" s="32"/>
      <c r="B20" s="35"/>
      <c r="I20" s="5" t="s">
        <v>711</v>
      </c>
    </row>
    <row r="21" spans="1:9" x14ac:dyDescent="0.35">
      <c r="A21" s="32"/>
      <c r="B21" s="35"/>
    </row>
    <row r="22" spans="1:9" x14ac:dyDescent="0.35">
      <c r="A22" s="32"/>
      <c r="B22" s="35"/>
    </row>
    <row r="23" spans="1:9" x14ac:dyDescent="0.35">
      <c r="A23" s="32"/>
      <c r="B23" s="35"/>
    </row>
    <row r="24" spans="1:9" x14ac:dyDescent="0.35">
      <c r="A24" s="32"/>
      <c r="B24" s="35"/>
    </row>
    <row r="25" spans="1:9" x14ac:dyDescent="0.35">
      <c r="A25" s="32"/>
      <c r="B25" s="35"/>
    </row>
    <row r="26" spans="1:9" x14ac:dyDescent="0.35">
      <c r="A26" s="32"/>
      <c r="B26" s="35"/>
    </row>
    <row r="27" spans="1:9" x14ac:dyDescent="0.35">
      <c r="A27" s="34"/>
      <c r="B27" s="35"/>
    </row>
    <row r="28" spans="1:9" x14ac:dyDescent="0.35">
      <c r="A28" s="32"/>
      <c r="B28" s="35"/>
    </row>
    <row r="29" spans="1:9" x14ac:dyDescent="0.35">
      <c r="A29" s="32"/>
      <c r="B29" s="35"/>
    </row>
    <row r="30" spans="1:9" x14ac:dyDescent="0.35">
      <c r="A30" s="32"/>
      <c r="B30" s="35"/>
    </row>
    <row r="31" spans="1:9" x14ac:dyDescent="0.35">
      <c r="A31" s="32"/>
      <c r="B31" s="35"/>
    </row>
    <row r="32" spans="1:9" x14ac:dyDescent="0.35">
      <c r="A32" s="32"/>
      <c r="B32" s="35"/>
    </row>
    <row r="33" spans="1:2" x14ac:dyDescent="0.35">
      <c r="A33" s="32"/>
      <c r="B33" s="35"/>
    </row>
    <row r="34" spans="1:2" x14ac:dyDescent="0.35">
      <c r="A34" s="32"/>
      <c r="B34" s="35"/>
    </row>
    <row r="35" spans="1:2" x14ac:dyDescent="0.35">
      <c r="A35" s="32"/>
      <c r="B35" s="35"/>
    </row>
    <row r="36" spans="1:2" x14ac:dyDescent="0.35">
      <c r="A36" s="32"/>
      <c r="B36" s="35"/>
    </row>
    <row r="37" spans="1:2" x14ac:dyDescent="0.35">
      <c r="A37" s="32"/>
      <c r="B37" s="35"/>
    </row>
    <row r="38" spans="1:2" x14ac:dyDescent="0.35">
      <c r="A38" s="32"/>
      <c r="B38" s="35"/>
    </row>
    <row r="39" spans="1:2" x14ac:dyDescent="0.35">
      <c r="A39" s="34"/>
      <c r="B39" s="35"/>
    </row>
    <row r="40" spans="1:2" x14ac:dyDescent="0.35">
      <c r="A40" s="32"/>
      <c r="B40" s="35"/>
    </row>
    <row r="41" spans="1:2" x14ac:dyDescent="0.35">
      <c r="A41" s="32"/>
      <c r="B41" s="35"/>
    </row>
    <row r="42" spans="1:2" x14ac:dyDescent="0.35">
      <c r="A42" s="32"/>
      <c r="B42" s="35"/>
    </row>
    <row r="43" spans="1:2" x14ac:dyDescent="0.35">
      <c r="A43" s="32"/>
      <c r="B43" s="35"/>
    </row>
    <row r="44" spans="1:2" x14ac:dyDescent="0.35">
      <c r="A44" s="32"/>
      <c r="B44" s="35"/>
    </row>
    <row r="45" spans="1:2" x14ac:dyDescent="0.35">
      <c r="A45" s="32"/>
      <c r="B45" s="35"/>
    </row>
    <row r="46" spans="1:2" x14ac:dyDescent="0.35">
      <c r="A46" s="32"/>
      <c r="B46" s="35"/>
    </row>
    <row r="47" spans="1:2" x14ac:dyDescent="0.35">
      <c r="A47" s="32"/>
      <c r="B47" s="35"/>
    </row>
    <row r="48" spans="1:2" x14ac:dyDescent="0.35">
      <c r="A48" s="32"/>
      <c r="B48" s="35"/>
    </row>
    <row r="49" spans="1:2" x14ac:dyDescent="0.35">
      <c r="A49" s="32"/>
      <c r="B49" s="35"/>
    </row>
    <row r="50" spans="1:2" x14ac:dyDescent="0.35">
      <c r="A50" s="32"/>
      <c r="B50" s="35"/>
    </row>
    <row r="51" spans="1:2" x14ac:dyDescent="0.35">
      <c r="A51" s="34"/>
      <c r="B51" s="35"/>
    </row>
    <row r="52" spans="1:2" x14ac:dyDescent="0.35">
      <c r="A52" s="32"/>
      <c r="B52" s="35"/>
    </row>
    <row r="53" spans="1:2" x14ac:dyDescent="0.35">
      <c r="A53" s="32"/>
      <c r="B53" s="35"/>
    </row>
    <row r="54" spans="1:2" x14ac:dyDescent="0.35">
      <c r="A54" s="32"/>
      <c r="B54" s="35"/>
    </row>
    <row r="55" spans="1:2" x14ac:dyDescent="0.35">
      <c r="A55" s="32"/>
      <c r="B55" s="35"/>
    </row>
    <row r="56" spans="1:2" x14ac:dyDescent="0.35">
      <c r="A56" s="32"/>
      <c r="B56" s="35"/>
    </row>
    <row r="57" spans="1:2" x14ac:dyDescent="0.35">
      <c r="A57" s="32"/>
      <c r="B57" s="35"/>
    </row>
    <row r="58" spans="1:2" x14ac:dyDescent="0.35">
      <c r="A58" s="32"/>
      <c r="B58" s="35"/>
    </row>
    <row r="59" spans="1:2" x14ac:dyDescent="0.35">
      <c r="A59" s="32"/>
      <c r="B59" s="35"/>
    </row>
    <row r="60" spans="1:2" x14ac:dyDescent="0.35">
      <c r="A60" s="32"/>
      <c r="B60" s="35"/>
    </row>
    <row r="61" spans="1:2" x14ac:dyDescent="0.35">
      <c r="A61" s="32"/>
      <c r="B61" s="35"/>
    </row>
    <row r="62" spans="1:2" x14ac:dyDescent="0.35">
      <c r="A62" s="32"/>
      <c r="B62" s="35"/>
    </row>
    <row r="63" spans="1:2" x14ac:dyDescent="0.35">
      <c r="A63" s="34"/>
      <c r="B63" s="35"/>
    </row>
    <row r="64" spans="1:2" x14ac:dyDescent="0.35">
      <c r="A64" s="32"/>
      <c r="B64" s="35"/>
    </row>
    <row r="65" spans="1:2" x14ac:dyDescent="0.35">
      <c r="A65" s="32"/>
      <c r="B65" s="35"/>
    </row>
    <row r="66" spans="1:2" x14ac:dyDescent="0.35">
      <c r="A66" s="32"/>
      <c r="B66" s="35"/>
    </row>
    <row r="67" spans="1:2" x14ac:dyDescent="0.35">
      <c r="A67" s="32"/>
      <c r="B67" s="35"/>
    </row>
    <row r="68" spans="1:2" x14ac:dyDescent="0.35">
      <c r="A68" s="32"/>
      <c r="B68" s="35"/>
    </row>
    <row r="69" spans="1:2" x14ac:dyDescent="0.35">
      <c r="A69" s="32"/>
      <c r="B69" s="35"/>
    </row>
    <row r="70" spans="1:2" x14ac:dyDescent="0.35">
      <c r="A70" s="32"/>
      <c r="B70" s="35"/>
    </row>
    <row r="71" spans="1:2" x14ac:dyDescent="0.35">
      <c r="A71" s="32"/>
      <c r="B71" s="35"/>
    </row>
    <row r="72" spans="1:2" x14ac:dyDescent="0.35">
      <c r="A72" s="32"/>
      <c r="B72" s="35"/>
    </row>
    <row r="73" spans="1:2" x14ac:dyDescent="0.35">
      <c r="A73" s="32"/>
      <c r="B73" s="35"/>
    </row>
    <row r="74" spans="1:2" x14ac:dyDescent="0.35">
      <c r="A74" s="32"/>
      <c r="B74" s="35"/>
    </row>
    <row r="75" spans="1:2" x14ac:dyDescent="0.35">
      <c r="A75" s="34"/>
      <c r="B75" s="35"/>
    </row>
    <row r="76" spans="1:2" x14ac:dyDescent="0.35">
      <c r="A76" s="32"/>
      <c r="B76" s="35"/>
    </row>
    <row r="77" spans="1:2" x14ac:dyDescent="0.35">
      <c r="A77" s="32"/>
      <c r="B77" s="35"/>
    </row>
    <row r="78" spans="1:2" x14ac:dyDescent="0.35">
      <c r="A78" s="32"/>
      <c r="B78" s="35"/>
    </row>
    <row r="79" spans="1:2" x14ac:dyDescent="0.35">
      <c r="A79" s="32"/>
      <c r="B79" s="35"/>
    </row>
    <row r="80" spans="1:2" x14ac:dyDescent="0.35">
      <c r="A80" s="32"/>
      <c r="B80" s="35"/>
    </row>
    <row r="81" spans="1:2" x14ac:dyDescent="0.35">
      <c r="A81" s="32"/>
      <c r="B81" s="35"/>
    </row>
    <row r="82" spans="1:2" x14ac:dyDescent="0.35">
      <c r="A82" s="32"/>
      <c r="B82" s="35"/>
    </row>
    <row r="83" spans="1:2" x14ac:dyDescent="0.35">
      <c r="A83" s="32"/>
      <c r="B83" s="35"/>
    </row>
    <row r="84" spans="1:2" x14ac:dyDescent="0.35">
      <c r="A84" s="32"/>
      <c r="B84" s="35"/>
    </row>
    <row r="85" spans="1:2" x14ac:dyDescent="0.35">
      <c r="A85" s="32"/>
      <c r="B85" s="35"/>
    </row>
    <row r="86" spans="1:2" x14ac:dyDescent="0.35">
      <c r="A86" s="32"/>
      <c r="B86" s="35"/>
    </row>
    <row r="87" spans="1:2" x14ac:dyDescent="0.35">
      <c r="B87" s="35"/>
    </row>
    <row r="88" spans="1:2" x14ac:dyDescent="0.35">
      <c r="A88" s="32"/>
      <c r="B88" s="35"/>
    </row>
    <row r="89" spans="1:2" x14ac:dyDescent="0.35">
      <c r="A89" s="32"/>
      <c r="B89" s="35"/>
    </row>
    <row r="90" spans="1:2" x14ac:dyDescent="0.35">
      <c r="A90" s="32"/>
      <c r="B90" s="35"/>
    </row>
    <row r="91" spans="1:2" x14ac:dyDescent="0.35">
      <c r="A91" s="32"/>
      <c r="B91" s="35"/>
    </row>
    <row r="92" spans="1:2" x14ac:dyDescent="0.35">
      <c r="A92" s="32"/>
      <c r="B92" s="35"/>
    </row>
    <row r="93" spans="1:2" x14ac:dyDescent="0.35">
      <c r="A93" s="32"/>
      <c r="B93" s="35"/>
    </row>
    <row r="94" spans="1:2" x14ac:dyDescent="0.35">
      <c r="A94" s="32"/>
      <c r="B94" s="35"/>
    </row>
    <row r="95" spans="1:2" x14ac:dyDescent="0.35">
      <c r="A95" s="32"/>
      <c r="B95" s="35"/>
    </row>
    <row r="96" spans="1:2" x14ac:dyDescent="0.35">
      <c r="A96" s="32"/>
      <c r="B96" s="35"/>
    </row>
    <row r="97" spans="1:2" x14ac:dyDescent="0.35">
      <c r="A97" s="32"/>
      <c r="B97" s="35"/>
    </row>
    <row r="98" spans="1:2" x14ac:dyDescent="0.35">
      <c r="A98" s="32"/>
      <c r="B98" s="35"/>
    </row>
    <row r="99" spans="1:2" x14ac:dyDescent="0.35">
      <c r="B99" s="35"/>
    </row>
    <row r="100" spans="1:2" x14ac:dyDescent="0.35">
      <c r="A100" s="32"/>
      <c r="B100" s="35"/>
    </row>
    <row r="101" spans="1:2" x14ac:dyDescent="0.35">
      <c r="A101" s="32"/>
      <c r="B101" s="35"/>
    </row>
    <row r="102" spans="1:2" x14ac:dyDescent="0.35">
      <c r="A102" s="32"/>
      <c r="B102" s="35"/>
    </row>
    <row r="103" spans="1:2" x14ac:dyDescent="0.35">
      <c r="A103" s="32"/>
      <c r="B103" s="36"/>
    </row>
    <row r="104" spans="1:2" x14ac:dyDescent="0.35">
      <c r="A104" s="32"/>
      <c r="B104" s="36"/>
    </row>
    <row r="105" spans="1:2" x14ac:dyDescent="0.35">
      <c r="A105" s="32"/>
      <c r="B105" s="36"/>
    </row>
    <row r="106" spans="1:2" x14ac:dyDescent="0.35">
      <c r="A106" s="32"/>
      <c r="B106" s="36"/>
    </row>
    <row r="107" spans="1:2" x14ac:dyDescent="0.35">
      <c r="A107" s="32"/>
      <c r="B107" s="36"/>
    </row>
    <row r="108" spans="1:2" x14ac:dyDescent="0.35">
      <c r="A108" s="32"/>
      <c r="B108" s="36"/>
    </row>
    <row r="109" spans="1:2" x14ac:dyDescent="0.35">
      <c r="A109" s="32"/>
      <c r="B109" s="36"/>
    </row>
    <row r="110" spans="1:2" x14ac:dyDescent="0.35">
      <c r="A110" s="32"/>
      <c r="B110" s="36"/>
    </row>
    <row r="111" spans="1:2" x14ac:dyDescent="0.35">
      <c r="B111" s="36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086FC-09BD-4740-B8BE-6680739B0D38}">
  <dimension ref="B4:I8"/>
  <sheetViews>
    <sheetView workbookViewId="0">
      <selection activeCell="I21" sqref="I21"/>
    </sheetView>
  </sheetViews>
  <sheetFormatPr defaultRowHeight="14.5" x14ac:dyDescent="0.35"/>
  <cols>
    <col min="2" max="2" width="20.1796875" customWidth="1"/>
  </cols>
  <sheetData>
    <row r="4" spans="2:9" x14ac:dyDescent="0.35">
      <c r="B4" s="5" t="s">
        <v>709</v>
      </c>
    </row>
    <row r="5" spans="2:9" x14ac:dyDescent="0.35">
      <c r="B5" t="s">
        <v>181</v>
      </c>
      <c r="C5" t="s">
        <v>26</v>
      </c>
      <c r="D5" t="s">
        <v>27</v>
      </c>
      <c r="E5" t="s">
        <v>28</v>
      </c>
      <c r="F5" t="s">
        <v>29</v>
      </c>
      <c r="G5" t="s">
        <v>30</v>
      </c>
      <c r="H5" t="s">
        <v>31</v>
      </c>
      <c r="I5" t="s">
        <v>32</v>
      </c>
    </row>
    <row r="6" spans="2:9" x14ac:dyDescent="0.35">
      <c r="B6" t="s">
        <v>182</v>
      </c>
      <c r="C6">
        <v>23.61491843517917</v>
      </c>
      <c r="D6">
        <v>22.087494509202578</v>
      </c>
      <c r="E6">
        <v>24.8804728819199</v>
      </c>
      <c r="F6">
        <v>25.612736181479107</v>
      </c>
      <c r="G6">
        <v>25.111272655649795</v>
      </c>
      <c r="H6">
        <v>25.066889107159895</v>
      </c>
      <c r="I6">
        <v>25.290646552877348</v>
      </c>
    </row>
    <row r="7" spans="2:9" x14ac:dyDescent="0.35">
      <c r="B7" t="s">
        <v>183</v>
      </c>
      <c r="C7">
        <v>26.077755106212493</v>
      </c>
      <c r="D7">
        <v>27.760246274200242</v>
      </c>
      <c r="E7">
        <v>25.755045127560965</v>
      </c>
      <c r="F7">
        <v>25.511376697416495</v>
      </c>
      <c r="G7">
        <v>24.18190412855607</v>
      </c>
      <c r="H7">
        <v>23.819290586203113</v>
      </c>
      <c r="I7">
        <v>23.548823981654753</v>
      </c>
    </row>
    <row r="8" spans="2:9" x14ac:dyDescent="0.35">
      <c r="B8" t="s">
        <v>184</v>
      </c>
      <c r="C8">
        <v>-6.0557629860692321</v>
      </c>
      <c r="D8">
        <v>-9.8213184940485689</v>
      </c>
      <c r="E8">
        <v>-5.1380544411584639</v>
      </c>
      <c r="F8">
        <v>-4.5166622010357971</v>
      </c>
      <c r="G8">
        <v>-3.9303694740029318</v>
      </c>
      <c r="H8">
        <v>-3.6211793015715914</v>
      </c>
      <c r="I8">
        <v>-3.260032180426216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A6B05-8061-41A2-80F6-BBE227E71808}">
  <dimension ref="C2:O13"/>
  <sheetViews>
    <sheetView tabSelected="1" workbookViewId="0">
      <selection activeCell="Q29" sqref="Q29"/>
    </sheetView>
  </sheetViews>
  <sheetFormatPr defaultRowHeight="14.5" x14ac:dyDescent="0.35"/>
  <sheetData>
    <row r="2" spans="3:15" ht="15.5" x14ac:dyDescent="0.35">
      <c r="C2" s="57"/>
    </row>
    <row r="13" spans="3:15" x14ac:dyDescent="0.35">
      <c r="O13" s="5" t="s">
        <v>711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25928-EAC4-4AA2-B03B-F5F0CE4C2248}">
  <sheetPr>
    <tabColor rgb="FFFF0000"/>
  </sheetPr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495A0-4864-47BF-BDF6-AEBC5ADEE590}">
  <dimension ref="A1:G367"/>
  <sheetViews>
    <sheetView workbookViewId="0">
      <selection activeCell="I25" sqref="I25"/>
    </sheetView>
  </sheetViews>
  <sheetFormatPr defaultRowHeight="14.5" x14ac:dyDescent="0.35"/>
  <sheetData>
    <row r="1" spans="1:7" x14ac:dyDescent="0.35">
      <c r="B1">
        <v>2023</v>
      </c>
      <c r="C1">
        <v>2022</v>
      </c>
      <c r="D1">
        <v>2021</v>
      </c>
      <c r="E1">
        <v>2020</v>
      </c>
      <c r="F1">
        <v>2019</v>
      </c>
      <c r="G1">
        <v>2018</v>
      </c>
    </row>
    <row r="2" spans="1:7" x14ac:dyDescent="0.35">
      <c r="A2" s="64">
        <v>43831</v>
      </c>
      <c r="B2">
        <v>48</v>
      </c>
      <c r="C2">
        <v>0</v>
      </c>
      <c r="D2">
        <v>0</v>
      </c>
      <c r="E2">
        <v>0</v>
      </c>
      <c r="F2">
        <v>0</v>
      </c>
      <c r="G2">
        <v>0</v>
      </c>
    </row>
    <row r="3" spans="1:7" x14ac:dyDescent="0.35">
      <c r="A3" s="64">
        <v>43832</v>
      </c>
      <c r="B3">
        <v>96</v>
      </c>
      <c r="C3">
        <v>0</v>
      </c>
      <c r="D3">
        <v>0</v>
      </c>
      <c r="E3">
        <v>0</v>
      </c>
      <c r="F3">
        <v>0</v>
      </c>
      <c r="G3">
        <v>0</v>
      </c>
    </row>
    <row r="4" spans="1:7" x14ac:dyDescent="0.35">
      <c r="A4" s="64">
        <v>43833</v>
      </c>
      <c r="B4">
        <v>144</v>
      </c>
      <c r="C4">
        <v>0</v>
      </c>
      <c r="D4">
        <v>0</v>
      </c>
      <c r="E4">
        <v>0</v>
      </c>
      <c r="F4">
        <v>0</v>
      </c>
      <c r="G4">
        <v>0</v>
      </c>
    </row>
    <row r="5" spans="1:7" x14ac:dyDescent="0.35">
      <c r="A5" s="64">
        <v>43834</v>
      </c>
      <c r="B5">
        <v>200</v>
      </c>
      <c r="C5">
        <v>0</v>
      </c>
      <c r="D5">
        <v>0</v>
      </c>
      <c r="E5">
        <v>26</v>
      </c>
      <c r="F5">
        <v>0</v>
      </c>
      <c r="G5">
        <v>0</v>
      </c>
    </row>
    <row r="6" spans="1:7" x14ac:dyDescent="0.35">
      <c r="A6" s="64">
        <v>43835</v>
      </c>
      <c r="B6">
        <v>280</v>
      </c>
      <c r="C6">
        <v>0</v>
      </c>
      <c r="D6">
        <v>0</v>
      </c>
      <c r="E6">
        <v>26</v>
      </c>
      <c r="F6">
        <v>0</v>
      </c>
      <c r="G6">
        <v>0</v>
      </c>
    </row>
    <row r="7" spans="1:7" x14ac:dyDescent="0.35">
      <c r="A7" s="64">
        <v>43836</v>
      </c>
      <c r="B7">
        <v>365</v>
      </c>
      <c r="C7">
        <v>0</v>
      </c>
      <c r="D7">
        <v>0</v>
      </c>
      <c r="E7">
        <v>26</v>
      </c>
      <c r="F7">
        <v>0</v>
      </c>
      <c r="G7">
        <v>0</v>
      </c>
    </row>
    <row r="8" spans="1:7" x14ac:dyDescent="0.35">
      <c r="A8" s="64">
        <v>43837</v>
      </c>
      <c r="B8">
        <v>450</v>
      </c>
      <c r="C8">
        <v>0</v>
      </c>
      <c r="D8">
        <v>14</v>
      </c>
      <c r="E8">
        <v>26</v>
      </c>
      <c r="F8">
        <v>0</v>
      </c>
      <c r="G8">
        <v>0</v>
      </c>
    </row>
    <row r="9" spans="1:7" x14ac:dyDescent="0.35">
      <c r="A9" s="64">
        <v>43838</v>
      </c>
      <c r="B9">
        <v>535</v>
      </c>
      <c r="C9">
        <v>0</v>
      </c>
      <c r="D9">
        <v>28</v>
      </c>
      <c r="E9">
        <v>102</v>
      </c>
      <c r="F9">
        <v>0</v>
      </c>
      <c r="G9">
        <v>0</v>
      </c>
    </row>
    <row r="10" spans="1:7" x14ac:dyDescent="0.35">
      <c r="A10" s="64">
        <v>43839</v>
      </c>
      <c r="B10">
        <v>620</v>
      </c>
      <c r="C10">
        <v>0</v>
      </c>
      <c r="D10">
        <v>28</v>
      </c>
      <c r="E10">
        <v>102</v>
      </c>
      <c r="F10">
        <v>0</v>
      </c>
      <c r="G10">
        <v>0</v>
      </c>
    </row>
    <row r="11" spans="1:7" x14ac:dyDescent="0.35">
      <c r="A11" s="64">
        <v>43840</v>
      </c>
      <c r="B11">
        <v>711</v>
      </c>
      <c r="C11">
        <v>0</v>
      </c>
      <c r="D11">
        <v>28</v>
      </c>
      <c r="E11">
        <v>119</v>
      </c>
      <c r="F11">
        <v>0</v>
      </c>
      <c r="G11">
        <v>0</v>
      </c>
    </row>
    <row r="12" spans="1:7" x14ac:dyDescent="0.35">
      <c r="A12" s="64">
        <v>43841</v>
      </c>
      <c r="B12">
        <v>833</v>
      </c>
      <c r="C12">
        <v>0</v>
      </c>
      <c r="D12">
        <v>28</v>
      </c>
      <c r="E12">
        <v>119</v>
      </c>
      <c r="F12">
        <v>0</v>
      </c>
      <c r="G12">
        <v>0</v>
      </c>
    </row>
    <row r="13" spans="1:7" x14ac:dyDescent="0.35">
      <c r="A13" s="64">
        <v>43842</v>
      </c>
      <c r="B13">
        <v>977</v>
      </c>
      <c r="C13">
        <v>0</v>
      </c>
      <c r="D13">
        <v>28</v>
      </c>
      <c r="E13">
        <v>119</v>
      </c>
      <c r="F13">
        <v>0</v>
      </c>
      <c r="G13">
        <v>0</v>
      </c>
    </row>
    <row r="14" spans="1:7" x14ac:dyDescent="0.35">
      <c r="A14" s="64">
        <v>43843</v>
      </c>
      <c r="B14">
        <v>1121</v>
      </c>
      <c r="C14">
        <v>0</v>
      </c>
      <c r="D14">
        <v>28</v>
      </c>
      <c r="E14">
        <v>119</v>
      </c>
      <c r="F14">
        <v>0</v>
      </c>
      <c r="G14">
        <v>0</v>
      </c>
    </row>
    <row r="15" spans="1:7" x14ac:dyDescent="0.35">
      <c r="A15" s="64">
        <v>43844</v>
      </c>
      <c r="B15">
        <v>1265</v>
      </c>
      <c r="C15">
        <v>0</v>
      </c>
      <c r="D15">
        <v>52</v>
      </c>
      <c r="E15">
        <v>119</v>
      </c>
      <c r="F15">
        <v>0</v>
      </c>
      <c r="G15">
        <v>0</v>
      </c>
    </row>
    <row r="16" spans="1:7" x14ac:dyDescent="0.35">
      <c r="A16" s="64">
        <v>43845</v>
      </c>
      <c r="B16">
        <v>1409</v>
      </c>
      <c r="C16">
        <v>0</v>
      </c>
      <c r="D16">
        <v>100</v>
      </c>
      <c r="E16">
        <v>119</v>
      </c>
      <c r="F16">
        <v>0</v>
      </c>
      <c r="G16">
        <v>0</v>
      </c>
    </row>
    <row r="17" spans="1:7" x14ac:dyDescent="0.35">
      <c r="A17" s="64">
        <v>43846</v>
      </c>
      <c r="B17">
        <v>1553</v>
      </c>
      <c r="C17">
        <v>0</v>
      </c>
      <c r="D17">
        <v>148</v>
      </c>
      <c r="E17">
        <v>119</v>
      </c>
      <c r="F17">
        <v>0</v>
      </c>
      <c r="G17">
        <v>0</v>
      </c>
    </row>
    <row r="18" spans="1:7" x14ac:dyDescent="0.35">
      <c r="A18" s="64">
        <v>43847</v>
      </c>
      <c r="B18">
        <v>1667</v>
      </c>
      <c r="C18">
        <v>0</v>
      </c>
      <c r="D18">
        <v>194</v>
      </c>
      <c r="E18">
        <v>119</v>
      </c>
      <c r="F18">
        <v>0</v>
      </c>
      <c r="G18">
        <v>0</v>
      </c>
    </row>
    <row r="19" spans="1:7" x14ac:dyDescent="0.35">
      <c r="A19" s="64">
        <v>43848</v>
      </c>
      <c r="B19">
        <v>1776</v>
      </c>
      <c r="C19">
        <v>0</v>
      </c>
      <c r="D19">
        <v>234</v>
      </c>
      <c r="E19">
        <v>119</v>
      </c>
      <c r="F19">
        <v>0</v>
      </c>
      <c r="G19">
        <v>0</v>
      </c>
    </row>
    <row r="20" spans="1:7" x14ac:dyDescent="0.35">
      <c r="A20" s="64">
        <v>43849</v>
      </c>
      <c r="B20">
        <v>1885</v>
      </c>
      <c r="C20">
        <v>0</v>
      </c>
      <c r="D20">
        <v>234</v>
      </c>
      <c r="E20">
        <v>119</v>
      </c>
      <c r="F20">
        <v>0</v>
      </c>
      <c r="G20">
        <v>0</v>
      </c>
    </row>
    <row r="21" spans="1:7" x14ac:dyDescent="0.35">
      <c r="A21" s="64">
        <v>43850</v>
      </c>
      <c r="B21">
        <v>1986</v>
      </c>
      <c r="C21">
        <v>0</v>
      </c>
      <c r="D21">
        <v>234</v>
      </c>
      <c r="E21">
        <v>119</v>
      </c>
      <c r="F21">
        <v>0</v>
      </c>
      <c r="G21">
        <v>0</v>
      </c>
    </row>
    <row r="22" spans="1:7" x14ac:dyDescent="0.35">
      <c r="A22" s="64">
        <v>43851</v>
      </c>
      <c r="B22">
        <v>2071</v>
      </c>
      <c r="C22">
        <v>0</v>
      </c>
      <c r="D22">
        <v>234</v>
      </c>
      <c r="E22">
        <v>119</v>
      </c>
      <c r="F22">
        <v>0</v>
      </c>
      <c r="G22">
        <v>0</v>
      </c>
    </row>
    <row r="23" spans="1:7" x14ac:dyDescent="0.35">
      <c r="A23" s="64">
        <v>43852</v>
      </c>
      <c r="B23">
        <v>2137</v>
      </c>
      <c r="C23">
        <v>0</v>
      </c>
      <c r="D23">
        <v>234</v>
      </c>
      <c r="E23">
        <v>119</v>
      </c>
      <c r="F23">
        <v>0</v>
      </c>
      <c r="G23">
        <v>0</v>
      </c>
    </row>
    <row r="24" spans="1:7" x14ac:dyDescent="0.35">
      <c r="A24" s="64">
        <v>43853</v>
      </c>
      <c r="B24">
        <v>2217</v>
      </c>
      <c r="C24">
        <v>0</v>
      </c>
      <c r="D24">
        <v>234</v>
      </c>
      <c r="E24">
        <v>119</v>
      </c>
      <c r="F24">
        <v>0</v>
      </c>
      <c r="G24">
        <v>0</v>
      </c>
    </row>
    <row r="25" spans="1:7" x14ac:dyDescent="0.35">
      <c r="A25" s="64">
        <v>43854</v>
      </c>
      <c r="B25">
        <v>2302</v>
      </c>
      <c r="C25">
        <v>0</v>
      </c>
      <c r="D25">
        <v>234</v>
      </c>
      <c r="E25">
        <v>119</v>
      </c>
      <c r="F25">
        <v>0</v>
      </c>
      <c r="G25">
        <v>0</v>
      </c>
    </row>
    <row r="26" spans="1:7" x14ac:dyDescent="0.35">
      <c r="A26" s="64">
        <v>43855</v>
      </c>
      <c r="B26">
        <v>2387</v>
      </c>
      <c r="C26">
        <v>0</v>
      </c>
      <c r="D26">
        <v>234</v>
      </c>
      <c r="E26">
        <v>119</v>
      </c>
      <c r="F26">
        <v>0</v>
      </c>
      <c r="G26">
        <v>0</v>
      </c>
    </row>
    <row r="27" spans="1:7" x14ac:dyDescent="0.35">
      <c r="A27" s="64">
        <v>43856</v>
      </c>
      <c r="B27">
        <v>2502</v>
      </c>
      <c r="C27">
        <v>0</v>
      </c>
      <c r="D27">
        <v>234</v>
      </c>
      <c r="E27">
        <v>119</v>
      </c>
      <c r="F27">
        <v>0</v>
      </c>
      <c r="G27">
        <v>0</v>
      </c>
    </row>
    <row r="28" spans="1:7" x14ac:dyDescent="0.35">
      <c r="A28" s="64">
        <v>43857</v>
      </c>
      <c r="B28">
        <v>2603</v>
      </c>
      <c r="C28">
        <v>0</v>
      </c>
      <c r="D28">
        <v>234</v>
      </c>
      <c r="E28">
        <v>119</v>
      </c>
      <c r="F28">
        <v>0</v>
      </c>
      <c r="G28">
        <v>0</v>
      </c>
    </row>
    <row r="29" spans="1:7" x14ac:dyDescent="0.35">
      <c r="A29" s="64">
        <v>43858</v>
      </c>
      <c r="B29">
        <v>2688</v>
      </c>
      <c r="C29">
        <v>0</v>
      </c>
      <c r="D29">
        <v>234</v>
      </c>
      <c r="E29">
        <v>119</v>
      </c>
      <c r="F29">
        <v>0</v>
      </c>
      <c r="G29">
        <v>0</v>
      </c>
    </row>
    <row r="30" spans="1:7" x14ac:dyDescent="0.35">
      <c r="A30" s="64">
        <v>43859</v>
      </c>
      <c r="B30">
        <v>2762</v>
      </c>
      <c r="C30">
        <v>0</v>
      </c>
      <c r="D30">
        <v>234</v>
      </c>
      <c r="E30">
        <v>119</v>
      </c>
      <c r="F30">
        <v>0</v>
      </c>
      <c r="G30">
        <v>0</v>
      </c>
    </row>
    <row r="31" spans="1:7" x14ac:dyDescent="0.35">
      <c r="A31" s="64">
        <v>43860</v>
      </c>
      <c r="B31">
        <v>2858</v>
      </c>
      <c r="C31">
        <v>0</v>
      </c>
      <c r="D31">
        <v>234</v>
      </c>
      <c r="E31">
        <v>137</v>
      </c>
      <c r="F31">
        <v>0</v>
      </c>
      <c r="G31">
        <v>0</v>
      </c>
    </row>
    <row r="32" spans="1:7" x14ac:dyDescent="0.35">
      <c r="A32" s="64">
        <v>43861</v>
      </c>
      <c r="B32">
        <v>2969</v>
      </c>
      <c r="C32">
        <v>0</v>
      </c>
      <c r="D32">
        <v>234</v>
      </c>
      <c r="E32">
        <v>276</v>
      </c>
      <c r="F32">
        <v>0</v>
      </c>
      <c r="G32">
        <v>0</v>
      </c>
    </row>
    <row r="33" spans="1:7" x14ac:dyDescent="0.35">
      <c r="A33" s="64">
        <v>43862</v>
      </c>
      <c r="B33">
        <v>3094</v>
      </c>
      <c r="C33">
        <v>0</v>
      </c>
      <c r="D33">
        <v>234</v>
      </c>
      <c r="E33">
        <v>276</v>
      </c>
      <c r="F33">
        <v>0</v>
      </c>
      <c r="G33">
        <v>0</v>
      </c>
    </row>
    <row r="34" spans="1:7" x14ac:dyDescent="0.35">
      <c r="A34" s="64">
        <v>43863</v>
      </c>
      <c r="B34">
        <v>3214</v>
      </c>
      <c r="C34">
        <v>26</v>
      </c>
      <c r="D34">
        <v>234</v>
      </c>
      <c r="E34">
        <v>276</v>
      </c>
      <c r="F34">
        <v>0</v>
      </c>
      <c r="G34">
        <v>0</v>
      </c>
    </row>
    <row r="35" spans="1:7" x14ac:dyDescent="0.35">
      <c r="A35" s="64">
        <v>43864</v>
      </c>
      <c r="B35">
        <v>3315</v>
      </c>
      <c r="C35">
        <v>74</v>
      </c>
      <c r="D35">
        <v>234</v>
      </c>
      <c r="E35">
        <v>314</v>
      </c>
      <c r="F35">
        <v>0</v>
      </c>
      <c r="G35">
        <v>0</v>
      </c>
    </row>
    <row r="36" spans="1:7" x14ac:dyDescent="0.35">
      <c r="A36" s="64">
        <v>43865</v>
      </c>
      <c r="B36">
        <v>3392</v>
      </c>
      <c r="C36">
        <v>119</v>
      </c>
      <c r="D36">
        <v>234</v>
      </c>
      <c r="E36">
        <v>578</v>
      </c>
      <c r="F36">
        <v>0</v>
      </c>
      <c r="G36">
        <v>0</v>
      </c>
    </row>
    <row r="37" spans="1:7" x14ac:dyDescent="0.35">
      <c r="A37" s="64">
        <v>43866</v>
      </c>
      <c r="B37">
        <v>3423</v>
      </c>
      <c r="C37">
        <v>143</v>
      </c>
      <c r="D37">
        <v>254</v>
      </c>
      <c r="E37">
        <v>578</v>
      </c>
      <c r="F37">
        <v>0</v>
      </c>
      <c r="G37">
        <v>0</v>
      </c>
    </row>
    <row r="38" spans="1:7" x14ac:dyDescent="0.35">
      <c r="A38" s="64">
        <v>43867</v>
      </c>
      <c r="B38">
        <v>3498</v>
      </c>
      <c r="C38">
        <v>164</v>
      </c>
      <c r="D38">
        <v>302</v>
      </c>
      <c r="E38">
        <v>578</v>
      </c>
      <c r="F38">
        <v>0</v>
      </c>
      <c r="G38">
        <v>0</v>
      </c>
    </row>
    <row r="39" spans="1:7" x14ac:dyDescent="0.35">
      <c r="A39" s="64">
        <v>43868</v>
      </c>
      <c r="B39">
        <v>3583</v>
      </c>
      <c r="C39">
        <v>170</v>
      </c>
      <c r="D39">
        <v>318</v>
      </c>
      <c r="E39">
        <v>578</v>
      </c>
      <c r="F39">
        <v>0</v>
      </c>
      <c r="G39">
        <v>0</v>
      </c>
    </row>
    <row r="40" spans="1:7" x14ac:dyDescent="0.35">
      <c r="A40" s="64">
        <v>43869</v>
      </c>
      <c r="B40">
        <v>3668</v>
      </c>
      <c r="C40">
        <v>180</v>
      </c>
      <c r="D40">
        <v>318</v>
      </c>
      <c r="E40">
        <v>578</v>
      </c>
      <c r="F40">
        <v>0</v>
      </c>
      <c r="G40">
        <v>0</v>
      </c>
    </row>
    <row r="41" spans="1:7" x14ac:dyDescent="0.35">
      <c r="A41" s="64">
        <v>43870</v>
      </c>
      <c r="B41">
        <v>3753</v>
      </c>
      <c r="C41">
        <v>180</v>
      </c>
      <c r="D41">
        <v>322</v>
      </c>
      <c r="E41">
        <v>578</v>
      </c>
      <c r="F41">
        <v>0</v>
      </c>
      <c r="G41">
        <v>0</v>
      </c>
    </row>
    <row r="42" spans="1:7" x14ac:dyDescent="0.35">
      <c r="A42" s="64">
        <v>43871</v>
      </c>
      <c r="B42">
        <v>3838</v>
      </c>
      <c r="C42">
        <v>180</v>
      </c>
      <c r="D42">
        <v>365</v>
      </c>
      <c r="E42">
        <v>587</v>
      </c>
      <c r="F42">
        <v>18</v>
      </c>
      <c r="G42">
        <v>0</v>
      </c>
    </row>
    <row r="43" spans="1:7" x14ac:dyDescent="0.35">
      <c r="A43" s="64">
        <v>43872</v>
      </c>
      <c r="B43">
        <v>3915</v>
      </c>
      <c r="C43">
        <v>180</v>
      </c>
      <c r="D43">
        <v>383</v>
      </c>
      <c r="E43">
        <v>599</v>
      </c>
      <c r="F43">
        <v>66</v>
      </c>
      <c r="G43">
        <v>0</v>
      </c>
    </row>
    <row r="44" spans="1:7" x14ac:dyDescent="0.35">
      <c r="A44" s="64">
        <v>43873</v>
      </c>
      <c r="B44">
        <v>3976</v>
      </c>
      <c r="C44">
        <v>180</v>
      </c>
      <c r="D44">
        <v>383</v>
      </c>
      <c r="E44">
        <v>599</v>
      </c>
      <c r="F44">
        <v>109.5</v>
      </c>
      <c r="G44">
        <v>0</v>
      </c>
    </row>
    <row r="45" spans="1:7" x14ac:dyDescent="0.35">
      <c r="A45" s="64">
        <v>43874</v>
      </c>
      <c r="B45">
        <v>4056</v>
      </c>
      <c r="C45">
        <v>180</v>
      </c>
      <c r="D45">
        <v>383</v>
      </c>
      <c r="E45">
        <v>599</v>
      </c>
      <c r="F45">
        <v>151.5</v>
      </c>
      <c r="G45">
        <v>0</v>
      </c>
    </row>
    <row r="46" spans="1:7" x14ac:dyDescent="0.35">
      <c r="A46" s="64">
        <v>43875</v>
      </c>
      <c r="B46">
        <v>4141</v>
      </c>
      <c r="C46">
        <v>180</v>
      </c>
      <c r="D46">
        <v>383</v>
      </c>
      <c r="E46">
        <v>623</v>
      </c>
      <c r="F46">
        <v>179.5</v>
      </c>
      <c r="G46">
        <v>0</v>
      </c>
    </row>
    <row r="47" spans="1:7" x14ac:dyDescent="0.35">
      <c r="A47" s="64">
        <v>43876</v>
      </c>
      <c r="B47">
        <v>4226</v>
      </c>
      <c r="C47">
        <v>180</v>
      </c>
      <c r="D47">
        <v>383</v>
      </c>
      <c r="E47">
        <v>659</v>
      </c>
      <c r="F47">
        <v>179.5</v>
      </c>
      <c r="G47">
        <v>0</v>
      </c>
    </row>
    <row r="48" spans="1:7" x14ac:dyDescent="0.35">
      <c r="A48" s="64">
        <v>43877</v>
      </c>
      <c r="B48">
        <v>4311</v>
      </c>
      <c r="C48">
        <v>180</v>
      </c>
      <c r="D48">
        <v>383</v>
      </c>
      <c r="E48">
        <v>683</v>
      </c>
      <c r="F48">
        <v>179.5</v>
      </c>
      <c r="G48">
        <v>0</v>
      </c>
    </row>
    <row r="49" spans="1:7" x14ac:dyDescent="0.35">
      <c r="A49" s="64">
        <v>43878</v>
      </c>
      <c r="B49">
        <v>4396</v>
      </c>
      <c r="C49">
        <v>180</v>
      </c>
      <c r="D49">
        <v>383</v>
      </c>
      <c r="E49">
        <v>683</v>
      </c>
      <c r="F49">
        <v>179.5</v>
      </c>
      <c r="G49">
        <v>0</v>
      </c>
    </row>
    <row r="50" spans="1:7" x14ac:dyDescent="0.35">
      <c r="A50" s="64">
        <v>43879</v>
      </c>
      <c r="B50">
        <v>4500</v>
      </c>
      <c r="C50">
        <v>180</v>
      </c>
      <c r="D50">
        <v>383</v>
      </c>
      <c r="E50">
        <v>683</v>
      </c>
      <c r="F50">
        <v>179.5</v>
      </c>
      <c r="G50">
        <v>0</v>
      </c>
    </row>
    <row r="51" spans="1:7" x14ac:dyDescent="0.35">
      <c r="A51" s="64">
        <v>43880</v>
      </c>
      <c r="B51">
        <v>4614</v>
      </c>
      <c r="C51">
        <v>180</v>
      </c>
      <c r="D51">
        <v>383</v>
      </c>
      <c r="E51">
        <v>683</v>
      </c>
      <c r="F51">
        <v>179.5</v>
      </c>
      <c r="G51">
        <v>0</v>
      </c>
    </row>
    <row r="52" spans="1:7" x14ac:dyDescent="0.35">
      <c r="A52" s="64">
        <v>43881</v>
      </c>
      <c r="B52">
        <v>4758</v>
      </c>
      <c r="C52">
        <v>180</v>
      </c>
      <c r="D52">
        <v>383</v>
      </c>
      <c r="E52">
        <v>683</v>
      </c>
      <c r="F52">
        <v>179.5</v>
      </c>
      <c r="G52">
        <v>0</v>
      </c>
    </row>
    <row r="53" spans="1:7" x14ac:dyDescent="0.35">
      <c r="A53" s="64">
        <v>43882</v>
      </c>
      <c r="B53">
        <v>4902</v>
      </c>
      <c r="C53">
        <v>180</v>
      </c>
      <c r="D53">
        <v>383</v>
      </c>
      <c r="E53">
        <v>683</v>
      </c>
      <c r="F53">
        <v>179.5</v>
      </c>
      <c r="G53">
        <v>0</v>
      </c>
    </row>
    <row r="54" spans="1:7" x14ac:dyDescent="0.35">
      <c r="A54" s="64">
        <v>43883</v>
      </c>
      <c r="B54">
        <v>5046</v>
      </c>
      <c r="C54">
        <v>180</v>
      </c>
      <c r="D54">
        <v>383</v>
      </c>
      <c r="E54">
        <v>795</v>
      </c>
      <c r="F54">
        <v>179.5</v>
      </c>
      <c r="G54">
        <v>0</v>
      </c>
    </row>
    <row r="55" spans="1:7" x14ac:dyDescent="0.35">
      <c r="A55" s="64">
        <v>43884</v>
      </c>
      <c r="B55">
        <v>5190</v>
      </c>
      <c r="C55">
        <v>180</v>
      </c>
      <c r="D55">
        <v>383</v>
      </c>
      <c r="E55">
        <v>795</v>
      </c>
      <c r="F55">
        <v>179.5</v>
      </c>
      <c r="G55">
        <v>0</v>
      </c>
    </row>
    <row r="56" spans="1:7" x14ac:dyDescent="0.35">
      <c r="A56" s="64">
        <v>43885</v>
      </c>
      <c r="B56">
        <v>5334</v>
      </c>
      <c r="C56">
        <v>180</v>
      </c>
      <c r="D56">
        <v>383</v>
      </c>
      <c r="E56">
        <v>795</v>
      </c>
      <c r="F56">
        <v>179.5</v>
      </c>
      <c r="G56">
        <v>0</v>
      </c>
    </row>
    <row r="57" spans="1:7" x14ac:dyDescent="0.35">
      <c r="A57" s="64">
        <v>43886</v>
      </c>
      <c r="B57">
        <v>5478</v>
      </c>
      <c r="C57">
        <v>180</v>
      </c>
      <c r="D57">
        <v>383</v>
      </c>
      <c r="E57">
        <v>795</v>
      </c>
      <c r="F57">
        <v>179.5</v>
      </c>
      <c r="G57">
        <v>0</v>
      </c>
    </row>
    <row r="58" spans="1:7" x14ac:dyDescent="0.35">
      <c r="A58" s="64">
        <v>43887</v>
      </c>
      <c r="B58">
        <v>5588</v>
      </c>
      <c r="C58">
        <v>180</v>
      </c>
      <c r="D58">
        <v>383</v>
      </c>
      <c r="E58">
        <v>795</v>
      </c>
      <c r="F58">
        <v>179.5</v>
      </c>
      <c r="G58">
        <v>0</v>
      </c>
    </row>
    <row r="59" spans="1:7" x14ac:dyDescent="0.35">
      <c r="A59" s="64">
        <v>43888</v>
      </c>
      <c r="B59">
        <v>5692</v>
      </c>
      <c r="C59">
        <v>180</v>
      </c>
      <c r="D59">
        <v>383</v>
      </c>
      <c r="E59">
        <v>795</v>
      </c>
      <c r="F59">
        <v>179.5</v>
      </c>
      <c r="G59">
        <v>0</v>
      </c>
    </row>
    <row r="60" spans="1:7" x14ac:dyDescent="0.35">
      <c r="A60" s="64">
        <v>43889</v>
      </c>
      <c r="B60">
        <v>5782</v>
      </c>
      <c r="C60">
        <v>180</v>
      </c>
      <c r="D60">
        <v>383</v>
      </c>
      <c r="E60">
        <v>795</v>
      </c>
      <c r="F60">
        <v>179.5</v>
      </c>
      <c r="G60">
        <v>0</v>
      </c>
    </row>
    <row r="61" spans="1:7" x14ac:dyDescent="0.35">
      <c r="A61" s="64">
        <v>43890</v>
      </c>
      <c r="B61">
        <v>5782</v>
      </c>
      <c r="C61">
        <v>180</v>
      </c>
      <c r="D61">
        <v>383</v>
      </c>
      <c r="E61">
        <v>795</v>
      </c>
      <c r="F61">
        <v>179.5</v>
      </c>
      <c r="G61">
        <v>0</v>
      </c>
    </row>
    <row r="62" spans="1:7" x14ac:dyDescent="0.35">
      <c r="A62" s="64">
        <v>43891</v>
      </c>
      <c r="B62">
        <v>5886</v>
      </c>
      <c r="C62">
        <v>180</v>
      </c>
      <c r="D62">
        <v>383</v>
      </c>
      <c r="E62">
        <v>795</v>
      </c>
      <c r="F62">
        <v>179.5</v>
      </c>
      <c r="G62">
        <v>0</v>
      </c>
    </row>
    <row r="63" spans="1:7" x14ac:dyDescent="0.35">
      <c r="A63" s="64">
        <v>43892</v>
      </c>
      <c r="B63">
        <v>5995</v>
      </c>
      <c r="C63">
        <v>180</v>
      </c>
      <c r="D63">
        <v>383</v>
      </c>
      <c r="E63">
        <v>795</v>
      </c>
      <c r="F63">
        <v>179.5</v>
      </c>
      <c r="G63">
        <v>0</v>
      </c>
    </row>
    <row r="64" spans="1:7" x14ac:dyDescent="0.35">
      <c r="A64" s="64">
        <v>43893</v>
      </c>
      <c r="B64">
        <v>6096</v>
      </c>
      <c r="C64">
        <v>180</v>
      </c>
      <c r="D64">
        <v>383</v>
      </c>
      <c r="E64">
        <v>795</v>
      </c>
      <c r="F64">
        <v>179.5</v>
      </c>
      <c r="G64">
        <v>0</v>
      </c>
    </row>
    <row r="65" spans="1:7" x14ac:dyDescent="0.35">
      <c r="A65" s="64">
        <v>43894</v>
      </c>
      <c r="B65">
        <v>6181</v>
      </c>
      <c r="C65">
        <v>180</v>
      </c>
      <c r="D65">
        <v>383</v>
      </c>
      <c r="E65">
        <v>795</v>
      </c>
      <c r="F65">
        <v>179.5</v>
      </c>
      <c r="G65">
        <v>0</v>
      </c>
    </row>
    <row r="66" spans="1:7" x14ac:dyDescent="0.35">
      <c r="A66" s="64">
        <v>43895</v>
      </c>
      <c r="B66">
        <v>6255</v>
      </c>
      <c r="C66">
        <v>180</v>
      </c>
      <c r="D66">
        <v>383</v>
      </c>
      <c r="E66">
        <v>795</v>
      </c>
      <c r="F66">
        <v>179.5</v>
      </c>
      <c r="G66">
        <v>0</v>
      </c>
    </row>
    <row r="67" spans="1:7" x14ac:dyDescent="0.35">
      <c r="A67" s="64">
        <v>43896</v>
      </c>
      <c r="B67">
        <v>6359</v>
      </c>
      <c r="C67">
        <v>180</v>
      </c>
      <c r="D67">
        <v>383</v>
      </c>
      <c r="E67">
        <v>795</v>
      </c>
      <c r="F67">
        <v>179.5</v>
      </c>
      <c r="G67">
        <v>0</v>
      </c>
    </row>
    <row r="68" spans="1:7" x14ac:dyDescent="0.35">
      <c r="A68" s="64">
        <v>43897</v>
      </c>
      <c r="B68">
        <v>6468</v>
      </c>
      <c r="C68">
        <v>194</v>
      </c>
      <c r="D68">
        <v>383</v>
      </c>
      <c r="E68">
        <v>795</v>
      </c>
      <c r="F68">
        <v>179.5</v>
      </c>
      <c r="G68">
        <v>0</v>
      </c>
    </row>
    <row r="69" spans="1:7" x14ac:dyDescent="0.35">
      <c r="A69" s="64">
        <v>43898</v>
      </c>
      <c r="B69">
        <v>6569</v>
      </c>
      <c r="C69">
        <v>242</v>
      </c>
      <c r="D69">
        <v>383</v>
      </c>
      <c r="E69">
        <v>795</v>
      </c>
      <c r="F69">
        <v>179.5</v>
      </c>
      <c r="G69">
        <v>0</v>
      </c>
    </row>
    <row r="70" spans="1:7" x14ac:dyDescent="0.35">
      <c r="A70" s="64">
        <v>43899</v>
      </c>
      <c r="B70">
        <v>6665</v>
      </c>
      <c r="C70">
        <v>320</v>
      </c>
      <c r="D70">
        <v>383</v>
      </c>
      <c r="E70">
        <v>803</v>
      </c>
      <c r="F70">
        <v>179.5</v>
      </c>
      <c r="G70">
        <v>0</v>
      </c>
    </row>
    <row r="71" spans="1:7" x14ac:dyDescent="0.35">
      <c r="A71" s="64">
        <v>43900</v>
      </c>
      <c r="B71">
        <v>6761</v>
      </c>
      <c r="C71">
        <v>413</v>
      </c>
      <c r="D71">
        <v>431</v>
      </c>
      <c r="E71">
        <v>875</v>
      </c>
      <c r="F71">
        <v>179.5</v>
      </c>
      <c r="G71">
        <v>0</v>
      </c>
    </row>
    <row r="72" spans="1:7" x14ac:dyDescent="0.35">
      <c r="A72" s="64">
        <v>43901</v>
      </c>
      <c r="B72">
        <v>6838</v>
      </c>
      <c r="C72">
        <v>466</v>
      </c>
      <c r="D72">
        <v>479</v>
      </c>
      <c r="E72">
        <v>1087</v>
      </c>
      <c r="F72">
        <v>179.5</v>
      </c>
      <c r="G72">
        <v>0</v>
      </c>
    </row>
    <row r="73" spans="1:7" x14ac:dyDescent="0.35">
      <c r="A73" s="64">
        <v>43902</v>
      </c>
      <c r="B73">
        <v>6896</v>
      </c>
      <c r="C73">
        <v>514</v>
      </c>
      <c r="D73">
        <v>527</v>
      </c>
      <c r="E73">
        <v>1087</v>
      </c>
      <c r="F73">
        <v>179.5</v>
      </c>
      <c r="G73">
        <v>0</v>
      </c>
    </row>
    <row r="74" spans="1:7" x14ac:dyDescent="0.35">
      <c r="A74" s="64">
        <v>43903</v>
      </c>
      <c r="B74">
        <v>6992</v>
      </c>
      <c r="C74">
        <v>554</v>
      </c>
      <c r="D74">
        <v>575</v>
      </c>
      <c r="E74">
        <v>1111</v>
      </c>
      <c r="F74">
        <v>179.5</v>
      </c>
      <c r="G74">
        <v>0</v>
      </c>
    </row>
    <row r="75" spans="1:7" x14ac:dyDescent="0.35">
      <c r="A75" s="64">
        <v>43904</v>
      </c>
      <c r="B75">
        <v>7088</v>
      </c>
      <c r="C75">
        <v>554</v>
      </c>
      <c r="D75">
        <v>623</v>
      </c>
      <c r="E75">
        <v>1132</v>
      </c>
      <c r="F75">
        <v>199.5</v>
      </c>
      <c r="G75">
        <v>0</v>
      </c>
    </row>
    <row r="76" spans="1:7" x14ac:dyDescent="0.35">
      <c r="A76" s="64">
        <v>43905</v>
      </c>
      <c r="B76">
        <v>7165</v>
      </c>
      <c r="C76">
        <v>554</v>
      </c>
      <c r="D76">
        <v>671</v>
      </c>
      <c r="E76">
        <v>1137</v>
      </c>
      <c r="F76">
        <v>229.5</v>
      </c>
      <c r="G76">
        <v>0</v>
      </c>
    </row>
    <row r="77" spans="1:7" x14ac:dyDescent="0.35">
      <c r="A77" s="64">
        <v>43906</v>
      </c>
      <c r="B77">
        <v>7237</v>
      </c>
      <c r="C77">
        <v>554</v>
      </c>
      <c r="D77">
        <v>719</v>
      </c>
      <c r="E77">
        <v>1137</v>
      </c>
      <c r="F77">
        <v>298.5</v>
      </c>
      <c r="G77">
        <v>0</v>
      </c>
    </row>
    <row r="78" spans="1:7" x14ac:dyDescent="0.35">
      <c r="A78" s="64">
        <v>43907</v>
      </c>
      <c r="B78">
        <v>7297</v>
      </c>
      <c r="C78">
        <v>554</v>
      </c>
      <c r="D78">
        <v>741</v>
      </c>
      <c r="E78">
        <v>1137</v>
      </c>
      <c r="F78">
        <v>380.5</v>
      </c>
      <c r="G78">
        <v>0</v>
      </c>
    </row>
    <row r="79" spans="1:7" x14ac:dyDescent="0.35">
      <c r="A79" s="64">
        <v>43908</v>
      </c>
      <c r="B79">
        <v>7326</v>
      </c>
      <c r="C79">
        <v>554</v>
      </c>
      <c r="D79">
        <v>781</v>
      </c>
      <c r="E79">
        <v>1137</v>
      </c>
      <c r="F79">
        <v>472.5</v>
      </c>
      <c r="G79">
        <v>0</v>
      </c>
    </row>
    <row r="80" spans="1:7" x14ac:dyDescent="0.35">
      <c r="A80" s="64">
        <v>43909</v>
      </c>
      <c r="B80">
        <v>7331</v>
      </c>
      <c r="C80">
        <v>554</v>
      </c>
      <c r="D80">
        <v>829</v>
      </c>
      <c r="E80">
        <v>1137</v>
      </c>
      <c r="F80">
        <v>550.5</v>
      </c>
      <c r="G80">
        <v>0</v>
      </c>
    </row>
    <row r="81" spans="1:7" x14ac:dyDescent="0.35">
      <c r="A81" s="64">
        <v>43910</v>
      </c>
      <c r="B81">
        <v>7337</v>
      </c>
      <c r="C81">
        <v>554</v>
      </c>
      <c r="D81">
        <v>839</v>
      </c>
      <c r="E81">
        <v>1137</v>
      </c>
      <c r="F81">
        <v>626.5</v>
      </c>
      <c r="G81">
        <v>0</v>
      </c>
    </row>
    <row r="82" spans="1:7" x14ac:dyDescent="0.35">
      <c r="A82" s="64">
        <v>43911</v>
      </c>
      <c r="B82">
        <v>7337</v>
      </c>
      <c r="C82">
        <v>554</v>
      </c>
      <c r="D82">
        <v>839</v>
      </c>
      <c r="E82">
        <v>1137</v>
      </c>
      <c r="F82">
        <v>694</v>
      </c>
      <c r="G82">
        <v>0</v>
      </c>
    </row>
    <row r="83" spans="1:7" x14ac:dyDescent="0.35">
      <c r="A83" s="64">
        <v>43912</v>
      </c>
      <c r="B83">
        <v>7383</v>
      </c>
      <c r="C83">
        <v>554</v>
      </c>
      <c r="D83">
        <v>839</v>
      </c>
      <c r="E83">
        <v>1137</v>
      </c>
      <c r="F83">
        <v>732</v>
      </c>
      <c r="G83">
        <v>0</v>
      </c>
    </row>
    <row r="84" spans="1:7" x14ac:dyDescent="0.35">
      <c r="A84" s="64">
        <v>43913</v>
      </c>
      <c r="B84">
        <v>7444</v>
      </c>
      <c r="C84">
        <v>554</v>
      </c>
      <c r="D84">
        <v>839</v>
      </c>
      <c r="E84">
        <v>1137</v>
      </c>
      <c r="F84">
        <v>757</v>
      </c>
      <c r="G84">
        <v>0</v>
      </c>
    </row>
    <row r="85" spans="1:7" x14ac:dyDescent="0.35">
      <c r="A85" s="64">
        <v>43914</v>
      </c>
      <c r="B85">
        <v>7497</v>
      </c>
      <c r="C85">
        <v>554</v>
      </c>
      <c r="D85">
        <v>839</v>
      </c>
      <c r="E85">
        <v>1137</v>
      </c>
      <c r="F85">
        <v>757</v>
      </c>
      <c r="G85">
        <v>0</v>
      </c>
    </row>
    <row r="86" spans="1:7" x14ac:dyDescent="0.35">
      <c r="A86" s="64">
        <v>43915</v>
      </c>
      <c r="B86">
        <v>7534</v>
      </c>
      <c r="C86">
        <v>554</v>
      </c>
      <c r="D86">
        <v>839</v>
      </c>
      <c r="E86">
        <v>1137</v>
      </c>
      <c r="F86">
        <v>757</v>
      </c>
      <c r="G86">
        <v>0</v>
      </c>
    </row>
    <row r="87" spans="1:7" x14ac:dyDescent="0.35">
      <c r="A87" s="64">
        <v>43916</v>
      </c>
      <c r="B87">
        <v>7552</v>
      </c>
      <c r="C87">
        <v>554</v>
      </c>
      <c r="D87">
        <v>839</v>
      </c>
      <c r="E87">
        <v>1137</v>
      </c>
      <c r="F87">
        <v>757</v>
      </c>
      <c r="G87">
        <v>0</v>
      </c>
    </row>
    <row r="88" spans="1:7" x14ac:dyDescent="0.35">
      <c r="A88" s="64">
        <v>43917</v>
      </c>
      <c r="B88">
        <v>7603</v>
      </c>
      <c r="C88">
        <v>554</v>
      </c>
      <c r="D88">
        <v>839</v>
      </c>
      <c r="E88">
        <v>1137</v>
      </c>
      <c r="F88">
        <v>757</v>
      </c>
      <c r="G88">
        <v>0</v>
      </c>
    </row>
    <row r="89" spans="1:7" x14ac:dyDescent="0.35">
      <c r="A89" s="64">
        <v>43918</v>
      </c>
      <c r="B89">
        <v>7645</v>
      </c>
      <c r="C89">
        <v>554</v>
      </c>
      <c r="D89">
        <v>839</v>
      </c>
      <c r="E89">
        <v>1137</v>
      </c>
      <c r="F89">
        <v>757</v>
      </c>
      <c r="G89">
        <v>0</v>
      </c>
    </row>
    <row r="90" spans="1:7" x14ac:dyDescent="0.35">
      <c r="A90" s="64">
        <v>43919</v>
      </c>
      <c r="B90">
        <v>7687.5</v>
      </c>
      <c r="C90">
        <v>554</v>
      </c>
      <c r="D90">
        <v>839</v>
      </c>
      <c r="E90">
        <v>1137</v>
      </c>
      <c r="F90">
        <v>757</v>
      </c>
      <c r="G90">
        <v>0</v>
      </c>
    </row>
    <row r="91" spans="1:7" x14ac:dyDescent="0.35">
      <c r="A91" s="64">
        <v>43920</v>
      </c>
      <c r="B91">
        <v>7767.5</v>
      </c>
      <c r="C91">
        <v>554</v>
      </c>
      <c r="D91">
        <v>839</v>
      </c>
      <c r="E91">
        <v>1137</v>
      </c>
      <c r="F91">
        <v>757</v>
      </c>
      <c r="G91">
        <v>0</v>
      </c>
    </row>
    <row r="92" spans="1:7" x14ac:dyDescent="0.35">
      <c r="A92" s="64">
        <v>43921</v>
      </c>
      <c r="B92">
        <v>7854</v>
      </c>
      <c r="C92">
        <v>554</v>
      </c>
      <c r="D92">
        <v>839</v>
      </c>
      <c r="E92">
        <v>1137</v>
      </c>
      <c r="F92">
        <v>757</v>
      </c>
      <c r="G92">
        <v>0</v>
      </c>
    </row>
    <row r="93" spans="1:7" x14ac:dyDescent="0.35">
      <c r="A93" s="64">
        <v>43922</v>
      </c>
      <c r="B93">
        <v>7950</v>
      </c>
      <c r="C93">
        <v>554</v>
      </c>
      <c r="D93">
        <v>839</v>
      </c>
      <c r="E93">
        <v>1137</v>
      </c>
      <c r="F93">
        <v>757</v>
      </c>
      <c r="G93">
        <v>0</v>
      </c>
    </row>
    <row r="94" spans="1:7" x14ac:dyDescent="0.35">
      <c r="A94" s="64">
        <v>43923</v>
      </c>
      <c r="B94">
        <v>8046</v>
      </c>
      <c r="C94">
        <v>554</v>
      </c>
      <c r="D94">
        <v>839</v>
      </c>
      <c r="E94">
        <v>1137</v>
      </c>
      <c r="F94">
        <v>757</v>
      </c>
      <c r="G94">
        <v>0</v>
      </c>
    </row>
    <row r="95" spans="1:7" x14ac:dyDescent="0.35">
      <c r="A95" s="64">
        <v>43924</v>
      </c>
      <c r="B95">
        <v>8131</v>
      </c>
      <c r="C95">
        <v>554</v>
      </c>
      <c r="D95">
        <v>839</v>
      </c>
      <c r="E95">
        <v>1137</v>
      </c>
      <c r="F95">
        <v>757</v>
      </c>
      <c r="G95">
        <v>0</v>
      </c>
    </row>
    <row r="96" spans="1:7" x14ac:dyDescent="0.35">
      <c r="A96" s="64">
        <v>43925</v>
      </c>
      <c r="B96">
        <v>8216</v>
      </c>
      <c r="C96">
        <v>554</v>
      </c>
      <c r="D96">
        <v>839</v>
      </c>
      <c r="E96">
        <v>1137</v>
      </c>
      <c r="F96">
        <v>757</v>
      </c>
      <c r="G96">
        <v>0</v>
      </c>
    </row>
    <row r="97" spans="1:7" x14ac:dyDescent="0.35">
      <c r="A97" s="64">
        <v>43926</v>
      </c>
      <c r="B97">
        <v>8301</v>
      </c>
      <c r="C97">
        <v>554</v>
      </c>
      <c r="D97">
        <v>839</v>
      </c>
      <c r="E97">
        <v>1137</v>
      </c>
      <c r="F97">
        <v>757</v>
      </c>
      <c r="G97">
        <v>0</v>
      </c>
    </row>
    <row r="98" spans="1:7" x14ac:dyDescent="0.35">
      <c r="A98" s="64">
        <v>43927</v>
      </c>
      <c r="B98">
        <v>8397</v>
      </c>
      <c r="C98">
        <v>554</v>
      </c>
      <c r="D98">
        <v>839</v>
      </c>
      <c r="E98">
        <v>1137</v>
      </c>
      <c r="F98">
        <v>757</v>
      </c>
      <c r="G98">
        <v>0</v>
      </c>
    </row>
    <row r="99" spans="1:7" x14ac:dyDescent="0.35">
      <c r="A99" s="64">
        <v>43928</v>
      </c>
      <c r="B99">
        <v>8444</v>
      </c>
      <c r="C99">
        <v>554</v>
      </c>
      <c r="D99">
        <v>839</v>
      </c>
      <c r="E99">
        <v>1137</v>
      </c>
      <c r="F99">
        <v>757</v>
      </c>
      <c r="G99">
        <v>0</v>
      </c>
    </row>
    <row r="100" spans="1:7" x14ac:dyDescent="0.35">
      <c r="A100" s="64">
        <v>43929</v>
      </c>
      <c r="B100">
        <v>8474.5</v>
      </c>
      <c r="C100">
        <v>554</v>
      </c>
      <c r="D100">
        <v>839</v>
      </c>
      <c r="E100">
        <v>1137</v>
      </c>
      <c r="F100">
        <v>757</v>
      </c>
      <c r="G100">
        <v>0</v>
      </c>
    </row>
    <row r="101" spans="1:7" x14ac:dyDescent="0.35">
      <c r="A101" s="64">
        <v>43930</v>
      </c>
      <c r="B101">
        <v>8498.5</v>
      </c>
      <c r="C101">
        <v>554</v>
      </c>
      <c r="D101">
        <v>839</v>
      </c>
      <c r="E101">
        <v>1137</v>
      </c>
      <c r="F101">
        <v>757</v>
      </c>
      <c r="G101">
        <v>0</v>
      </c>
    </row>
    <row r="102" spans="1:7" x14ac:dyDescent="0.35">
      <c r="A102" s="64">
        <v>43931</v>
      </c>
      <c r="B102">
        <v>8529.5</v>
      </c>
      <c r="C102">
        <v>554</v>
      </c>
      <c r="D102">
        <v>839</v>
      </c>
      <c r="E102">
        <v>1137</v>
      </c>
      <c r="F102">
        <v>757</v>
      </c>
      <c r="G102">
        <v>0</v>
      </c>
    </row>
    <row r="103" spans="1:7" x14ac:dyDescent="0.35">
      <c r="A103" s="64">
        <v>43932</v>
      </c>
      <c r="B103">
        <v>8617.5</v>
      </c>
      <c r="C103">
        <v>566</v>
      </c>
      <c r="D103">
        <v>839</v>
      </c>
      <c r="E103">
        <v>1137</v>
      </c>
      <c r="F103">
        <v>757</v>
      </c>
      <c r="G103">
        <v>0</v>
      </c>
    </row>
    <row r="104" spans="1:7" x14ac:dyDescent="0.35">
      <c r="A104" s="64">
        <v>43933</v>
      </c>
      <c r="B104">
        <v>8745.5</v>
      </c>
      <c r="C104">
        <v>590</v>
      </c>
      <c r="D104">
        <v>839</v>
      </c>
      <c r="E104">
        <v>1137</v>
      </c>
      <c r="F104">
        <v>757</v>
      </c>
      <c r="G104">
        <v>0</v>
      </c>
    </row>
    <row r="105" spans="1:7" x14ac:dyDescent="0.35">
      <c r="A105" s="64">
        <v>43934</v>
      </c>
      <c r="B105">
        <v>8889.5</v>
      </c>
      <c r="C105">
        <v>638</v>
      </c>
      <c r="D105">
        <v>845</v>
      </c>
      <c r="E105">
        <v>1137</v>
      </c>
      <c r="F105">
        <v>757</v>
      </c>
      <c r="G105">
        <v>0</v>
      </c>
    </row>
    <row r="106" spans="1:7" x14ac:dyDescent="0.35">
      <c r="A106" s="64">
        <v>43935</v>
      </c>
      <c r="B106">
        <v>9033.5</v>
      </c>
      <c r="C106">
        <v>686</v>
      </c>
      <c r="D106">
        <v>856</v>
      </c>
      <c r="E106">
        <v>1137</v>
      </c>
      <c r="F106">
        <v>757</v>
      </c>
      <c r="G106">
        <v>0</v>
      </c>
    </row>
    <row r="107" spans="1:7" x14ac:dyDescent="0.35">
      <c r="A107" s="64">
        <v>43936</v>
      </c>
      <c r="B107">
        <v>9166.5</v>
      </c>
      <c r="C107">
        <v>696</v>
      </c>
      <c r="D107">
        <v>856</v>
      </c>
      <c r="E107">
        <v>1137</v>
      </c>
      <c r="F107">
        <v>757</v>
      </c>
      <c r="G107">
        <v>0</v>
      </c>
    </row>
    <row r="108" spans="1:7" x14ac:dyDescent="0.35">
      <c r="A108" s="64">
        <v>43937</v>
      </c>
      <c r="B108">
        <v>9310.5</v>
      </c>
      <c r="C108">
        <v>696</v>
      </c>
      <c r="D108">
        <v>856</v>
      </c>
      <c r="E108">
        <v>1137</v>
      </c>
      <c r="F108">
        <v>757</v>
      </c>
      <c r="G108">
        <v>0</v>
      </c>
    </row>
    <row r="109" spans="1:7" x14ac:dyDescent="0.35">
      <c r="A109" s="64">
        <v>43938</v>
      </c>
      <c r="B109">
        <v>9454.5</v>
      </c>
      <c r="C109">
        <v>712</v>
      </c>
      <c r="D109">
        <v>856</v>
      </c>
      <c r="E109">
        <v>1137</v>
      </c>
      <c r="F109">
        <v>757</v>
      </c>
      <c r="G109">
        <v>0</v>
      </c>
    </row>
    <row r="110" spans="1:7" x14ac:dyDescent="0.35">
      <c r="A110" s="64">
        <v>43939</v>
      </c>
      <c r="B110">
        <v>9587.5</v>
      </c>
      <c r="C110">
        <v>760</v>
      </c>
      <c r="D110">
        <v>856</v>
      </c>
      <c r="E110">
        <v>1137</v>
      </c>
      <c r="F110">
        <v>757</v>
      </c>
      <c r="G110">
        <v>0</v>
      </c>
    </row>
    <row r="111" spans="1:7" x14ac:dyDescent="0.35">
      <c r="A111" s="64">
        <v>43940</v>
      </c>
      <c r="B111">
        <v>9720.5</v>
      </c>
      <c r="C111">
        <v>841</v>
      </c>
      <c r="D111">
        <v>856</v>
      </c>
      <c r="E111">
        <v>1137</v>
      </c>
      <c r="F111">
        <v>757</v>
      </c>
      <c r="G111">
        <v>0</v>
      </c>
    </row>
    <row r="112" spans="1:7" x14ac:dyDescent="0.35">
      <c r="A112" s="64">
        <v>43941</v>
      </c>
      <c r="B112">
        <v>9853.5</v>
      </c>
      <c r="C112">
        <v>935</v>
      </c>
      <c r="D112">
        <v>856</v>
      </c>
      <c r="E112">
        <v>1137</v>
      </c>
      <c r="F112">
        <v>757</v>
      </c>
      <c r="G112">
        <v>0</v>
      </c>
    </row>
    <row r="113" spans="1:7" x14ac:dyDescent="0.35">
      <c r="A113" s="64">
        <v>43942</v>
      </c>
      <c r="B113">
        <v>9997.5</v>
      </c>
      <c r="C113">
        <v>1005</v>
      </c>
      <c r="D113">
        <v>856</v>
      </c>
      <c r="E113">
        <v>1137</v>
      </c>
      <c r="F113">
        <v>757</v>
      </c>
      <c r="G113">
        <v>0</v>
      </c>
    </row>
    <row r="114" spans="1:7" x14ac:dyDescent="0.35">
      <c r="A114" s="64">
        <v>43943</v>
      </c>
      <c r="B114">
        <v>10092.5</v>
      </c>
      <c r="C114">
        <v>1049</v>
      </c>
      <c r="D114">
        <v>856</v>
      </c>
      <c r="E114">
        <v>1137</v>
      </c>
      <c r="F114">
        <v>757</v>
      </c>
      <c r="G114">
        <v>0</v>
      </c>
    </row>
    <row r="115" spans="1:7" x14ac:dyDescent="0.35">
      <c r="A115" s="64">
        <v>43944</v>
      </c>
      <c r="B115">
        <v>10177.5</v>
      </c>
      <c r="C115">
        <v>1049</v>
      </c>
      <c r="D115">
        <v>856</v>
      </c>
      <c r="E115">
        <v>1137</v>
      </c>
      <c r="F115">
        <v>757</v>
      </c>
      <c r="G115">
        <v>0</v>
      </c>
    </row>
    <row r="116" spans="1:7" x14ac:dyDescent="0.35">
      <c r="A116" s="64">
        <v>43945</v>
      </c>
      <c r="B116">
        <v>10278.5</v>
      </c>
      <c r="C116">
        <v>1049</v>
      </c>
      <c r="D116">
        <v>856</v>
      </c>
      <c r="E116">
        <v>1137</v>
      </c>
      <c r="F116">
        <v>757</v>
      </c>
      <c r="G116">
        <v>0</v>
      </c>
    </row>
    <row r="117" spans="1:7" x14ac:dyDescent="0.35">
      <c r="A117" s="64">
        <v>43946</v>
      </c>
      <c r="B117">
        <v>10400.5</v>
      </c>
      <c r="C117">
        <v>1049</v>
      </c>
      <c r="D117">
        <v>856</v>
      </c>
      <c r="E117">
        <v>1137</v>
      </c>
      <c r="F117">
        <v>757</v>
      </c>
      <c r="G117">
        <v>0</v>
      </c>
    </row>
    <row r="118" spans="1:7" x14ac:dyDescent="0.35">
      <c r="A118" s="64">
        <v>43947</v>
      </c>
      <c r="B118">
        <v>10495.5</v>
      </c>
      <c r="C118">
        <v>1049</v>
      </c>
      <c r="D118">
        <v>856</v>
      </c>
      <c r="E118">
        <v>1137</v>
      </c>
      <c r="F118">
        <v>757</v>
      </c>
      <c r="G118">
        <v>0</v>
      </c>
    </row>
    <row r="119" spans="1:7" x14ac:dyDescent="0.35">
      <c r="A119" s="64">
        <v>43948</v>
      </c>
      <c r="B119">
        <v>10569.5</v>
      </c>
      <c r="C119">
        <v>1049</v>
      </c>
      <c r="D119">
        <v>856</v>
      </c>
      <c r="E119">
        <v>1137</v>
      </c>
      <c r="F119">
        <v>757</v>
      </c>
      <c r="G119">
        <v>0</v>
      </c>
    </row>
    <row r="120" spans="1:7" x14ac:dyDescent="0.35">
      <c r="A120" s="64">
        <v>43949</v>
      </c>
      <c r="B120">
        <v>10654.5</v>
      </c>
      <c r="C120">
        <v>1049</v>
      </c>
      <c r="D120">
        <v>856</v>
      </c>
      <c r="E120">
        <v>1137</v>
      </c>
      <c r="F120">
        <v>757</v>
      </c>
      <c r="G120">
        <v>0</v>
      </c>
    </row>
    <row r="121" spans="1:7" x14ac:dyDescent="0.35">
      <c r="A121" s="64">
        <v>43950</v>
      </c>
      <c r="B121">
        <v>10739.5</v>
      </c>
      <c r="C121">
        <v>1049</v>
      </c>
      <c r="D121">
        <v>856</v>
      </c>
      <c r="E121">
        <v>1137</v>
      </c>
      <c r="F121">
        <v>757</v>
      </c>
      <c r="G121">
        <v>0</v>
      </c>
    </row>
    <row r="122" spans="1:7" x14ac:dyDescent="0.35">
      <c r="A122" s="64">
        <v>43951</v>
      </c>
      <c r="B122">
        <v>10794.5</v>
      </c>
      <c r="C122">
        <v>1049</v>
      </c>
      <c r="D122">
        <v>856</v>
      </c>
      <c r="E122">
        <v>1137</v>
      </c>
      <c r="F122">
        <v>757</v>
      </c>
      <c r="G122">
        <v>0</v>
      </c>
    </row>
    <row r="123" spans="1:7" x14ac:dyDescent="0.35">
      <c r="A123" s="64">
        <v>43952</v>
      </c>
      <c r="B123">
        <v>10844.5</v>
      </c>
      <c r="C123">
        <v>1049</v>
      </c>
      <c r="D123">
        <v>856</v>
      </c>
      <c r="E123">
        <v>1137</v>
      </c>
      <c r="F123">
        <v>757</v>
      </c>
      <c r="G123">
        <v>0</v>
      </c>
    </row>
    <row r="124" spans="1:7" x14ac:dyDescent="0.35">
      <c r="A124" s="64">
        <v>43953</v>
      </c>
      <c r="B124">
        <v>10951.5</v>
      </c>
      <c r="C124">
        <v>1049</v>
      </c>
      <c r="D124">
        <v>856</v>
      </c>
      <c r="E124">
        <v>1137</v>
      </c>
      <c r="F124">
        <v>757</v>
      </c>
      <c r="G124">
        <v>0</v>
      </c>
    </row>
    <row r="125" spans="1:7" x14ac:dyDescent="0.35">
      <c r="A125" s="64">
        <v>43954</v>
      </c>
      <c r="B125">
        <v>11073.5</v>
      </c>
      <c r="C125">
        <v>1063</v>
      </c>
      <c r="D125">
        <v>856</v>
      </c>
      <c r="E125">
        <v>1137</v>
      </c>
      <c r="F125">
        <v>757</v>
      </c>
      <c r="G125">
        <v>0</v>
      </c>
    </row>
    <row r="126" spans="1:7" x14ac:dyDescent="0.35">
      <c r="A126" s="64">
        <v>43955</v>
      </c>
      <c r="B126">
        <v>11195.5</v>
      </c>
      <c r="C126">
        <v>1111</v>
      </c>
      <c r="D126">
        <v>856</v>
      </c>
      <c r="E126">
        <v>1137</v>
      </c>
      <c r="F126">
        <v>757</v>
      </c>
      <c r="G126">
        <v>0</v>
      </c>
    </row>
    <row r="127" spans="1:7" x14ac:dyDescent="0.35">
      <c r="A127" s="64">
        <v>43956</v>
      </c>
      <c r="B127">
        <v>11309.5</v>
      </c>
      <c r="C127">
        <v>1159</v>
      </c>
      <c r="D127">
        <v>856</v>
      </c>
      <c r="E127">
        <v>1137</v>
      </c>
      <c r="F127">
        <v>757</v>
      </c>
      <c r="G127">
        <v>0</v>
      </c>
    </row>
    <row r="128" spans="1:7" x14ac:dyDescent="0.35">
      <c r="A128" s="64">
        <v>43957</v>
      </c>
      <c r="B128">
        <v>11421</v>
      </c>
      <c r="C128">
        <v>1205</v>
      </c>
      <c r="D128">
        <v>856</v>
      </c>
      <c r="E128">
        <v>1137</v>
      </c>
      <c r="F128">
        <v>757</v>
      </c>
      <c r="G128">
        <v>0</v>
      </c>
    </row>
    <row r="129" spans="1:7" x14ac:dyDescent="0.35">
      <c r="A129" s="64">
        <v>43958</v>
      </c>
      <c r="B129">
        <v>11549</v>
      </c>
      <c r="C129">
        <v>1217</v>
      </c>
      <c r="D129">
        <v>856</v>
      </c>
      <c r="E129">
        <v>1137</v>
      </c>
      <c r="F129">
        <v>757</v>
      </c>
      <c r="G129">
        <v>0</v>
      </c>
    </row>
    <row r="130" spans="1:7" x14ac:dyDescent="0.35">
      <c r="A130" s="64">
        <v>43959</v>
      </c>
      <c r="B130">
        <v>11693</v>
      </c>
      <c r="C130">
        <v>1217</v>
      </c>
      <c r="D130">
        <v>856</v>
      </c>
      <c r="E130">
        <v>1137</v>
      </c>
      <c r="F130">
        <v>757</v>
      </c>
      <c r="G130">
        <v>0</v>
      </c>
    </row>
    <row r="131" spans="1:7" x14ac:dyDescent="0.35">
      <c r="A131" s="64">
        <v>43960</v>
      </c>
      <c r="B131">
        <v>11837</v>
      </c>
      <c r="C131">
        <v>1227</v>
      </c>
      <c r="D131">
        <v>856</v>
      </c>
      <c r="E131">
        <v>1137</v>
      </c>
      <c r="F131">
        <v>757</v>
      </c>
      <c r="G131">
        <v>0</v>
      </c>
    </row>
    <row r="132" spans="1:7" x14ac:dyDescent="0.35">
      <c r="A132" s="64">
        <v>43961</v>
      </c>
      <c r="B132">
        <v>11981</v>
      </c>
      <c r="C132">
        <v>1237</v>
      </c>
      <c r="D132">
        <v>856</v>
      </c>
      <c r="E132">
        <v>1137</v>
      </c>
      <c r="F132">
        <v>757</v>
      </c>
      <c r="G132">
        <v>0</v>
      </c>
    </row>
    <row r="133" spans="1:7" x14ac:dyDescent="0.35">
      <c r="A133" s="64">
        <v>43962</v>
      </c>
      <c r="B133">
        <v>12125</v>
      </c>
      <c r="C133">
        <v>1247</v>
      </c>
      <c r="D133">
        <v>856</v>
      </c>
      <c r="E133">
        <v>1137</v>
      </c>
      <c r="F133">
        <v>757</v>
      </c>
      <c r="G133">
        <v>0</v>
      </c>
    </row>
    <row r="134" spans="1:7" x14ac:dyDescent="0.35">
      <c r="A134" s="64">
        <v>43963</v>
      </c>
      <c r="B134">
        <v>12269</v>
      </c>
      <c r="C134">
        <v>1257</v>
      </c>
      <c r="D134">
        <v>856</v>
      </c>
      <c r="E134">
        <v>1137</v>
      </c>
      <c r="F134">
        <v>757</v>
      </c>
      <c r="G134">
        <v>0</v>
      </c>
    </row>
    <row r="135" spans="1:7" x14ac:dyDescent="0.35">
      <c r="A135" s="64">
        <v>43964</v>
      </c>
      <c r="B135">
        <v>12372</v>
      </c>
      <c r="C135">
        <v>1262</v>
      </c>
      <c r="D135">
        <v>856</v>
      </c>
      <c r="E135">
        <v>1137</v>
      </c>
      <c r="F135">
        <v>757</v>
      </c>
      <c r="G135">
        <v>0</v>
      </c>
    </row>
    <row r="136" spans="1:7" x14ac:dyDescent="0.35">
      <c r="A136" s="64">
        <v>43965</v>
      </c>
      <c r="B136">
        <v>12449</v>
      </c>
      <c r="C136">
        <v>1272</v>
      </c>
      <c r="D136">
        <v>856</v>
      </c>
      <c r="E136">
        <v>1137</v>
      </c>
      <c r="F136">
        <v>757</v>
      </c>
      <c r="G136">
        <v>0</v>
      </c>
    </row>
    <row r="137" spans="1:7" x14ac:dyDescent="0.35">
      <c r="A137" s="64">
        <v>43966</v>
      </c>
      <c r="B137">
        <v>12573</v>
      </c>
      <c r="C137">
        <v>1282</v>
      </c>
      <c r="D137">
        <v>856</v>
      </c>
      <c r="E137">
        <v>1137</v>
      </c>
      <c r="F137">
        <v>757</v>
      </c>
      <c r="G137">
        <v>0</v>
      </c>
    </row>
    <row r="138" spans="1:7" x14ac:dyDescent="0.35">
      <c r="A138" s="64">
        <v>43967</v>
      </c>
      <c r="B138">
        <v>12695</v>
      </c>
      <c r="C138">
        <v>1302</v>
      </c>
      <c r="D138">
        <v>869</v>
      </c>
      <c r="E138">
        <v>1137</v>
      </c>
      <c r="F138">
        <v>757</v>
      </c>
      <c r="G138">
        <v>0</v>
      </c>
    </row>
    <row r="139" spans="1:7" x14ac:dyDescent="0.35">
      <c r="A139" s="64">
        <v>43968</v>
      </c>
      <c r="B139">
        <v>12817</v>
      </c>
      <c r="C139">
        <v>1317</v>
      </c>
      <c r="D139">
        <v>917</v>
      </c>
      <c r="E139">
        <v>1137</v>
      </c>
      <c r="F139">
        <v>757</v>
      </c>
      <c r="G139">
        <v>0</v>
      </c>
    </row>
    <row r="140" spans="1:7" x14ac:dyDescent="0.35">
      <c r="A140" s="64">
        <v>43969</v>
      </c>
      <c r="B140">
        <v>12931</v>
      </c>
      <c r="C140">
        <v>1321</v>
      </c>
      <c r="D140">
        <v>938</v>
      </c>
      <c r="E140">
        <v>1137</v>
      </c>
      <c r="F140">
        <v>757</v>
      </c>
      <c r="G140">
        <v>0</v>
      </c>
    </row>
    <row r="141" spans="1:7" x14ac:dyDescent="0.35">
      <c r="A141" s="64">
        <v>43970</v>
      </c>
      <c r="B141">
        <v>13040</v>
      </c>
      <c r="C141">
        <v>1331</v>
      </c>
      <c r="D141">
        <v>938</v>
      </c>
      <c r="E141">
        <v>1137</v>
      </c>
      <c r="F141">
        <v>757</v>
      </c>
      <c r="G141">
        <v>0</v>
      </c>
    </row>
    <row r="142" spans="1:7" x14ac:dyDescent="0.35">
      <c r="A142" s="64">
        <v>43971</v>
      </c>
      <c r="B142">
        <v>13130</v>
      </c>
      <c r="C142">
        <v>1341</v>
      </c>
      <c r="D142">
        <v>938</v>
      </c>
      <c r="E142">
        <v>1137</v>
      </c>
      <c r="F142">
        <v>757</v>
      </c>
      <c r="G142">
        <v>0</v>
      </c>
    </row>
    <row r="143" spans="1:7" x14ac:dyDescent="0.35">
      <c r="A143" s="64">
        <v>43972</v>
      </c>
      <c r="B143">
        <v>13193</v>
      </c>
      <c r="C143">
        <v>1387</v>
      </c>
      <c r="D143">
        <v>938</v>
      </c>
      <c r="E143">
        <v>1137</v>
      </c>
      <c r="F143">
        <v>757</v>
      </c>
      <c r="G143">
        <v>0</v>
      </c>
    </row>
    <row r="144" spans="1:7" x14ac:dyDescent="0.35">
      <c r="A144" s="64">
        <v>43973</v>
      </c>
      <c r="C144">
        <v>1421</v>
      </c>
      <c r="D144">
        <v>938</v>
      </c>
      <c r="E144">
        <v>1137</v>
      </c>
      <c r="F144">
        <v>757</v>
      </c>
      <c r="G144">
        <v>0</v>
      </c>
    </row>
    <row r="145" spans="1:7" x14ac:dyDescent="0.35">
      <c r="A145" s="64">
        <v>43974</v>
      </c>
      <c r="C145">
        <v>1431</v>
      </c>
      <c r="D145">
        <v>938</v>
      </c>
      <c r="E145">
        <v>1137</v>
      </c>
      <c r="F145">
        <v>757</v>
      </c>
      <c r="G145">
        <v>0</v>
      </c>
    </row>
    <row r="146" spans="1:7" x14ac:dyDescent="0.35">
      <c r="A146" s="64">
        <v>43975</v>
      </c>
      <c r="C146">
        <v>1441</v>
      </c>
      <c r="D146">
        <v>938</v>
      </c>
      <c r="E146">
        <v>1137</v>
      </c>
      <c r="F146">
        <v>757</v>
      </c>
      <c r="G146">
        <v>0</v>
      </c>
    </row>
    <row r="147" spans="1:7" x14ac:dyDescent="0.35">
      <c r="A147" s="64">
        <v>43976</v>
      </c>
      <c r="C147">
        <v>1451</v>
      </c>
      <c r="D147">
        <v>938</v>
      </c>
      <c r="E147">
        <v>1137</v>
      </c>
      <c r="F147">
        <v>757</v>
      </c>
      <c r="G147">
        <v>0</v>
      </c>
    </row>
    <row r="148" spans="1:7" x14ac:dyDescent="0.35">
      <c r="A148" s="64">
        <v>43977</v>
      </c>
      <c r="C148">
        <v>1461</v>
      </c>
      <c r="D148">
        <v>943</v>
      </c>
      <c r="E148">
        <v>1137</v>
      </c>
      <c r="F148">
        <v>757</v>
      </c>
      <c r="G148">
        <v>0</v>
      </c>
    </row>
    <row r="149" spans="1:7" x14ac:dyDescent="0.35">
      <c r="A149" s="64">
        <v>43978</v>
      </c>
      <c r="C149">
        <v>1471</v>
      </c>
      <c r="D149">
        <v>943</v>
      </c>
      <c r="E149">
        <v>1137</v>
      </c>
      <c r="F149">
        <v>757</v>
      </c>
      <c r="G149">
        <v>0</v>
      </c>
    </row>
    <row r="150" spans="1:7" x14ac:dyDescent="0.35">
      <c r="A150" s="64">
        <v>43979</v>
      </c>
      <c r="C150">
        <v>1476</v>
      </c>
      <c r="D150">
        <v>943</v>
      </c>
      <c r="E150">
        <v>1137</v>
      </c>
      <c r="F150">
        <v>757</v>
      </c>
      <c r="G150">
        <v>0</v>
      </c>
    </row>
    <row r="151" spans="1:7" x14ac:dyDescent="0.35">
      <c r="A151" s="64">
        <v>43980</v>
      </c>
      <c r="C151">
        <v>1476</v>
      </c>
      <c r="D151">
        <v>943</v>
      </c>
      <c r="E151">
        <v>1137</v>
      </c>
      <c r="F151">
        <v>757</v>
      </c>
      <c r="G151">
        <v>0</v>
      </c>
    </row>
    <row r="152" spans="1:7" x14ac:dyDescent="0.35">
      <c r="A152" s="64">
        <v>43981</v>
      </c>
      <c r="C152">
        <v>1486</v>
      </c>
      <c r="D152">
        <v>943</v>
      </c>
      <c r="E152">
        <v>1137</v>
      </c>
      <c r="F152">
        <v>757</v>
      </c>
      <c r="G152">
        <v>0</v>
      </c>
    </row>
    <row r="153" spans="1:7" x14ac:dyDescent="0.35">
      <c r="A153" s="64">
        <v>43982</v>
      </c>
      <c r="C153">
        <v>1486</v>
      </c>
      <c r="D153">
        <v>959</v>
      </c>
      <c r="E153">
        <v>1137</v>
      </c>
      <c r="F153">
        <v>757</v>
      </c>
      <c r="G153">
        <v>0</v>
      </c>
    </row>
    <row r="154" spans="1:7" x14ac:dyDescent="0.35">
      <c r="A154" s="64">
        <v>43983</v>
      </c>
      <c r="C154">
        <v>1486</v>
      </c>
      <c r="D154">
        <v>985</v>
      </c>
      <c r="E154">
        <v>1137</v>
      </c>
      <c r="F154">
        <v>757</v>
      </c>
      <c r="G154">
        <v>0</v>
      </c>
    </row>
    <row r="155" spans="1:7" x14ac:dyDescent="0.35">
      <c r="A155" s="64">
        <v>43984</v>
      </c>
      <c r="C155">
        <v>1486</v>
      </c>
      <c r="D155">
        <v>1023</v>
      </c>
      <c r="E155">
        <v>1137</v>
      </c>
      <c r="F155">
        <v>757</v>
      </c>
      <c r="G155">
        <v>0</v>
      </c>
    </row>
    <row r="156" spans="1:7" x14ac:dyDescent="0.35">
      <c r="A156" s="64">
        <v>43985</v>
      </c>
      <c r="C156">
        <v>1486</v>
      </c>
      <c r="D156">
        <v>1071</v>
      </c>
      <c r="E156">
        <v>1137</v>
      </c>
      <c r="F156">
        <v>757</v>
      </c>
      <c r="G156">
        <v>0</v>
      </c>
    </row>
    <row r="157" spans="1:7" x14ac:dyDescent="0.35">
      <c r="A157" s="64">
        <v>43986</v>
      </c>
      <c r="C157">
        <v>1486</v>
      </c>
      <c r="D157">
        <v>1109</v>
      </c>
      <c r="E157">
        <v>1137</v>
      </c>
      <c r="F157">
        <v>757</v>
      </c>
      <c r="G157">
        <v>0</v>
      </c>
    </row>
    <row r="158" spans="1:7" x14ac:dyDescent="0.35">
      <c r="A158" s="64">
        <v>43987</v>
      </c>
      <c r="C158">
        <v>1486</v>
      </c>
      <c r="D158">
        <v>1153</v>
      </c>
      <c r="E158">
        <v>1137</v>
      </c>
      <c r="F158">
        <v>757</v>
      </c>
      <c r="G158">
        <v>0</v>
      </c>
    </row>
    <row r="159" spans="1:7" x14ac:dyDescent="0.35">
      <c r="A159" s="64">
        <v>43988</v>
      </c>
      <c r="C159">
        <v>1486</v>
      </c>
      <c r="D159">
        <v>1158</v>
      </c>
      <c r="E159">
        <v>1137</v>
      </c>
      <c r="F159">
        <v>757</v>
      </c>
      <c r="G159">
        <v>0</v>
      </c>
    </row>
    <row r="160" spans="1:7" x14ac:dyDescent="0.35">
      <c r="A160" s="64">
        <v>43989</v>
      </c>
      <c r="C160">
        <v>1486</v>
      </c>
      <c r="D160">
        <v>1165</v>
      </c>
      <c r="E160">
        <v>1137</v>
      </c>
      <c r="F160">
        <v>757</v>
      </c>
      <c r="G160">
        <v>0</v>
      </c>
    </row>
    <row r="161" spans="1:7" x14ac:dyDescent="0.35">
      <c r="A161" s="64">
        <v>43990</v>
      </c>
      <c r="C161">
        <v>1486</v>
      </c>
      <c r="D161">
        <v>1182</v>
      </c>
      <c r="E161">
        <v>1137</v>
      </c>
      <c r="F161">
        <v>757</v>
      </c>
      <c r="G161">
        <v>0</v>
      </c>
    </row>
    <row r="162" spans="1:7" x14ac:dyDescent="0.35">
      <c r="A162" s="64">
        <v>43991</v>
      </c>
      <c r="C162">
        <v>1486</v>
      </c>
      <c r="D162">
        <v>1226</v>
      </c>
      <c r="E162">
        <v>1137</v>
      </c>
      <c r="F162">
        <v>757</v>
      </c>
      <c r="G162">
        <v>0</v>
      </c>
    </row>
    <row r="163" spans="1:7" x14ac:dyDescent="0.35">
      <c r="A163" s="64">
        <v>43992</v>
      </c>
      <c r="C163">
        <v>1486</v>
      </c>
      <c r="D163">
        <v>1288</v>
      </c>
      <c r="E163">
        <v>1137</v>
      </c>
      <c r="F163">
        <v>757</v>
      </c>
      <c r="G163">
        <v>0</v>
      </c>
    </row>
    <row r="164" spans="1:7" x14ac:dyDescent="0.35">
      <c r="A164" s="64">
        <v>43993</v>
      </c>
      <c r="C164">
        <v>1486</v>
      </c>
      <c r="D164">
        <v>1328</v>
      </c>
      <c r="E164">
        <v>1137</v>
      </c>
      <c r="F164">
        <v>757</v>
      </c>
      <c r="G164">
        <v>0</v>
      </c>
    </row>
    <row r="165" spans="1:7" x14ac:dyDescent="0.35">
      <c r="A165" s="64">
        <v>43994</v>
      </c>
      <c r="C165">
        <v>1486</v>
      </c>
      <c r="D165">
        <v>1331</v>
      </c>
      <c r="E165">
        <v>1137</v>
      </c>
      <c r="F165">
        <v>757</v>
      </c>
      <c r="G165">
        <v>0</v>
      </c>
    </row>
    <row r="166" spans="1:7" x14ac:dyDescent="0.35">
      <c r="A166" s="64">
        <v>43995</v>
      </c>
      <c r="C166">
        <v>1486</v>
      </c>
      <c r="D166">
        <v>1334</v>
      </c>
      <c r="E166">
        <v>1137</v>
      </c>
      <c r="F166">
        <v>757</v>
      </c>
      <c r="G166">
        <v>0</v>
      </c>
    </row>
    <row r="167" spans="1:7" x14ac:dyDescent="0.35">
      <c r="A167" s="64">
        <v>43996</v>
      </c>
      <c r="C167">
        <v>1486</v>
      </c>
      <c r="D167">
        <v>1334</v>
      </c>
      <c r="E167">
        <v>1137</v>
      </c>
      <c r="F167">
        <v>757</v>
      </c>
      <c r="G167">
        <v>2</v>
      </c>
    </row>
    <row r="168" spans="1:7" x14ac:dyDescent="0.35">
      <c r="A168" s="64">
        <v>43997</v>
      </c>
      <c r="C168">
        <v>1486</v>
      </c>
      <c r="D168">
        <v>1334</v>
      </c>
      <c r="E168">
        <v>1137</v>
      </c>
      <c r="F168">
        <v>757</v>
      </c>
      <c r="G168">
        <v>10</v>
      </c>
    </row>
    <row r="169" spans="1:7" x14ac:dyDescent="0.35">
      <c r="A169" s="64">
        <v>43998</v>
      </c>
      <c r="C169">
        <v>1486</v>
      </c>
      <c r="D169">
        <v>1334</v>
      </c>
      <c r="E169">
        <v>1137</v>
      </c>
      <c r="F169">
        <v>757</v>
      </c>
      <c r="G169">
        <v>18</v>
      </c>
    </row>
    <row r="170" spans="1:7" x14ac:dyDescent="0.35">
      <c r="A170" s="64">
        <v>43999</v>
      </c>
      <c r="C170">
        <v>1486</v>
      </c>
      <c r="D170">
        <v>1334</v>
      </c>
      <c r="E170">
        <v>1137</v>
      </c>
      <c r="F170">
        <v>757</v>
      </c>
      <c r="G170">
        <v>18</v>
      </c>
    </row>
    <row r="171" spans="1:7" x14ac:dyDescent="0.35">
      <c r="A171" s="64">
        <v>44000</v>
      </c>
      <c r="C171">
        <v>1486</v>
      </c>
      <c r="D171">
        <v>1334</v>
      </c>
      <c r="E171">
        <v>1137</v>
      </c>
      <c r="F171">
        <v>757</v>
      </c>
      <c r="G171">
        <v>18</v>
      </c>
    </row>
    <row r="172" spans="1:7" x14ac:dyDescent="0.35">
      <c r="A172" s="64">
        <v>44001</v>
      </c>
      <c r="C172">
        <v>1486</v>
      </c>
      <c r="D172">
        <v>1334</v>
      </c>
      <c r="E172">
        <v>1137</v>
      </c>
      <c r="F172">
        <v>757</v>
      </c>
      <c r="G172">
        <v>18</v>
      </c>
    </row>
    <row r="173" spans="1:7" x14ac:dyDescent="0.35">
      <c r="A173" s="64">
        <v>44002</v>
      </c>
      <c r="C173">
        <v>1496</v>
      </c>
      <c r="D173">
        <v>1334</v>
      </c>
      <c r="E173">
        <v>1137</v>
      </c>
      <c r="F173">
        <v>757</v>
      </c>
      <c r="G173">
        <v>18</v>
      </c>
    </row>
    <row r="174" spans="1:7" x14ac:dyDescent="0.35">
      <c r="A174" s="64">
        <v>44003</v>
      </c>
      <c r="C174">
        <v>1506</v>
      </c>
      <c r="D174">
        <v>1334</v>
      </c>
      <c r="E174">
        <v>1137</v>
      </c>
      <c r="F174">
        <v>757</v>
      </c>
      <c r="G174">
        <v>18</v>
      </c>
    </row>
    <row r="175" spans="1:7" x14ac:dyDescent="0.35">
      <c r="A175" s="64">
        <v>44004</v>
      </c>
      <c r="C175">
        <v>1534</v>
      </c>
      <c r="D175">
        <v>1344</v>
      </c>
      <c r="E175">
        <v>1137</v>
      </c>
      <c r="F175">
        <v>757</v>
      </c>
      <c r="G175">
        <v>18</v>
      </c>
    </row>
    <row r="176" spans="1:7" x14ac:dyDescent="0.35">
      <c r="A176" s="64">
        <v>44005</v>
      </c>
      <c r="C176">
        <v>1572</v>
      </c>
      <c r="D176">
        <v>1344</v>
      </c>
      <c r="E176">
        <v>1137</v>
      </c>
      <c r="F176">
        <v>757</v>
      </c>
      <c r="G176">
        <v>18</v>
      </c>
    </row>
    <row r="177" spans="1:7" x14ac:dyDescent="0.35">
      <c r="A177" s="64">
        <v>44006</v>
      </c>
      <c r="C177">
        <v>1636</v>
      </c>
      <c r="D177">
        <v>1344</v>
      </c>
      <c r="E177">
        <v>1137</v>
      </c>
      <c r="F177">
        <v>757</v>
      </c>
      <c r="G177">
        <v>18</v>
      </c>
    </row>
    <row r="178" spans="1:7" x14ac:dyDescent="0.35">
      <c r="A178" s="64">
        <v>44007</v>
      </c>
      <c r="C178">
        <v>1712</v>
      </c>
      <c r="D178">
        <v>1344</v>
      </c>
      <c r="E178">
        <v>1137</v>
      </c>
      <c r="F178">
        <v>757</v>
      </c>
      <c r="G178">
        <v>18</v>
      </c>
    </row>
    <row r="179" spans="1:7" x14ac:dyDescent="0.35">
      <c r="A179" s="64">
        <v>44008</v>
      </c>
      <c r="C179">
        <v>1788</v>
      </c>
      <c r="D179">
        <v>1344</v>
      </c>
      <c r="E179">
        <v>1137</v>
      </c>
      <c r="F179">
        <v>757</v>
      </c>
      <c r="G179">
        <v>18</v>
      </c>
    </row>
    <row r="180" spans="1:7" x14ac:dyDescent="0.35">
      <c r="A180" s="64">
        <v>44009</v>
      </c>
      <c r="C180">
        <v>1856</v>
      </c>
      <c r="D180">
        <v>1344</v>
      </c>
      <c r="E180">
        <v>1137</v>
      </c>
      <c r="F180">
        <v>757</v>
      </c>
      <c r="G180">
        <v>18</v>
      </c>
    </row>
    <row r="181" spans="1:7" x14ac:dyDescent="0.35">
      <c r="A181" s="64">
        <v>44010</v>
      </c>
      <c r="C181">
        <v>1940</v>
      </c>
      <c r="D181">
        <v>1344</v>
      </c>
      <c r="E181">
        <v>1137</v>
      </c>
      <c r="F181">
        <v>757</v>
      </c>
      <c r="G181">
        <v>18</v>
      </c>
    </row>
    <row r="182" spans="1:7" x14ac:dyDescent="0.35">
      <c r="A182" s="64">
        <v>44011</v>
      </c>
      <c r="C182">
        <v>2038</v>
      </c>
      <c r="D182">
        <v>1344</v>
      </c>
      <c r="E182">
        <v>1137</v>
      </c>
      <c r="F182">
        <v>757</v>
      </c>
      <c r="G182">
        <v>18</v>
      </c>
    </row>
    <row r="183" spans="1:7" x14ac:dyDescent="0.35">
      <c r="A183" s="64">
        <v>44012</v>
      </c>
      <c r="C183">
        <v>2144</v>
      </c>
      <c r="D183">
        <v>1344</v>
      </c>
      <c r="E183">
        <v>1137</v>
      </c>
      <c r="F183">
        <v>757</v>
      </c>
      <c r="G183">
        <v>18</v>
      </c>
    </row>
    <row r="184" spans="1:7" x14ac:dyDescent="0.35">
      <c r="A184" s="64">
        <v>44013</v>
      </c>
      <c r="C184">
        <v>2236</v>
      </c>
      <c r="D184">
        <v>1344</v>
      </c>
      <c r="E184">
        <v>1137</v>
      </c>
      <c r="F184">
        <v>757</v>
      </c>
      <c r="G184">
        <v>18</v>
      </c>
    </row>
    <row r="185" spans="1:7" x14ac:dyDescent="0.35">
      <c r="A185" s="64">
        <v>44014</v>
      </c>
      <c r="C185">
        <v>2314</v>
      </c>
      <c r="D185">
        <v>1344</v>
      </c>
      <c r="E185">
        <v>1137</v>
      </c>
      <c r="F185">
        <v>757</v>
      </c>
      <c r="G185">
        <v>18</v>
      </c>
    </row>
    <row r="186" spans="1:7" x14ac:dyDescent="0.35">
      <c r="A186" s="64">
        <v>44015</v>
      </c>
      <c r="C186">
        <v>2396</v>
      </c>
      <c r="D186">
        <v>1344</v>
      </c>
      <c r="E186">
        <v>1137</v>
      </c>
      <c r="F186">
        <v>757</v>
      </c>
      <c r="G186">
        <v>18</v>
      </c>
    </row>
    <row r="187" spans="1:7" x14ac:dyDescent="0.35">
      <c r="A187" s="64">
        <v>44016</v>
      </c>
      <c r="C187">
        <v>2494</v>
      </c>
      <c r="D187">
        <v>1344</v>
      </c>
      <c r="E187">
        <v>1137</v>
      </c>
      <c r="F187">
        <v>757</v>
      </c>
      <c r="G187">
        <v>18</v>
      </c>
    </row>
    <row r="188" spans="1:7" x14ac:dyDescent="0.35">
      <c r="A188" s="64">
        <v>44017</v>
      </c>
      <c r="C188">
        <v>2586</v>
      </c>
      <c r="D188">
        <v>1344</v>
      </c>
      <c r="E188">
        <v>1137</v>
      </c>
      <c r="F188">
        <v>757</v>
      </c>
      <c r="G188">
        <v>18</v>
      </c>
    </row>
    <row r="189" spans="1:7" x14ac:dyDescent="0.35">
      <c r="A189" s="64">
        <v>44018</v>
      </c>
      <c r="C189">
        <v>2678</v>
      </c>
      <c r="D189">
        <v>1344</v>
      </c>
      <c r="E189">
        <v>1137</v>
      </c>
      <c r="F189">
        <v>757</v>
      </c>
      <c r="G189">
        <v>18</v>
      </c>
    </row>
    <row r="190" spans="1:7" x14ac:dyDescent="0.35">
      <c r="A190" s="64">
        <v>44019</v>
      </c>
      <c r="C190">
        <v>2765</v>
      </c>
      <c r="D190">
        <v>1344</v>
      </c>
      <c r="E190">
        <v>1137</v>
      </c>
      <c r="F190">
        <v>757</v>
      </c>
      <c r="G190">
        <v>18</v>
      </c>
    </row>
    <row r="191" spans="1:7" x14ac:dyDescent="0.35">
      <c r="A191" s="64">
        <v>44020</v>
      </c>
      <c r="C191">
        <v>2851</v>
      </c>
      <c r="D191">
        <v>1344</v>
      </c>
      <c r="E191">
        <v>1137</v>
      </c>
      <c r="F191">
        <v>757</v>
      </c>
      <c r="G191">
        <v>18</v>
      </c>
    </row>
    <row r="192" spans="1:7" x14ac:dyDescent="0.35">
      <c r="A192" s="64">
        <v>44021</v>
      </c>
      <c r="C192">
        <v>2916</v>
      </c>
      <c r="D192">
        <v>1344</v>
      </c>
      <c r="E192">
        <v>1137</v>
      </c>
      <c r="F192">
        <v>757</v>
      </c>
      <c r="G192">
        <v>18</v>
      </c>
    </row>
    <row r="193" spans="1:7" x14ac:dyDescent="0.35">
      <c r="A193" s="64">
        <v>44022</v>
      </c>
      <c r="C193">
        <v>2989</v>
      </c>
      <c r="D193">
        <v>1344</v>
      </c>
      <c r="E193">
        <v>1157</v>
      </c>
      <c r="F193">
        <v>757</v>
      </c>
      <c r="G193">
        <v>18</v>
      </c>
    </row>
    <row r="194" spans="1:7" x14ac:dyDescent="0.35">
      <c r="A194" s="64">
        <v>44023</v>
      </c>
      <c r="C194">
        <v>3075</v>
      </c>
      <c r="D194">
        <v>1344</v>
      </c>
      <c r="E194">
        <v>1184</v>
      </c>
      <c r="F194">
        <v>757</v>
      </c>
      <c r="G194">
        <v>18</v>
      </c>
    </row>
    <row r="195" spans="1:7" x14ac:dyDescent="0.35">
      <c r="A195" s="64">
        <v>44024</v>
      </c>
      <c r="C195">
        <v>3161</v>
      </c>
      <c r="D195">
        <v>1344</v>
      </c>
      <c r="E195">
        <v>1210</v>
      </c>
      <c r="F195">
        <v>757</v>
      </c>
      <c r="G195">
        <v>18</v>
      </c>
    </row>
    <row r="196" spans="1:7" x14ac:dyDescent="0.35">
      <c r="A196" s="64">
        <v>44025</v>
      </c>
      <c r="C196">
        <v>3228</v>
      </c>
      <c r="D196">
        <v>1344</v>
      </c>
      <c r="E196">
        <v>1236</v>
      </c>
      <c r="F196">
        <v>757</v>
      </c>
      <c r="G196">
        <v>18</v>
      </c>
    </row>
    <row r="197" spans="1:7" x14ac:dyDescent="0.35">
      <c r="A197" s="64">
        <v>44026</v>
      </c>
      <c r="C197">
        <v>3298</v>
      </c>
      <c r="D197">
        <v>1344</v>
      </c>
      <c r="E197">
        <v>1262</v>
      </c>
      <c r="F197">
        <v>757</v>
      </c>
      <c r="G197">
        <v>18</v>
      </c>
    </row>
    <row r="198" spans="1:7" x14ac:dyDescent="0.35">
      <c r="A198" s="64">
        <v>44027</v>
      </c>
      <c r="C198">
        <v>3355</v>
      </c>
      <c r="D198">
        <v>1344</v>
      </c>
      <c r="E198">
        <v>1283</v>
      </c>
      <c r="F198">
        <v>757</v>
      </c>
      <c r="G198">
        <v>18</v>
      </c>
    </row>
    <row r="199" spans="1:7" x14ac:dyDescent="0.35">
      <c r="A199" s="64">
        <v>44028</v>
      </c>
      <c r="C199">
        <v>3371</v>
      </c>
      <c r="D199">
        <v>1344</v>
      </c>
      <c r="E199">
        <v>1302</v>
      </c>
      <c r="F199">
        <v>757</v>
      </c>
      <c r="G199">
        <v>18</v>
      </c>
    </row>
    <row r="200" spans="1:7" x14ac:dyDescent="0.35">
      <c r="A200" s="64">
        <v>44029</v>
      </c>
      <c r="C200">
        <v>3387</v>
      </c>
      <c r="D200">
        <v>1344</v>
      </c>
      <c r="E200">
        <v>1302</v>
      </c>
      <c r="F200">
        <v>757</v>
      </c>
      <c r="G200">
        <v>18</v>
      </c>
    </row>
    <row r="201" spans="1:7" x14ac:dyDescent="0.35">
      <c r="A201" s="64">
        <v>44030</v>
      </c>
      <c r="C201">
        <v>3403</v>
      </c>
      <c r="D201">
        <v>1344</v>
      </c>
      <c r="E201">
        <v>1302</v>
      </c>
      <c r="F201">
        <v>757</v>
      </c>
      <c r="G201">
        <v>18</v>
      </c>
    </row>
    <row r="202" spans="1:7" x14ac:dyDescent="0.35">
      <c r="A202" s="64">
        <v>44031</v>
      </c>
      <c r="C202">
        <v>3419</v>
      </c>
      <c r="D202">
        <v>1344</v>
      </c>
      <c r="E202">
        <v>1302</v>
      </c>
      <c r="F202">
        <v>757</v>
      </c>
      <c r="G202">
        <v>18</v>
      </c>
    </row>
    <row r="203" spans="1:7" x14ac:dyDescent="0.35">
      <c r="A203" s="64">
        <v>44032</v>
      </c>
      <c r="C203">
        <v>3435</v>
      </c>
      <c r="D203">
        <v>1344</v>
      </c>
      <c r="E203">
        <v>1302</v>
      </c>
      <c r="F203">
        <v>757</v>
      </c>
      <c r="G203">
        <v>18</v>
      </c>
    </row>
    <row r="204" spans="1:7" x14ac:dyDescent="0.35">
      <c r="A204" s="64">
        <v>44033</v>
      </c>
      <c r="C204">
        <v>3451</v>
      </c>
      <c r="D204">
        <v>1344</v>
      </c>
      <c r="E204">
        <v>1302</v>
      </c>
      <c r="F204">
        <v>757</v>
      </c>
      <c r="G204">
        <v>18</v>
      </c>
    </row>
    <row r="205" spans="1:7" x14ac:dyDescent="0.35">
      <c r="A205" s="64">
        <v>44034</v>
      </c>
      <c r="C205">
        <v>3459</v>
      </c>
      <c r="D205">
        <v>1344</v>
      </c>
      <c r="E205">
        <v>1302</v>
      </c>
      <c r="F205">
        <v>757</v>
      </c>
      <c r="G205">
        <v>18</v>
      </c>
    </row>
    <row r="206" spans="1:7" x14ac:dyDescent="0.35">
      <c r="A206" s="64">
        <v>44035</v>
      </c>
      <c r="C206">
        <v>3459</v>
      </c>
      <c r="D206">
        <v>1344</v>
      </c>
      <c r="E206">
        <v>1302</v>
      </c>
      <c r="F206">
        <v>757</v>
      </c>
      <c r="G206">
        <v>18</v>
      </c>
    </row>
    <row r="207" spans="1:7" x14ac:dyDescent="0.35">
      <c r="A207" s="64">
        <v>44036</v>
      </c>
      <c r="C207">
        <v>3459</v>
      </c>
      <c r="D207">
        <v>1344</v>
      </c>
      <c r="E207">
        <v>1302</v>
      </c>
      <c r="F207">
        <v>757</v>
      </c>
      <c r="G207">
        <v>18</v>
      </c>
    </row>
    <row r="208" spans="1:7" x14ac:dyDescent="0.35">
      <c r="A208" s="64">
        <v>44037</v>
      </c>
      <c r="C208">
        <v>3459</v>
      </c>
      <c r="D208">
        <v>1344</v>
      </c>
      <c r="E208">
        <v>1302</v>
      </c>
      <c r="F208">
        <v>757</v>
      </c>
      <c r="G208">
        <v>18</v>
      </c>
    </row>
    <row r="209" spans="1:7" x14ac:dyDescent="0.35">
      <c r="A209" s="64">
        <v>44038</v>
      </c>
      <c r="C209">
        <v>3459</v>
      </c>
      <c r="D209">
        <v>1344</v>
      </c>
      <c r="E209">
        <v>1302</v>
      </c>
      <c r="F209">
        <v>757</v>
      </c>
      <c r="G209">
        <v>18</v>
      </c>
    </row>
    <row r="210" spans="1:7" x14ac:dyDescent="0.35">
      <c r="A210" s="64">
        <v>44039</v>
      </c>
      <c r="C210">
        <v>3459</v>
      </c>
      <c r="D210">
        <v>1344</v>
      </c>
      <c r="E210">
        <v>1302</v>
      </c>
      <c r="F210">
        <v>757</v>
      </c>
      <c r="G210">
        <v>18</v>
      </c>
    </row>
    <row r="211" spans="1:7" x14ac:dyDescent="0.35">
      <c r="A211" s="64">
        <v>44040</v>
      </c>
      <c r="C211">
        <v>3459</v>
      </c>
      <c r="D211">
        <v>1344</v>
      </c>
      <c r="E211">
        <v>1302</v>
      </c>
      <c r="F211">
        <v>757</v>
      </c>
      <c r="G211">
        <v>18</v>
      </c>
    </row>
    <row r="212" spans="1:7" x14ac:dyDescent="0.35">
      <c r="A212" s="64">
        <v>44041</v>
      </c>
      <c r="C212">
        <v>3459</v>
      </c>
      <c r="D212">
        <v>1344</v>
      </c>
      <c r="E212">
        <v>1302</v>
      </c>
      <c r="F212">
        <v>757</v>
      </c>
      <c r="G212">
        <v>18</v>
      </c>
    </row>
    <row r="213" spans="1:7" x14ac:dyDescent="0.35">
      <c r="A213" s="64">
        <v>44042</v>
      </c>
      <c r="C213">
        <v>3459</v>
      </c>
      <c r="D213">
        <v>1344</v>
      </c>
      <c r="E213">
        <v>1302</v>
      </c>
      <c r="F213">
        <v>757</v>
      </c>
      <c r="G213">
        <v>18</v>
      </c>
    </row>
    <row r="214" spans="1:7" x14ac:dyDescent="0.35">
      <c r="A214" s="64">
        <v>44043</v>
      </c>
      <c r="C214">
        <v>3459</v>
      </c>
      <c r="D214">
        <v>1344</v>
      </c>
      <c r="E214">
        <v>1302</v>
      </c>
      <c r="F214">
        <v>757</v>
      </c>
      <c r="G214">
        <v>18</v>
      </c>
    </row>
    <row r="215" spans="1:7" x14ac:dyDescent="0.35">
      <c r="A215" s="64">
        <v>44044</v>
      </c>
      <c r="C215">
        <v>3459</v>
      </c>
      <c r="D215">
        <v>1344</v>
      </c>
      <c r="E215">
        <v>1302</v>
      </c>
      <c r="F215">
        <v>757</v>
      </c>
      <c r="G215">
        <v>18</v>
      </c>
    </row>
    <row r="216" spans="1:7" x14ac:dyDescent="0.35">
      <c r="A216" s="64">
        <v>44045</v>
      </c>
      <c r="C216">
        <v>3459</v>
      </c>
      <c r="D216">
        <v>1344</v>
      </c>
      <c r="E216">
        <v>1302</v>
      </c>
      <c r="F216">
        <v>757</v>
      </c>
      <c r="G216">
        <v>18</v>
      </c>
    </row>
    <row r="217" spans="1:7" x14ac:dyDescent="0.35">
      <c r="A217" s="64">
        <v>44046</v>
      </c>
      <c r="C217">
        <v>3475</v>
      </c>
      <c r="D217">
        <v>1344</v>
      </c>
      <c r="E217">
        <v>1302</v>
      </c>
      <c r="F217">
        <v>757</v>
      </c>
      <c r="G217">
        <v>18</v>
      </c>
    </row>
    <row r="218" spans="1:7" x14ac:dyDescent="0.35">
      <c r="A218" s="64">
        <v>44047</v>
      </c>
      <c r="C218">
        <v>3529</v>
      </c>
      <c r="D218">
        <v>1344</v>
      </c>
      <c r="E218">
        <v>1302</v>
      </c>
      <c r="F218">
        <v>757</v>
      </c>
      <c r="G218">
        <v>18</v>
      </c>
    </row>
    <row r="219" spans="1:7" x14ac:dyDescent="0.35">
      <c r="A219" s="64">
        <v>44048</v>
      </c>
      <c r="C219">
        <v>3625</v>
      </c>
      <c r="D219">
        <v>1344</v>
      </c>
      <c r="E219">
        <v>1302</v>
      </c>
      <c r="F219">
        <v>757</v>
      </c>
      <c r="G219">
        <v>18</v>
      </c>
    </row>
    <row r="220" spans="1:7" x14ac:dyDescent="0.35">
      <c r="A220" s="64">
        <v>44049</v>
      </c>
      <c r="C220">
        <v>3635</v>
      </c>
      <c r="D220">
        <v>1344</v>
      </c>
      <c r="E220">
        <v>1302</v>
      </c>
      <c r="F220">
        <v>757</v>
      </c>
      <c r="G220">
        <v>18</v>
      </c>
    </row>
    <row r="221" spans="1:7" x14ac:dyDescent="0.35">
      <c r="A221" s="64">
        <v>44050</v>
      </c>
      <c r="C221">
        <v>3635</v>
      </c>
      <c r="D221">
        <v>1344</v>
      </c>
      <c r="E221">
        <v>1302</v>
      </c>
      <c r="F221">
        <v>757</v>
      </c>
      <c r="G221">
        <v>18</v>
      </c>
    </row>
    <row r="222" spans="1:7" x14ac:dyDescent="0.35">
      <c r="A222" s="64">
        <v>44051</v>
      </c>
      <c r="C222">
        <v>3635</v>
      </c>
      <c r="D222">
        <v>1344</v>
      </c>
      <c r="E222">
        <v>1302</v>
      </c>
      <c r="F222">
        <v>757</v>
      </c>
      <c r="G222">
        <v>18</v>
      </c>
    </row>
    <row r="223" spans="1:7" x14ac:dyDescent="0.35">
      <c r="A223" s="64">
        <v>44052</v>
      </c>
      <c r="C223">
        <v>3635</v>
      </c>
      <c r="D223">
        <v>1344</v>
      </c>
      <c r="E223">
        <v>1302</v>
      </c>
      <c r="F223">
        <v>757</v>
      </c>
      <c r="G223">
        <v>18</v>
      </c>
    </row>
    <row r="224" spans="1:7" x14ac:dyDescent="0.35">
      <c r="A224" s="64">
        <v>44053</v>
      </c>
      <c r="C224">
        <v>3635</v>
      </c>
      <c r="D224">
        <v>1344</v>
      </c>
      <c r="E224">
        <v>1302</v>
      </c>
      <c r="F224">
        <v>757</v>
      </c>
      <c r="G224">
        <v>18</v>
      </c>
    </row>
    <row r="225" spans="1:7" x14ac:dyDescent="0.35">
      <c r="A225" s="64">
        <v>44054</v>
      </c>
      <c r="C225">
        <v>3635</v>
      </c>
      <c r="D225">
        <v>1344</v>
      </c>
      <c r="E225">
        <v>1302</v>
      </c>
      <c r="F225">
        <v>757</v>
      </c>
      <c r="G225">
        <v>18</v>
      </c>
    </row>
    <row r="226" spans="1:7" x14ac:dyDescent="0.35">
      <c r="A226" s="64">
        <v>44055</v>
      </c>
      <c r="C226">
        <v>3635</v>
      </c>
      <c r="D226">
        <v>1344</v>
      </c>
      <c r="E226">
        <v>1302</v>
      </c>
      <c r="F226">
        <v>757</v>
      </c>
      <c r="G226">
        <v>18</v>
      </c>
    </row>
    <row r="227" spans="1:7" x14ac:dyDescent="0.35">
      <c r="A227" s="64">
        <v>44056</v>
      </c>
      <c r="C227">
        <v>3635</v>
      </c>
      <c r="D227">
        <v>1344</v>
      </c>
      <c r="E227">
        <v>1330</v>
      </c>
      <c r="F227">
        <v>757</v>
      </c>
      <c r="G227">
        <v>18</v>
      </c>
    </row>
    <row r="228" spans="1:7" x14ac:dyDescent="0.35">
      <c r="A228" s="64">
        <v>44057</v>
      </c>
      <c r="C228">
        <v>3635</v>
      </c>
      <c r="D228">
        <v>1344</v>
      </c>
      <c r="E228">
        <v>1352.5</v>
      </c>
      <c r="F228">
        <v>757</v>
      </c>
      <c r="G228">
        <v>18</v>
      </c>
    </row>
    <row r="229" spans="1:7" x14ac:dyDescent="0.35">
      <c r="A229" s="64">
        <v>44058</v>
      </c>
      <c r="C229">
        <v>3635</v>
      </c>
      <c r="D229">
        <v>1344</v>
      </c>
      <c r="E229">
        <v>1352.5</v>
      </c>
      <c r="F229">
        <v>757</v>
      </c>
      <c r="G229">
        <v>18</v>
      </c>
    </row>
    <row r="230" spans="1:7" x14ac:dyDescent="0.35">
      <c r="A230" s="64">
        <v>44059</v>
      </c>
      <c r="C230">
        <v>3651</v>
      </c>
      <c r="D230">
        <v>1344</v>
      </c>
      <c r="E230">
        <v>1352.5</v>
      </c>
      <c r="F230">
        <v>757</v>
      </c>
      <c r="G230">
        <v>18</v>
      </c>
    </row>
    <row r="231" spans="1:7" x14ac:dyDescent="0.35">
      <c r="A231" s="64">
        <v>44060</v>
      </c>
      <c r="C231">
        <v>3667</v>
      </c>
      <c r="D231">
        <v>1344</v>
      </c>
      <c r="E231">
        <v>1352.5</v>
      </c>
      <c r="F231">
        <v>757</v>
      </c>
      <c r="G231">
        <v>18</v>
      </c>
    </row>
    <row r="232" spans="1:7" x14ac:dyDescent="0.35">
      <c r="A232" s="64">
        <v>44061</v>
      </c>
      <c r="C232">
        <v>3683</v>
      </c>
      <c r="D232">
        <v>1344</v>
      </c>
      <c r="E232">
        <v>1364.5</v>
      </c>
      <c r="F232">
        <v>757</v>
      </c>
      <c r="G232">
        <v>18</v>
      </c>
    </row>
    <row r="233" spans="1:7" x14ac:dyDescent="0.35">
      <c r="A233" s="64">
        <v>44062</v>
      </c>
      <c r="C233">
        <v>3683</v>
      </c>
      <c r="D233">
        <v>1344</v>
      </c>
      <c r="E233">
        <v>1390.5</v>
      </c>
      <c r="F233">
        <v>757</v>
      </c>
      <c r="G233">
        <v>18</v>
      </c>
    </row>
    <row r="234" spans="1:7" x14ac:dyDescent="0.35">
      <c r="A234" s="64">
        <v>44063</v>
      </c>
      <c r="C234">
        <v>3683</v>
      </c>
      <c r="D234">
        <v>1344</v>
      </c>
      <c r="E234">
        <v>1416.5</v>
      </c>
      <c r="F234">
        <v>757</v>
      </c>
      <c r="G234">
        <v>18</v>
      </c>
    </row>
    <row r="235" spans="1:7" x14ac:dyDescent="0.35">
      <c r="A235" s="64">
        <v>44064</v>
      </c>
      <c r="C235">
        <v>3683</v>
      </c>
      <c r="D235">
        <v>1344</v>
      </c>
      <c r="E235">
        <v>1416.5</v>
      </c>
      <c r="F235">
        <v>757</v>
      </c>
      <c r="G235">
        <v>18</v>
      </c>
    </row>
    <row r="236" spans="1:7" x14ac:dyDescent="0.35">
      <c r="A236" s="64">
        <v>44065</v>
      </c>
      <c r="C236">
        <v>3683</v>
      </c>
      <c r="D236">
        <v>1344</v>
      </c>
      <c r="E236">
        <v>1416.5</v>
      </c>
      <c r="F236">
        <v>757</v>
      </c>
      <c r="G236">
        <v>18</v>
      </c>
    </row>
    <row r="237" spans="1:7" x14ac:dyDescent="0.35">
      <c r="A237" s="64">
        <v>44066</v>
      </c>
      <c r="C237">
        <v>3683</v>
      </c>
      <c r="D237">
        <v>1344</v>
      </c>
      <c r="E237">
        <v>1416.5</v>
      </c>
      <c r="F237">
        <v>757</v>
      </c>
      <c r="G237">
        <v>18</v>
      </c>
    </row>
    <row r="238" spans="1:7" x14ac:dyDescent="0.35">
      <c r="A238" s="64">
        <v>44067</v>
      </c>
      <c r="C238">
        <v>3683</v>
      </c>
      <c r="D238">
        <v>1344</v>
      </c>
      <c r="E238">
        <v>1416.5</v>
      </c>
      <c r="F238">
        <v>757</v>
      </c>
      <c r="G238">
        <v>18</v>
      </c>
    </row>
    <row r="239" spans="1:7" x14ac:dyDescent="0.35">
      <c r="A239" s="64">
        <v>44068</v>
      </c>
      <c r="C239">
        <v>3683</v>
      </c>
      <c r="D239">
        <v>1344</v>
      </c>
      <c r="E239">
        <v>1416.5</v>
      </c>
      <c r="F239">
        <v>757</v>
      </c>
      <c r="G239">
        <v>18</v>
      </c>
    </row>
    <row r="240" spans="1:7" x14ac:dyDescent="0.35">
      <c r="A240" s="64">
        <v>44069</v>
      </c>
      <c r="C240">
        <v>3683</v>
      </c>
      <c r="D240">
        <v>1344</v>
      </c>
      <c r="E240">
        <v>1416.5</v>
      </c>
      <c r="F240">
        <v>757</v>
      </c>
      <c r="G240">
        <v>18</v>
      </c>
    </row>
    <row r="241" spans="1:7" x14ac:dyDescent="0.35">
      <c r="A241" s="64">
        <v>44070</v>
      </c>
      <c r="C241">
        <v>3683</v>
      </c>
      <c r="D241">
        <v>1344</v>
      </c>
      <c r="E241">
        <v>1416.5</v>
      </c>
      <c r="F241">
        <v>757</v>
      </c>
      <c r="G241">
        <v>18</v>
      </c>
    </row>
    <row r="242" spans="1:7" x14ac:dyDescent="0.35">
      <c r="A242" s="64">
        <v>44071</v>
      </c>
      <c r="C242">
        <v>3683</v>
      </c>
      <c r="D242">
        <v>1344</v>
      </c>
      <c r="E242">
        <v>1416.5</v>
      </c>
      <c r="F242">
        <v>757</v>
      </c>
      <c r="G242">
        <v>18</v>
      </c>
    </row>
    <row r="243" spans="1:7" x14ac:dyDescent="0.35">
      <c r="A243" s="64">
        <v>44072</v>
      </c>
      <c r="C243">
        <v>3683</v>
      </c>
      <c r="D243">
        <v>1344</v>
      </c>
      <c r="E243">
        <v>1416.5</v>
      </c>
      <c r="F243">
        <v>757</v>
      </c>
      <c r="G243">
        <v>18</v>
      </c>
    </row>
    <row r="244" spans="1:7" x14ac:dyDescent="0.35">
      <c r="A244" s="64">
        <v>44073</v>
      </c>
      <c r="C244">
        <v>3683</v>
      </c>
      <c r="D244">
        <v>1344</v>
      </c>
      <c r="E244">
        <v>1416.5</v>
      </c>
      <c r="F244">
        <v>757</v>
      </c>
      <c r="G244">
        <v>18</v>
      </c>
    </row>
    <row r="245" spans="1:7" x14ac:dyDescent="0.35">
      <c r="A245" s="64">
        <v>44074</v>
      </c>
      <c r="C245">
        <v>3683</v>
      </c>
      <c r="D245">
        <v>1344</v>
      </c>
      <c r="E245">
        <v>1416.5</v>
      </c>
      <c r="F245">
        <v>757</v>
      </c>
      <c r="G245">
        <v>18</v>
      </c>
    </row>
    <row r="246" spans="1:7" x14ac:dyDescent="0.35">
      <c r="A246" s="64">
        <v>44075</v>
      </c>
      <c r="C246">
        <v>3683</v>
      </c>
      <c r="D246">
        <v>1344</v>
      </c>
      <c r="E246">
        <v>1436.5</v>
      </c>
      <c r="F246">
        <v>757</v>
      </c>
      <c r="G246">
        <v>18</v>
      </c>
    </row>
    <row r="247" spans="1:7" x14ac:dyDescent="0.35">
      <c r="A247" s="64">
        <v>44076</v>
      </c>
      <c r="C247">
        <v>3683</v>
      </c>
      <c r="D247">
        <v>1344</v>
      </c>
      <c r="E247">
        <v>1476.5</v>
      </c>
      <c r="F247">
        <v>757</v>
      </c>
      <c r="G247">
        <v>18</v>
      </c>
    </row>
    <row r="248" spans="1:7" x14ac:dyDescent="0.35">
      <c r="A248" s="64">
        <v>44077</v>
      </c>
      <c r="C248">
        <v>3683</v>
      </c>
      <c r="D248">
        <v>1344</v>
      </c>
      <c r="E248">
        <v>1532.5</v>
      </c>
      <c r="F248">
        <v>757</v>
      </c>
      <c r="G248">
        <v>18</v>
      </c>
    </row>
    <row r="249" spans="1:7" x14ac:dyDescent="0.35">
      <c r="A249" s="64">
        <v>44078</v>
      </c>
      <c r="C249">
        <v>3683</v>
      </c>
      <c r="D249">
        <v>1344</v>
      </c>
      <c r="E249">
        <v>1571.5</v>
      </c>
      <c r="F249">
        <v>757</v>
      </c>
      <c r="G249">
        <v>18</v>
      </c>
    </row>
    <row r="250" spans="1:7" x14ac:dyDescent="0.35">
      <c r="A250" s="64">
        <v>44079</v>
      </c>
      <c r="C250">
        <v>3683</v>
      </c>
      <c r="D250">
        <v>1344</v>
      </c>
      <c r="E250">
        <v>1599.5</v>
      </c>
      <c r="F250">
        <v>757</v>
      </c>
      <c r="G250">
        <v>18</v>
      </c>
    </row>
    <row r="251" spans="1:7" x14ac:dyDescent="0.35">
      <c r="A251" s="64">
        <v>44080</v>
      </c>
      <c r="C251">
        <v>3695</v>
      </c>
      <c r="D251">
        <v>1344</v>
      </c>
      <c r="E251">
        <v>1615.5</v>
      </c>
      <c r="F251">
        <v>757</v>
      </c>
      <c r="G251">
        <v>18</v>
      </c>
    </row>
    <row r="252" spans="1:7" x14ac:dyDescent="0.35">
      <c r="A252" s="64">
        <v>44081</v>
      </c>
      <c r="C252">
        <v>3729</v>
      </c>
      <c r="D252">
        <v>1344</v>
      </c>
      <c r="E252">
        <v>1635.5</v>
      </c>
      <c r="F252">
        <v>757</v>
      </c>
      <c r="G252">
        <v>18</v>
      </c>
    </row>
    <row r="253" spans="1:7" x14ac:dyDescent="0.35">
      <c r="A253" s="64">
        <v>44082</v>
      </c>
      <c r="C253">
        <v>3767</v>
      </c>
      <c r="D253">
        <v>1344</v>
      </c>
      <c r="E253">
        <v>1635.5</v>
      </c>
      <c r="F253">
        <v>757</v>
      </c>
      <c r="G253">
        <v>18</v>
      </c>
    </row>
    <row r="254" spans="1:7" x14ac:dyDescent="0.35">
      <c r="A254" s="64">
        <v>44083</v>
      </c>
      <c r="C254">
        <v>3825</v>
      </c>
      <c r="D254">
        <v>1344</v>
      </c>
      <c r="E254">
        <v>1635.5</v>
      </c>
      <c r="F254">
        <v>757</v>
      </c>
      <c r="G254">
        <v>18</v>
      </c>
    </row>
    <row r="255" spans="1:7" x14ac:dyDescent="0.35">
      <c r="A255" s="64">
        <v>44084</v>
      </c>
      <c r="C255">
        <v>3911</v>
      </c>
      <c r="D255">
        <v>1344</v>
      </c>
      <c r="E255">
        <v>1635.5</v>
      </c>
      <c r="F255">
        <v>757</v>
      </c>
      <c r="G255">
        <v>18</v>
      </c>
    </row>
    <row r="256" spans="1:7" x14ac:dyDescent="0.35">
      <c r="A256" s="64">
        <v>44085</v>
      </c>
      <c r="C256">
        <v>4007</v>
      </c>
      <c r="D256">
        <v>1344</v>
      </c>
      <c r="E256">
        <v>1635.5</v>
      </c>
      <c r="F256">
        <v>757</v>
      </c>
      <c r="G256">
        <v>18</v>
      </c>
    </row>
    <row r="257" spans="1:7" x14ac:dyDescent="0.35">
      <c r="A257" s="64">
        <v>44086</v>
      </c>
      <c r="C257">
        <v>4085</v>
      </c>
      <c r="D257">
        <v>1344</v>
      </c>
      <c r="E257">
        <v>1635.5</v>
      </c>
      <c r="F257">
        <v>757</v>
      </c>
      <c r="G257">
        <v>18</v>
      </c>
    </row>
    <row r="258" spans="1:7" x14ac:dyDescent="0.35">
      <c r="A258" s="64">
        <v>44087</v>
      </c>
      <c r="C258">
        <v>4173</v>
      </c>
      <c r="D258">
        <v>1344</v>
      </c>
      <c r="E258">
        <v>1635.5</v>
      </c>
      <c r="F258">
        <v>757</v>
      </c>
      <c r="G258">
        <v>18</v>
      </c>
    </row>
    <row r="259" spans="1:7" x14ac:dyDescent="0.35">
      <c r="A259" s="64">
        <v>44088</v>
      </c>
      <c r="C259">
        <v>4269</v>
      </c>
      <c r="D259">
        <v>1344</v>
      </c>
      <c r="E259">
        <v>1635.5</v>
      </c>
      <c r="F259">
        <v>757</v>
      </c>
      <c r="G259">
        <v>18</v>
      </c>
    </row>
    <row r="260" spans="1:7" x14ac:dyDescent="0.35">
      <c r="A260" s="64">
        <v>44089</v>
      </c>
      <c r="C260">
        <v>4365</v>
      </c>
      <c r="D260">
        <v>1344</v>
      </c>
      <c r="E260">
        <v>1635.5</v>
      </c>
      <c r="F260">
        <v>757</v>
      </c>
      <c r="G260">
        <v>18</v>
      </c>
    </row>
    <row r="261" spans="1:7" x14ac:dyDescent="0.35">
      <c r="A261" s="64">
        <v>44090</v>
      </c>
      <c r="C261">
        <v>4461</v>
      </c>
      <c r="D261">
        <v>1344</v>
      </c>
      <c r="E261">
        <v>1635.5</v>
      </c>
      <c r="F261">
        <v>757</v>
      </c>
      <c r="G261">
        <v>18</v>
      </c>
    </row>
    <row r="262" spans="1:7" x14ac:dyDescent="0.35">
      <c r="A262" s="64">
        <v>44091</v>
      </c>
      <c r="C262">
        <v>4571</v>
      </c>
      <c r="D262">
        <v>1344</v>
      </c>
      <c r="E262">
        <v>1635.5</v>
      </c>
      <c r="F262">
        <v>757</v>
      </c>
      <c r="G262">
        <v>18</v>
      </c>
    </row>
    <row r="263" spans="1:7" x14ac:dyDescent="0.35">
      <c r="A263" s="64">
        <v>44092</v>
      </c>
      <c r="C263">
        <v>4672</v>
      </c>
      <c r="D263">
        <v>1344</v>
      </c>
      <c r="E263">
        <v>1635.5</v>
      </c>
      <c r="F263">
        <v>757</v>
      </c>
      <c r="G263">
        <v>18</v>
      </c>
    </row>
    <row r="264" spans="1:7" x14ac:dyDescent="0.35">
      <c r="A264" s="64">
        <v>44093</v>
      </c>
      <c r="C264">
        <v>4816</v>
      </c>
      <c r="D264">
        <v>1344</v>
      </c>
      <c r="E264">
        <v>1635.5</v>
      </c>
      <c r="F264">
        <v>757</v>
      </c>
      <c r="G264">
        <v>18</v>
      </c>
    </row>
    <row r="265" spans="1:7" x14ac:dyDescent="0.35">
      <c r="A265" s="64">
        <v>44094</v>
      </c>
      <c r="C265">
        <v>4936</v>
      </c>
      <c r="D265">
        <v>1344</v>
      </c>
      <c r="E265">
        <v>1635.5</v>
      </c>
      <c r="F265">
        <v>757</v>
      </c>
      <c r="G265">
        <v>18</v>
      </c>
    </row>
    <row r="266" spans="1:7" x14ac:dyDescent="0.35">
      <c r="A266" s="64">
        <v>44095</v>
      </c>
      <c r="C266">
        <v>5056</v>
      </c>
      <c r="D266">
        <v>1344</v>
      </c>
      <c r="E266">
        <v>1635.5</v>
      </c>
      <c r="F266">
        <v>757</v>
      </c>
      <c r="G266">
        <v>18</v>
      </c>
    </row>
    <row r="267" spans="1:7" x14ac:dyDescent="0.35">
      <c r="A267" s="64">
        <v>44096</v>
      </c>
      <c r="C267">
        <v>5176</v>
      </c>
      <c r="D267">
        <v>1344</v>
      </c>
      <c r="E267">
        <v>1635.5</v>
      </c>
      <c r="F267">
        <v>757</v>
      </c>
      <c r="G267">
        <v>18</v>
      </c>
    </row>
    <row r="268" spans="1:7" x14ac:dyDescent="0.35">
      <c r="A268" s="64">
        <v>44097</v>
      </c>
      <c r="C268">
        <v>5296</v>
      </c>
      <c r="D268">
        <v>1344</v>
      </c>
      <c r="E268">
        <v>1635.5</v>
      </c>
      <c r="F268">
        <v>757</v>
      </c>
      <c r="G268">
        <v>18</v>
      </c>
    </row>
    <row r="269" spans="1:7" x14ac:dyDescent="0.35">
      <c r="A269" s="64">
        <v>44098</v>
      </c>
      <c r="C269">
        <v>5357</v>
      </c>
      <c r="D269">
        <v>1344</v>
      </c>
      <c r="E269">
        <v>1635.5</v>
      </c>
      <c r="F269">
        <v>757</v>
      </c>
      <c r="G269">
        <v>18</v>
      </c>
    </row>
    <row r="270" spans="1:7" x14ac:dyDescent="0.35">
      <c r="A270" s="64">
        <v>44099</v>
      </c>
      <c r="C270">
        <v>5442</v>
      </c>
      <c r="D270">
        <v>1344</v>
      </c>
      <c r="E270">
        <v>1635.5</v>
      </c>
      <c r="F270">
        <v>757</v>
      </c>
      <c r="G270">
        <v>18</v>
      </c>
    </row>
    <row r="271" spans="1:7" x14ac:dyDescent="0.35">
      <c r="A271" s="64">
        <v>44100</v>
      </c>
      <c r="C271">
        <v>5538</v>
      </c>
      <c r="D271">
        <v>1344</v>
      </c>
      <c r="E271">
        <v>1635.5</v>
      </c>
      <c r="F271">
        <v>757</v>
      </c>
      <c r="G271">
        <v>18</v>
      </c>
    </row>
    <row r="272" spans="1:7" x14ac:dyDescent="0.35">
      <c r="A272" s="64">
        <v>44101</v>
      </c>
      <c r="C272">
        <v>5621</v>
      </c>
      <c r="D272">
        <v>1344</v>
      </c>
      <c r="E272">
        <v>1635.5</v>
      </c>
      <c r="F272">
        <v>757</v>
      </c>
      <c r="G272">
        <v>18</v>
      </c>
    </row>
    <row r="273" spans="1:7" x14ac:dyDescent="0.35">
      <c r="A273" s="64">
        <v>44102</v>
      </c>
      <c r="C273">
        <v>5701</v>
      </c>
      <c r="D273">
        <v>1344</v>
      </c>
      <c r="E273">
        <v>1635.5</v>
      </c>
      <c r="F273">
        <v>757</v>
      </c>
      <c r="G273">
        <v>18</v>
      </c>
    </row>
    <row r="274" spans="1:7" x14ac:dyDescent="0.35">
      <c r="A274" s="64">
        <v>44103</v>
      </c>
      <c r="C274">
        <v>5797</v>
      </c>
      <c r="D274">
        <v>1344</v>
      </c>
      <c r="E274">
        <v>1635.5</v>
      </c>
      <c r="F274">
        <v>757</v>
      </c>
      <c r="G274">
        <v>18</v>
      </c>
    </row>
    <row r="275" spans="1:7" x14ac:dyDescent="0.35">
      <c r="A275" s="64">
        <v>44104</v>
      </c>
      <c r="C275">
        <v>5893</v>
      </c>
      <c r="D275">
        <v>1344</v>
      </c>
      <c r="E275">
        <v>1635.5</v>
      </c>
      <c r="F275">
        <v>757</v>
      </c>
      <c r="G275">
        <v>18</v>
      </c>
    </row>
    <row r="276" spans="1:7" x14ac:dyDescent="0.35">
      <c r="A276" s="64">
        <v>44105</v>
      </c>
      <c r="C276">
        <v>5970</v>
      </c>
      <c r="D276">
        <v>1344</v>
      </c>
      <c r="E276">
        <v>1635.5</v>
      </c>
      <c r="F276">
        <v>757</v>
      </c>
      <c r="G276">
        <v>18</v>
      </c>
    </row>
    <row r="277" spans="1:7" x14ac:dyDescent="0.35">
      <c r="A277" s="64">
        <v>44106</v>
      </c>
      <c r="C277">
        <v>6042</v>
      </c>
      <c r="D277">
        <v>1344</v>
      </c>
      <c r="E277">
        <v>1635.5</v>
      </c>
      <c r="F277">
        <v>757</v>
      </c>
      <c r="G277">
        <v>18</v>
      </c>
    </row>
    <row r="278" spans="1:7" x14ac:dyDescent="0.35">
      <c r="A278" s="64">
        <v>44107</v>
      </c>
      <c r="C278">
        <v>6114</v>
      </c>
      <c r="D278">
        <v>1344</v>
      </c>
      <c r="E278">
        <v>1635.5</v>
      </c>
      <c r="F278">
        <v>757</v>
      </c>
      <c r="G278">
        <v>18</v>
      </c>
    </row>
    <row r="279" spans="1:7" x14ac:dyDescent="0.35">
      <c r="A279" s="64">
        <v>44108</v>
      </c>
      <c r="C279">
        <v>6192</v>
      </c>
      <c r="D279">
        <v>1344</v>
      </c>
      <c r="E279">
        <v>1635.5</v>
      </c>
      <c r="F279">
        <v>757</v>
      </c>
      <c r="G279">
        <v>18</v>
      </c>
    </row>
    <row r="280" spans="1:7" x14ac:dyDescent="0.35">
      <c r="A280" s="64">
        <v>44109</v>
      </c>
      <c r="C280">
        <v>6288</v>
      </c>
      <c r="D280">
        <v>1344</v>
      </c>
      <c r="E280">
        <v>1635.5</v>
      </c>
      <c r="F280">
        <v>757</v>
      </c>
      <c r="G280">
        <v>18</v>
      </c>
    </row>
    <row r="281" spans="1:7" x14ac:dyDescent="0.35">
      <c r="A281" s="64">
        <v>44110</v>
      </c>
      <c r="C281">
        <v>6365</v>
      </c>
      <c r="D281">
        <v>1344</v>
      </c>
      <c r="E281">
        <v>1635.5</v>
      </c>
      <c r="F281">
        <v>757</v>
      </c>
      <c r="G281">
        <v>18</v>
      </c>
    </row>
    <row r="282" spans="1:7" x14ac:dyDescent="0.35">
      <c r="A282" s="64">
        <v>44111</v>
      </c>
      <c r="C282">
        <v>6437</v>
      </c>
      <c r="D282">
        <v>1350</v>
      </c>
      <c r="E282">
        <v>1635.5</v>
      </c>
      <c r="F282">
        <v>757</v>
      </c>
      <c r="G282">
        <v>18</v>
      </c>
    </row>
    <row r="283" spans="1:7" x14ac:dyDescent="0.35">
      <c r="A283" s="64">
        <v>44112</v>
      </c>
      <c r="C283">
        <v>6452</v>
      </c>
      <c r="D283">
        <v>1366</v>
      </c>
      <c r="E283">
        <v>1635.5</v>
      </c>
      <c r="F283">
        <v>757</v>
      </c>
      <c r="G283">
        <v>18</v>
      </c>
    </row>
    <row r="284" spans="1:7" x14ac:dyDescent="0.35">
      <c r="A284" s="64">
        <v>44113</v>
      </c>
      <c r="C284">
        <v>6452</v>
      </c>
      <c r="D284">
        <v>1414</v>
      </c>
      <c r="E284">
        <v>1635.5</v>
      </c>
      <c r="F284">
        <v>757</v>
      </c>
      <c r="G284">
        <v>18</v>
      </c>
    </row>
    <row r="285" spans="1:7" x14ac:dyDescent="0.35">
      <c r="A285" s="64">
        <v>44114</v>
      </c>
      <c r="C285">
        <v>6468</v>
      </c>
      <c r="D285">
        <v>1462</v>
      </c>
      <c r="E285">
        <v>1635.5</v>
      </c>
      <c r="F285">
        <v>757</v>
      </c>
      <c r="G285">
        <v>18</v>
      </c>
    </row>
    <row r="286" spans="1:7" x14ac:dyDescent="0.35">
      <c r="A286" s="64">
        <v>44115</v>
      </c>
      <c r="C286">
        <v>6484</v>
      </c>
      <c r="D286">
        <v>1510</v>
      </c>
      <c r="E286">
        <v>1635.5</v>
      </c>
      <c r="F286">
        <v>757</v>
      </c>
      <c r="G286">
        <v>18</v>
      </c>
    </row>
    <row r="287" spans="1:7" x14ac:dyDescent="0.35">
      <c r="A287" s="64">
        <v>44116</v>
      </c>
      <c r="C287">
        <v>6500</v>
      </c>
      <c r="D287">
        <v>1558</v>
      </c>
      <c r="E287">
        <v>1635.5</v>
      </c>
      <c r="F287">
        <v>757</v>
      </c>
      <c r="G287">
        <v>18</v>
      </c>
    </row>
    <row r="288" spans="1:7" x14ac:dyDescent="0.35">
      <c r="A288" s="64">
        <v>44117</v>
      </c>
      <c r="C288">
        <v>6516</v>
      </c>
      <c r="D288">
        <v>1606</v>
      </c>
      <c r="E288">
        <v>1635.5</v>
      </c>
      <c r="F288">
        <v>757</v>
      </c>
      <c r="G288">
        <v>18</v>
      </c>
    </row>
    <row r="289" spans="1:7" x14ac:dyDescent="0.35">
      <c r="A289" s="64">
        <v>44118</v>
      </c>
      <c r="C289">
        <v>6524</v>
      </c>
      <c r="D289">
        <v>1616</v>
      </c>
      <c r="E289">
        <v>1635.5</v>
      </c>
      <c r="F289">
        <v>757</v>
      </c>
      <c r="G289">
        <v>18</v>
      </c>
    </row>
    <row r="290" spans="1:7" x14ac:dyDescent="0.35">
      <c r="A290" s="64">
        <v>44119</v>
      </c>
      <c r="C290">
        <v>6544</v>
      </c>
      <c r="D290">
        <v>1616</v>
      </c>
      <c r="E290">
        <v>1635.5</v>
      </c>
      <c r="F290">
        <v>757</v>
      </c>
      <c r="G290">
        <v>18</v>
      </c>
    </row>
    <row r="291" spans="1:7" x14ac:dyDescent="0.35">
      <c r="A291" s="64">
        <v>44120</v>
      </c>
      <c r="C291">
        <v>6592</v>
      </c>
      <c r="D291">
        <v>1616</v>
      </c>
      <c r="E291">
        <v>1635.5</v>
      </c>
      <c r="F291">
        <v>785</v>
      </c>
      <c r="G291">
        <v>18</v>
      </c>
    </row>
    <row r="292" spans="1:7" x14ac:dyDescent="0.35">
      <c r="A292" s="64">
        <v>44121</v>
      </c>
      <c r="C292">
        <v>6608</v>
      </c>
      <c r="D292">
        <v>1616</v>
      </c>
      <c r="E292">
        <v>1635.5</v>
      </c>
      <c r="F292">
        <v>813</v>
      </c>
      <c r="G292">
        <v>18</v>
      </c>
    </row>
    <row r="293" spans="1:7" x14ac:dyDescent="0.35">
      <c r="A293" s="64">
        <v>44122</v>
      </c>
      <c r="C293">
        <v>6680</v>
      </c>
      <c r="D293">
        <v>1616</v>
      </c>
      <c r="E293">
        <v>1635.5</v>
      </c>
      <c r="F293">
        <v>838</v>
      </c>
      <c r="G293">
        <v>18</v>
      </c>
    </row>
    <row r="294" spans="1:7" x14ac:dyDescent="0.35">
      <c r="A294" s="64">
        <v>44123</v>
      </c>
      <c r="C294">
        <v>6714</v>
      </c>
      <c r="D294">
        <v>1616</v>
      </c>
      <c r="E294">
        <v>1635.5</v>
      </c>
      <c r="F294">
        <v>852</v>
      </c>
      <c r="G294">
        <v>18</v>
      </c>
    </row>
    <row r="295" spans="1:7" x14ac:dyDescent="0.35">
      <c r="A295" s="64">
        <v>44124</v>
      </c>
      <c r="C295">
        <v>6786</v>
      </c>
      <c r="D295">
        <v>1616</v>
      </c>
      <c r="E295">
        <v>1635.5</v>
      </c>
      <c r="F295">
        <v>852</v>
      </c>
      <c r="G295">
        <v>18</v>
      </c>
    </row>
    <row r="296" spans="1:7" x14ac:dyDescent="0.35">
      <c r="A296" s="64">
        <v>44125</v>
      </c>
      <c r="C296">
        <v>6858</v>
      </c>
      <c r="D296">
        <v>1616</v>
      </c>
      <c r="E296">
        <v>1635.5</v>
      </c>
      <c r="F296">
        <v>852</v>
      </c>
      <c r="G296">
        <v>18</v>
      </c>
    </row>
    <row r="297" spans="1:7" x14ac:dyDescent="0.35">
      <c r="A297" s="64">
        <v>44126</v>
      </c>
      <c r="C297">
        <v>6930</v>
      </c>
      <c r="D297">
        <v>1616</v>
      </c>
      <c r="E297">
        <v>1635.5</v>
      </c>
      <c r="F297">
        <v>852</v>
      </c>
      <c r="G297">
        <v>18</v>
      </c>
    </row>
    <row r="298" spans="1:7" x14ac:dyDescent="0.35">
      <c r="A298" s="64">
        <v>44127</v>
      </c>
      <c r="C298">
        <v>7014</v>
      </c>
      <c r="D298">
        <v>1622</v>
      </c>
      <c r="E298">
        <v>1635.5</v>
      </c>
      <c r="F298">
        <v>852</v>
      </c>
      <c r="G298">
        <v>18</v>
      </c>
    </row>
    <row r="299" spans="1:7" x14ac:dyDescent="0.35">
      <c r="A299" s="64">
        <v>44128</v>
      </c>
      <c r="C299">
        <v>7099</v>
      </c>
      <c r="D299">
        <v>1670</v>
      </c>
      <c r="E299">
        <v>1635.5</v>
      </c>
      <c r="F299">
        <v>852</v>
      </c>
      <c r="G299">
        <v>18</v>
      </c>
    </row>
    <row r="300" spans="1:7" x14ac:dyDescent="0.35">
      <c r="A300" s="64">
        <v>44129</v>
      </c>
      <c r="C300">
        <v>7184</v>
      </c>
      <c r="D300">
        <v>1692</v>
      </c>
      <c r="E300">
        <v>1635.5</v>
      </c>
      <c r="F300">
        <v>852</v>
      </c>
      <c r="G300">
        <v>18</v>
      </c>
    </row>
    <row r="301" spans="1:7" x14ac:dyDescent="0.35">
      <c r="A301" s="64">
        <v>44130</v>
      </c>
      <c r="C301">
        <v>7269</v>
      </c>
      <c r="D301">
        <v>1732</v>
      </c>
      <c r="E301">
        <v>1635.5</v>
      </c>
      <c r="F301">
        <v>852</v>
      </c>
      <c r="G301">
        <v>18</v>
      </c>
    </row>
    <row r="302" spans="1:7" x14ac:dyDescent="0.35">
      <c r="A302" s="64">
        <v>44131</v>
      </c>
      <c r="C302">
        <v>7354</v>
      </c>
      <c r="D302">
        <v>1804</v>
      </c>
      <c r="E302">
        <v>1635.5</v>
      </c>
      <c r="F302">
        <v>852</v>
      </c>
      <c r="G302">
        <v>18</v>
      </c>
    </row>
    <row r="303" spans="1:7" x14ac:dyDescent="0.35">
      <c r="A303" s="64">
        <v>44132</v>
      </c>
      <c r="C303">
        <v>7420</v>
      </c>
      <c r="D303">
        <v>1897</v>
      </c>
      <c r="E303">
        <v>1635.5</v>
      </c>
      <c r="F303">
        <v>852</v>
      </c>
      <c r="G303">
        <v>18</v>
      </c>
    </row>
    <row r="304" spans="1:7" x14ac:dyDescent="0.35">
      <c r="A304" s="64">
        <v>44133</v>
      </c>
      <c r="C304">
        <v>7420</v>
      </c>
      <c r="D304">
        <v>1942</v>
      </c>
      <c r="E304">
        <v>1635.5</v>
      </c>
      <c r="F304">
        <v>852</v>
      </c>
      <c r="G304">
        <v>18</v>
      </c>
    </row>
    <row r="305" spans="1:7" x14ac:dyDescent="0.35">
      <c r="A305" s="64">
        <v>44134</v>
      </c>
      <c r="C305">
        <v>7420</v>
      </c>
      <c r="D305">
        <v>1942</v>
      </c>
      <c r="E305">
        <v>1635.5</v>
      </c>
      <c r="F305">
        <v>852</v>
      </c>
      <c r="G305">
        <v>18</v>
      </c>
    </row>
    <row r="306" spans="1:7" x14ac:dyDescent="0.35">
      <c r="A306" s="64">
        <v>44135</v>
      </c>
      <c r="C306">
        <v>7458</v>
      </c>
      <c r="D306">
        <v>1942</v>
      </c>
      <c r="E306">
        <v>1635.5</v>
      </c>
      <c r="F306">
        <v>852</v>
      </c>
      <c r="G306">
        <v>18</v>
      </c>
    </row>
    <row r="307" spans="1:7" x14ac:dyDescent="0.35">
      <c r="A307" s="64">
        <v>44136</v>
      </c>
      <c r="C307">
        <v>7484</v>
      </c>
      <c r="D307">
        <v>1942</v>
      </c>
      <c r="E307">
        <v>1635.5</v>
      </c>
      <c r="F307">
        <v>852</v>
      </c>
      <c r="G307">
        <v>18</v>
      </c>
    </row>
    <row r="308" spans="1:7" x14ac:dyDescent="0.35">
      <c r="A308" s="64">
        <v>44137</v>
      </c>
      <c r="C308">
        <v>7521</v>
      </c>
      <c r="D308">
        <v>1958</v>
      </c>
      <c r="E308">
        <v>1635.5</v>
      </c>
      <c r="F308">
        <v>852</v>
      </c>
      <c r="G308">
        <v>18</v>
      </c>
    </row>
    <row r="309" spans="1:7" x14ac:dyDescent="0.35">
      <c r="A309" s="64">
        <v>44138</v>
      </c>
      <c r="C309">
        <v>7558</v>
      </c>
      <c r="D309">
        <v>1968</v>
      </c>
      <c r="E309">
        <v>1635.5</v>
      </c>
      <c r="F309">
        <v>852</v>
      </c>
      <c r="G309">
        <v>18</v>
      </c>
    </row>
    <row r="310" spans="1:7" x14ac:dyDescent="0.35">
      <c r="A310" s="64">
        <v>44139</v>
      </c>
      <c r="C310">
        <v>7595</v>
      </c>
      <c r="D310">
        <v>1968</v>
      </c>
      <c r="E310">
        <v>1635.5</v>
      </c>
      <c r="F310">
        <v>852</v>
      </c>
      <c r="G310">
        <v>18</v>
      </c>
    </row>
    <row r="311" spans="1:7" x14ac:dyDescent="0.35">
      <c r="A311" s="64">
        <v>44140</v>
      </c>
      <c r="C311">
        <v>7632</v>
      </c>
      <c r="D311">
        <v>2014</v>
      </c>
      <c r="E311">
        <v>1635.5</v>
      </c>
      <c r="F311">
        <v>852</v>
      </c>
      <c r="G311">
        <v>18</v>
      </c>
    </row>
    <row r="312" spans="1:7" x14ac:dyDescent="0.35">
      <c r="A312" s="64">
        <v>44141</v>
      </c>
      <c r="C312">
        <v>7649</v>
      </c>
      <c r="D312">
        <v>2072</v>
      </c>
      <c r="E312">
        <v>1635.5</v>
      </c>
      <c r="F312">
        <v>852</v>
      </c>
      <c r="G312">
        <v>18</v>
      </c>
    </row>
    <row r="313" spans="1:7" x14ac:dyDescent="0.35">
      <c r="A313" s="64">
        <v>44142</v>
      </c>
      <c r="C313">
        <v>7665</v>
      </c>
      <c r="D313">
        <v>2120</v>
      </c>
      <c r="E313">
        <v>1635.5</v>
      </c>
      <c r="F313">
        <v>866</v>
      </c>
      <c r="G313">
        <v>18</v>
      </c>
    </row>
    <row r="314" spans="1:7" x14ac:dyDescent="0.35">
      <c r="A314" s="64">
        <v>44143</v>
      </c>
      <c r="C314">
        <v>7705</v>
      </c>
      <c r="D314">
        <v>2190</v>
      </c>
      <c r="E314">
        <v>1635.5</v>
      </c>
      <c r="F314">
        <v>866</v>
      </c>
      <c r="G314">
        <v>18</v>
      </c>
    </row>
    <row r="315" spans="1:7" x14ac:dyDescent="0.35">
      <c r="A315" s="64">
        <v>44144</v>
      </c>
      <c r="C315">
        <v>7753</v>
      </c>
      <c r="D315">
        <v>2286</v>
      </c>
      <c r="E315">
        <v>1635.5</v>
      </c>
      <c r="F315">
        <v>866</v>
      </c>
      <c r="G315">
        <v>18</v>
      </c>
    </row>
    <row r="316" spans="1:7" x14ac:dyDescent="0.35">
      <c r="A316" s="64">
        <v>44145</v>
      </c>
      <c r="C316">
        <v>7801</v>
      </c>
      <c r="D316">
        <v>2363</v>
      </c>
      <c r="E316">
        <v>1635.5</v>
      </c>
      <c r="F316">
        <v>866</v>
      </c>
      <c r="G316">
        <v>18</v>
      </c>
    </row>
    <row r="317" spans="1:7" x14ac:dyDescent="0.35">
      <c r="A317" s="64">
        <v>44146</v>
      </c>
      <c r="C317">
        <v>7849</v>
      </c>
      <c r="D317">
        <v>2423</v>
      </c>
      <c r="E317">
        <v>1635.5</v>
      </c>
      <c r="F317">
        <v>866</v>
      </c>
      <c r="G317">
        <v>18</v>
      </c>
    </row>
    <row r="318" spans="1:7" x14ac:dyDescent="0.35">
      <c r="A318" s="64">
        <v>44147</v>
      </c>
      <c r="C318">
        <v>7897</v>
      </c>
      <c r="D318">
        <v>2435</v>
      </c>
      <c r="E318">
        <v>1635.5</v>
      </c>
      <c r="F318">
        <v>866</v>
      </c>
      <c r="G318">
        <v>18</v>
      </c>
    </row>
    <row r="319" spans="1:7" x14ac:dyDescent="0.35">
      <c r="A319" s="64">
        <v>44148</v>
      </c>
      <c r="C319">
        <v>7945</v>
      </c>
      <c r="D319">
        <v>2435</v>
      </c>
      <c r="E319">
        <v>1635.5</v>
      </c>
      <c r="F319">
        <v>866</v>
      </c>
      <c r="G319">
        <v>18</v>
      </c>
    </row>
    <row r="320" spans="1:7" x14ac:dyDescent="0.35">
      <c r="A320" s="64">
        <v>44149</v>
      </c>
      <c r="C320">
        <v>8001</v>
      </c>
      <c r="D320">
        <v>2435</v>
      </c>
      <c r="E320">
        <v>1635.5</v>
      </c>
      <c r="F320">
        <v>866</v>
      </c>
      <c r="G320">
        <v>18</v>
      </c>
    </row>
    <row r="321" spans="1:7" x14ac:dyDescent="0.35">
      <c r="A321" s="64">
        <v>44150</v>
      </c>
      <c r="C321">
        <v>8054</v>
      </c>
      <c r="D321">
        <v>2435</v>
      </c>
      <c r="E321">
        <v>1635.5</v>
      </c>
      <c r="F321">
        <v>866</v>
      </c>
      <c r="G321">
        <v>18</v>
      </c>
    </row>
    <row r="322" spans="1:7" x14ac:dyDescent="0.35">
      <c r="A322" s="64">
        <v>44151</v>
      </c>
      <c r="C322">
        <v>8110</v>
      </c>
      <c r="D322">
        <v>2435</v>
      </c>
      <c r="E322">
        <v>1635.5</v>
      </c>
      <c r="F322">
        <v>866</v>
      </c>
      <c r="G322">
        <v>18</v>
      </c>
    </row>
    <row r="323" spans="1:7" x14ac:dyDescent="0.35">
      <c r="A323" s="64">
        <v>44152</v>
      </c>
      <c r="C323">
        <v>8171</v>
      </c>
      <c r="D323">
        <v>2455</v>
      </c>
      <c r="E323">
        <v>1635.5</v>
      </c>
      <c r="F323">
        <v>866</v>
      </c>
      <c r="G323">
        <v>18</v>
      </c>
    </row>
    <row r="324" spans="1:7" x14ac:dyDescent="0.35">
      <c r="A324" s="64">
        <v>44153</v>
      </c>
      <c r="C324">
        <v>8260</v>
      </c>
      <c r="D324">
        <v>2497</v>
      </c>
      <c r="E324">
        <v>1635.5</v>
      </c>
      <c r="F324">
        <v>866</v>
      </c>
      <c r="G324">
        <v>26.5</v>
      </c>
    </row>
    <row r="325" spans="1:7" x14ac:dyDescent="0.35">
      <c r="A325" s="64">
        <v>44154</v>
      </c>
      <c r="C325">
        <v>8356</v>
      </c>
      <c r="D325">
        <v>2510</v>
      </c>
      <c r="E325">
        <v>1635.5</v>
      </c>
      <c r="F325">
        <v>866</v>
      </c>
      <c r="G325">
        <v>26.5</v>
      </c>
    </row>
    <row r="326" spans="1:7" x14ac:dyDescent="0.35">
      <c r="A326" s="64">
        <v>44155</v>
      </c>
      <c r="C326">
        <v>8420</v>
      </c>
      <c r="D326">
        <v>2510</v>
      </c>
      <c r="E326">
        <v>1635.5</v>
      </c>
      <c r="F326">
        <v>866</v>
      </c>
      <c r="G326">
        <v>26.5</v>
      </c>
    </row>
    <row r="327" spans="1:7" x14ac:dyDescent="0.35">
      <c r="A327" s="64">
        <v>44156</v>
      </c>
      <c r="C327">
        <v>8516</v>
      </c>
      <c r="D327">
        <v>2510</v>
      </c>
      <c r="E327">
        <v>1635.5</v>
      </c>
      <c r="F327">
        <v>866</v>
      </c>
      <c r="G327">
        <v>26.5</v>
      </c>
    </row>
    <row r="328" spans="1:7" x14ac:dyDescent="0.35">
      <c r="A328" s="64">
        <v>44157</v>
      </c>
      <c r="C328">
        <v>8590</v>
      </c>
      <c r="D328">
        <v>2510</v>
      </c>
      <c r="E328">
        <v>1635.5</v>
      </c>
      <c r="F328">
        <v>866</v>
      </c>
      <c r="G328">
        <v>26.5</v>
      </c>
    </row>
    <row r="329" spans="1:7" x14ac:dyDescent="0.35">
      <c r="A329" s="64">
        <v>44158</v>
      </c>
      <c r="C329">
        <v>8664</v>
      </c>
      <c r="D329">
        <v>2510</v>
      </c>
      <c r="E329">
        <v>1635.5</v>
      </c>
      <c r="F329">
        <v>866</v>
      </c>
      <c r="G329">
        <v>26.5</v>
      </c>
    </row>
    <row r="330" spans="1:7" x14ac:dyDescent="0.35">
      <c r="A330" s="64">
        <v>44159</v>
      </c>
      <c r="C330">
        <v>8730</v>
      </c>
      <c r="D330">
        <v>2510</v>
      </c>
      <c r="E330">
        <v>1635.5</v>
      </c>
      <c r="F330">
        <v>866</v>
      </c>
      <c r="G330">
        <v>26.5</v>
      </c>
    </row>
    <row r="331" spans="1:7" x14ac:dyDescent="0.35">
      <c r="A331" s="64">
        <v>44160</v>
      </c>
      <c r="C331">
        <v>8783</v>
      </c>
      <c r="D331">
        <v>2510</v>
      </c>
      <c r="E331">
        <v>1635.5</v>
      </c>
      <c r="F331">
        <v>866</v>
      </c>
      <c r="G331">
        <v>26.5</v>
      </c>
    </row>
    <row r="332" spans="1:7" x14ac:dyDescent="0.35">
      <c r="A332" s="64">
        <v>44161</v>
      </c>
      <c r="C332">
        <v>8831</v>
      </c>
      <c r="D332">
        <v>2510</v>
      </c>
      <c r="E332">
        <v>1635.5</v>
      </c>
      <c r="F332">
        <v>866</v>
      </c>
      <c r="G332">
        <v>26.5</v>
      </c>
    </row>
    <row r="333" spans="1:7" x14ac:dyDescent="0.35">
      <c r="A333" s="64">
        <v>44162</v>
      </c>
      <c r="C333">
        <v>8879</v>
      </c>
      <c r="D333">
        <v>2510</v>
      </c>
      <c r="E333">
        <v>1635.5</v>
      </c>
      <c r="F333">
        <v>866</v>
      </c>
      <c r="G333">
        <v>26.5</v>
      </c>
    </row>
    <row r="334" spans="1:7" x14ac:dyDescent="0.35">
      <c r="A334" s="64">
        <v>44163</v>
      </c>
      <c r="C334">
        <v>8916</v>
      </c>
      <c r="D334">
        <v>2510</v>
      </c>
      <c r="E334">
        <v>1635.5</v>
      </c>
      <c r="F334">
        <v>866</v>
      </c>
      <c r="G334">
        <v>26.5</v>
      </c>
    </row>
    <row r="335" spans="1:7" x14ac:dyDescent="0.35">
      <c r="A335" s="64">
        <v>44164</v>
      </c>
      <c r="C335">
        <v>8942</v>
      </c>
      <c r="D335">
        <v>2510</v>
      </c>
      <c r="E335">
        <v>1635.5</v>
      </c>
      <c r="F335">
        <v>866</v>
      </c>
      <c r="G335">
        <v>35.5</v>
      </c>
    </row>
    <row r="336" spans="1:7" x14ac:dyDescent="0.35">
      <c r="A336" s="64">
        <v>44165</v>
      </c>
      <c r="C336">
        <v>8968</v>
      </c>
      <c r="D336">
        <v>2510</v>
      </c>
      <c r="E336">
        <v>1635.5</v>
      </c>
      <c r="F336">
        <v>866</v>
      </c>
      <c r="G336">
        <v>59.5</v>
      </c>
    </row>
    <row r="337" spans="1:7" x14ac:dyDescent="0.35">
      <c r="A337" s="64">
        <v>44166</v>
      </c>
      <c r="C337">
        <v>8994</v>
      </c>
      <c r="D337">
        <v>2510</v>
      </c>
      <c r="E337">
        <v>1635.5</v>
      </c>
      <c r="F337">
        <v>866</v>
      </c>
      <c r="G337">
        <v>77</v>
      </c>
    </row>
    <row r="338" spans="1:7" x14ac:dyDescent="0.35">
      <c r="A338" s="64">
        <v>44167</v>
      </c>
      <c r="C338">
        <v>9020</v>
      </c>
      <c r="D338">
        <v>2510</v>
      </c>
      <c r="E338">
        <v>1635.5</v>
      </c>
      <c r="F338">
        <v>866</v>
      </c>
      <c r="G338">
        <v>102.5</v>
      </c>
    </row>
    <row r="339" spans="1:7" x14ac:dyDescent="0.35">
      <c r="A339" s="64">
        <v>44168</v>
      </c>
      <c r="C339">
        <v>9072</v>
      </c>
      <c r="D339">
        <v>2510</v>
      </c>
      <c r="E339">
        <v>1635.5</v>
      </c>
      <c r="F339">
        <v>866</v>
      </c>
      <c r="G339">
        <v>123.5</v>
      </c>
    </row>
    <row r="340" spans="1:7" x14ac:dyDescent="0.35">
      <c r="A340" s="64">
        <v>44169</v>
      </c>
      <c r="C340">
        <v>9168</v>
      </c>
      <c r="D340">
        <v>2516</v>
      </c>
      <c r="E340">
        <v>1635.5</v>
      </c>
      <c r="F340">
        <v>866</v>
      </c>
      <c r="G340">
        <v>148</v>
      </c>
    </row>
    <row r="341" spans="1:7" x14ac:dyDescent="0.35">
      <c r="A341" s="64">
        <v>44170</v>
      </c>
      <c r="C341">
        <v>9245</v>
      </c>
      <c r="D341">
        <v>2558</v>
      </c>
      <c r="E341">
        <v>1635.5</v>
      </c>
      <c r="F341">
        <v>896</v>
      </c>
      <c r="G341">
        <v>172.5</v>
      </c>
    </row>
    <row r="342" spans="1:7" x14ac:dyDescent="0.35">
      <c r="A342" s="64">
        <v>44171</v>
      </c>
      <c r="C342">
        <v>9306</v>
      </c>
      <c r="D342">
        <v>2558</v>
      </c>
      <c r="E342">
        <v>1635.5</v>
      </c>
      <c r="F342">
        <v>990</v>
      </c>
      <c r="G342">
        <v>196</v>
      </c>
    </row>
    <row r="343" spans="1:7" x14ac:dyDescent="0.35">
      <c r="A343" s="64">
        <v>44172</v>
      </c>
      <c r="C343">
        <v>9341</v>
      </c>
      <c r="D343">
        <v>2558</v>
      </c>
      <c r="E343">
        <v>1635.5</v>
      </c>
      <c r="F343">
        <v>1000</v>
      </c>
      <c r="G343">
        <v>208.5</v>
      </c>
    </row>
    <row r="344" spans="1:7" x14ac:dyDescent="0.35">
      <c r="A344" s="64">
        <v>44173</v>
      </c>
      <c r="C344">
        <v>9485</v>
      </c>
      <c r="D344">
        <v>2558</v>
      </c>
      <c r="E344">
        <v>1635.5</v>
      </c>
      <c r="F344">
        <v>1050</v>
      </c>
      <c r="G344">
        <v>219.5</v>
      </c>
    </row>
    <row r="345" spans="1:7" x14ac:dyDescent="0.35">
      <c r="A345" s="64">
        <v>44174</v>
      </c>
      <c r="C345">
        <v>9610</v>
      </c>
      <c r="D345">
        <v>2558</v>
      </c>
      <c r="E345">
        <v>1635.5</v>
      </c>
      <c r="F345">
        <v>1194</v>
      </c>
      <c r="G345">
        <v>219.5</v>
      </c>
    </row>
    <row r="346" spans="1:7" x14ac:dyDescent="0.35">
      <c r="A346" s="64">
        <v>44175</v>
      </c>
      <c r="C346">
        <v>9721.5</v>
      </c>
      <c r="D346">
        <v>2558</v>
      </c>
      <c r="E346">
        <v>1635.5</v>
      </c>
      <c r="F346">
        <v>1223</v>
      </c>
      <c r="G346">
        <v>219.5</v>
      </c>
    </row>
    <row r="347" spans="1:7" x14ac:dyDescent="0.35">
      <c r="A347" s="64">
        <v>44176</v>
      </c>
      <c r="C347">
        <v>9841.5</v>
      </c>
      <c r="D347">
        <v>2558</v>
      </c>
      <c r="E347">
        <v>1635.5</v>
      </c>
      <c r="F347">
        <v>1297</v>
      </c>
      <c r="G347">
        <v>219.5</v>
      </c>
    </row>
    <row r="348" spans="1:7" x14ac:dyDescent="0.35">
      <c r="A348" s="64">
        <v>44177</v>
      </c>
      <c r="C348">
        <v>9961.5</v>
      </c>
      <c r="D348">
        <v>2558</v>
      </c>
      <c r="E348">
        <v>1669.5</v>
      </c>
      <c r="F348">
        <v>1307</v>
      </c>
      <c r="G348">
        <v>219.5</v>
      </c>
    </row>
    <row r="349" spans="1:7" x14ac:dyDescent="0.35">
      <c r="A349" s="64">
        <v>44178</v>
      </c>
      <c r="C349">
        <v>10081.5</v>
      </c>
      <c r="D349">
        <v>2558</v>
      </c>
      <c r="E349">
        <v>1669.5</v>
      </c>
      <c r="F349">
        <v>1326</v>
      </c>
      <c r="G349">
        <v>219.5</v>
      </c>
    </row>
    <row r="350" spans="1:7" x14ac:dyDescent="0.35">
      <c r="A350" s="64">
        <v>44179</v>
      </c>
      <c r="C350">
        <v>10201.5</v>
      </c>
      <c r="D350">
        <v>2558</v>
      </c>
      <c r="E350">
        <v>1669.5</v>
      </c>
      <c r="F350">
        <v>1326</v>
      </c>
      <c r="G350">
        <v>219.5</v>
      </c>
    </row>
    <row r="351" spans="1:7" x14ac:dyDescent="0.35">
      <c r="A351" s="64">
        <v>44180</v>
      </c>
      <c r="C351">
        <v>10302.5</v>
      </c>
      <c r="D351">
        <v>2558</v>
      </c>
      <c r="E351">
        <v>1669.5</v>
      </c>
      <c r="F351">
        <v>1326</v>
      </c>
      <c r="G351">
        <v>219.5</v>
      </c>
    </row>
    <row r="352" spans="1:7" x14ac:dyDescent="0.35">
      <c r="A352" s="64">
        <v>44181</v>
      </c>
      <c r="C352">
        <v>10429.5</v>
      </c>
      <c r="D352">
        <v>2558</v>
      </c>
      <c r="E352">
        <v>1669.5</v>
      </c>
      <c r="F352">
        <v>1326</v>
      </c>
      <c r="G352">
        <v>219.5</v>
      </c>
    </row>
    <row r="353" spans="1:7" x14ac:dyDescent="0.35">
      <c r="A353" s="64">
        <v>44182</v>
      </c>
      <c r="C353">
        <v>10573.5</v>
      </c>
      <c r="D353">
        <v>2558</v>
      </c>
      <c r="E353">
        <v>1669.5</v>
      </c>
      <c r="F353">
        <v>1326</v>
      </c>
      <c r="G353">
        <v>219.5</v>
      </c>
    </row>
    <row r="354" spans="1:7" x14ac:dyDescent="0.35">
      <c r="A354" s="64">
        <v>44183</v>
      </c>
      <c r="C354">
        <v>10717.5</v>
      </c>
      <c r="D354">
        <v>2558</v>
      </c>
      <c r="E354">
        <v>1669.5</v>
      </c>
      <c r="F354">
        <v>1326</v>
      </c>
      <c r="G354">
        <v>219.5</v>
      </c>
    </row>
    <row r="355" spans="1:7" x14ac:dyDescent="0.35">
      <c r="A355" s="64">
        <v>44184</v>
      </c>
      <c r="C355">
        <v>10842.5</v>
      </c>
      <c r="D355">
        <v>2558</v>
      </c>
      <c r="E355">
        <v>1669.5</v>
      </c>
      <c r="F355">
        <v>1326</v>
      </c>
      <c r="G355">
        <v>219.5</v>
      </c>
    </row>
    <row r="356" spans="1:7" x14ac:dyDescent="0.35">
      <c r="A356" s="64">
        <v>44185</v>
      </c>
      <c r="C356">
        <v>10951.5</v>
      </c>
      <c r="D356">
        <v>2558</v>
      </c>
      <c r="E356">
        <v>1669.5</v>
      </c>
      <c r="F356">
        <v>1326</v>
      </c>
      <c r="G356">
        <v>219.5</v>
      </c>
    </row>
    <row r="357" spans="1:7" x14ac:dyDescent="0.35">
      <c r="A357" s="64">
        <v>44186</v>
      </c>
      <c r="C357">
        <v>11057.5</v>
      </c>
      <c r="D357">
        <v>2558</v>
      </c>
      <c r="E357">
        <v>1669.5</v>
      </c>
      <c r="F357">
        <v>1326</v>
      </c>
      <c r="G357">
        <v>219.5</v>
      </c>
    </row>
    <row r="358" spans="1:7" x14ac:dyDescent="0.35">
      <c r="A358" s="64">
        <v>44187</v>
      </c>
      <c r="C358">
        <v>11153.5</v>
      </c>
      <c r="D358">
        <v>2558</v>
      </c>
      <c r="E358">
        <v>1669.5</v>
      </c>
      <c r="F358">
        <v>1326</v>
      </c>
      <c r="G358">
        <v>219.5</v>
      </c>
    </row>
    <row r="359" spans="1:7" x14ac:dyDescent="0.35">
      <c r="A359" s="64">
        <v>44188</v>
      </c>
      <c r="C359">
        <v>11249.5</v>
      </c>
      <c r="D359">
        <v>2558</v>
      </c>
      <c r="E359">
        <v>1669.5</v>
      </c>
      <c r="F359">
        <v>1326</v>
      </c>
      <c r="G359">
        <v>219.5</v>
      </c>
    </row>
    <row r="360" spans="1:7" x14ac:dyDescent="0.35">
      <c r="A360" s="64">
        <v>44189</v>
      </c>
      <c r="C360">
        <v>11326.5</v>
      </c>
      <c r="D360">
        <v>2558</v>
      </c>
      <c r="E360">
        <v>1669.5</v>
      </c>
      <c r="F360">
        <v>1326</v>
      </c>
      <c r="G360">
        <v>219.5</v>
      </c>
    </row>
    <row r="361" spans="1:7" x14ac:dyDescent="0.35">
      <c r="A361" s="64">
        <v>44190</v>
      </c>
      <c r="C361">
        <v>11341.5</v>
      </c>
      <c r="D361">
        <v>2558</v>
      </c>
      <c r="E361">
        <v>1669.5</v>
      </c>
      <c r="F361">
        <v>1326</v>
      </c>
      <c r="G361">
        <v>219.5</v>
      </c>
    </row>
    <row r="362" spans="1:7" x14ac:dyDescent="0.35">
      <c r="A362" s="64">
        <v>44191</v>
      </c>
      <c r="C362">
        <v>11360.5</v>
      </c>
      <c r="D362">
        <v>2558</v>
      </c>
      <c r="E362">
        <v>1669.5</v>
      </c>
      <c r="F362">
        <v>1326</v>
      </c>
      <c r="G362">
        <v>219.5</v>
      </c>
    </row>
    <row r="363" spans="1:7" x14ac:dyDescent="0.35">
      <c r="A363" s="64">
        <v>44192</v>
      </c>
      <c r="C363">
        <v>11400.5</v>
      </c>
      <c r="D363">
        <v>2558</v>
      </c>
      <c r="E363">
        <v>1669.5</v>
      </c>
      <c r="F363">
        <v>1326</v>
      </c>
      <c r="G363">
        <v>219.5</v>
      </c>
    </row>
    <row r="364" spans="1:7" x14ac:dyDescent="0.35">
      <c r="A364" s="64">
        <v>44193</v>
      </c>
      <c r="C364">
        <v>11469.5</v>
      </c>
      <c r="D364">
        <v>2558</v>
      </c>
      <c r="E364">
        <v>1669.5</v>
      </c>
      <c r="F364">
        <v>1326</v>
      </c>
      <c r="G364">
        <v>219.5</v>
      </c>
    </row>
    <row r="365" spans="1:7" x14ac:dyDescent="0.35">
      <c r="A365" s="64">
        <v>44194</v>
      </c>
      <c r="C365">
        <v>11554.5</v>
      </c>
      <c r="D365">
        <v>2558</v>
      </c>
      <c r="E365">
        <v>1669.5</v>
      </c>
      <c r="F365">
        <v>1326</v>
      </c>
      <c r="G365">
        <v>219.5</v>
      </c>
    </row>
    <row r="366" spans="1:7" x14ac:dyDescent="0.35">
      <c r="A366" s="64">
        <v>44195</v>
      </c>
      <c r="C366">
        <v>11639.5</v>
      </c>
      <c r="D366">
        <v>2558</v>
      </c>
      <c r="E366">
        <v>1684.5</v>
      </c>
      <c r="F366">
        <v>1326</v>
      </c>
      <c r="G366">
        <v>219.5</v>
      </c>
    </row>
    <row r="367" spans="1:7" x14ac:dyDescent="0.35">
      <c r="A367" s="64">
        <v>44196</v>
      </c>
      <c r="C367">
        <v>11697.5</v>
      </c>
      <c r="D367">
        <v>2558</v>
      </c>
      <c r="E367">
        <v>1700.5</v>
      </c>
      <c r="F367">
        <v>1326</v>
      </c>
      <c r="G367">
        <v>219.5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FCCD7-11D6-4EE1-9B7B-A84874723FEE}">
  <dimension ref="A2:N65"/>
  <sheetViews>
    <sheetView workbookViewId="0">
      <selection activeCell="F70" sqref="F70"/>
    </sheetView>
  </sheetViews>
  <sheetFormatPr defaultRowHeight="14.5" x14ac:dyDescent="0.35"/>
  <sheetData>
    <row r="2" spans="1:14" x14ac:dyDescent="0.35">
      <c r="A2" s="91" t="s">
        <v>374</v>
      </c>
      <c r="B2" s="91"/>
      <c r="C2" s="91"/>
      <c r="D2" s="91"/>
      <c r="H2" s="91" t="s">
        <v>375</v>
      </c>
      <c r="I2" s="91"/>
      <c r="J2" s="91" t="s">
        <v>375</v>
      </c>
      <c r="K2" s="91"/>
      <c r="L2" s="91"/>
      <c r="M2" s="91"/>
    </row>
    <row r="3" spans="1:14" x14ac:dyDescent="0.35">
      <c r="B3" t="s">
        <v>376</v>
      </c>
      <c r="C3" t="s">
        <v>377</v>
      </c>
      <c r="D3" t="s">
        <v>378</v>
      </c>
      <c r="I3" t="s">
        <v>379</v>
      </c>
      <c r="J3" t="s">
        <v>380</v>
      </c>
      <c r="K3" t="s">
        <v>381</v>
      </c>
      <c r="L3" t="s">
        <v>382</v>
      </c>
    </row>
    <row r="4" spans="1:14" x14ac:dyDescent="0.35">
      <c r="A4" s="32">
        <v>43191</v>
      </c>
      <c r="B4" s="17">
        <f>I4</f>
        <v>73.905862504177975</v>
      </c>
      <c r="C4" s="17">
        <f>J4</f>
        <v>9.7799523588599868</v>
      </c>
      <c r="D4" s="17">
        <f>+K4+L4</f>
        <v>16.314185136962038</v>
      </c>
      <c r="H4" s="32">
        <v>43191</v>
      </c>
      <c r="I4" s="17">
        <v>73.905862504177975</v>
      </c>
      <c r="J4" s="17">
        <v>9.7799523588599868</v>
      </c>
      <c r="K4" s="17">
        <v>15.520960605017533</v>
      </c>
      <c r="L4" s="17">
        <v>0.7932245319445046</v>
      </c>
    </row>
    <row r="5" spans="1:14" x14ac:dyDescent="0.35">
      <c r="A5" s="32">
        <v>43221</v>
      </c>
      <c r="B5" s="17">
        <f t="shared" ref="B5:B65" si="0">I5</f>
        <v>76.364417433181345</v>
      </c>
      <c r="C5" s="17">
        <f t="shared" ref="C5:C65" si="1">J5</f>
        <v>8.559920164078278</v>
      </c>
      <c r="D5" s="17">
        <f t="shared" ref="D5:D65" si="2">+K5+L5</f>
        <v>15.075662402740376</v>
      </c>
      <c r="H5" s="32">
        <v>43221</v>
      </c>
      <c r="I5" s="17">
        <v>76.364417433181345</v>
      </c>
      <c r="J5" s="17">
        <v>8.559920164078278</v>
      </c>
      <c r="K5" s="17">
        <v>14.369266090893593</v>
      </c>
      <c r="L5" s="17">
        <v>0.70639631184678309</v>
      </c>
      <c r="N5" s="65" t="s">
        <v>383</v>
      </c>
    </row>
    <row r="6" spans="1:14" x14ac:dyDescent="0.35">
      <c r="A6" s="32">
        <v>43252</v>
      </c>
      <c r="B6" s="17">
        <f t="shared" si="0"/>
        <v>76.524328668367801</v>
      </c>
      <c r="C6" s="17">
        <f t="shared" si="1"/>
        <v>7.1264744496325818</v>
      </c>
      <c r="D6" s="17">
        <f t="shared" si="2"/>
        <v>16.349196881999617</v>
      </c>
      <c r="H6" s="32">
        <v>43252</v>
      </c>
      <c r="I6" s="17">
        <v>76.524328668367801</v>
      </c>
      <c r="J6" s="17">
        <v>7.1264744496325818</v>
      </c>
      <c r="K6" s="17">
        <v>13.968168450715101</v>
      </c>
      <c r="L6" s="17">
        <v>2.3810284312845149</v>
      </c>
    </row>
    <row r="7" spans="1:14" x14ac:dyDescent="0.35">
      <c r="A7" s="32">
        <v>43282</v>
      </c>
      <c r="B7" s="17">
        <f t="shared" si="0"/>
        <v>78.037915626905459</v>
      </c>
      <c r="C7" s="17">
        <f t="shared" si="1"/>
        <v>5.1733016740216176</v>
      </c>
      <c r="D7" s="17">
        <f t="shared" si="2"/>
        <v>16.788782699072925</v>
      </c>
      <c r="H7" s="32">
        <v>43282</v>
      </c>
      <c r="I7" s="17">
        <v>78.037915626905459</v>
      </c>
      <c r="J7" s="17">
        <v>5.1733016740216176</v>
      </c>
      <c r="K7" s="17">
        <v>15.221978769439232</v>
      </c>
      <c r="L7" s="17">
        <v>1.5668039296336911</v>
      </c>
    </row>
    <row r="8" spans="1:14" x14ac:dyDescent="0.35">
      <c r="A8" s="32">
        <v>43313</v>
      </c>
      <c r="B8" s="17">
        <f t="shared" si="0"/>
        <v>73.668944779336627</v>
      </c>
      <c r="C8" s="17">
        <f t="shared" si="1"/>
        <v>7.2670287428463727</v>
      </c>
      <c r="D8" s="17">
        <f t="shared" si="2"/>
        <v>19.064026477816999</v>
      </c>
      <c r="H8" s="32">
        <v>43313</v>
      </c>
      <c r="I8" s="17">
        <v>73.668944779336627</v>
      </c>
      <c r="J8" s="17">
        <v>7.2670287428463727</v>
      </c>
      <c r="K8" s="17">
        <v>15.93519479204177</v>
      </c>
      <c r="L8" s="17">
        <v>3.1288316857752294</v>
      </c>
    </row>
    <row r="9" spans="1:14" x14ac:dyDescent="0.35">
      <c r="A9" s="32">
        <v>43344</v>
      </c>
      <c r="B9" s="17">
        <f t="shared" si="0"/>
        <v>72.192533861561159</v>
      </c>
      <c r="C9" s="17">
        <f t="shared" si="1"/>
        <v>9.6760108099660158</v>
      </c>
      <c r="D9" s="17">
        <f t="shared" si="2"/>
        <v>18.131455328472821</v>
      </c>
      <c r="H9" s="32">
        <v>43344</v>
      </c>
      <c r="I9" s="17">
        <v>72.192533861561159</v>
      </c>
      <c r="J9" s="17">
        <v>9.6760108099660158</v>
      </c>
      <c r="K9" s="17">
        <v>16.040148520133652</v>
      </c>
      <c r="L9" s="17">
        <v>2.0913068083391688</v>
      </c>
    </row>
    <row r="10" spans="1:14" x14ac:dyDescent="0.35">
      <c r="A10" s="32">
        <v>43374</v>
      </c>
      <c r="B10" s="17">
        <f t="shared" si="0"/>
        <v>69.436515266074892</v>
      </c>
      <c r="C10" s="17">
        <f t="shared" si="1"/>
        <v>12.177972991287961</v>
      </c>
      <c r="D10" s="17">
        <f t="shared" si="2"/>
        <v>18.385511742637149</v>
      </c>
      <c r="H10" s="32">
        <v>43374</v>
      </c>
      <c r="I10" s="17">
        <v>69.436515266074892</v>
      </c>
      <c r="J10" s="17">
        <v>12.177972991287961</v>
      </c>
      <c r="K10" s="17">
        <v>17.085006798503699</v>
      </c>
      <c r="L10" s="17">
        <v>1.3005049441334497</v>
      </c>
    </row>
    <row r="11" spans="1:14" x14ac:dyDescent="0.35">
      <c r="A11" s="32">
        <v>43405</v>
      </c>
      <c r="B11" s="17">
        <f t="shared" si="0"/>
        <v>66.605048260674465</v>
      </c>
      <c r="C11" s="17">
        <f t="shared" si="1"/>
        <v>11.322669511128245</v>
      </c>
      <c r="D11" s="17">
        <f t="shared" si="2"/>
        <v>22.072282228197285</v>
      </c>
      <c r="H11" s="32">
        <v>43405</v>
      </c>
      <c r="I11" s="17">
        <v>66.605048260674465</v>
      </c>
      <c r="J11" s="17">
        <v>11.322669511128245</v>
      </c>
      <c r="K11" s="17">
        <v>21.084089491816414</v>
      </c>
      <c r="L11" s="17">
        <v>0.98819273638086991</v>
      </c>
    </row>
    <row r="12" spans="1:14" x14ac:dyDescent="0.35">
      <c r="A12" s="32">
        <v>43435</v>
      </c>
      <c r="B12" s="17">
        <f t="shared" si="0"/>
        <v>63.774487666321221</v>
      </c>
      <c r="C12" s="17">
        <f t="shared" si="1"/>
        <v>14.230611476796515</v>
      </c>
      <c r="D12" s="17">
        <f t="shared" si="2"/>
        <v>21.994900856882264</v>
      </c>
      <c r="H12" s="32">
        <v>43435</v>
      </c>
      <c r="I12" s="17">
        <v>63.774487666321221</v>
      </c>
      <c r="J12" s="17">
        <v>14.230611476796515</v>
      </c>
      <c r="K12" s="17">
        <v>20.531013723633055</v>
      </c>
      <c r="L12" s="17">
        <v>1.4638871332492081</v>
      </c>
    </row>
    <row r="13" spans="1:14" x14ac:dyDescent="0.35">
      <c r="A13" s="32">
        <v>43466</v>
      </c>
      <c r="B13" s="17">
        <f t="shared" si="0"/>
        <v>64.785349410519828</v>
      </c>
      <c r="C13" s="17">
        <f t="shared" si="1"/>
        <v>12.920491593545858</v>
      </c>
      <c r="D13" s="17">
        <f t="shared" si="2"/>
        <v>22.294158995934314</v>
      </c>
      <c r="H13" s="32">
        <v>43466</v>
      </c>
      <c r="I13" s="17">
        <v>64.785349410519828</v>
      </c>
      <c r="J13" s="17">
        <v>12.920491593545858</v>
      </c>
      <c r="K13" s="17">
        <v>20.648179030599</v>
      </c>
      <c r="L13" s="17">
        <v>1.6459799653353151</v>
      </c>
    </row>
    <row r="14" spans="1:14" x14ac:dyDescent="0.35">
      <c r="A14" s="32">
        <v>43497</v>
      </c>
      <c r="B14" s="17">
        <f t="shared" si="0"/>
        <v>62.685507049071283</v>
      </c>
      <c r="C14" s="17">
        <f t="shared" si="1"/>
        <v>11.748003409194046</v>
      </c>
      <c r="D14" s="17">
        <f t="shared" si="2"/>
        <v>25.566489541734668</v>
      </c>
      <c r="H14" s="32">
        <v>43497</v>
      </c>
      <c r="I14" s="17">
        <v>62.685507049071283</v>
      </c>
      <c r="J14" s="17">
        <v>11.748003409194046</v>
      </c>
      <c r="K14" s="17">
        <v>24.059721997121528</v>
      </c>
      <c r="L14" s="17">
        <v>1.5067675446131421</v>
      </c>
    </row>
    <row r="15" spans="1:14" x14ac:dyDescent="0.35">
      <c r="A15" s="32">
        <v>43525</v>
      </c>
      <c r="B15" s="17">
        <f t="shared" si="0"/>
        <v>62.371562171847053</v>
      </c>
      <c r="C15" s="17">
        <f t="shared" si="1"/>
        <v>11.468970304823765</v>
      </c>
      <c r="D15" s="17">
        <f t="shared" si="2"/>
        <v>26.15946752332918</v>
      </c>
      <c r="H15" s="32">
        <v>43525</v>
      </c>
      <c r="I15" s="17">
        <v>62.371562171847053</v>
      </c>
      <c r="J15" s="17">
        <v>11.468970304823765</v>
      </c>
      <c r="K15" s="17">
        <v>25.280438372960383</v>
      </c>
      <c r="L15" s="17">
        <v>0.87902915036879881</v>
      </c>
    </row>
    <row r="16" spans="1:14" x14ac:dyDescent="0.35">
      <c r="A16" s="32">
        <v>43556</v>
      </c>
      <c r="B16" s="17">
        <f t="shared" si="0"/>
        <v>67.73379639286938</v>
      </c>
      <c r="C16" s="17">
        <f t="shared" si="1"/>
        <v>12.290905183707194</v>
      </c>
      <c r="D16" s="17">
        <f t="shared" si="2"/>
        <v>19.975298423423421</v>
      </c>
      <c r="H16" s="32">
        <v>43556</v>
      </c>
      <c r="I16" s="17">
        <v>67.73379639286938</v>
      </c>
      <c r="J16" s="17">
        <v>12.290905183707194</v>
      </c>
      <c r="K16" s="17">
        <v>18.662628128338067</v>
      </c>
      <c r="L16" s="17">
        <v>1.3126702950853528</v>
      </c>
    </row>
    <row r="17" spans="1:12" x14ac:dyDescent="0.35">
      <c r="A17" s="32">
        <v>43586</v>
      </c>
      <c r="B17" s="17">
        <f t="shared" si="0"/>
        <v>71.392062477813937</v>
      </c>
      <c r="C17" s="17">
        <f t="shared" si="1"/>
        <v>9.4136654027918318</v>
      </c>
      <c r="D17" s="17">
        <f t="shared" si="2"/>
        <v>19.194272119394228</v>
      </c>
      <c r="H17" s="32">
        <v>43586</v>
      </c>
      <c r="I17" s="17">
        <v>71.392062477813937</v>
      </c>
      <c r="J17" s="17">
        <v>9.4136654027918318</v>
      </c>
      <c r="K17" s="17">
        <v>17.859756957040926</v>
      </c>
      <c r="L17" s="17">
        <v>1.3345151623533038</v>
      </c>
    </row>
    <row r="18" spans="1:12" x14ac:dyDescent="0.35">
      <c r="A18" s="32">
        <v>43617</v>
      </c>
      <c r="B18" s="17">
        <f t="shared" si="0"/>
        <v>71.37916475933261</v>
      </c>
      <c r="C18" s="17">
        <f t="shared" si="1"/>
        <v>5.6082553201905201</v>
      </c>
      <c r="D18" s="17">
        <f t="shared" si="2"/>
        <v>23.01257992047687</v>
      </c>
      <c r="H18" s="32">
        <v>43617</v>
      </c>
      <c r="I18" s="17">
        <v>71.37916475933261</v>
      </c>
      <c r="J18" s="17">
        <v>5.6082553201905201</v>
      </c>
      <c r="K18" s="17">
        <v>21.82783326212618</v>
      </c>
      <c r="L18" s="17">
        <v>1.1847466583506903</v>
      </c>
    </row>
    <row r="19" spans="1:12" x14ac:dyDescent="0.35">
      <c r="A19" s="32">
        <v>43647</v>
      </c>
      <c r="B19" s="17">
        <f t="shared" si="0"/>
        <v>71.531800999590757</v>
      </c>
      <c r="C19" s="17">
        <f t="shared" si="1"/>
        <v>5.4773746340071874</v>
      </c>
      <c r="D19" s="17">
        <f t="shared" si="2"/>
        <v>22.990824366402055</v>
      </c>
      <c r="H19" s="32">
        <v>43647</v>
      </c>
      <c r="I19" s="17">
        <v>71.531800999590757</v>
      </c>
      <c r="J19" s="17">
        <v>5.4773746340071874</v>
      </c>
      <c r="K19" s="17">
        <v>21.717312862224258</v>
      </c>
      <c r="L19" s="17">
        <v>1.2735115041777987</v>
      </c>
    </row>
    <row r="20" spans="1:12" x14ac:dyDescent="0.35">
      <c r="A20" s="32">
        <v>43678</v>
      </c>
      <c r="B20" s="17">
        <f t="shared" si="0"/>
        <v>69.652047465112702</v>
      </c>
      <c r="C20" s="17">
        <f t="shared" si="1"/>
        <v>9.4816609206088565</v>
      </c>
      <c r="D20" s="17">
        <f t="shared" si="2"/>
        <v>20.866291614278438</v>
      </c>
      <c r="H20" s="32">
        <v>43678</v>
      </c>
      <c r="I20" s="17">
        <v>69.652047465112702</v>
      </c>
      <c r="J20" s="17">
        <v>9.4816609206088565</v>
      </c>
      <c r="K20" s="17">
        <v>19.440871061925698</v>
      </c>
      <c r="L20" s="17">
        <v>1.4254205523527415</v>
      </c>
    </row>
    <row r="21" spans="1:12" x14ac:dyDescent="0.35">
      <c r="A21" s="32">
        <v>43709</v>
      </c>
      <c r="B21" s="17">
        <f t="shared" si="0"/>
        <v>67.960627296681764</v>
      </c>
      <c r="C21" s="17">
        <f t="shared" si="1"/>
        <v>10.916564204874664</v>
      </c>
      <c r="D21" s="17">
        <f t="shared" si="2"/>
        <v>21.122808498443568</v>
      </c>
      <c r="H21" s="32">
        <v>43709</v>
      </c>
      <c r="I21" s="17">
        <v>67.960627296681764</v>
      </c>
      <c r="J21" s="17">
        <v>10.916564204874664</v>
      </c>
      <c r="K21" s="17">
        <v>19.085082235315642</v>
      </c>
      <c r="L21" s="17">
        <v>2.0377262631279249</v>
      </c>
    </row>
    <row r="22" spans="1:12" x14ac:dyDescent="0.35">
      <c r="A22" s="32">
        <v>43739</v>
      </c>
      <c r="B22" s="17">
        <f t="shared" si="0"/>
        <v>67.633037204757457</v>
      </c>
      <c r="C22" s="17">
        <f t="shared" si="1"/>
        <v>8.3908930093326415</v>
      </c>
      <c r="D22" s="17">
        <f t="shared" si="2"/>
        <v>23.976069785909903</v>
      </c>
      <c r="H22" s="32">
        <v>43739</v>
      </c>
      <c r="I22" s="17">
        <v>67.633037204757457</v>
      </c>
      <c r="J22" s="17">
        <v>8.3908930093326415</v>
      </c>
      <c r="K22" s="17">
        <v>22.228348872990971</v>
      </c>
      <c r="L22" s="17">
        <v>1.7477209129189313</v>
      </c>
    </row>
    <row r="23" spans="1:12" x14ac:dyDescent="0.35">
      <c r="A23" s="32">
        <v>43770</v>
      </c>
      <c r="B23" s="17">
        <f t="shared" si="0"/>
        <v>65.915492530846123</v>
      </c>
      <c r="C23" s="17">
        <f t="shared" si="1"/>
        <v>10.276502045536041</v>
      </c>
      <c r="D23" s="17">
        <f t="shared" si="2"/>
        <v>23.808005423617839</v>
      </c>
      <c r="H23" s="32">
        <v>43770</v>
      </c>
      <c r="I23" s="17">
        <v>65.915492530846123</v>
      </c>
      <c r="J23" s="17">
        <v>10.276502045536041</v>
      </c>
      <c r="K23" s="17">
        <v>22.007401448053908</v>
      </c>
      <c r="L23" s="17">
        <v>1.8006039755639323</v>
      </c>
    </row>
    <row r="24" spans="1:12" x14ac:dyDescent="0.35">
      <c r="A24" s="32">
        <v>43800</v>
      </c>
      <c r="B24" s="17">
        <f t="shared" si="0"/>
        <v>60.059506366890048</v>
      </c>
      <c r="C24" s="17">
        <f t="shared" si="1"/>
        <v>9.711969841859009</v>
      </c>
      <c r="D24" s="17">
        <f t="shared" si="2"/>
        <v>30.228523791250947</v>
      </c>
      <c r="H24" s="32">
        <v>43800</v>
      </c>
      <c r="I24" s="17">
        <v>60.059506366890048</v>
      </c>
      <c r="J24" s="17">
        <v>9.711969841859009</v>
      </c>
      <c r="K24" s="17">
        <v>27.938532904295709</v>
      </c>
      <c r="L24" s="17">
        <v>2.289990886955239</v>
      </c>
    </row>
    <row r="25" spans="1:12" x14ac:dyDescent="0.35">
      <c r="A25" s="32">
        <v>43831</v>
      </c>
      <c r="B25" s="17">
        <f t="shared" si="0"/>
        <v>60.860806810497692</v>
      </c>
      <c r="C25" s="17">
        <f t="shared" si="1"/>
        <v>8.0826404558994387</v>
      </c>
      <c r="D25" s="17">
        <f t="shared" si="2"/>
        <v>31.056552733602867</v>
      </c>
      <c r="H25" s="32">
        <v>43831</v>
      </c>
      <c r="I25" s="17">
        <v>60.860806810497692</v>
      </c>
      <c r="J25" s="17">
        <v>8.0826404558994387</v>
      </c>
      <c r="K25" s="17">
        <v>29.202001504927249</v>
      </c>
      <c r="L25" s="17">
        <v>1.8545512286756181</v>
      </c>
    </row>
    <row r="26" spans="1:12" x14ac:dyDescent="0.35">
      <c r="A26" s="32">
        <v>43862</v>
      </c>
      <c r="B26" s="17">
        <f t="shared" si="0"/>
        <v>62.26720554674251</v>
      </c>
      <c r="C26" s="17">
        <f t="shared" si="1"/>
        <v>9.7450600718144909</v>
      </c>
      <c r="D26" s="17">
        <f t="shared" si="2"/>
        <v>27.987734381443001</v>
      </c>
      <c r="H26" s="32">
        <v>43862</v>
      </c>
      <c r="I26" s="17">
        <v>62.26720554674251</v>
      </c>
      <c r="J26" s="17">
        <v>9.7450600718144909</v>
      </c>
      <c r="K26" s="17">
        <v>26.890763878728702</v>
      </c>
      <c r="L26" s="17">
        <v>1.0969705027142991</v>
      </c>
    </row>
    <row r="27" spans="1:12" x14ac:dyDescent="0.35">
      <c r="A27" s="32">
        <v>43891</v>
      </c>
      <c r="B27" s="17">
        <f t="shared" si="0"/>
        <v>63.126546999210177</v>
      </c>
      <c r="C27" s="17">
        <f t="shared" si="1"/>
        <v>9.7586521824132877</v>
      </c>
      <c r="D27" s="17">
        <f t="shared" si="2"/>
        <v>27.114800818376537</v>
      </c>
      <c r="H27" s="32">
        <v>43891</v>
      </c>
      <c r="I27" s="17">
        <v>63.126546999210177</v>
      </c>
      <c r="J27" s="17">
        <v>9.7586521824132877</v>
      </c>
      <c r="K27" s="17">
        <v>25.70253202732723</v>
      </c>
      <c r="L27" s="17">
        <v>1.4122687910493057</v>
      </c>
    </row>
    <row r="28" spans="1:12" x14ac:dyDescent="0.35">
      <c r="A28" s="32">
        <v>43922</v>
      </c>
      <c r="B28" s="17">
        <f t="shared" si="0"/>
        <v>64.511975296986606</v>
      </c>
      <c r="C28" s="17">
        <f t="shared" si="1"/>
        <v>15.467108339318722</v>
      </c>
      <c r="D28" s="17">
        <f t="shared" si="2"/>
        <v>20.020916363694674</v>
      </c>
      <c r="H28" s="32">
        <v>43922</v>
      </c>
      <c r="I28" s="17">
        <v>64.511975296986606</v>
      </c>
      <c r="J28" s="17">
        <v>15.467108339318722</v>
      </c>
      <c r="K28" s="17">
        <v>17.742489016494993</v>
      </c>
      <c r="L28" s="17">
        <v>2.2784273471996799</v>
      </c>
    </row>
    <row r="29" spans="1:12" x14ac:dyDescent="0.35">
      <c r="A29" s="32">
        <v>43952</v>
      </c>
      <c r="B29" s="17">
        <f t="shared" si="0"/>
        <v>70.656236759780853</v>
      </c>
      <c r="C29" s="17">
        <f t="shared" si="1"/>
        <v>6.4572896684669336</v>
      </c>
      <c r="D29" s="17">
        <f t="shared" si="2"/>
        <v>22.886473571752205</v>
      </c>
      <c r="H29" s="32">
        <v>43952</v>
      </c>
      <c r="I29" s="17">
        <v>70.656236759780853</v>
      </c>
      <c r="J29" s="17">
        <v>6.4572896684669336</v>
      </c>
      <c r="K29" s="17">
        <v>18.337680866559122</v>
      </c>
      <c r="L29" s="17">
        <v>4.5487927051930823</v>
      </c>
    </row>
    <row r="30" spans="1:12" x14ac:dyDescent="0.35">
      <c r="A30" s="32">
        <v>43983</v>
      </c>
      <c r="B30" s="17">
        <f t="shared" si="0"/>
        <v>72.100158989845056</v>
      </c>
      <c r="C30" s="17">
        <f t="shared" si="1"/>
        <v>4.6575398834874013</v>
      </c>
      <c r="D30" s="17">
        <f t="shared" si="2"/>
        <v>23.242301126667542</v>
      </c>
      <c r="H30" s="32">
        <v>43983</v>
      </c>
      <c r="I30" s="17">
        <v>72.100158989845056</v>
      </c>
      <c r="J30" s="17">
        <v>4.6575398834874013</v>
      </c>
      <c r="K30" s="17">
        <v>19.173674932110583</v>
      </c>
      <c r="L30" s="17">
        <v>4.06862619455696</v>
      </c>
    </row>
    <row r="31" spans="1:12" x14ac:dyDescent="0.35">
      <c r="A31" s="32">
        <v>44013</v>
      </c>
      <c r="B31" s="17">
        <f t="shared" si="0"/>
        <v>68.907293346549835</v>
      </c>
      <c r="C31" s="17">
        <f t="shared" si="1"/>
        <v>7.4279215366822999</v>
      </c>
      <c r="D31" s="17">
        <f t="shared" si="2"/>
        <v>23.66478511676786</v>
      </c>
      <c r="H31" s="32">
        <v>44013</v>
      </c>
      <c r="I31" s="17">
        <v>68.907293346549835</v>
      </c>
      <c r="J31" s="17">
        <v>7.4279215366822999</v>
      </c>
      <c r="K31" s="17">
        <v>19.525819112815849</v>
      </c>
      <c r="L31" s="17">
        <v>4.1389660039520093</v>
      </c>
    </row>
    <row r="32" spans="1:12" x14ac:dyDescent="0.35">
      <c r="A32" s="32">
        <v>44044</v>
      </c>
      <c r="B32" s="17">
        <f t="shared" si="0"/>
        <v>66.382365011591361</v>
      </c>
      <c r="C32" s="17">
        <f t="shared" si="1"/>
        <v>11.066274576256578</v>
      </c>
      <c r="D32" s="17">
        <f t="shared" si="2"/>
        <v>22.55136041215205</v>
      </c>
      <c r="H32" s="32">
        <v>44044</v>
      </c>
      <c r="I32" s="17">
        <v>66.382365011591361</v>
      </c>
      <c r="J32" s="17">
        <v>11.066274576256578</v>
      </c>
      <c r="K32" s="17">
        <v>18.638620357897967</v>
      </c>
      <c r="L32" s="17">
        <v>3.9127400542540847</v>
      </c>
    </row>
    <row r="33" spans="1:12" x14ac:dyDescent="0.35">
      <c r="A33" s="32">
        <v>44075</v>
      </c>
      <c r="B33" s="17">
        <f t="shared" si="0"/>
        <v>65.266442579031221</v>
      </c>
      <c r="C33" s="17">
        <f t="shared" si="1"/>
        <v>13.928407789105041</v>
      </c>
      <c r="D33" s="17">
        <f t="shared" si="2"/>
        <v>20.805149631863738</v>
      </c>
      <c r="H33" s="32">
        <v>44075</v>
      </c>
      <c r="I33" s="17">
        <v>65.266442579031221</v>
      </c>
      <c r="J33" s="17">
        <v>13.928407789105041</v>
      </c>
      <c r="K33" s="17">
        <v>18.819776666691382</v>
      </c>
      <c r="L33" s="17">
        <v>1.9853729651723568</v>
      </c>
    </row>
    <row r="34" spans="1:12" x14ac:dyDescent="0.35">
      <c r="A34" s="32">
        <v>44105</v>
      </c>
      <c r="B34" s="17">
        <f t="shared" si="0"/>
        <v>64.604581425775919</v>
      </c>
      <c r="C34" s="17">
        <f t="shared" si="1"/>
        <v>13.739325244643638</v>
      </c>
      <c r="D34" s="17">
        <f t="shared" si="2"/>
        <v>21.65609332958044</v>
      </c>
      <c r="H34" s="32">
        <v>44105</v>
      </c>
      <c r="I34" s="17">
        <v>64.604581425775919</v>
      </c>
      <c r="J34" s="17">
        <v>13.739325244643638</v>
      </c>
      <c r="K34" s="17">
        <v>19.911425535970974</v>
      </c>
      <c r="L34" s="17">
        <v>1.7446677936094668</v>
      </c>
    </row>
    <row r="35" spans="1:12" x14ac:dyDescent="0.35">
      <c r="A35" s="32">
        <v>44136</v>
      </c>
      <c r="B35" s="17">
        <f t="shared" si="0"/>
        <v>62.885726137619471</v>
      </c>
      <c r="C35" s="17">
        <f t="shared" si="1"/>
        <v>16.795296496711408</v>
      </c>
      <c r="D35" s="17">
        <f t="shared" si="2"/>
        <v>20.318977365669127</v>
      </c>
      <c r="H35" s="32">
        <v>44136</v>
      </c>
      <c r="I35" s="17">
        <v>62.885726137619471</v>
      </c>
      <c r="J35" s="17">
        <v>16.795296496711408</v>
      </c>
      <c r="K35" s="17">
        <v>17.154240428758509</v>
      </c>
      <c r="L35" s="17">
        <v>3.1647369369106162</v>
      </c>
    </row>
    <row r="36" spans="1:12" x14ac:dyDescent="0.35">
      <c r="A36" s="32">
        <v>44166</v>
      </c>
      <c r="B36" s="17">
        <f t="shared" si="0"/>
        <v>58.902501358632293</v>
      </c>
      <c r="C36" s="17">
        <f t="shared" si="1"/>
        <v>17.580571537790345</v>
      </c>
      <c r="D36" s="17">
        <f t="shared" si="2"/>
        <v>23.516927103577359</v>
      </c>
      <c r="H36" s="32">
        <v>44166</v>
      </c>
      <c r="I36" s="17">
        <v>58.902501358632293</v>
      </c>
      <c r="J36" s="17">
        <v>17.580571537790345</v>
      </c>
      <c r="K36" s="17">
        <v>19.707271506554179</v>
      </c>
      <c r="L36" s="17">
        <v>3.8096555970231787</v>
      </c>
    </row>
    <row r="37" spans="1:12" x14ac:dyDescent="0.35">
      <c r="A37" s="32">
        <v>44197</v>
      </c>
      <c r="B37" s="17">
        <f t="shared" si="0"/>
        <v>57.634291687337814</v>
      </c>
      <c r="C37" s="17">
        <f t="shared" si="1"/>
        <v>13.213937856383298</v>
      </c>
      <c r="D37" s="17">
        <f t="shared" si="2"/>
        <v>29.151770456278886</v>
      </c>
      <c r="H37" s="32">
        <v>44197</v>
      </c>
      <c r="I37" s="17">
        <v>57.634291687337814</v>
      </c>
      <c r="J37" s="17">
        <v>13.213937856383298</v>
      </c>
      <c r="K37" s="17">
        <v>25.231321208938791</v>
      </c>
      <c r="L37" s="17">
        <v>3.9204492473400956</v>
      </c>
    </row>
    <row r="38" spans="1:12" x14ac:dyDescent="0.35">
      <c r="A38" s="32">
        <v>44228</v>
      </c>
      <c r="B38" s="17">
        <f t="shared" si="0"/>
        <v>58.749034599600009</v>
      </c>
      <c r="C38" s="17">
        <f t="shared" si="1"/>
        <v>12.47652408976011</v>
      </c>
      <c r="D38" s="17">
        <f t="shared" si="2"/>
        <v>28.77444131063988</v>
      </c>
      <c r="H38" s="32">
        <v>44228</v>
      </c>
      <c r="I38" s="17">
        <v>58.749034599600009</v>
      </c>
      <c r="J38" s="17">
        <v>12.47652408976011</v>
      </c>
      <c r="K38" s="17">
        <v>24.512145107900583</v>
      </c>
      <c r="L38" s="17">
        <v>4.2622962027392983</v>
      </c>
    </row>
    <row r="39" spans="1:12" x14ac:dyDescent="0.35">
      <c r="A39" s="32">
        <v>44256</v>
      </c>
      <c r="B39" s="17">
        <f t="shared" si="0"/>
        <v>60.182820236165426</v>
      </c>
      <c r="C39" s="17">
        <f t="shared" si="1"/>
        <v>13.763979298495792</v>
      </c>
      <c r="D39" s="17">
        <f t="shared" si="2"/>
        <v>26.053200465338779</v>
      </c>
      <c r="H39" s="32">
        <v>44256</v>
      </c>
      <c r="I39" s="17">
        <v>60.182820236165426</v>
      </c>
      <c r="J39" s="17">
        <v>13.763979298495792</v>
      </c>
      <c r="K39" s="17">
        <v>22.723941276815054</v>
      </c>
      <c r="L39" s="17">
        <v>3.3292591885237264</v>
      </c>
    </row>
    <row r="40" spans="1:12" x14ac:dyDescent="0.35">
      <c r="A40" s="32">
        <v>44287</v>
      </c>
      <c r="B40" s="17">
        <f t="shared" si="0"/>
        <v>63.046161307115042</v>
      </c>
      <c r="C40" s="17">
        <f t="shared" si="1"/>
        <v>11.433451720304113</v>
      </c>
      <c r="D40" s="17">
        <f t="shared" si="2"/>
        <v>25.520386972580837</v>
      </c>
      <c r="H40" s="32">
        <v>44287</v>
      </c>
      <c r="I40" s="17">
        <v>63.046161307115042</v>
      </c>
      <c r="J40" s="17">
        <v>11.433451720304113</v>
      </c>
      <c r="K40" s="17">
        <v>23.117681689825108</v>
      </c>
      <c r="L40" s="17">
        <v>2.4027052827557309</v>
      </c>
    </row>
    <row r="41" spans="1:12" x14ac:dyDescent="0.35">
      <c r="A41" s="32">
        <v>44317</v>
      </c>
      <c r="B41" s="17">
        <f t="shared" si="0"/>
        <v>64.219306352063995</v>
      </c>
      <c r="C41" s="17">
        <f t="shared" si="1"/>
        <v>6.9938869640421464</v>
      </c>
      <c r="D41" s="17">
        <f t="shared" si="2"/>
        <v>28.786806683893865</v>
      </c>
      <c r="H41" s="32">
        <v>44317</v>
      </c>
      <c r="I41" s="17">
        <v>64.219306352063995</v>
      </c>
      <c r="J41" s="17">
        <v>6.9938869640421464</v>
      </c>
      <c r="K41" s="17">
        <v>25.402537841976347</v>
      </c>
      <c r="L41" s="17">
        <v>3.3842688419175189</v>
      </c>
    </row>
    <row r="42" spans="1:12" x14ac:dyDescent="0.35">
      <c r="A42" s="32">
        <v>44348</v>
      </c>
      <c r="B42" s="17">
        <f t="shared" si="0"/>
        <v>66.455296223747709</v>
      </c>
      <c r="C42" s="17">
        <f t="shared" si="1"/>
        <v>6.1158453158688726</v>
      </c>
      <c r="D42" s="17">
        <f t="shared" si="2"/>
        <v>27.428858460383417</v>
      </c>
      <c r="H42" s="32">
        <v>44348</v>
      </c>
      <c r="I42" s="17">
        <v>66.455296223747709</v>
      </c>
      <c r="J42" s="17">
        <v>6.1158453158688726</v>
      </c>
      <c r="K42" s="17">
        <v>25.336593554313065</v>
      </c>
      <c r="L42" s="17">
        <v>2.0922649060703513</v>
      </c>
    </row>
    <row r="43" spans="1:12" x14ac:dyDescent="0.35">
      <c r="A43" s="32">
        <v>44378</v>
      </c>
      <c r="B43" s="17">
        <f t="shared" si="0"/>
        <v>67.647187048359456</v>
      </c>
      <c r="C43" s="17">
        <f t="shared" si="1"/>
        <v>7.6028466284964704</v>
      </c>
      <c r="D43" s="17">
        <f t="shared" si="2"/>
        <v>24.749966323144076</v>
      </c>
      <c r="H43" s="32">
        <v>44378</v>
      </c>
      <c r="I43" s="17">
        <v>67.647187048359456</v>
      </c>
      <c r="J43" s="17">
        <v>7.6028466284964704</v>
      </c>
      <c r="K43" s="17">
        <v>22.312496982776445</v>
      </c>
      <c r="L43" s="17">
        <v>2.4374693403676315</v>
      </c>
    </row>
    <row r="44" spans="1:12" x14ac:dyDescent="0.35">
      <c r="A44" s="32">
        <v>44409</v>
      </c>
      <c r="B44" s="17">
        <f t="shared" si="0"/>
        <v>66.122305425914945</v>
      </c>
      <c r="C44" s="17">
        <f t="shared" si="1"/>
        <v>10.96922008158046</v>
      </c>
      <c r="D44" s="17">
        <f t="shared" si="2"/>
        <v>22.908474492504599</v>
      </c>
      <c r="H44" s="32">
        <v>44409</v>
      </c>
      <c r="I44" s="17">
        <v>66.122305425914945</v>
      </c>
      <c r="J44" s="17">
        <v>10.96922008158046</v>
      </c>
      <c r="K44" s="17">
        <v>20.548728270480751</v>
      </c>
      <c r="L44" s="17">
        <v>2.3597462220238477</v>
      </c>
    </row>
    <row r="45" spans="1:12" x14ac:dyDescent="0.35">
      <c r="A45" s="32">
        <v>44440</v>
      </c>
      <c r="B45" s="17">
        <f t="shared" si="0"/>
        <v>62.852614100692897</v>
      </c>
      <c r="C45" s="17">
        <f t="shared" si="1"/>
        <v>11.731462872620071</v>
      </c>
      <c r="D45" s="17">
        <f t="shared" si="2"/>
        <v>25.415923026687032</v>
      </c>
      <c r="H45" s="32">
        <v>44440</v>
      </c>
      <c r="I45" s="17">
        <v>62.852614100692897</v>
      </c>
      <c r="J45" s="17">
        <v>11.731462872620071</v>
      </c>
      <c r="K45" s="17">
        <v>22.471384489840148</v>
      </c>
      <c r="L45" s="17">
        <v>2.9445385368468848</v>
      </c>
    </row>
    <row r="46" spans="1:12" x14ac:dyDescent="0.35">
      <c r="A46" s="32">
        <v>44470</v>
      </c>
      <c r="B46" s="17">
        <f t="shared" si="0"/>
        <v>58.213255591601346</v>
      </c>
      <c r="C46" s="17">
        <f t="shared" si="1"/>
        <v>11.772317222243926</v>
      </c>
      <c r="D46" s="17">
        <f t="shared" si="2"/>
        <v>30.014427186154734</v>
      </c>
      <c r="H46" s="32">
        <v>44470</v>
      </c>
      <c r="I46" s="17">
        <v>58.213255591601346</v>
      </c>
      <c r="J46" s="17">
        <v>11.772317222243926</v>
      </c>
      <c r="K46" s="17">
        <v>27.31585976933933</v>
      </c>
      <c r="L46" s="17">
        <v>2.6985674168154028</v>
      </c>
    </row>
    <row r="47" spans="1:12" x14ac:dyDescent="0.35">
      <c r="A47" s="32">
        <v>44501</v>
      </c>
      <c r="B47" s="17">
        <f t="shared" si="0"/>
        <v>58.834117022369703</v>
      </c>
      <c r="C47" s="17">
        <f t="shared" si="1"/>
        <v>11.087144294109155</v>
      </c>
      <c r="D47" s="17">
        <f t="shared" si="2"/>
        <v>30.078738683521141</v>
      </c>
      <c r="H47" s="32">
        <v>44501</v>
      </c>
      <c r="I47" s="17">
        <v>58.834117022369703</v>
      </c>
      <c r="J47" s="17">
        <v>11.087144294109155</v>
      </c>
      <c r="K47" s="17">
        <v>27.395542978409754</v>
      </c>
      <c r="L47" s="17">
        <v>2.6831957051113875</v>
      </c>
    </row>
    <row r="48" spans="1:12" x14ac:dyDescent="0.35">
      <c r="A48" s="32">
        <v>44531</v>
      </c>
      <c r="B48" s="17">
        <f t="shared" si="0"/>
        <v>57.129996538284935</v>
      </c>
      <c r="C48" s="17">
        <f t="shared" si="1"/>
        <v>12.61671192953415</v>
      </c>
      <c r="D48" s="17">
        <f t="shared" si="2"/>
        <v>30.253291532180913</v>
      </c>
      <c r="H48" s="32">
        <v>44531</v>
      </c>
      <c r="I48" s="17">
        <v>57.129996538284935</v>
      </c>
      <c r="J48" s="17">
        <v>12.61671192953415</v>
      </c>
      <c r="K48" s="17">
        <v>28.252336323391152</v>
      </c>
      <c r="L48" s="17">
        <v>2.0009552087897604</v>
      </c>
    </row>
    <row r="49" spans="1:12" x14ac:dyDescent="0.35">
      <c r="A49" s="32">
        <v>44562</v>
      </c>
      <c r="B49" s="17">
        <f t="shared" si="0"/>
        <v>58.47741514055204</v>
      </c>
      <c r="C49" s="17">
        <f t="shared" si="1"/>
        <v>12.556841941563867</v>
      </c>
      <c r="D49" s="17">
        <f t="shared" si="2"/>
        <v>28.9657429178841</v>
      </c>
      <c r="H49" s="32">
        <v>44562</v>
      </c>
      <c r="I49" s="17">
        <v>58.47741514055204</v>
      </c>
      <c r="J49" s="17">
        <v>12.556841941563867</v>
      </c>
      <c r="K49" s="17">
        <v>27.178314500757605</v>
      </c>
      <c r="L49" s="17">
        <v>1.7874284171264947</v>
      </c>
    </row>
    <row r="50" spans="1:12" x14ac:dyDescent="0.35">
      <c r="A50" s="32">
        <v>44593</v>
      </c>
      <c r="B50" s="17">
        <f t="shared" si="0"/>
        <v>59.402493153427059</v>
      </c>
      <c r="C50" s="17">
        <f t="shared" si="1"/>
        <v>11.823588560187574</v>
      </c>
      <c r="D50" s="17">
        <f t="shared" si="2"/>
        <v>28.77391828638536</v>
      </c>
      <c r="H50" s="32">
        <v>44593</v>
      </c>
      <c r="I50" s="17">
        <v>59.402493153427059</v>
      </c>
      <c r="J50" s="17">
        <v>11.823588560187574</v>
      </c>
      <c r="K50" s="17">
        <v>27.237560105217778</v>
      </c>
      <c r="L50" s="17">
        <v>1.5363581811675828</v>
      </c>
    </row>
    <row r="51" spans="1:12" x14ac:dyDescent="0.35">
      <c r="A51" s="32">
        <v>44621</v>
      </c>
      <c r="B51" s="17">
        <f t="shared" si="0"/>
        <v>58.878708712276342</v>
      </c>
      <c r="C51" s="17">
        <f t="shared" si="1"/>
        <v>12.818583618533385</v>
      </c>
      <c r="D51" s="17">
        <f t="shared" si="2"/>
        <v>28.302707669190273</v>
      </c>
      <c r="H51" s="32">
        <v>44621</v>
      </c>
      <c r="I51" s="17">
        <v>58.878708712276342</v>
      </c>
      <c r="J51" s="17">
        <v>12.818583618533385</v>
      </c>
      <c r="K51" s="17">
        <v>26.969222404393641</v>
      </c>
      <c r="L51" s="17">
        <v>1.3334852647966307</v>
      </c>
    </row>
    <row r="52" spans="1:12" x14ac:dyDescent="0.35">
      <c r="A52" s="32">
        <v>44652</v>
      </c>
      <c r="B52" s="17">
        <f t="shared" si="0"/>
        <v>57.749020832888228</v>
      </c>
      <c r="C52" s="17">
        <f t="shared" si="1"/>
        <v>11.683304583271001</v>
      </c>
      <c r="D52" s="17">
        <f t="shared" si="2"/>
        <v>30.56767458384077</v>
      </c>
      <c r="H52" s="32">
        <v>44652</v>
      </c>
      <c r="I52" s="17">
        <v>57.749020832888228</v>
      </c>
      <c r="J52" s="17">
        <v>11.683304583271001</v>
      </c>
      <c r="K52" s="17">
        <v>29.226826523779941</v>
      </c>
      <c r="L52" s="17">
        <v>1.3408480600608288</v>
      </c>
    </row>
    <row r="53" spans="1:12" x14ac:dyDescent="0.35">
      <c r="A53" s="32">
        <v>44682</v>
      </c>
      <c r="B53" s="17">
        <f t="shared" si="0"/>
        <v>60.209843303989224</v>
      </c>
      <c r="C53" s="17">
        <f t="shared" si="1"/>
        <v>6.7400042013997252</v>
      </c>
      <c r="D53" s="17">
        <f t="shared" si="2"/>
        <v>33.050152494611048</v>
      </c>
      <c r="H53" s="32">
        <v>44682</v>
      </c>
      <c r="I53" s="17">
        <v>60.209843303989224</v>
      </c>
      <c r="J53" s="17">
        <v>6.7400042013997252</v>
      </c>
      <c r="K53" s="17">
        <v>32.12114981982328</v>
      </c>
      <c r="L53" s="17">
        <v>0.92900267478776422</v>
      </c>
    </row>
    <row r="54" spans="1:12" x14ac:dyDescent="0.35">
      <c r="A54" s="32">
        <v>44713</v>
      </c>
      <c r="B54" s="17">
        <f t="shared" si="0"/>
        <v>60.934157327903698</v>
      </c>
      <c r="C54" s="17">
        <f t="shared" si="1"/>
        <v>7.1943144821853222</v>
      </c>
      <c r="D54" s="17">
        <f t="shared" si="2"/>
        <v>31.871528189910983</v>
      </c>
      <c r="H54" s="32">
        <v>44713</v>
      </c>
      <c r="I54" s="17">
        <v>60.934157327903698</v>
      </c>
      <c r="J54" s="17">
        <v>7.1943144821853222</v>
      </c>
      <c r="K54" s="17">
        <v>28.822353157817204</v>
      </c>
      <c r="L54" s="17">
        <v>3.0491750320937769</v>
      </c>
    </row>
    <row r="55" spans="1:12" x14ac:dyDescent="0.35">
      <c r="A55" s="32">
        <v>44743</v>
      </c>
      <c r="B55" s="17">
        <f t="shared" si="0"/>
        <v>60.213795263907059</v>
      </c>
      <c r="C55" s="17">
        <f t="shared" si="1"/>
        <v>7.127353290408565</v>
      </c>
      <c r="D55" s="17">
        <f t="shared" si="2"/>
        <v>32.658851445684377</v>
      </c>
      <c r="H55" s="32">
        <v>44743</v>
      </c>
      <c r="I55" s="17">
        <v>60.213795263907059</v>
      </c>
      <c r="J55" s="17">
        <v>7.127353290408565</v>
      </c>
      <c r="K55" s="17">
        <v>30.632593415675508</v>
      </c>
      <c r="L55" s="17">
        <v>2.0262580300088677</v>
      </c>
    </row>
    <row r="56" spans="1:12" x14ac:dyDescent="0.35">
      <c r="A56" s="32">
        <v>44774</v>
      </c>
      <c r="B56" s="17">
        <f t="shared" si="0"/>
        <v>61.455461890975307</v>
      </c>
      <c r="C56" s="17">
        <f t="shared" si="1"/>
        <v>9.1893727089442745</v>
      </c>
      <c r="D56" s="17">
        <f t="shared" si="2"/>
        <v>29.35516540008042</v>
      </c>
      <c r="H56" s="32">
        <v>44774</v>
      </c>
      <c r="I56" s="17">
        <v>61.455461890975307</v>
      </c>
      <c r="J56" s="17">
        <v>9.1893727089442745</v>
      </c>
      <c r="K56" s="17">
        <v>28.683434532941288</v>
      </c>
      <c r="L56" s="17">
        <v>0.6717308671391331</v>
      </c>
    </row>
    <row r="57" spans="1:12" x14ac:dyDescent="0.35">
      <c r="A57" s="32">
        <v>44805</v>
      </c>
      <c r="B57" s="17">
        <f t="shared" si="0"/>
        <v>55.141391101407741</v>
      </c>
      <c r="C57" s="17">
        <f t="shared" si="1"/>
        <v>11.379554807332575</v>
      </c>
      <c r="D57" s="17">
        <f t="shared" si="2"/>
        <v>33.479054091259684</v>
      </c>
      <c r="H57" s="32">
        <v>44805</v>
      </c>
      <c r="I57" s="17">
        <v>55.141391101407741</v>
      </c>
      <c r="J57" s="17">
        <v>11.379554807332575</v>
      </c>
      <c r="K57" s="17">
        <v>32.667082842311871</v>
      </c>
      <c r="L57" s="17">
        <v>0.81197124894781159</v>
      </c>
    </row>
    <row r="58" spans="1:12" x14ac:dyDescent="0.35">
      <c r="A58" s="32">
        <v>44835</v>
      </c>
      <c r="B58" s="17">
        <f t="shared" si="0"/>
        <v>57.077247406603384</v>
      </c>
      <c r="C58" s="17">
        <f t="shared" si="1"/>
        <v>12.018484824464659</v>
      </c>
      <c r="D58" s="17">
        <f t="shared" si="2"/>
        <v>30.904267768931955</v>
      </c>
      <c r="H58" s="32">
        <v>44835</v>
      </c>
      <c r="I58" s="17">
        <v>57.077247406603384</v>
      </c>
      <c r="J58" s="17">
        <v>12.018484824464659</v>
      </c>
      <c r="K58" s="17">
        <v>29.629209697523081</v>
      </c>
      <c r="L58" s="17">
        <v>1.2750580714088762</v>
      </c>
    </row>
    <row r="59" spans="1:12" x14ac:dyDescent="0.35">
      <c r="A59" s="32">
        <v>44866</v>
      </c>
      <c r="B59" s="17">
        <f t="shared" si="0"/>
        <v>56.994968920613964</v>
      </c>
      <c r="C59" s="17">
        <f t="shared" si="1"/>
        <v>10.439243001113825</v>
      </c>
      <c r="D59" s="17">
        <f t="shared" si="2"/>
        <v>32.565788078272213</v>
      </c>
      <c r="H59" s="32">
        <v>44866</v>
      </c>
      <c r="I59" s="17">
        <v>56.994968920613964</v>
      </c>
      <c r="J59" s="17">
        <v>10.439243001113825</v>
      </c>
      <c r="K59" s="17">
        <v>30.492117804171485</v>
      </c>
      <c r="L59" s="17">
        <v>2.0736702741007282</v>
      </c>
    </row>
    <row r="60" spans="1:12" x14ac:dyDescent="0.35">
      <c r="A60" s="32">
        <v>44896</v>
      </c>
      <c r="B60" s="17">
        <f t="shared" si="0"/>
        <v>50.344970917002627</v>
      </c>
      <c r="C60" s="17">
        <f t="shared" si="1"/>
        <v>14.517790642263847</v>
      </c>
      <c r="D60" s="17">
        <f t="shared" si="2"/>
        <v>35.137238440733526</v>
      </c>
      <c r="H60" s="32">
        <v>44896</v>
      </c>
      <c r="I60" s="17">
        <v>50.344970917002627</v>
      </c>
      <c r="J60" s="17">
        <v>14.517790642263847</v>
      </c>
      <c r="K60" s="17">
        <v>33.720289601220493</v>
      </c>
      <c r="L60" s="17">
        <v>1.4169488395130296</v>
      </c>
    </row>
    <row r="61" spans="1:12" x14ac:dyDescent="0.35">
      <c r="A61" s="32">
        <v>44927</v>
      </c>
      <c r="B61" s="17">
        <f t="shared" si="0"/>
        <v>51.104238414016528</v>
      </c>
      <c r="C61" s="17">
        <f t="shared" si="1"/>
        <v>13.281667269527503</v>
      </c>
      <c r="D61" s="17">
        <f t="shared" si="2"/>
        <v>35.614094316455969</v>
      </c>
      <c r="H61" s="32">
        <v>44927</v>
      </c>
      <c r="I61" s="17">
        <v>51.104238414016528</v>
      </c>
      <c r="J61" s="17">
        <v>13.281667269527503</v>
      </c>
      <c r="K61" s="17">
        <v>33.430912904630731</v>
      </c>
      <c r="L61" s="17">
        <v>2.1831814118252368</v>
      </c>
    </row>
    <row r="62" spans="1:12" x14ac:dyDescent="0.35">
      <c r="A62" s="32">
        <v>44958</v>
      </c>
      <c r="B62" s="17">
        <f t="shared" si="0"/>
        <v>52.775048442941049</v>
      </c>
      <c r="C62" s="17">
        <f t="shared" si="1"/>
        <v>9.9552250834093101</v>
      </c>
      <c r="D62" s="17">
        <f t="shared" si="2"/>
        <v>37.269726473649641</v>
      </c>
      <c r="H62" s="32">
        <v>44958</v>
      </c>
      <c r="I62" s="17">
        <v>52.775048442941049</v>
      </c>
      <c r="J62" s="17">
        <v>9.9552250834093101</v>
      </c>
      <c r="K62" s="17">
        <v>34.679441291413916</v>
      </c>
      <c r="L62" s="17">
        <v>2.5902851822357236</v>
      </c>
    </row>
    <row r="63" spans="1:12" x14ac:dyDescent="0.35">
      <c r="A63" s="32">
        <v>44986</v>
      </c>
      <c r="B63" s="17">
        <f t="shared" si="0"/>
        <v>54.644252574048906</v>
      </c>
      <c r="C63" s="17">
        <f t="shared" si="1"/>
        <v>11.10079723020278</v>
      </c>
      <c r="D63" s="17">
        <f t="shared" si="2"/>
        <v>34.254950195748314</v>
      </c>
      <c r="H63" s="32">
        <v>44986</v>
      </c>
      <c r="I63" s="17">
        <v>54.644252574048906</v>
      </c>
      <c r="J63" s="17">
        <v>11.10079723020278</v>
      </c>
      <c r="K63" s="17">
        <v>33.023095224605022</v>
      </c>
      <c r="L63" s="17">
        <v>1.2318549711432891</v>
      </c>
    </row>
    <row r="64" spans="1:12" x14ac:dyDescent="0.35">
      <c r="A64" s="32">
        <v>45017</v>
      </c>
      <c r="B64" s="17">
        <f t="shared" si="0"/>
        <v>51.722649116794592</v>
      </c>
      <c r="C64" s="17">
        <f t="shared" si="1"/>
        <v>13.647576646817738</v>
      </c>
      <c r="D64" s="17">
        <f t="shared" si="2"/>
        <v>34.629774236387668</v>
      </c>
      <c r="H64" s="32">
        <v>45017</v>
      </c>
      <c r="I64" s="17">
        <v>51.722649116794592</v>
      </c>
      <c r="J64" s="17">
        <v>13.647576646817738</v>
      </c>
      <c r="K64" s="17">
        <v>33.888423307962775</v>
      </c>
      <c r="L64" s="17">
        <v>0.7413509284248897</v>
      </c>
    </row>
    <row r="65" spans="1:12" x14ac:dyDescent="0.35">
      <c r="A65" s="32">
        <v>45047</v>
      </c>
      <c r="B65" s="17">
        <f t="shared" si="0"/>
        <v>53.830503162082934</v>
      </c>
      <c r="C65" s="17">
        <f t="shared" si="1"/>
        <v>8.2291937313469994</v>
      </c>
      <c r="D65" s="17">
        <f t="shared" si="2"/>
        <v>37.940303106570063</v>
      </c>
      <c r="H65" s="32">
        <v>45047</v>
      </c>
      <c r="I65" s="17">
        <v>53.830503162082934</v>
      </c>
      <c r="J65" s="17">
        <v>8.2291937313469994</v>
      </c>
      <c r="K65" s="17">
        <v>37.000671150523281</v>
      </c>
      <c r="L65" s="17">
        <v>0.93963195604678063</v>
      </c>
    </row>
  </sheetData>
  <mergeCells count="3">
    <mergeCell ref="A2:D2"/>
    <mergeCell ref="H2:K2"/>
    <mergeCell ref="L2:M2"/>
  </mergeCells>
  <hyperlinks>
    <hyperlink ref="N5" r:id="rId1" xr:uid="{5B2EC864-BF60-43BA-AFD0-9141A76D1395}"/>
  </hyperlinks>
  <pageMargins left="0.7" right="0.7" top="0.75" bottom="0.75" header="0.3" footer="0.3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9FA5E-EB33-47EB-B884-E91C48D2100E}">
  <dimension ref="A1:D166"/>
  <sheetViews>
    <sheetView workbookViewId="0">
      <selection activeCell="P14" sqref="P14"/>
    </sheetView>
  </sheetViews>
  <sheetFormatPr defaultRowHeight="14.5" x14ac:dyDescent="0.35"/>
  <sheetData>
    <row r="1" spans="1:4" x14ac:dyDescent="0.35">
      <c r="A1" s="92" t="s">
        <v>384</v>
      </c>
      <c r="B1" s="92"/>
      <c r="C1" s="92"/>
      <c r="D1" s="92"/>
    </row>
    <row r="2" spans="1:4" x14ac:dyDescent="0.35">
      <c r="B2" t="s">
        <v>385</v>
      </c>
      <c r="C2" t="s">
        <v>386</v>
      </c>
      <c r="D2" t="s">
        <v>387</v>
      </c>
    </row>
    <row r="3" spans="1:4" x14ac:dyDescent="0.35">
      <c r="B3" t="s">
        <v>388</v>
      </c>
      <c r="C3" t="s">
        <v>389</v>
      </c>
      <c r="D3" t="s">
        <v>390</v>
      </c>
    </row>
    <row r="4" spans="1:4" x14ac:dyDescent="0.35">
      <c r="A4" s="32">
        <v>40179</v>
      </c>
    </row>
    <row r="5" spans="1:4" x14ac:dyDescent="0.35">
      <c r="A5" s="32">
        <v>40210</v>
      </c>
    </row>
    <row r="6" spans="1:4" x14ac:dyDescent="0.35">
      <c r="A6" s="32">
        <v>40238</v>
      </c>
    </row>
    <row r="7" spans="1:4" x14ac:dyDescent="0.35">
      <c r="A7" s="32">
        <v>40269</v>
      </c>
    </row>
    <row r="8" spans="1:4" x14ac:dyDescent="0.35">
      <c r="A8" s="32">
        <v>40299</v>
      </c>
    </row>
    <row r="9" spans="1:4" x14ac:dyDescent="0.35">
      <c r="A9" s="32">
        <v>40330</v>
      </c>
      <c r="B9">
        <v>1.8989791010693278</v>
      </c>
      <c r="C9">
        <v>4.1007311140062761</v>
      </c>
      <c r="D9">
        <v>2.0883726991756206</v>
      </c>
    </row>
    <row r="10" spans="1:4" x14ac:dyDescent="0.35">
      <c r="A10" s="32">
        <v>40360</v>
      </c>
      <c r="B10">
        <v>1.7991137734194798</v>
      </c>
      <c r="C10">
        <v>5.2934628689368548</v>
      </c>
      <c r="D10">
        <v>7.611256717461619</v>
      </c>
    </row>
    <row r="11" spans="1:4" x14ac:dyDescent="0.35">
      <c r="A11" s="32">
        <v>40391</v>
      </c>
      <c r="B11">
        <v>1.9090064691940991</v>
      </c>
      <c r="C11">
        <v>5.259313100197069</v>
      </c>
      <c r="D11">
        <v>7.5548597582764749</v>
      </c>
    </row>
    <row r="12" spans="1:4" x14ac:dyDescent="0.35">
      <c r="A12" s="32">
        <v>40422</v>
      </c>
      <c r="B12">
        <v>2.5086995510631303</v>
      </c>
      <c r="C12">
        <v>4.0207760839484017</v>
      </c>
      <c r="D12">
        <v>7.735101206844174</v>
      </c>
    </row>
    <row r="13" spans="1:4" x14ac:dyDescent="0.35">
      <c r="A13" s="32">
        <v>40452</v>
      </c>
      <c r="B13">
        <v>2.4488707046457083</v>
      </c>
      <c r="C13">
        <v>5.7587072522521652</v>
      </c>
      <c r="D13">
        <v>8.7888553676096759</v>
      </c>
    </row>
    <row r="14" spans="1:4" x14ac:dyDescent="0.35">
      <c r="A14" s="32">
        <v>40483</v>
      </c>
      <c r="B14">
        <v>2.5833983428061589</v>
      </c>
      <c r="C14">
        <v>5.8194464106631987</v>
      </c>
      <c r="D14">
        <v>8.9563849927877399</v>
      </c>
    </row>
    <row r="15" spans="1:4" x14ac:dyDescent="0.35">
      <c r="A15" s="32">
        <v>40513</v>
      </c>
      <c r="B15">
        <v>2.7144317616737301</v>
      </c>
      <c r="C15">
        <v>4.4188132427028393</v>
      </c>
      <c r="D15">
        <v>8.9327171336253048</v>
      </c>
    </row>
    <row r="16" spans="1:4" x14ac:dyDescent="0.35">
      <c r="A16" s="32">
        <v>40544</v>
      </c>
      <c r="B16">
        <v>2.646708737940803</v>
      </c>
      <c r="C16">
        <v>4.6919643182090534</v>
      </c>
      <c r="D16">
        <v>3.3509155908799007</v>
      </c>
    </row>
    <row r="17" spans="1:4" x14ac:dyDescent="0.35">
      <c r="A17" s="32">
        <v>40575</v>
      </c>
      <c r="B17">
        <v>2.328614837896501</v>
      </c>
      <c r="C17">
        <v>4.6862405773339413</v>
      </c>
      <c r="D17">
        <v>3.7290077846847542</v>
      </c>
    </row>
    <row r="18" spans="1:4" x14ac:dyDescent="0.35">
      <c r="A18" s="32">
        <v>40603</v>
      </c>
      <c r="B18">
        <v>2.6784718354611075</v>
      </c>
      <c r="C18">
        <v>6.908074733475174</v>
      </c>
      <c r="D18">
        <v>3.3550963575641384</v>
      </c>
    </row>
    <row r="19" spans="1:4" x14ac:dyDescent="0.35">
      <c r="A19" s="32">
        <v>40634</v>
      </c>
      <c r="B19">
        <v>3.2851483787435205</v>
      </c>
      <c r="C19">
        <v>5.1236766552338899</v>
      </c>
      <c r="D19">
        <v>2.7712626604431043</v>
      </c>
    </row>
    <row r="20" spans="1:4" x14ac:dyDescent="0.35">
      <c r="A20" s="32">
        <v>40664</v>
      </c>
      <c r="B20">
        <v>3.5474837181851777</v>
      </c>
      <c r="C20">
        <v>6.4037322165958361</v>
      </c>
      <c r="D20">
        <v>2.6880791891111957</v>
      </c>
    </row>
    <row r="21" spans="1:4" x14ac:dyDescent="0.35">
      <c r="A21" s="32">
        <v>40695</v>
      </c>
      <c r="B21">
        <v>3.4801278105687401</v>
      </c>
      <c r="C21">
        <v>6.4662910643754739</v>
      </c>
      <c r="D21">
        <v>3.0657843744125088</v>
      </c>
    </row>
    <row r="22" spans="1:4" x14ac:dyDescent="0.35">
      <c r="A22" s="32">
        <v>40725</v>
      </c>
      <c r="B22">
        <v>3.9979943364730217</v>
      </c>
      <c r="C22">
        <v>4.8609652528236182</v>
      </c>
      <c r="D22">
        <v>2.8679577623162835</v>
      </c>
    </row>
    <row r="23" spans="1:4" x14ac:dyDescent="0.35">
      <c r="A23" s="32">
        <v>40756</v>
      </c>
      <c r="B23">
        <v>4.5487554906342842</v>
      </c>
      <c r="C23">
        <v>5.9931174189858201</v>
      </c>
      <c r="D23">
        <v>2.9356172318322247</v>
      </c>
    </row>
    <row r="24" spans="1:4" x14ac:dyDescent="0.35">
      <c r="A24" s="32">
        <v>40787</v>
      </c>
      <c r="B24">
        <v>3.9723753032721523</v>
      </c>
      <c r="C24">
        <v>4.7816154499615369</v>
      </c>
      <c r="D24">
        <v>2.877721436543736</v>
      </c>
    </row>
    <row r="25" spans="1:4" x14ac:dyDescent="0.35">
      <c r="A25" s="32">
        <v>40817</v>
      </c>
      <c r="B25">
        <v>3.8104285918548531</v>
      </c>
      <c r="C25">
        <v>5.4360137839572964</v>
      </c>
      <c r="D25">
        <v>2.7151083694325071</v>
      </c>
    </row>
    <row r="26" spans="1:4" x14ac:dyDescent="0.35">
      <c r="A26" s="32">
        <v>40848</v>
      </c>
      <c r="B26">
        <v>3.871328368436231</v>
      </c>
      <c r="C26">
        <v>4.7484852466468404</v>
      </c>
      <c r="D26">
        <v>3.270102292717894</v>
      </c>
    </row>
    <row r="27" spans="1:4" x14ac:dyDescent="0.35">
      <c r="A27" s="32">
        <v>40878</v>
      </c>
      <c r="B27">
        <v>4.2365236716601666</v>
      </c>
      <c r="C27">
        <v>4.6686900929728949</v>
      </c>
      <c r="D27">
        <v>2.7934551880963459</v>
      </c>
    </row>
    <row r="28" spans="1:4" x14ac:dyDescent="0.35">
      <c r="A28" s="32">
        <v>40909</v>
      </c>
      <c r="B28">
        <v>4.2611861048655548</v>
      </c>
      <c r="C28">
        <v>5.6730504147338721</v>
      </c>
      <c r="D28">
        <v>3.3179327897262958</v>
      </c>
    </row>
    <row r="29" spans="1:4" x14ac:dyDescent="0.35">
      <c r="A29" s="32">
        <v>40940</v>
      </c>
      <c r="B29">
        <v>3.6560194773643087</v>
      </c>
      <c r="C29">
        <v>4.5987967225028665</v>
      </c>
      <c r="D29">
        <v>2.8340773386118614</v>
      </c>
    </row>
    <row r="30" spans="1:4" x14ac:dyDescent="0.35">
      <c r="A30" s="32">
        <v>40969</v>
      </c>
      <c r="B30">
        <v>3.7212107630315243</v>
      </c>
      <c r="C30">
        <v>4.3009840406796931</v>
      </c>
      <c r="D30">
        <v>3.1782541531093904</v>
      </c>
    </row>
    <row r="31" spans="1:4" x14ac:dyDescent="0.35">
      <c r="A31" s="32">
        <v>41000</v>
      </c>
      <c r="B31">
        <v>3.5378155958054749</v>
      </c>
      <c r="C31">
        <v>3.8071546819091582</v>
      </c>
      <c r="D31">
        <v>3.1971707608936453</v>
      </c>
    </row>
    <row r="32" spans="1:4" x14ac:dyDescent="0.35">
      <c r="A32" s="32">
        <v>41030</v>
      </c>
      <c r="B32">
        <v>4.342013389130476</v>
      </c>
      <c r="C32">
        <v>3.54663423086788</v>
      </c>
      <c r="D32">
        <v>3.0830885873746037</v>
      </c>
    </row>
    <row r="33" spans="1:4" x14ac:dyDescent="0.35">
      <c r="A33" s="32">
        <v>41061</v>
      </c>
      <c r="B33">
        <v>3.9061616866388884</v>
      </c>
      <c r="C33">
        <v>3.5781447181126573</v>
      </c>
      <c r="D33">
        <v>3.3426890057269589</v>
      </c>
    </row>
    <row r="34" spans="1:4" x14ac:dyDescent="0.35">
      <c r="A34" s="32">
        <v>41091</v>
      </c>
      <c r="B34">
        <v>4.2762128723191433</v>
      </c>
      <c r="C34">
        <v>2.8197565739719437</v>
      </c>
      <c r="D34">
        <v>3.4103498275996609</v>
      </c>
    </row>
    <row r="35" spans="1:4" x14ac:dyDescent="0.35">
      <c r="A35" s="32">
        <v>41122</v>
      </c>
      <c r="B35">
        <v>5.5395208984328148</v>
      </c>
      <c r="C35">
        <v>2.9565865705583914</v>
      </c>
      <c r="D35">
        <v>3.351332077130297</v>
      </c>
    </row>
    <row r="36" spans="1:4" x14ac:dyDescent="0.35">
      <c r="A36" s="32">
        <v>41153</v>
      </c>
      <c r="B36">
        <v>5.6678049836992725</v>
      </c>
      <c r="C36">
        <v>2.8871478988760511</v>
      </c>
      <c r="D36">
        <v>3.1483504716966499</v>
      </c>
    </row>
    <row r="37" spans="1:4" x14ac:dyDescent="0.35">
      <c r="A37" s="32">
        <v>41183</v>
      </c>
      <c r="B37">
        <v>5.2939955162290664</v>
      </c>
      <c r="C37">
        <v>4.1150792488306571</v>
      </c>
      <c r="D37">
        <v>3.1413664701848778</v>
      </c>
    </row>
    <row r="38" spans="1:4" x14ac:dyDescent="0.35">
      <c r="A38" s="32">
        <v>41214</v>
      </c>
      <c r="B38">
        <v>4.2169944490908016</v>
      </c>
      <c r="C38">
        <v>4.2432555846518021</v>
      </c>
      <c r="D38">
        <v>2.9476425597559084</v>
      </c>
    </row>
    <row r="39" spans="1:4" x14ac:dyDescent="0.35">
      <c r="A39" s="32">
        <v>41244</v>
      </c>
      <c r="B39">
        <v>4.0558996662274422</v>
      </c>
      <c r="C39">
        <v>6.4985290415452273</v>
      </c>
      <c r="D39">
        <v>2.8872942485964508</v>
      </c>
    </row>
    <row r="40" spans="1:4" x14ac:dyDescent="0.35">
      <c r="A40" s="32">
        <v>41275</v>
      </c>
      <c r="B40">
        <v>3.4626087041423634</v>
      </c>
      <c r="C40">
        <v>6.9272247092513632</v>
      </c>
      <c r="D40">
        <v>2.6578970536130151</v>
      </c>
    </row>
    <row r="41" spans="1:4" x14ac:dyDescent="0.35">
      <c r="A41" s="32">
        <v>41306</v>
      </c>
      <c r="B41">
        <v>2.1199591905734945</v>
      </c>
      <c r="C41">
        <v>6.9727507546516021</v>
      </c>
      <c r="D41">
        <v>3.0815309587162751</v>
      </c>
    </row>
    <row r="42" spans="1:4" x14ac:dyDescent="0.35">
      <c r="A42" s="32">
        <v>41334</v>
      </c>
      <c r="B42">
        <v>1.5994634068267934</v>
      </c>
      <c r="C42">
        <v>6.615190580538604</v>
      </c>
      <c r="D42">
        <v>3.718055266885484</v>
      </c>
    </row>
    <row r="43" spans="1:4" x14ac:dyDescent="0.35">
      <c r="A43" s="32">
        <v>41365</v>
      </c>
      <c r="B43">
        <v>2.3160970603233748</v>
      </c>
      <c r="C43">
        <v>6.3531116382109891</v>
      </c>
      <c r="D43">
        <v>4.5169358463848726</v>
      </c>
    </row>
    <row r="44" spans="1:4" x14ac:dyDescent="0.35">
      <c r="A44" s="32">
        <v>41395</v>
      </c>
      <c r="B44">
        <v>2.482179182313248</v>
      </c>
      <c r="C44">
        <v>6.855510168052894</v>
      </c>
      <c r="D44">
        <v>4.2592756287155291</v>
      </c>
    </row>
    <row r="45" spans="1:4" x14ac:dyDescent="0.35">
      <c r="A45" s="32">
        <v>41426</v>
      </c>
      <c r="B45">
        <v>2.4764354151035683</v>
      </c>
      <c r="C45">
        <v>4.9986787192432978</v>
      </c>
      <c r="D45">
        <v>5.0901899184240431</v>
      </c>
    </row>
    <row r="46" spans="1:4" x14ac:dyDescent="0.35">
      <c r="A46" s="32">
        <v>41456</v>
      </c>
      <c r="B46">
        <v>2.9832179409609449</v>
      </c>
      <c r="C46">
        <v>6.1668430973437998</v>
      </c>
      <c r="D46">
        <v>5.6947403018636358</v>
      </c>
    </row>
    <row r="47" spans="1:4" x14ac:dyDescent="0.35">
      <c r="A47" s="32">
        <v>41487</v>
      </c>
      <c r="B47">
        <v>3.3170904337363987</v>
      </c>
      <c r="C47">
        <v>7.1855890111925689</v>
      </c>
      <c r="D47">
        <v>6.2509213420761407</v>
      </c>
    </row>
    <row r="48" spans="1:4" x14ac:dyDescent="0.35">
      <c r="A48" s="32">
        <v>41518</v>
      </c>
      <c r="B48">
        <v>3.2691826473501728</v>
      </c>
      <c r="C48">
        <v>9.2304922067406263</v>
      </c>
      <c r="D48">
        <v>6.0864833206462157</v>
      </c>
    </row>
    <row r="49" spans="1:4" x14ac:dyDescent="0.35">
      <c r="A49" s="32">
        <v>41548</v>
      </c>
      <c r="B49">
        <v>3.8337339124983192</v>
      </c>
      <c r="C49">
        <v>9.2365203931493252</v>
      </c>
      <c r="D49">
        <v>5.8734239515331268</v>
      </c>
    </row>
    <row r="50" spans="1:4" x14ac:dyDescent="0.35">
      <c r="A50" s="32">
        <v>41579</v>
      </c>
      <c r="B50">
        <v>4.0430065848590715</v>
      </c>
      <c r="C50">
        <v>9.7370834620051969</v>
      </c>
      <c r="D50">
        <v>6.2134069820637077</v>
      </c>
    </row>
    <row r="51" spans="1:4" x14ac:dyDescent="0.35">
      <c r="A51" s="32">
        <v>41609</v>
      </c>
      <c r="B51">
        <v>4.3745609057468036</v>
      </c>
      <c r="C51">
        <v>9.4324554706055288</v>
      </c>
      <c r="D51">
        <v>6.1588883781114223</v>
      </c>
    </row>
    <row r="52" spans="1:4" x14ac:dyDescent="0.35">
      <c r="A52" s="32">
        <v>41640</v>
      </c>
      <c r="B52">
        <v>5.577086807228512</v>
      </c>
      <c r="C52">
        <v>8.3302970316440366</v>
      </c>
      <c r="D52">
        <v>5.8085476722967737</v>
      </c>
    </row>
    <row r="53" spans="1:4" x14ac:dyDescent="0.35">
      <c r="A53" s="32">
        <v>41671</v>
      </c>
      <c r="B53">
        <v>6.3000904325767904</v>
      </c>
      <c r="C53">
        <v>8.4799911409480515</v>
      </c>
      <c r="D53">
        <v>4.8563578017452134</v>
      </c>
    </row>
    <row r="54" spans="1:4" x14ac:dyDescent="0.35">
      <c r="A54" s="32">
        <v>41699</v>
      </c>
      <c r="B54">
        <v>6.4654564996782167</v>
      </c>
      <c r="C54">
        <v>7.0335354876614247</v>
      </c>
      <c r="D54">
        <v>4.2733297542504642</v>
      </c>
    </row>
    <row r="55" spans="1:4" x14ac:dyDescent="0.35">
      <c r="A55" s="32">
        <v>41730</v>
      </c>
      <c r="B55">
        <v>5.7676920520958577</v>
      </c>
      <c r="C55">
        <v>7.1012735655647194</v>
      </c>
      <c r="D55">
        <v>3.7765316605690034</v>
      </c>
    </row>
    <row r="56" spans="1:4" x14ac:dyDescent="0.35">
      <c r="A56" s="32">
        <v>41760</v>
      </c>
      <c r="B56">
        <v>5.8088266290426995</v>
      </c>
      <c r="C56">
        <v>6.5670506182732327</v>
      </c>
      <c r="D56">
        <v>4.154191470344677</v>
      </c>
    </row>
    <row r="57" spans="1:4" x14ac:dyDescent="0.35">
      <c r="A57" s="32">
        <v>41791</v>
      </c>
      <c r="B57">
        <v>5.7907148527106003</v>
      </c>
      <c r="C57">
        <v>8.3064495877917945</v>
      </c>
      <c r="D57">
        <v>3.7778647867768576</v>
      </c>
    </row>
    <row r="58" spans="1:4" x14ac:dyDescent="0.35">
      <c r="A58" s="32">
        <v>41821</v>
      </c>
      <c r="B58">
        <v>4.5499620375947289</v>
      </c>
      <c r="C58">
        <v>8.6196733914656587</v>
      </c>
      <c r="D58">
        <v>3.7948790819485554</v>
      </c>
    </row>
    <row r="59" spans="1:4" x14ac:dyDescent="0.35">
      <c r="A59" s="32">
        <v>41852</v>
      </c>
      <c r="B59">
        <v>4.7127135495305321</v>
      </c>
      <c r="C59">
        <v>7.9282341963491296</v>
      </c>
      <c r="D59">
        <v>4.2027775831512315</v>
      </c>
    </row>
    <row r="60" spans="1:4" x14ac:dyDescent="0.35">
      <c r="A60" s="32">
        <v>41883</v>
      </c>
      <c r="B60">
        <v>6.2564875933825324</v>
      </c>
      <c r="C60">
        <v>8.9648721022205784</v>
      </c>
      <c r="D60">
        <v>4.5764780822061679</v>
      </c>
    </row>
    <row r="61" spans="1:4" x14ac:dyDescent="0.35">
      <c r="A61" s="32">
        <v>41913</v>
      </c>
      <c r="B61">
        <v>6.8238027703930211</v>
      </c>
      <c r="C61">
        <v>9.310117123345286</v>
      </c>
      <c r="D61">
        <v>4.4308037195896182</v>
      </c>
    </row>
    <row r="62" spans="1:4" x14ac:dyDescent="0.35">
      <c r="A62" s="32">
        <v>41944</v>
      </c>
      <c r="B62">
        <v>8.3652540352754485</v>
      </c>
      <c r="C62">
        <v>9.8455707403609445</v>
      </c>
      <c r="D62">
        <v>3.5747079662400409</v>
      </c>
    </row>
    <row r="63" spans="1:4" x14ac:dyDescent="0.35">
      <c r="A63" s="32">
        <v>41974</v>
      </c>
      <c r="B63">
        <v>9.0855325282749444</v>
      </c>
      <c r="C63">
        <v>9.3526590140591246</v>
      </c>
      <c r="D63">
        <v>3.7296300567547673</v>
      </c>
    </row>
    <row r="64" spans="1:4" x14ac:dyDescent="0.35">
      <c r="A64" s="32">
        <v>42005</v>
      </c>
      <c r="B64">
        <v>12.116932364149729</v>
      </c>
      <c r="C64">
        <v>9.7401015785238592</v>
      </c>
      <c r="D64">
        <v>3.3421261220600238</v>
      </c>
    </row>
    <row r="65" spans="1:4" x14ac:dyDescent="0.35">
      <c r="A65" s="32">
        <v>42036</v>
      </c>
      <c r="B65">
        <v>16.254521307199806</v>
      </c>
      <c r="C65">
        <v>11.236569201839753</v>
      </c>
      <c r="D65">
        <v>3.5584494091215841</v>
      </c>
    </row>
    <row r="66" spans="1:4" x14ac:dyDescent="0.35">
      <c r="A66" s="32">
        <v>42064</v>
      </c>
      <c r="B66">
        <v>20.843847160402238</v>
      </c>
      <c r="C66">
        <v>12.793664807262846</v>
      </c>
      <c r="D66">
        <v>4.5054952249233615</v>
      </c>
    </row>
    <row r="67" spans="1:4" x14ac:dyDescent="0.35">
      <c r="A67" s="32">
        <v>42095</v>
      </c>
      <c r="B67">
        <v>35.881894292563011</v>
      </c>
      <c r="C67">
        <v>15.770330319023811</v>
      </c>
      <c r="D67">
        <v>6.7931688916606641</v>
      </c>
    </row>
    <row r="68" spans="1:4" x14ac:dyDescent="0.35">
      <c r="A68" s="32">
        <v>42125</v>
      </c>
      <c r="B68">
        <v>40.695185833806406</v>
      </c>
      <c r="C68">
        <v>17.844644506482449</v>
      </c>
      <c r="D68">
        <v>8.970604304030644</v>
      </c>
    </row>
    <row r="69" spans="1:4" x14ac:dyDescent="0.35">
      <c r="A69" s="32">
        <v>42156</v>
      </c>
      <c r="B69">
        <v>45.349100370687147</v>
      </c>
      <c r="C69">
        <v>18.771543137407761</v>
      </c>
      <c r="D69">
        <v>9.8661275386719094</v>
      </c>
    </row>
    <row r="70" spans="1:4" x14ac:dyDescent="0.35">
      <c r="A70" s="32">
        <v>42186</v>
      </c>
      <c r="B70">
        <v>44.95712531955067</v>
      </c>
      <c r="C70">
        <v>19.050489853522283</v>
      </c>
      <c r="D70">
        <v>11.416954801898889</v>
      </c>
    </row>
    <row r="71" spans="1:4" x14ac:dyDescent="0.35">
      <c r="A71" s="32">
        <v>42217</v>
      </c>
      <c r="B71">
        <v>41.260191907808668</v>
      </c>
      <c r="C71">
        <v>18.602204606046122</v>
      </c>
      <c r="D71">
        <v>11.365284004558777</v>
      </c>
    </row>
    <row r="72" spans="1:4" x14ac:dyDescent="0.35">
      <c r="A72" s="32">
        <v>42248</v>
      </c>
      <c r="B72">
        <v>35.44183013650305</v>
      </c>
      <c r="C72">
        <v>16.634781535497932</v>
      </c>
      <c r="D72">
        <v>12.140977610514541</v>
      </c>
    </row>
    <row r="73" spans="1:4" x14ac:dyDescent="0.35">
      <c r="A73" s="32">
        <v>42278</v>
      </c>
      <c r="B73">
        <v>20.539085237197146</v>
      </c>
      <c r="C73">
        <v>14.258182890788042</v>
      </c>
      <c r="D73">
        <v>11.394361458192646</v>
      </c>
    </row>
    <row r="74" spans="1:4" x14ac:dyDescent="0.35">
      <c r="A74" s="32">
        <v>42309</v>
      </c>
      <c r="B74">
        <v>15.595423901283016</v>
      </c>
      <c r="C74">
        <v>11.980073232762246</v>
      </c>
      <c r="D74">
        <v>9.8004256339703666</v>
      </c>
    </row>
    <row r="75" spans="1:4" x14ac:dyDescent="0.35">
      <c r="A75" s="32">
        <v>42339</v>
      </c>
      <c r="B75">
        <v>10.759843081709075</v>
      </c>
      <c r="C75">
        <v>11.618191399092598</v>
      </c>
      <c r="D75">
        <v>9.2448869352090828</v>
      </c>
    </row>
    <row r="76" spans="1:4" x14ac:dyDescent="0.35">
      <c r="A76" s="32">
        <v>42370</v>
      </c>
      <c r="B76">
        <v>8.2272993385193054</v>
      </c>
      <c r="C76">
        <v>11.777802898108101</v>
      </c>
      <c r="D76">
        <v>8.2471785254099963</v>
      </c>
    </row>
    <row r="77" spans="1:4" x14ac:dyDescent="0.35">
      <c r="A77" s="32">
        <v>42401</v>
      </c>
      <c r="B77">
        <v>7.0212032087580827</v>
      </c>
      <c r="C77">
        <v>10.896108597490297</v>
      </c>
      <c r="D77">
        <v>7.4534189047098502</v>
      </c>
    </row>
    <row r="78" spans="1:4" x14ac:dyDescent="0.35">
      <c r="A78" s="32">
        <v>42430</v>
      </c>
      <c r="B78">
        <v>6.8294938817017048</v>
      </c>
      <c r="C78">
        <v>10.290163693698668</v>
      </c>
      <c r="D78">
        <v>6.4361094597977706</v>
      </c>
    </row>
    <row r="79" spans="1:4" x14ac:dyDescent="0.35">
      <c r="A79" s="32">
        <v>42461</v>
      </c>
      <c r="B79">
        <v>6.0900006119267713</v>
      </c>
      <c r="C79">
        <v>9.0014198990590515</v>
      </c>
      <c r="D79">
        <v>5.0459957877765271</v>
      </c>
    </row>
    <row r="80" spans="1:4" x14ac:dyDescent="0.35">
      <c r="A80" s="32">
        <v>42491</v>
      </c>
      <c r="B80">
        <v>5.078653584980688</v>
      </c>
      <c r="C80">
        <v>7.8947828738937238</v>
      </c>
      <c r="D80">
        <v>4.5615337158663412</v>
      </c>
    </row>
    <row r="81" spans="1:4" x14ac:dyDescent="0.35">
      <c r="A81" s="32">
        <v>42522</v>
      </c>
      <c r="B81">
        <v>6.1517574385193017</v>
      </c>
      <c r="C81">
        <v>7.2710403317339614</v>
      </c>
      <c r="D81">
        <v>3.6886746541202204</v>
      </c>
    </row>
    <row r="82" spans="1:4" x14ac:dyDescent="0.35">
      <c r="A82" s="32">
        <v>42552</v>
      </c>
      <c r="B82">
        <v>5.0189758288595483</v>
      </c>
      <c r="C82">
        <v>7.2642810692328403</v>
      </c>
      <c r="D82">
        <v>3.4099290014584027</v>
      </c>
    </row>
    <row r="83" spans="1:4" x14ac:dyDescent="0.35">
      <c r="A83" s="32">
        <v>42583</v>
      </c>
      <c r="B83">
        <v>4.7012809806310702</v>
      </c>
      <c r="C83">
        <v>6.5348281508969768</v>
      </c>
      <c r="D83">
        <v>3.5920760713629214</v>
      </c>
    </row>
    <row r="84" spans="1:4" x14ac:dyDescent="0.35">
      <c r="A84" s="32">
        <v>42614</v>
      </c>
      <c r="B84">
        <v>5.0241722660319441</v>
      </c>
      <c r="C84">
        <v>6.7818398914186249</v>
      </c>
      <c r="D84">
        <v>2.9469727548834457</v>
      </c>
    </row>
    <row r="85" spans="1:4" x14ac:dyDescent="0.35">
      <c r="A85" s="32">
        <v>42644</v>
      </c>
      <c r="B85">
        <v>4.3963028935880759</v>
      </c>
      <c r="C85">
        <v>6.5172842331211793</v>
      </c>
      <c r="D85">
        <v>2.5036476799938172</v>
      </c>
    </row>
    <row r="86" spans="1:4" x14ac:dyDescent="0.35">
      <c r="A86" s="32">
        <v>42675</v>
      </c>
      <c r="B86">
        <v>4.5215399922995179</v>
      </c>
      <c r="C86">
        <v>6.5379617300352217</v>
      </c>
      <c r="D86">
        <v>2.5652784912985953</v>
      </c>
    </row>
    <row r="87" spans="1:4" x14ac:dyDescent="0.35">
      <c r="A87" s="32">
        <v>42705</v>
      </c>
      <c r="B87">
        <v>2.3716006702932551</v>
      </c>
      <c r="C87">
        <v>5.5121065652630596</v>
      </c>
      <c r="D87">
        <v>2.5137362852000513</v>
      </c>
    </row>
    <row r="88" spans="1:4" x14ac:dyDescent="0.35">
      <c r="A88" s="32">
        <v>42736</v>
      </c>
      <c r="B88">
        <v>2.9085602270727349</v>
      </c>
      <c r="C88">
        <v>3.9381708635320067</v>
      </c>
      <c r="D88">
        <v>3.6367023559859879</v>
      </c>
    </row>
    <row r="89" spans="1:4" x14ac:dyDescent="0.35">
      <c r="A89" s="32">
        <v>42767</v>
      </c>
      <c r="B89">
        <v>2.7944615682752332</v>
      </c>
      <c r="C89">
        <v>4.5476297941809589</v>
      </c>
      <c r="D89">
        <v>3.9218345604552405</v>
      </c>
    </row>
    <row r="90" spans="1:4" x14ac:dyDescent="0.35">
      <c r="A90" s="32">
        <v>42795</v>
      </c>
      <c r="B90">
        <v>2.6712601856071068</v>
      </c>
      <c r="C90">
        <v>3.389732601611037</v>
      </c>
      <c r="D90">
        <v>3.6221047012103584</v>
      </c>
    </row>
    <row r="91" spans="1:4" x14ac:dyDescent="0.35">
      <c r="A91" s="32">
        <v>42826</v>
      </c>
      <c r="B91">
        <v>4.0804136965181881</v>
      </c>
      <c r="C91">
        <v>3.0812245623541927</v>
      </c>
      <c r="D91">
        <v>3.868705049924571</v>
      </c>
    </row>
    <row r="92" spans="1:4" x14ac:dyDescent="0.35">
      <c r="A92" s="32">
        <v>42856</v>
      </c>
      <c r="B92">
        <v>3.2495351898482649</v>
      </c>
      <c r="C92">
        <v>4.0306932643393969</v>
      </c>
      <c r="D92">
        <v>4.8731824953085372</v>
      </c>
    </row>
    <row r="93" spans="1:4" x14ac:dyDescent="0.35">
      <c r="A93" s="32">
        <v>42887</v>
      </c>
      <c r="B93">
        <v>3.7716989605322215</v>
      </c>
      <c r="C93">
        <v>5.1463651150313297</v>
      </c>
      <c r="D93">
        <v>5.2469200439819055</v>
      </c>
    </row>
    <row r="94" spans="1:4" x14ac:dyDescent="0.35">
      <c r="A94" s="32">
        <v>42917</v>
      </c>
      <c r="B94">
        <v>3.45182969549623</v>
      </c>
      <c r="C94">
        <v>8.6274873657813842</v>
      </c>
      <c r="D94">
        <v>5.0151174221111612</v>
      </c>
    </row>
    <row r="95" spans="1:4" x14ac:dyDescent="0.35">
      <c r="A95" s="32">
        <v>42948</v>
      </c>
      <c r="B95">
        <v>4.1425276869266945</v>
      </c>
      <c r="C95">
        <v>8.4350448744883373</v>
      </c>
      <c r="D95">
        <v>4.9906553820328856</v>
      </c>
    </row>
    <row r="96" spans="1:4" x14ac:dyDescent="0.35">
      <c r="A96" s="32">
        <v>42979</v>
      </c>
      <c r="B96">
        <v>5.02877494373696</v>
      </c>
      <c r="C96">
        <v>9.335172267325035</v>
      </c>
      <c r="D96">
        <v>5.0240895246071897</v>
      </c>
    </row>
    <row r="97" spans="1:4" x14ac:dyDescent="0.35">
      <c r="A97" s="32">
        <v>43009</v>
      </c>
      <c r="B97">
        <v>3.6515016996801681</v>
      </c>
      <c r="C97">
        <v>9.2916871505354734</v>
      </c>
      <c r="D97">
        <v>5.3631433397295707</v>
      </c>
    </row>
    <row r="98" spans="1:4" x14ac:dyDescent="0.35">
      <c r="A98" s="32">
        <v>43040</v>
      </c>
      <c r="B98">
        <v>4.0566852345492919</v>
      </c>
      <c r="C98">
        <v>9.0815492296885321</v>
      </c>
      <c r="D98">
        <v>5.1006794308178645</v>
      </c>
    </row>
    <row r="99" spans="1:4" x14ac:dyDescent="0.35">
      <c r="A99" s="32">
        <v>43070</v>
      </c>
      <c r="B99">
        <v>4.4696198110693874</v>
      </c>
      <c r="C99">
        <v>8.0992064539474296</v>
      </c>
      <c r="D99">
        <v>4.7219267872176367</v>
      </c>
    </row>
    <row r="100" spans="1:4" x14ac:dyDescent="0.35">
      <c r="A100" s="32">
        <v>43101</v>
      </c>
      <c r="B100">
        <v>7.7555900859754461</v>
      </c>
      <c r="C100">
        <v>5.8694976608874638</v>
      </c>
      <c r="D100">
        <v>3.9606538541982372</v>
      </c>
    </row>
    <row r="101" spans="1:4" x14ac:dyDescent="0.35">
      <c r="A101" s="32">
        <v>43132</v>
      </c>
      <c r="B101">
        <v>8.4907149945460585</v>
      </c>
      <c r="C101">
        <v>6.1653742858535878</v>
      </c>
      <c r="D101">
        <v>3.4656194867050392</v>
      </c>
    </row>
    <row r="102" spans="1:4" x14ac:dyDescent="0.35">
      <c r="A102" s="32">
        <v>43160</v>
      </c>
      <c r="B102">
        <v>9.6164864846610847</v>
      </c>
      <c r="C102">
        <v>5.9972729892229957</v>
      </c>
      <c r="D102">
        <v>3.6629442388176416</v>
      </c>
    </row>
    <row r="103" spans="1:4" x14ac:dyDescent="0.35">
      <c r="A103" s="32">
        <v>43191</v>
      </c>
      <c r="B103">
        <v>9.7645326303982731</v>
      </c>
      <c r="C103">
        <v>7.6286278148921642</v>
      </c>
      <c r="D103">
        <v>3.1033806852781978</v>
      </c>
    </row>
    <row r="104" spans="1:4" x14ac:dyDescent="0.35">
      <c r="A104" s="32">
        <v>43221</v>
      </c>
      <c r="B104">
        <v>12.611759669422872</v>
      </c>
      <c r="C104">
        <v>8.0360092132401348</v>
      </c>
      <c r="D104">
        <v>2.1734911281322749</v>
      </c>
    </row>
    <row r="105" spans="1:4" x14ac:dyDescent="0.35">
      <c r="A105" s="32">
        <v>43252</v>
      </c>
      <c r="B105">
        <v>12.28889087993756</v>
      </c>
      <c r="C105">
        <v>9.2852988202904569</v>
      </c>
      <c r="D105">
        <v>2.5713053199285714</v>
      </c>
    </row>
    <row r="106" spans="1:4" x14ac:dyDescent="0.35">
      <c r="A106" s="32">
        <v>43282</v>
      </c>
      <c r="B106">
        <v>9.2635307930559225</v>
      </c>
      <c r="C106">
        <v>9.0124715561057798</v>
      </c>
      <c r="D106">
        <v>2.124053940891597</v>
      </c>
    </row>
    <row r="107" spans="1:4" x14ac:dyDescent="0.35">
      <c r="A107" s="32">
        <v>43313</v>
      </c>
      <c r="B107">
        <v>8.4096841755095291</v>
      </c>
      <c r="C107">
        <v>8.6600136529217497</v>
      </c>
      <c r="D107">
        <v>2.7275837511633774</v>
      </c>
    </row>
    <row r="108" spans="1:4" x14ac:dyDescent="0.35">
      <c r="A108" s="32">
        <v>43344</v>
      </c>
      <c r="B108">
        <v>6.6643934637007218</v>
      </c>
      <c r="C108">
        <v>8.5655468406934645</v>
      </c>
      <c r="D108">
        <v>2.7057267019707658</v>
      </c>
    </row>
    <row r="109" spans="1:4" x14ac:dyDescent="0.35">
      <c r="A109" s="32">
        <v>43374</v>
      </c>
      <c r="B109">
        <v>9.0948286318756182</v>
      </c>
      <c r="C109">
        <v>10.129547900652655</v>
      </c>
      <c r="D109">
        <v>3.6759718489691746</v>
      </c>
    </row>
    <row r="110" spans="1:4" x14ac:dyDescent="0.35">
      <c r="A110" s="32">
        <v>43405</v>
      </c>
      <c r="B110">
        <v>6.0431911653865065</v>
      </c>
      <c r="C110">
        <v>9.6484268411756346</v>
      </c>
      <c r="D110">
        <v>3.892422710234432</v>
      </c>
    </row>
    <row r="111" spans="1:4" x14ac:dyDescent="0.35">
      <c r="A111" s="32">
        <v>43435</v>
      </c>
      <c r="B111">
        <v>6.0809200043251259</v>
      </c>
      <c r="C111">
        <v>8.1480537147059806</v>
      </c>
      <c r="D111">
        <v>3.5770710336176177</v>
      </c>
    </row>
    <row r="112" spans="1:4" x14ac:dyDescent="0.35">
      <c r="A112" s="32">
        <v>43466</v>
      </c>
      <c r="B112">
        <v>12.305076605176851</v>
      </c>
      <c r="C112">
        <v>7.681082363563899</v>
      </c>
      <c r="D112">
        <v>3.577698792038059</v>
      </c>
    </row>
    <row r="113" spans="1:4" x14ac:dyDescent="0.35">
      <c r="A113" s="32">
        <v>43497</v>
      </c>
      <c r="B113">
        <v>12.964840585837425</v>
      </c>
      <c r="C113">
        <v>8.2426782937964571</v>
      </c>
      <c r="D113">
        <v>3.1166219604967442</v>
      </c>
    </row>
    <row r="114" spans="1:4" x14ac:dyDescent="0.35">
      <c r="A114" s="32">
        <v>43525</v>
      </c>
      <c r="B114">
        <v>12.600721904029811</v>
      </c>
      <c r="C114">
        <v>8.553033175556692</v>
      </c>
      <c r="D114">
        <v>3.6528834494426161</v>
      </c>
    </row>
    <row r="115" spans="1:4" x14ac:dyDescent="0.35">
      <c r="A115" s="32">
        <v>43556</v>
      </c>
      <c r="B115">
        <v>13.945297932510822</v>
      </c>
      <c r="C115">
        <v>7.1943037020238947</v>
      </c>
      <c r="D115">
        <v>3.1765214217287689</v>
      </c>
    </row>
    <row r="116" spans="1:4" x14ac:dyDescent="0.35">
      <c r="A116" s="32">
        <v>43586</v>
      </c>
      <c r="B116">
        <v>20.062254405741001</v>
      </c>
      <c r="C116">
        <v>8.6127042974122237</v>
      </c>
      <c r="D116">
        <v>4.5884977576313331</v>
      </c>
    </row>
    <row r="117" spans="1:4" x14ac:dyDescent="0.35">
      <c r="A117" s="32">
        <v>43617</v>
      </c>
      <c r="B117">
        <v>22.450599738778909</v>
      </c>
      <c r="C117">
        <v>11.284161541744291</v>
      </c>
      <c r="D117">
        <v>5.2964912534921167</v>
      </c>
    </row>
    <row r="118" spans="1:4" x14ac:dyDescent="0.35">
      <c r="A118" s="32">
        <v>43647</v>
      </c>
      <c r="B118">
        <v>18.560255863962151</v>
      </c>
      <c r="C118">
        <v>13.678898223896825</v>
      </c>
      <c r="D118">
        <v>5.9813803483517658</v>
      </c>
    </row>
    <row r="119" spans="1:4" x14ac:dyDescent="0.35">
      <c r="A119" s="32">
        <v>43678</v>
      </c>
      <c r="B119">
        <v>19.472313988897881</v>
      </c>
      <c r="C119">
        <v>13.06093886520928</v>
      </c>
      <c r="D119">
        <v>6.480007431787711</v>
      </c>
    </row>
    <row r="120" spans="1:4" x14ac:dyDescent="0.35">
      <c r="A120" s="32">
        <v>43709</v>
      </c>
      <c r="B120">
        <v>20.851024689131265</v>
      </c>
      <c r="C120">
        <v>15.687241096967725</v>
      </c>
      <c r="D120">
        <v>6.3198402312177571</v>
      </c>
    </row>
    <row r="121" spans="1:4" x14ac:dyDescent="0.35">
      <c r="A121" s="32">
        <v>43739</v>
      </c>
      <c r="B121">
        <v>16.970996075444226</v>
      </c>
      <c r="C121">
        <v>14.057649240695982</v>
      </c>
      <c r="D121">
        <v>6.0869049180104335</v>
      </c>
    </row>
    <row r="122" spans="1:4" x14ac:dyDescent="0.35">
      <c r="A122" s="32">
        <v>43770</v>
      </c>
      <c r="B122">
        <v>10.693321893436918</v>
      </c>
      <c r="C122">
        <v>14.032400696746043</v>
      </c>
      <c r="D122">
        <v>5.7680753989704243</v>
      </c>
    </row>
    <row r="123" spans="1:4" x14ac:dyDescent="0.35">
      <c r="A123" s="32">
        <v>43800</v>
      </c>
      <c r="B123">
        <v>8.2109688197979747</v>
      </c>
      <c r="C123">
        <v>11.654686433390758</v>
      </c>
      <c r="D123">
        <v>5.4937851468840728</v>
      </c>
    </row>
    <row r="124" spans="1:4" x14ac:dyDescent="0.35">
      <c r="A124" s="32">
        <v>43831</v>
      </c>
      <c r="B124">
        <v>9.5487539421008467</v>
      </c>
      <c r="C124">
        <v>9.406298749024975</v>
      </c>
      <c r="D124">
        <v>5.9457600279785012</v>
      </c>
    </row>
    <row r="125" spans="1:4" x14ac:dyDescent="0.35">
      <c r="A125" s="32">
        <v>43862</v>
      </c>
      <c r="B125">
        <v>12.425602061276516</v>
      </c>
      <c r="C125">
        <v>10.234745414555787</v>
      </c>
      <c r="D125">
        <v>6.4306838776804627</v>
      </c>
    </row>
    <row r="126" spans="1:4" x14ac:dyDescent="0.35">
      <c r="A126" s="32">
        <v>43891</v>
      </c>
      <c r="B126">
        <v>12.232499998164542</v>
      </c>
      <c r="C126">
        <v>7.9891712880939432</v>
      </c>
      <c r="D126">
        <v>6.6362003738806514</v>
      </c>
    </row>
    <row r="127" spans="1:4" x14ac:dyDescent="0.35">
      <c r="A127" s="32">
        <v>43922</v>
      </c>
      <c r="B127">
        <v>18.167293504140389</v>
      </c>
      <c r="C127">
        <v>8.3793808839119919</v>
      </c>
      <c r="D127">
        <v>7.3726284044148764</v>
      </c>
    </row>
    <row r="128" spans="1:4" x14ac:dyDescent="0.35">
      <c r="A128" s="32">
        <v>43952</v>
      </c>
      <c r="B128">
        <v>31.466041509123219</v>
      </c>
      <c r="C128">
        <v>7.2359574881255826</v>
      </c>
      <c r="D128">
        <v>6.8646266616846408</v>
      </c>
    </row>
    <row r="129" spans="1:4" x14ac:dyDescent="0.35">
      <c r="A129" s="32">
        <v>43983</v>
      </c>
      <c r="B129">
        <v>34.863032513658936</v>
      </c>
      <c r="C129">
        <v>9.3165617732301058</v>
      </c>
      <c r="D129">
        <v>6.9999725176675271</v>
      </c>
    </row>
    <row r="130" spans="1:4" x14ac:dyDescent="0.35">
      <c r="A130" s="32">
        <v>44013</v>
      </c>
      <c r="B130">
        <v>33.482827020894334</v>
      </c>
      <c r="C130">
        <v>10.526925546143271</v>
      </c>
      <c r="D130">
        <v>7.2135164131161424</v>
      </c>
    </row>
    <row r="131" spans="1:4" x14ac:dyDescent="0.35">
      <c r="A131" s="32">
        <v>44044</v>
      </c>
      <c r="B131">
        <v>29.975977921849633</v>
      </c>
      <c r="C131">
        <v>10.2991871452081</v>
      </c>
      <c r="D131">
        <v>6.798471011924959</v>
      </c>
    </row>
    <row r="132" spans="1:4" x14ac:dyDescent="0.35">
      <c r="A132" s="32">
        <v>44075</v>
      </c>
      <c r="B132">
        <v>29.459790216429536</v>
      </c>
      <c r="C132">
        <v>10.528164541616926</v>
      </c>
      <c r="D132">
        <v>6.5664712515106132</v>
      </c>
    </row>
    <row r="133" spans="1:4" x14ac:dyDescent="0.35">
      <c r="A133" s="32">
        <v>44105</v>
      </c>
      <c r="B133">
        <v>26.068724344232951</v>
      </c>
      <c r="C133">
        <v>12.581752846207648</v>
      </c>
      <c r="D133">
        <v>5.7296597018385222</v>
      </c>
    </row>
    <row r="134" spans="1:4" x14ac:dyDescent="0.35">
      <c r="A134" s="32">
        <v>44136</v>
      </c>
      <c r="B134">
        <v>17.161155591894236</v>
      </c>
      <c r="C134">
        <v>16.788956446445663</v>
      </c>
      <c r="D134">
        <v>5.6174917132238384</v>
      </c>
    </row>
    <row r="135" spans="1:4" x14ac:dyDescent="0.35">
      <c r="A135" s="32">
        <v>44166</v>
      </c>
      <c r="B135">
        <v>16.051347615200573</v>
      </c>
      <c r="C135">
        <v>15.038514794782206</v>
      </c>
      <c r="D135">
        <v>5.5082799807128904</v>
      </c>
    </row>
    <row r="136" spans="1:4" x14ac:dyDescent="0.35">
      <c r="A136" s="32">
        <v>44197</v>
      </c>
      <c r="B136">
        <v>16.411798942252126</v>
      </c>
      <c r="C136">
        <v>18.983863490717578</v>
      </c>
      <c r="D136">
        <v>4.1237551067269962</v>
      </c>
    </row>
    <row r="137" spans="1:4" x14ac:dyDescent="0.35">
      <c r="A137" s="32">
        <v>44228</v>
      </c>
      <c r="B137">
        <v>15.450782301278268</v>
      </c>
      <c r="C137">
        <v>19.106666333560373</v>
      </c>
      <c r="D137">
        <v>3.8926607094771422</v>
      </c>
    </row>
    <row r="138" spans="1:4" x14ac:dyDescent="0.35">
      <c r="A138" s="32">
        <v>44256</v>
      </c>
      <c r="B138">
        <v>17.089106560208808</v>
      </c>
      <c r="C138">
        <v>18.964103341786103</v>
      </c>
      <c r="D138">
        <v>4.640793277667135</v>
      </c>
    </row>
    <row r="139" spans="1:4" x14ac:dyDescent="0.35">
      <c r="A139" s="32">
        <v>44287</v>
      </c>
      <c r="B139">
        <v>16.721952894394658</v>
      </c>
      <c r="C139">
        <v>20.348856550895835</v>
      </c>
      <c r="D139">
        <v>5.2646151005267141</v>
      </c>
    </row>
    <row r="140" spans="1:4" x14ac:dyDescent="0.35">
      <c r="A140" s="32">
        <v>44317</v>
      </c>
      <c r="B140">
        <v>12.002601233801133</v>
      </c>
      <c r="C140">
        <v>15.820128181625764</v>
      </c>
      <c r="D140">
        <v>5.0867924096963124</v>
      </c>
    </row>
    <row r="141" spans="1:4" x14ac:dyDescent="0.35">
      <c r="A141" s="32">
        <v>44348</v>
      </c>
      <c r="B141">
        <v>10.766821891458566</v>
      </c>
      <c r="C141">
        <v>17.028166709246197</v>
      </c>
      <c r="D141">
        <v>5.018079083941192</v>
      </c>
    </row>
    <row r="142" spans="1:4" x14ac:dyDescent="0.35">
      <c r="A142" s="32">
        <v>44378</v>
      </c>
      <c r="B142">
        <v>8.4790026886949796</v>
      </c>
      <c r="C142">
        <v>15.258475086629009</v>
      </c>
      <c r="D142">
        <v>5.8559772291329999</v>
      </c>
    </row>
    <row r="143" spans="1:4" x14ac:dyDescent="0.35">
      <c r="A143" s="32">
        <v>44409</v>
      </c>
      <c r="B143">
        <v>8.9540478084345239</v>
      </c>
      <c r="C143">
        <v>17.063209392299886</v>
      </c>
      <c r="D143">
        <v>6.5567311319575126</v>
      </c>
    </row>
    <row r="144" spans="1:4" x14ac:dyDescent="0.35">
      <c r="A144" s="32">
        <v>44440</v>
      </c>
      <c r="B144">
        <v>7.3036018012418387</v>
      </c>
      <c r="C144">
        <v>21.883671181516632</v>
      </c>
      <c r="D144">
        <v>6.0819967301925608</v>
      </c>
    </row>
    <row r="145" spans="1:4" x14ac:dyDescent="0.35">
      <c r="A145" s="32">
        <v>44470</v>
      </c>
      <c r="B145">
        <v>7.1720072694636103</v>
      </c>
      <c r="C145">
        <v>21.817752414009632</v>
      </c>
      <c r="D145">
        <v>5.7524466420538571</v>
      </c>
    </row>
    <row r="146" spans="1:4" x14ac:dyDescent="0.35">
      <c r="A146" s="32">
        <v>44501</v>
      </c>
      <c r="B146">
        <v>10.79457930569496</v>
      </c>
      <c r="C146">
        <v>23.023180577229788</v>
      </c>
      <c r="D146">
        <v>5.6245797722486381</v>
      </c>
    </row>
    <row r="147" spans="1:4" x14ac:dyDescent="0.35">
      <c r="A147" s="32">
        <v>44531</v>
      </c>
      <c r="B147">
        <v>15.255452939794576</v>
      </c>
      <c r="C147">
        <v>22.105278028640452</v>
      </c>
      <c r="D147">
        <v>5.9434481623566153</v>
      </c>
    </row>
    <row r="148" spans="1:4" x14ac:dyDescent="0.35">
      <c r="A148" s="32">
        <v>44562</v>
      </c>
      <c r="B148">
        <v>16.353170491870859</v>
      </c>
      <c r="C148">
        <v>24.065208991068666</v>
      </c>
      <c r="D148">
        <v>6.2193676125109523</v>
      </c>
    </row>
    <row r="149" spans="1:4" x14ac:dyDescent="0.35">
      <c r="A149" s="32">
        <v>44593</v>
      </c>
      <c r="B149">
        <v>16.917972470385035</v>
      </c>
      <c r="C149">
        <v>24.394479867339964</v>
      </c>
      <c r="D149">
        <v>7.0186434847410322</v>
      </c>
    </row>
    <row r="150" spans="1:4" x14ac:dyDescent="0.35">
      <c r="A150" s="32">
        <v>44621</v>
      </c>
      <c r="B150">
        <v>16.089100877060204</v>
      </c>
      <c r="C150">
        <v>29.073277665091883</v>
      </c>
      <c r="D150">
        <v>6.9299762573813384</v>
      </c>
    </row>
    <row r="151" spans="1:4" x14ac:dyDescent="0.35">
      <c r="A151" s="32">
        <v>44652</v>
      </c>
      <c r="B151">
        <v>18.015457252080086</v>
      </c>
      <c r="C151">
        <v>27.324244869882804</v>
      </c>
      <c r="D151">
        <v>7.0902497665680357</v>
      </c>
    </row>
    <row r="152" spans="1:4" x14ac:dyDescent="0.35">
      <c r="A152" s="32">
        <v>44682</v>
      </c>
      <c r="B152">
        <v>16.544260102644277</v>
      </c>
      <c r="C152">
        <v>30.297112646651762</v>
      </c>
      <c r="D152">
        <v>7.4694940487044494</v>
      </c>
    </row>
    <row r="153" spans="1:4" x14ac:dyDescent="0.35">
      <c r="A153" s="32">
        <v>44713</v>
      </c>
      <c r="B153">
        <v>15.469579349034737</v>
      </c>
      <c r="C153">
        <v>36.969416388647993</v>
      </c>
      <c r="D153">
        <v>8.0513311899473869</v>
      </c>
    </row>
    <row r="154" spans="1:4" x14ac:dyDescent="0.35">
      <c r="A154" s="32">
        <v>44743</v>
      </c>
      <c r="B154">
        <v>17.137854528876513</v>
      </c>
      <c r="C154">
        <v>36.90043578218939</v>
      </c>
      <c r="D154">
        <v>8.5583121986433177</v>
      </c>
    </row>
    <row r="155" spans="1:4" x14ac:dyDescent="0.35">
      <c r="A155" s="32">
        <v>44774</v>
      </c>
      <c r="B155">
        <v>23.559995006194711</v>
      </c>
      <c r="C155">
        <v>39.985160053581573</v>
      </c>
      <c r="D155">
        <v>9.3541918976665759</v>
      </c>
    </row>
    <row r="156" spans="1:4" x14ac:dyDescent="0.35">
      <c r="A156" s="32">
        <v>44805</v>
      </c>
      <c r="B156">
        <v>26.891835778804158</v>
      </c>
      <c r="C156">
        <v>36.847526256268537</v>
      </c>
      <c r="D156">
        <v>10.534081381993573</v>
      </c>
    </row>
    <row r="157" spans="1:4" x14ac:dyDescent="0.35">
      <c r="A157" s="32">
        <v>44835</v>
      </c>
      <c r="B157">
        <v>24.871249468482095</v>
      </c>
      <c r="C157">
        <v>38.308473712387851</v>
      </c>
      <c r="D157">
        <v>11.655669265329719</v>
      </c>
    </row>
    <row r="158" spans="1:4" x14ac:dyDescent="0.35">
      <c r="A158" s="32">
        <v>44866</v>
      </c>
      <c r="B158">
        <v>23.268478710350966</v>
      </c>
      <c r="C158">
        <v>38.872486548833272</v>
      </c>
      <c r="D158">
        <v>12.550840144626811</v>
      </c>
    </row>
    <row r="159" spans="1:4" x14ac:dyDescent="0.35">
      <c r="A159" s="32">
        <v>44896</v>
      </c>
      <c r="B159">
        <v>20.406052750215427</v>
      </c>
      <c r="C159">
        <v>36.491561335750148</v>
      </c>
      <c r="D159">
        <v>12.994520664903702</v>
      </c>
    </row>
    <row r="160" spans="1:4" x14ac:dyDescent="0.35">
      <c r="A160" s="32">
        <v>44927</v>
      </c>
      <c r="B160">
        <v>19.959145240587052</v>
      </c>
      <c r="C160">
        <v>36.734584891381886</v>
      </c>
      <c r="D160">
        <v>12.347305604870588</v>
      </c>
    </row>
    <row r="161" spans="1:4" x14ac:dyDescent="0.35">
      <c r="A161" s="32">
        <v>44958</v>
      </c>
      <c r="B161">
        <v>13.814244851834669</v>
      </c>
      <c r="C161">
        <v>34.198227890622732</v>
      </c>
      <c r="D161">
        <v>10.66706930727608</v>
      </c>
    </row>
    <row r="162" spans="1:4" x14ac:dyDescent="0.35">
      <c r="A162" s="32">
        <v>44986</v>
      </c>
      <c r="B162">
        <v>13.289039384284743</v>
      </c>
      <c r="C162">
        <v>36.210371755830103</v>
      </c>
      <c r="D162">
        <v>13.243386910002654</v>
      </c>
    </row>
    <row r="163" spans="1:4" x14ac:dyDescent="0.35">
      <c r="A163" s="32">
        <v>45017</v>
      </c>
    </row>
    <row r="164" spans="1:4" x14ac:dyDescent="0.35">
      <c r="A164" s="32">
        <v>45047</v>
      </c>
    </row>
    <row r="165" spans="1:4" x14ac:dyDescent="0.35">
      <c r="A165" s="32">
        <v>45078</v>
      </c>
    </row>
    <row r="166" spans="1:4" x14ac:dyDescent="0.35">
      <c r="A166" s="32">
        <v>45078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915DB-D884-4A1C-9D5E-C28D77E256E3}">
  <sheetPr>
    <tabColor rgb="FF7030A0"/>
  </sheetPr>
  <dimension ref="K39"/>
  <sheetViews>
    <sheetView workbookViewId="0">
      <selection activeCell="J13" sqref="J13"/>
    </sheetView>
  </sheetViews>
  <sheetFormatPr defaultRowHeight="14.5" x14ac:dyDescent="0.35"/>
  <sheetData>
    <row r="39" spans="11:11" x14ac:dyDescent="0.35">
      <c r="K39" s="72"/>
    </row>
  </sheetData>
  <pageMargins left="0.7" right="0.7" top="0.75" bottom="0.75" header="0.3" footer="0.3"/>
  <pageSetup orientation="portrait" horizontalDpi="1200" verticalDpi="120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A9E8E-9410-41EE-AD48-5A23B517FFD7}">
  <dimension ref="A1"/>
  <sheetViews>
    <sheetView workbookViewId="0">
      <selection activeCell="L18" sqref="L18"/>
    </sheetView>
  </sheetViews>
  <sheetFormatPr defaultRowHeight="14.5" x14ac:dyDescent="0.35"/>
  <sheetData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C0F6E-7163-465B-BEA9-243986C8F7DB}">
  <dimension ref="A2:I33"/>
  <sheetViews>
    <sheetView topLeftCell="A6" workbookViewId="0">
      <selection activeCell="G38" sqref="G38"/>
    </sheetView>
  </sheetViews>
  <sheetFormatPr defaultRowHeight="14.5" x14ac:dyDescent="0.35"/>
  <cols>
    <col min="1" max="1" width="56.90625" customWidth="1"/>
    <col min="2" max="2" width="11.26953125" customWidth="1"/>
    <col min="3" max="3" width="11.08984375" customWidth="1"/>
    <col min="4" max="4" width="10.7265625" customWidth="1"/>
    <col min="5" max="5" width="11.453125" customWidth="1"/>
    <col min="6" max="7" width="11.7265625" customWidth="1"/>
    <col min="8" max="8" width="12.6328125" customWidth="1"/>
    <col min="9" max="9" width="14.26953125" customWidth="1"/>
  </cols>
  <sheetData>
    <row r="2" spans="1:9" ht="15.5" x14ac:dyDescent="0.35">
      <c r="A2" s="73" t="s">
        <v>589</v>
      </c>
      <c r="B2" s="73"/>
      <c r="C2" s="73"/>
      <c r="D2" s="60"/>
      <c r="E2" s="60"/>
      <c r="F2" s="74"/>
      <c r="G2" s="74"/>
      <c r="H2" s="74"/>
      <c r="I2" s="74"/>
    </row>
    <row r="3" spans="1:9" ht="15.5" x14ac:dyDescent="0.35">
      <c r="A3" s="60" t="s">
        <v>590</v>
      </c>
      <c r="B3" s="60"/>
      <c r="C3" s="60"/>
      <c r="D3" s="60"/>
      <c r="E3" s="60"/>
      <c r="F3" s="74"/>
      <c r="G3" s="75"/>
      <c r="H3" s="75"/>
      <c r="I3" s="75"/>
    </row>
    <row r="4" spans="1:9" x14ac:dyDescent="0.35">
      <c r="A4" s="59"/>
      <c r="B4" s="77">
        <v>2015</v>
      </c>
      <c r="C4" s="77">
        <v>2016</v>
      </c>
      <c r="D4" s="77">
        <v>2017</v>
      </c>
      <c r="E4" s="77">
        <v>2018</v>
      </c>
      <c r="F4" s="77">
        <v>2019</v>
      </c>
      <c r="G4" s="77">
        <v>2020</v>
      </c>
      <c r="H4" s="77">
        <v>2021</v>
      </c>
      <c r="I4" s="77">
        <v>2022</v>
      </c>
    </row>
    <row r="5" spans="1:9" x14ac:dyDescent="0.35">
      <c r="A5" s="59"/>
      <c r="B5" s="59"/>
      <c r="C5" s="59"/>
      <c r="D5" s="59"/>
      <c r="E5" s="78"/>
      <c r="F5" s="78"/>
      <c r="G5" s="78"/>
      <c r="H5" s="78"/>
      <c r="I5" s="78"/>
    </row>
    <row r="6" spans="1:9" x14ac:dyDescent="0.35">
      <c r="A6" s="79" t="s">
        <v>591</v>
      </c>
      <c r="B6" s="80">
        <v>74.3</v>
      </c>
      <c r="C6" s="80">
        <v>73.900000000000006</v>
      </c>
      <c r="D6" s="80">
        <v>73.400000000000006</v>
      </c>
      <c r="E6" s="80">
        <v>72.900000000000006</v>
      </c>
      <c r="F6" s="80">
        <v>74.099999999999994</v>
      </c>
      <c r="G6" s="80">
        <v>72.900000000000006</v>
      </c>
      <c r="H6" s="80">
        <v>73</v>
      </c>
      <c r="I6" s="80">
        <v>74</v>
      </c>
    </row>
    <row r="7" spans="1:9" x14ac:dyDescent="0.35">
      <c r="A7" s="59" t="s">
        <v>592</v>
      </c>
      <c r="B7" s="80">
        <v>44.6</v>
      </c>
      <c r="C7" s="80">
        <v>48.1</v>
      </c>
      <c r="D7" s="80">
        <v>47.2</v>
      </c>
      <c r="E7" s="80">
        <v>45.6</v>
      </c>
      <c r="F7" s="80">
        <v>47.5</v>
      </c>
      <c r="G7" s="80">
        <v>47.2</v>
      </c>
      <c r="H7" s="80">
        <v>50</v>
      </c>
      <c r="I7" s="80">
        <v>49</v>
      </c>
    </row>
    <row r="8" spans="1:9" x14ac:dyDescent="0.35">
      <c r="A8" s="59"/>
      <c r="B8" s="59"/>
      <c r="C8" s="59"/>
      <c r="D8" s="59"/>
      <c r="E8" s="78"/>
      <c r="F8" s="78"/>
      <c r="G8" s="81"/>
      <c r="H8" s="81"/>
      <c r="I8" s="81"/>
    </row>
    <row r="9" spans="1:9" x14ac:dyDescent="0.35">
      <c r="A9" s="82" t="s">
        <v>593</v>
      </c>
      <c r="B9" s="82"/>
      <c r="C9" s="82"/>
      <c r="D9" s="82"/>
      <c r="E9" s="83"/>
      <c r="F9" s="78"/>
      <c r="G9" s="81"/>
      <c r="H9" s="81"/>
      <c r="I9" s="81"/>
    </row>
    <row r="10" spans="1:9" x14ac:dyDescent="0.35">
      <c r="A10" s="59" t="s">
        <v>594</v>
      </c>
      <c r="B10" s="84">
        <v>2583882</v>
      </c>
      <c r="C10" s="84">
        <v>2671813</v>
      </c>
      <c r="D10" s="84">
        <v>2928973</v>
      </c>
      <c r="E10" s="85">
        <f>2993435+7256+10768</f>
        <v>3011459</v>
      </c>
      <c r="F10" s="85">
        <f>3121239+7526+15107</f>
        <v>3143872</v>
      </c>
      <c r="G10" s="85">
        <v>3254815</v>
      </c>
      <c r="H10" s="85">
        <v>3724257</v>
      </c>
      <c r="I10" s="85">
        <v>3705455</v>
      </c>
    </row>
    <row r="11" spans="1:9" x14ac:dyDescent="0.35">
      <c r="A11" s="59" t="s">
        <v>595</v>
      </c>
      <c r="B11" s="84">
        <v>143283</v>
      </c>
      <c r="C11" s="84">
        <v>149371</v>
      </c>
      <c r="D11" s="84">
        <v>160976</v>
      </c>
      <c r="E11" s="85">
        <f>149882+7279+37584+1981</f>
        <v>196726</v>
      </c>
      <c r="F11" s="85">
        <f>154320+6902+42803+2806</f>
        <v>206831</v>
      </c>
      <c r="G11" s="85">
        <v>239132</v>
      </c>
      <c r="H11" s="85">
        <v>260616</v>
      </c>
      <c r="I11" s="85">
        <v>290127</v>
      </c>
    </row>
    <row r="12" spans="1:9" x14ac:dyDescent="0.35">
      <c r="A12" s="59"/>
      <c r="B12" s="59"/>
      <c r="C12" s="59"/>
      <c r="D12" s="59"/>
      <c r="E12" s="78"/>
      <c r="F12" s="78"/>
      <c r="G12" s="81"/>
      <c r="H12" s="81"/>
      <c r="I12" s="81"/>
    </row>
    <row r="13" spans="1:9" x14ac:dyDescent="0.35">
      <c r="A13" s="59" t="s">
        <v>596</v>
      </c>
      <c r="B13" s="84">
        <v>2430506</v>
      </c>
      <c r="C13" s="84">
        <v>2514463</v>
      </c>
      <c r="D13" s="84">
        <v>2769335</v>
      </c>
      <c r="E13" s="85">
        <f>2630845+3900+3602</f>
        <v>2638347</v>
      </c>
      <c r="F13" s="85">
        <f>2750140+3990+6643</f>
        <v>2760773</v>
      </c>
      <c r="G13" s="85">
        <v>2909561.7328000003</v>
      </c>
      <c r="H13" s="85">
        <v>3343586</v>
      </c>
      <c r="I13" s="85">
        <v>3353525</v>
      </c>
    </row>
    <row r="14" spans="1:9" x14ac:dyDescent="0.35">
      <c r="A14" s="59" t="s">
        <v>597</v>
      </c>
      <c r="B14" s="84">
        <v>84715</v>
      </c>
      <c r="C14" s="84">
        <v>91349</v>
      </c>
      <c r="D14" s="84">
        <v>98152</v>
      </c>
      <c r="E14" s="85">
        <f>85097+5731+23155+845</f>
        <v>114828</v>
      </c>
      <c r="F14" s="85">
        <f>117377</f>
        <v>117377</v>
      </c>
      <c r="G14" s="85">
        <v>141421.55789</v>
      </c>
      <c r="H14" s="85">
        <v>178516</v>
      </c>
      <c r="I14" s="85">
        <v>177446</v>
      </c>
    </row>
    <row r="15" spans="1:9" x14ac:dyDescent="0.35">
      <c r="A15" s="59"/>
      <c r="B15" s="59"/>
      <c r="C15" s="59"/>
      <c r="D15" s="59"/>
      <c r="E15" s="78"/>
      <c r="F15" s="78"/>
      <c r="G15" s="81"/>
      <c r="H15" s="81"/>
      <c r="I15" s="81"/>
    </row>
    <row r="16" spans="1:9" x14ac:dyDescent="0.35">
      <c r="A16" s="82" t="s">
        <v>598</v>
      </c>
      <c r="B16" s="82"/>
      <c r="C16" s="82"/>
      <c r="D16" s="82"/>
      <c r="E16" s="78"/>
      <c r="F16" s="78"/>
      <c r="G16" s="81"/>
      <c r="H16" s="81"/>
      <c r="I16" s="81"/>
    </row>
    <row r="17" spans="1:9" x14ac:dyDescent="0.35">
      <c r="A17" s="59" t="s">
        <v>599</v>
      </c>
      <c r="B17" s="84">
        <v>479428</v>
      </c>
      <c r="C17" s="84">
        <v>498688</v>
      </c>
      <c r="D17" s="84">
        <v>485507</v>
      </c>
      <c r="E17" s="84">
        <v>529741</v>
      </c>
      <c r="F17" s="86">
        <v>551175</v>
      </c>
      <c r="G17" s="85">
        <v>564327</v>
      </c>
      <c r="H17" s="85">
        <v>620821</v>
      </c>
      <c r="I17" s="85">
        <v>631629</v>
      </c>
    </row>
    <row r="18" spans="1:9" x14ac:dyDescent="0.35">
      <c r="A18" s="59" t="s">
        <v>600</v>
      </c>
      <c r="B18" s="81"/>
      <c r="C18" s="81"/>
      <c r="D18" s="81"/>
      <c r="E18" s="85">
        <v>45067</v>
      </c>
      <c r="F18" s="85">
        <v>45373</v>
      </c>
      <c r="G18" s="85">
        <v>11766</v>
      </c>
      <c r="H18" s="85">
        <v>48731</v>
      </c>
      <c r="I18" s="85">
        <v>19848</v>
      </c>
    </row>
    <row r="19" spans="1:9" x14ac:dyDescent="0.35">
      <c r="A19" s="59" t="s">
        <v>601</v>
      </c>
      <c r="B19" s="59">
        <v>72</v>
      </c>
      <c r="C19" s="59">
        <v>56</v>
      </c>
      <c r="D19" s="59">
        <v>63</v>
      </c>
      <c r="E19" s="80">
        <v>61.3</v>
      </c>
      <c r="F19" s="81">
        <v>91.1</v>
      </c>
      <c r="G19" s="81">
        <v>66</v>
      </c>
      <c r="H19" s="81">
        <v>77</v>
      </c>
      <c r="I19" s="81">
        <v>76.2</v>
      </c>
    </row>
    <row r="20" spans="1:9" x14ac:dyDescent="0.35">
      <c r="A20" s="59"/>
      <c r="B20" s="59"/>
      <c r="C20" s="59"/>
      <c r="D20" s="59"/>
      <c r="E20" s="78"/>
      <c r="F20" s="78"/>
      <c r="G20" s="81"/>
      <c r="H20" s="81"/>
      <c r="I20" s="81"/>
    </row>
    <row r="21" spans="1:9" x14ac:dyDescent="0.35">
      <c r="A21" s="59" t="s">
        <v>602</v>
      </c>
      <c r="B21" s="84">
        <f>111424+8649</f>
        <v>120073</v>
      </c>
      <c r="C21" s="84">
        <v>127036</v>
      </c>
      <c r="D21" s="84">
        <v>136774</v>
      </c>
      <c r="E21" s="85">
        <v>144265</v>
      </c>
      <c r="F21" s="85">
        <v>159548</v>
      </c>
      <c r="G21" s="85">
        <v>158632</v>
      </c>
      <c r="H21" s="85">
        <v>169846</v>
      </c>
      <c r="I21" s="85">
        <v>181916</v>
      </c>
    </row>
    <row r="22" spans="1:9" x14ac:dyDescent="0.35">
      <c r="A22" s="59" t="s">
        <v>603</v>
      </c>
      <c r="B22" s="87">
        <v>77</v>
      </c>
      <c r="C22" s="87">
        <v>87</v>
      </c>
      <c r="D22" s="87">
        <v>77</v>
      </c>
      <c r="E22" s="80">
        <v>96.8</v>
      </c>
      <c r="F22" s="80">
        <v>97</v>
      </c>
      <c r="G22" s="80">
        <v>112.7</v>
      </c>
      <c r="H22" s="80">
        <v>118.8</v>
      </c>
      <c r="I22" s="80">
        <v>98.2</v>
      </c>
    </row>
    <row r="23" spans="1:9" x14ac:dyDescent="0.35">
      <c r="A23" s="59" t="s">
        <v>604</v>
      </c>
      <c r="B23" s="59">
        <v>22</v>
      </c>
      <c r="C23" s="59">
        <v>21</v>
      </c>
      <c r="D23" s="59">
        <v>22</v>
      </c>
      <c r="E23" s="80">
        <v>15</v>
      </c>
      <c r="F23" s="80">
        <v>23</v>
      </c>
      <c r="G23" s="81">
        <v>16</v>
      </c>
      <c r="H23" s="81">
        <v>-14.4</v>
      </c>
      <c r="I23" s="81">
        <v>14</v>
      </c>
    </row>
    <row r="24" spans="1:9" x14ac:dyDescent="0.35">
      <c r="A24" s="59"/>
      <c r="B24" s="59"/>
      <c r="C24" s="59"/>
      <c r="D24" s="59"/>
      <c r="E24" s="78"/>
      <c r="F24" s="78"/>
      <c r="G24" s="81"/>
      <c r="H24" s="81"/>
      <c r="I24" s="81"/>
    </row>
    <row r="25" spans="1:9" x14ac:dyDescent="0.35">
      <c r="A25" s="82" t="s">
        <v>605</v>
      </c>
      <c r="B25" s="82"/>
      <c r="C25" s="82"/>
      <c r="D25" s="82"/>
      <c r="E25" s="78"/>
      <c r="F25" s="78"/>
      <c r="G25" s="81"/>
      <c r="H25" s="81"/>
      <c r="I25" s="81"/>
    </row>
    <row r="26" spans="1:9" x14ac:dyDescent="0.35">
      <c r="A26" s="59" t="s">
        <v>606</v>
      </c>
      <c r="B26" s="81"/>
      <c r="C26" s="81"/>
      <c r="D26" s="81"/>
      <c r="E26" s="88">
        <v>1.9</v>
      </c>
      <c r="F26" s="88">
        <v>2</v>
      </c>
      <c r="G26" s="81">
        <v>1.9</v>
      </c>
      <c r="H26" s="81">
        <v>1.7</v>
      </c>
      <c r="I26" s="81">
        <v>1.7</v>
      </c>
    </row>
    <row r="27" spans="1:9" x14ac:dyDescent="0.35">
      <c r="A27" s="59" t="s">
        <v>607</v>
      </c>
      <c r="B27" s="81"/>
      <c r="C27" s="81"/>
      <c r="D27" s="81"/>
      <c r="E27" s="88">
        <v>4.3</v>
      </c>
      <c r="F27" s="88">
        <v>4.2</v>
      </c>
      <c r="G27" s="81">
        <v>4.3</v>
      </c>
      <c r="H27" s="81">
        <v>4.2</v>
      </c>
      <c r="I27" s="81">
        <v>4.7</v>
      </c>
    </row>
    <row r="28" spans="1:9" x14ac:dyDescent="0.35">
      <c r="A28" s="59"/>
      <c r="B28" s="59"/>
      <c r="C28" s="59"/>
      <c r="D28" s="59"/>
      <c r="E28" s="81"/>
      <c r="F28" s="81"/>
      <c r="G28" s="81"/>
      <c r="H28" s="81"/>
      <c r="I28" s="81"/>
    </row>
    <row r="29" spans="1:9" x14ac:dyDescent="0.35">
      <c r="A29" s="59" t="s">
        <v>608</v>
      </c>
      <c r="B29" s="81"/>
      <c r="C29" s="81"/>
      <c r="D29" s="81"/>
      <c r="E29" s="88">
        <v>1.8</v>
      </c>
      <c r="F29" s="88">
        <v>1.76</v>
      </c>
      <c r="G29" s="88">
        <v>1.9</v>
      </c>
      <c r="H29" s="88">
        <v>1.8</v>
      </c>
      <c r="I29" s="88">
        <v>1.5</v>
      </c>
    </row>
    <row r="30" spans="1:9" x14ac:dyDescent="0.35">
      <c r="A30" s="59" t="s">
        <v>609</v>
      </c>
      <c r="B30" s="81"/>
      <c r="C30" s="81"/>
      <c r="D30" s="81"/>
      <c r="E30" s="88">
        <v>3.9</v>
      </c>
      <c r="F30" s="88">
        <v>4</v>
      </c>
      <c r="G30" s="81">
        <v>4.4000000000000004</v>
      </c>
      <c r="H30" s="81">
        <v>3.8</v>
      </c>
      <c r="I30" s="81">
        <v>3.7</v>
      </c>
    </row>
    <row r="31" spans="1:9" ht="15.5" x14ac:dyDescent="0.35">
      <c r="A31" s="60"/>
      <c r="B31" s="60"/>
      <c r="C31" s="60"/>
      <c r="D31" s="60"/>
      <c r="E31" s="74"/>
      <c r="F31" s="74"/>
      <c r="G31" s="74"/>
      <c r="H31" s="74"/>
      <c r="I31" s="74"/>
    </row>
    <row r="32" spans="1:9" ht="15.5" x14ac:dyDescent="0.35">
      <c r="A32" s="60"/>
      <c r="B32" s="60"/>
      <c r="C32" s="60"/>
      <c r="D32" s="60"/>
      <c r="E32" s="74"/>
      <c r="F32" s="74"/>
      <c r="G32" s="74"/>
      <c r="H32" s="74"/>
      <c r="I32" s="74"/>
    </row>
    <row r="33" spans="1:9" ht="15.5" x14ac:dyDescent="0.35">
      <c r="A33" s="76" t="s">
        <v>58</v>
      </c>
      <c r="B33" s="60"/>
      <c r="C33" s="60"/>
      <c r="D33" s="60"/>
      <c r="E33" s="74"/>
      <c r="F33" s="74"/>
      <c r="G33" s="74"/>
      <c r="H33" s="74"/>
      <c r="I33" s="74"/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37</vt:i4>
      </vt:variant>
    </vt:vector>
  </HeadingPairs>
  <TitlesOfParts>
    <vt:vector size="37" baseType="lpstr">
      <vt:lpstr>Chapter 1</vt:lpstr>
      <vt:lpstr>Figure 1</vt:lpstr>
      <vt:lpstr>Figure 2</vt:lpstr>
      <vt:lpstr>Figure 3</vt:lpstr>
      <vt:lpstr>Figure 4</vt:lpstr>
      <vt:lpstr>Figure 5</vt:lpstr>
      <vt:lpstr>Figure 6</vt:lpstr>
      <vt:lpstr>Figure 7</vt:lpstr>
      <vt:lpstr>Figure 8</vt:lpstr>
      <vt:lpstr>Figure 9</vt:lpstr>
      <vt:lpstr>Chapter 2</vt:lpstr>
      <vt:lpstr>Figure 10</vt:lpstr>
      <vt:lpstr>Figure 11</vt:lpstr>
      <vt:lpstr>Figure 12</vt:lpstr>
      <vt:lpstr>Figure 13</vt:lpstr>
      <vt:lpstr>Figure 14</vt:lpstr>
      <vt:lpstr>Figure 15</vt:lpstr>
      <vt:lpstr>Figure 16</vt:lpstr>
      <vt:lpstr>Figure 17</vt:lpstr>
      <vt:lpstr>Figure 18</vt:lpstr>
      <vt:lpstr>Figure 19</vt:lpstr>
      <vt:lpstr>Figure 20</vt:lpstr>
      <vt:lpstr>Figure 21</vt:lpstr>
      <vt:lpstr>Figure 23</vt:lpstr>
      <vt:lpstr>Figure 24</vt:lpstr>
      <vt:lpstr>Figure 25</vt:lpstr>
      <vt:lpstr>Figure 26</vt:lpstr>
      <vt:lpstr>Figure 27</vt:lpstr>
      <vt:lpstr>Figure 28</vt:lpstr>
      <vt:lpstr>Figure 29</vt:lpstr>
      <vt:lpstr>Chapter 3</vt:lpstr>
      <vt:lpstr>Figure 30</vt:lpstr>
      <vt:lpstr>Figure 31</vt:lpstr>
      <vt:lpstr>Figure 32</vt:lpstr>
      <vt:lpstr>Annexures</vt:lpstr>
      <vt:lpstr>A1</vt:lpstr>
      <vt:lpstr>A2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Eddie Musasiwa</dc:creator>
  <cp:keywords/>
  <dc:description/>
  <cp:lastModifiedBy>Mercy Magadze</cp:lastModifiedBy>
  <cp:revision/>
  <dcterms:created xsi:type="dcterms:W3CDTF">2023-04-24T08:23:34Z</dcterms:created>
  <dcterms:modified xsi:type="dcterms:W3CDTF">2023-05-28T14:38:34Z</dcterms:modified>
  <cp:category/>
  <cp:contentStatus/>
</cp:coreProperties>
</file>